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E:\E0177\Activity\10.1\"/>
    </mc:Choice>
  </mc:AlternateContent>
  <xr:revisionPtr revIDLastSave="0" documentId="13_ncr:1_{40DCB043-75CB-49BE-BCF3-11A14C767AE7}" xr6:coauthVersionLast="45" xr6:coauthVersionMax="45" xr10:uidLastSave="{00000000-0000-0000-0000-000000000000}"/>
  <bookViews>
    <workbookView xWindow="570" yWindow="135" windowWidth="22935" windowHeight="12495" activeTab="5" xr2:uid="{00000000-000D-0000-FFFF-FFFF00000000}"/>
  </bookViews>
  <sheets>
    <sheet name="10yr" sheetId="11" r:id="rId1"/>
    <sheet name="25yr" sheetId="12" r:id="rId2"/>
    <sheet name="50yr" sheetId="13" r:id="rId3"/>
    <sheet name="100yr" sheetId="14" r:id="rId4"/>
    <sheet name="500yr" sheetId="15" r:id="rId5"/>
    <sheet name="AAL" sheetId="17" r:id="rId6"/>
    <sheet name="Specific Occupancy" sheetId="7" r:id="rId7"/>
    <sheet name="Rental Loss" sheetId="2" r:id="rId8"/>
    <sheet name="Percent Owner Occupied" sheetId="4" r:id="rId9"/>
    <sheet name="Wage and Capital Related Income" sheetId="5" r:id="rId10"/>
    <sheet name="Recapture Features" sheetId="6" r:id="rId11"/>
    <sheet name="Depth" sheetId="8" r:id="rId12"/>
    <sheet name="Days" sheetId="9" r:id="rId13"/>
    <sheet name="_10yr" sheetId="16" r:id="rId14"/>
  </sheets>
  <definedNames>
    <definedName name="_10yr">_10yr!$A$1:$AM$1001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001" i="17" l="1"/>
  <c r="V1001" i="17"/>
  <c r="U1001" i="17"/>
  <c r="T1001" i="17"/>
  <c r="X1001" i="17" s="1"/>
  <c r="Y1001" i="17" s="1"/>
  <c r="W1000" i="17"/>
  <c r="V1000" i="17"/>
  <c r="U1000" i="17"/>
  <c r="T1000" i="17"/>
  <c r="W999" i="17"/>
  <c r="V999" i="17"/>
  <c r="U999" i="17"/>
  <c r="T999" i="17"/>
  <c r="W998" i="17"/>
  <c r="V998" i="17"/>
  <c r="U998" i="17"/>
  <c r="T998" i="17"/>
  <c r="W997" i="17"/>
  <c r="V997" i="17"/>
  <c r="U997" i="17"/>
  <c r="T997" i="17"/>
  <c r="W996" i="17"/>
  <c r="V996" i="17"/>
  <c r="U996" i="17"/>
  <c r="T996" i="17"/>
  <c r="W995" i="17"/>
  <c r="V995" i="17"/>
  <c r="U995" i="17"/>
  <c r="T995" i="17"/>
  <c r="W994" i="17"/>
  <c r="V994" i="17"/>
  <c r="U994" i="17"/>
  <c r="T994" i="17"/>
  <c r="W993" i="17"/>
  <c r="V993" i="17"/>
  <c r="U993" i="17"/>
  <c r="T993" i="17"/>
  <c r="W992" i="17"/>
  <c r="V992" i="17"/>
  <c r="U992" i="17"/>
  <c r="T992" i="17"/>
  <c r="W991" i="17"/>
  <c r="V991" i="17"/>
  <c r="U991" i="17"/>
  <c r="T991" i="17"/>
  <c r="W990" i="17"/>
  <c r="V990" i="17"/>
  <c r="U990" i="17"/>
  <c r="T990" i="17"/>
  <c r="W989" i="17"/>
  <c r="V989" i="17"/>
  <c r="U989" i="17"/>
  <c r="T989" i="17"/>
  <c r="W988" i="17"/>
  <c r="V988" i="17"/>
  <c r="U988" i="17"/>
  <c r="T988" i="17"/>
  <c r="W987" i="17"/>
  <c r="V987" i="17"/>
  <c r="U987" i="17"/>
  <c r="T987" i="17"/>
  <c r="W986" i="17"/>
  <c r="V986" i="17"/>
  <c r="U986" i="17"/>
  <c r="T986" i="17"/>
  <c r="W985" i="17"/>
  <c r="V985" i="17"/>
  <c r="U985" i="17"/>
  <c r="T985" i="17"/>
  <c r="W984" i="17"/>
  <c r="V984" i="17"/>
  <c r="U984" i="17"/>
  <c r="T984" i="17"/>
  <c r="W983" i="17"/>
  <c r="V983" i="17"/>
  <c r="U983" i="17"/>
  <c r="T983" i="17"/>
  <c r="W982" i="17"/>
  <c r="V982" i="17"/>
  <c r="U982" i="17"/>
  <c r="T982" i="17"/>
  <c r="W981" i="17"/>
  <c r="V981" i="17"/>
  <c r="U981" i="17"/>
  <c r="T981" i="17"/>
  <c r="W980" i="17"/>
  <c r="V980" i="17"/>
  <c r="U980" i="17"/>
  <c r="T980" i="17"/>
  <c r="W979" i="17"/>
  <c r="V979" i="17"/>
  <c r="U979" i="17"/>
  <c r="T979" i="17"/>
  <c r="W978" i="17"/>
  <c r="V978" i="17"/>
  <c r="U978" i="17"/>
  <c r="T978" i="17"/>
  <c r="W977" i="17"/>
  <c r="V977" i="17"/>
  <c r="U977" i="17"/>
  <c r="T977" i="17"/>
  <c r="W976" i="17"/>
  <c r="V976" i="17"/>
  <c r="U976" i="17"/>
  <c r="T976" i="17"/>
  <c r="W975" i="17"/>
  <c r="V975" i="17"/>
  <c r="U975" i="17"/>
  <c r="T975" i="17"/>
  <c r="W974" i="17"/>
  <c r="V974" i="17"/>
  <c r="U974" i="17"/>
  <c r="T974" i="17"/>
  <c r="W973" i="17"/>
  <c r="V973" i="17"/>
  <c r="U973" i="17"/>
  <c r="T973" i="17"/>
  <c r="W972" i="17"/>
  <c r="V972" i="17"/>
  <c r="U972" i="17"/>
  <c r="T972" i="17"/>
  <c r="W971" i="17"/>
  <c r="V971" i="17"/>
  <c r="U971" i="17"/>
  <c r="T971" i="17"/>
  <c r="W970" i="17"/>
  <c r="V970" i="17"/>
  <c r="U970" i="17"/>
  <c r="T970" i="17"/>
  <c r="W969" i="17"/>
  <c r="V969" i="17"/>
  <c r="U969" i="17"/>
  <c r="T969" i="17"/>
  <c r="W968" i="17"/>
  <c r="V968" i="17"/>
  <c r="U968" i="17"/>
  <c r="T968" i="17"/>
  <c r="W967" i="17"/>
  <c r="V967" i="17"/>
  <c r="U967" i="17"/>
  <c r="T967" i="17"/>
  <c r="W966" i="17"/>
  <c r="V966" i="17"/>
  <c r="U966" i="17"/>
  <c r="T966" i="17"/>
  <c r="W965" i="17"/>
  <c r="V965" i="17"/>
  <c r="U965" i="17"/>
  <c r="T965" i="17"/>
  <c r="W964" i="17"/>
  <c r="V964" i="17"/>
  <c r="U964" i="17"/>
  <c r="T964" i="17"/>
  <c r="W963" i="17"/>
  <c r="V963" i="17"/>
  <c r="U963" i="17"/>
  <c r="T963" i="17"/>
  <c r="W962" i="17"/>
  <c r="V962" i="17"/>
  <c r="U962" i="17"/>
  <c r="T962" i="17"/>
  <c r="W961" i="17"/>
  <c r="V961" i="17"/>
  <c r="U961" i="17"/>
  <c r="T961" i="17"/>
  <c r="W960" i="17"/>
  <c r="V960" i="17"/>
  <c r="U960" i="17"/>
  <c r="T960" i="17"/>
  <c r="W959" i="17"/>
  <c r="V959" i="17"/>
  <c r="U959" i="17"/>
  <c r="T959" i="17"/>
  <c r="W958" i="17"/>
  <c r="V958" i="17"/>
  <c r="U958" i="17"/>
  <c r="T958" i="17"/>
  <c r="W957" i="17"/>
  <c r="V957" i="17"/>
  <c r="U957" i="17"/>
  <c r="T957" i="17"/>
  <c r="W956" i="17"/>
  <c r="V956" i="17"/>
  <c r="U956" i="17"/>
  <c r="T956" i="17"/>
  <c r="W955" i="17"/>
  <c r="V955" i="17"/>
  <c r="U955" i="17"/>
  <c r="T955" i="17"/>
  <c r="W954" i="17"/>
  <c r="V954" i="17"/>
  <c r="U954" i="17"/>
  <c r="T954" i="17"/>
  <c r="W953" i="17"/>
  <c r="V953" i="17"/>
  <c r="U953" i="17"/>
  <c r="T953" i="17"/>
  <c r="W952" i="17"/>
  <c r="V952" i="17"/>
  <c r="U952" i="17"/>
  <c r="T952" i="17"/>
  <c r="W951" i="17"/>
  <c r="V951" i="17"/>
  <c r="U951" i="17"/>
  <c r="T951" i="17"/>
  <c r="W950" i="17"/>
  <c r="V950" i="17"/>
  <c r="U950" i="17"/>
  <c r="T950" i="17"/>
  <c r="W949" i="17"/>
  <c r="V949" i="17"/>
  <c r="U949" i="17"/>
  <c r="T949" i="17"/>
  <c r="W948" i="17"/>
  <c r="V948" i="17"/>
  <c r="U948" i="17"/>
  <c r="T948" i="17"/>
  <c r="W947" i="17"/>
  <c r="V947" i="17"/>
  <c r="U947" i="17"/>
  <c r="T947" i="17"/>
  <c r="W946" i="17"/>
  <c r="V946" i="17"/>
  <c r="U946" i="17"/>
  <c r="T946" i="17"/>
  <c r="W945" i="17"/>
  <c r="V945" i="17"/>
  <c r="U945" i="17"/>
  <c r="T945" i="17"/>
  <c r="W944" i="17"/>
  <c r="V944" i="17"/>
  <c r="U944" i="17"/>
  <c r="T944" i="17"/>
  <c r="W943" i="17"/>
  <c r="V943" i="17"/>
  <c r="U943" i="17"/>
  <c r="T943" i="17"/>
  <c r="W942" i="17"/>
  <c r="V942" i="17"/>
  <c r="U942" i="17"/>
  <c r="T942" i="17"/>
  <c r="W941" i="17"/>
  <c r="V941" i="17"/>
  <c r="U941" i="17"/>
  <c r="T941" i="17"/>
  <c r="W940" i="17"/>
  <c r="V940" i="17"/>
  <c r="U940" i="17"/>
  <c r="T940" i="17"/>
  <c r="W939" i="17"/>
  <c r="V939" i="17"/>
  <c r="U939" i="17"/>
  <c r="T939" i="17"/>
  <c r="W938" i="17"/>
  <c r="V938" i="17"/>
  <c r="U938" i="17"/>
  <c r="T938" i="17"/>
  <c r="W937" i="17"/>
  <c r="V937" i="17"/>
  <c r="U937" i="17"/>
  <c r="T937" i="17"/>
  <c r="W936" i="17"/>
  <c r="V936" i="17"/>
  <c r="U936" i="17"/>
  <c r="T936" i="17"/>
  <c r="W935" i="17"/>
  <c r="V935" i="17"/>
  <c r="U935" i="17"/>
  <c r="T935" i="17"/>
  <c r="W934" i="17"/>
  <c r="V934" i="17"/>
  <c r="U934" i="17"/>
  <c r="T934" i="17"/>
  <c r="W933" i="17"/>
  <c r="V933" i="17"/>
  <c r="U933" i="17"/>
  <c r="T933" i="17"/>
  <c r="W932" i="17"/>
  <c r="V932" i="17"/>
  <c r="U932" i="17"/>
  <c r="T932" i="17"/>
  <c r="W931" i="17"/>
  <c r="V931" i="17"/>
  <c r="U931" i="17"/>
  <c r="T931" i="17"/>
  <c r="W930" i="17"/>
  <c r="V930" i="17"/>
  <c r="U930" i="17"/>
  <c r="T930" i="17"/>
  <c r="X930" i="17" s="1"/>
  <c r="Y930" i="17" s="1"/>
  <c r="W929" i="17"/>
  <c r="V929" i="17"/>
  <c r="U929" i="17"/>
  <c r="T929" i="17"/>
  <c r="W928" i="17"/>
  <c r="V928" i="17"/>
  <c r="U928" i="17"/>
  <c r="T928" i="17"/>
  <c r="W927" i="17"/>
  <c r="V927" i="17"/>
  <c r="U927" i="17"/>
  <c r="T927" i="17"/>
  <c r="W926" i="17"/>
  <c r="V926" i="17"/>
  <c r="U926" i="17"/>
  <c r="T926" i="17"/>
  <c r="W925" i="17"/>
  <c r="V925" i="17"/>
  <c r="U925" i="17"/>
  <c r="T925" i="17"/>
  <c r="W924" i="17"/>
  <c r="V924" i="17"/>
  <c r="U924" i="17"/>
  <c r="T924" i="17"/>
  <c r="W923" i="17"/>
  <c r="V923" i="17"/>
  <c r="U923" i="17"/>
  <c r="T923" i="17"/>
  <c r="W922" i="17"/>
  <c r="V922" i="17"/>
  <c r="U922" i="17"/>
  <c r="T922" i="17"/>
  <c r="W921" i="17"/>
  <c r="V921" i="17"/>
  <c r="U921" i="17"/>
  <c r="T921" i="17"/>
  <c r="W920" i="17"/>
  <c r="V920" i="17"/>
  <c r="U920" i="17"/>
  <c r="T920" i="17"/>
  <c r="W919" i="17"/>
  <c r="V919" i="17"/>
  <c r="U919" i="17"/>
  <c r="T919" i="17"/>
  <c r="W918" i="17"/>
  <c r="V918" i="17"/>
  <c r="U918" i="17"/>
  <c r="T918" i="17"/>
  <c r="W917" i="17"/>
  <c r="V917" i="17"/>
  <c r="U917" i="17"/>
  <c r="T917" i="17"/>
  <c r="W916" i="17"/>
  <c r="V916" i="17"/>
  <c r="U916" i="17"/>
  <c r="T916" i="17"/>
  <c r="W915" i="17"/>
  <c r="V915" i="17"/>
  <c r="U915" i="17"/>
  <c r="T915" i="17"/>
  <c r="W914" i="17"/>
  <c r="V914" i="17"/>
  <c r="U914" i="17"/>
  <c r="T914" i="17"/>
  <c r="W913" i="17"/>
  <c r="V913" i="17"/>
  <c r="U913" i="17"/>
  <c r="T913" i="17"/>
  <c r="W912" i="17"/>
  <c r="V912" i="17"/>
  <c r="U912" i="17"/>
  <c r="T912" i="17"/>
  <c r="W911" i="17"/>
  <c r="V911" i="17"/>
  <c r="U911" i="17"/>
  <c r="T911" i="17"/>
  <c r="W910" i="17"/>
  <c r="V910" i="17"/>
  <c r="U910" i="17"/>
  <c r="T910" i="17"/>
  <c r="W909" i="17"/>
  <c r="V909" i="17"/>
  <c r="U909" i="17"/>
  <c r="T909" i="17"/>
  <c r="W908" i="17"/>
  <c r="V908" i="17"/>
  <c r="U908" i="17"/>
  <c r="T908" i="17"/>
  <c r="W907" i="17"/>
  <c r="V907" i="17"/>
  <c r="U907" i="17"/>
  <c r="T907" i="17"/>
  <c r="W906" i="17"/>
  <c r="V906" i="17"/>
  <c r="U906" i="17"/>
  <c r="T906" i="17"/>
  <c r="W905" i="17"/>
  <c r="V905" i="17"/>
  <c r="U905" i="17"/>
  <c r="T905" i="17"/>
  <c r="W904" i="17"/>
  <c r="V904" i="17"/>
  <c r="U904" i="17"/>
  <c r="T904" i="17"/>
  <c r="W903" i="17"/>
  <c r="V903" i="17"/>
  <c r="U903" i="17"/>
  <c r="T903" i="17"/>
  <c r="W902" i="17"/>
  <c r="V902" i="17"/>
  <c r="U902" i="17"/>
  <c r="T902" i="17"/>
  <c r="W901" i="17"/>
  <c r="V901" i="17"/>
  <c r="U901" i="17"/>
  <c r="T901" i="17"/>
  <c r="W900" i="17"/>
  <c r="V900" i="17"/>
  <c r="U900" i="17"/>
  <c r="T900" i="17"/>
  <c r="W899" i="17"/>
  <c r="V899" i="17"/>
  <c r="U899" i="17"/>
  <c r="T899" i="17"/>
  <c r="W898" i="17"/>
  <c r="V898" i="17"/>
  <c r="U898" i="17"/>
  <c r="T898" i="17"/>
  <c r="X898" i="17" s="1"/>
  <c r="Y898" i="17" s="1"/>
  <c r="W897" i="17"/>
  <c r="V897" i="17"/>
  <c r="U897" i="17"/>
  <c r="T897" i="17"/>
  <c r="W896" i="17"/>
  <c r="V896" i="17"/>
  <c r="U896" i="17"/>
  <c r="T896" i="17"/>
  <c r="W895" i="17"/>
  <c r="V895" i="17"/>
  <c r="U895" i="17"/>
  <c r="T895" i="17"/>
  <c r="W894" i="17"/>
  <c r="V894" i="17"/>
  <c r="U894" i="17"/>
  <c r="T894" i="17"/>
  <c r="W893" i="17"/>
  <c r="V893" i="17"/>
  <c r="U893" i="17"/>
  <c r="T893" i="17"/>
  <c r="W892" i="17"/>
  <c r="V892" i="17"/>
  <c r="U892" i="17"/>
  <c r="T892" i="17"/>
  <c r="W891" i="17"/>
  <c r="V891" i="17"/>
  <c r="U891" i="17"/>
  <c r="T891" i="17"/>
  <c r="W890" i="17"/>
  <c r="V890" i="17"/>
  <c r="U890" i="17"/>
  <c r="T890" i="17"/>
  <c r="W889" i="17"/>
  <c r="V889" i="17"/>
  <c r="U889" i="17"/>
  <c r="T889" i="17"/>
  <c r="W888" i="17"/>
  <c r="V888" i="17"/>
  <c r="U888" i="17"/>
  <c r="T888" i="17"/>
  <c r="W887" i="17"/>
  <c r="V887" i="17"/>
  <c r="U887" i="17"/>
  <c r="T887" i="17"/>
  <c r="W886" i="17"/>
  <c r="V886" i="17"/>
  <c r="U886" i="17"/>
  <c r="T886" i="17"/>
  <c r="X886" i="17" s="1"/>
  <c r="Y886" i="17" s="1"/>
  <c r="W885" i="17"/>
  <c r="V885" i="17"/>
  <c r="U885" i="17"/>
  <c r="T885" i="17"/>
  <c r="W884" i="17"/>
  <c r="V884" i="17"/>
  <c r="U884" i="17"/>
  <c r="T884" i="17"/>
  <c r="W883" i="17"/>
  <c r="V883" i="17"/>
  <c r="U883" i="17"/>
  <c r="T883" i="17"/>
  <c r="W882" i="17"/>
  <c r="V882" i="17"/>
  <c r="U882" i="17"/>
  <c r="T882" i="17"/>
  <c r="W881" i="17"/>
  <c r="V881" i="17"/>
  <c r="U881" i="17"/>
  <c r="T881" i="17"/>
  <c r="W880" i="17"/>
  <c r="V880" i="17"/>
  <c r="U880" i="17"/>
  <c r="T880" i="17"/>
  <c r="W879" i="17"/>
  <c r="V879" i="17"/>
  <c r="U879" i="17"/>
  <c r="T879" i="17"/>
  <c r="W878" i="17"/>
  <c r="V878" i="17"/>
  <c r="U878" i="17"/>
  <c r="T878" i="17"/>
  <c r="W877" i="17"/>
  <c r="V877" i="17"/>
  <c r="U877" i="17"/>
  <c r="T877" i="17"/>
  <c r="W876" i="17"/>
  <c r="V876" i="17"/>
  <c r="U876" i="17"/>
  <c r="T876" i="17"/>
  <c r="W875" i="17"/>
  <c r="V875" i="17"/>
  <c r="U875" i="17"/>
  <c r="T875" i="17"/>
  <c r="W874" i="17"/>
  <c r="V874" i="17"/>
  <c r="U874" i="17"/>
  <c r="T874" i="17"/>
  <c r="W873" i="17"/>
  <c r="V873" i="17"/>
  <c r="U873" i="17"/>
  <c r="T873" i="17"/>
  <c r="W872" i="17"/>
  <c r="V872" i="17"/>
  <c r="U872" i="17"/>
  <c r="T872" i="17"/>
  <c r="W871" i="17"/>
  <c r="V871" i="17"/>
  <c r="U871" i="17"/>
  <c r="T871" i="17"/>
  <c r="W870" i="17"/>
  <c r="V870" i="17"/>
  <c r="U870" i="17"/>
  <c r="T870" i="17"/>
  <c r="W869" i="17"/>
  <c r="V869" i="17"/>
  <c r="U869" i="17"/>
  <c r="T869" i="17"/>
  <c r="W868" i="17"/>
  <c r="V868" i="17"/>
  <c r="U868" i="17"/>
  <c r="T868" i="17"/>
  <c r="W867" i="17"/>
  <c r="V867" i="17"/>
  <c r="U867" i="17"/>
  <c r="T867" i="17"/>
  <c r="W866" i="17"/>
  <c r="V866" i="17"/>
  <c r="U866" i="17"/>
  <c r="T866" i="17"/>
  <c r="X866" i="17" s="1"/>
  <c r="Y866" i="17" s="1"/>
  <c r="W865" i="17"/>
  <c r="V865" i="17"/>
  <c r="U865" i="17"/>
  <c r="T865" i="17"/>
  <c r="W864" i="17"/>
  <c r="V864" i="17"/>
  <c r="U864" i="17"/>
  <c r="T864" i="17"/>
  <c r="W863" i="17"/>
  <c r="V863" i="17"/>
  <c r="U863" i="17"/>
  <c r="T863" i="17"/>
  <c r="W862" i="17"/>
  <c r="V862" i="17"/>
  <c r="U862" i="17"/>
  <c r="T862" i="17"/>
  <c r="W861" i="17"/>
  <c r="V861" i="17"/>
  <c r="U861" i="17"/>
  <c r="T861" i="17"/>
  <c r="W860" i="17"/>
  <c r="V860" i="17"/>
  <c r="U860" i="17"/>
  <c r="T860" i="17"/>
  <c r="W859" i="17"/>
  <c r="V859" i="17"/>
  <c r="U859" i="17"/>
  <c r="T859" i="17"/>
  <c r="W858" i="17"/>
  <c r="V858" i="17"/>
  <c r="U858" i="17"/>
  <c r="T858" i="17"/>
  <c r="W857" i="17"/>
  <c r="V857" i="17"/>
  <c r="U857" i="17"/>
  <c r="T857" i="17"/>
  <c r="W856" i="17"/>
  <c r="V856" i="17"/>
  <c r="U856" i="17"/>
  <c r="T856" i="17"/>
  <c r="W855" i="17"/>
  <c r="V855" i="17"/>
  <c r="U855" i="17"/>
  <c r="T855" i="17"/>
  <c r="W854" i="17"/>
  <c r="V854" i="17"/>
  <c r="U854" i="17"/>
  <c r="T854" i="17"/>
  <c r="W853" i="17"/>
  <c r="V853" i="17"/>
  <c r="U853" i="17"/>
  <c r="T853" i="17"/>
  <c r="W852" i="17"/>
  <c r="V852" i="17"/>
  <c r="U852" i="17"/>
  <c r="T852" i="17"/>
  <c r="W851" i="17"/>
  <c r="V851" i="17"/>
  <c r="U851" i="17"/>
  <c r="T851" i="17"/>
  <c r="W850" i="17"/>
  <c r="V850" i="17"/>
  <c r="U850" i="17"/>
  <c r="T850" i="17"/>
  <c r="W849" i="17"/>
  <c r="V849" i="17"/>
  <c r="U849" i="17"/>
  <c r="T849" i="17"/>
  <c r="W848" i="17"/>
  <c r="V848" i="17"/>
  <c r="U848" i="17"/>
  <c r="T848" i="17"/>
  <c r="W847" i="17"/>
  <c r="V847" i="17"/>
  <c r="U847" i="17"/>
  <c r="T847" i="17"/>
  <c r="W846" i="17"/>
  <c r="V846" i="17"/>
  <c r="U846" i="17"/>
  <c r="T846" i="17"/>
  <c r="W845" i="17"/>
  <c r="V845" i="17"/>
  <c r="U845" i="17"/>
  <c r="T845" i="17"/>
  <c r="W844" i="17"/>
  <c r="V844" i="17"/>
  <c r="U844" i="17"/>
  <c r="T844" i="17"/>
  <c r="W843" i="17"/>
  <c r="V843" i="17"/>
  <c r="U843" i="17"/>
  <c r="T843" i="17"/>
  <c r="W842" i="17"/>
  <c r="V842" i="17"/>
  <c r="U842" i="17"/>
  <c r="T842" i="17"/>
  <c r="W841" i="17"/>
  <c r="V841" i="17"/>
  <c r="U841" i="17"/>
  <c r="T841" i="17"/>
  <c r="W840" i="17"/>
  <c r="V840" i="17"/>
  <c r="U840" i="17"/>
  <c r="T840" i="17"/>
  <c r="W839" i="17"/>
  <c r="V839" i="17"/>
  <c r="U839" i="17"/>
  <c r="T839" i="17"/>
  <c r="W838" i="17"/>
  <c r="V838" i="17"/>
  <c r="U838" i="17"/>
  <c r="T838" i="17"/>
  <c r="W837" i="17"/>
  <c r="V837" i="17"/>
  <c r="U837" i="17"/>
  <c r="T837" i="17"/>
  <c r="W836" i="17"/>
  <c r="V836" i="17"/>
  <c r="U836" i="17"/>
  <c r="T836" i="17"/>
  <c r="W835" i="17"/>
  <c r="V835" i="17"/>
  <c r="U835" i="17"/>
  <c r="T835" i="17"/>
  <c r="W834" i="17"/>
  <c r="V834" i="17"/>
  <c r="U834" i="17"/>
  <c r="T834" i="17"/>
  <c r="W833" i="17"/>
  <c r="V833" i="17"/>
  <c r="U833" i="17"/>
  <c r="T833" i="17"/>
  <c r="W832" i="17"/>
  <c r="V832" i="17"/>
  <c r="U832" i="17"/>
  <c r="T832" i="17"/>
  <c r="W831" i="17"/>
  <c r="V831" i="17"/>
  <c r="U831" i="17"/>
  <c r="T831" i="17"/>
  <c r="W830" i="17"/>
  <c r="V830" i="17"/>
  <c r="U830" i="17"/>
  <c r="T830" i="17"/>
  <c r="W829" i="17"/>
  <c r="V829" i="17"/>
  <c r="U829" i="17"/>
  <c r="T829" i="17"/>
  <c r="W828" i="17"/>
  <c r="V828" i="17"/>
  <c r="U828" i="17"/>
  <c r="T828" i="17"/>
  <c r="W827" i="17"/>
  <c r="V827" i="17"/>
  <c r="U827" i="17"/>
  <c r="T827" i="17"/>
  <c r="W826" i="17"/>
  <c r="V826" i="17"/>
  <c r="U826" i="17"/>
  <c r="T826" i="17"/>
  <c r="W825" i="17"/>
  <c r="V825" i="17"/>
  <c r="U825" i="17"/>
  <c r="T825" i="17"/>
  <c r="W824" i="17"/>
  <c r="V824" i="17"/>
  <c r="U824" i="17"/>
  <c r="T824" i="17"/>
  <c r="W823" i="17"/>
  <c r="V823" i="17"/>
  <c r="U823" i="17"/>
  <c r="T823" i="17"/>
  <c r="W822" i="17"/>
  <c r="V822" i="17"/>
  <c r="U822" i="17"/>
  <c r="T822" i="17"/>
  <c r="W821" i="17"/>
  <c r="V821" i="17"/>
  <c r="U821" i="17"/>
  <c r="T821" i="17"/>
  <c r="W820" i="17"/>
  <c r="V820" i="17"/>
  <c r="U820" i="17"/>
  <c r="T820" i="17"/>
  <c r="W819" i="17"/>
  <c r="V819" i="17"/>
  <c r="U819" i="17"/>
  <c r="T819" i="17"/>
  <c r="W818" i="17"/>
  <c r="V818" i="17"/>
  <c r="U818" i="17"/>
  <c r="T818" i="17"/>
  <c r="W817" i="17"/>
  <c r="V817" i="17"/>
  <c r="U817" i="17"/>
  <c r="T817" i="17"/>
  <c r="W816" i="17"/>
  <c r="V816" i="17"/>
  <c r="U816" i="17"/>
  <c r="T816" i="17"/>
  <c r="W815" i="17"/>
  <c r="V815" i="17"/>
  <c r="U815" i="17"/>
  <c r="T815" i="17"/>
  <c r="W814" i="17"/>
  <c r="V814" i="17"/>
  <c r="U814" i="17"/>
  <c r="T814" i="17"/>
  <c r="W813" i="17"/>
  <c r="V813" i="17"/>
  <c r="U813" i="17"/>
  <c r="T813" i="17"/>
  <c r="W812" i="17"/>
  <c r="V812" i="17"/>
  <c r="U812" i="17"/>
  <c r="T812" i="17"/>
  <c r="W811" i="17"/>
  <c r="V811" i="17"/>
  <c r="U811" i="17"/>
  <c r="T811" i="17"/>
  <c r="W810" i="17"/>
  <c r="V810" i="17"/>
  <c r="U810" i="17"/>
  <c r="T810" i="17"/>
  <c r="W809" i="17"/>
  <c r="V809" i="17"/>
  <c r="U809" i="17"/>
  <c r="T809" i="17"/>
  <c r="W808" i="17"/>
  <c r="V808" i="17"/>
  <c r="U808" i="17"/>
  <c r="T808" i="17"/>
  <c r="W807" i="17"/>
  <c r="V807" i="17"/>
  <c r="U807" i="17"/>
  <c r="T807" i="17"/>
  <c r="W806" i="17"/>
  <c r="V806" i="17"/>
  <c r="U806" i="17"/>
  <c r="T806" i="17"/>
  <c r="W805" i="17"/>
  <c r="V805" i="17"/>
  <c r="U805" i="17"/>
  <c r="T805" i="17"/>
  <c r="W804" i="17"/>
  <c r="V804" i="17"/>
  <c r="U804" i="17"/>
  <c r="T804" i="17"/>
  <c r="W803" i="17"/>
  <c r="V803" i="17"/>
  <c r="U803" i="17"/>
  <c r="T803" i="17"/>
  <c r="W802" i="17"/>
  <c r="V802" i="17"/>
  <c r="U802" i="17"/>
  <c r="T802" i="17"/>
  <c r="W801" i="17"/>
  <c r="V801" i="17"/>
  <c r="U801" i="17"/>
  <c r="T801" i="17"/>
  <c r="W800" i="17"/>
  <c r="V800" i="17"/>
  <c r="U800" i="17"/>
  <c r="T800" i="17"/>
  <c r="W799" i="17"/>
  <c r="V799" i="17"/>
  <c r="U799" i="17"/>
  <c r="T799" i="17"/>
  <c r="W798" i="17"/>
  <c r="V798" i="17"/>
  <c r="U798" i="17"/>
  <c r="T798" i="17"/>
  <c r="W797" i="17"/>
  <c r="V797" i="17"/>
  <c r="U797" i="17"/>
  <c r="T797" i="17"/>
  <c r="W796" i="17"/>
  <c r="V796" i="17"/>
  <c r="U796" i="17"/>
  <c r="T796" i="17"/>
  <c r="W795" i="17"/>
  <c r="V795" i="17"/>
  <c r="U795" i="17"/>
  <c r="T795" i="17"/>
  <c r="W794" i="17"/>
  <c r="V794" i="17"/>
  <c r="U794" i="17"/>
  <c r="T794" i="17"/>
  <c r="W793" i="17"/>
  <c r="V793" i="17"/>
  <c r="U793" i="17"/>
  <c r="T793" i="17"/>
  <c r="W792" i="17"/>
  <c r="V792" i="17"/>
  <c r="U792" i="17"/>
  <c r="T792" i="17"/>
  <c r="W791" i="17"/>
  <c r="V791" i="17"/>
  <c r="U791" i="17"/>
  <c r="T791" i="17"/>
  <c r="W790" i="17"/>
  <c r="V790" i="17"/>
  <c r="U790" i="17"/>
  <c r="T790" i="17"/>
  <c r="W789" i="17"/>
  <c r="V789" i="17"/>
  <c r="U789" i="17"/>
  <c r="T789" i="17"/>
  <c r="W788" i="17"/>
  <c r="V788" i="17"/>
  <c r="U788" i="17"/>
  <c r="T788" i="17"/>
  <c r="W787" i="17"/>
  <c r="V787" i="17"/>
  <c r="U787" i="17"/>
  <c r="T787" i="17"/>
  <c r="W786" i="17"/>
  <c r="V786" i="17"/>
  <c r="U786" i="17"/>
  <c r="T786" i="17"/>
  <c r="W785" i="17"/>
  <c r="V785" i="17"/>
  <c r="U785" i="17"/>
  <c r="T785" i="17"/>
  <c r="W784" i="17"/>
  <c r="V784" i="17"/>
  <c r="U784" i="17"/>
  <c r="T784" i="17"/>
  <c r="W783" i="17"/>
  <c r="V783" i="17"/>
  <c r="U783" i="17"/>
  <c r="T783" i="17"/>
  <c r="W782" i="17"/>
  <c r="V782" i="17"/>
  <c r="U782" i="17"/>
  <c r="T782" i="17"/>
  <c r="W781" i="17"/>
  <c r="V781" i="17"/>
  <c r="U781" i="17"/>
  <c r="T781" i="17"/>
  <c r="W780" i="17"/>
  <c r="V780" i="17"/>
  <c r="U780" i="17"/>
  <c r="T780" i="17"/>
  <c r="W779" i="17"/>
  <c r="V779" i="17"/>
  <c r="U779" i="17"/>
  <c r="T779" i="17"/>
  <c r="W778" i="17"/>
  <c r="V778" i="17"/>
  <c r="U778" i="17"/>
  <c r="T778" i="17"/>
  <c r="W777" i="17"/>
  <c r="V777" i="17"/>
  <c r="U777" i="17"/>
  <c r="T777" i="17"/>
  <c r="W776" i="17"/>
  <c r="V776" i="17"/>
  <c r="U776" i="17"/>
  <c r="T776" i="17"/>
  <c r="W775" i="17"/>
  <c r="V775" i="17"/>
  <c r="U775" i="17"/>
  <c r="T775" i="17"/>
  <c r="W774" i="17"/>
  <c r="V774" i="17"/>
  <c r="U774" i="17"/>
  <c r="T774" i="17"/>
  <c r="W773" i="17"/>
  <c r="V773" i="17"/>
  <c r="U773" i="17"/>
  <c r="T773" i="17"/>
  <c r="W772" i="17"/>
  <c r="V772" i="17"/>
  <c r="U772" i="17"/>
  <c r="T772" i="17"/>
  <c r="W771" i="17"/>
  <c r="V771" i="17"/>
  <c r="U771" i="17"/>
  <c r="T771" i="17"/>
  <c r="W770" i="17"/>
  <c r="V770" i="17"/>
  <c r="U770" i="17"/>
  <c r="T770" i="17"/>
  <c r="W769" i="17"/>
  <c r="V769" i="17"/>
  <c r="U769" i="17"/>
  <c r="T769" i="17"/>
  <c r="W768" i="17"/>
  <c r="V768" i="17"/>
  <c r="U768" i="17"/>
  <c r="T768" i="17"/>
  <c r="W767" i="17"/>
  <c r="V767" i="17"/>
  <c r="U767" i="17"/>
  <c r="T767" i="17"/>
  <c r="W766" i="17"/>
  <c r="V766" i="17"/>
  <c r="U766" i="17"/>
  <c r="T766" i="17"/>
  <c r="W765" i="17"/>
  <c r="V765" i="17"/>
  <c r="U765" i="17"/>
  <c r="T765" i="17"/>
  <c r="W764" i="17"/>
  <c r="V764" i="17"/>
  <c r="U764" i="17"/>
  <c r="T764" i="17"/>
  <c r="W763" i="17"/>
  <c r="V763" i="17"/>
  <c r="U763" i="17"/>
  <c r="T763" i="17"/>
  <c r="W762" i="17"/>
  <c r="V762" i="17"/>
  <c r="U762" i="17"/>
  <c r="T762" i="17"/>
  <c r="W761" i="17"/>
  <c r="V761" i="17"/>
  <c r="U761" i="17"/>
  <c r="T761" i="17"/>
  <c r="W760" i="17"/>
  <c r="V760" i="17"/>
  <c r="U760" i="17"/>
  <c r="T760" i="17"/>
  <c r="W759" i="17"/>
  <c r="V759" i="17"/>
  <c r="U759" i="17"/>
  <c r="T759" i="17"/>
  <c r="W758" i="17"/>
  <c r="V758" i="17"/>
  <c r="U758" i="17"/>
  <c r="T758" i="17"/>
  <c r="W757" i="17"/>
  <c r="V757" i="17"/>
  <c r="U757" i="17"/>
  <c r="T757" i="17"/>
  <c r="W756" i="17"/>
  <c r="V756" i="17"/>
  <c r="U756" i="17"/>
  <c r="T756" i="17"/>
  <c r="W755" i="17"/>
  <c r="V755" i="17"/>
  <c r="U755" i="17"/>
  <c r="T755" i="17"/>
  <c r="W754" i="17"/>
  <c r="V754" i="17"/>
  <c r="U754" i="17"/>
  <c r="T754" i="17"/>
  <c r="W753" i="17"/>
  <c r="V753" i="17"/>
  <c r="U753" i="17"/>
  <c r="T753" i="17"/>
  <c r="W752" i="17"/>
  <c r="V752" i="17"/>
  <c r="U752" i="17"/>
  <c r="T752" i="17"/>
  <c r="W751" i="17"/>
  <c r="V751" i="17"/>
  <c r="U751" i="17"/>
  <c r="T751" i="17"/>
  <c r="W750" i="17"/>
  <c r="V750" i="17"/>
  <c r="U750" i="17"/>
  <c r="T750" i="17"/>
  <c r="W749" i="17"/>
  <c r="V749" i="17"/>
  <c r="U749" i="17"/>
  <c r="T749" i="17"/>
  <c r="W748" i="17"/>
  <c r="V748" i="17"/>
  <c r="U748" i="17"/>
  <c r="T748" i="17"/>
  <c r="W747" i="17"/>
  <c r="V747" i="17"/>
  <c r="U747" i="17"/>
  <c r="T747" i="17"/>
  <c r="W746" i="17"/>
  <c r="V746" i="17"/>
  <c r="U746" i="17"/>
  <c r="T746" i="17"/>
  <c r="W745" i="17"/>
  <c r="V745" i="17"/>
  <c r="U745" i="17"/>
  <c r="T745" i="17"/>
  <c r="W744" i="17"/>
  <c r="V744" i="17"/>
  <c r="U744" i="17"/>
  <c r="T744" i="17"/>
  <c r="W743" i="17"/>
  <c r="V743" i="17"/>
  <c r="U743" i="17"/>
  <c r="T743" i="17"/>
  <c r="W742" i="17"/>
  <c r="V742" i="17"/>
  <c r="U742" i="17"/>
  <c r="T742" i="17"/>
  <c r="W741" i="17"/>
  <c r="V741" i="17"/>
  <c r="U741" i="17"/>
  <c r="T741" i="17"/>
  <c r="W740" i="17"/>
  <c r="V740" i="17"/>
  <c r="U740" i="17"/>
  <c r="T740" i="17"/>
  <c r="W739" i="17"/>
  <c r="V739" i="17"/>
  <c r="U739" i="17"/>
  <c r="T739" i="17"/>
  <c r="W738" i="17"/>
  <c r="V738" i="17"/>
  <c r="U738" i="17"/>
  <c r="T738" i="17"/>
  <c r="W737" i="17"/>
  <c r="V737" i="17"/>
  <c r="U737" i="17"/>
  <c r="T737" i="17"/>
  <c r="W736" i="17"/>
  <c r="V736" i="17"/>
  <c r="U736" i="17"/>
  <c r="T736" i="17"/>
  <c r="W735" i="17"/>
  <c r="V735" i="17"/>
  <c r="U735" i="17"/>
  <c r="T735" i="17"/>
  <c r="W734" i="17"/>
  <c r="V734" i="17"/>
  <c r="U734" i="17"/>
  <c r="T734" i="17"/>
  <c r="W733" i="17"/>
  <c r="V733" i="17"/>
  <c r="U733" i="17"/>
  <c r="T733" i="17"/>
  <c r="W732" i="17"/>
  <c r="V732" i="17"/>
  <c r="U732" i="17"/>
  <c r="T732" i="17"/>
  <c r="W731" i="17"/>
  <c r="V731" i="17"/>
  <c r="U731" i="17"/>
  <c r="T731" i="17"/>
  <c r="W730" i="17"/>
  <c r="V730" i="17"/>
  <c r="U730" i="17"/>
  <c r="T730" i="17"/>
  <c r="W729" i="17"/>
  <c r="V729" i="17"/>
  <c r="U729" i="17"/>
  <c r="T729" i="17"/>
  <c r="W728" i="17"/>
  <c r="V728" i="17"/>
  <c r="U728" i="17"/>
  <c r="T728" i="17"/>
  <c r="W727" i="17"/>
  <c r="V727" i="17"/>
  <c r="U727" i="17"/>
  <c r="T727" i="17"/>
  <c r="W726" i="17"/>
  <c r="V726" i="17"/>
  <c r="U726" i="17"/>
  <c r="T726" i="17"/>
  <c r="W725" i="17"/>
  <c r="V725" i="17"/>
  <c r="U725" i="17"/>
  <c r="T725" i="17"/>
  <c r="X725" i="17" s="1"/>
  <c r="Y725" i="17" s="1"/>
  <c r="W724" i="17"/>
  <c r="V724" i="17"/>
  <c r="U724" i="17"/>
  <c r="T724" i="17"/>
  <c r="W723" i="17"/>
  <c r="V723" i="17"/>
  <c r="U723" i="17"/>
  <c r="T723" i="17"/>
  <c r="W722" i="17"/>
  <c r="V722" i="17"/>
  <c r="U722" i="17"/>
  <c r="T722" i="17"/>
  <c r="W721" i="17"/>
  <c r="V721" i="17"/>
  <c r="U721" i="17"/>
  <c r="T721" i="17"/>
  <c r="X721" i="17" s="1"/>
  <c r="Y721" i="17" s="1"/>
  <c r="W720" i="17"/>
  <c r="V720" i="17"/>
  <c r="U720" i="17"/>
  <c r="T720" i="17"/>
  <c r="W719" i="17"/>
  <c r="V719" i="17"/>
  <c r="U719" i="17"/>
  <c r="T719" i="17"/>
  <c r="W718" i="17"/>
  <c r="V718" i="17"/>
  <c r="U718" i="17"/>
  <c r="T718" i="17"/>
  <c r="W717" i="17"/>
  <c r="V717" i="17"/>
  <c r="U717" i="17"/>
  <c r="T717" i="17"/>
  <c r="W716" i="17"/>
  <c r="V716" i="17"/>
  <c r="U716" i="17"/>
  <c r="T716" i="17"/>
  <c r="W715" i="17"/>
  <c r="V715" i="17"/>
  <c r="U715" i="17"/>
  <c r="T715" i="17"/>
  <c r="W714" i="17"/>
  <c r="V714" i="17"/>
  <c r="U714" i="17"/>
  <c r="T714" i="17"/>
  <c r="W713" i="17"/>
  <c r="V713" i="17"/>
  <c r="U713" i="17"/>
  <c r="T713" i="17"/>
  <c r="W712" i="17"/>
  <c r="V712" i="17"/>
  <c r="U712" i="17"/>
  <c r="T712" i="17"/>
  <c r="W711" i="17"/>
  <c r="V711" i="17"/>
  <c r="U711" i="17"/>
  <c r="T711" i="17"/>
  <c r="W710" i="17"/>
  <c r="V710" i="17"/>
  <c r="U710" i="17"/>
  <c r="T710" i="17"/>
  <c r="W709" i="17"/>
  <c r="V709" i="17"/>
  <c r="U709" i="17"/>
  <c r="T709" i="17"/>
  <c r="W708" i="17"/>
  <c r="V708" i="17"/>
  <c r="U708" i="17"/>
  <c r="T708" i="17"/>
  <c r="W707" i="17"/>
  <c r="V707" i="17"/>
  <c r="U707" i="17"/>
  <c r="T707" i="17"/>
  <c r="W706" i="17"/>
  <c r="V706" i="17"/>
  <c r="U706" i="17"/>
  <c r="T706" i="17"/>
  <c r="W705" i="17"/>
  <c r="V705" i="17"/>
  <c r="U705" i="17"/>
  <c r="T705" i="17"/>
  <c r="W704" i="17"/>
  <c r="V704" i="17"/>
  <c r="U704" i="17"/>
  <c r="T704" i="17"/>
  <c r="W703" i="17"/>
  <c r="V703" i="17"/>
  <c r="U703" i="17"/>
  <c r="T703" i="17"/>
  <c r="W702" i="17"/>
  <c r="V702" i="17"/>
  <c r="U702" i="17"/>
  <c r="T702" i="17"/>
  <c r="W701" i="17"/>
  <c r="V701" i="17"/>
  <c r="U701" i="17"/>
  <c r="T701" i="17"/>
  <c r="W700" i="17"/>
  <c r="V700" i="17"/>
  <c r="U700" i="17"/>
  <c r="T700" i="17"/>
  <c r="W699" i="17"/>
  <c r="V699" i="17"/>
  <c r="U699" i="17"/>
  <c r="T699" i="17"/>
  <c r="W698" i="17"/>
  <c r="V698" i="17"/>
  <c r="U698" i="17"/>
  <c r="T698" i="17"/>
  <c r="W697" i="17"/>
  <c r="V697" i="17"/>
  <c r="U697" i="17"/>
  <c r="T697" i="17"/>
  <c r="W696" i="17"/>
  <c r="V696" i="17"/>
  <c r="U696" i="17"/>
  <c r="T696" i="17"/>
  <c r="W695" i="17"/>
  <c r="V695" i="17"/>
  <c r="U695" i="17"/>
  <c r="T695" i="17"/>
  <c r="W694" i="17"/>
  <c r="V694" i="17"/>
  <c r="U694" i="17"/>
  <c r="T694" i="17"/>
  <c r="W693" i="17"/>
  <c r="V693" i="17"/>
  <c r="U693" i="17"/>
  <c r="T693" i="17"/>
  <c r="X693" i="17" s="1"/>
  <c r="Y693" i="17" s="1"/>
  <c r="W692" i="17"/>
  <c r="V692" i="17"/>
  <c r="U692" i="17"/>
  <c r="T692" i="17"/>
  <c r="W691" i="17"/>
  <c r="V691" i="17"/>
  <c r="U691" i="17"/>
  <c r="T691" i="17"/>
  <c r="W690" i="17"/>
  <c r="V690" i="17"/>
  <c r="U690" i="17"/>
  <c r="T690" i="17"/>
  <c r="W689" i="17"/>
  <c r="V689" i="17"/>
  <c r="U689" i="17"/>
  <c r="T689" i="17"/>
  <c r="X689" i="17" s="1"/>
  <c r="Y689" i="17" s="1"/>
  <c r="W688" i="17"/>
  <c r="V688" i="17"/>
  <c r="U688" i="17"/>
  <c r="T688" i="17"/>
  <c r="W687" i="17"/>
  <c r="V687" i="17"/>
  <c r="U687" i="17"/>
  <c r="T687" i="17"/>
  <c r="W686" i="17"/>
  <c r="V686" i="17"/>
  <c r="U686" i="17"/>
  <c r="T686" i="17"/>
  <c r="W685" i="17"/>
  <c r="V685" i="17"/>
  <c r="U685" i="17"/>
  <c r="T685" i="17"/>
  <c r="W684" i="17"/>
  <c r="V684" i="17"/>
  <c r="U684" i="17"/>
  <c r="T684" i="17"/>
  <c r="W683" i="17"/>
  <c r="V683" i="17"/>
  <c r="U683" i="17"/>
  <c r="T683" i="17"/>
  <c r="W682" i="17"/>
  <c r="V682" i="17"/>
  <c r="U682" i="17"/>
  <c r="T682" i="17"/>
  <c r="W681" i="17"/>
  <c r="V681" i="17"/>
  <c r="U681" i="17"/>
  <c r="T681" i="17"/>
  <c r="W680" i="17"/>
  <c r="V680" i="17"/>
  <c r="U680" i="17"/>
  <c r="T680" i="17"/>
  <c r="W679" i="17"/>
  <c r="V679" i="17"/>
  <c r="U679" i="17"/>
  <c r="T679" i="17"/>
  <c r="W678" i="17"/>
  <c r="V678" i="17"/>
  <c r="U678" i="17"/>
  <c r="T678" i="17"/>
  <c r="W677" i="17"/>
  <c r="V677" i="17"/>
  <c r="U677" i="17"/>
  <c r="T677" i="17"/>
  <c r="W676" i="17"/>
  <c r="V676" i="17"/>
  <c r="U676" i="17"/>
  <c r="T676" i="17"/>
  <c r="W675" i="17"/>
  <c r="V675" i="17"/>
  <c r="U675" i="17"/>
  <c r="T675" i="17"/>
  <c r="W674" i="17"/>
  <c r="V674" i="17"/>
  <c r="U674" i="17"/>
  <c r="T674" i="17"/>
  <c r="W673" i="17"/>
  <c r="V673" i="17"/>
  <c r="U673" i="17"/>
  <c r="T673" i="17"/>
  <c r="W672" i="17"/>
  <c r="V672" i="17"/>
  <c r="U672" i="17"/>
  <c r="T672" i="17"/>
  <c r="W671" i="17"/>
  <c r="V671" i="17"/>
  <c r="U671" i="17"/>
  <c r="T671" i="17"/>
  <c r="W670" i="17"/>
  <c r="V670" i="17"/>
  <c r="U670" i="17"/>
  <c r="T670" i="17"/>
  <c r="W669" i="17"/>
  <c r="V669" i="17"/>
  <c r="U669" i="17"/>
  <c r="T669" i="17"/>
  <c r="W668" i="17"/>
  <c r="V668" i="17"/>
  <c r="U668" i="17"/>
  <c r="T668" i="17"/>
  <c r="W667" i="17"/>
  <c r="V667" i="17"/>
  <c r="U667" i="17"/>
  <c r="T667" i="17"/>
  <c r="W666" i="17"/>
  <c r="V666" i="17"/>
  <c r="U666" i="17"/>
  <c r="T666" i="17"/>
  <c r="W665" i="17"/>
  <c r="V665" i="17"/>
  <c r="U665" i="17"/>
  <c r="T665" i="17"/>
  <c r="W664" i="17"/>
  <c r="V664" i="17"/>
  <c r="U664" i="17"/>
  <c r="T664" i="17"/>
  <c r="W663" i="17"/>
  <c r="V663" i="17"/>
  <c r="U663" i="17"/>
  <c r="T663" i="17"/>
  <c r="W662" i="17"/>
  <c r="V662" i="17"/>
  <c r="U662" i="17"/>
  <c r="T662" i="17"/>
  <c r="W661" i="17"/>
  <c r="V661" i="17"/>
  <c r="U661" i="17"/>
  <c r="T661" i="17"/>
  <c r="W660" i="17"/>
  <c r="V660" i="17"/>
  <c r="U660" i="17"/>
  <c r="T660" i="17"/>
  <c r="W659" i="17"/>
  <c r="V659" i="17"/>
  <c r="U659" i="17"/>
  <c r="T659" i="17"/>
  <c r="W658" i="17"/>
  <c r="V658" i="17"/>
  <c r="U658" i="17"/>
  <c r="T658" i="17"/>
  <c r="W657" i="17"/>
  <c r="V657" i="17"/>
  <c r="U657" i="17"/>
  <c r="T657" i="17"/>
  <c r="W656" i="17"/>
  <c r="V656" i="17"/>
  <c r="U656" i="17"/>
  <c r="T656" i="17"/>
  <c r="W655" i="17"/>
  <c r="V655" i="17"/>
  <c r="U655" i="17"/>
  <c r="T655" i="17"/>
  <c r="W654" i="17"/>
  <c r="V654" i="17"/>
  <c r="U654" i="17"/>
  <c r="T654" i="17"/>
  <c r="W653" i="17"/>
  <c r="V653" i="17"/>
  <c r="U653" i="17"/>
  <c r="T653" i="17"/>
  <c r="W652" i="17"/>
  <c r="V652" i="17"/>
  <c r="U652" i="17"/>
  <c r="T652" i="17"/>
  <c r="W651" i="17"/>
  <c r="V651" i="17"/>
  <c r="U651" i="17"/>
  <c r="T651" i="17"/>
  <c r="W650" i="17"/>
  <c r="V650" i="17"/>
  <c r="U650" i="17"/>
  <c r="T650" i="17"/>
  <c r="W649" i="17"/>
  <c r="V649" i="17"/>
  <c r="U649" i="17"/>
  <c r="T649" i="17"/>
  <c r="W648" i="17"/>
  <c r="V648" i="17"/>
  <c r="U648" i="17"/>
  <c r="T648" i="17"/>
  <c r="W647" i="17"/>
  <c r="V647" i="17"/>
  <c r="U647" i="17"/>
  <c r="T647" i="17"/>
  <c r="W646" i="17"/>
  <c r="V646" i="17"/>
  <c r="U646" i="17"/>
  <c r="T646" i="17"/>
  <c r="W645" i="17"/>
  <c r="V645" i="17"/>
  <c r="U645" i="17"/>
  <c r="T645" i="17"/>
  <c r="W644" i="17"/>
  <c r="V644" i="17"/>
  <c r="U644" i="17"/>
  <c r="T644" i="17"/>
  <c r="W643" i="17"/>
  <c r="V643" i="17"/>
  <c r="U643" i="17"/>
  <c r="T643" i="17"/>
  <c r="W642" i="17"/>
  <c r="V642" i="17"/>
  <c r="U642" i="17"/>
  <c r="T642" i="17"/>
  <c r="W641" i="17"/>
  <c r="V641" i="17"/>
  <c r="U641" i="17"/>
  <c r="T641" i="17"/>
  <c r="W640" i="17"/>
  <c r="V640" i="17"/>
  <c r="U640" i="17"/>
  <c r="T640" i="17"/>
  <c r="W639" i="17"/>
  <c r="V639" i="17"/>
  <c r="U639" i="17"/>
  <c r="T639" i="17"/>
  <c r="W638" i="17"/>
  <c r="V638" i="17"/>
  <c r="U638" i="17"/>
  <c r="T638" i="17"/>
  <c r="W637" i="17"/>
  <c r="V637" i="17"/>
  <c r="U637" i="17"/>
  <c r="T637" i="17"/>
  <c r="W636" i="17"/>
  <c r="V636" i="17"/>
  <c r="U636" i="17"/>
  <c r="T636" i="17"/>
  <c r="W635" i="17"/>
  <c r="V635" i="17"/>
  <c r="U635" i="17"/>
  <c r="T635" i="17"/>
  <c r="W634" i="17"/>
  <c r="V634" i="17"/>
  <c r="U634" i="17"/>
  <c r="T634" i="17"/>
  <c r="W633" i="17"/>
  <c r="V633" i="17"/>
  <c r="U633" i="17"/>
  <c r="T633" i="17"/>
  <c r="W632" i="17"/>
  <c r="V632" i="17"/>
  <c r="U632" i="17"/>
  <c r="T632" i="17"/>
  <c r="W631" i="17"/>
  <c r="V631" i="17"/>
  <c r="U631" i="17"/>
  <c r="T631" i="17"/>
  <c r="W630" i="17"/>
  <c r="V630" i="17"/>
  <c r="U630" i="17"/>
  <c r="T630" i="17"/>
  <c r="W629" i="17"/>
  <c r="V629" i="17"/>
  <c r="U629" i="17"/>
  <c r="T629" i="17"/>
  <c r="W628" i="17"/>
  <c r="V628" i="17"/>
  <c r="U628" i="17"/>
  <c r="T628" i="17"/>
  <c r="W627" i="17"/>
  <c r="V627" i="17"/>
  <c r="U627" i="17"/>
  <c r="T627" i="17"/>
  <c r="W626" i="17"/>
  <c r="V626" i="17"/>
  <c r="U626" i="17"/>
  <c r="T626" i="17"/>
  <c r="W625" i="17"/>
  <c r="V625" i="17"/>
  <c r="U625" i="17"/>
  <c r="T625" i="17"/>
  <c r="W624" i="17"/>
  <c r="V624" i="17"/>
  <c r="U624" i="17"/>
  <c r="T624" i="17"/>
  <c r="W623" i="17"/>
  <c r="V623" i="17"/>
  <c r="U623" i="17"/>
  <c r="T623" i="17"/>
  <c r="W622" i="17"/>
  <c r="V622" i="17"/>
  <c r="U622" i="17"/>
  <c r="T622" i="17"/>
  <c r="W621" i="17"/>
  <c r="V621" i="17"/>
  <c r="U621" i="17"/>
  <c r="T621" i="17"/>
  <c r="W620" i="17"/>
  <c r="V620" i="17"/>
  <c r="U620" i="17"/>
  <c r="T620" i="17"/>
  <c r="W619" i="17"/>
  <c r="V619" i="17"/>
  <c r="U619" i="17"/>
  <c r="T619" i="17"/>
  <c r="W618" i="17"/>
  <c r="V618" i="17"/>
  <c r="U618" i="17"/>
  <c r="T618" i="17"/>
  <c r="W617" i="17"/>
  <c r="V617" i="17"/>
  <c r="U617" i="17"/>
  <c r="T617" i="17"/>
  <c r="W616" i="17"/>
  <c r="V616" i="17"/>
  <c r="U616" i="17"/>
  <c r="T616" i="17"/>
  <c r="W615" i="17"/>
  <c r="V615" i="17"/>
  <c r="U615" i="17"/>
  <c r="T615" i="17"/>
  <c r="W614" i="17"/>
  <c r="V614" i="17"/>
  <c r="U614" i="17"/>
  <c r="T614" i="17"/>
  <c r="W613" i="17"/>
  <c r="V613" i="17"/>
  <c r="U613" i="17"/>
  <c r="T613" i="17"/>
  <c r="W612" i="17"/>
  <c r="V612" i="17"/>
  <c r="U612" i="17"/>
  <c r="T612" i="17"/>
  <c r="W611" i="17"/>
  <c r="V611" i="17"/>
  <c r="U611" i="17"/>
  <c r="T611" i="17"/>
  <c r="W610" i="17"/>
  <c r="V610" i="17"/>
  <c r="U610" i="17"/>
  <c r="T610" i="17"/>
  <c r="W609" i="17"/>
  <c r="V609" i="17"/>
  <c r="U609" i="17"/>
  <c r="T609" i="17"/>
  <c r="W608" i="17"/>
  <c r="V608" i="17"/>
  <c r="U608" i="17"/>
  <c r="T608" i="17"/>
  <c r="W607" i="17"/>
  <c r="V607" i="17"/>
  <c r="U607" i="17"/>
  <c r="T607" i="17"/>
  <c r="W606" i="17"/>
  <c r="V606" i="17"/>
  <c r="U606" i="17"/>
  <c r="T606" i="17"/>
  <c r="W605" i="17"/>
  <c r="V605" i="17"/>
  <c r="U605" i="17"/>
  <c r="T605" i="17"/>
  <c r="W604" i="17"/>
  <c r="V604" i="17"/>
  <c r="U604" i="17"/>
  <c r="T604" i="17"/>
  <c r="W603" i="17"/>
  <c r="V603" i="17"/>
  <c r="U603" i="17"/>
  <c r="T603" i="17"/>
  <c r="W602" i="17"/>
  <c r="V602" i="17"/>
  <c r="U602" i="17"/>
  <c r="T602" i="17"/>
  <c r="W601" i="17"/>
  <c r="V601" i="17"/>
  <c r="U601" i="17"/>
  <c r="T601" i="17"/>
  <c r="W600" i="17"/>
  <c r="V600" i="17"/>
  <c r="U600" i="17"/>
  <c r="T600" i="17"/>
  <c r="W599" i="17"/>
  <c r="V599" i="17"/>
  <c r="U599" i="17"/>
  <c r="T599" i="17"/>
  <c r="W598" i="17"/>
  <c r="V598" i="17"/>
  <c r="U598" i="17"/>
  <c r="T598" i="17"/>
  <c r="W597" i="17"/>
  <c r="V597" i="17"/>
  <c r="U597" i="17"/>
  <c r="T597" i="17"/>
  <c r="W596" i="17"/>
  <c r="V596" i="17"/>
  <c r="U596" i="17"/>
  <c r="T596" i="17"/>
  <c r="W595" i="17"/>
  <c r="V595" i="17"/>
  <c r="U595" i="17"/>
  <c r="T595" i="17"/>
  <c r="W594" i="17"/>
  <c r="V594" i="17"/>
  <c r="U594" i="17"/>
  <c r="T594" i="17"/>
  <c r="W593" i="17"/>
  <c r="V593" i="17"/>
  <c r="U593" i="17"/>
  <c r="T593" i="17"/>
  <c r="W592" i="17"/>
  <c r="V592" i="17"/>
  <c r="U592" i="17"/>
  <c r="T592" i="17"/>
  <c r="W591" i="17"/>
  <c r="V591" i="17"/>
  <c r="U591" i="17"/>
  <c r="T591" i="17"/>
  <c r="W590" i="17"/>
  <c r="V590" i="17"/>
  <c r="U590" i="17"/>
  <c r="T590" i="17"/>
  <c r="W589" i="17"/>
  <c r="V589" i="17"/>
  <c r="U589" i="17"/>
  <c r="T589" i="17"/>
  <c r="W588" i="17"/>
  <c r="V588" i="17"/>
  <c r="U588" i="17"/>
  <c r="T588" i="17"/>
  <c r="W587" i="17"/>
  <c r="V587" i="17"/>
  <c r="U587" i="17"/>
  <c r="T587" i="17"/>
  <c r="W586" i="17"/>
  <c r="V586" i="17"/>
  <c r="U586" i="17"/>
  <c r="T586" i="17"/>
  <c r="W585" i="17"/>
  <c r="V585" i="17"/>
  <c r="U585" i="17"/>
  <c r="T585" i="17"/>
  <c r="W584" i="17"/>
  <c r="V584" i="17"/>
  <c r="U584" i="17"/>
  <c r="T584" i="17"/>
  <c r="W583" i="17"/>
  <c r="V583" i="17"/>
  <c r="U583" i="17"/>
  <c r="T583" i="17"/>
  <c r="W582" i="17"/>
  <c r="V582" i="17"/>
  <c r="U582" i="17"/>
  <c r="T582" i="17"/>
  <c r="W581" i="17"/>
  <c r="V581" i="17"/>
  <c r="U581" i="17"/>
  <c r="T581" i="17"/>
  <c r="W580" i="17"/>
  <c r="V580" i="17"/>
  <c r="U580" i="17"/>
  <c r="T580" i="17"/>
  <c r="W579" i="17"/>
  <c r="V579" i="17"/>
  <c r="U579" i="17"/>
  <c r="T579" i="17"/>
  <c r="W578" i="17"/>
  <c r="V578" i="17"/>
  <c r="U578" i="17"/>
  <c r="T578" i="17"/>
  <c r="W577" i="17"/>
  <c r="V577" i="17"/>
  <c r="U577" i="17"/>
  <c r="T577" i="17"/>
  <c r="X577" i="17" s="1"/>
  <c r="Y577" i="17" s="1"/>
  <c r="W576" i="17"/>
  <c r="V576" i="17"/>
  <c r="U576" i="17"/>
  <c r="T576" i="17"/>
  <c r="W575" i="17"/>
  <c r="V575" i="17"/>
  <c r="U575" i="17"/>
  <c r="T575" i="17"/>
  <c r="X575" i="17" s="1"/>
  <c r="Y575" i="17" s="1"/>
  <c r="W574" i="17"/>
  <c r="V574" i="17"/>
  <c r="U574" i="17"/>
  <c r="T574" i="17"/>
  <c r="W573" i="17"/>
  <c r="V573" i="17"/>
  <c r="U573" i="17"/>
  <c r="T573" i="17"/>
  <c r="W572" i="17"/>
  <c r="V572" i="17"/>
  <c r="U572" i="17"/>
  <c r="T572" i="17"/>
  <c r="W571" i="17"/>
  <c r="V571" i="17"/>
  <c r="U571" i="17"/>
  <c r="T571" i="17"/>
  <c r="X571" i="17" s="1"/>
  <c r="Y571" i="17" s="1"/>
  <c r="W570" i="17"/>
  <c r="V570" i="17"/>
  <c r="U570" i="17"/>
  <c r="T570" i="17"/>
  <c r="W569" i="17"/>
  <c r="V569" i="17"/>
  <c r="U569" i="17"/>
  <c r="T569" i="17"/>
  <c r="W568" i="17"/>
  <c r="V568" i="17"/>
  <c r="U568" i="17"/>
  <c r="T568" i="17"/>
  <c r="W567" i="17"/>
  <c r="V567" i="17"/>
  <c r="U567" i="17"/>
  <c r="T567" i="17"/>
  <c r="W566" i="17"/>
  <c r="V566" i="17"/>
  <c r="U566" i="17"/>
  <c r="T566" i="17"/>
  <c r="W565" i="17"/>
  <c r="V565" i="17"/>
  <c r="U565" i="17"/>
  <c r="T565" i="17"/>
  <c r="W564" i="17"/>
  <c r="V564" i="17"/>
  <c r="U564" i="17"/>
  <c r="T564" i="17"/>
  <c r="W563" i="17"/>
  <c r="V563" i="17"/>
  <c r="U563" i="17"/>
  <c r="T563" i="17"/>
  <c r="W562" i="17"/>
  <c r="V562" i="17"/>
  <c r="U562" i="17"/>
  <c r="T562" i="17"/>
  <c r="W561" i="17"/>
  <c r="V561" i="17"/>
  <c r="U561" i="17"/>
  <c r="T561" i="17"/>
  <c r="W560" i="17"/>
  <c r="V560" i="17"/>
  <c r="U560" i="17"/>
  <c r="T560" i="17"/>
  <c r="W559" i="17"/>
  <c r="V559" i="17"/>
  <c r="U559" i="17"/>
  <c r="T559" i="17"/>
  <c r="W558" i="17"/>
  <c r="V558" i="17"/>
  <c r="U558" i="17"/>
  <c r="T558" i="17"/>
  <c r="W557" i="17"/>
  <c r="V557" i="17"/>
  <c r="U557" i="17"/>
  <c r="T557" i="17"/>
  <c r="W556" i="17"/>
  <c r="V556" i="17"/>
  <c r="U556" i="17"/>
  <c r="T556" i="17"/>
  <c r="W555" i="17"/>
  <c r="V555" i="17"/>
  <c r="U555" i="17"/>
  <c r="T555" i="17"/>
  <c r="W554" i="17"/>
  <c r="V554" i="17"/>
  <c r="U554" i="17"/>
  <c r="T554" i="17"/>
  <c r="W553" i="17"/>
  <c r="V553" i="17"/>
  <c r="U553" i="17"/>
  <c r="T553" i="17"/>
  <c r="W552" i="17"/>
  <c r="V552" i="17"/>
  <c r="U552" i="17"/>
  <c r="T552" i="17"/>
  <c r="W551" i="17"/>
  <c r="V551" i="17"/>
  <c r="U551" i="17"/>
  <c r="T551" i="17"/>
  <c r="W550" i="17"/>
  <c r="W549" i="17"/>
  <c r="W548" i="17"/>
  <c r="W547" i="17"/>
  <c r="W546" i="17"/>
  <c r="W545" i="17"/>
  <c r="W544" i="17"/>
  <c r="W543" i="17"/>
  <c r="W542" i="17"/>
  <c r="W541" i="17"/>
  <c r="W540" i="17"/>
  <c r="W539" i="17"/>
  <c r="W538" i="17"/>
  <c r="W537" i="17"/>
  <c r="W536" i="17"/>
  <c r="W535" i="17"/>
  <c r="W534" i="17"/>
  <c r="W533" i="17"/>
  <c r="W532" i="17"/>
  <c r="W531" i="17"/>
  <c r="W530" i="17"/>
  <c r="W529" i="17"/>
  <c r="W528" i="17"/>
  <c r="W527" i="17"/>
  <c r="W526" i="17"/>
  <c r="W525" i="17"/>
  <c r="W524" i="17"/>
  <c r="W523" i="17"/>
  <c r="W522" i="17"/>
  <c r="W521" i="17"/>
  <c r="W520" i="17"/>
  <c r="W519" i="17"/>
  <c r="W518" i="17"/>
  <c r="W517" i="17"/>
  <c r="W516" i="17"/>
  <c r="W515" i="17"/>
  <c r="W514" i="17"/>
  <c r="W513" i="17"/>
  <c r="W512" i="17"/>
  <c r="W511" i="17"/>
  <c r="W510" i="17"/>
  <c r="W509" i="17"/>
  <c r="W508" i="17"/>
  <c r="W507" i="17"/>
  <c r="W506" i="17"/>
  <c r="W505" i="17"/>
  <c r="W504" i="17"/>
  <c r="W503" i="17"/>
  <c r="W502" i="17"/>
  <c r="W501" i="17"/>
  <c r="W500" i="17"/>
  <c r="W499" i="17"/>
  <c r="W498" i="17"/>
  <c r="W497" i="17"/>
  <c r="W496" i="17"/>
  <c r="W495" i="17"/>
  <c r="W494" i="17"/>
  <c r="W493" i="17"/>
  <c r="W492" i="17"/>
  <c r="W491" i="17"/>
  <c r="W490" i="17"/>
  <c r="W489" i="17"/>
  <c r="W488" i="17"/>
  <c r="W487" i="17"/>
  <c r="W486" i="17"/>
  <c r="W485" i="17"/>
  <c r="W484" i="17"/>
  <c r="W483" i="17"/>
  <c r="W482" i="17"/>
  <c r="W481" i="17"/>
  <c r="W480" i="17"/>
  <c r="W479" i="17"/>
  <c r="W478" i="17"/>
  <c r="W477" i="17"/>
  <c r="W476" i="17"/>
  <c r="W475" i="17"/>
  <c r="W474" i="17"/>
  <c r="W473" i="17"/>
  <c r="W472" i="17"/>
  <c r="W471" i="17"/>
  <c r="W470" i="17"/>
  <c r="W469" i="17"/>
  <c r="W468" i="17"/>
  <c r="W467" i="17"/>
  <c r="W466" i="17"/>
  <c r="W465" i="17"/>
  <c r="W464" i="17"/>
  <c r="W463" i="17"/>
  <c r="W462" i="17"/>
  <c r="W461" i="17"/>
  <c r="W460" i="17"/>
  <c r="W459" i="17"/>
  <c r="W458" i="17"/>
  <c r="W457" i="17"/>
  <c r="W456" i="17"/>
  <c r="W455" i="17"/>
  <c r="W454" i="17"/>
  <c r="W453" i="17"/>
  <c r="W452" i="17"/>
  <c r="W451" i="17"/>
  <c r="W450" i="17"/>
  <c r="W449" i="17"/>
  <c r="W448" i="17"/>
  <c r="W447" i="17"/>
  <c r="W446" i="17"/>
  <c r="W445" i="17"/>
  <c r="W444" i="17"/>
  <c r="W443" i="17"/>
  <c r="W442" i="17"/>
  <c r="W441" i="17"/>
  <c r="W440" i="17"/>
  <c r="W439" i="17"/>
  <c r="W438" i="17"/>
  <c r="W437" i="17"/>
  <c r="W436" i="17"/>
  <c r="W435" i="17"/>
  <c r="W434" i="17"/>
  <c r="W433" i="17"/>
  <c r="W432" i="17"/>
  <c r="W431" i="17"/>
  <c r="W430" i="17"/>
  <c r="W429" i="17"/>
  <c r="W428" i="17"/>
  <c r="W427" i="17"/>
  <c r="W426" i="17"/>
  <c r="W425" i="17"/>
  <c r="W424" i="17"/>
  <c r="W423" i="17"/>
  <c r="W422" i="17"/>
  <c r="W421" i="17"/>
  <c r="W420" i="17"/>
  <c r="W419" i="17"/>
  <c r="W418" i="17"/>
  <c r="W417" i="17"/>
  <c r="W416" i="17"/>
  <c r="W415" i="17"/>
  <c r="W414" i="17"/>
  <c r="W413" i="17"/>
  <c r="W412" i="17"/>
  <c r="W411" i="17"/>
  <c r="W410" i="17"/>
  <c r="W409" i="17"/>
  <c r="W408" i="17"/>
  <c r="W407" i="17"/>
  <c r="W406" i="17"/>
  <c r="W405" i="17"/>
  <c r="W404" i="17"/>
  <c r="W403" i="17"/>
  <c r="W402" i="17"/>
  <c r="W401" i="17"/>
  <c r="W400" i="17"/>
  <c r="W399" i="17"/>
  <c r="W398" i="17"/>
  <c r="W397" i="17"/>
  <c r="W396" i="17"/>
  <c r="W395" i="17"/>
  <c r="W394" i="17"/>
  <c r="W393" i="17"/>
  <c r="W392" i="17"/>
  <c r="W391" i="17"/>
  <c r="W390" i="17"/>
  <c r="W389" i="17"/>
  <c r="W388" i="17"/>
  <c r="W387" i="17"/>
  <c r="W386" i="17"/>
  <c r="W385" i="17"/>
  <c r="W384" i="17"/>
  <c r="W383" i="17"/>
  <c r="W382" i="17"/>
  <c r="W381" i="17"/>
  <c r="W380" i="17"/>
  <c r="W379" i="17"/>
  <c r="W378" i="17"/>
  <c r="W377" i="17"/>
  <c r="W376" i="17"/>
  <c r="W375" i="17"/>
  <c r="W374" i="17"/>
  <c r="W373" i="17"/>
  <c r="W372" i="17"/>
  <c r="W371" i="17"/>
  <c r="W370" i="17"/>
  <c r="W369" i="17"/>
  <c r="W368" i="17"/>
  <c r="W367" i="17"/>
  <c r="W366" i="17"/>
  <c r="W365" i="17"/>
  <c r="W364" i="17"/>
  <c r="W363" i="17"/>
  <c r="W362" i="17"/>
  <c r="W361" i="17"/>
  <c r="W360" i="17"/>
  <c r="W359" i="17"/>
  <c r="W358" i="17"/>
  <c r="W357" i="17"/>
  <c r="W356" i="17"/>
  <c r="W355" i="17"/>
  <c r="W354" i="17"/>
  <c r="W353" i="17"/>
  <c r="W352" i="17"/>
  <c r="W351" i="17"/>
  <c r="W350" i="17"/>
  <c r="W349" i="17"/>
  <c r="W348" i="17"/>
  <c r="W347" i="17"/>
  <c r="W346" i="17"/>
  <c r="W345" i="17"/>
  <c r="W344" i="17"/>
  <c r="W343" i="17"/>
  <c r="W342" i="17"/>
  <c r="W341" i="17"/>
  <c r="W340" i="17"/>
  <c r="W339" i="17"/>
  <c r="W338" i="17"/>
  <c r="W337" i="17"/>
  <c r="W336" i="17"/>
  <c r="W335" i="17"/>
  <c r="W334" i="17"/>
  <c r="W333" i="17"/>
  <c r="W332" i="17"/>
  <c r="W331" i="17"/>
  <c r="W330" i="17"/>
  <c r="W329" i="17"/>
  <c r="W328" i="17"/>
  <c r="W327" i="17"/>
  <c r="W326" i="17"/>
  <c r="W325" i="17"/>
  <c r="W324" i="17"/>
  <c r="W323" i="17"/>
  <c r="W322" i="17"/>
  <c r="W321" i="17"/>
  <c r="W320" i="17"/>
  <c r="W319" i="17"/>
  <c r="W318" i="17"/>
  <c r="W317" i="17"/>
  <c r="W316" i="17"/>
  <c r="W315" i="17"/>
  <c r="W314" i="17"/>
  <c r="W313" i="17"/>
  <c r="W312" i="17"/>
  <c r="W311" i="17"/>
  <c r="W310" i="17"/>
  <c r="W309" i="17"/>
  <c r="W308" i="17"/>
  <c r="W307" i="17"/>
  <c r="W306" i="17"/>
  <c r="W305" i="17"/>
  <c r="W304" i="17"/>
  <c r="W303" i="17"/>
  <c r="W302" i="17"/>
  <c r="W301" i="17"/>
  <c r="W300" i="17"/>
  <c r="W299" i="17"/>
  <c r="W298" i="17"/>
  <c r="W297" i="17"/>
  <c r="W296" i="17"/>
  <c r="W295" i="17"/>
  <c r="W294" i="17"/>
  <c r="W293" i="17"/>
  <c r="W292" i="17"/>
  <c r="W291" i="17"/>
  <c r="W290" i="17"/>
  <c r="W289" i="17"/>
  <c r="W288" i="17"/>
  <c r="W287" i="17"/>
  <c r="W286" i="17"/>
  <c r="W285" i="17"/>
  <c r="W284" i="17"/>
  <c r="W283" i="17"/>
  <c r="W282" i="17"/>
  <c r="W281" i="17"/>
  <c r="W280" i="17"/>
  <c r="W279" i="17"/>
  <c r="W278" i="17"/>
  <c r="W277" i="17"/>
  <c r="W276" i="17"/>
  <c r="W275" i="17"/>
  <c r="W274" i="17"/>
  <c r="W273" i="17"/>
  <c r="W272" i="17"/>
  <c r="W271" i="17"/>
  <c r="W270" i="17"/>
  <c r="W269" i="17"/>
  <c r="W268" i="17"/>
  <c r="W267" i="17"/>
  <c r="W266" i="17"/>
  <c r="W265" i="17"/>
  <c r="W264" i="17"/>
  <c r="W263" i="17"/>
  <c r="W262" i="17"/>
  <c r="W261" i="17"/>
  <c r="W260" i="17"/>
  <c r="W259" i="17"/>
  <c r="W258" i="17"/>
  <c r="W257" i="17"/>
  <c r="W256" i="17"/>
  <c r="W255" i="17"/>
  <c r="W254" i="17"/>
  <c r="W253" i="17"/>
  <c r="W252" i="17"/>
  <c r="W251" i="17"/>
  <c r="W250" i="17"/>
  <c r="W249" i="17"/>
  <c r="W248" i="17"/>
  <c r="W247" i="17"/>
  <c r="W246" i="17"/>
  <c r="W245" i="17"/>
  <c r="W244" i="17"/>
  <c r="W243" i="17"/>
  <c r="W242" i="17"/>
  <c r="W241" i="17"/>
  <c r="W240" i="17"/>
  <c r="W239" i="17"/>
  <c r="W238" i="17"/>
  <c r="W237" i="17"/>
  <c r="W236" i="17"/>
  <c r="W235" i="17"/>
  <c r="W234" i="17"/>
  <c r="W233" i="17"/>
  <c r="W232" i="17"/>
  <c r="W231" i="17"/>
  <c r="W230" i="17"/>
  <c r="W229" i="17"/>
  <c r="W228" i="17"/>
  <c r="W227" i="17"/>
  <c r="W226" i="17"/>
  <c r="W225" i="17"/>
  <c r="W224" i="17"/>
  <c r="W223" i="17"/>
  <c r="W222" i="17"/>
  <c r="W221" i="17"/>
  <c r="W220" i="17"/>
  <c r="W219" i="17"/>
  <c r="W218" i="17"/>
  <c r="W217" i="17"/>
  <c r="W216" i="17"/>
  <c r="W215" i="17"/>
  <c r="W214" i="17"/>
  <c r="W213" i="17"/>
  <c r="W212" i="17"/>
  <c r="W211" i="17"/>
  <c r="W210" i="17"/>
  <c r="W209" i="17"/>
  <c r="W208" i="17"/>
  <c r="W207" i="17"/>
  <c r="W206" i="17"/>
  <c r="W205" i="17"/>
  <c r="W204" i="17"/>
  <c r="W203" i="17"/>
  <c r="W202" i="17"/>
  <c r="W201" i="17"/>
  <c r="W200" i="17"/>
  <c r="W199" i="17"/>
  <c r="W198" i="17"/>
  <c r="W197" i="17"/>
  <c r="W196" i="17"/>
  <c r="W195" i="17"/>
  <c r="W194" i="17"/>
  <c r="W193" i="17"/>
  <c r="W192" i="17"/>
  <c r="W191" i="17"/>
  <c r="W190" i="17"/>
  <c r="W189" i="17"/>
  <c r="W188" i="17"/>
  <c r="W187" i="17"/>
  <c r="W186" i="17"/>
  <c r="W185" i="17"/>
  <c r="W184" i="17"/>
  <c r="W183" i="17"/>
  <c r="W182" i="17"/>
  <c r="W181" i="17"/>
  <c r="W180" i="17"/>
  <c r="W179" i="17"/>
  <c r="W178" i="17"/>
  <c r="W177" i="17"/>
  <c r="W176" i="17"/>
  <c r="W175" i="17"/>
  <c r="W174" i="17"/>
  <c r="W173" i="17"/>
  <c r="W172" i="17"/>
  <c r="W171" i="17"/>
  <c r="W170" i="17"/>
  <c r="W169" i="17"/>
  <c r="W168" i="17"/>
  <c r="W167" i="17"/>
  <c r="W166" i="17"/>
  <c r="W165" i="17"/>
  <c r="W164" i="17"/>
  <c r="W163" i="17"/>
  <c r="W162" i="17"/>
  <c r="W161" i="17"/>
  <c r="W160" i="17"/>
  <c r="W159" i="17"/>
  <c r="W158" i="17"/>
  <c r="W157" i="17"/>
  <c r="W156" i="17"/>
  <c r="W155" i="17"/>
  <c r="W154" i="17"/>
  <c r="W153" i="17"/>
  <c r="W152" i="17"/>
  <c r="W151" i="17"/>
  <c r="W150" i="17"/>
  <c r="W149" i="17"/>
  <c r="W148" i="17"/>
  <c r="W147" i="17"/>
  <c r="W146" i="17"/>
  <c r="W145" i="17"/>
  <c r="W144" i="17"/>
  <c r="W143" i="17"/>
  <c r="W142" i="17"/>
  <c r="W141" i="17"/>
  <c r="W140" i="17"/>
  <c r="W139" i="17"/>
  <c r="W138" i="17"/>
  <c r="W137" i="17"/>
  <c r="W136" i="17"/>
  <c r="W135" i="17"/>
  <c r="W134" i="17"/>
  <c r="W133" i="17"/>
  <c r="W132" i="17"/>
  <c r="W131" i="17"/>
  <c r="W130" i="17"/>
  <c r="W129" i="17"/>
  <c r="W128" i="17"/>
  <c r="W127" i="17"/>
  <c r="W126" i="17"/>
  <c r="W125" i="17"/>
  <c r="W124" i="17"/>
  <c r="W123" i="17"/>
  <c r="W122" i="17"/>
  <c r="W121" i="17"/>
  <c r="W120" i="17"/>
  <c r="W119" i="17"/>
  <c r="W118" i="17"/>
  <c r="W117" i="17"/>
  <c r="W116" i="17"/>
  <c r="W115" i="17"/>
  <c r="W114" i="17"/>
  <c r="W113" i="17"/>
  <c r="W112" i="17"/>
  <c r="W111" i="17"/>
  <c r="W110" i="17"/>
  <c r="W109" i="17"/>
  <c r="W108" i="17"/>
  <c r="W107" i="17"/>
  <c r="W106" i="17"/>
  <c r="W105" i="17"/>
  <c r="W104" i="17"/>
  <c r="W103" i="17"/>
  <c r="W102" i="17"/>
  <c r="W101" i="17"/>
  <c r="W100" i="17"/>
  <c r="W99" i="17"/>
  <c r="W98" i="17"/>
  <c r="W97" i="17"/>
  <c r="W96" i="17"/>
  <c r="W95" i="17"/>
  <c r="W94" i="17"/>
  <c r="W93" i="17"/>
  <c r="W92" i="17"/>
  <c r="W91" i="17"/>
  <c r="W90" i="17"/>
  <c r="W89" i="17"/>
  <c r="W88" i="17"/>
  <c r="W87" i="17"/>
  <c r="W86" i="17"/>
  <c r="W85" i="17"/>
  <c r="W84" i="17"/>
  <c r="W83" i="17"/>
  <c r="W82" i="17"/>
  <c r="W81" i="17"/>
  <c r="W80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W8" i="17"/>
  <c r="W7" i="17"/>
  <c r="W6" i="17"/>
  <c r="W5" i="17"/>
  <c r="W4" i="17"/>
  <c r="W3" i="17"/>
  <c r="W2" i="17"/>
  <c r="V2" i="17"/>
  <c r="V550" i="17"/>
  <c r="V549" i="17"/>
  <c r="V548" i="17"/>
  <c r="V547" i="17"/>
  <c r="V546" i="17"/>
  <c r="X546" i="17" s="1"/>
  <c r="Y546" i="17" s="1"/>
  <c r="V545" i="17"/>
  <c r="V544" i="17"/>
  <c r="V543" i="17"/>
  <c r="V542" i="17"/>
  <c r="V541" i="17"/>
  <c r="V540" i="17"/>
  <c r="V539" i="17"/>
  <c r="V538" i="17"/>
  <c r="V537" i="17"/>
  <c r="V536" i="17"/>
  <c r="V535" i="17"/>
  <c r="V534" i="17"/>
  <c r="V533" i="17"/>
  <c r="V532" i="17"/>
  <c r="V531" i="17"/>
  <c r="V530" i="17"/>
  <c r="X530" i="17" s="1"/>
  <c r="Y530" i="17" s="1"/>
  <c r="V529" i="17"/>
  <c r="V528" i="17"/>
  <c r="V527" i="17"/>
  <c r="V526" i="17"/>
  <c r="V525" i="17"/>
  <c r="V524" i="17"/>
  <c r="V523" i="17"/>
  <c r="V522" i="17"/>
  <c r="V521" i="17"/>
  <c r="V520" i="17"/>
  <c r="V519" i="17"/>
  <c r="V518" i="17"/>
  <c r="V517" i="17"/>
  <c r="V516" i="17"/>
  <c r="V515" i="17"/>
  <c r="V514" i="17"/>
  <c r="X514" i="17" s="1"/>
  <c r="Y514" i="17" s="1"/>
  <c r="V513" i="17"/>
  <c r="V512" i="17"/>
  <c r="V511" i="17"/>
  <c r="V510" i="17"/>
  <c r="V509" i="17"/>
  <c r="V508" i="17"/>
  <c r="V507" i="17"/>
  <c r="V506" i="17"/>
  <c r="V505" i="17"/>
  <c r="V504" i="17"/>
  <c r="V503" i="17"/>
  <c r="V502" i="17"/>
  <c r="V501" i="17"/>
  <c r="V500" i="17"/>
  <c r="V499" i="17"/>
  <c r="V498" i="17"/>
  <c r="V497" i="17"/>
  <c r="V496" i="17"/>
  <c r="V495" i="17"/>
  <c r="V494" i="17"/>
  <c r="V493" i="17"/>
  <c r="V492" i="17"/>
  <c r="V491" i="17"/>
  <c r="V490" i="17"/>
  <c r="V489" i="17"/>
  <c r="V488" i="17"/>
  <c r="V487" i="17"/>
  <c r="V486" i="17"/>
  <c r="V485" i="17"/>
  <c r="V484" i="17"/>
  <c r="V483" i="17"/>
  <c r="V482" i="17"/>
  <c r="V481" i="17"/>
  <c r="V480" i="17"/>
  <c r="V479" i="17"/>
  <c r="V478" i="17"/>
  <c r="V477" i="17"/>
  <c r="V476" i="17"/>
  <c r="V475" i="17"/>
  <c r="V474" i="17"/>
  <c r="V473" i="17"/>
  <c r="V472" i="17"/>
  <c r="V471" i="17"/>
  <c r="V470" i="17"/>
  <c r="V469" i="17"/>
  <c r="V468" i="17"/>
  <c r="V467" i="17"/>
  <c r="V466" i="17"/>
  <c r="V465" i="17"/>
  <c r="V464" i="17"/>
  <c r="V463" i="17"/>
  <c r="V462" i="17"/>
  <c r="V461" i="17"/>
  <c r="V460" i="17"/>
  <c r="V459" i="17"/>
  <c r="V458" i="17"/>
  <c r="V457" i="17"/>
  <c r="V456" i="17"/>
  <c r="V455" i="17"/>
  <c r="V454" i="17"/>
  <c r="V453" i="17"/>
  <c r="V452" i="17"/>
  <c r="V451" i="17"/>
  <c r="V450" i="17"/>
  <c r="V449" i="17"/>
  <c r="V448" i="17"/>
  <c r="V447" i="17"/>
  <c r="V446" i="17"/>
  <c r="V445" i="17"/>
  <c r="V444" i="17"/>
  <c r="V443" i="17"/>
  <c r="V442" i="17"/>
  <c r="V441" i="17"/>
  <c r="V440" i="17"/>
  <c r="V439" i="17"/>
  <c r="V438" i="17"/>
  <c r="V437" i="17"/>
  <c r="V436" i="17"/>
  <c r="V435" i="17"/>
  <c r="V434" i="17"/>
  <c r="V433" i="17"/>
  <c r="V432" i="17"/>
  <c r="V431" i="17"/>
  <c r="V430" i="17"/>
  <c r="V429" i="17"/>
  <c r="V428" i="17"/>
  <c r="V427" i="17"/>
  <c r="V426" i="17"/>
  <c r="X426" i="17" s="1"/>
  <c r="Y426" i="17" s="1"/>
  <c r="V425" i="17"/>
  <c r="V424" i="17"/>
  <c r="V423" i="17"/>
  <c r="V422" i="17"/>
  <c r="V421" i="17"/>
  <c r="V420" i="17"/>
  <c r="V419" i="17"/>
  <c r="V418" i="17"/>
  <c r="V417" i="17"/>
  <c r="V416" i="17"/>
  <c r="V415" i="17"/>
  <c r="V414" i="17"/>
  <c r="V413" i="17"/>
  <c r="V412" i="17"/>
  <c r="V411" i="17"/>
  <c r="V410" i="17"/>
  <c r="V409" i="17"/>
  <c r="V408" i="17"/>
  <c r="V407" i="17"/>
  <c r="V406" i="17"/>
  <c r="V405" i="17"/>
  <c r="V404" i="17"/>
  <c r="V403" i="17"/>
  <c r="V402" i="17"/>
  <c r="V401" i="17"/>
  <c r="V400" i="17"/>
  <c r="V399" i="17"/>
  <c r="V398" i="17"/>
  <c r="V397" i="17"/>
  <c r="V396" i="17"/>
  <c r="V395" i="17"/>
  <c r="V394" i="17"/>
  <c r="V393" i="17"/>
  <c r="V392" i="17"/>
  <c r="V391" i="17"/>
  <c r="V390" i="17"/>
  <c r="V389" i="17"/>
  <c r="V388" i="17"/>
  <c r="V387" i="17"/>
  <c r="V386" i="17"/>
  <c r="V385" i="17"/>
  <c r="V384" i="17"/>
  <c r="V383" i="17"/>
  <c r="V382" i="17"/>
  <c r="V381" i="17"/>
  <c r="V380" i="17"/>
  <c r="V379" i="17"/>
  <c r="V378" i="17"/>
  <c r="V377" i="17"/>
  <c r="V376" i="17"/>
  <c r="V375" i="17"/>
  <c r="V374" i="17"/>
  <c r="V373" i="17"/>
  <c r="V372" i="17"/>
  <c r="V371" i="17"/>
  <c r="V370" i="17"/>
  <c r="V369" i="17"/>
  <c r="V368" i="17"/>
  <c r="V367" i="17"/>
  <c r="V366" i="17"/>
  <c r="V365" i="17"/>
  <c r="V364" i="17"/>
  <c r="V363" i="17"/>
  <c r="V362" i="17"/>
  <c r="V361" i="17"/>
  <c r="V360" i="17"/>
  <c r="V359" i="17"/>
  <c r="V358" i="17"/>
  <c r="V357" i="17"/>
  <c r="V356" i="17"/>
  <c r="V355" i="17"/>
  <c r="V354" i="17"/>
  <c r="V353" i="17"/>
  <c r="V352" i="17"/>
  <c r="V351" i="17"/>
  <c r="V350" i="17"/>
  <c r="V349" i="17"/>
  <c r="V348" i="17"/>
  <c r="V347" i="17"/>
  <c r="V346" i="17"/>
  <c r="V345" i="17"/>
  <c r="V344" i="17"/>
  <c r="V343" i="17"/>
  <c r="V342" i="17"/>
  <c r="V341" i="17"/>
  <c r="V340" i="17"/>
  <c r="V339" i="17"/>
  <c r="V338" i="17"/>
  <c r="V337" i="17"/>
  <c r="V336" i="17"/>
  <c r="V335" i="17"/>
  <c r="V334" i="17"/>
  <c r="V333" i="17"/>
  <c r="V332" i="17"/>
  <c r="V331" i="17"/>
  <c r="V330" i="17"/>
  <c r="V329" i="17"/>
  <c r="V328" i="17"/>
  <c r="V327" i="17"/>
  <c r="V326" i="17"/>
  <c r="V325" i="17"/>
  <c r="V324" i="17"/>
  <c r="V323" i="17"/>
  <c r="V322" i="17"/>
  <c r="V321" i="17"/>
  <c r="V320" i="17"/>
  <c r="V319" i="17"/>
  <c r="V318" i="17"/>
  <c r="V317" i="17"/>
  <c r="V316" i="17"/>
  <c r="V315" i="17"/>
  <c r="V314" i="17"/>
  <c r="V313" i="17"/>
  <c r="V312" i="17"/>
  <c r="V311" i="17"/>
  <c r="V310" i="17"/>
  <c r="V309" i="17"/>
  <c r="V308" i="17"/>
  <c r="V307" i="17"/>
  <c r="V306" i="17"/>
  <c r="V305" i="17"/>
  <c r="V304" i="17"/>
  <c r="V303" i="17"/>
  <c r="V302" i="17"/>
  <c r="V301" i="17"/>
  <c r="V300" i="17"/>
  <c r="V299" i="17"/>
  <c r="V298" i="17"/>
  <c r="V297" i="17"/>
  <c r="V296" i="17"/>
  <c r="V295" i="17"/>
  <c r="V294" i="17"/>
  <c r="V293" i="17"/>
  <c r="V292" i="17"/>
  <c r="V291" i="17"/>
  <c r="V290" i="17"/>
  <c r="V289" i="17"/>
  <c r="V288" i="17"/>
  <c r="V287" i="17"/>
  <c r="V286" i="17"/>
  <c r="V285" i="17"/>
  <c r="V284" i="17"/>
  <c r="V283" i="17"/>
  <c r="V282" i="17"/>
  <c r="V281" i="17"/>
  <c r="V280" i="17"/>
  <c r="V279" i="17"/>
  <c r="V278" i="17"/>
  <c r="V277" i="17"/>
  <c r="V276" i="17"/>
  <c r="V275" i="17"/>
  <c r="V274" i="17"/>
  <c r="V273" i="17"/>
  <c r="V272" i="17"/>
  <c r="V271" i="17"/>
  <c r="V270" i="17"/>
  <c r="V269" i="17"/>
  <c r="V268" i="17"/>
  <c r="V267" i="17"/>
  <c r="V266" i="17"/>
  <c r="V265" i="17"/>
  <c r="V264" i="17"/>
  <c r="V263" i="17"/>
  <c r="V262" i="17"/>
  <c r="V261" i="17"/>
  <c r="V260" i="17"/>
  <c r="V259" i="17"/>
  <c r="V258" i="17"/>
  <c r="V257" i="17"/>
  <c r="V256" i="17"/>
  <c r="V255" i="17"/>
  <c r="V254" i="17"/>
  <c r="V253" i="17"/>
  <c r="V252" i="17"/>
  <c r="V251" i="17"/>
  <c r="V250" i="17"/>
  <c r="V249" i="17"/>
  <c r="V248" i="17"/>
  <c r="V247" i="17"/>
  <c r="V246" i="17"/>
  <c r="V245" i="17"/>
  <c r="V244" i="17"/>
  <c r="V243" i="17"/>
  <c r="V242" i="17"/>
  <c r="V241" i="17"/>
  <c r="V240" i="17"/>
  <c r="V239" i="17"/>
  <c r="V238" i="17"/>
  <c r="V237" i="17"/>
  <c r="V236" i="17"/>
  <c r="V235" i="17"/>
  <c r="V234" i="17"/>
  <c r="V233" i="17"/>
  <c r="V232" i="17"/>
  <c r="V231" i="17"/>
  <c r="V230" i="17"/>
  <c r="V229" i="17"/>
  <c r="V228" i="17"/>
  <c r="V227" i="17"/>
  <c r="V226" i="17"/>
  <c r="V225" i="17"/>
  <c r="V224" i="17"/>
  <c r="V223" i="17"/>
  <c r="V222" i="17"/>
  <c r="V221" i="17"/>
  <c r="V220" i="17"/>
  <c r="V219" i="17"/>
  <c r="V218" i="17"/>
  <c r="V217" i="17"/>
  <c r="V216" i="17"/>
  <c r="V215" i="17"/>
  <c r="V214" i="17"/>
  <c r="V213" i="17"/>
  <c r="V212" i="17"/>
  <c r="V211" i="17"/>
  <c r="V210" i="17"/>
  <c r="V209" i="17"/>
  <c r="V208" i="17"/>
  <c r="V207" i="17"/>
  <c r="V206" i="17"/>
  <c r="V205" i="17"/>
  <c r="V204" i="17"/>
  <c r="V203" i="17"/>
  <c r="V202" i="17"/>
  <c r="V201" i="17"/>
  <c r="V200" i="17"/>
  <c r="V199" i="17"/>
  <c r="V198" i="17"/>
  <c r="V197" i="17"/>
  <c r="V196" i="17"/>
  <c r="V195" i="17"/>
  <c r="V194" i="17"/>
  <c r="V193" i="17"/>
  <c r="V192" i="17"/>
  <c r="V191" i="17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3" i="17"/>
  <c r="U2" i="17"/>
  <c r="U550" i="17"/>
  <c r="U549" i="17"/>
  <c r="U548" i="17"/>
  <c r="U547" i="17"/>
  <c r="U546" i="17"/>
  <c r="U545" i="17"/>
  <c r="U544" i="17"/>
  <c r="U543" i="17"/>
  <c r="U542" i="17"/>
  <c r="U541" i="17"/>
  <c r="U540" i="17"/>
  <c r="U539" i="17"/>
  <c r="U538" i="17"/>
  <c r="U537" i="17"/>
  <c r="U536" i="17"/>
  <c r="U535" i="17"/>
  <c r="U534" i="17"/>
  <c r="U533" i="17"/>
  <c r="U532" i="17"/>
  <c r="U531" i="17"/>
  <c r="U530" i="17"/>
  <c r="U529" i="17"/>
  <c r="U528" i="17"/>
  <c r="U527" i="17"/>
  <c r="U526" i="17"/>
  <c r="U525" i="17"/>
  <c r="U524" i="17"/>
  <c r="U523" i="17"/>
  <c r="U522" i="17"/>
  <c r="U521" i="17"/>
  <c r="U520" i="17"/>
  <c r="U519" i="17"/>
  <c r="U518" i="17"/>
  <c r="U517" i="17"/>
  <c r="U516" i="17"/>
  <c r="U515" i="17"/>
  <c r="U514" i="17"/>
  <c r="U513" i="17"/>
  <c r="U512" i="17"/>
  <c r="U511" i="17"/>
  <c r="U510" i="17"/>
  <c r="U509" i="17"/>
  <c r="U508" i="17"/>
  <c r="U507" i="17"/>
  <c r="U506" i="17"/>
  <c r="U505" i="17"/>
  <c r="U504" i="17"/>
  <c r="U503" i="17"/>
  <c r="U502" i="17"/>
  <c r="U501" i="17"/>
  <c r="U500" i="17"/>
  <c r="U499" i="17"/>
  <c r="U498" i="17"/>
  <c r="U497" i="17"/>
  <c r="U496" i="17"/>
  <c r="U495" i="17"/>
  <c r="U494" i="17"/>
  <c r="U493" i="17"/>
  <c r="U492" i="17"/>
  <c r="U491" i="17"/>
  <c r="U490" i="17"/>
  <c r="U489" i="17"/>
  <c r="U488" i="17"/>
  <c r="U487" i="17"/>
  <c r="U486" i="17"/>
  <c r="U485" i="17"/>
  <c r="U484" i="17"/>
  <c r="U483" i="17"/>
  <c r="U482" i="17"/>
  <c r="U481" i="17"/>
  <c r="U480" i="17"/>
  <c r="U479" i="17"/>
  <c r="U478" i="17"/>
  <c r="U477" i="17"/>
  <c r="U476" i="17"/>
  <c r="U475" i="17"/>
  <c r="U474" i="17"/>
  <c r="U473" i="17"/>
  <c r="U472" i="17"/>
  <c r="U471" i="17"/>
  <c r="U470" i="17"/>
  <c r="U469" i="17"/>
  <c r="U468" i="17"/>
  <c r="U467" i="17"/>
  <c r="U466" i="17"/>
  <c r="U465" i="17"/>
  <c r="U464" i="17"/>
  <c r="U463" i="17"/>
  <c r="U462" i="17"/>
  <c r="U461" i="17"/>
  <c r="U460" i="17"/>
  <c r="U459" i="17"/>
  <c r="U458" i="17"/>
  <c r="U457" i="17"/>
  <c r="U456" i="17"/>
  <c r="U455" i="17"/>
  <c r="U454" i="17"/>
  <c r="U453" i="17"/>
  <c r="U452" i="17"/>
  <c r="U451" i="17"/>
  <c r="U450" i="17"/>
  <c r="U449" i="17"/>
  <c r="U448" i="17"/>
  <c r="U447" i="17"/>
  <c r="U446" i="17"/>
  <c r="U445" i="17"/>
  <c r="U444" i="17"/>
  <c r="U443" i="17"/>
  <c r="U442" i="17"/>
  <c r="U441" i="17"/>
  <c r="U440" i="17"/>
  <c r="U439" i="17"/>
  <c r="U438" i="17"/>
  <c r="U437" i="17"/>
  <c r="U436" i="17"/>
  <c r="U435" i="17"/>
  <c r="U434" i="17"/>
  <c r="U433" i="17"/>
  <c r="U432" i="17"/>
  <c r="U431" i="17"/>
  <c r="U430" i="17"/>
  <c r="U429" i="17"/>
  <c r="U428" i="17"/>
  <c r="U427" i="17"/>
  <c r="U426" i="17"/>
  <c r="U425" i="17"/>
  <c r="U424" i="17"/>
  <c r="U423" i="17"/>
  <c r="U422" i="17"/>
  <c r="U421" i="17"/>
  <c r="U420" i="17"/>
  <c r="U419" i="17"/>
  <c r="U418" i="17"/>
  <c r="U417" i="17"/>
  <c r="U416" i="17"/>
  <c r="U415" i="17"/>
  <c r="U414" i="17"/>
  <c r="U413" i="17"/>
  <c r="U412" i="17"/>
  <c r="U411" i="17"/>
  <c r="U410" i="17"/>
  <c r="U409" i="17"/>
  <c r="U408" i="17"/>
  <c r="U407" i="17"/>
  <c r="U406" i="17"/>
  <c r="U405" i="17"/>
  <c r="U404" i="17"/>
  <c r="U403" i="17"/>
  <c r="U402" i="17"/>
  <c r="U401" i="17"/>
  <c r="U400" i="17"/>
  <c r="U399" i="17"/>
  <c r="U398" i="17"/>
  <c r="U397" i="17"/>
  <c r="U396" i="17"/>
  <c r="U395" i="17"/>
  <c r="U394" i="17"/>
  <c r="U393" i="17"/>
  <c r="U392" i="17"/>
  <c r="U391" i="17"/>
  <c r="U390" i="17"/>
  <c r="U389" i="17"/>
  <c r="U388" i="17"/>
  <c r="U387" i="17"/>
  <c r="U386" i="17"/>
  <c r="U385" i="17"/>
  <c r="U384" i="17"/>
  <c r="U383" i="17"/>
  <c r="U382" i="17"/>
  <c r="U381" i="17"/>
  <c r="U380" i="17"/>
  <c r="U379" i="17"/>
  <c r="U378" i="17"/>
  <c r="U377" i="17"/>
  <c r="U376" i="17"/>
  <c r="U375" i="17"/>
  <c r="U374" i="17"/>
  <c r="U373" i="17"/>
  <c r="U372" i="17"/>
  <c r="U371" i="17"/>
  <c r="U370" i="17"/>
  <c r="U369" i="17"/>
  <c r="U368" i="17"/>
  <c r="U367" i="17"/>
  <c r="U366" i="17"/>
  <c r="U365" i="17"/>
  <c r="U364" i="17"/>
  <c r="U363" i="17"/>
  <c r="U362" i="17"/>
  <c r="U361" i="17"/>
  <c r="U360" i="17"/>
  <c r="U359" i="17"/>
  <c r="U358" i="17"/>
  <c r="U357" i="17"/>
  <c r="U356" i="17"/>
  <c r="U355" i="17"/>
  <c r="U354" i="17"/>
  <c r="U353" i="17"/>
  <c r="U352" i="17"/>
  <c r="U351" i="17"/>
  <c r="U350" i="17"/>
  <c r="U349" i="17"/>
  <c r="U348" i="17"/>
  <c r="U347" i="17"/>
  <c r="U346" i="17"/>
  <c r="U345" i="17"/>
  <c r="U344" i="17"/>
  <c r="U343" i="17"/>
  <c r="U342" i="17"/>
  <c r="U341" i="17"/>
  <c r="U340" i="17"/>
  <c r="U339" i="17"/>
  <c r="U338" i="17"/>
  <c r="U337" i="17"/>
  <c r="U336" i="17"/>
  <c r="U335" i="17"/>
  <c r="U334" i="17"/>
  <c r="U333" i="17"/>
  <c r="U332" i="17"/>
  <c r="U331" i="17"/>
  <c r="U330" i="17"/>
  <c r="U329" i="17"/>
  <c r="U328" i="17"/>
  <c r="U327" i="17"/>
  <c r="U326" i="17"/>
  <c r="U325" i="17"/>
  <c r="U324" i="17"/>
  <c r="U323" i="17"/>
  <c r="U322" i="17"/>
  <c r="U321" i="17"/>
  <c r="U320" i="17"/>
  <c r="U319" i="17"/>
  <c r="U318" i="17"/>
  <c r="U317" i="17"/>
  <c r="U316" i="17"/>
  <c r="U315" i="17"/>
  <c r="U314" i="17"/>
  <c r="U313" i="17"/>
  <c r="U312" i="17"/>
  <c r="U311" i="17"/>
  <c r="U310" i="17"/>
  <c r="U309" i="17"/>
  <c r="U308" i="17"/>
  <c r="U307" i="17"/>
  <c r="U306" i="17"/>
  <c r="U305" i="17"/>
  <c r="U304" i="17"/>
  <c r="U303" i="17"/>
  <c r="U302" i="17"/>
  <c r="U301" i="17"/>
  <c r="U300" i="17"/>
  <c r="U299" i="17"/>
  <c r="U298" i="17"/>
  <c r="U297" i="17"/>
  <c r="U296" i="17"/>
  <c r="U295" i="17"/>
  <c r="U294" i="17"/>
  <c r="U293" i="17"/>
  <c r="U292" i="17"/>
  <c r="U291" i="17"/>
  <c r="U290" i="17"/>
  <c r="U289" i="17"/>
  <c r="U288" i="17"/>
  <c r="U287" i="17"/>
  <c r="U286" i="17"/>
  <c r="U285" i="17"/>
  <c r="U284" i="17"/>
  <c r="U283" i="17"/>
  <c r="U282" i="17"/>
  <c r="U281" i="17"/>
  <c r="U280" i="17"/>
  <c r="U279" i="17"/>
  <c r="U278" i="17"/>
  <c r="U277" i="17"/>
  <c r="U276" i="17"/>
  <c r="U275" i="17"/>
  <c r="U274" i="17"/>
  <c r="U273" i="17"/>
  <c r="U272" i="17"/>
  <c r="U271" i="17"/>
  <c r="U270" i="17"/>
  <c r="U269" i="17"/>
  <c r="U268" i="17"/>
  <c r="U267" i="17"/>
  <c r="U266" i="17"/>
  <c r="U265" i="17"/>
  <c r="U264" i="17"/>
  <c r="U263" i="17"/>
  <c r="U262" i="17"/>
  <c r="U261" i="17"/>
  <c r="U260" i="17"/>
  <c r="U259" i="17"/>
  <c r="U258" i="17"/>
  <c r="U257" i="17"/>
  <c r="U256" i="17"/>
  <c r="U255" i="17"/>
  <c r="U254" i="17"/>
  <c r="U253" i="17"/>
  <c r="U252" i="17"/>
  <c r="U251" i="17"/>
  <c r="U250" i="17"/>
  <c r="U249" i="17"/>
  <c r="U248" i="17"/>
  <c r="U247" i="17"/>
  <c r="U246" i="17"/>
  <c r="U245" i="17"/>
  <c r="U244" i="17"/>
  <c r="U243" i="17"/>
  <c r="U242" i="17"/>
  <c r="U241" i="17"/>
  <c r="U240" i="17"/>
  <c r="U239" i="17"/>
  <c r="U238" i="17"/>
  <c r="U237" i="17"/>
  <c r="U236" i="17"/>
  <c r="U235" i="17"/>
  <c r="U234" i="17"/>
  <c r="U233" i="17"/>
  <c r="U232" i="17"/>
  <c r="U231" i="17"/>
  <c r="U230" i="17"/>
  <c r="U229" i="17"/>
  <c r="U228" i="17"/>
  <c r="U227" i="17"/>
  <c r="U226" i="17"/>
  <c r="U225" i="17"/>
  <c r="U224" i="17"/>
  <c r="U223" i="17"/>
  <c r="U222" i="17"/>
  <c r="U221" i="17"/>
  <c r="U220" i="17"/>
  <c r="U219" i="17"/>
  <c r="U218" i="17"/>
  <c r="U217" i="17"/>
  <c r="U216" i="17"/>
  <c r="U215" i="17"/>
  <c r="U214" i="17"/>
  <c r="U213" i="17"/>
  <c r="U212" i="17"/>
  <c r="U211" i="17"/>
  <c r="U210" i="17"/>
  <c r="U209" i="17"/>
  <c r="U208" i="17"/>
  <c r="U207" i="17"/>
  <c r="U206" i="17"/>
  <c r="U205" i="17"/>
  <c r="U204" i="17"/>
  <c r="U203" i="17"/>
  <c r="U202" i="17"/>
  <c r="U201" i="17"/>
  <c r="U200" i="17"/>
  <c r="U199" i="17"/>
  <c r="U198" i="17"/>
  <c r="U197" i="17"/>
  <c r="U196" i="17"/>
  <c r="U195" i="17"/>
  <c r="U194" i="17"/>
  <c r="U193" i="17"/>
  <c r="U192" i="17"/>
  <c r="U191" i="17"/>
  <c r="U190" i="17"/>
  <c r="U189" i="17"/>
  <c r="U188" i="17"/>
  <c r="U187" i="17"/>
  <c r="U186" i="17"/>
  <c r="U185" i="17"/>
  <c r="U184" i="17"/>
  <c r="U183" i="17"/>
  <c r="U182" i="17"/>
  <c r="U181" i="17"/>
  <c r="U180" i="17"/>
  <c r="U179" i="17"/>
  <c r="U178" i="17"/>
  <c r="U177" i="17"/>
  <c r="U176" i="17"/>
  <c r="U175" i="17"/>
  <c r="U174" i="17"/>
  <c r="U173" i="17"/>
  <c r="U172" i="17"/>
  <c r="U171" i="17"/>
  <c r="U170" i="17"/>
  <c r="U169" i="17"/>
  <c r="U168" i="17"/>
  <c r="U167" i="17"/>
  <c r="U166" i="17"/>
  <c r="U165" i="17"/>
  <c r="U164" i="17"/>
  <c r="U163" i="17"/>
  <c r="U162" i="17"/>
  <c r="U161" i="17"/>
  <c r="U160" i="17"/>
  <c r="U159" i="17"/>
  <c r="U158" i="17"/>
  <c r="U157" i="17"/>
  <c r="U156" i="17"/>
  <c r="U155" i="17"/>
  <c r="U154" i="17"/>
  <c r="U153" i="17"/>
  <c r="U152" i="17"/>
  <c r="U151" i="17"/>
  <c r="U150" i="17"/>
  <c r="U149" i="17"/>
  <c r="U148" i="17"/>
  <c r="U147" i="17"/>
  <c r="U146" i="17"/>
  <c r="U145" i="17"/>
  <c r="U144" i="17"/>
  <c r="U143" i="17"/>
  <c r="U142" i="17"/>
  <c r="U141" i="17"/>
  <c r="U140" i="17"/>
  <c r="U139" i="17"/>
  <c r="U138" i="17"/>
  <c r="U137" i="17"/>
  <c r="U136" i="17"/>
  <c r="U135" i="17"/>
  <c r="U134" i="17"/>
  <c r="U133" i="17"/>
  <c r="U132" i="17"/>
  <c r="U131" i="17"/>
  <c r="U130" i="17"/>
  <c r="U129" i="17"/>
  <c r="U128" i="17"/>
  <c r="U127" i="17"/>
  <c r="U126" i="17"/>
  <c r="U125" i="17"/>
  <c r="U124" i="17"/>
  <c r="U123" i="17"/>
  <c r="U122" i="17"/>
  <c r="U121" i="17"/>
  <c r="U120" i="17"/>
  <c r="U119" i="17"/>
  <c r="U118" i="17"/>
  <c r="X118" i="17" s="1"/>
  <c r="Y118" i="17" s="1"/>
  <c r="U117" i="17"/>
  <c r="U116" i="17"/>
  <c r="U115" i="17"/>
  <c r="U114" i="17"/>
  <c r="U113" i="17"/>
  <c r="U112" i="17"/>
  <c r="U111" i="17"/>
  <c r="U110" i="17"/>
  <c r="U109" i="17"/>
  <c r="U108" i="17"/>
  <c r="U107" i="17"/>
  <c r="U106" i="17"/>
  <c r="U105" i="17"/>
  <c r="U104" i="17"/>
  <c r="U103" i="17"/>
  <c r="U102" i="17"/>
  <c r="U101" i="17"/>
  <c r="U100" i="17"/>
  <c r="U99" i="17"/>
  <c r="U98" i="17"/>
  <c r="U97" i="17"/>
  <c r="U96" i="17"/>
  <c r="U95" i="17"/>
  <c r="U94" i="17"/>
  <c r="U93" i="17"/>
  <c r="U92" i="17"/>
  <c r="U91" i="17"/>
  <c r="U90" i="17"/>
  <c r="U89" i="17"/>
  <c r="U88" i="17"/>
  <c r="U87" i="17"/>
  <c r="U86" i="17"/>
  <c r="U85" i="17"/>
  <c r="U84" i="17"/>
  <c r="U83" i="17"/>
  <c r="U82" i="17"/>
  <c r="U81" i="17"/>
  <c r="U80" i="17"/>
  <c r="U79" i="17"/>
  <c r="U78" i="17"/>
  <c r="U77" i="17"/>
  <c r="U76" i="17"/>
  <c r="U75" i="17"/>
  <c r="U74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40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3" i="17"/>
  <c r="U12" i="17"/>
  <c r="U11" i="17"/>
  <c r="U10" i="17"/>
  <c r="U9" i="17"/>
  <c r="U8" i="17"/>
  <c r="U7" i="17"/>
  <c r="U6" i="17"/>
  <c r="U5" i="17"/>
  <c r="U4" i="17"/>
  <c r="U3" i="17"/>
  <c r="T2" i="17"/>
  <c r="T550" i="17"/>
  <c r="T549" i="17"/>
  <c r="X549" i="17" s="1"/>
  <c r="Y549" i="17" s="1"/>
  <c r="T548" i="17"/>
  <c r="T547" i="17"/>
  <c r="T546" i="17"/>
  <c r="T545" i="17"/>
  <c r="T544" i="17"/>
  <c r="T543" i="17"/>
  <c r="T542" i="17"/>
  <c r="T541" i="17"/>
  <c r="X541" i="17" s="1"/>
  <c r="Y541" i="17" s="1"/>
  <c r="T540" i="17"/>
  <c r="T539" i="17"/>
  <c r="T538" i="17"/>
  <c r="T537" i="17"/>
  <c r="T536" i="17"/>
  <c r="T535" i="17"/>
  <c r="T534" i="17"/>
  <c r="T533" i="17"/>
  <c r="X533" i="17" s="1"/>
  <c r="Y533" i="17" s="1"/>
  <c r="T532" i="17"/>
  <c r="T531" i="17"/>
  <c r="T530" i="17"/>
  <c r="T529" i="17"/>
  <c r="T528" i="17"/>
  <c r="T527" i="17"/>
  <c r="T526" i="17"/>
  <c r="T525" i="17"/>
  <c r="X525" i="17" s="1"/>
  <c r="Y525" i="17" s="1"/>
  <c r="T524" i="17"/>
  <c r="T523" i="17"/>
  <c r="T522" i="17"/>
  <c r="T521" i="17"/>
  <c r="T520" i="17"/>
  <c r="T519" i="17"/>
  <c r="T518" i="17"/>
  <c r="T517" i="17"/>
  <c r="T516" i="17"/>
  <c r="T515" i="17"/>
  <c r="T514" i="17"/>
  <c r="T513" i="17"/>
  <c r="T512" i="17"/>
  <c r="T511" i="17"/>
  <c r="T510" i="17"/>
  <c r="T509" i="17"/>
  <c r="X509" i="17" s="1"/>
  <c r="Y509" i="17" s="1"/>
  <c r="T508" i="17"/>
  <c r="T507" i="17"/>
  <c r="T506" i="17"/>
  <c r="T505" i="17"/>
  <c r="T504" i="17"/>
  <c r="T503" i="17"/>
  <c r="T502" i="17"/>
  <c r="T501" i="17"/>
  <c r="X501" i="17" s="1"/>
  <c r="Y501" i="17" s="1"/>
  <c r="T500" i="17"/>
  <c r="T499" i="17"/>
  <c r="X499" i="17" s="1"/>
  <c r="Y499" i="17" s="1"/>
  <c r="T498" i="17"/>
  <c r="T497" i="17"/>
  <c r="T496" i="17"/>
  <c r="T495" i="17"/>
  <c r="T494" i="17"/>
  <c r="T493" i="17"/>
  <c r="X493" i="17" s="1"/>
  <c r="Y493" i="17" s="1"/>
  <c r="T492" i="17"/>
  <c r="T491" i="17"/>
  <c r="T490" i="17"/>
  <c r="T489" i="17"/>
  <c r="T488" i="17"/>
  <c r="T487" i="17"/>
  <c r="T486" i="17"/>
  <c r="T485" i="17"/>
  <c r="T484" i="17"/>
  <c r="T483" i="17"/>
  <c r="T482" i="17"/>
  <c r="T481" i="17"/>
  <c r="T480" i="17"/>
  <c r="T479" i="17"/>
  <c r="T478" i="17"/>
  <c r="T477" i="17"/>
  <c r="X477" i="17" s="1"/>
  <c r="Y477" i="17" s="1"/>
  <c r="T476" i="17"/>
  <c r="T475" i="17"/>
  <c r="T474" i="17"/>
  <c r="T473" i="17"/>
  <c r="T472" i="17"/>
  <c r="T471" i="17"/>
  <c r="T470" i="17"/>
  <c r="T469" i="17"/>
  <c r="T468" i="17"/>
  <c r="T467" i="17"/>
  <c r="T466" i="17"/>
  <c r="T465" i="17"/>
  <c r="T464" i="17"/>
  <c r="T463" i="17"/>
  <c r="T462" i="17"/>
  <c r="T461" i="17"/>
  <c r="X461" i="17" s="1"/>
  <c r="Y461" i="17" s="1"/>
  <c r="T460" i="17"/>
  <c r="T459" i="17"/>
  <c r="T458" i="17"/>
  <c r="T457" i="17"/>
  <c r="T456" i="17"/>
  <c r="T455" i="17"/>
  <c r="T454" i="17"/>
  <c r="T453" i="17"/>
  <c r="T452" i="17"/>
  <c r="T451" i="17"/>
  <c r="T450" i="17"/>
  <c r="T449" i="17"/>
  <c r="T448" i="17"/>
  <c r="T447" i="17"/>
  <c r="T446" i="17"/>
  <c r="T445" i="17"/>
  <c r="X445" i="17" s="1"/>
  <c r="Y445" i="17" s="1"/>
  <c r="T444" i="17"/>
  <c r="T443" i="17"/>
  <c r="T442" i="17"/>
  <c r="T441" i="17"/>
  <c r="T440" i="17"/>
  <c r="T439" i="17"/>
  <c r="T438" i="17"/>
  <c r="T437" i="17"/>
  <c r="X437" i="17" s="1"/>
  <c r="Y437" i="17" s="1"/>
  <c r="T436" i="17"/>
  <c r="T435" i="17"/>
  <c r="T434" i="17"/>
  <c r="T433" i="17"/>
  <c r="T432" i="17"/>
  <c r="T431" i="17"/>
  <c r="T430" i="17"/>
  <c r="T429" i="17"/>
  <c r="X429" i="17" s="1"/>
  <c r="Y429" i="17" s="1"/>
  <c r="T428" i="17"/>
  <c r="T427" i="17"/>
  <c r="T426" i="17"/>
  <c r="T425" i="17"/>
  <c r="T424" i="17"/>
  <c r="T423" i="17"/>
  <c r="T422" i="17"/>
  <c r="T421" i="17"/>
  <c r="X421" i="17" s="1"/>
  <c r="Y421" i="17" s="1"/>
  <c r="T420" i="17"/>
  <c r="T419" i="17"/>
  <c r="T418" i="17"/>
  <c r="T417" i="17"/>
  <c r="T416" i="17"/>
  <c r="T415" i="17"/>
  <c r="T414" i="17"/>
  <c r="T413" i="17"/>
  <c r="T412" i="17"/>
  <c r="T411" i="17"/>
  <c r="T410" i="17"/>
  <c r="T409" i="17"/>
  <c r="T408" i="17"/>
  <c r="T407" i="17"/>
  <c r="T406" i="17"/>
  <c r="T405" i="17"/>
  <c r="X405" i="17" s="1"/>
  <c r="Y405" i="17" s="1"/>
  <c r="T404" i="17"/>
  <c r="T403" i="17"/>
  <c r="T402" i="17"/>
  <c r="T401" i="17"/>
  <c r="T400" i="17"/>
  <c r="T399" i="17"/>
  <c r="T398" i="17"/>
  <c r="T397" i="17"/>
  <c r="X397" i="17" s="1"/>
  <c r="Y397" i="17" s="1"/>
  <c r="T396" i="17"/>
  <c r="T395" i="17"/>
  <c r="T394" i="17"/>
  <c r="T393" i="17"/>
  <c r="T392" i="17"/>
  <c r="T391" i="17"/>
  <c r="T390" i="17"/>
  <c r="T389" i="17"/>
  <c r="X389" i="17" s="1"/>
  <c r="Y389" i="17" s="1"/>
  <c r="T388" i="17"/>
  <c r="T387" i="17"/>
  <c r="T386" i="17"/>
  <c r="T385" i="17"/>
  <c r="T384" i="17"/>
  <c r="T383" i="17"/>
  <c r="T382" i="17"/>
  <c r="T381" i="17"/>
  <c r="X381" i="17" s="1"/>
  <c r="Y381" i="17" s="1"/>
  <c r="T380" i="17"/>
  <c r="T379" i="17"/>
  <c r="T378" i="17"/>
  <c r="T377" i="17"/>
  <c r="T376" i="17"/>
  <c r="T375" i="17"/>
  <c r="T374" i="17"/>
  <c r="T373" i="17"/>
  <c r="X373" i="17" s="1"/>
  <c r="Y373" i="17" s="1"/>
  <c r="T372" i="17"/>
  <c r="T371" i="17"/>
  <c r="T370" i="17"/>
  <c r="T369" i="17"/>
  <c r="T368" i="17"/>
  <c r="T367" i="17"/>
  <c r="T366" i="17"/>
  <c r="T365" i="17"/>
  <c r="X365" i="17" s="1"/>
  <c r="Y365" i="17" s="1"/>
  <c r="T364" i="17"/>
  <c r="T363" i="17"/>
  <c r="T362" i="17"/>
  <c r="T361" i="17"/>
  <c r="T360" i="17"/>
  <c r="T359" i="17"/>
  <c r="T358" i="17"/>
  <c r="T357" i="17"/>
  <c r="T356" i="17"/>
  <c r="T355" i="17"/>
  <c r="T354" i="17"/>
  <c r="T353" i="17"/>
  <c r="T352" i="17"/>
  <c r="T351" i="17"/>
  <c r="T350" i="17"/>
  <c r="T349" i="17"/>
  <c r="X349" i="17" s="1"/>
  <c r="Y349" i="17" s="1"/>
  <c r="T348" i="17"/>
  <c r="X348" i="17" s="1"/>
  <c r="Y348" i="17" s="1"/>
  <c r="T347" i="17"/>
  <c r="T346" i="17"/>
  <c r="T345" i="17"/>
  <c r="T344" i="17"/>
  <c r="T343" i="17"/>
  <c r="T342" i="17"/>
  <c r="T341" i="17"/>
  <c r="X341" i="17" s="1"/>
  <c r="Y341" i="17" s="1"/>
  <c r="T340" i="17"/>
  <c r="T339" i="17"/>
  <c r="T338" i="17"/>
  <c r="T337" i="17"/>
  <c r="T336" i="17"/>
  <c r="T335" i="17"/>
  <c r="T334" i="17"/>
  <c r="T333" i="17"/>
  <c r="T332" i="17"/>
  <c r="T331" i="17"/>
  <c r="T330" i="17"/>
  <c r="T329" i="17"/>
  <c r="T328" i="17"/>
  <c r="T327" i="17"/>
  <c r="T326" i="17"/>
  <c r="T325" i="17"/>
  <c r="X325" i="17" s="1"/>
  <c r="Y325" i="17" s="1"/>
  <c r="T324" i="17"/>
  <c r="T323" i="17"/>
  <c r="T322" i="17"/>
  <c r="T321" i="17"/>
  <c r="T320" i="17"/>
  <c r="T319" i="17"/>
  <c r="T318" i="17"/>
  <c r="T317" i="17"/>
  <c r="X317" i="17" s="1"/>
  <c r="Y317" i="17" s="1"/>
  <c r="T316" i="17"/>
  <c r="T315" i="17"/>
  <c r="T314" i="17"/>
  <c r="T313" i="17"/>
  <c r="T312" i="17"/>
  <c r="T311" i="17"/>
  <c r="T310" i="17"/>
  <c r="T309" i="17"/>
  <c r="X309" i="17" s="1"/>
  <c r="Y309" i="17" s="1"/>
  <c r="T308" i="17"/>
  <c r="T307" i="17"/>
  <c r="T306" i="17"/>
  <c r="T305" i="17"/>
  <c r="T304" i="17"/>
  <c r="T303" i="17"/>
  <c r="T302" i="17"/>
  <c r="T301" i="17"/>
  <c r="X301" i="17" s="1"/>
  <c r="Y301" i="17" s="1"/>
  <c r="T300" i="17"/>
  <c r="T299" i="17"/>
  <c r="T298" i="17"/>
  <c r="T297" i="17"/>
  <c r="T296" i="17"/>
  <c r="T295" i="17"/>
  <c r="T294" i="17"/>
  <c r="T293" i="17"/>
  <c r="T292" i="17"/>
  <c r="T291" i="17"/>
  <c r="T290" i="17"/>
  <c r="T289" i="17"/>
  <c r="T288" i="17"/>
  <c r="T287" i="17"/>
  <c r="T286" i="17"/>
  <c r="T285" i="17"/>
  <c r="X285" i="17" s="1"/>
  <c r="Y285" i="17" s="1"/>
  <c r="T284" i="17"/>
  <c r="T283" i="17"/>
  <c r="T282" i="17"/>
  <c r="T281" i="17"/>
  <c r="T280" i="17"/>
  <c r="T279" i="17"/>
  <c r="T278" i="17"/>
  <c r="T277" i="17"/>
  <c r="T276" i="17"/>
  <c r="T275" i="17"/>
  <c r="T274" i="17"/>
  <c r="T273" i="17"/>
  <c r="T272" i="17"/>
  <c r="T271" i="17"/>
  <c r="T270" i="17"/>
  <c r="T269" i="17"/>
  <c r="X269" i="17" s="1"/>
  <c r="Y269" i="17" s="1"/>
  <c r="T268" i="17"/>
  <c r="T267" i="17"/>
  <c r="T266" i="17"/>
  <c r="T265" i="17"/>
  <c r="T264" i="17"/>
  <c r="T263" i="17"/>
  <c r="T262" i="17"/>
  <c r="T261" i="17"/>
  <c r="X261" i="17" s="1"/>
  <c r="Y261" i="17" s="1"/>
  <c r="T260" i="17"/>
  <c r="T259" i="17"/>
  <c r="T258" i="17"/>
  <c r="T257" i="17"/>
  <c r="T256" i="17"/>
  <c r="T255" i="17"/>
  <c r="T254" i="17"/>
  <c r="T253" i="17"/>
  <c r="X253" i="17" s="1"/>
  <c r="Y253" i="17" s="1"/>
  <c r="T252" i="17"/>
  <c r="T251" i="17"/>
  <c r="T250" i="17"/>
  <c r="T249" i="17"/>
  <c r="T248" i="17"/>
  <c r="T247" i="17"/>
  <c r="T246" i="17"/>
  <c r="T245" i="17"/>
  <c r="X245" i="17" s="1"/>
  <c r="Y245" i="17" s="1"/>
  <c r="T244" i="17"/>
  <c r="T243" i="17"/>
  <c r="T242" i="17"/>
  <c r="T241" i="17"/>
  <c r="T240" i="17"/>
  <c r="T239" i="17"/>
  <c r="T238" i="17"/>
  <c r="T237" i="17"/>
  <c r="X237" i="17" s="1"/>
  <c r="Y237" i="17" s="1"/>
  <c r="T236" i="17"/>
  <c r="T235" i="17"/>
  <c r="T234" i="17"/>
  <c r="T233" i="17"/>
  <c r="T232" i="17"/>
  <c r="T231" i="17"/>
  <c r="T230" i="17"/>
  <c r="T229" i="17"/>
  <c r="X229" i="17" s="1"/>
  <c r="Y229" i="17" s="1"/>
  <c r="T228" i="17"/>
  <c r="X228" i="17" s="1"/>
  <c r="Y228" i="17" s="1"/>
  <c r="T227" i="17"/>
  <c r="T226" i="17"/>
  <c r="T225" i="17"/>
  <c r="T224" i="17"/>
  <c r="T223" i="17"/>
  <c r="T222" i="17"/>
  <c r="T221" i="17"/>
  <c r="X221" i="17" s="1"/>
  <c r="Y221" i="17" s="1"/>
  <c r="T220" i="17"/>
  <c r="T219" i="17"/>
  <c r="T218" i="17"/>
  <c r="T217" i="17"/>
  <c r="T216" i="17"/>
  <c r="T215" i="17"/>
  <c r="T214" i="17"/>
  <c r="T213" i="17"/>
  <c r="X213" i="17" s="1"/>
  <c r="Y213" i="17" s="1"/>
  <c r="T212" i="17"/>
  <c r="X212" i="17" s="1"/>
  <c r="Y212" i="17" s="1"/>
  <c r="T211" i="17"/>
  <c r="T210" i="17"/>
  <c r="T209" i="17"/>
  <c r="T208" i="17"/>
  <c r="T207" i="17"/>
  <c r="T206" i="17"/>
  <c r="T205" i="17"/>
  <c r="X205" i="17" s="1"/>
  <c r="Y205" i="17" s="1"/>
  <c r="T204" i="17"/>
  <c r="T203" i="17"/>
  <c r="T202" i="17"/>
  <c r="T201" i="17"/>
  <c r="T200" i="17"/>
  <c r="T199" i="17"/>
  <c r="T198" i="17"/>
  <c r="T197" i="17"/>
  <c r="X197" i="17" s="1"/>
  <c r="Y197" i="17" s="1"/>
  <c r="T196" i="17"/>
  <c r="T195" i="17"/>
  <c r="T194" i="17"/>
  <c r="T193" i="17"/>
  <c r="T192" i="17"/>
  <c r="T191" i="17"/>
  <c r="T190" i="17"/>
  <c r="T189" i="17"/>
  <c r="X189" i="17" s="1"/>
  <c r="Y189" i="17" s="1"/>
  <c r="T188" i="17"/>
  <c r="T187" i="17"/>
  <c r="T186" i="17"/>
  <c r="T185" i="17"/>
  <c r="T184" i="17"/>
  <c r="T183" i="17"/>
  <c r="T182" i="17"/>
  <c r="T181" i="17"/>
  <c r="X181" i="17" s="1"/>
  <c r="Y181" i="17" s="1"/>
  <c r="T180" i="17"/>
  <c r="T179" i="17"/>
  <c r="T178" i="17"/>
  <c r="T177" i="17"/>
  <c r="T176" i="17"/>
  <c r="T175" i="17"/>
  <c r="T174" i="17"/>
  <c r="T173" i="17"/>
  <c r="X173" i="17" s="1"/>
  <c r="Y173" i="17" s="1"/>
  <c r="T172" i="17"/>
  <c r="T171" i="17"/>
  <c r="T170" i="17"/>
  <c r="T169" i="17"/>
  <c r="T168" i="17"/>
  <c r="T167" i="17"/>
  <c r="T166" i="17"/>
  <c r="T165" i="17"/>
  <c r="X165" i="17" s="1"/>
  <c r="Y165" i="17" s="1"/>
  <c r="T164" i="17"/>
  <c r="T163" i="17"/>
  <c r="T162" i="17"/>
  <c r="T161" i="17"/>
  <c r="T160" i="17"/>
  <c r="T159" i="17"/>
  <c r="T158" i="17"/>
  <c r="T157" i="17"/>
  <c r="X157" i="17" s="1"/>
  <c r="Y157" i="17" s="1"/>
  <c r="T156" i="17"/>
  <c r="T155" i="17"/>
  <c r="T154" i="17"/>
  <c r="T153" i="17"/>
  <c r="T152" i="17"/>
  <c r="T151" i="17"/>
  <c r="T150" i="17"/>
  <c r="T149" i="17"/>
  <c r="X149" i="17" s="1"/>
  <c r="Y149" i="17" s="1"/>
  <c r="T148" i="17"/>
  <c r="T147" i="17"/>
  <c r="T146" i="17"/>
  <c r="T145" i="17"/>
  <c r="T144" i="17"/>
  <c r="T143" i="17"/>
  <c r="T142" i="17"/>
  <c r="T141" i="17"/>
  <c r="X141" i="17" s="1"/>
  <c r="Y141" i="17" s="1"/>
  <c r="T140" i="17"/>
  <c r="T139" i="17"/>
  <c r="T138" i="17"/>
  <c r="T137" i="17"/>
  <c r="T136" i="17"/>
  <c r="T135" i="17"/>
  <c r="T134" i="17"/>
  <c r="T133" i="17"/>
  <c r="X133" i="17" s="1"/>
  <c r="Y133" i="17" s="1"/>
  <c r="T132" i="17"/>
  <c r="T131" i="17"/>
  <c r="T130" i="17"/>
  <c r="T129" i="17"/>
  <c r="T128" i="17"/>
  <c r="T127" i="17"/>
  <c r="T126" i="17"/>
  <c r="T125" i="17"/>
  <c r="X125" i="17" s="1"/>
  <c r="Y125" i="17" s="1"/>
  <c r="T124" i="17"/>
  <c r="T123" i="17"/>
  <c r="T122" i="17"/>
  <c r="T121" i="17"/>
  <c r="T120" i="17"/>
  <c r="T119" i="17"/>
  <c r="T118" i="17"/>
  <c r="T117" i="17"/>
  <c r="X117" i="17" s="1"/>
  <c r="Y117" i="17" s="1"/>
  <c r="T116" i="17"/>
  <c r="T115" i="17"/>
  <c r="T114" i="17"/>
  <c r="T113" i="17"/>
  <c r="T112" i="17"/>
  <c r="T111" i="17"/>
  <c r="T110" i="17"/>
  <c r="T109" i="17"/>
  <c r="X109" i="17" s="1"/>
  <c r="Y109" i="17" s="1"/>
  <c r="T108" i="17"/>
  <c r="T107" i="17"/>
  <c r="T106" i="17"/>
  <c r="T105" i="17"/>
  <c r="T104" i="17"/>
  <c r="T103" i="17"/>
  <c r="T102" i="17"/>
  <c r="T101" i="17"/>
  <c r="X101" i="17" s="1"/>
  <c r="Y101" i="17" s="1"/>
  <c r="T100" i="17"/>
  <c r="T99" i="17"/>
  <c r="T98" i="17"/>
  <c r="T97" i="17"/>
  <c r="T96" i="17"/>
  <c r="T95" i="17"/>
  <c r="T94" i="17"/>
  <c r="T93" i="17"/>
  <c r="X93" i="17" s="1"/>
  <c r="Y93" i="17" s="1"/>
  <c r="T92" i="17"/>
  <c r="T91" i="17"/>
  <c r="T90" i="17"/>
  <c r="T89" i="17"/>
  <c r="T88" i="17"/>
  <c r="T87" i="17"/>
  <c r="T86" i="17"/>
  <c r="T85" i="17"/>
  <c r="X85" i="17" s="1"/>
  <c r="Y85" i="17" s="1"/>
  <c r="T84" i="17"/>
  <c r="T83" i="17"/>
  <c r="T82" i="17"/>
  <c r="T81" i="17"/>
  <c r="T80" i="17"/>
  <c r="T79" i="17"/>
  <c r="T78" i="17"/>
  <c r="T77" i="17"/>
  <c r="X77" i="17" s="1"/>
  <c r="Y77" i="17" s="1"/>
  <c r="T76" i="17"/>
  <c r="T75" i="17"/>
  <c r="T74" i="17"/>
  <c r="T73" i="17"/>
  <c r="T72" i="17"/>
  <c r="T71" i="17"/>
  <c r="T70" i="17"/>
  <c r="T69" i="17"/>
  <c r="X69" i="17" s="1"/>
  <c r="Y69" i="17" s="1"/>
  <c r="T68" i="17"/>
  <c r="T67" i="17"/>
  <c r="T66" i="17"/>
  <c r="T65" i="17"/>
  <c r="T64" i="17"/>
  <c r="T63" i="17"/>
  <c r="T62" i="17"/>
  <c r="T61" i="17"/>
  <c r="X61" i="17" s="1"/>
  <c r="Y61" i="17" s="1"/>
  <c r="T60" i="17"/>
  <c r="T59" i="17"/>
  <c r="T58" i="17"/>
  <c r="T57" i="17"/>
  <c r="T56" i="17"/>
  <c r="T55" i="17"/>
  <c r="T54" i="17"/>
  <c r="T53" i="17"/>
  <c r="X53" i="17" s="1"/>
  <c r="Y53" i="17" s="1"/>
  <c r="T52" i="17"/>
  <c r="T51" i="17"/>
  <c r="T50" i="17"/>
  <c r="T49" i="17"/>
  <c r="T48" i="17"/>
  <c r="T47" i="17"/>
  <c r="T46" i="17"/>
  <c r="T45" i="17"/>
  <c r="X45" i="17" s="1"/>
  <c r="Y45" i="17" s="1"/>
  <c r="T44" i="17"/>
  <c r="T43" i="17"/>
  <c r="T42" i="17"/>
  <c r="T41" i="17"/>
  <c r="T40" i="17"/>
  <c r="T39" i="17"/>
  <c r="T38" i="17"/>
  <c r="T37" i="17"/>
  <c r="X37" i="17" s="1"/>
  <c r="Y37" i="17" s="1"/>
  <c r="T36" i="17"/>
  <c r="T35" i="17"/>
  <c r="T34" i="17"/>
  <c r="T33" i="17"/>
  <c r="T32" i="17"/>
  <c r="T31" i="17"/>
  <c r="T30" i="17"/>
  <c r="T29" i="17"/>
  <c r="X29" i="17" s="1"/>
  <c r="Y29" i="17" s="1"/>
  <c r="T28" i="17"/>
  <c r="T27" i="17"/>
  <c r="T26" i="17"/>
  <c r="T25" i="17"/>
  <c r="T24" i="17"/>
  <c r="T23" i="17"/>
  <c r="T22" i="17"/>
  <c r="T21" i="17"/>
  <c r="X21" i="17" s="1"/>
  <c r="Y21" i="17" s="1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T7" i="17"/>
  <c r="T6" i="17"/>
  <c r="T5" i="17"/>
  <c r="X5" i="17" s="1"/>
  <c r="Y5" i="17" s="1"/>
  <c r="T4" i="17"/>
  <c r="T3" i="17"/>
  <c r="AA2" i="15"/>
  <c r="X206" i="17" l="1"/>
  <c r="Y206" i="17" s="1"/>
  <c r="X409" i="17"/>
  <c r="Y409" i="17" s="1"/>
  <c r="X441" i="17"/>
  <c r="Y441" i="17" s="1"/>
  <c r="X982" i="17"/>
  <c r="Y982" i="17" s="1"/>
  <c r="X315" i="17"/>
  <c r="Y315" i="17" s="1"/>
  <c r="X547" i="17"/>
  <c r="Y547" i="17" s="1"/>
  <c r="X570" i="17"/>
  <c r="Y570" i="17" s="1"/>
  <c r="X672" i="17"/>
  <c r="Y672" i="17" s="1"/>
  <c r="X22" i="17"/>
  <c r="Y22" i="17" s="1"/>
  <c r="X150" i="17"/>
  <c r="Y150" i="17" s="1"/>
  <c r="X182" i="17"/>
  <c r="Y182" i="17" s="1"/>
  <c r="X278" i="17"/>
  <c r="Y278" i="17" s="1"/>
  <c r="X318" i="17"/>
  <c r="Y318" i="17" s="1"/>
  <c r="X358" i="17"/>
  <c r="Y358" i="17" s="1"/>
  <c r="X390" i="17"/>
  <c r="Y390" i="17" s="1"/>
  <c r="X422" i="17"/>
  <c r="Y422" i="17" s="1"/>
  <c r="X454" i="17"/>
  <c r="Y454" i="17" s="1"/>
  <c r="X486" i="17"/>
  <c r="Y486" i="17" s="1"/>
  <c r="X518" i="17"/>
  <c r="Y518" i="17" s="1"/>
  <c r="X550" i="17"/>
  <c r="Y550" i="17" s="1"/>
  <c r="X129" i="17"/>
  <c r="Y129" i="17" s="1"/>
  <c r="X289" i="17"/>
  <c r="Y289" i="17" s="1"/>
  <c r="X329" i="17"/>
  <c r="Y329" i="17" s="1"/>
  <c r="X449" i="17"/>
  <c r="Y449" i="17" s="1"/>
  <c r="X513" i="17"/>
  <c r="Y513" i="17" s="1"/>
  <c r="X545" i="17"/>
  <c r="Y545" i="17" s="1"/>
  <c r="X428" i="17"/>
  <c r="Y428" i="17" s="1"/>
  <c r="X82" i="17"/>
  <c r="Y82" i="17" s="1"/>
  <c r="X130" i="17"/>
  <c r="Y130" i="17" s="1"/>
  <c r="X186" i="17"/>
  <c r="Y186" i="17" s="1"/>
  <c r="X194" i="17"/>
  <c r="Y194" i="17" s="1"/>
  <c r="X202" i="17"/>
  <c r="Y202" i="17" s="1"/>
  <c r="X226" i="17"/>
  <c r="Y226" i="17" s="1"/>
  <c r="X234" i="17"/>
  <c r="Y234" i="17" s="1"/>
  <c r="X258" i="17"/>
  <c r="Y258" i="17" s="1"/>
  <c r="X274" i="17"/>
  <c r="Y274" i="17" s="1"/>
  <c r="X282" i="17"/>
  <c r="Y282" i="17" s="1"/>
  <c r="X290" i="17"/>
  <c r="Y290" i="17" s="1"/>
  <c r="X306" i="17"/>
  <c r="Y306" i="17" s="1"/>
  <c r="X322" i="17"/>
  <c r="Y322" i="17" s="1"/>
  <c r="X330" i="17"/>
  <c r="Y330" i="17" s="1"/>
  <c r="X338" i="17"/>
  <c r="Y338" i="17" s="1"/>
  <c r="X354" i="17"/>
  <c r="Y354" i="17" s="1"/>
  <c r="X362" i="17"/>
  <c r="Y362" i="17" s="1"/>
  <c r="X370" i="17"/>
  <c r="Y370" i="17" s="1"/>
  <c r="X378" i="17"/>
  <c r="Y378" i="17" s="1"/>
  <c r="X386" i="17"/>
  <c r="Y386" i="17" s="1"/>
  <c r="X394" i="17"/>
  <c r="Y394" i="17" s="1"/>
  <c r="X402" i="17"/>
  <c r="Y402" i="17" s="1"/>
  <c r="X410" i="17"/>
  <c r="Y410" i="17" s="1"/>
  <c r="X418" i="17"/>
  <c r="Y418" i="17" s="1"/>
  <c r="X434" i="17"/>
  <c r="Y434" i="17" s="1"/>
  <c r="X442" i="17"/>
  <c r="Y442" i="17" s="1"/>
  <c r="X450" i="17"/>
  <c r="Y450" i="17" s="1"/>
  <c r="X458" i="17"/>
  <c r="Y458" i="17" s="1"/>
  <c r="X466" i="17"/>
  <c r="Y466" i="17" s="1"/>
  <c r="X474" i="17"/>
  <c r="Y474" i="17" s="1"/>
  <c r="X482" i="17"/>
  <c r="Y482" i="17" s="1"/>
  <c r="X490" i="17"/>
  <c r="Y490" i="17" s="1"/>
  <c r="X498" i="17"/>
  <c r="Y498" i="17" s="1"/>
  <c r="X506" i="17"/>
  <c r="Y506" i="17" s="1"/>
  <c r="X522" i="17"/>
  <c r="Y522" i="17" s="1"/>
  <c r="X538" i="17"/>
  <c r="Y538" i="17" s="1"/>
  <c r="X855" i="17"/>
  <c r="Y855" i="17" s="1"/>
  <c r="X997" i="17"/>
  <c r="Y997" i="17" s="1"/>
  <c r="X30" i="17"/>
  <c r="Y30" i="17" s="1"/>
  <c r="X62" i="17"/>
  <c r="Y62" i="17" s="1"/>
  <c r="X102" i="17"/>
  <c r="Y102" i="17" s="1"/>
  <c r="X134" i="17"/>
  <c r="Y134" i="17" s="1"/>
  <c r="X166" i="17"/>
  <c r="Y166" i="17" s="1"/>
  <c r="X198" i="17"/>
  <c r="Y198" i="17" s="1"/>
  <c r="X230" i="17"/>
  <c r="Y230" i="17" s="1"/>
  <c r="X262" i="17"/>
  <c r="Y262" i="17" s="1"/>
  <c r="X294" i="17"/>
  <c r="Y294" i="17" s="1"/>
  <c r="X326" i="17"/>
  <c r="Y326" i="17" s="1"/>
  <c r="X382" i="17"/>
  <c r="Y382" i="17" s="1"/>
  <c r="X414" i="17"/>
  <c r="Y414" i="17" s="1"/>
  <c r="X430" i="17"/>
  <c r="Y430" i="17" s="1"/>
  <c r="X470" i="17"/>
  <c r="Y470" i="17" s="1"/>
  <c r="X494" i="17"/>
  <c r="Y494" i="17" s="1"/>
  <c r="X526" i="17"/>
  <c r="Y526" i="17" s="1"/>
  <c r="X497" i="17"/>
  <c r="Y497" i="17" s="1"/>
  <c r="X268" i="17"/>
  <c r="Y268" i="17" s="1"/>
  <c r="X323" i="17"/>
  <c r="Y323" i="17" s="1"/>
  <c r="X363" i="17"/>
  <c r="Y363" i="17" s="1"/>
  <c r="X94" i="17"/>
  <c r="Y94" i="17" s="1"/>
  <c r="X126" i="17"/>
  <c r="Y126" i="17" s="1"/>
  <c r="X158" i="17"/>
  <c r="Y158" i="17" s="1"/>
  <c r="X190" i="17"/>
  <c r="Y190" i="17" s="1"/>
  <c r="X222" i="17"/>
  <c r="Y222" i="17" s="1"/>
  <c r="X254" i="17"/>
  <c r="Y254" i="17" s="1"/>
  <c r="X286" i="17"/>
  <c r="Y286" i="17" s="1"/>
  <c r="X342" i="17"/>
  <c r="Y342" i="17" s="1"/>
  <c r="X374" i="17"/>
  <c r="Y374" i="17" s="1"/>
  <c r="X406" i="17"/>
  <c r="Y406" i="17" s="1"/>
  <c r="X438" i="17"/>
  <c r="Y438" i="17" s="1"/>
  <c r="X462" i="17"/>
  <c r="Y462" i="17" s="1"/>
  <c r="X502" i="17"/>
  <c r="Y502" i="17" s="1"/>
  <c r="X534" i="17"/>
  <c r="Y534" i="17" s="1"/>
  <c r="X105" i="17"/>
  <c r="Y105" i="17" s="1"/>
  <c r="X233" i="17"/>
  <c r="Y233" i="17" s="1"/>
  <c r="X14" i="17"/>
  <c r="Y14" i="17" s="1"/>
  <c r="X46" i="17"/>
  <c r="Y46" i="17" s="1"/>
  <c r="X78" i="17"/>
  <c r="Y78" i="17" s="1"/>
  <c r="X110" i="17"/>
  <c r="Y110" i="17" s="1"/>
  <c r="X142" i="17"/>
  <c r="Y142" i="17" s="1"/>
  <c r="X174" i="17"/>
  <c r="Y174" i="17" s="1"/>
  <c r="X238" i="17"/>
  <c r="Y238" i="17" s="1"/>
  <c r="X270" i="17"/>
  <c r="Y270" i="17" s="1"/>
  <c r="X302" i="17"/>
  <c r="Y302" i="17" s="1"/>
  <c r="X366" i="17"/>
  <c r="Y366" i="17" s="1"/>
  <c r="X398" i="17"/>
  <c r="Y398" i="17" s="1"/>
  <c r="X446" i="17"/>
  <c r="Y446" i="17" s="1"/>
  <c r="X478" i="17"/>
  <c r="Y478" i="17" s="1"/>
  <c r="X510" i="17"/>
  <c r="Y510" i="17" s="1"/>
  <c r="X153" i="17"/>
  <c r="Y153" i="17" s="1"/>
  <c r="X473" i="17"/>
  <c r="Y473" i="17" s="1"/>
  <c r="X516" i="17"/>
  <c r="Y516" i="17" s="1"/>
  <c r="X475" i="17"/>
  <c r="Y475" i="17" s="1"/>
  <c r="X465" i="17"/>
  <c r="Y465" i="17" s="1"/>
  <c r="X489" i="17"/>
  <c r="Y489" i="17" s="1"/>
  <c r="X521" i="17"/>
  <c r="Y521" i="17" s="1"/>
  <c r="X537" i="17"/>
  <c r="Y537" i="17" s="1"/>
  <c r="X44" i="17"/>
  <c r="Y44" i="17" s="1"/>
  <c r="X308" i="17"/>
  <c r="Y308" i="17" s="1"/>
  <c r="X324" i="17"/>
  <c r="Y324" i="17" s="1"/>
  <c r="X720" i="17"/>
  <c r="Y720" i="17" s="1"/>
  <c r="X680" i="17"/>
  <c r="Y680" i="17" s="1"/>
  <c r="X443" i="17"/>
  <c r="Y443" i="17" s="1"/>
  <c r="X161" i="17"/>
  <c r="Y161" i="17" s="1"/>
  <c r="X242" i="17"/>
  <c r="Y242" i="17" s="1"/>
  <c r="X298" i="17"/>
  <c r="Y298" i="17" s="1"/>
  <c r="X241" i="17"/>
  <c r="Y241" i="17" s="1"/>
  <c r="X609" i="17"/>
  <c r="Y609" i="17" s="1"/>
  <c r="X625" i="17"/>
  <c r="Y625" i="17" s="1"/>
  <c r="X649" i="17"/>
  <c r="Y649" i="17" s="1"/>
  <c r="X586" i="17"/>
  <c r="Y586" i="17" s="1"/>
  <c r="X602" i="17"/>
  <c r="Y602" i="17" s="1"/>
  <c r="X608" i="17"/>
  <c r="Y608" i="17" s="1"/>
  <c r="X618" i="17"/>
  <c r="Y618" i="17" s="1"/>
  <c r="X626" i="17"/>
  <c r="Y626" i="17" s="1"/>
  <c r="X727" i="17"/>
  <c r="Y727" i="17" s="1"/>
  <c r="X759" i="17"/>
  <c r="Y759" i="17" s="1"/>
  <c r="X823" i="17"/>
  <c r="Y823" i="17" s="1"/>
  <c r="X20" i="17"/>
  <c r="Y20" i="17" s="1"/>
  <c r="X28" i="17"/>
  <c r="Y28" i="17" s="1"/>
  <c r="X52" i="17"/>
  <c r="Y52" i="17" s="1"/>
  <c r="X68" i="17"/>
  <c r="Y68" i="17" s="1"/>
  <c r="X84" i="17"/>
  <c r="Y84" i="17" s="1"/>
  <c r="X92" i="17"/>
  <c r="Y92" i="17" s="1"/>
  <c r="X100" i="17"/>
  <c r="Y100" i="17" s="1"/>
  <c r="X108" i="17"/>
  <c r="Y108" i="17" s="1"/>
  <c r="X116" i="17"/>
  <c r="Y116" i="17" s="1"/>
  <c r="X124" i="17"/>
  <c r="Y124" i="17" s="1"/>
  <c r="X132" i="17"/>
  <c r="Y132" i="17" s="1"/>
  <c r="X140" i="17"/>
  <c r="Y140" i="17" s="1"/>
  <c r="X148" i="17"/>
  <c r="Y148" i="17" s="1"/>
  <c r="X156" i="17"/>
  <c r="Y156" i="17" s="1"/>
  <c r="X164" i="17"/>
  <c r="Y164" i="17" s="1"/>
  <c r="X172" i="17"/>
  <c r="Y172" i="17" s="1"/>
  <c r="X180" i="17"/>
  <c r="Y180" i="17" s="1"/>
  <c r="X188" i="17"/>
  <c r="Y188" i="17" s="1"/>
  <c r="X196" i="17"/>
  <c r="Y196" i="17" s="1"/>
  <c r="X204" i="17"/>
  <c r="Y204" i="17" s="1"/>
  <c r="X220" i="17"/>
  <c r="Y220" i="17" s="1"/>
  <c r="X236" i="17"/>
  <c r="Y236" i="17" s="1"/>
  <c r="X244" i="17"/>
  <c r="Y244" i="17" s="1"/>
  <c r="X252" i="17"/>
  <c r="Y252" i="17" s="1"/>
  <c r="X260" i="17"/>
  <c r="Y260" i="17" s="1"/>
  <c r="X276" i="17"/>
  <c r="Y276" i="17" s="1"/>
  <c r="X284" i="17"/>
  <c r="Y284" i="17" s="1"/>
  <c r="X292" i="17"/>
  <c r="Y292" i="17" s="1"/>
  <c r="X300" i="17"/>
  <c r="Y300" i="17" s="1"/>
  <c r="X316" i="17"/>
  <c r="Y316" i="17" s="1"/>
  <c r="X332" i="17"/>
  <c r="Y332" i="17" s="1"/>
  <c r="X340" i="17"/>
  <c r="Y340" i="17" s="1"/>
  <c r="X356" i="17"/>
  <c r="Y356" i="17" s="1"/>
  <c r="X364" i="17"/>
  <c r="Y364" i="17" s="1"/>
  <c r="X372" i="17"/>
  <c r="Y372" i="17" s="1"/>
  <c r="X380" i="17"/>
  <c r="Y380" i="17" s="1"/>
  <c r="X388" i="17"/>
  <c r="Y388" i="17" s="1"/>
  <c r="X396" i="17"/>
  <c r="Y396" i="17" s="1"/>
  <c r="X404" i="17"/>
  <c r="Y404" i="17" s="1"/>
  <c r="X412" i="17"/>
  <c r="Y412" i="17" s="1"/>
  <c r="X420" i="17"/>
  <c r="Y420" i="17" s="1"/>
  <c r="X436" i="17"/>
  <c r="Y436" i="17" s="1"/>
  <c r="X444" i="17"/>
  <c r="Y444" i="17" s="1"/>
  <c r="X452" i="17"/>
  <c r="Y452" i="17" s="1"/>
  <c r="X460" i="17"/>
  <c r="Y460" i="17" s="1"/>
  <c r="X468" i="17"/>
  <c r="Y468" i="17" s="1"/>
  <c r="X476" i="17"/>
  <c r="Y476" i="17" s="1"/>
  <c r="X484" i="17"/>
  <c r="Y484" i="17" s="1"/>
  <c r="X492" i="17"/>
  <c r="Y492" i="17" s="1"/>
  <c r="X500" i="17"/>
  <c r="Y500" i="17" s="1"/>
  <c r="X508" i="17"/>
  <c r="Y508" i="17" s="1"/>
  <c r="X524" i="17"/>
  <c r="Y524" i="17" s="1"/>
  <c r="X532" i="17"/>
  <c r="Y532" i="17" s="1"/>
  <c r="X540" i="17"/>
  <c r="Y540" i="17" s="1"/>
  <c r="X548" i="17"/>
  <c r="Y548" i="17" s="1"/>
  <c r="X919" i="17"/>
  <c r="Y919" i="17" s="1"/>
  <c r="X959" i="17"/>
  <c r="Y959" i="17" s="1"/>
  <c r="X716" i="17"/>
  <c r="Y716" i="17" s="1"/>
  <c r="X3" i="17"/>
  <c r="Y3" i="17" s="1"/>
  <c r="X11" i="17"/>
  <c r="Y11" i="17" s="1"/>
  <c r="X19" i="17"/>
  <c r="Y19" i="17" s="1"/>
  <c r="X27" i="17"/>
  <c r="Y27" i="17" s="1"/>
  <c r="X35" i="17"/>
  <c r="Y35" i="17" s="1"/>
  <c r="X43" i="17"/>
  <c r="Y43" i="17" s="1"/>
  <c r="X51" i="17"/>
  <c r="Y51" i="17" s="1"/>
  <c r="X59" i="17"/>
  <c r="Y59" i="17" s="1"/>
  <c r="X75" i="17"/>
  <c r="Y75" i="17" s="1"/>
  <c r="X83" i="17"/>
  <c r="Y83" i="17" s="1"/>
  <c r="X91" i="17"/>
  <c r="Y91" i="17" s="1"/>
  <c r="X99" i="17"/>
  <c r="Y99" i="17" s="1"/>
  <c r="X107" i="17"/>
  <c r="Y107" i="17" s="1"/>
  <c r="X115" i="17"/>
  <c r="Y115" i="17" s="1"/>
  <c r="X123" i="17"/>
  <c r="Y123" i="17" s="1"/>
  <c r="X131" i="17"/>
  <c r="Y131" i="17" s="1"/>
  <c r="X139" i="17"/>
  <c r="Y139" i="17" s="1"/>
  <c r="X147" i="17"/>
  <c r="Y147" i="17" s="1"/>
  <c r="X155" i="17"/>
  <c r="Y155" i="17" s="1"/>
  <c r="X163" i="17"/>
  <c r="Y163" i="17" s="1"/>
  <c r="X171" i="17"/>
  <c r="Y171" i="17" s="1"/>
  <c r="X179" i="17"/>
  <c r="Y179" i="17" s="1"/>
  <c r="X187" i="17"/>
  <c r="Y187" i="17" s="1"/>
  <c r="X243" i="17"/>
  <c r="Y243" i="17" s="1"/>
  <c r="X435" i="17"/>
  <c r="Y435" i="17" s="1"/>
  <c r="X483" i="17"/>
  <c r="Y483" i="17" s="1"/>
  <c r="X491" i="17"/>
  <c r="Y491" i="17" s="1"/>
  <c r="X507" i="17"/>
  <c r="Y507" i="17" s="1"/>
  <c r="X515" i="17"/>
  <c r="Y515" i="17" s="1"/>
  <c r="X531" i="17"/>
  <c r="Y531" i="17" s="1"/>
  <c r="X95" i="17"/>
  <c r="Y95" i="17" s="1"/>
  <c r="X279" i="17"/>
  <c r="Y279" i="17" s="1"/>
  <c r="X295" i="17"/>
  <c r="Y295" i="17" s="1"/>
  <c r="X311" i="17"/>
  <c r="Y311" i="17" s="1"/>
  <c r="X335" i="17"/>
  <c r="Y335" i="17" s="1"/>
  <c r="X391" i="17"/>
  <c r="Y391" i="17" s="1"/>
  <c r="X423" i="17"/>
  <c r="Y423" i="17" s="1"/>
  <c r="X463" i="17"/>
  <c r="Y463" i="17" s="1"/>
  <c r="X503" i="17"/>
  <c r="Y503" i="17" s="1"/>
  <c r="X535" i="17"/>
  <c r="Y535" i="17" s="1"/>
  <c r="X594" i="17"/>
  <c r="Y594" i="17" s="1"/>
  <c r="X578" i="17"/>
  <c r="Y578" i="17" s="1"/>
  <c r="X566" i="17"/>
  <c r="Y566" i="17" s="1"/>
  <c r="X277" i="17"/>
  <c r="Y277" i="17" s="1"/>
  <c r="X293" i="17"/>
  <c r="Y293" i="17" s="1"/>
  <c r="X333" i="17"/>
  <c r="Y333" i="17" s="1"/>
  <c r="X357" i="17"/>
  <c r="Y357" i="17" s="1"/>
  <c r="X413" i="17"/>
  <c r="Y413" i="17" s="1"/>
  <c r="X453" i="17"/>
  <c r="Y453" i="17" s="1"/>
  <c r="X469" i="17"/>
  <c r="Y469" i="17" s="1"/>
  <c r="X485" i="17"/>
  <c r="Y485" i="17" s="1"/>
  <c r="X517" i="17"/>
  <c r="Y517" i="17" s="1"/>
  <c r="X756" i="17"/>
  <c r="Y756" i="17" s="1"/>
  <c r="X808" i="17"/>
  <c r="Y808" i="17" s="1"/>
  <c r="X824" i="17"/>
  <c r="Y824" i="17" s="1"/>
  <c r="X211" i="17"/>
  <c r="Y211" i="17" s="1"/>
  <c r="X299" i="17"/>
  <c r="Y299" i="17" s="1"/>
  <c r="X387" i="17"/>
  <c r="Y387" i="17" s="1"/>
  <c r="X451" i="17"/>
  <c r="Y451" i="17" s="1"/>
  <c r="X459" i="17"/>
  <c r="Y459" i="17" s="1"/>
  <c r="X467" i="17"/>
  <c r="Y467" i="17" s="1"/>
  <c r="X523" i="17"/>
  <c r="Y523" i="17" s="1"/>
  <c r="X539" i="17"/>
  <c r="Y539" i="17" s="1"/>
  <c r="X214" i="17"/>
  <c r="Y214" i="17" s="1"/>
  <c r="X246" i="17"/>
  <c r="Y246" i="17" s="1"/>
  <c r="X310" i="17"/>
  <c r="Y310" i="17" s="1"/>
  <c r="X334" i="17"/>
  <c r="Y334" i="17" s="1"/>
  <c r="X350" i="17"/>
  <c r="Y350" i="17" s="1"/>
  <c r="X542" i="17"/>
  <c r="Y542" i="17" s="1"/>
  <c r="X650" i="17"/>
  <c r="Y650" i="17" s="1"/>
  <c r="X699" i="17"/>
  <c r="Y699" i="17" s="1"/>
  <c r="X753" i="17"/>
  <c r="Y753" i="17" s="1"/>
  <c r="X757" i="17"/>
  <c r="Y757" i="17" s="1"/>
  <c r="X785" i="17"/>
  <c r="Y785" i="17" s="1"/>
  <c r="X789" i="17"/>
  <c r="Y789" i="17" s="1"/>
  <c r="X811" i="17"/>
  <c r="Y811" i="17" s="1"/>
  <c r="X813" i="17"/>
  <c r="Y813" i="17" s="1"/>
  <c r="X817" i="17"/>
  <c r="Y817" i="17" s="1"/>
  <c r="X821" i="17"/>
  <c r="Y821" i="17" s="1"/>
  <c r="X872" i="17"/>
  <c r="Y872" i="17" s="1"/>
  <c r="X904" i="17"/>
  <c r="Y904" i="17" s="1"/>
  <c r="X916" i="17"/>
  <c r="Y916" i="17" s="1"/>
  <c r="X920" i="17"/>
  <c r="Y920" i="17" s="1"/>
  <c r="X936" i="17"/>
  <c r="Y936" i="17" s="1"/>
  <c r="X944" i="17"/>
  <c r="Y944" i="17" s="1"/>
  <c r="X960" i="17"/>
  <c r="Y960" i="17" s="1"/>
  <c r="X988" i="17"/>
  <c r="Y988" i="17" s="1"/>
  <c r="X1000" i="17"/>
  <c r="Y1000" i="17" s="1"/>
  <c r="X744" i="17"/>
  <c r="Y744" i="17" s="1"/>
  <c r="X776" i="17"/>
  <c r="Y776" i="17" s="1"/>
  <c r="X193" i="17"/>
  <c r="Y193" i="17" s="1"/>
  <c r="X281" i="17"/>
  <c r="Y281" i="17" s="1"/>
  <c r="X321" i="17"/>
  <c r="Y321" i="17" s="1"/>
  <c r="X361" i="17"/>
  <c r="Y361" i="17" s="1"/>
  <c r="X433" i="17"/>
  <c r="Y433" i="17" s="1"/>
  <c r="X457" i="17"/>
  <c r="Y457" i="17" s="1"/>
  <c r="X481" i="17"/>
  <c r="Y481" i="17" s="1"/>
  <c r="X505" i="17"/>
  <c r="Y505" i="17" s="1"/>
  <c r="X529" i="17"/>
  <c r="Y529" i="17" s="1"/>
  <c r="X561" i="17"/>
  <c r="Y561" i="17" s="1"/>
  <c r="X569" i="17"/>
  <c r="Y569" i="17" s="1"/>
  <c r="X581" i="17"/>
  <c r="Y581" i="17" s="1"/>
  <c r="X585" i="17"/>
  <c r="Y585" i="17" s="1"/>
  <c r="X595" i="17"/>
  <c r="Y595" i="17" s="1"/>
  <c r="X598" i="17"/>
  <c r="Y598" i="17" s="1"/>
  <c r="X634" i="17"/>
  <c r="Y634" i="17" s="1"/>
  <c r="X642" i="17"/>
  <c r="Y642" i="17" s="1"/>
  <c r="X658" i="17"/>
  <c r="Y658" i="17" s="1"/>
  <c r="X668" i="17"/>
  <c r="Y668" i="17" s="1"/>
  <c r="X670" i="17"/>
  <c r="Y670" i="17" s="1"/>
  <c r="X687" i="17"/>
  <c r="Y687" i="17" s="1"/>
  <c r="X719" i="17"/>
  <c r="Y719" i="17" s="1"/>
  <c r="X847" i="17"/>
  <c r="Y847" i="17" s="1"/>
  <c r="X851" i="17"/>
  <c r="Y851" i="17" s="1"/>
  <c r="X913" i="17"/>
  <c r="Y913" i="17" s="1"/>
  <c r="X917" i="17"/>
  <c r="Y917" i="17" s="1"/>
  <c r="X941" i="17"/>
  <c r="Y941" i="17" s="1"/>
  <c r="X971" i="17"/>
  <c r="Y971" i="17" s="1"/>
  <c r="X675" i="17"/>
  <c r="Y675" i="17" s="1"/>
  <c r="X792" i="17"/>
  <c r="Y792" i="17" s="1"/>
  <c r="X840" i="17"/>
  <c r="Y840" i="17" s="1"/>
  <c r="X57" i="17"/>
  <c r="Y57" i="17" s="1"/>
  <c r="X73" i="17"/>
  <c r="Y73" i="17" s="1"/>
  <c r="X113" i="17"/>
  <c r="Y113" i="17" s="1"/>
  <c r="X201" i="17"/>
  <c r="Y201" i="17" s="1"/>
  <c r="X26" i="17"/>
  <c r="Y26" i="17" s="1"/>
  <c r="X50" i="17"/>
  <c r="Y50" i="17" s="1"/>
  <c r="X58" i="17"/>
  <c r="Y58" i="17" s="1"/>
  <c r="X66" i="17"/>
  <c r="Y66" i="17" s="1"/>
  <c r="X74" i="17"/>
  <c r="Y74" i="17" s="1"/>
  <c r="X90" i="17"/>
  <c r="Y90" i="17" s="1"/>
  <c r="X98" i="17"/>
  <c r="Y98" i="17" s="1"/>
  <c r="X106" i="17"/>
  <c r="Y106" i="17" s="1"/>
  <c r="X114" i="17"/>
  <c r="Y114" i="17" s="1"/>
  <c r="X122" i="17"/>
  <c r="Y122" i="17" s="1"/>
  <c r="X138" i="17"/>
  <c r="Y138" i="17" s="1"/>
  <c r="X146" i="17"/>
  <c r="Y146" i="17" s="1"/>
  <c r="X154" i="17"/>
  <c r="Y154" i="17" s="1"/>
  <c r="X162" i="17"/>
  <c r="Y162" i="17" s="1"/>
  <c r="X170" i="17"/>
  <c r="Y170" i="17" s="1"/>
  <c r="X178" i="17"/>
  <c r="Y178" i="17" s="1"/>
  <c r="X589" i="17"/>
  <c r="Y589" i="17" s="1"/>
  <c r="X615" i="17"/>
  <c r="Y615" i="17" s="1"/>
  <c r="X617" i="17"/>
  <c r="Y617" i="17" s="1"/>
  <c r="X630" i="17"/>
  <c r="Y630" i="17" s="1"/>
  <c r="X638" i="17"/>
  <c r="Y638" i="17" s="1"/>
  <c r="X735" i="17"/>
  <c r="Y735" i="17" s="1"/>
  <c r="X767" i="17"/>
  <c r="Y767" i="17" s="1"/>
  <c r="X799" i="17"/>
  <c r="Y799" i="17" s="1"/>
  <c r="X831" i="17"/>
  <c r="Y831" i="17" s="1"/>
  <c r="X879" i="17"/>
  <c r="Y879" i="17" s="1"/>
  <c r="X883" i="17"/>
  <c r="Y883" i="17" s="1"/>
  <c r="X911" i="17"/>
  <c r="Y911" i="17" s="1"/>
  <c r="X967" i="17"/>
  <c r="Y967" i="17" s="1"/>
  <c r="X979" i="17"/>
  <c r="Y979" i="17" s="1"/>
  <c r="X554" i="17"/>
  <c r="Y554" i="17" s="1"/>
  <c r="X576" i="17"/>
  <c r="Y576" i="17" s="1"/>
  <c r="X627" i="17"/>
  <c r="Y627" i="17" s="1"/>
  <c r="X635" i="17"/>
  <c r="Y635" i="17" s="1"/>
  <c r="X639" i="17"/>
  <c r="Y639" i="17" s="1"/>
  <c r="X641" i="17"/>
  <c r="Y641" i="17" s="1"/>
  <c r="X666" i="17"/>
  <c r="Y666" i="17" s="1"/>
  <c r="X863" i="17"/>
  <c r="Y863" i="17" s="1"/>
  <c r="X895" i="17"/>
  <c r="Y895" i="17" s="1"/>
  <c r="X927" i="17"/>
  <c r="Y927" i="17" s="1"/>
  <c r="X951" i="17"/>
  <c r="Y951" i="17" s="1"/>
  <c r="X991" i="17"/>
  <c r="Y991" i="17" s="1"/>
  <c r="X210" i="17"/>
  <c r="Y210" i="17" s="1"/>
  <c r="X218" i="17"/>
  <c r="Y218" i="17" s="1"/>
  <c r="X645" i="17"/>
  <c r="Y645" i="17" s="1"/>
  <c r="X657" i="17"/>
  <c r="Y657" i="17" s="1"/>
  <c r="X659" i="17"/>
  <c r="Y659" i="17" s="1"/>
  <c r="X738" i="17"/>
  <c r="Y738" i="17" s="1"/>
  <c r="X770" i="17"/>
  <c r="Y770" i="17" s="1"/>
  <c r="X802" i="17"/>
  <c r="Y802" i="17" s="1"/>
  <c r="X814" i="17"/>
  <c r="Y814" i="17" s="1"/>
  <c r="X834" i="17"/>
  <c r="Y834" i="17" s="1"/>
  <c r="X36" i="17"/>
  <c r="Y36" i="17" s="1"/>
  <c r="X684" i="17"/>
  <c r="Y684" i="17" s="1"/>
  <c r="X613" i="17"/>
  <c r="Y613" i="17" s="1"/>
  <c r="X574" i="17"/>
  <c r="Y574" i="17" s="1"/>
  <c r="X42" i="17"/>
  <c r="Y42" i="17" s="1"/>
  <c r="X250" i="17"/>
  <c r="Y250" i="17" s="1"/>
  <c r="X266" i="17"/>
  <c r="Y266" i="17" s="1"/>
  <c r="X314" i="17"/>
  <c r="Y314" i="17" s="1"/>
  <c r="X346" i="17"/>
  <c r="Y346" i="17" s="1"/>
  <c r="X563" i="17"/>
  <c r="Y563" i="17" s="1"/>
  <c r="X790" i="17"/>
  <c r="Y790" i="17" s="1"/>
  <c r="X942" i="17"/>
  <c r="Y942" i="17" s="1"/>
  <c r="X18" i="17"/>
  <c r="Y18" i="17" s="1"/>
  <c r="X34" i="17"/>
  <c r="Y34" i="17" s="1"/>
  <c r="X240" i="17"/>
  <c r="Y240" i="17" s="1"/>
  <c r="X464" i="17"/>
  <c r="Y464" i="17" s="1"/>
  <c r="X760" i="17"/>
  <c r="Y760" i="17" s="1"/>
  <c r="X33" i="17"/>
  <c r="Y33" i="17" s="1"/>
  <c r="X696" i="17"/>
  <c r="Y696" i="17" s="1"/>
  <c r="X702" i="17"/>
  <c r="Y702" i="17" s="1"/>
  <c r="X704" i="17"/>
  <c r="Y704" i="17" s="1"/>
  <c r="X710" i="17"/>
  <c r="Y710" i="17" s="1"/>
  <c r="X712" i="17"/>
  <c r="Y712" i="17" s="1"/>
  <c r="X751" i="17"/>
  <c r="Y751" i="17" s="1"/>
  <c r="X816" i="17"/>
  <c r="Y816" i="17" s="1"/>
  <c r="X820" i="17"/>
  <c r="Y820" i="17" s="1"/>
  <c r="X854" i="17"/>
  <c r="Y854" i="17" s="1"/>
  <c r="X965" i="17"/>
  <c r="Y965" i="17" s="1"/>
  <c r="X969" i="17"/>
  <c r="Y969" i="17" s="1"/>
  <c r="X562" i="17"/>
  <c r="Y562" i="17" s="1"/>
  <c r="X593" i="17"/>
  <c r="Y593" i="17" s="1"/>
  <c r="X610" i="17"/>
  <c r="Y610" i="17" s="1"/>
  <c r="X633" i="17"/>
  <c r="Y633" i="17" s="1"/>
  <c r="X697" i="17"/>
  <c r="Y697" i="17" s="1"/>
  <c r="X701" i="17"/>
  <c r="Y701" i="17" s="1"/>
  <c r="X849" i="17"/>
  <c r="Y849" i="17" s="1"/>
  <c r="X853" i="17"/>
  <c r="Y853" i="17" s="1"/>
  <c r="X856" i="17"/>
  <c r="Y856" i="17" s="1"/>
  <c r="X983" i="17"/>
  <c r="Y983" i="17" s="1"/>
  <c r="X6" i="17"/>
  <c r="Y6" i="17" s="1"/>
  <c r="X38" i="17"/>
  <c r="Y38" i="17" s="1"/>
  <c r="X54" i="17"/>
  <c r="Y54" i="17" s="1"/>
  <c r="X70" i="17"/>
  <c r="Y70" i="17" s="1"/>
  <c r="X86" i="17"/>
  <c r="Y86" i="17" s="1"/>
  <c r="X49" i="17"/>
  <c r="Y49" i="17" s="1"/>
  <c r="X65" i="17"/>
  <c r="Y65" i="17" s="1"/>
  <c r="X81" i="17"/>
  <c r="Y81" i="17" s="1"/>
  <c r="X89" i="17"/>
  <c r="Y89" i="17" s="1"/>
  <c r="X97" i="17"/>
  <c r="Y97" i="17" s="1"/>
  <c r="X121" i="17"/>
  <c r="Y121" i="17" s="1"/>
  <c r="X137" i="17"/>
  <c r="Y137" i="17" s="1"/>
  <c r="X145" i="17"/>
  <c r="Y145" i="17" s="1"/>
  <c r="X169" i="17"/>
  <c r="Y169" i="17" s="1"/>
  <c r="X177" i="17"/>
  <c r="Y177" i="17" s="1"/>
  <c r="X185" i="17"/>
  <c r="Y185" i="17" s="1"/>
  <c r="X209" i="17"/>
  <c r="Y209" i="17" s="1"/>
  <c r="X217" i="17"/>
  <c r="Y217" i="17" s="1"/>
  <c r="X225" i="17"/>
  <c r="Y225" i="17" s="1"/>
  <c r="X249" i="17"/>
  <c r="Y249" i="17" s="1"/>
  <c r="X257" i="17"/>
  <c r="Y257" i="17" s="1"/>
  <c r="X265" i="17"/>
  <c r="Y265" i="17" s="1"/>
  <c r="X273" i="17"/>
  <c r="Y273" i="17" s="1"/>
  <c r="X297" i="17"/>
  <c r="Y297" i="17" s="1"/>
  <c r="X305" i="17"/>
  <c r="Y305" i="17" s="1"/>
  <c r="X313" i="17"/>
  <c r="Y313" i="17" s="1"/>
  <c r="X337" i="17"/>
  <c r="Y337" i="17" s="1"/>
  <c r="X345" i="17"/>
  <c r="Y345" i="17" s="1"/>
  <c r="X353" i="17"/>
  <c r="Y353" i="17" s="1"/>
  <c r="X369" i="17"/>
  <c r="Y369" i="17" s="1"/>
  <c r="X377" i="17"/>
  <c r="Y377" i="17" s="1"/>
  <c r="X385" i="17"/>
  <c r="Y385" i="17" s="1"/>
  <c r="X393" i="17"/>
  <c r="Y393" i="17" s="1"/>
  <c r="X401" i="17"/>
  <c r="Y401" i="17" s="1"/>
  <c r="X417" i="17"/>
  <c r="Y417" i="17" s="1"/>
  <c r="X425" i="17"/>
  <c r="Y425" i="17" s="1"/>
  <c r="X60" i="17"/>
  <c r="Y60" i="17" s="1"/>
  <c r="X76" i="17"/>
  <c r="Y76" i="17" s="1"/>
  <c r="X584" i="17"/>
  <c r="Y584" i="17" s="1"/>
  <c r="X601" i="17"/>
  <c r="Y601" i="17" s="1"/>
  <c r="X640" i="17"/>
  <c r="Y640" i="17" s="1"/>
  <c r="X653" i="17"/>
  <c r="Y653" i="17" s="1"/>
  <c r="X662" i="17"/>
  <c r="Y662" i="17" s="1"/>
  <c r="X695" i="17"/>
  <c r="Y695" i="17" s="1"/>
  <c r="X724" i="17"/>
  <c r="Y724" i="17" s="1"/>
  <c r="X796" i="17"/>
  <c r="Y796" i="17" s="1"/>
  <c r="X888" i="17"/>
  <c r="Y888" i="17" s="1"/>
  <c r="X939" i="17"/>
  <c r="Y939" i="17" s="1"/>
  <c r="X948" i="17"/>
  <c r="Y948" i="17" s="1"/>
  <c r="X551" i="17"/>
  <c r="Y551" i="17" s="1"/>
  <c r="X553" i="17"/>
  <c r="Y553" i="17" s="1"/>
  <c r="X607" i="17"/>
  <c r="Y607" i="17" s="1"/>
  <c r="X648" i="17"/>
  <c r="Y648" i="17" s="1"/>
  <c r="X688" i="17"/>
  <c r="Y688" i="17" s="1"/>
  <c r="X728" i="17"/>
  <c r="Y728" i="17" s="1"/>
  <c r="X783" i="17"/>
  <c r="Y783" i="17" s="1"/>
  <c r="X787" i="17"/>
  <c r="Y787" i="17" s="1"/>
  <c r="X881" i="17"/>
  <c r="Y881" i="17" s="1"/>
  <c r="X885" i="17"/>
  <c r="Y885" i="17" s="1"/>
  <c r="X892" i="17"/>
  <c r="Y892" i="17" s="1"/>
  <c r="X953" i="17"/>
  <c r="Y953" i="17" s="1"/>
  <c r="X957" i="17"/>
  <c r="Y957" i="17" s="1"/>
  <c r="X536" i="17"/>
  <c r="Y536" i="17" s="1"/>
  <c r="X544" i="17"/>
  <c r="Y544" i="17" s="1"/>
  <c r="X13" i="17"/>
  <c r="Y13" i="17" s="1"/>
  <c r="X567" i="17"/>
  <c r="Y567" i="17" s="1"/>
  <c r="X587" i="17"/>
  <c r="Y587" i="17" s="1"/>
  <c r="X590" i="17"/>
  <c r="Y590" i="17" s="1"/>
  <c r="X600" i="17"/>
  <c r="Y600" i="17" s="1"/>
  <c r="X605" i="17"/>
  <c r="Y605" i="17" s="1"/>
  <c r="X631" i="17"/>
  <c r="Y631" i="17" s="1"/>
  <c r="X651" i="17"/>
  <c r="Y651" i="17" s="1"/>
  <c r="X654" i="17"/>
  <c r="Y654" i="17" s="1"/>
  <c r="X664" i="17"/>
  <c r="Y664" i="17" s="1"/>
  <c r="X676" i="17"/>
  <c r="Y676" i="17" s="1"/>
  <c r="X691" i="17"/>
  <c r="Y691" i="17" s="1"/>
  <c r="X711" i="17"/>
  <c r="Y711" i="17" s="1"/>
  <c r="X713" i="17"/>
  <c r="Y713" i="17" s="1"/>
  <c r="X717" i="17"/>
  <c r="Y717" i="17" s="1"/>
  <c r="X726" i="17"/>
  <c r="Y726" i="17" s="1"/>
  <c r="X741" i="17"/>
  <c r="Y741" i="17" s="1"/>
  <c r="X745" i="17"/>
  <c r="Y745" i="17" s="1"/>
  <c r="X748" i="17"/>
  <c r="Y748" i="17" s="1"/>
  <c r="X758" i="17"/>
  <c r="Y758" i="17" s="1"/>
  <c r="X771" i="17"/>
  <c r="Y771" i="17" s="1"/>
  <c r="X773" i="17"/>
  <c r="Y773" i="17" s="1"/>
  <c r="X777" i="17"/>
  <c r="Y777" i="17" s="1"/>
  <c r="X780" i="17"/>
  <c r="Y780" i="17" s="1"/>
  <c r="X803" i="17"/>
  <c r="Y803" i="17" s="1"/>
  <c r="X805" i="17"/>
  <c r="Y805" i="17" s="1"/>
  <c r="X809" i="17"/>
  <c r="Y809" i="17" s="1"/>
  <c r="X822" i="17"/>
  <c r="Y822" i="17" s="1"/>
  <c r="X837" i="17"/>
  <c r="Y837" i="17" s="1"/>
  <c r="X841" i="17"/>
  <c r="Y841" i="17" s="1"/>
  <c r="X844" i="17"/>
  <c r="Y844" i="17" s="1"/>
  <c r="X867" i="17"/>
  <c r="Y867" i="17" s="1"/>
  <c r="X869" i="17"/>
  <c r="Y869" i="17" s="1"/>
  <c r="X873" i="17"/>
  <c r="Y873" i="17" s="1"/>
  <c r="X876" i="17"/>
  <c r="Y876" i="17" s="1"/>
  <c r="X899" i="17"/>
  <c r="Y899" i="17" s="1"/>
  <c r="X901" i="17"/>
  <c r="Y901" i="17" s="1"/>
  <c r="X905" i="17"/>
  <c r="Y905" i="17" s="1"/>
  <c r="X908" i="17"/>
  <c r="Y908" i="17" s="1"/>
  <c r="X918" i="17"/>
  <c r="Y918" i="17" s="1"/>
  <c r="X933" i="17"/>
  <c r="Y933" i="17" s="1"/>
  <c r="X937" i="17"/>
  <c r="Y937" i="17" s="1"/>
  <c r="X955" i="17"/>
  <c r="Y955" i="17" s="1"/>
  <c r="X961" i="17"/>
  <c r="Y961" i="17" s="1"/>
  <c r="X964" i="17"/>
  <c r="Y964" i="17" s="1"/>
  <c r="X972" i="17"/>
  <c r="Y972" i="17" s="1"/>
  <c r="X985" i="17"/>
  <c r="Y985" i="17" s="1"/>
  <c r="X989" i="17"/>
  <c r="Y989" i="17" s="1"/>
  <c r="X992" i="17"/>
  <c r="Y992" i="17" s="1"/>
  <c r="X560" i="17"/>
  <c r="Y560" i="17" s="1"/>
  <c r="X565" i="17"/>
  <c r="Y565" i="17" s="1"/>
  <c r="X591" i="17"/>
  <c r="Y591" i="17" s="1"/>
  <c r="X611" i="17"/>
  <c r="Y611" i="17" s="1"/>
  <c r="X614" i="17"/>
  <c r="Y614" i="17" s="1"/>
  <c r="X624" i="17"/>
  <c r="Y624" i="17" s="1"/>
  <c r="X629" i="17"/>
  <c r="Y629" i="17" s="1"/>
  <c r="X655" i="17"/>
  <c r="Y655" i="17" s="1"/>
  <c r="X671" i="17"/>
  <c r="Y671" i="17" s="1"/>
  <c r="X673" i="17"/>
  <c r="Y673" i="17" s="1"/>
  <c r="X677" i="17"/>
  <c r="Y677" i="17" s="1"/>
  <c r="X700" i="17"/>
  <c r="Y700" i="17" s="1"/>
  <c r="X715" i="17"/>
  <c r="Y715" i="17" s="1"/>
  <c r="X743" i="17"/>
  <c r="Y743" i="17" s="1"/>
  <c r="X749" i="17"/>
  <c r="Y749" i="17" s="1"/>
  <c r="X752" i="17"/>
  <c r="Y752" i="17" s="1"/>
  <c r="X766" i="17"/>
  <c r="Y766" i="17" s="1"/>
  <c r="X775" i="17"/>
  <c r="Y775" i="17" s="1"/>
  <c r="X781" i="17"/>
  <c r="Y781" i="17" s="1"/>
  <c r="X784" i="17"/>
  <c r="Y784" i="17" s="1"/>
  <c r="X788" i="17"/>
  <c r="Y788" i="17" s="1"/>
  <c r="X807" i="17"/>
  <c r="Y807" i="17" s="1"/>
  <c r="X812" i="17"/>
  <c r="Y812" i="17" s="1"/>
  <c r="X839" i="17"/>
  <c r="Y839" i="17" s="1"/>
  <c r="X845" i="17"/>
  <c r="Y845" i="17" s="1"/>
  <c r="X848" i="17"/>
  <c r="Y848" i="17" s="1"/>
  <c r="X852" i="17"/>
  <c r="Y852" i="17" s="1"/>
  <c r="X862" i="17"/>
  <c r="Y862" i="17" s="1"/>
  <c r="X871" i="17"/>
  <c r="Y871" i="17" s="1"/>
  <c r="X877" i="17"/>
  <c r="Y877" i="17" s="1"/>
  <c r="X880" i="17"/>
  <c r="Y880" i="17" s="1"/>
  <c r="X884" i="17"/>
  <c r="Y884" i="17" s="1"/>
  <c r="X903" i="17"/>
  <c r="Y903" i="17" s="1"/>
  <c r="X909" i="17"/>
  <c r="Y909" i="17" s="1"/>
  <c r="X912" i="17"/>
  <c r="Y912" i="17" s="1"/>
  <c r="X926" i="17"/>
  <c r="Y926" i="17" s="1"/>
  <c r="X935" i="17"/>
  <c r="Y935" i="17" s="1"/>
  <c r="X940" i="17"/>
  <c r="Y940" i="17" s="1"/>
  <c r="X950" i="17"/>
  <c r="Y950" i="17" s="1"/>
  <c r="X968" i="17"/>
  <c r="Y968" i="17" s="1"/>
  <c r="X974" i="17"/>
  <c r="Y974" i="17" s="1"/>
  <c r="X987" i="17"/>
  <c r="Y987" i="17" s="1"/>
  <c r="X993" i="17"/>
  <c r="Y993" i="17" s="1"/>
  <c r="X996" i="17"/>
  <c r="Y996" i="17" s="1"/>
  <c r="X555" i="17"/>
  <c r="Y555" i="17" s="1"/>
  <c r="X558" i="17"/>
  <c r="Y558" i="17" s="1"/>
  <c r="X568" i="17"/>
  <c r="Y568" i="17" s="1"/>
  <c r="X573" i="17"/>
  <c r="Y573" i="17" s="1"/>
  <c r="X599" i="17"/>
  <c r="Y599" i="17" s="1"/>
  <c r="X619" i="17"/>
  <c r="Y619" i="17" s="1"/>
  <c r="X622" i="17"/>
  <c r="Y622" i="17" s="1"/>
  <c r="X632" i="17"/>
  <c r="Y632" i="17" s="1"/>
  <c r="X637" i="17"/>
  <c r="Y637" i="17" s="1"/>
  <c r="X663" i="17"/>
  <c r="Y663" i="17" s="1"/>
  <c r="X679" i="17"/>
  <c r="Y679" i="17" s="1"/>
  <c r="X681" i="17"/>
  <c r="Y681" i="17" s="1"/>
  <c r="X685" i="17"/>
  <c r="Y685" i="17" s="1"/>
  <c r="X694" i="17"/>
  <c r="Y694" i="17" s="1"/>
  <c r="X708" i="17"/>
  <c r="Y708" i="17" s="1"/>
  <c r="X723" i="17"/>
  <c r="Y723" i="17" s="1"/>
  <c r="X732" i="17"/>
  <c r="Y732" i="17" s="1"/>
  <c r="X747" i="17"/>
  <c r="Y747" i="17" s="1"/>
  <c r="X755" i="17"/>
  <c r="Y755" i="17" s="1"/>
  <c r="X764" i="17"/>
  <c r="Y764" i="17" s="1"/>
  <c r="X779" i="17"/>
  <c r="Y779" i="17" s="1"/>
  <c r="X793" i="17"/>
  <c r="Y793" i="17" s="1"/>
  <c r="X815" i="17"/>
  <c r="Y815" i="17" s="1"/>
  <c r="X819" i="17"/>
  <c r="Y819" i="17" s="1"/>
  <c r="X828" i="17"/>
  <c r="Y828" i="17" s="1"/>
  <c r="X843" i="17"/>
  <c r="Y843" i="17" s="1"/>
  <c r="X860" i="17"/>
  <c r="Y860" i="17" s="1"/>
  <c r="X875" i="17"/>
  <c r="Y875" i="17" s="1"/>
  <c r="X889" i="17"/>
  <c r="Y889" i="17" s="1"/>
  <c r="X907" i="17"/>
  <c r="Y907" i="17" s="1"/>
  <c r="X915" i="17"/>
  <c r="Y915" i="17" s="1"/>
  <c r="X924" i="17"/>
  <c r="Y924" i="17" s="1"/>
  <c r="X943" i="17"/>
  <c r="Y943" i="17" s="1"/>
  <c r="X945" i="17"/>
  <c r="Y945" i="17" s="1"/>
  <c r="X949" i="17"/>
  <c r="Y949" i="17" s="1"/>
  <c r="X963" i="17"/>
  <c r="Y963" i="17" s="1"/>
  <c r="X973" i="17"/>
  <c r="Y973" i="17" s="1"/>
  <c r="X976" i="17"/>
  <c r="Y976" i="17" s="1"/>
  <c r="X999" i="17"/>
  <c r="Y999" i="17" s="1"/>
  <c r="X559" i="17"/>
  <c r="Y559" i="17" s="1"/>
  <c r="X579" i="17"/>
  <c r="Y579" i="17" s="1"/>
  <c r="X582" i="17"/>
  <c r="Y582" i="17" s="1"/>
  <c r="X592" i="17"/>
  <c r="Y592" i="17" s="1"/>
  <c r="X597" i="17"/>
  <c r="Y597" i="17" s="1"/>
  <c r="X623" i="17"/>
  <c r="Y623" i="17" s="1"/>
  <c r="X643" i="17"/>
  <c r="Y643" i="17" s="1"/>
  <c r="X646" i="17"/>
  <c r="Y646" i="17" s="1"/>
  <c r="X656" i="17"/>
  <c r="Y656" i="17" s="1"/>
  <c r="X661" i="17"/>
  <c r="Y661" i="17" s="1"/>
  <c r="X683" i="17"/>
  <c r="Y683" i="17" s="1"/>
  <c r="X703" i="17"/>
  <c r="Y703" i="17" s="1"/>
  <c r="X705" i="17"/>
  <c r="Y705" i="17" s="1"/>
  <c r="X709" i="17"/>
  <c r="Y709" i="17" s="1"/>
  <c r="X718" i="17"/>
  <c r="Y718" i="17" s="1"/>
  <c r="X729" i="17"/>
  <c r="Y729" i="17" s="1"/>
  <c r="X733" i="17"/>
  <c r="Y733" i="17" s="1"/>
  <c r="X736" i="17"/>
  <c r="Y736" i="17" s="1"/>
  <c r="X746" i="17"/>
  <c r="Y746" i="17" s="1"/>
  <c r="X761" i="17"/>
  <c r="Y761" i="17" s="1"/>
  <c r="X765" i="17"/>
  <c r="Y765" i="17" s="1"/>
  <c r="X768" i="17"/>
  <c r="Y768" i="17" s="1"/>
  <c r="X778" i="17"/>
  <c r="Y778" i="17" s="1"/>
  <c r="X795" i="17"/>
  <c r="Y795" i="17" s="1"/>
  <c r="X797" i="17"/>
  <c r="Y797" i="17" s="1"/>
  <c r="X800" i="17"/>
  <c r="Y800" i="17" s="1"/>
  <c r="X810" i="17"/>
  <c r="Y810" i="17" s="1"/>
  <c r="X825" i="17"/>
  <c r="Y825" i="17" s="1"/>
  <c r="X829" i="17"/>
  <c r="Y829" i="17" s="1"/>
  <c r="X832" i="17"/>
  <c r="Y832" i="17" s="1"/>
  <c r="X842" i="17"/>
  <c r="Y842" i="17" s="1"/>
  <c r="X857" i="17"/>
  <c r="Y857" i="17" s="1"/>
  <c r="X861" i="17"/>
  <c r="Y861" i="17" s="1"/>
  <c r="X864" i="17"/>
  <c r="Y864" i="17" s="1"/>
  <c r="X891" i="17"/>
  <c r="Y891" i="17" s="1"/>
  <c r="X893" i="17"/>
  <c r="Y893" i="17" s="1"/>
  <c r="X896" i="17"/>
  <c r="Y896" i="17" s="1"/>
  <c r="X906" i="17"/>
  <c r="Y906" i="17" s="1"/>
  <c r="X921" i="17"/>
  <c r="Y921" i="17" s="1"/>
  <c r="X925" i="17"/>
  <c r="Y925" i="17" s="1"/>
  <c r="X928" i="17"/>
  <c r="Y928" i="17" s="1"/>
  <c r="X938" i="17"/>
  <c r="Y938" i="17" s="1"/>
  <c r="X947" i="17"/>
  <c r="Y947" i="17" s="1"/>
  <c r="X952" i="17"/>
  <c r="Y952" i="17" s="1"/>
  <c r="X962" i="17"/>
  <c r="Y962" i="17" s="1"/>
  <c r="X980" i="17"/>
  <c r="Y980" i="17" s="1"/>
  <c r="X995" i="17"/>
  <c r="Y995" i="17" s="1"/>
  <c r="X195" i="17"/>
  <c r="Y195" i="17" s="1"/>
  <c r="X203" i="17"/>
  <c r="Y203" i="17" s="1"/>
  <c r="X219" i="17"/>
  <c r="Y219" i="17" s="1"/>
  <c r="X227" i="17"/>
  <c r="Y227" i="17" s="1"/>
  <c r="X235" i="17"/>
  <c r="Y235" i="17" s="1"/>
  <c r="X251" i="17"/>
  <c r="Y251" i="17" s="1"/>
  <c r="X259" i="17"/>
  <c r="Y259" i="17" s="1"/>
  <c r="X267" i="17"/>
  <c r="Y267" i="17" s="1"/>
  <c r="X275" i="17"/>
  <c r="Y275" i="17" s="1"/>
  <c r="X283" i="17"/>
  <c r="Y283" i="17" s="1"/>
  <c r="X291" i="17"/>
  <c r="Y291" i="17" s="1"/>
  <c r="X307" i="17"/>
  <c r="Y307" i="17" s="1"/>
  <c r="X331" i="17"/>
  <c r="Y331" i="17" s="1"/>
  <c r="X339" i="17"/>
  <c r="Y339" i="17" s="1"/>
  <c r="X347" i="17"/>
  <c r="Y347" i="17" s="1"/>
  <c r="X355" i="17"/>
  <c r="Y355" i="17" s="1"/>
  <c r="X371" i="17"/>
  <c r="Y371" i="17" s="1"/>
  <c r="X379" i="17"/>
  <c r="Y379" i="17" s="1"/>
  <c r="X395" i="17"/>
  <c r="Y395" i="17" s="1"/>
  <c r="X403" i="17"/>
  <c r="Y403" i="17" s="1"/>
  <c r="X411" i="17"/>
  <c r="Y411" i="17" s="1"/>
  <c r="X419" i="17"/>
  <c r="Y419" i="17" s="1"/>
  <c r="X427" i="17"/>
  <c r="Y427" i="17" s="1"/>
  <c r="X67" i="17"/>
  <c r="Y67" i="17" s="1"/>
  <c r="X552" i="17"/>
  <c r="Y552" i="17" s="1"/>
  <c r="X557" i="17"/>
  <c r="Y557" i="17" s="1"/>
  <c r="X583" i="17"/>
  <c r="Y583" i="17" s="1"/>
  <c r="X603" i="17"/>
  <c r="Y603" i="17" s="1"/>
  <c r="X606" i="17"/>
  <c r="Y606" i="17" s="1"/>
  <c r="X616" i="17"/>
  <c r="Y616" i="17" s="1"/>
  <c r="X621" i="17"/>
  <c r="Y621" i="17" s="1"/>
  <c r="X647" i="17"/>
  <c r="Y647" i="17" s="1"/>
  <c r="X667" i="17"/>
  <c r="Y667" i="17" s="1"/>
  <c r="X669" i="17"/>
  <c r="Y669" i="17" s="1"/>
  <c r="X678" i="17"/>
  <c r="Y678" i="17" s="1"/>
  <c r="X692" i="17"/>
  <c r="Y692" i="17" s="1"/>
  <c r="X707" i="17"/>
  <c r="Y707" i="17" s="1"/>
  <c r="X731" i="17"/>
  <c r="Y731" i="17" s="1"/>
  <c r="X737" i="17"/>
  <c r="Y737" i="17" s="1"/>
  <c r="X740" i="17"/>
  <c r="Y740" i="17" s="1"/>
  <c r="X750" i="17"/>
  <c r="Y750" i="17" s="1"/>
  <c r="X763" i="17"/>
  <c r="Y763" i="17" s="1"/>
  <c r="X769" i="17"/>
  <c r="Y769" i="17" s="1"/>
  <c r="X772" i="17"/>
  <c r="Y772" i="17" s="1"/>
  <c r="X782" i="17"/>
  <c r="Y782" i="17" s="1"/>
  <c r="X791" i="17"/>
  <c r="Y791" i="17" s="1"/>
  <c r="X801" i="17"/>
  <c r="Y801" i="17" s="1"/>
  <c r="X804" i="17"/>
  <c r="Y804" i="17" s="1"/>
  <c r="X827" i="17"/>
  <c r="Y827" i="17" s="1"/>
  <c r="X833" i="17"/>
  <c r="Y833" i="17" s="1"/>
  <c r="X836" i="17"/>
  <c r="Y836" i="17" s="1"/>
  <c r="X846" i="17"/>
  <c r="Y846" i="17" s="1"/>
  <c r="X859" i="17"/>
  <c r="Y859" i="17" s="1"/>
  <c r="X865" i="17"/>
  <c r="Y865" i="17" s="1"/>
  <c r="X868" i="17"/>
  <c r="Y868" i="17" s="1"/>
  <c r="X878" i="17"/>
  <c r="Y878" i="17" s="1"/>
  <c r="X887" i="17"/>
  <c r="Y887" i="17" s="1"/>
  <c r="X897" i="17"/>
  <c r="Y897" i="17" s="1"/>
  <c r="X900" i="17"/>
  <c r="Y900" i="17" s="1"/>
  <c r="X910" i="17"/>
  <c r="Y910" i="17" s="1"/>
  <c r="X923" i="17"/>
  <c r="Y923" i="17" s="1"/>
  <c r="X929" i="17"/>
  <c r="Y929" i="17" s="1"/>
  <c r="X932" i="17"/>
  <c r="Y932" i="17" s="1"/>
  <c r="X956" i="17"/>
  <c r="Y956" i="17" s="1"/>
  <c r="X975" i="17"/>
  <c r="Y975" i="17" s="1"/>
  <c r="X977" i="17"/>
  <c r="Y977" i="17" s="1"/>
  <c r="X981" i="17"/>
  <c r="Y981" i="17" s="1"/>
  <c r="X984" i="17"/>
  <c r="Y984" i="17" s="1"/>
  <c r="X994" i="17"/>
  <c r="Y994" i="17" s="1"/>
  <c r="X556" i="17"/>
  <c r="Y556" i="17" s="1"/>
  <c r="X564" i="17"/>
  <c r="Y564" i="17" s="1"/>
  <c r="X572" i="17"/>
  <c r="Y572" i="17" s="1"/>
  <c r="X580" i="17"/>
  <c r="Y580" i="17" s="1"/>
  <c r="X588" i="17"/>
  <c r="Y588" i="17" s="1"/>
  <c r="X596" i="17"/>
  <c r="Y596" i="17" s="1"/>
  <c r="X604" i="17"/>
  <c r="Y604" i="17" s="1"/>
  <c r="X612" i="17"/>
  <c r="Y612" i="17" s="1"/>
  <c r="X620" i="17"/>
  <c r="Y620" i="17" s="1"/>
  <c r="X628" i="17"/>
  <c r="Y628" i="17" s="1"/>
  <c r="X636" i="17"/>
  <c r="Y636" i="17" s="1"/>
  <c r="X644" i="17"/>
  <c r="Y644" i="17" s="1"/>
  <c r="X652" i="17"/>
  <c r="Y652" i="17" s="1"/>
  <c r="X660" i="17"/>
  <c r="Y660" i="17" s="1"/>
  <c r="X798" i="17"/>
  <c r="Y798" i="17" s="1"/>
  <c r="X739" i="17"/>
  <c r="Y739" i="17" s="1"/>
  <c r="X894" i="17"/>
  <c r="Y894" i="17" s="1"/>
  <c r="X734" i="17"/>
  <c r="Y734" i="17" s="1"/>
  <c r="X835" i="17"/>
  <c r="Y835" i="17" s="1"/>
  <c r="X874" i="17"/>
  <c r="Y874" i="17" s="1"/>
  <c r="X686" i="17"/>
  <c r="Y686" i="17" s="1"/>
  <c r="X830" i="17"/>
  <c r="Y830" i="17" s="1"/>
  <c r="X931" i="17"/>
  <c r="Y931" i="17" s="1"/>
  <c r="X970" i="17"/>
  <c r="Y970" i="17" s="1"/>
  <c r="X730" i="17"/>
  <c r="Y730" i="17" s="1"/>
  <c r="X762" i="17"/>
  <c r="Y762" i="17" s="1"/>
  <c r="X794" i="17"/>
  <c r="Y794" i="17" s="1"/>
  <c r="X826" i="17"/>
  <c r="Y826" i="17" s="1"/>
  <c r="X858" i="17"/>
  <c r="Y858" i="17" s="1"/>
  <c r="X890" i="17"/>
  <c r="Y890" i="17" s="1"/>
  <c r="X922" i="17"/>
  <c r="Y922" i="17" s="1"/>
  <c r="X954" i="17"/>
  <c r="Y954" i="17" s="1"/>
  <c r="X986" i="17"/>
  <c r="Y986" i="17" s="1"/>
  <c r="X674" i="17"/>
  <c r="Y674" i="17" s="1"/>
  <c r="X682" i="17"/>
  <c r="Y682" i="17" s="1"/>
  <c r="X690" i="17"/>
  <c r="Y690" i="17" s="1"/>
  <c r="X698" i="17"/>
  <c r="Y698" i="17" s="1"/>
  <c r="X706" i="17"/>
  <c r="Y706" i="17" s="1"/>
  <c r="X714" i="17"/>
  <c r="Y714" i="17" s="1"/>
  <c r="X722" i="17"/>
  <c r="Y722" i="17" s="1"/>
  <c r="X742" i="17"/>
  <c r="Y742" i="17" s="1"/>
  <c r="X774" i="17"/>
  <c r="Y774" i="17" s="1"/>
  <c r="X806" i="17"/>
  <c r="Y806" i="17" s="1"/>
  <c r="X838" i="17"/>
  <c r="Y838" i="17" s="1"/>
  <c r="X870" i="17"/>
  <c r="Y870" i="17" s="1"/>
  <c r="X902" i="17"/>
  <c r="Y902" i="17" s="1"/>
  <c r="X934" i="17"/>
  <c r="Y934" i="17" s="1"/>
  <c r="X966" i="17"/>
  <c r="Y966" i="17" s="1"/>
  <c r="X998" i="17"/>
  <c r="Y998" i="17" s="1"/>
  <c r="X665" i="17"/>
  <c r="Y665" i="17" s="1"/>
  <c r="X754" i="17"/>
  <c r="Y754" i="17" s="1"/>
  <c r="X786" i="17"/>
  <c r="Y786" i="17" s="1"/>
  <c r="X818" i="17"/>
  <c r="Y818" i="17" s="1"/>
  <c r="X850" i="17"/>
  <c r="Y850" i="17" s="1"/>
  <c r="X882" i="17"/>
  <c r="Y882" i="17" s="1"/>
  <c r="X914" i="17"/>
  <c r="Y914" i="17" s="1"/>
  <c r="X946" i="17"/>
  <c r="Y946" i="17" s="1"/>
  <c r="X978" i="17"/>
  <c r="Y978" i="17" s="1"/>
  <c r="X958" i="17"/>
  <c r="Y958" i="17" s="1"/>
  <c r="X990" i="17"/>
  <c r="Y990" i="17" s="1"/>
  <c r="X25" i="17"/>
  <c r="Y25" i="17" s="1"/>
  <c r="X4" i="17"/>
  <c r="Y4" i="17" s="1"/>
  <c r="X12" i="17"/>
  <c r="Y12" i="17" s="1"/>
  <c r="X32" i="17"/>
  <c r="Y32" i="17" s="1"/>
  <c r="X56" i="17"/>
  <c r="Y56" i="17" s="1"/>
  <c r="X72" i="17"/>
  <c r="Y72" i="17" s="1"/>
  <c r="X160" i="17"/>
  <c r="Y160" i="17" s="1"/>
  <c r="X392" i="17"/>
  <c r="Y392" i="17" s="1"/>
  <c r="X400" i="17"/>
  <c r="Y400" i="17" s="1"/>
  <c r="X9" i="17"/>
  <c r="Y9" i="17" s="1"/>
  <c r="X10" i="17"/>
  <c r="Y10" i="17" s="1"/>
  <c r="X432" i="17"/>
  <c r="Y432" i="17" s="1"/>
  <c r="X472" i="17"/>
  <c r="Y472" i="17" s="1"/>
  <c r="X488" i="17"/>
  <c r="Y488" i="17" s="1"/>
  <c r="X496" i="17"/>
  <c r="Y496" i="17" s="1"/>
  <c r="X504" i="17"/>
  <c r="Y504" i="17" s="1"/>
  <c r="X520" i="17"/>
  <c r="Y520" i="17" s="1"/>
  <c r="X528" i="17"/>
  <c r="Y528" i="17" s="1"/>
  <c r="X41" i="17"/>
  <c r="Y41" i="17" s="1"/>
  <c r="X17" i="17"/>
  <c r="Y17" i="17" s="1"/>
  <c r="X8" i="17"/>
  <c r="Y8" i="17" s="1"/>
  <c r="X40" i="17"/>
  <c r="Y40" i="17" s="1"/>
  <c r="X80" i="17"/>
  <c r="Y80" i="17" s="1"/>
  <c r="X96" i="17"/>
  <c r="Y96" i="17" s="1"/>
  <c r="X128" i="17"/>
  <c r="Y128" i="17" s="1"/>
  <c r="X208" i="17"/>
  <c r="Y208" i="17" s="1"/>
  <c r="X224" i="17"/>
  <c r="Y224" i="17" s="1"/>
  <c r="X256" i="17"/>
  <c r="Y256" i="17" s="1"/>
  <c r="X280" i="17"/>
  <c r="Y280" i="17" s="1"/>
  <c r="X288" i="17"/>
  <c r="Y288" i="17" s="1"/>
  <c r="X296" i="17"/>
  <c r="Y296" i="17" s="1"/>
  <c r="X312" i="17"/>
  <c r="Y312" i="17" s="1"/>
  <c r="X336" i="17"/>
  <c r="Y336" i="17" s="1"/>
  <c r="X352" i="17"/>
  <c r="Y352" i="17" s="1"/>
  <c r="X360" i="17"/>
  <c r="Y360" i="17" s="1"/>
  <c r="X376" i="17"/>
  <c r="Y376" i="17" s="1"/>
  <c r="X416" i="17"/>
  <c r="Y416" i="17" s="1"/>
  <c r="X424" i="17"/>
  <c r="Y424" i="17" s="1"/>
  <c r="X7" i="17"/>
  <c r="Y7" i="17" s="1"/>
  <c r="X39" i="17"/>
  <c r="Y39" i="17" s="1"/>
  <c r="X87" i="17"/>
  <c r="Y87" i="17" s="1"/>
  <c r="X111" i="17"/>
  <c r="Y111" i="17" s="1"/>
  <c r="X151" i="17"/>
  <c r="Y151" i="17" s="1"/>
  <c r="X175" i="17"/>
  <c r="Y175" i="17" s="1"/>
  <c r="X215" i="17"/>
  <c r="Y215" i="17" s="1"/>
  <c r="X239" i="17"/>
  <c r="Y239" i="17" s="1"/>
  <c r="X271" i="17"/>
  <c r="Y271" i="17" s="1"/>
  <c r="X343" i="17"/>
  <c r="Y343" i="17" s="1"/>
  <c r="X367" i="17"/>
  <c r="Y367" i="17" s="1"/>
  <c r="X415" i="17"/>
  <c r="Y415" i="17" s="1"/>
  <c r="X447" i="17"/>
  <c r="Y447" i="17" s="1"/>
  <c r="X487" i="17"/>
  <c r="Y487" i="17" s="1"/>
  <c r="X511" i="17"/>
  <c r="Y511" i="17" s="1"/>
  <c r="X527" i="17"/>
  <c r="Y527" i="17" s="1"/>
  <c r="X16" i="17"/>
  <c r="Y16" i="17" s="1"/>
  <c r="X24" i="17"/>
  <c r="Y24" i="17" s="1"/>
  <c r="X48" i="17"/>
  <c r="Y48" i="17" s="1"/>
  <c r="X64" i="17"/>
  <c r="Y64" i="17" s="1"/>
  <c r="X88" i="17"/>
  <c r="Y88" i="17" s="1"/>
  <c r="X104" i="17"/>
  <c r="Y104" i="17" s="1"/>
  <c r="X112" i="17"/>
  <c r="Y112" i="17" s="1"/>
  <c r="X120" i="17"/>
  <c r="Y120" i="17" s="1"/>
  <c r="X136" i="17"/>
  <c r="Y136" i="17" s="1"/>
  <c r="X144" i="17"/>
  <c r="Y144" i="17" s="1"/>
  <c r="X152" i="17"/>
  <c r="Y152" i="17" s="1"/>
  <c r="X168" i="17"/>
  <c r="Y168" i="17" s="1"/>
  <c r="X176" i="17"/>
  <c r="Y176" i="17" s="1"/>
  <c r="X184" i="17"/>
  <c r="Y184" i="17" s="1"/>
  <c r="X192" i="17"/>
  <c r="Y192" i="17" s="1"/>
  <c r="X200" i="17"/>
  <c r="Y200" i="17" s="1"/>
  <c r="X216" i="17"/>
  <c r="Y216" i="17" s="1"/>
  <c r="X232" i="17"/>
  <c r="Y232" i="17" s="1"/>
  <c r="X248" i="17"/>
  <c r="Y248" i="17" s="1"/>
  <c r="X264" i="17"/>
  <c r="Y264" i="17" s="1"/>
  <c r="X272" i="17"/>
  <c r="Y272" i="17" s="1"/>
  <c r="X304" i="17"/>
  <c r="Y304" i="17" s="1"/>
  <c r="X320" i="17"/>
  <c r="Y320" i="17" s="1"/>
  <c r="X328" i="17"/>
  <c r="Y328" i="17" s="1"/>
  <c r="X344" i="17"/>
  <c r="Y344" i="17" s="1"/>
  <c r="X368" i="17"/>
  <c r="Y368" i="17" s="1"/>
  <c r="X384" i="17"/>
  <c r="Y384" i="17" s="1"/>
  <c r="X408" i="17"/>
  <c r="Y408" i="17" s="1"/>
  <c r="X440" i="17"/>
  <c r="Y440" i="17" s="1"/>
  <c r="X448" i="17"/>
  <c r="Y448" i="17" s="1"/>
  <c r="X456" i="17"/>
  <c r="Y456" i="17" s="1"/>
  <c r="X480" i="17"/>
  <c r="Y480" i="17" s="1"/>
  <c r="X512" i="17"/>
  <c r="Y512" i="17" s="1"/>
  <c r="X23" i="17"/>
  <c r="Y23" i="17" s="1"/>
  <c r="X63" i="17"/>
  <c r="Y63" i="17" s="1"/>
  <c r="X103" i="17"/>
  <c r="Y103" i="17" s="1"/>
  <c r="X135" i="17"/>
  <c r="Y135" i="17" s="1"/>
  <c r="X159" i="17"/>
  <c r="Y159" i="17" s="1"/>
  <c r="X199" i="17"/>
  <c r="Y199" i="17" s="1"/>
  <c r="X223" i="17"/>
  <c r="Y223" i="17" s="1"/>
  <c r="X263" i="17"/>
  <c r="Y263" i="17" s="1"/>
  <c r="X303" i="17"/>
  <c r="Y303" i="17" s="1"/>
  <c r="X351" i="17"/>
  <c r="Y351" i="17" s="1"/>
  <c r="X383" i="17"/>
  <c r="Y383" i="17" s="1"/>
  <c r="X431" i="17"/>
  <c r="Y431" i="17" s="1"/>
  <c r="X495" i="17"/>
  <c r="Y495" i="17" s="1"/>
  <c r="X15" i="17"/>
  <c r="Y15" i="17" s="1"/>
  <c r="X47" i="17"/>
  <c r="Y47" i="17" s="1"/>
  <c r="X79" i="17"/>
  <c r="Y79" i="17" s="1"/>
  <c r="X127" i="17"/>
  <c r="Y127" i="17" s="1"/>
  <c r="X167" i="17"/>
  <c r="Y167" i="17" s="1"/>
  <c r="X191" i="17"/>
  <c r="Y191" i="17" s="1"/>
  <c r="X231" i="17"/>
  <c r="Y231" i="17" s="1"/>
  <c r="X255" i="17"/>
  <c r="Y255" i="17" s="1"/>
  <c r="X327" i="17"/>
  <c r="Y327" i="17" s="1"/>
  <c r="X359" i="17"/>
  <c r="Y359" i="17" s="1"/>
  <c r="X399" i="17"/>
  <c r="Y399" i="17" s="1"/>
  <c r="X439" i="17"/>
  <c r="Y439" i="17" s="1"/>
  <c r="X471" i="17"/>
  <c r="Y471" i="17" s="1"/>
  <c r="X55" i="17"/>
  <c r="Y55" i="17" s="1"/>
  <c r="X31" i="17"/>
  <c r="Y31" i="17" s="1"/>
  <c r="X71" i="17"/>
  <c r="Y71" i="17" s="1"/>
  <c r="X119" i="17"/>
  <c r="Y119" i="17" s="1"/>
  <c r="X143" i="17"/>
  <c r="Y143" i="17" s="1"/>
  <c r="X183" i="17"/>
  <c r="Y183" i="17" s="1"/>
  <c r="X207" i="17"/>
  <c r="Y207" i="17" s="1"/>
  <c r="X247" i="17"/>
  <c r="Y247" i="17" s="1"/>
  <c r="X287" i="17"/>
  <c r="Y287" i="17" s="1"/>
  <c r="X319" i="17"/>
  <c r="Y319" i="17" s="1"/>
  <c r="X375" i="17"/>
  <c r="Y375" i="17" s="1"/>
  <c r="X407" i="17"/>
  <c r="Y407" i="17" s="1"/>
  <c r="X455" i="17"/>
  <c r="Y455" i="17" s="1"/>
  <c r="X479" i="17"/>
  <c r="Y479" i="17" s="1"/>
  <c r="X519" i="17"/>
  <c r="Y519" i="17" s="1"/>
  <c r="X543" i="17"/>
  <c r="Y543" i="17" s="1"/>
  <c r="X2" i="17"/>
  <c r="Y2" i="17" s="1"/>
  <c r="AJ1001" i="15"/>
  <c r="AI1001" i="15"/>
  <c r="AH1001" i="15"/>
  <c r="AG1001" i="15"/>
  <c r="AD1001" i="15"/>
  <c r="AE1001" i="15" s="1"/>
  <c r="AC1001" i="15"/>
  <c r="AB1001" i="15"/>
  <c r="AA1001" i="15"/>
  <c r="Z1001" i="15"/>
  <c r="Y1001" i="15"/>
  <c r="X1001" i="15"/>
  <c r="W1001" i="15"/>
  <c r="AK1000" i="15"/>
  <c r="AL1000" i="15" s="1"/>
  <c r="AJ1000" i="15"/>
  <c r="AI1000" i="15"/>
  <c r="AH1000" i="15"/>
  <c r="AG1000" i="15"/>
  <c r="AD1000" i="15"/>
  <c r="AE1000" i="15" s="1"/>
  <c r="AC1000" i="15"/>
  <c r="AB1000" i="15"/>
  <c r="AA1000" i="15"/>
  <c r="Z1000" i="15"/>
  <c r="Y1000" i="15"/>
  <c r="X1000" i="15"/>
  <c r="W1000" i="15"/>
  <c r="AJ999" i="15"/>
  <c r="AI999" i="15"/>
  <c r="AH999" i="15"/>
  <c r="AG999" i="15"/>
  <c r="AK999" i="15" s="1"/>
  <c r="AL999" i="15" s="1"/>
  <c r="AD999" i="15"/>
  <c r="AE999" i="15" s="1"/>
  <c r="AC999" i="15"/>
  <c r="AB999" i="15"/>
  <c r="AA999" i="15"/>
  <c r="Z999" i="15"/>
  <c r="Y999" i="15"/>
  <c r="X999" i="15"/>
  <c r="W999" i="15"/>
  <c r="AJ998" i="15"/>
  <c r="AI998" i="15"/>
  <c r="AH998" i="15"/>
  <c r="AG998" i="15"/>
  <c r="AD998" i="15"/>
  <c r="AE998" i="15" s="1"/>
  <c r="AC998" i="15"/>
  <c r="AB998" i="15"/>
  <c r="AA998" i="15"/>
  <c r="Z998" i="15"/>
  <c r="Y998" i="15"/>
  <c r="X998" i="15"/>
  <c r="W998" i="15"/>
  <c r="AJ997" i="15"/>
  <c r="AI997" i="15"/>
  <c r="AH997" i="15"/>
  <c r="AG997" i="15"/>
  <c r="AD997" i="15"/>
  <c r="AE997" i="15" s="1"/>
  <c r="AC997" i="15"/>
  <c r="AB997" i="15"/>
  <c r="AA997" i="15"/>
  <c r="Z997" i="15"/>
  <c r="Y997" i="15"/>
  <c r="X997" i="15"/>
  <c r="W997" i="15"/>
  <c r="AJ996" i="15"/>
  <c r="AI996" i="15"/>
  <c r="AH996" i="15"/>
  <c r="AG996" i="15"/>
  <c r="AD996" i="15"/>
  <c r="AE996" i="15" s="1"/>
  <c r="AC996" i="15"/>
  <c r="AB996" i="15"/>
  <c r="AA996" i="15"/>
  <c r="Z996" i="15"/>
  <c r="Y996" i="15"/>
  <c r="X996" i="15"/>
  <c r="W996" i="15"/>
  <c r="AJ995" i="15"/>
  <c r="AI995" i="15"/>
  <c r="AH995" i="15"/>
  <c r="AG995" i="15"/>
  <c r="AD995" i="15"/>
  <c r="AE995" i="15" s="1"/>
  <c r="AC995" i="15"/>
  <c r="AB995" i="15"/>
  <c r="AA995" i="15"/>
  <c r="Z995" i="15"/>
  <c r="Y995" i="15"/>
  <c r="X995" i="15"/>
  <c r="W995" i="15"/>
  <c r="AJ994" i="15"/>
  <c r="AI994" i="15"/>
  <c r="AH994" i="15"/>
  <c r="AG994" i="15"/>
  <c r="AE994" i="15"/>
  <c r="AD994" i="15"/>
  <c r="AC994" i="15"/>
  <c r="AB994" i="15"/>
  <c r="AA994" i="15"/>
  <c r="Z994" i="15"/>
  <c r="Y994" i="15"/>
  <c r="X994" i="15"/>
  <c r="W994" i="15"/>
  <c r="AJ993" i="15"/>
  <c r="AI993" i="15"/>
  <c r="AH993" i="15"/>
  <c r="AG993" i="15"/>
  <c r="AD993" i="15"/>
  <c r="AE993" i="15" s="1"/>
  <c r="AC993" i="15"/>
  <c r="AB993" i="15"/>
  <c r="AA993" i="15"/>
  <c r="Z993" i="15"/>
  <c r="Y993" i="15"/>
  <c r="X993" i="15"/>
  <c r="W993" i="15"/>
  <c r="AJ992" i="15"/>
  <c r="AI992" i="15"/>
  <c r="AH992" i="15"/>
  <c r="AG992" i="15"/>
  <c r="AK992" i="15" s="1"/>
  <c r="AL992" i="15" s="1"/>
  <c r="AE992" i="15"/>
  <c r="AD992" i="15"/>
  <c r="AC992" i="15"/>
  <c r="AB992" i="15"/>
  <c r="AA992" i="15"/>
  <c r="Z992" i="15"/>
  <c r="Y992" i="15"/>
  <c r="X992" i="15"/>
  <c r="W992" i="15"/>
  <c r="AJ991" i="15"/>
  <c r="AI991" i="15"/>
  <c r="AH991" i="15"/>
  <c r="AG991" i="15"/>
  <c r="AD991" i="15"/>
  <c r="AE991" i="15" s="1"/>
  <c r="AC991" i="15"/>
  <c r="AB991" i="15"/>
  <c r="AA991" i="15"/>
  <c r="Z991" i="15"/>
  <c r="Y991" i="15"/>
  <c r="X991" i="15"/>
  <c r="W991" i="15"/>
  <c r="AJ990" i="15"/>
  <c r="AK990" i="15" s="1"/>
  <c r="AL990" i="15" s="1"/>
  <c r="AI990" i="15"/>
  <c r="AH990" i="15"/>
  <c r="AG990" i="15"/>
  <c r="AD990" i="15"/>
  <c r="AE990" i="15" s="1"/>
  <c r="AC990" i="15"/>
  <c r="AB990" i="15"/>
  <c r="AA990" i="15"/>
  <c r="Z990" i="15"/>
  <c r="Y990" i="15"/>
  <c r="X990" i="15"/>
  <c r="W990" i="15"/>
  <c r="AJ989" i="15"/>
  <c r="AI989" i="15"/>
  <c r="AH989" i="15"/>
  <c r="AG989" i="15"/>
  <c r="AD989" i="15"/>
  <c r="AE989" i="15" s="1"/>
  <c r="AC989" i="15"/>
  <c r="AB989" i="15"/>
  <c r="AA989" i="15"/>
  <c r="Z989" i="15"/>
  <c r="Y989" i="15"/>
  <c r="X989" i="15"/>
  <c r="W989" i="15"/>
  <c r="AJ988" i="15"/>
  <c r="AI988" i="15"/>
  <c r="AH988" i="15"/>
  <c r="AG988" i="15"/>
  <c r="AD988" i="15"/>
  <c r="AE988" i="15" s="1"/>
  <c r="AC988" i="15"/>
  <c r="AB988" i="15"/>
  <c r="AA988" i="15"/>
  <c r="Z988" i="15"/>
  <c r="Y988" i="15"/>
  <c r="X988" i="15"/>
  <c r="W988" i="15"/>
  <c r="AJ987" i="15"/>
  <c r="AI987" i="15"/>
  <c r="AH987" i="15"/>
  <c r="AG987" i="15"/>
  <c r="AD987" i="15"/>
  <c r="AE987" i="15" s="1"/>
  <c r="AC987" i="15"/>
  <c r="AB987" i="15"/>
  <c r="AA987" i="15"/>
  <c r="Z987" i="15"/>
  <c r="Y987" i="15"/>
  <c r="X987" i="15"/>
  <c r="W987" i="15"/>
  <c r="AJ986" i="15"/>
  <c r="AI986" i="15"/>
  <c r="AH986" i="15"/>
  <c r="AG986" i="15"/>
  <c r="AD986" i="15"/>
  <c r="AE986" i="15" s="1"/>
  <c r="AC986" i="15"/>
  <c r="AB986" i="15"/>
  <c r="AA986" i="15"/>
  <c r="Z986" i="15"/>
  <c r="Y986" i="15"/>
  <c r="X986" i="15"/>
  <c r="W986" i="15"/>
  <c r="AJ985" i="15"/>
  <c r="AI985" i="15"/>
  <c r="AH985" i="15"/>
  <c r="AG985" i="15"/>
  <c r="AD985" i="15"/>
  <c r="AE985" i="15" s="1"/>
  <c r="AC985" i="15"/>
  <c r="AB985" i="15"/>
  <c r="AA985" i="15"/>
  <c r="Z985" i="15"/>
  <c r="Y985" i="15"/>
  <c r="X985" i="15"/>
  <c r="W985" i="15"/>
  <c r="AK984" i="15"/>
  <c r="AL984" i="15" s="1"/>
  <c r="AJ984" i="15"/>
  <c r="AI984" i="15"/>
  <c r="AH984" i="15"/>
  <c r="AG984" i="15"/>
  <c r="AD984" i="15"/>
  <c r="AE984" i="15" s="1"/>
  <c r="AC984" i="15"/>
  <c r="AB984" i="15"/>
  <c r="AA984" i="15"/>
  <c r="Z984" i="15"/>
  <c r="Y984" i="15"/>
  <c r="X984" i="15"/>
  <c r="W984" i="15"/>
  <c r="AJ983" i="15"/>
  <c r="AI983" i="15"/>
  <c r="AH983" i="15"/>
  <c r="AG983" i="15"/>
  <c r="AD983" i="15"/>
  <c r="AE983" i="15" s="1"/>
  <c r="AC983" i="15"/>
  <c r="AB983" i="15"/>
  <c r="AA983" i="15"/>
  <c r="Z983" i="15"/>
  <c r="Y983" i="15"/>
  <c r="X983" i="15"/>
  <c r="W983" i="15"/>
  <c r="AJ982" i="15"/>
  <c r="AI982" i="15"/>
  <c r="AH982" i="15"/>
  <c r="AG982" i="15"/>
  <c r="AK982" i="15" s="1"/>
  <c r="AL982" i="15" s="1"/>
  <c r="AD982" i="15"/>
  <c r="AE982" i="15" s="1"/>
  <c r="AC982" i="15"/>
  <c r="AB982" i="15"/>
  <c r="AA982" i="15"/>
  <c r="Z982" i="15"/>
  <c r="Y982" i="15"/>
  <c r="X982" i="15"/>
  <c r="W982" i="15"/>
  <c r="AJ981" i="15"/>
  <c r="AI981" i="15"/>
  <c r="AH981" i="15"/>
  <c r="AG981" i="15"/>
  <c r="AD981" i="15"/>
  <c r="AE981" i="15" s="1"/>
  <c r="AC981" i="15"/>
  <c r="AB981" i="15"/>
  <c r="AA981" i="15"/>
  <c r="Z981" i="15"/>
  <c r="Y981" i="15"/>
  <c r="X981" i="15"/>
  <c r="W981" i="15"/>
  <c r="AJ980" i="15"/>
  <c r="AI980" i="15"/>
  <c r="AH980" i="15"/>
  <c r="AG980" i="15"/>
  <c r="AK980" i="15" s="1"/>
  <c r="AL980" i="15" s="1"/>
  <c r="AD980" i="15"/>
  <c r="AE980" i="15" s="1"/>
  <c r="AC980" i="15"/>
  <c r="AB980" i="15"/>
  <c r="AA980" i="15"/>
  <c r="Z980" i="15"/>
  <c r="Y980" i="15"/>
  <c r="X980" i="15"/>
  <c r="W980" i="15"/>
  <c r="AJ979" i="15"/>
  <c r="AI979" i="15"/>
  <c r="AH979" i="15"/>
  <c r="AG979" i="15"/>
  <c r="AD979" i="15"/>
  <c r="AE979" i="15" s="1"/>
  <c r="AC979" i="15"/>
  <c r="AB979" i="15"/>
  <c r="AA979" i="15"/>
  <c r="Z979" i="15"/>
  <c r="Y979" i="15"/>
  <c r="X979" i="15"/>
  <c r="W979" i="15"/>
  <c r="AJ978" i="15"/>
  <c r="AI978" i="15"/>
  <c r="AH978" i="15"/>
  <c r="AG978" i="15"/>
  <c r="AD978" i="15"/>
  <c r="AE978" i="15" s="1"/>
  <c r="AC978" i="15"/>
  <c r="AB978" i="15"/>
  <c r="AA978" i="15"/>
  <c r="Z978" i="15"/>
  <c r="Y978" i="15"/>
  <c r="X978" i="15"/>
  <c r="W978" i="15"/>
  <c r="AJ977" i="15"/>
  <c r="AI977" i="15"/>
  <c r="AH977" i="15"/>
  <c r="AG977" i="15"/>
  <c r="AD977" i="15"/>
  <c r="AE977" i="15" s="1"/>
  <c r="AC977" i="15"/>
  <c r="AB977" i="15"/>
  <c r="AA977" i="15"/>
  <c r="Z977" i="15"/>
  <c r="Y977" i="15"/>
  <c r="X977" i="15"/>
  <c r="W977" i="15"/>
  <c r="AJ976" i="15"/>
  <c r="AI976" i="15"/>
  <c r="AK976" i="15" s="1"/>
  <c r="AL976" i="15" s="1"/>
  <c r="AH976" i="15"/>
  <c r="AG976" i="15"/>
  <c r="AD976" i="15"/>
  <c r="AE976" i="15" s="1"/>
  <c r="AC976" i="15"/>
  <c r="AB976" i="15"/>
  <c r="AA976" i="15"/>
  <c r="Z976" i="15"/>
  <c r="Y976" i="15"/>
  <c r="X976" i="15"/>
  <c r="W976" i="15"/>
  <c r="AJ975" i="15"/>
  <c r="AI975" i="15"/>
  <c r="AH975" i="15"/>
  <c r="AG975" i="15"/>
  <c r="AD975" i="15"/>
  <c r="AE975" i="15" s="1"/>
  <c r="AC975" i="15"/>
  <c r="AB975" i="15"/>
  <c r="AA975" i="15"/>
  <c r="Z975" i="15"/>
  <c r="Y975" i="15"/>
  <c r="X975" i="15"/>
  <c r="W975" i="15"/>
  <c r="AJ974" i="15"/>
  <c r="AI974" i="15"/>
  <c r="AH974" i="15"/>
  <c r="AG974" i="15"/>
  <c r="AD974" i="15"/>
  <c r="AE974" i="15" s="1"/>
  <c r="AC974" i="15"/>
  <c r="AB974" i="15"/>
  <c r="AA974" i="15"/>
  <c r="Z974" i="15"/>
  <c r="Y974" i="15"/>
  <c r="X974" i="15"/>
  <c r="W974" i="15"/>
  <c r="AJ973" i="15"/>
  <c r="AI973" i="15"/>
  <c r="AH973" i="15"/>
  <c r="AG973" i="15"/>
  <c r="AD973" i="15"/>
  <c r="AE973" i="15" s="1"/>
  <c r="AC973" i="15"/>
  <c r="AB973" i="15"/>
  <c r="AA973" i="15"/>
  <c r="Z973" i="15"/>
  <c r="Y973" i="15"/>
  <c r="X973" i="15"/>
  <c r="W973" i="15"/>
  <c r="AJ972" i="15"/>
  <c r="AI972" i="15"/>
  <c r="AH972" i="15"/>
  <c r="AG972" i="15"/>
  <c r="AD972" i="15"/>
  <c r="AE972" i="15" s="1"/>
  <c r="AC972" i="15"/>
  <c r="AB972" i="15"/>
  <c r="AA972" i="15"/>
  <c r="Z972" i="15"/>
  <c r="Y972" i="15"/>
  <c r="X972" i="15"/>
  <c r="W972" i="15"/>
  <c r="AJ971" i="15"/>
  <c r="AI971" i="15"/>
  <c r="AH971" i="15"/>
  <c r="AG971" i="15"/>
  <c r="AD971" i="15"/>
  <c r="AE971" i="15" s="1"/>
  <c r="AC971" i="15"/>
  <c r="AB971" i="15"/>
  <c r="AA971" i="15"/>
  <c r="Z971" i="15"/>
  <c r="Y971" i="15"/>
  <c r="X971" i="15"/>
  <c r="W971" i="15"/>
  <c r="AJ970" i="15"/>
  <c r="AI970" i="15"/>
  <c r="AH970" i="15"/>
  <c r="AG970" i="15"/>
  <c r="AD970" i="15"/>
  <c r="AE970" i="15" s="1"/>
  <c r="AC970" i="15"/>
  <c r="AB970" i="15"/>
  <c r="AA970" i="15"/>
  <c r="Z970" i="15"/>
  <c r="Y970" i="15"/>
  <c r="X970" i="15"/>
  <c r="W970" i="15"/>
  <c r="AJ969" i="15"/>
  <c r="AK969" i="15" s="1"/>
  <c r="AL969" i="15" s="1"/>
  <c r="AI969" i="15"/>
  <c r="AH969" i="15"/>
  <c r="AG969" i="15"/>
  <c r="AE969" i="15"/>
  <c r="AD969" i="15"/>
  <c r="AC969" i="15"/>
  <c r="AB969" i="15"/>
  <c r="AA969" i="15"/>
  <c r="Z969" i="15"/>
  <c r="Y969" i="15"/>
  <c r="X969" i="15"/>
  <c r="W969" i="15"/>
  <c r="AJ968" i="15"/>
  <c r="AI968" i="15"/>
  <c r="AH968" i="15"/>
  <c r="AG968" i="15"/>
  <c r="AD968" i="15"/>
  <c r="AE968" i="15" s="1"/>
  <c r="AC968" i="15"/>
  <c r="AB968" i="15"/>
  <c r="AA968" i="15"/>
  <c r="Z968" i="15"/>
  <c r="Y968" i="15"/>
  <c r="X968" i="15"/>
  <c r="W968" i="15"/>
  <c r="AJ967" i="15"/>
  <c r="AI967" i="15"/>
  <c r="AH967" i="15"/>
  <c r="AG967" i="15"/>
  <c r="AD967" i="15"/>
  <c r="AE967" i="15" s="1"/>
  <c r="AC967" i="15"/>
  <c r="AB967" i="15"/>
  <c r="AA967" i="15"/>
  <c r="Z967" i="15"/>
  <c r="Y967" i="15"/>
  <c r="X967" i="15"/>
  <c r="W967" i="15"/>
  <c r="AJ966" i="15"/>
  <c r="AI966" i="15"/>
  <c r="AH966" i="15"/>
  <c r="AG966" i="15"/>
  <c r="AK966" i="15" s="1"/>
  <c r="AL966" i="15" s="1"/>
  <c r="AD966" i="15"/>
  <c r="AE966" i="15" s="1"/>
  <c r="AC966" i="15"/>
  <c r="AB966" i="15"/>
  <c r="AA966" i="15"/>
  <c r="Z966" i="15"/>
  <c r="Y966" i="15"/>
  <c r="X966" i="15"/>
  <c r="W966" i="15"/>
  <c r="AJ965" i="15"/>
  <c r="AI965" i="15"/>
  <c r="AH965" i="15"/>
  <c r="AG965" i="15"/>
  <c r="AD965" i="15"/>
  <c r="AE965" i="15" s="1"/>
  <c r="AC965" i="15"/>
  <c r="AB965" i="15"/>
  <c r="AA965" i="15"/>
  <c r="Z965" i="15"/>
  <c r="Y965" i="15"/>
  <c r="X965" i="15"/>
  <c r="W965" i="15"/>
  <c r="AJ964" i="15"/>
  <c r="AI964" i="15"/>
  <c r="AH964" i="15"/>
  <c r="AG964" i="15"/>
  <c r="AD964" i="15"/>
  <c r="AE964" i="15" s="1"/>
  <c r="AC964" i="15"/>
  <c r="AB964" i="15"/>
  <c r="AA964" i="15"/>
  <c r="Z964" i="15"/>
  <c r="Y964" i="15"/>
  <c r="X964" i="15"/>
  <c r="W964" i="15"/>
  <c r="AJ963" i="15"/>
  <c r="AI963" i="15"/>
  <c r="AH963" i="15"/>
  <c r="AG963" i="15"/>
  <c r="AD963" i="15"/>
  <c r="AE963" i="15" s="1"/>
  <c r="AC963" i="15"/>
  <c r="AB963" i="15"/>
  <c r="AA963" i="15"/>
  <c r="Z963" i="15"/>
  <c r="Y963" i="15"/>
  <c r="X963" i="15"/>
  <c r="W963" i="15"/>
  <c r="AJ962" i="15"/>
  <c r="AI962" i="15"/>
  <c r="AH962" i="15"/>
  <c r="AG962" i="15"/>
  <c r="AD962" i="15"/>
  <c r="AE962" i="15" s="1"/>
  <c r="AC962" i="15"/>
  <c r="AB962" i="15"/>
  <c r="AA962" i="15"/>
  <c r="Z962" i="15"/>
  <c r="Y962" i="15"/>
  <c r="X962" i="15"/>
  <c r="W962" i="15"/>
  <c r="AJ961" i="15"/>
  <c r="AI961" i="15"/>
  <c r="AH961" i="15"/>
  <c r="AG961" i="15"/>
  <c r="AD961" i="15"/>
  <c r="AE961" i="15" s="1"/>
  <c r="AC961" i="15"/>
  <c r="AB961" i="15"/>
  <c r="AA961" i="15"/>
  <c r="Z961" i="15"/>
  <c r="Y961" i="15"/>
  <c r="X961" i="15"/>
  <c r="W961" i="15"/>
  <c r="AJ960" i="15"/>
  <c r="AK960" i="15" s="1"/>
  <c r="AL960" i="15" s="1"/>
  <c r="AI960" i="15"/>
  <c r="AH960" i="15"/>
  <c r="AG960" i="15"/>
  <c r="AD960" i="15"/>
  <c r="AE960" i="15" s="1"/>
  <c r="AC960" i="15"/>
  <c r="AB960" i="15"/>
  <c r="AA960" i="15"/>
  <c r="Z960" i="15"/>
  <c r="Y960" i="15"/>
  <c r="X960" i="15"/>
  <c r="W960" i="15"/>
  <c r="AJ959" i="15"/>
  <c r="AI959" i="15"/>
  <c r="AH959" i="15"/>
  <c r="AG959" i="15"/>
  <c r="AD959" i="15"/>
  <c r="AE959" i="15" s="1"/>
  <c r="AC959" i="15"/>
  <c r="AB959" i="15"/>
  <c r="AA959" i="15"/>
  <c r="Z959" i="15"/>
  <c r="Y959" i="15"/>
  <c r="X959" i="15"/>
  <c r="W959" i="15"/>
  <c r="AJ958" i="15"/>
  <c r="AI958" i="15"/>
  <c r="AH958" i="15"/>
  <c r="AG958" i="15"/>
  <c r="AD958" i="15"/>
  <c r="AE958" i="15" s="1"/>
  <c r="AC958" i="15"/>
  <c r="AB958" i="15"/>
  <c r="AA958" i="15"/>
  <c r="Z958" i="15"/>
  <c r="Y958" i="15"/>
  <c r="X958" i="15"/>
  <c r="W958" i="15"/>
  <c r="AJ957" i="15"/>
  <c r="AI957" i="15"/>
  <c r="AH957" i="15"/>
  <c r="AG957" i="15"/>
  <c r="AK957" i="15" s="1"/>
  <c r="AL957" i="15" s="1"/>
  <c r="AD957" i="15"/>
  <c r="AE957" i="15" s="1"/>
  <c r="AC957" i="15"/>
  <c r="AB957" i="15"/>
  <c r="AA957" i="15"/>
  <c r="Z957" i="15"/>
  <c r="Y957" i="15"/>
  <c r="X957" i="15"/>
  <c r="W957" i="15"/>
  <c r="AJ956" i="15"/>
  <c r="AI956" i="15"/>
  <c r="AH956" i="15"/>
  <c r="AG956" i="15"/>
  <c r="AD956" i="15"/>
  <c r="AE956" i="15" s="1"/>
  <c r="AC956" i="15"/>
  <c r="AB956" i="15"/>
  <c r="AA956" i="15"/>
  <c r="Z956" i="15"/>
  <c r="Y956" i="15"/>
  <c r="X956" i="15"/>
  <c r="W956" i="15"/>
  <c r="AJ955" i="15"/>
  <c r="AI955" i="15"/>
  <c r="AH955" i="15"/>
  <c r="AG955" i="15"/>
  <c r="AD955" i="15"/>
  <c r="AE955" i="15" s="1"/>
  <c r="AC955" i="15"/>
  <c r="AB955" i="15"/>
  <c r="AA955" i="15"/>
  <c r="Z955" i="15"/>
  <c r="Y955" i="15"/>
  <c r="X955" i="15"/>
  <c r="W955" i="15"/>
  <c r="AJ954" i="15"/>
  <c r="AI954" i="15"/>
  <c r="AH954" i="15"/>
  <c r="AG954" i="15"/>
  <c r="AD954" i="15"/>
  <c r="AE954" i="15" s="1"/>
  <c r="AC954" i="15"/>
  <c r="AB954" i="15"/>
  <c r="AA954" i="15"/>
  <c r="Z954" i="15"/>
  <c r="Y954" i="15"/>
  <c r="X954" i="15"/>
  <c r="W954" i="15"/>
  <c r="AJ953" i="15"/>
  <c r="AI953" i="15"/>
  <c r="AH953" i="15"/>
  <c r="AG953" i="15"/>
  <c r="AD953" i="15"/>
  <c r="AE953" i="15" s="1"/>
  <c r="AC953" i="15"/>
  <c r="AB953" i="15"/>
  <c r="AA953" i="15"/>
  <c r="Z953" i="15"/>
  <c r="Y953" i="15"/>
  <c r="X953" i="15"/>
  <c r="W953" i="15"/>
  <c r="AJ952" i="15"/>
  <c r="AI952" i="15"/>
  <c r="AH952" i="15"/>
  <c r="AG952" i="15"/>
  <c r="AD952" i="15"/>
  <c r="AE952" i="15" s="1"/>
  <c r="AC952" i="15"/>
  <c r="AB952" i="15"/>
  <c r="AA952" i="15"/>
  <c r="Z952" i="15"/>
  <c r="Y952" i="15"/>
  <c r="X952" i="15"/>
  <c r="W952" i="15"/>
  <c r="AJ951" i="15"/>
  <c r="AI951" i="15"/>
  <c r="AH951" i="15"/>
  <c r="AG951" i="15"/>
  <c r="AD951" i="15"/>
  <c r="AE951" i="15" s="1"/>
  <c r="AC951" i="15"/>
  <c r="AB951" i="15"/>
  <c r="AA951" i="15"/>
  <c r="Z951" i="15"/>
  <c r="Y951" i="15"/>
  <c r="X951" i="15"/>
  <c r="W951" i="15"/>
  <c r="AJ950" i="15"/>
  <c r="AI950" i="15"/>
  <c r="AH950" i="15"/>
  <c r="AG950" i="15"/>
  <c r="AD950" i="15"/>
  <c r="AE950" i="15" s="1"/>
  <c r="AC950" i="15"/>
  <c r="AB950" i="15"/>
  <c r="AA950" i="15"/>
  <c r="Z950" i="15"/>
  <c r="Y950" i="15"/>
  <c r="X950" i="15"/>
  <c r="W950" i="15"/>
  <c r="AJ949" i="15"/>
  <c r="AI949" i="15"/>
  <c r="AH949" i="15"/>
  <c r="AG949" i="15"/>
  <c r="AD949" i="15"/>
  <c r="AE949" i="15" s="1"/>
  <c r="AC949" i="15"/>
  <c r="AB949" i="15"/>
  <c r="AA949" i="15"/>
  <c r="Z949" i="15"/>
  <c r="Y949" i="15"/>
  <c r="X949" i="15"/>
  <c r="W949" i="15"/>
  <c r="AJ948" i="15"/>
  <c r="AI948" i="15"/>
  <c r="AH948" i="15"/>
  <c r="AG948" i="15"/>
  <c r="AE948" i="15"/>
  <c r="AD948" i="15"/>
  <c r="AC948" i="15"/>
  <c r="AB948" i="15"/>
  <c r="AA948" i="15"/>
  <c r="Z948" i="15"/>
  <c r="Y948" i="15"/>
  <c r="X948" i="15"/>
  <c r="W948" i="15"/>
  <c r="AJ947" i="15"/>
  <c r="AI947" i="15"/>
  <c r="AH947" i="15"/>
  <c r="AG947" i="15"/>
  <c r="AK947" i="15" s="1"/>
  <c r="AL947" i="15" s="1"/>
  <c r="AD947" i="15"/>
  <c r="AE947" i="15" s="1"/>
  <c r="AC947" i="15"/>
  <c r="AB947" i="15"/>
  <c r="AA947" i="15"/>
  <c r="Z947" i="15"/>
  <c r="Y947" i="15"/>
  <c r="X947" i="15"/>
  <c r="W947" i="15"/>
  <c r="AJ946" i="15"/>
  <c r="AI946" i="15"/>
  <c r="AH946" i="15"/>
  <c r="AG946" i="15"/>
  <c r="AD946" i="15"/>
  <c r="AE946" i="15" s="1"/>
  <c r="AC946" i="15"/>
  <c r="AB946" i="15"/>
  <c r="AA946" i="15"/>
  <c r="Z946" i="15"/>
  <c r="Y946" i="15"/>
  <c r="X946" i="15"/>
  <c r="W946" i="15"/>
  <c r="AJ945" i="15"/>
  <c r="AI945" i="15"/>
  <c r="AH945" i="15"/>
  <c r="AG945" i="15"/>
  <c r="AD945" i="15"/>
  <c r="AE945" i="15" s="1"/>
  <c r="AC945" i="15"/>
  <c r="AB945" i="15"/>
  <c r="AA945" i="15"/>
  <c r="Z945" i="15"/>
  <c r="Y945" i="15"/>
  <c r="X945" i="15"/>
  <c r="W945" i="15"/>
  <c r="AJ944" i="15"/>
  <c r="AI944" i="15"/>
  <c r="AH944" i="15"/>
  <c r="AG944" i="15"/>
  <c r="AD944" i="15"/>
  <c r="AE944" i="15" s="1"/>
  <c r="AC944" i="15"/>
  <c r="AB944" i="15"/>
  <c r="AA944" i="15"/>
  <c r="Z944" i="15"/>
  <c r="Y944" i="15"/>
  <c r="X944" i="15"/>
  <c r="W944" i="15"/>
  <c r="AJ943" i="15"/>
  <c r="AI943" i="15"/>
  <c r="AH943" i="15"/>
  <c r="AG943" i="15"/>
  <c r="AD943" i="15"/>
  <c r="AE943" i="15" s="1"/>
  <c r="AC943" i="15"/>
  <c r="AB943" i="15"/>
  <c r="AA943" i="15"/>
  <c r="Z943" i="15"/>
  <c r="Y943" i="15"/>
  <c r="X943" i="15"/>
  <c r="W943" i="15"/>
  <c r="AJ942" i="15"/>
  <c r="AI942" i="15"/>
  <c r="AH942" i="15"/>
  <c r="AG942" i="15"/>
  <c r="AD942" i="15"/>
  <c r="AE942" i="15" s="1"/>
  <c r="AC942" i="15"/>
  <c r="AB942" i="15"/>
  <c r="AA942" i="15"/>
  <c r="Z942" i="15"/>
  <c r="Y942" i="15"/>
  <c r="X942" i="15"/>
  <c r="W942" i="15"/>
  <c r="AJ941" i="15"/>
  <c r="AI941" i="15"/>
  <c r="AH941" i="15"/>
  <c r="AG941" i="15"/>
  <c r="AD941" i="15"/>
  <c r="AE941" i="15" s="1"/>
  <c r="AC941" i="15"/>
  <c r="AB941" i="15"/>
  <c r="AA941" i="15"/>
  <c r="Z941" i="15"/>
  <c r="Y941" i="15"/>
  <c r="X941" i="15"/>
  <c r="W941" i="15"/>
  <c r="AJ940" i="15"/>
  <c r="AI940" i="15"/>
  <c r="AH940" i="15"/>
  <c r="AG940" i="15"/>
  <c r="AD940" i="15"/>
  <c r="AE940" i="15" s="1"/>
  <c r="AC940" i="15"/>
  <c r="AB940" i="15"/>
  <c r="AA940" i="15"/>
  <c r="Z940" i="15"/>
  <c r="Y940" i="15"/>
  <c r="X940" i="15"/>
  <c r="W940" i="15"/>
  <c r="AJ939" i="15"/>
  <c r="AI939" i="15"/>
  <c r="AH939" i="15"/>
  <c r="AG939" i="15"/>
  <c r="AD939" i="15"/>
  <c r="AE939" i="15" s="1"/>
  <c r="AC939" i="15"/>
  <c r="AB939" i="15"/>
  <c r="AA939" i="15"/>
  <c r="Z939" i="15"/>
  <c r="Y939" i="15"/>
  <c r="X939" i="15"/>
  <c r="W939" i="15"/>
  <c r="AJ938" i="15"/>
  <c r="AI938" i="15"/>
  <c r="AH938" i="15"/>
  <c r="AG938" i="15"/>
  <c r="AD938" i="15"/>
  <c r="AE938" i="15" s="1"/>
  <c r="AC938" i="15"/>
  <c r="AB938" i="15"/>
  <c r="AA938" i="15"/>
  <c r="Z938" i="15"/>
  <c r="Y938" i="15"/>
  <c r="X938" i="15"/>
  <c r="W938" i="15"/>
  <c r="AJ937" i="15"/>
  <c r="AI937" i="15"/>
  <c r="AH937" i="15"/>
  <c r="AG937" i="15"/>
  <c r="AD937" i="15"/>
  <c r="AE937" i="15" s="1"/>
  <c r="AC937" i="15"/>
  <c r="AB937" i="15"/>
  <c r="AA937" i="15"/>
  <c r="Z937" i="15"/>
  <c r="Y937" i="15"/>
  <c r="X937" i="15"/>
  <c r="W937" i="15"/>
  <c r="AJ936" i="15"/>
  <c r="AI936" i="15"/>
  <c r="AH936" i="15"/>
  <c r="AG936" i="15"/>
  <c r="AK936" i="15" s="1"/>
  <c r="AL936" i="15" s="1"/>
  <c r="AD936" i="15"/>
  <c r="AE936" i="15" s="1"/>
  <c r="AC936" i="15"/>
  <c r="AB936" i="15"/>
  <c r="AA936" i="15"/>
  <c r="Z936" i="15"/>
  <c r="Y936" i="15"/>
  <c r="X936" i="15"/>
  <c r="W936" i="15"/>
  <c r="AJ935" i="15"/>
  <c r="AI935" i="15"/>
  <c r="AH935" i="15"/>
  <c r="AG935" i="15"/>
  <c r="AD935" i="15"/>
  <c r="AE935" i="15" s="1"/>
  <c r="AC935" i="15"/>
  <c r="AB935" i="15"/>
  <c r="AA935" i="15"/>
  <c r="Z935" i="15"/>
  <c r="Y935" i="15"/>
  <c r="X935" i="15"/>
  <c r="W935" i="15"/>
  <c r="AJ934" i="15"/>
  <c r="AI934" i="15"/>
  <c r="AH934" i="15"/>
  <c r="AG934" i="15"/>
  <c r="AK934" i="15" s="1"/>
  <c r="AL934" i="15" s="1"/>
  <c r="AD934" i="15"/>
  <c r="AE934" i="15" s="1"/>
  <c r="AC934" i="15"/>
  <c r="AB934" i="15"/>
  <c r="AA934" i="15"/>
  <c r="Z934" i="15"/>
  <c r="Y934" i="15"/>
  <c r="X934" i="15"/>
  <c r="W934" i="15"/>
  <c r="AJ933" i="15"/>
  <c r="AI933" i="15"/>
  <c r="AH933" i="15"/>
  <c r="AG933" i="15"/>
  <c r="AE933" i="15"/>
  <c r="AD933" i="15"/>
  <c r="AC933" i="15"/>
  <c r="AB933" i="15"/>
  <c r="AA933" i="15"/>
  <c r="Z933" i="15"/>
  <c r="Y933" i="15"/>
  <c r="X933" i="15"/>
  <c r="W933" i="15"/>
  <c r="AJ932" i="15"/>
  <c r="AI932" i="15"/>
  <c r="AH932" i="15"/>
  <c r="AG932" i="15"/>
  <c r="AD932" i="15"/>
  <c r="AE932" i="15" s="1"/>
  <c r="AC932" i="15"/>
  <c r="AB932" i="15"/>
  <c r="AA932" i="15"/>
  <c r="Z932" i="15"/>
  <c r="Y932" i="15"/>
  <c r="X932" i="15"/>
  <c r="W932" i="15"/>
  <c r="AJ931" i="15"/>
  <c r="AI931" i="15"/>
  <c r="AH931" i="15"/>
  <c r="AG931" i="15"/>
  <c r="AD931" i="15"/>
  <c r="AE931" i="15" s="1"/>
  <c r="AC931" i="15"/>
  <c r="AB931" i="15"/>
  <c r="AA931" i="15"/>
  <c r="Z931" i="15"/>
  <c r="Y931" i="15"/>
  <c r="X931" i="15"/>
  <c r="W931" i="15"/>
  <c r="AJ930" i="15"/>
  <c r="AI930" i="15"/>
  <c r="AH930" i="15"/>
  <c r="AG930" i="15"/>
  <c r="AE930" i="15"/>
  <c r="AD930" i="15"/>
  <c r="AC930" i="15"/>
  <c r="AB930" i="15"/>
  <c r="AA930" i="15"/>
  <c r="Z930" i="15"/>
  <c r="Y930" i="15"/>
  <c r="X930" i="15"/>
  <c r="W930" i="15"/>
  <c r="AJ929" i="15"/>
  <c r="AI929" i="15"/>
  <c r="AH929" i="15"/>
  <c r="AK929" i="15" s="1"/>
  <c r="AL929" i="15" s="1"/>
  <c r="AG929" i="15"/>
  <c r="AD929" i="15"/>
  <c r="AE929" i="15" s="1"/>
  <c r="AC929" i="15"/>
  <c r="AB929" i="15"/>
  <c r="AA929" i="15"/>
  <c r="Z929" i="15"/>
  <c r="Y929" i="15"/>
  <c r="X929" i="15"/>
  <c r="W929" i="15"/>
  <c r="AJ928" i="15"/>
  <c r="AI928" i="15"/>
  <c r="AK928" i="15" s="1"/>
  <c r="AL928" i="15" s="1"/>
  <c r="AH928" i="15"/>
  <c r="AG928" i="15"/>
  <c r="AD928" i="15"/>
  <c r="AE928" i="15" s="1"/>
  <c r="AC928" i="15"/>
  <c r="AB928" i="15"/>
  <c r="AA928" i="15"/>
  <c r="Z928" i="15"/>
  <c r="Y928" i="15"/>
  <c r="X928" i="15"/>
  <c r="W928" i="15"/>
  <c r="AJ927" i="15"/>
  <c r="AI927" i="15"/>
  <c r="AH927" i="15"/>
  <c r="AG927" i="15"/>
  <c r="AD927" i="15"/>
  <c r="AE927" i="15" s="1"/>
  <c r="AC927" i="15"/>
  <c r="AB927" i="15"/>
  <c r="AA927" i="15"/>
  <c r="Z927" i="15"/>
  <c r="Y927" i="15"/>
  <c r="X927" i="15"/>
  <c r="W927" i="15"/>
  <c r="AJ926" i="15"/>
  <c r="AI926" i="15"/>
  <c r="AH926" i="15"/>
  <c r="AG926" i="15"/>
  <c r="AD926" i="15"/>
  <c r="AE926" i="15" s="1"/>
  <c r="AC926" i="15"/>
  <c r="AB926" i="15"/>
  <c r="AA926" i="15"/>
  <c r="Z926" i="15"/>
  <c r="Y926" i="15"/>
  <c r="X926" i="15"/>
  <c r="W926" i="15"/>
  <c r="AJ925" i="15"/>
  <c r="AI925" i="15"/>
  <c r="AH925" i="15"/>
  <c r="AG925" i="15"/>
  <c r="AD925" i="15"/>
  <c r="AE925" i="15" s="1"/>
  <c r="AC925" i="15"/>
  <c r="AB925" i="15"/>
  <c r="AA925" i="15"/>
  <c r="Z925" i="15"/>
  <c r="Y925" i="15"/>
  <c r="X925" i="15"/>
  <c r="W925" i="15"/>
  <c r="AJ924" i="15"/>
  <c r="AI924" i="15"/>
  <c r="AH924" i="15"/>
  <c r="AG924" i="15"/>
  <c r="AD924" i="15"/>
  <c r="AE924" i="15" s="1"/>
  <c r="AC924" i="15"/>
  <c r="AB924" i="15"/>
  <c r="AA924" i="15"/>
  <c r="Z924" i="15"/>
  <c r="Y924" i="15"/>
  <c r="X924" i="15"/>
  <c r="W924" i="15"/>
  <c r="AJ923" i="15"/>
  <c r="AI923" i="15"/>
  <c r="AH923" i="15"/>
  <c r="AG923" i="15"/>
  <c r="AD923" i="15"/>
  <c r="AE923" i="15" s="1"/>
  <c r="AC923" i="15"/>
  <c r="AB923" i="15"/>
  <c r="AA923" i="15"/>
  <c r="Z923" i="15"/>
  <c r="Y923" i="15"/>
  <c r="X923" i="15"/>
  <c r="W923" i="15"/>
  <c r="AJ922" i="15"/>
  <c r="AI922" i="15"/>
  <c r="AH922" i="15"/>
  <c r="AG922" i="15"/>
  <c r="AD922" i="15"/>
  <c r="AE922" i="15" s="1"/>
  <c r="AC922" i="15"/>
  <c r="AB922" i="15"/>
  <c r="AA922" i="15"/>
  <c r="Z922" i="15"/>
  <c r="Y922" i="15"/>
  <c r="X922" i="15"/>
  <c r="W922" i="15"/>
  <c r="AJ921" i="15"/>
  <c r="AI921" i="15"/>
  <c r="AH921" i="15"/>
  <c r="AG921" i="15"/>
  <c r="AD921" i="15"/>
  <c r="AE921" i="15" s="1"/>
  <c r="AC921" i="15"/>
  <c r="AB921" i="15"/>
  <c r="AA921" i="15"/>
  <c r="Z921" i="15"/>
  <c r="Y921" i="15"/>
  <c r="X921" i="15"/>
  <c r="W921" i="15"/>
  <c r="AJ920" i="15"/>
  <c r="AI920" i="15"/>
  <c r="AH920" i="15"/>
  <c r="AG920" i="15"/>
  <c r="AD920" i="15"/>
  <c r="AE920" i="15" s="1"/>
  <c r="AC920" i="15"/>
  <c r="AB920" i="15"/>
  <c r="AA920" i="15"/>
  <c r="Z920" i="15"/>
  <c r="Y920" i="15"/>
  <c r="X920" i="15"/>
  <c r="W920" i="15"/>
  <c r="AJ919" i="15"/>
  <c r="AI919" i="15"/>
  <c r="AH919" i="15"/>
  <c r="AG919" i="15"/>
  <c r="AD919" i="15"/>
  <c r="AE919" i="15" s="1"/>
  <c r="AC919" i="15"/>
  <c r="AB919" i="15"/>
  <c r="AA919" i="15"/>
  <c r="Z919" i="15"/>
  <c r="Y919" i="15"/>
  <c r="X919" i="15"/>
  <c r="W919" i="15"/>
  <c r="AK918" i="15"/>
  <c r="AL918" i="15" s="1"/>
  <c r="AJ918" i="15"/>
  <c r="AI918" i="15"/>
  <c r="AH918" i="15"/>
  <c r="AG918" i="15"/>
  <c r="AD918" i="15"/>
  <c r="AE918" i="15" s="1"/>
  <c r="AC918" i="15"/>
  <c r="AB918" i="15"/>
  <c r="AA918" i="15"/>
  <c r="Z918" i="15"/>
  <c r="Y918" i="15"/>
  <c r="X918" i="15"/>
  <c r="W918" i="15"/>
  <c r="AJ917" i="15"/>
  <c r="AI917" i="15"/>
  <c r="AH917" i="15"/>
  <c r="AG917" i="15"/>
  <c r="AD917" i="15"/>
  <c r="AE917" i="15" s="1"/>
  <c r="AC917" i="15"/>
  <c r="AB917" i="15"/>
  <c r="AA917" i="15"/>
  <c r="Z917" i="15"/>
  <c r="Y917" i="15"/>
  <c r="X917" i="15"/>
  <c r="W917" i="15"/>
  <c r="AJ916" i="15"/>
  <c r="AI916" i="15"/>
  <c r="AH916" i="15"/>
  <c r="AG916" i="15"/>
  <c r="AD916" i="15"/>
  <c r="AE916" i="15" s="1"/>
  <c r="AC916" i="15"/>
  <c r="AB916" i="15"/>
  <c r="AA916" i="15"/>
  <c r="Z916" i="15"/>
  <c r="Y916" i="15"/>
  <c r="X916" i="15"/>
  <c r="W916" i="15"/>
  <c r="AJ915" i="15"/>
  <c r="AI915" i="15"/>
  <c r="AH915" i="15"/>
  <c r="AG915" i="15"/>
  <c r="AD915" i="15"/>
  <c r="AE915" i="15" s="1"/>
  <c r="AC915" i="15"/>
  <c r="AB915" i="15"/>
  <c r="AA915" i="15"/>
  <c r="Z915" i="15"/>
  <c r="Y915" i="15"/>
  <c r="X915" i="15"/>
  <c r="W915" i="15"/>
  <c r="AJ914" i="15"/>
  <c r="AI914" i="15"/>
  <c r="AH914" i="15"/>
  <c r="AG914" i="15"/>
  <c r="AD914" i="15"/>
  <c r="AE914" i="15" s="1"/>
  <c r="AC914" i="15"/>
  <c r="AB914" i="15"/>
  <c r="AA914" i="15"/>
  <c r="Z914" i="15"/>
  <c r="Y914" i="15"/>
  <c r="X914" i="15"/>
  <c r="W914" i="15"/>
  <c r="AJ913" i="15"/>
  <c r="AI913" i="15"/>
  <c r="AH913" i="15"/>
  <c r="AG913" i="15"/>
  <c r="AD913" i="15"/>
  <c r="AE913" i="15" s="1"/>
  <c r="AC913" i="15"/>
  <c r="AB913" i="15"/>
  <c r="AA913" i="15"/>
  <c r="Z913" i="15"/>
  <c r="Y913" i="15"/>
  <c r="X913" i="15"/>
  <c r="W913" i="15"/>
  <c r="AJ912" i="15"/>
  <c r="AI912" i="15"/>
  <c r="AH912" i="15"/>
  <c r="AG912" i="15"/>
  <c r="AD912" i="15"/>
  <c r="AE912" i="15" s="1"/>
  <c r="AC912" i="15"/>
  <c r="AB912" i="15"/>
  <c r="AA912" i="15"/>
  <c r="Z912" i="15"/>
  <c r="Y912" i="15"/>
  <c r="X912" i="15"/>
  <c r="W912" i="15"/>
  <c r="AJ911" i="15"/>
  <c r="AI911" i="15"/>
  <c r="AH911" i="15"/>
  <c r="AG911" i="15"/>
  <c r="AD911" i="15"/>
  <c r="AE911" i="15" s="1"/>
  <c r="AC911" i="15"/>
  <c r="AB911" i="15"/>
  <c r="AA911" i="15"/>
  <c r="Z911" i="15"/>
  <c r="Y911" i="15"/>
  <c r="X911" i="15"/>
  <c r="W911" i="15"/>
  <c r="AJ910" i="15"/>
  <c r="AI910" i="15"/>
  <c r="AK910" i="15" s="1"/>
  <c r="AL910" i="15" s="1"/>
  <c r="AH910" i="15"/>
  <c r="AG910" i="15"/>
  <c r="AD910" i="15"/>
  <c r="AE910" i="15" s="1"/>
  <c r="AC910" i="15"/>
  <c r="AB910" i="15"/>
  <c r="AA910" i="15"/>
  <c r="Z910" i="15"/>
  <c r="Y910" i="15"/>
  <c r="X910" i="15"/>
  <c r="W910" i="15"/>
  <c r="AJ909" i="15"/>
  <c r="AI909" i="15"/>
  <c r="AH909" i="15"/>
  <c r="AG909" i="15"/>
  <c r="AD909" i="15"/>
  <c r="AE909" i="15" s="1"/>
  <c r="AC909" i="15"/>
  <c r="AB909" i="15"/>
  <c r="AA909" i="15"/>
  <c r="Z909" i="15"/>
  <c r="Y909" i="15"/>
  <c r="X909" i="15"/>
  <c r="W909" i="15"/>
  <c r="AJ908" i="15"/>
  <c r="AI908" i="15"/>
  <c r="AH908" i="15"/>
  <c r="AG908" i="15"/>
  <c r="AD908" i="15"/>
  <c r="AE908" i="15" s="1"/>
  <c r="AC908" i="15"/>
  <c r="AB908" i="15"/>
  <c r="AA908" i="15"/>
  <c r="Z908" i="15"/>
  <c r="Y908" i="15"/>
  <c r="X908" i="15"/>
  <c r="W908" i="15"/>
  <c r="AJ907" i="15"/>
  <c r="AI907" i="15"/>
  <c r="AH907" i="15"/>
  <c r="AG907" i="15"/>
  <c r="AD907" i="15"/>
  <c r="AE907" i="15" s="1"/>
  <c r="AC907" i="15"/>
  <c r="AB907" i="15"/>
  <c r="AA907" i="15"/>
  <c r="Z907" i="15"/>
  <c r="Y907" i="15"/>
  <c r="X907" i="15"/>
  <c r="W907" i="15"/>
  <c r="AJ906" i="15"/>
  <c r="AI906" i="15"/>
  <c r="AH906" i="15"/>
  <c r="AG906" i="15"/>
  <c r="AD906" i="15"/>
  <c r="AE906" i="15" s="1"/>
  <c r="AC906" i="15"/>
  <c r="AB906" i="15"/>
  <c r="AA906" i="15"/>
  <c r="Z906" i="15"/>
  <c r="Y906" i="15"/>
  <c r="X906" i="15"/>
  <c r="W906" i="15"/>
  <c r="AJ905" i="15"/>
  <c r="AI905" i="15"/>
  <c r="AH905" i="15"/>
  <c r="AG905" i="15"/>
  <c r="AE905" i="15"/>
  <c r="AD905" i="15"/>
  <c r="AC905" i="15"/>
  <c r="AB905" i="15"/>
  <c r="AA905" i="15"/>
  <c r="Z905" i="15"/>
  <c r="Y905" i="15"/>
  <c r="X905" i="15"/>
  <c r="W905" i="15"/>
  <c r="AJ904" i="15"/>
  <c r="AI904" i="15"/>
  <c r="AH904" i="15"/>
  <c r="AG904" i="15"/>
  <c r="AK904" i="15" s="1"/>
  <c r="AL904" i="15" s="1"/>
  <c r="AD904" i="15"/>
  <c r="AE904" i="15" s="1"/>
  <c r="AC904" i="15"/>
  <c r="AB904" i="15"/>
  <c r="AA904" i="15"/>
  <c r="Z904" i="15"/>
  <c r="Y904" i="15"/>
  <c r="X904" i="15"/>
  <c r="W904" i="15"/>
  <c r="AJ903" i="15"/>
  <c r="AI903" i="15"/>
  <c r="AH903" i="15"/>
  <c r="AG903" i="15"/>
  <c r="AD903" i="15"/>
  <c r="AE903" i="15" s="1"/>
  <c r="AC903" i="15"/>
  <c r="AB903" i="15"/>
  <c r="AA903" i="15"/>
  <c r="Z903" i="15"/>
  <c r="Y903" i="15"/>
  <c r="X903" i="15"/>
  <c r="W903" i="15"/>
  <c r="AJ902" i="15"/>
  <c r="AI902" i="15"/>
  <c r="AH902" i="15"/>
  <c r="AG902" i="15"/>
  <c r="AD902" i="15"/>
  <c r="AE902" i="15" s="1"/>
  <c r="AC902" i="15"/>
  <c r="AB902" i="15"/>
  <c r="AA902" i="15"/>
  <c r="Z902" i="15"/>
  <c r="Y902" i="15"/>
  <c r="X902" i="15"/>
  <c r="W902" i="15"/>
  <c r="AJ901" i="15"/>
  <c r="AI901" i="15"/>
  <c r="AH901" i="15"/>
  <c r="AG901" i="15"/>
  <c r="AD901" i="15"/>
  <c r="AE901" i="15" s="1"/>
  <c r="AC901" i="15"/>
  <c r="AB901" i="15"/>
  <c r="AA901" i="15"/>
  <c r="Z901" i="15"/>
  <c r="Y901" i="15"/>
  <c r="X901" i="15"/>
  <c r="W901" i="15"/>
  <c r="AJ900" i="15"/>
  <c r="AI900" i="15"/>
  <c r="AH900" i="15"/>
  <c r="AG900" i="15"/>
  <c r="AE900" i="15"/>
  <c r="AD900" i="15"/>
  <c r="AC900" i="15"/>
  <c r="AB900" i="15"/>
  <c r="AA900" i="15"/>
  <c r="Z900" i="15"/>
  <c r="Y900" i="15"/>
  <c r="X900" i="15"/>
  <c r="W900" i="15"/>
  <c r="AJ899" i="15"/>
  <c r="AI899" i="15"/>
  <c r="AH899" i="15"/>
  <c r="AG899" i="15"/>
  <c r="AD899" i="15"/>
  <c r="AE899" i="15" s="1"/>
  <c r="AC899" i="15"/>
  <c r="AB899" i="15"/>
  <c r="AA899" i="15"/>
  <c r="Z899" i="15"/>
  <c r="Y899" i="15"/>
  <c r="X899" i="15"/>
  <c r="W899" i="15"/>
  <c r="AJ898" i="15"/>
  <c r="AI898" i="15"/>
  <c r="AH898" i="15"/>
  <c r="AG898" i="15"/>
  <c r="AD898" i="15"/>
  <c r="AE898" i="15" s="1"/>
  <c r="AC898" i="15"/>
  <c r="AB898" i="15"/>
  <c r="AA898" i="15"/>
  <c r="Z898" i="15"/>
  <c r="Y898" i="15"/>
  <c r="X898" i="15"/>
  <c r="W898" i="15"/>
  <c r="AJ897" i="15"/>
  <c r="AI897" i="15"/>
  <c r="AH897" i="15"/>
  <c r="AG897" i="15"/>
  <c r="AD897" i="15"/>
  <c r="AE897" i="15" s="1"/>
  <c r="AC897" i="15"/>
  <c r="AB897" i="15"/>
  <c r="AA897" i="15"/>
  <c r="Z897" i="15"/>
  <c r="Y897" i="15"/>
  <c r="X897" i="15"/>
  <c r="W897" i="15"/>
  <c r="AJ896" i="15"/>
  <c r="AI896" i="15"/>
  <c r="AH896" i="15"/>
  <c r="AG896" i="15"/>
  <c r="AD896" i="15"/>
  <c r="AE896" i="15" s="1"/>
  <c r="AC896" i="15"/>
  <c r="AB896" i="15"/>
  <c r="AA896" i="15"/>
  <c r="Z896" i="15"/>
  <c r="Y896" i="15"/>
  <c r="X896" i="15"/>
  <c r="W896" i="15"/>
  <c r="AJ895" i="15"/>
  <c r="AI895" i="15"/>
  <c r="AH895" i="15"/>
  <c r="AG895" i="15"/>
  <c r="AD895" i="15"/>
  <c r="AE895" i="15" s="1"/>
  <c r="AC895" i="15"/>
  <c r="AB895" i="15"/>
  <c r="AA895" i="15"/>
  <c r="Z895" i="15"/>
  <c r="Y895" i="15"/>
  <c r="X895" i="15"/>
  <c r="W895" i="15"/>
  <c r="AJ894" i="15"/>
  <c r="AI894" i="15"/>
  <c r="AH894" i="15"/>
  <c r="AG894" i="15"/>
  <c r="AD894" i="15"/>
  <c r="AE894" i="15" s="1"/>
  <c r="AC894" i="15"/>
  <c r="AB894" i="15"/>
  <c r="AA894" i="15"/>
  <c r="Z894" i="15"/>
  <c r="Y894" i="15"/>
  <c r="X894" i="15"/>
  <c r="W894" i="15"/>
  <c r="AJ893" i="15"/>
  <c r="AI893" i="15"/>
  <c r="AH893" i="15"/>
  <c r="AG893" i="15"/>
  <c r="AD893" i="15"/>
  <c r="AE893" i="15" s="1"/>
  <c r="AC893" i="15"/>
  <c r="AB893" i="15"/>
  <c r="AA893" i="15"/>
  <c r="Z893" i="15"/>
  <c r="Y893" i="15"/>
  <c r="X893" i="15"/>
  <c r="W893" i="15"/>
  <c r="AJ892" i="15"/>
  <c r="AI892" i="15"/>
  <c r="AH892" i="15"/>
  <c r="AG892" i="15"/>
  <c r="AD892" i="15"/>
  <c r="AE892" i="15" s="1"/>
  <c r="AC892" i="15"/>
  <c r="AB892" i="15"/>
  <c r="AA892" i="15"/>
  <c r="Z892" i="15"/>
  <c r="Y892" i="15"/>
  <c r="X892" i="15"/>
  <c r="W892" i="15"/>
  <c r="AJ891" i="15"/>
  <c r="AI891" i="15"/>
  <c r="AH891" i="15"/>
  <c r="AG891" i="15"/>
  <c r="AD891" i="15"/>
  <c r="AE891" i="15" s="1"/>
  <c r="AC891" i="15"/>
  <c r="AB891" i="15"/>
  <c r="AA891" i="15"/>
  <c r="Z891" i="15"/>
  <c r="Y891" i="15"/>
  <c r="X891" i="15"/>
  <c r="W891" i="15"/>
  <c r="AJ890" i="15"/>
  <c r="AI890" i="15"/>
  <c r="AH890" i="15"/>
  <c r="AG890" i="15"/>
  <c r="AD890" i="15"/>
  <c r="AE890" i="15" s="1"/>
  <c r="AC890" i="15"/>
  <c r="AB890" i="15"/>
  <c r="AA890" i="15"/>
  <c r="Z890" i="15"/>
  <c r="Y890" i="15"/>
  <c r="X890" i="15"/>
  <c r="W890" i="15"/>
  <c r="AJ889" i="15"/>
  <c r="AI889" i="15"/>
  <c r="AH889" i="15"/>
  <c r="AG889" i="15"/>
  <c r="AD889" i="15"/>
  <c r="AE889" i="15" s="1"/>
  <c r="AC889" i="15"/>
  <c r="AB889" i="15"/>
  <c r="AA889" i="15"/>
  <c r="Z889" i="15"/>
  <c r="Y889" i="15"/>
  <c r="X889" i="15"/>
  <c r="W889" i="15"/>
  <c r="AJ888" i="15"/>
  <c r="AI888" i="15"/>
  <c r="AH888" i="15"/>
  <c r="AG888" i="15"/>
  <c r="AE888" i="15"/>
  <c r="AD888" i="15"/>
  <c r="AC888" i="15"/>
  <c r="AB888" i="15"/>
  <c r="AA888" i="15"/>
  <c r="Z888" i="15"/>
  <c r="Y888" i="15"/>
  <c r="X888" i="15"/>
  <c r="W888" i="15"/>
  <c r="AJ887" i="15"/>
  <c r="AI887" i="15"/>
  <c r="AH887" i="15"/>
  <c r="AG887" i="15"/>
  <c r="AD887" i="15"/>
  <c r="AE887" i="15" s="1"/>
  <c r="AC887" i="15"/>
  <c r="AB887" i="15"/>
  <c r="AA887" i="15"/>
  <c r="Z887" i="15"/>
  <c r="Y887" i="15"/>
  <c r="X887" i="15"/>
  <c r="W887" i="15"/>
  <c r="AJ886" i="15"/>
  <c r="AI886" i="15"/>
  <c r="AH886" i="15"/>
  <c r="AG886" i="15"/>
  <c r="AD886" i="15"/>
  <c r="AE886" i="15" s="1"/>
  <c r="AC886" i="15"/>
  <c r="AB886" i="15"/>
  <c r="AA886" i="15"/>
  <c r="Z886" i="15"/>
  <c r="Y886" i="15"/>
  <c r="X886" i="15"/>
  <c r="W886" i="15"/>
  <c r="AJ885" i="15"/>
  <c r="AI885" i="15"/>
  <c r="AH885" i="15"/>
  <c r="AG885" i="15"/>
  <c r="AD885" i="15"/>
  <c r="AE885" i="15" s="1"/>
  <c r="AC885" i="15"/>
  <c r="AB885" i="15"/>
  <c r="AA885" i="15"/>
  <c r="Z885" i="15"/>
  <c r="Y885" i="15"/>
  <c r="X885" i="15"/>
  <c r="W885" i="15"/>
  <c r="AJ884" i="15"/>
  <c r="AI884" i="15"/>
  <c r="AH884" i="15"/>
  <c r="AG884" i="15"/>
  <c r="AD884" i="15"/>
  <c r="AE884" i="15" s="1"/>
  <c r="AC884" i="15"/>
  <c r="AB884" i="15"/>
  <c r="AA884" i="15"/>
  <c r="Z884" i="15"/>
  <c r="Y884" i="15"/>
  <c r="X884" i="15"/>
  <c r="W884" i="15"/>
  <c r="AJ883" i="15"/>
  <c r="AI883" i="15"/>
  <c r="AH883" i="15"/>
  <c r="AG883" i="15"/>
  <c r="AD883" i="15"/>
  <c r="AE883" i="15" s="1"/>
  <c r="AC883" i="15"/>
  <c r="AB883" i="15"/>
  <c r="AA883" i="15"/>
  <c r="Z883" i="15"/>
  <c r="Y883" i="15"/>
  <c r="X883" i="15"/>
  <c r="W883" i="15"/>
  <c r="AJ882" i="15"/>
  <c r="AI882" i="15"/>
  <c r="AH882" i="15"/>
  <c r="AG882" i="15"/>
  <c r="AD882" i="15"/>
  <c r="AE882" i="15" s="1"/>
  <c r="AC882" i="15"/>
  <c r="AB882" i="15"/>
  <c r="AA882" i="15"/>
  <c r="Z882" i="15"/>
  <c r="Y882" i="15"/>
  <c r="X882" i="15"/>
  <c r="W882" i="15"/>
  <c r="AJ881" i="15"/>
  <c r="AI881" i="15"/>
  <c r="AH881" i="15"/>
  <c r="AG881" i="15"/>
  <c r="AD881" i="15"/>
  <c r="AE881" i="15" s="1"/>
  <c r="AC881" i="15"/>
  <c r="AB881" i="15"/>
  <c r="AA881" i="15"/>
  <c r="Z881" i="15"/>
  <c r="Y881" i="15"/>
  <c r="X881" i="15"/>
  <c r="W881" i="15"/>
  <c r="AJ880" i="15"/>
  <c r="AI880" i="15"/>
  <c r="AH880" i="15"/>
  <c r="AG880" i="15"/>
  <c r="AD880" i="15"/>
  <c r="AE880" i="15" s="1"/>
  <c r="AC880" i="15"/>
  <c r="AB880" i="15"/>
  <c r="AA880" i="15"/>
  <c r="Z880" i="15"/>
  <c r="Y880" i="15"/>
  <c r="X880" i="15"/>
  <c r="W880" i="15"/>
  <c r="AJ879" i="15"/>
  <c r="AI879" i="15"/>
  <c r="AH879" i="15"/>
  <c r="AG879" i="15"/>
  <c r="AD879" i="15"/>
  <c r="AE879" i="15" s="1"/>
  <c r="AC879" i="15"/>
  <c r="AB879" i="15"/>
  <c r="AA879" i="15"/>
  <c r="Z879" i="15"/>
  <c r="Y879" i="15"/>
  <c r="X879" i="15"/>
  <c r="W879" i="15"/>
  <c r="AJ878" i="15"/>
  <c r="AI878" i="15"/>
  <c r="AH878" i="15"/>
  <c r="AG878" i="15"/>
  <c r="AD878" i="15"/>
  <c r="AE878" i="15" s="1"/>
  <c r="AC878" i="15"/>
  <c r="AB878" i="15"/>
  <c r="AA878" i="15"/>
  <c r="Z878" i="15"/>
  <c r="Y878" i="15"/>
  <c r="X878" i="15"/>
  <c r="W878" i="15"/>
  <c r="AJ877" i="15"/>
  <c r="AI877" i="15"/>
  <c r="AH877" i="15"/>
  <c r="AG877" i="15"/>
  <c r="AD877" i="15"/>
  <c r="AE877" i="15" s="1"/>
  <c r="AC877" i="15"/>
  <c r="AB877" i="15"/>
  <c r="AA877" i="15"/>
  <c r="Z877" i="15"/>
  <c r="Y877" i="15"/>
  <c r="X877" i="15"/>
  <c r="W877" i="15"/>
  <c r="AJ876" i="15"/>
  <c r="AI876" i="15"/>
  <c r="AH876" i="15"/>
  <c r="AG876" i="15"/>
  <c r="AD876" i="15"/>
  <c r="AE876" i="15" s="1"/>
  <c r="AC876" i="15"/>
  <c r="AB876" i="15"/>
  <c r="AA876" i="15"/>
  <c r="Z876" i="15"/>
  <c r="Y876" i="15"/>
  <c r="X876" i="15"/>
  <c r="W876" i="15"/>
  <c r="AJ875" i="15"/>
  <c r="AI875" i="15"/>
  <c r="AH875" i="15"/>
  <c r="AG875" i="15"/>
  <c r="AD875" i="15"/>
  <c r="AE875" i="15" s="1"/>
  <c r="AC875" i="15"/>
  <c r="AB875" i="15"/>
  <c r="AA875" i="15"/>
  <c r="Z875" i="15"/>
  <c r="Y875" i="15"/>
  <c r="X875" i="15"/>
  <c r="W875" i="15"/>
  <c r="AJ874" i="15"/>
  <c r="AI874" i="15"/>
  <c r="AH874" i="15"/>
  <c r="AG874" i="15"/>
  <c r="AD874" i="15"/>
  <c r="AE874" i="15" s="1"/>
  <c r="AC874" i="15"/>
  <c r="AB874" i="15"/>
  <c r="AA874" i="15"/>
  <c r="Z874" i="15"/>
  <c r="Y874" i="15"/>
  <c r="X874" i="15"/>
  <c r="W874" i="15"/>
  <c r="AJ873" i="15"/>
  <c r="AI873" i="15"/>
  <c r="AH873" i="15"/>
  <c r="AG873" i="15"/>
  <c r="AD873" i="15"/>
  <c r="AE873" i="15" s="1"/>
  <c r="AC873" i="15"/>
  <c r="AB873" i="15"/>
  <c r="AA873" i="15"/>
  <c r="Z873" i="15"/>
  <c r="Y873" i="15"/>
  <c r="X873" i="15"/>
  <c r="W873" i="15"/>
  <c r="AJ872" i="15"/>
  <c r="AI872" i="15"/>
  <c r="AH872" i="15"/>
  <c r="AG872" i="15"/>
  <c r="AD872" i="15"/>
  <c r="AE872" i="15" s="1"/>
  <c r="AC872" i="15"/>
  <c r="AB872" i="15"/>
  <c r="AA872" i="15"/>
  <c r="Z872" i="15"/>
  <c r="Y872" i="15"/>
  <c r="X872" i="15"/>
  <c r="W872" i="15"/>
  <c r="AJ871" i="15"/>
  <c r="AI871" i="15"/>
  <c r="AH871" i="15"/>
  <c r="AG871" i="15"/>
  <c r="AD871" i="15"/>
  <c r="AE871" i="15" s="1"/>
  <c r="AC871" i="15"/>
  <c r="AB871" i="15"/>
  <c r="AA871" i="15"/>
  <c r="Z871" i="15"/>
  <c r="Y871" i="15"/>
  <c r="X871" i="15"/>
  <c r="W871" i="15"/>
  <c r="AJ870" i="15"/>
  <c r="AI870" i="15"/>
  <c r="AK870" i="15" s="1"/>
  <c r="AL870" i="15" s="1"/>
  <c r="AH870" i="15"/>
  <c r="AG870" i="15"/>
  <c r="AD870" i="15"/>
  <c r="AE870" i="15" s="1"/>
  <c r="AC870" i="15"/>
  <c r="AB870" i="15"/>
  <c r="AA870" i="15"/>
  <c r="Z870" i="15"/>
  <c r="Y870" i="15"/>
  <c r="X870" i="15"/>
  <c r="W870" i="15"/>
  <c r="AJ869" i="15"/>
  <c r="AI869" i="15"/>
  <c r="AH869" i="15"/>
  <c r="AG869" i="15"/>
  <c r="AD869" i="15"/>
  <c r="AE869" i="15" s="1"/>
  <c r="AC869" i="15"/>
  <c r="AB869" i="15"/>
  <c r="AA869" i="15"/>
  <c r="Z869" i="15"/>
  <c r="Y869" i="15"/>
  <c r="X869" i="15"/>
  <c r="W869" i="15"/>
  <c r="AJ868" i="15"/>
  <c r="AI868" i="15"/>
  <c r="AH868" i="15"/>
  <c r="AG868" i="15"/>
  <c r="AK868" i="15" s="1"/>
  <c r="AL868" i="15" s="1"/>
  <c r="AD868" i="15"/>
  <c r="AE868" i="15" s="1"/>
  <c r="AC868" i="15"/>
  <c r="AB868" i="15"/>
  <c r="AA868" i="15"/>
  <c r="Z868" i="15"/>
  <c r="Y868" i="15"/>
  <c r="X868" i="15"/>
  <c r="W868" i="15"/>
  <c r="AJ867" i="15"/>
  <c r="AI867" i="15"/>
  <c r="AH867" i="15"/>
  <c r="AG867" i="15"/>
  <c r="AD867" i="15"/>
  <c r="AE867" i="15" s="1"/>
  <c r="AC867" i="15"/>
  <c r="AB867" i="15"/>
  <c r="AA867" i="15"/>
  <c r="Z867" i="15"/>
  <c r="Y867" i="15"/>
  <c r="X867" i="15"/>
  <c r="W867" i="15"/>
  <c r="AJ866" i="15"/>
  <c r="AI866" i="15"/>
  <c r="AH866" i="15"/>
  <c r="AG866" i="15"/>
  <c r="AK866" i="15" s="1"/>
  <c r="AL866" i="15" s="1"/>
  <c r="AD866" i="15"/>
  <c r="AE866" i="15" s="1"/>
  <c r="AC866" i="15"/>
  <c r="AB866" i="15"/>
  <c r="AA866" i="15"/>
  <c r="Z866" i="15"/>
  <c r="Y866" i="15"/>
  <c r="X866" i="15"/>
  <c r="W866" i="15"/>
  <c r="AJ865" i="15"/>
  <c r="AI865" i="15"/>
  <c r="AH865" i="15"/>
  <c r="AG865" i="15"/>
  <c r="AD865" i="15"/>
  <c r="AE865" i="15" s="1"/>
  <c r="AC865" i="15"/>
  <c r="AB865" i="15"/>
  <c r="AA865" i="15"/>
  <c r="Z865" i="15"/>
  <c r="Y865" i="15"/>
  <c r="X865" i="15"/>
  <c r="W865" i="15"/>
  <c r="AJ864" i="15"/>
  <c r="AI864" i="15"/>
  <c r="AH864" i="15"/>
  <c r="AG864" i="15"/>
  <c r="AD864" i="15"/>
  <c r="AE864" i="15" s="1"/>
  <c r="AC864" i="15"/>
  <c r="AB864" i="15"/>
  <c r="AA864" i="15"/>
  <c r="Z864" i="15"/>
  <c r="Y864" i="15"/>
  <c r="X864" i="15"/>
  <c r="W864" i="15"/>
  <c r="AJ863" i="15"/>
  <c r="AI863" i="15"/>
  <c r="AH863" i="15"/>
  <c r="AG863" i="15"/>
  <c r="AK863" i="15" s="1"/>
  <c r="AL863" i="15" s="1"/>
  <c r="AD863" i="15"/>
  <c r="AE863" i="15" s="1"/>
  <c r="AC863" i="15"/>
  <c r="AB863" i="15"/>
  <c r="AA863" i="15"/>
  <c r="Z863" i="15"/>
  <c r="Y863" i="15"/>
  <c r="X863" i="15"/>
  <c r="W863" i="15"/>
  <c r="AJ862" i="15"/>
  <c r="AI862" i="15"/>
  <c r="AH862" i="15"/>
  <c r="AG862" i="15"/>
  <c r="AD862" i="15"/>
  <c r="AE862" i="15" s="1"/>
  <c r="AC862" i="15"/>
  <c r="AB862" i="15"/>
  <c r="AA862" i="15"/>
  <c r="Z862" i="15"/>
  <c r="Y862" i="15"/>
  <c r="X862" i="15"/>
  <c r="W862" i="15"/>
  <c r="AJ861" i="15"/>
  <c r="AI861" i="15"/>
  <c r="AH861" i="15"/>
  <c r="AG861" i="15"/>
  <c r="AD861" i="15"/>
  <c r="AE861" i="15" s="1"/>
  <c r="AC861" i="15"/>
  <c r="AB861" i="15"/>
  <c r="AA861" i="15"/>
  <c r="Z861" i="15"/>
  <c r="Y861" i="15"/>
  <c r="X861" i="15"/>
  <c r="W861" i="15"/>
  <c r="AJ860" i="15"/>
  <c r="AI860" i="15"/>
  <c r="AH860" i="15"/>
  <c r="AG860" i="15"/>
  <c r="AD860" i="15"/>
  <c r="AE860" i="15" s="1"/>
  <c r="AC860" i="15"/>
  <c r="AB860" i="15"/>
  <c r="AA860" i="15"/>
  <c r="Z860" i="15"/>
  <c r="Y860" i="15"/>
  <c r="X860" i="15"/>
  <c r="W860" i="15"/>
  <c r="AJ859" i="15"/>
  <c r="AI859" i="15"/>
  <c r="AH859" i="15"/>
  <c r="AG859" i="15"/>
  <c r="AD859" i="15"/>
  <c r="AE859" i="15" s="1"/>
  <c r="AC859" i="15"/>
  <c r="AB859" i="15"/>
  <c r="AA859" i="15"/>
  <c r="Z859" i="15"/>
  <c r="Y859" i="15"/>
  <c r="X859" i="15"/>
  <c r="W859" i="15"/>
  <c r="AJ858" i="15"/>
  <c r="AI858" i="15"/>
  <c r="AH858" i="15"/>
  <c r="AG858" i="15"/>
  <c r="AE858" i="15"/>
  <c r="AD858" i="15"/>
  <c r="AC858" i="15"/>
  <c r="AB858" i="15"/>
  <c r="AA858" i="15"/>
  <c r="Z858" i="15"/>
  <c r="Y858" i="15"/>
  <c r="X858" i="15"/>
  <c r="W858" i="15"/>
  <c r="AJ857" i="15"/>
  <c r="AI857" i="15"/>
  <c r="AH857" i="15"/>
  <c r="AG857" i="15"/>
  <c r="AD857" i="15"/>
  <c r="AE857" i="15" s="1"/>
  <c r="AC857" i="15"/>
  <c r="AB857" i="15"/>
  <c r="AA857" i="15"/>
  <c r="Z857" i="15"/>
  <c r="Y857" i="15"/>
  <c r="X857" i="15"/>
  <c r="W857" i="15"/>
  <c r="AJ856" i="15"/>
  <c r="AI856" i="15"/>
  <c r="AH856" i="15"/>
  <c r="AG856" i="15"/>
  <c r="AD856" i="15"/>
  <c r="AE856" i="15" s="1"/>
  <c r="AC856" i="15"/>
  <c r="AB856" i="15"/>
  <c r="AA856" i="15"/>
  <c r="Z856" i="15"/>
  <c r="Y856" i="15"/>
  <c r="X856" i="15"/>
  <c r="W856" i="15"/>
  <c r="AJ855" i="15"/>
  <c r="AI855" i="15"/>
  <c r="AH855" i="15"/>
  <c r="AG855" i="15"/>
  <c r="AD855" i="15"/>
  <c r="AE855" i="15" s="1"/>
  <c r="AC855" i="15"/>
  <c r="AB855" i="15"/>
  <c r="AA855" i="15"/>
  <c r="Z855" i="15"/>
  <c r="Y855" i="15"/>
  <c r="X855" i="15"/>
  <c r="W855" i="15"/>
  <c r="AJ854" i="15"/>
  <c r="AI854" i="15"/>
  <c r="AH854" i="15"/>
  <c r="AG854" i="15"/>
  <c r="AD854" i="15"/>
  <c r="AE854" i="15" s="1"/>
  <c r="AC854" i="15"/>
  <c r="AB854" i="15"/>
  <c r="AA854" i="15"/>
  <c r="Z854" i="15"/>
  <c r="Y854" i="15"/>
  <c r="X854" i="15"/>
  <c r="W854" i="15"/>
  <c r="AJ853" i="15"/>
  <c r="AI853" i="15"/>
  <c r="AH853" i="15"/>
  <c r="AG853" i="15"/>
  <c r="AD853" i="15"/>
  <c r="AE853" i="15" s="1"/>
  <c r="AC853" i="15"/>
  <c r="AB853" i="15"/>
  <c r="AA853" i="15"/>
  <c r="Z853" i="15"/>
  <c r="Y853" i="15"/>
  <c r="X853" i="15"/>
  <c r="W853" i="15"/>
  <c r="AJ852" i="15"/>
  <c r="AI852" i="15"/>
  <c r="AH852" i="15"/>
  <c r="AK852" i="15" s="1"/>
  <c r="AL852" i="15" s="1"/>
  <c r="AG852" i="15"/>
  <c r="AD852" i="15"/>
  <c r="AE852" i="15" s="1"/>
  <c r="AC852" i="15"/>
  <c r="AB852" i="15"/>
  <c r="AA852" i="15"/>
  <c r="Z852" i="15"/>
  <c r="Y852" i="15"/>
  <c r="X852" i="15"/>
  <c r="W852" i="15"/>
  <c r="AJ851" i="15"/>
  <c r="AI851" i="15"/>
  <c r="AH851" i="15"/>
  <c r="AG851" i="15"/>
  <c r="AD851" i="15"/>
  <c r="AE851" i="15" s="1"/>
  <c r="AC851" i="15"/>
  <c r="AB851" i="15"/>
  <c r="AA851" i="15"/>
  <c r="Z851" i="15"/>
  <c r="Y851" i="15"/>
  <c r="X851" i="15"/>
  <c r="W851" i="15"/>
  <c r="AJ850" i="15"/>
  <c r="AI850" i="15"/>
  <c r="AH850" i="15"/>
  <c r="AG850" i="15"/>
  <c r="AD850" i="15"/>
  <c r="AE850" i="15" s="1"/>
  <c r="AC850" i="15"/>
  <c r="AB850" i="15"/>
  <c r="AA850" i="15"/>
  <c r="Z850" i="15"/>
  <c r="Y850" i="15"/>
  <c r="X850" i="15"/>
  <c r="W850" i="15"/>
  <c r="AJ849" i="15"/>
  <c r="AI849" i="15"/>
  <c r="AH849" i="15"/>
  <c r="AG849" i="15"/>
  <c r="AD849" i="15"/>
  <c r="AE849" i="15" s="1"/>
  <c r="AC849" i="15"/>
  <c r="AB849" i="15"/>
  <c r="AA849" i="15"/>
  <c r="Z849" i="15"/>
  <c r="Y849" i="15"/>
  <c r="X849" i="15"/>
  <c r="W849" i="15"/>
  <c r="AJ848" i="15"/>
  <c r="AI848" i="15"/>
  <c r="AH848" i="15"/>
  <c r="AG848" i="15"/>
  <c r="AD848" i="15"/>
  <c r="AE848" i="15" s="1"/>
  <c r="AC848" i="15"/>
  <c r="AB848" i="15"/>
  <c r="AA848" i="15"/>
  <c r="Z848" i="15"/>
  <c r="Y848" i="15"/>
  <c r="X848" i="15"/>
  <c r="W848" i="15"/>
  <c r="AJ847" i="15"/>
  <c r="AI847" i="15"/>
  <c r="AH847" i="15"/>
  <c r="AG847" i="15"/>
  <c r="AD847" i="15"/>
  <c r="AE847" i="15" s="1"/>
  <c r="AC847" i="15"/>
  <c r="AB847" i="15"/>
  <c r="AA847" i="15"/>
  <c r="Z847" i="15"/>
  <c r="Y847" i="15"/>
  <c r="X847" i="15"/>
  <c r="W847" i="15"/>
  <c r="AJ846" i="15"/>
  <c r="AI846" i="15"/>
  <c r="AH846" i="15"/>
  <c r="AG846" i="15"/>
  <c r="AD846" i="15"/>
  <c r="AE846" i="15" s="1"/>
  <c r="AC846" i="15"/>
  <c r="AB846" i="15"/>
  <c r="AA846" i="15"/>
  <c r="Z846" i="15"/>
  <c r="Y846" i="15"/>
  <c r="X846" i="15"/>
  <c r="W846" i="15"/>
  <c r="AJ845" i="15"/>
  <c r="AI845" i="15"/>
  <c r="AH845" i="15"/>
  <c r="AG845" i="15"/>
  <c r="AD845" i="15"/>
  <c r="AE845" i="15" s="1"/>
  <c r="AC845" i="15"/>
  <c r="AB845" i="15"/>
  <c r="AA845" i="15"/>
  <c r="Z845" i="15"/>
  <c r="Y845" i="15"/>
  <c r="X845" i="15"/>
  <c r="W845" i="15"/>
  <c r="AJ844" i="15"/>
  <c r="AI844" i="15"/>
  <c r="AH844" i="15"/>
  <c r="AG844" i="15"/>
  <c r="AD844" i="15"/>
  <c r="AE844" i="15" s="1"/>
  <c r="AC844" i="15"/>
  <c r="AB844" i="15"/>
  <c r="AA844" i="15"/>
  <c r="Z844" i="15"/>
  <c r="Y844" i="15"/>
  <c r="X844" i="15"/>
  <c r="W844" i="15"/>
  <c r="AJ843" i="15"/>
  <c r="AI843" i="15"/>
  <c r="AH843" i="15"/>
  <c r="AG843" i="15"/>
  <c r="AD843" i="15"/>
  <c r="AE843" i="15" s="1"/>
  <c r="AC843" i="15"/>
  <c r="AB843" i="15"/>
  <c r="AA843" i="15"/>
  <c r="Z843" i="15"/>
  <c r="Y843" i="15"/>
  <c r="X843" i="15"/>
  <c r="W843" i="15"/>
  <c r="AJ842" i="15"/>
  <c r="AI842" i="15"/>
  <c r="AH842" i="15"/>
  <c r="AG842" i="15"/>
  <c r="AD842" i="15"/>
  <c r="AE842" i="15" s="1"/>
  <c r="AC842" i="15"/>
  <c r="AB842" i="15"/>
  <c r="AA842" i="15"/>
  <c r="Z842" i="15"/>
  <c r="Y842" i="15"/>
  <c r="X842" i="15"/>
  <c r="W842" i="15"/>
  <c r="AJ841" i="15"/>
  <c r="AI841" i="15"/>
  <c r="AH841" i="15"/>
  <c r="AG841" i="15"/>
  <c r="AD841" i="15"/>
  <c r="AE841" i="15" s="1"/>
  <c r="AC841" i="15"/>
  <c r="AB841" i="15"/>
  <c r="AA841" i="15"/>
  <c r="Z841" i="15"/>
  <c r="Y841" i="15"/>
  <c r="X841" i="15"/>
  <c r="W841" i="15"/>
  <c r="AJ840" i="15"/>
  <c r="AI840" i="15"/>
  <c r="AH840" i="15"/>
  <c r="AG840" i="15"/>
  <c r="AD840" i="15"/>
  <c r="AE840" i="15" s="1"/>
  <c r="AC840" i="15"/>
  <c r="AB840" i="15"/>
  <c r="AA840" i="15"/>
  <c r="Z840" i="15"/>
  <c r="Y840" i="15"/>
  <c r="X840" i="15"/>
  <c r="W840" i="15"/>
  <c r="AJ839" i="15"/>
  <c r="AI839" i="15"/>
  <c r="AH839" i="15"/>
  <c r="AG839" i="15"/>
  <c r="AD839" i="15"/>
  <c r="AE839" i="15" s="1"/>
  <c r="AC839" i="15"/>
  <c r="AB839" i="15"/>
  <c r="AA839" i="15"/>
  <c r="Z839" i="15"/>
  <c r="Y839" i="15"/>
  <c r="X839" i="15"/>
  <c r="W839" i="15"/>
  <c r="AJ838" i="15"/>
  <c r="AK838" i="15" s="1"/>
  <c r="AL838" i="15" s="1"/>
  <c r="AI838" i="15"/>
  <c r="AH838" i="15"/>
  <c r="AG838" i="15"/>
  <c r="AD838" i="15"/>
  <c r="AE838" i="15" s="1"/>
  <c r="AC838" i="15"/>
  <c r="AB838" i="15"/>
  <c r="AA838" i="15"/>
  <c r="Z838" i="15"/>
  <c r="Y838" i="15"/>
  <c r="X838" i="15"/>
  <c r="W838" i="15"/>
  <c r="AJ837" i="15"/>
  <c r="AI837" i="15"/>
  <c r="AH837" i="15"/>
  <c r="AG837" i="15"/>
  <c r="AD837" i="15"/>
  <c r="AE837" i="15" s="1"/>
  <c r="AC837" i="15"/>
  <c r="AB837" i="15"/>
  <c r="AA837" i="15"/>
  <c r="Z837" i="15"/>
  <c r="Y837" i="15"/>
  <c r="X837" i="15"/>
  <c r="W837" i="15"/>
  <c r="AJ836" i="15"/>
  <c r="AI836" i="15"/>
  <c r="AH836" i="15"/>
  <c r="AG836" i="15"/>
  <c r="AE836" i="15"/>
  <c r="AD836" i="15"/>
  <c r="AC836" i="15"/>
  <c r="AB836" i="15"/>
  <c r="AA836" i="15"/>
  <c r="Z836" i="15"/>
  <c r="Y836" i="15"/>
  <c r="X836" i="15"/>
  <c r="W836" i="15"/>
  <c r="AJ835" i="15"/>
  <c r="AI835" i="15"/>
  <c r="AH835" i="15"/>
  <c r="AG835" i="15"/>
  <c r="AD835" i="15"/>
  <c r="AE835" i="15" s="1"/>
  <c r="AC835" i="15"/>
  <c r="AB835" i="15"/>
  <c r="AA835" i="15"/>
  <c r="Z835" i="15"/>
  <c r="Y835" i="15"/>
  <c r="X835" i="15"/>
  <c r="W835" i="15"/>
  <c r="AJ834" i="15"/>
  <c r="AI834" i="15"/>
  <c r="AH834" i="15"/>
  <c r="AG834" i="15"/>
  <c r="AD834" i="15"/>
  <c r="AE834" i="15" s="1"/>
  <c r="AC834" i="15"/>
  <c r="AB834" i="15"/>
  <c r="AA834" i="15"/>
  <c r="Z834" i="15"/>
  <c r="Y834" i="15"/>
  <c r="X834" i="15"/>
  <c r="W834" i="15"/>
  <c r="AJ833" i="15"/>
  <c r="AI833" i="15"/>
  <c r="AH833" i="15"/>
  <c r="AG833" i="15"/>
  <c r="AD833" i="15"/>
  <c r="AE833" i="15" s="1"/>
  <c r="AC833" i="15"/>
  <c r="AB833" i="15"/>
  <c r="AA833" i="15"/>
  <c r="Z833" i="15"/>
  <c r="Y833" i="15"/>
  <c r="X833" i="15"/>
  <c r="W833" i="15"/>
  <c r="AJ832" i="15"/>
  <c r="AI832" i="15"/>
  <c r="AH832" i="15"/>
  <c r="AG832" i="15"/>
  <c r="AK832" i="15" s="1"/>
  <c r="AL832" i="15" s="1"/>
  <c r="AD832" i="15"/>
  <c r="AE832" i="15" s="1"/>
  <c r="AC832" i="15"/>
  <c r="AB832" i="15"/>
  <c r="AA832" i="15"/>
  <c r="Z832" i="15"/>
  <c r="Y832" i="15"/>
  <c r="X832" i="15"/>
  <c r="W832" i="15"/>
  <c r="AJ831" i="15"/>
  <c r="AI831" i="15"/>
  <c r="AH831" i="15"/>
  <c r="AG831" i="15"/>
  <c r="AD831" i="15"/>
  <c r="AE831" i="15" s="1"/>
  <c r="AC831" i="15"/>
  <c r="AB831" i="15"/>
  <c r="AA831" i="15"/>
  <c r="Z831" i="15"/>
  <c r="Y831" i="15"/>
  <c r="X831" i="15"/>
  <c r="W831" i="15"/>
  <c r="AJ830" i="15"/>
  <c r="AI830" i="15"/>
  <c r="AH830" i="15"/>
  <c r="AG830" i="15"/>
  <c r="AD830" i="15"/>
  <c r="AE830" i="15" s="1"/>
  <c r="AC830" i="15"/>
  <c r="AB830" i="15"/>
  <c r="AA830" i="15"/>
  <c r="Z830" i="15"/>
  <c r="Y830" i="15"/>
  <c r="X830" i="15"/>
  <c r="W830" i="15"/>
  <c r="AJ829" i="15"/>
  <c r="AI829" i="15"/>
  <c r="AH829" i="15"/>
  <c r="AG829" i="15"/>
  <c r="AD829" i="15"/>
  <c r="AE829" i="15" s="1"/>
  <c r="AC829" i="15"/>
  <c r="AB829" i="15"/>
  <c r="AA829" i="15"/>
  <c r="Z829" i="15"/>
  <c r="Y829" i="15"/>
  <c r="X829" i="15"/>
  <c r="W829" i="15"/>
  <c r="AJ828" i="15"/>
  <c r="AI828" i="15"/>
  <c r="AH828" i="15"/>
  <c r="AG828" i="15"/>
  <c r="AK828" i="15" s="1"/>
  <c r="AL828" i="15" s="1"/>
  <c r="AD828" i="15"/>
  <c r="AE828" i="15" s="1"/>
  <c r="AC828" i="15"/>
  <c r="AB828" i="15"/>
  <c r="AA828" i="15"/>
  <c r="Z828" i="15"/>
  <c r="Y828" i="15"/>
  <c r="X828" i="15"/>
  <c r="W828" i="15"/>
  <c r="AJ827" i="15"/>
  <c r="AI827" i="15"/>
  <c r="AH827" i="15"/>
  <c r="AG827" i="15"/>
  <c r="AD827" i="15"/>
  <c r="AE827" i="15" s="1"/>
  <c r="AC827" i="15"/>
  <c r="AB827" i="15"/>
  <c r="AA827" i="15"/>
  <c r="Z827" i="15"/>
  <c r="Y827" i="15"/>
  <c r="X827" i="15"/>
  <c r="W827" i="15"/>
  <c r="AJ826" i="15"/>
  <c r="AI826" i="15"/>
  <c r="AH826" i="15"/>
  <c r="AG826" i="15"/>
  <c r="AE826" i="15"/>
  <c r="AD826" i="15"/>
  <c r="AC826" i="15"/>
  <c r="AB826" i="15"/>
  <c r="AA826" i="15"/>
  <c r="Z826" i="15"/>
  <c r="Y826" i="15"/>
  <c r="X826" i="15"/>
  <c r="W826" i="15"/>
  <c r="AJ825" i="15"/>
  <c r="AI825" i="15"/>
  <c r="AH825" i="15"/>
  <c r="AG825" i="15"/>
  <c r="AD825" i="15"/>
  <c r="AE825" i="15" s="1"/>
  <c r="AC825" i="15"/>
  <c r="AB825" i="15"/>
  <c r="AA825" i="15"/>
  <c r="Z825" i="15"/>
  <c r="Y825" i="15"/>
  <c r="X825" i="15"/>
  <c r="W825" i="15"/>
  <c r="AJ824" i="15"/>
  <c r="AI824" i="15"/>
  <c r="AH824" i="15"/>
  <c r="AG824" i="15"/>
  <c r="AK824" i="15" s="1"/>
  <c r="AL824" i="15" s="1"/>
  <c r="AD824" i="15"/>
  <c r="AE824" i="15" s="1"/>
  <c r="AC824" i="15"/>
  <c r="AB824" i="15"/>
  <c r="AA824" i="15"/>
  <c r="Z824" i="15"/>
  <c r="Y824" i="15"/>
  <c r="X824" i="15"/>
  <c r="W824" i="15"/>
  <c r="AJ823" i="15"/>
  <c r="AI823" i="15"/>
  <c r="AH823" i="15"/>
  <c r="AG823" i="15"/>
  <c r="AD823" i="15"/>
  <c r="AE823" i="15" s="1"/>
  <c r="AC823" i="15"/>
  <c r="AB823" i="15"/>
  <c r="AA823" i="15"/>
  <c r="Z823" i="15"/>
  <c r="Y823" i="15"/>
  <c r="X823" i="15"/>
  <c r="W823" i="15"/>
  <c r="AJ822" i="15"/>
  <c r="AI822" i="15"/>
  <c r="AH822" i="15"/>
  <c r="AG822" i="15"/>
  <c r="AD822" i="15"/>
  <c r="AE822" i="15" s="1"/>
  <c r="AC822" i="15"/>
  <c r="AB822" i="15"/>
  <c r="AA822" i="15"/>
  <c r="Z822" i="15"/>
  <c r="Y822" i="15"/>
  <c r="X822" i="15"/>
  <c r="W822" i="15"/>
  <c r="AJ821" i="15"/>
  <c r="AI821" i="15"/>
  <c r="AH821" i="15"/>
  <c r="AG821" i="15"/>
  <c r="AD821" i="15"/>
  <c r="AE821" i="15" s="1"/>
  <c r="AC821" i="15"/>
  <c r="AB821" i="15"/>
  <c r="AA821" i="15"/>
  <c r="Z821" i="15"/>
  <c r="Y821" i="15"/>
  <c r="X821" i="15"/>
  <c r="W821" i="15"/>
  <c r="AJ820" i="15"/>
  <c r="AI820" i="15"/>
  <c r="AH820" i="15"/>
  <c r="AG820" i="15"/>
  <c r="AD820" i="15"/>
  <c r="AE820" i="15" s="1"/>
  <c r="AC820" i="15"/>
  <c r="AB820" i="15"/>
  <c r="AA820" i="15"/>
  <c r="Z820" i="15"/>
  <c r="Y820" i="15"/>
  <c r="X820" i="15"/>
  <c r="W820" i="15"/>
  <c r="AJ819" i="15"/>
  <c r="AI819" i="15"/>
  <c r="AH819" i="15"/>
  <c r="AG819" i="15"/>
  <c r="AD819" i="15"/>
  <c r="AE819" i="15" s="1"/>
  <c r="AC819" i="15"/>
  <c r="AB819" i="15"/>
  <c r="AA819" i="15"/>
  <c r="Z819" i="15"/>
  <c r="Y819" i="15"/>
  <c r="X819" i="15"/>
  <c r="W819" i="15"/>
  <c r="AJ818" i="15"/>
  <c r="AI818" i="15"/>
  <c r="AH818" i="15"/>
  <c r="AG818" i="15"/>
  <c r="AE818" i="15"/>
  <c r="AD818" i="15"/>
  <c r="AC818" i="15"/>
  <c r="AB818" i="15"/>
  <c r="AA818" i="15"/>
  <c r="Z818" i="15"/>
  <c r="Y818" i="15"/>
  <c r="X818" i="15"/>
  <c r="W818" i="15"/>
  <c r="AJ817" i="15"/>
  <c r="AI817" i="15"/>
  <c r="AH817" i="15"/>
  <c r="AG817" i="15"/>
  <c r="AD817" i="15"/>
  <c r="AE817" i="15" s="1"/>
  <c r="AC817" i="15"/>
  <c r="AB817" i="15"/>
  <c r="AA817" i="15"/>
  <c r="Z817" i="15"/>
  <c r="Y817" i="15"/>
  <c r="X817" i="15"/>
  <c r="W817" i="15"/>
  <c r="AJ816" i="15"/>
  <c r="AI816" i="15"/>
  <c r="AH816" i="15"/>
  <c r="AG816" i="15"/>
  <c r="AD816" i="15"/>
  <c r="AE816" i="15" s="1"/>
  <c r="AC816" i="15"/>
  <c r="AB816" i="15"/>
  <c r="AA816" i="15"/>
  <c r="Z816" i="15"/>
  <c r="Y816" i="15"/>
  <c r="X816" i="15"/>
  <c r="W816" i="15"/>
  <c r="AJ815" i="15"/>
  <c r="AI815" i="15"/>
  <c r="AH815" i="15"/>
  <c r="AG815" i="15"/>
  <c r="AK815" i="15" s="1"/>
  <c r="AL815" i="15" s="1"/>
  <c r="AD815" i="15"/>
  <c r="AE815" i="15" s="1"/>
  <c r="AC815" i="15"/>
  <c r="AB815" i="15"/>
  <c r="AA815" i="15"/>
  <c r="Z815" i="15"/>
  <c r="Y815" i="15"/>
  <c r="X815" i="15"/>
  <c r="W815" i="15"/>
  <c r="AJ814" i="15"/>
  <c r="AI814" i="15"/>
  <c r="AH814" i="15"/>
  <c r="AG814" i="15"/>
  <c r="AK814" i="15" s="1"/>
  <c r="AL814" i="15" s="1"/>
  <c r="AD814" i="15"/>
  <c r="AE814" i="15" s="1"/>
  <c r="AC814" i="15"/>
  <c r="AB814" i="15"/>
  <c r="AA814" i="15"/>
  <c r="Z814" i="15"/>
  <c r="Y814" i="15"/>
  <c r="X814" i="15"/>
  <c r="W814" i="15"/>
  <c r="AJ813" i="15"/>
  <c r="AI813" i="15"/>
  <c r="AH813" i="15"/>
  <c r="AG813" i="15"/>
  <c r="AD813" i="15"/>
  <c r="AE813" i="15" s="1"/>
  <c r="AC813" i="15"/>
  <c r="AB813" i="15"/>
  <c r="AA813" i="15"/>
  <c r="Z813" i="15"/>
  <c r="Y813" i="15"/>
  <c r="X813" i="15"/>
  <c r="W813" i="15"/>
  <c r="AJ812" i="15"/>
  <c r="AI812" i="15"/>
  <c r="AH812" i="15"/>
  <c r="AG812" i="15"/>
  <c r="AD812" i="15"/>
  <c r="AE812" i="15" s="1"/>
  <c r="AC812" i="15"/>
  <c r="AB812" i="15"/>
  <c r="AA812" i="15"/>
  <c r="Z812" i="15"/>
  <c r="Y812" i="15"/>
  <c r="X812" i="15"/>
  <c r="W812" i="15"/>
  <c r="AJ811" i="15"/>
  <c r="AI811" i="15"/>
  <c r="AH811" i="15"/>
  <c r="AG811" i="15"/>
  <c r="AD811" i="15"/>
  <c r="AE811" i="15" s="1"/>
  <c r="AC811" i="15"/>
  <c r="AB811" i="15"/>
  <c r="AA811" i="15"/>
  <c r="Z811" i="15"/>
  <c r="Y811" i="15"/>
  <c r="X811" i="15"/>
  <c r="W811" i="15"/>
  <c r="AJ810" i="15"/>
  <c r="AI810" i="15"/>
  <c r="AH810" i="15"/>
  <c r="AG810" i="15"/>
  <c r="AD810" i="15"/>
  <c r="AE810" i="15" s="1"/>
  <c r="AC810" i="15"/>
  <c r="AB810" i="15"/>
  <c r="AA810" i="15"/>
  <c r="Z810" i="15"/>
  <c r="Y810" i="15"/>
  <c r="X810" i="15"/>
  <c r="W810" i="15"/>
  <c r="AJ809" i="15"/>
  <c r="AI809" i="15"/>
  <c r="AH809" i="15"/>
  <c r="AG809" i="15"/>
  <c r="AD809" i="15"/>
  <c r="AE809" i="15" s="1"/>
  <c r="AC809" i="15"/>
  <c r="AB809" i="15"/>
  <c r="AA809" i="15"/>
  <c r="Z809" i="15"/>
  <c r="Y809" i="15"/>
  <c r="X809" i="15"/>
  <c r="W809" i="15"/>
  <c r="AJ808" i="15"/>
  <c r="AI808" i="15"/>
  <c r="AH808" i="15"/>
  <c r="AG808" i="15"/>
  <c r="AD808" i="15"/>
  <c r="AE808" i="15" s="1"/>
  <c r="AC808" i="15"/>
  <c r="AB808" i="15"/>
  <c r="AA808" i="15"/>
  <c r="Z808" i="15"/>
  <c r="Y808" i="15"/>
  <c r="X808" i="15"/>
  <c r="W808" i="15"/>
  <c r="AJ807" i="15"/>
  <c r="AI807" i="15"/>
  <c r="AH807" i="15"/>
  <c r="AG807" i="15"/>
  <c r="AD807" i="15"/>
  <c r="AE807" i="15" s="1"/>
  <c r="AC807" i="15"/>
  <c r="AB807" i="15"/>
  <c r="AA807" i="15"/>
  <c r="Z807" i="15"/>
  <c r="Y807" i="15"/>
  <c r="X807" i="15"/>
  <c r="W807" i="15"/>
  <c r="AJ806" i="15"/>
  <c r="AI806" i="15"/>
  <c r="AH806" i="15"/>
  <c r="AG806" i="15"/>
  <c r="AD806" i="15"/>
  <c r="AE806" i="15" s="1"/>
  <c r="AC806" i="15"/>
  <c r="AB806" i="15"/>
  <c r="AA806" i="15"/>
  <c r="Z806" i="15"/>
  <c r="Y806" i="15"/>
  <c r="X806" i="15"/>
  <c r="W806" i="15"/>
  <c r="AJ805" i="15"/>
  <c r="AI805" i="15"/>
  <c r="AH805" i="15"/>
  <c r="AG805" i="15"/>
  <c r="AD805" i="15"/>
  <c r="AE805" i="15" s="1"/>
  <c r="AC805" i="15"/>
  <c r="AB805" i="15"/>
  <c r="AA805" i="15"/>
  <c r="Z805" i="15"/>
  <c r="Y805" i="15"/>
  <c r="X805" i="15"/>
  <c r="W805" i="15"/>
  <c r="AJ804" i="15"/>
  <c r="AI804" i="15"/>
  <c r="AH804" i="15"/>
  <c r="AG804" i="15"/>
  <c r="AK804" i="15" s="1"/>
  <c r="AL804" i="15" s="1"/>
  <c r="AE804" i="15"/>
  <c r="AD804" i="15"/>
  <c r="AC804" i="15"/>
  <c r="AB804" i="15"/>
  <c r="AA804" i="15"/>
  <c r="Z804" i="15"/>
  <c r="Y804" i="15"/>
  <c r="X804" i="15"/>
  <c r="W804" i="15"/>
  <c r="AJ803" i="15"/>
  <c r="AI803" i="15"/>
  <c r="AH803" i="15"/>
  <c r="AG803" i="15"/>
  <c r="AD803" i="15"/>
  <c r="AE803" i="15" s="1"/>
  <c r="AC803" i="15"/>
  <c r="AB803" i="15"/>
  <c r="AA803" i="15"/>
  <c r="Z803" i="15"/>
  <c r="Y803" i="15"/>
  <c r="X803" i="15"/>
  <c r="W803" i="15"/>
  <c r="AJ802" i="15"/>
  <c r="AI802" i="15"/>
  <c r="AH802" i="15"/>
  <c r="AG802" i="15"/>
  <c r="AD802" i="15"/>
  <c r="AE802" i="15" s="1"/>
  <c r="AC802" i="15"/>
  <c r="AB802" i="15"/>
  <c r="AA802" i="15"/>
  <c r="Z802" i="15"/>
  <c r="Y802" i="15"/>
  <c r="X802" i="15"/>
  <c r="W802" i="15"/>
  <c r="AJ801" i="15"/>
  <c r="AI801" i="15"/>
  <c r="AH801" i="15"/>
  <c r="AG801" i="15"/>
  <c r="AD801" i="15"/>
  <c r="AE801" i="15" s="1"/>
  <c r="AC801" i="15"/>
  <c r="AB801" i="15"/>
  <c r="AA801" i="15"/>
  <c r="Z801" i="15"/>
  <c r="Y801" i="15"/>
  <c r="X801" i="15"/>
  <c r="W801" i="15"/>
  <c r="AJ800" i="15"/>
  <c r="AI800" i="15"/>
  <c r="AH800" i="15"/>
  <c r="AG800" i="15"/>
  <c r="AK800" i="15" s="1"/>
  <c r="AL800" i="15" s="1"/>
  <c r="AD800" i="15"/>
  <c r="AE800" i="15" s="1"/>
  <c r="AC800" i="15"/>
  <c r="AB800" i="15"/>
  <c r="AA800" i="15"/>
  <c r="Z800" i="15"/>
  <c r="Y800" i="15"/>
  <c r="X800" i="15"/>
  <c r="W800" i="15"/>
  <c r="AJ799" i="15"/>
  <c r="AI799" i="15"/>
  <c r="AH799" i="15"/>
  <c r="AG799" i="15"/>
  <c r="AK799" i="15" s="1"/>
  <c r="AL799" i="15" s="1"/>
  <c r="AD799" i="15"/>
  <c r="AE799" i="15" s="1"/>
  <c r="AC799" i="15"/>
  <c r="AB799" i="15"/>
  <c r="AA799" i="15"/>
  <c r="Z799" i="15"/>
  <c r="Y799" i="15"/>
  <c r="X799" i="15"/>
  <c r="W799" i="15"/>
  <c r="AJ798" i="15"/>
  <c r="AI798" i="15"/>
  <c r="AH798" i="15"/>
  <c r="AG798" i="15"/>
  <c r="AK798" i="15" s="1"/>
  <c r="AL798" i="15" s="1"/>
  <c r="AE798" i="15"/>
  <c r="AD798" i="15"/>
  <c r="AC798" i="15"/>
  <c r="AB798" i="15"/>
  <c r="AA798" i="15"/>
  <c r="Z798" i="15"/>
  <c r="Y798" i="15"/>
  <c r="X798" i="15"/>
  <c r="W798" i="15"/>
  <c r="AJ797" i="15"/>
  <c r="AI797" i="15"/>
  <c r="AH797" i="15"/>
  <c r="AG797" i="15"/>
  <c r="AD797" i="15"/>
  <c r="AE797" i="15" s="1"/>
  <c r="AC797" i="15"/>
  <c r="AB797" i="15"/>
  <c r="AA797" i="15"/>
  <c r="Z797" i="15"/>
  <c r="Y797" i="15"/>
  <c r="X797" i="15"/>
  <c r="W797" i="15"/>
  <c r="AJ796" i="15"/>
  <c r="AI796" i="15"/>
  <c r="AH796" i="15"/>
  <c r="AG796" i="15"/>
  <c r="AD796" i="15"/>
  <c r="AE796" i="15" s="1"/>
  <c r="AC796" i="15"/>
  <c r="AB796" i="15"/>
  <c r="AA796" i="15"/>
  <c r="Z796" i="15"/>
  <c r="Y796" i="15"/>
  <c r="X796" i="15"/>
  <c r="W796" i="15"/>
  <c r="AJ795" i="15"/>
  <c r="AI795" i="15"/>
  <c r="AH795" i="15"/>
  <c r="AG795" i="15"/>
  <c r="AD795" i="15"/>
  <c r="AE795" i="15" s="1"/>
  <c r="AC795" i="15"/>
  <c r="AB795" i="15"/>
  <c r="AA795" i="15"/>
  <c r="Z795" i="15"/>
  <c r="Y795" i="15"/>
  <c r="X795" i="15"/>
  <c r="W795" i="15"/>
  <c r="AJ794" i="15"/>
  <c r="AI794" i="15"/>
  <c r="AH794" i="15"/>
  <c r="AG794" i="15"/>
  <c r="AD794" i="15"/>
  <c r="AE794" i="15" s="1"/>
  <c r="AC794" i="15"/>
  <c r="AB794" i="15"/>
  <c r="AA794" i="15"/>
  <c r="Z794" i="15"/>
  <c r="Y794" i="15"/>
  <c r="X794" i="15"/>
  <c r="W794" i="15"/>
  <c r="AJ793" i="15"/>
  <c r="AI793" i="15"/>
  <c r="AH793" i="15"/>
  <c r="AG793" i="15"/>
  <c r="AD793" i="15"/>
  <c r="AE793" i="15" s="1"/>
  <c r="AC793" i="15"/>
  <c r="AB793" i="15"/>
  <c r="AA793" i="15"/>
  <c r="Z793" i="15"/>
  <c r="Y793" i="15"/>
  <c r="X793" i="15"/>
  <c r="W793" i="15"/>
  <c r="AJ792" i="15"/>
  <c r="AI792" i="15"/>
  <c r="AH792" i="15"/>
  <c r="AG792" i="15"/>
  <c r="AD792" i="15"/>
  <c r="AE792" i="15" s="1"/>
  <c r="AC792" i="15"/>
  <c r="AB792" i="15"/>
  <c r="AA792" i="15"/>
  <c r="Z792" i="15"/>
  <c r="Y792" i="15"/>
  <c r="X792" i="15"/>
  <c r="W792" i="15"/>
  <c r="AJ791" i="15"/>
  <c r="AI791" i="15"/>
  <c r="AH791" i="15"/>
  <c r="AG791" i="15"/>
  <c r="AD791" i="15"/>
  <c r="AE791" i="15" s="1"/>
  <c r="AC791" i="15"/>
  <c r="AB791" i="15"/>
  <c r="AA791" i="15"/>
  <c r="Z791" i="15"/>
  <c r="Y791" i="15"/>
  <c r="X791" i="15"/>
  <c r="W791" i="15"/>
  <c r="AJ790" i="15"/>
  <c r="AI790" i="15"/>
  <c r="AH790" i="15"/>
  <c r="AG790" i="15"/>
  <c r="AD790" i="15"/>
  <c r="AE790" i="15" s="1"/>
  <c r="AC790" i="15"/>
  <c r="AB790" i="15"/>
  <c r="AA790" i="15"/>
  <c r="Z790" i="15"/>
  <c r="Y790" i="15"/>
  <c r="X790" i="15"/>
  <c r="W790" i="15"/>
  <c r="AJ789" i="15"/>
  <c r="AI789" i="15"/>
  <c r="AH789" i="15"/>
  <c r="AG789" i="15"/>
  <c r="AD789" i="15"/>
  <c r="AE789" i="15" s="1"/>
  <c r="AC789" i="15"/>
  <c r="AB789" i="15"/>
  <c r="AA789" i="15"/>
  <c r="Z789" i="15"/>
  <c r="Y789" i="15"/>
  <c r="X789" i="15"/>
  <c r="W789" i="15"/>
  <c r="AJ788" i="15"/>
  <c r="AI788" i="15"/>
  <c r="AH788" i="15"/>
  <c r="AG788" i="15"/>
  <c r="AD788" i="15"/>
  <c r="AE788" i="15" s="1"/>
  <c r="AC788" i="15"/>
  <c r="AB788" i="15"/>
  <c r="AA788" i="15"/>
  <c r="Z788" i="15"/>
  <c r="Y788" i="15"/>
  <c r="X788" i="15"/>
  <c r="W788" i="15"/>
  <c r="AJ787" i="15"/>
  <c r="AI787" i="15"/>
  <c r="AH787" i="15"/>
  <c r="AG787" i="15"/>
  <c r="AD787" i="15"/>
  <c r="AE787" i="15" s="1"/>
  <c r="AC787" i="15"/>
  <c r="AB787" i="15"/>
  <c r="AA787" i="15"/>
  <c r="Z787" i="15"/>
  <c r="Y787" i="15"/>
  <c r="X787" i="15"/>
  <c r="W787" i="15"/>
  <c r="AJ786" i="15"/>
  <c r="AI786" i="15"/>
  <c r="AH786" i="15"/>
  <c r="AG786" i="15"/>
  <c r="AE786" i="15"/>
  <c r="AD786" i="15"/>
  <c r="AC786" i="15"/>
  <c r="AB786" i="15"/>
  <c r="AA786" i="15"/>
  <c r="Z786" i="15"/>
  <c r="Y786" i="15"/>
  <c r="X786" i="15"/>
  <c r="W786" i="15"/>
  <c r="AJ785" i="15"/>
  <c r="AI785" i="15"/>
  <c r="AH785" i="15"/>
  <c r="AG785" i="15"/>
  <c r="AE785" i="15"/>
  <c r="AD785" i="15"/>
  <c r="AC785" i="15"/>
  <c r="AB785" i="15"/>
  <c r="AA785" i="15"/>
  <c r="Z785" i="15"/>
  <c r="Y785" i="15"/>
  <c r="X785" i="15"/>
  <c r="W785" i="15"/>
  <c r="AJ784" i="15"/>
  <c r="AI784" i="15"/>
  <c r="AH784" i="15"/>
  <c r="AG784" i="15"/>
  <c r="AD784" i="15"/>
  <c r="AE784" i="15" s="1"/>
  <c r="AC784" i="15"/>
  <c r="AB784" i="15"/>
  <c r="AA784" i="15"/>
  <c r="Z784" i="15"/>
  <c r="Y784" i="15"/>
  <c r="X784" i="15"/>
  <c r="W784" i="15"/>
  <c r="AJ783" i="15"/>
  <c r="AI783" i="15"/>
  <c r="AH783" i="15"/>
  <c r="AG783" i="15"/>
  <c r="AD783" i="15"/>
  <c r="AE783" i="15" s="1"/>
  <c r="AC783" i="15"/>
  <c r="AB783" i="15"/>
  <c r="AA783" i="15"/>
  <c r="Z783" i="15"/>
  <c r="Y783" i="15"/>
  <c r="X783" i="15"/>
  <c r="W783" i="15"/>
  <c r="AJ782" i="15"/>
  <c r="AI782" i="15"/>
  <c r="AH782" i="15"/>
  <c r="AG782" i="15"/>
  <c r="AD782" i="15"/>
  <c r="AE782" i="15" s="1"/>
  <c r="AC782" i="15"/>
  <c r="AB782" i="15"/>
  <c r="AA782" i="15"/>
  <c r="Z782" i="15"/>
  <c r="Y782" i="15"/>
  <c r="X782" i="15"/>
  <c r="W782" i="15"/>
  <c r="AJ781" i="15"/>
  <c r="AI781" i="15"/>
  <c r="AH781" i="15"/>
  <c r="AG781" i="15"/>
  <c r="AD781" i="15"/>
  <c r="AE781" i="15" s="1"/>
  <c r="AC781" i="15"/>
  <c r="AB781" i="15"/>
  <c r="AA781" i="15"/>
  <c r="Z781" i="15"/>
  <c r="Y781" i="15"/>
  <c r="X781" i="15"/>
  <c r="W781" i="15"/>
  <c r="AJ780" i="15"/>
  <c r="AI780" i="15"/>
  <c r="AH780" i="15"/>
  <c r="AG780" i="15"/>
  <c r="AD780" i="15"/>
  <c r="AE780" i="15" s="1"/>
  <c r="AC780" i="15"/>
  <c r="AB780" i="15"/>
  <c r="AA780" i="15"/>
  <c r="Z780" i="15"/>
  <c r="Y780" i="15"/>
  <c r="X780" i="15"/>
  <c r="W780" i="15"/>
  <c r="AJ779" i="15"/>
  <c r="AI779" i="15"/>
  <c r="AH779" i="15"/>
  <c r="AG779" i="15"/>
  <c r="AD779" i="15"/>
  <c r="AE779" i="15" s="1"/>
  <c r="AC779" i="15"/>
  <c r="AB779" i="15"/>
  <c r="AA779" i="15"/>
  <c r="Z779" i="15"/>
  <c r="Y779" i="15"/>
  <c r="X779" i="15"/>
  <c r="W779" i="15"/>
  <c r="AJ778" i="15"/>
  <c r="AI778" i="15"/>
  <c r="AH778" i="15"/>
  <c r="AG778" i="15"/>
  <c r="AE778" i="15"/>
  <c r="AD778" i="15"/>
  <c r="AC778" i="15"/>
  <c r="AB778" i="15"/>
  <c r="AA778" i="15"/>
  <c r="Z778" i="15"/>
  <c r="Y778" i="15"/>
  <c r="X778" i="15"/>
  <c r="W778" i="15"/>
  <c r="AJ777" i="15"/>
  <c r="AI777" i="15"/>
  <c r="AH777" i="15"/>
  <c r="AG777" i="15"/>
  <c r="AD777" i="15"/>
  <c r="AE777" i="15" s="1"/>
  <c r="AC777" i="15"/>
  <c r="AB777" i="15"/>
  <c r="AA777" i="15"/>
  <c r="Z777" i="15"/>
  <c r="Y777" i="15"/>
  <c r="X777" i="15"/>
  <c r="W777" i="15"/>
  <c r="AJ776" i="15"/>
  <c r="AI776" i="15"/>
  <c r="AH776" i="15"/>
  <c r="AG776" i="15"/>
  <c r="AK776" i="15" s="1"/>
  <c r="AL776" i="15" s="1"/>
  <c r="AD776" i="15"/>
  <c r="AE776" i="15" s="1"/>
  <c r="AC776" i="15"/>
  <c r="AB776" i="15"/>
  <c r="AA776" i="15"/>
  <c r="Z776" i="15"/>
  <c r="Y776" i="15"/>
  <c r="X776" i="15"/>
  <c r="W776" i="15"/>
  <c r="AJ775" i="15"/>
  <c r="AI775" i="15"/>
  <c r="AH775" i="15"/>
  <c r="AG775" i="15"/>
  <c r="AD775" i="15"/>
  <c r="AE775" i="15" s="1"/>
  <c r="AC775" i="15"/>
  <c r="AB775" i="15"/>
  <c r="AA775" i="15"/>
  <c r="Z775" i="15"/>
  <c r="Y775" i="15"/>
  <c r="X775" i="15"/>
  <c r="W775" i="15"/>
  <c r="AJ774" i="15"/>
  <c r="AI774" i="15"/>
  <c r="AH774" i="15"/>
  <c r="AG774" i="15"/>
  <c r="AD774" i="15"/>
  <c r="AE774" i="15" s="1"/>
  <c r="AC774" i="15"/>
  <c r="AB774" i="15"/>
  <c r="AA774" i="15"/>
  <c r="Z774" i="15"/>
  <c r="Y774" i="15"/>
  <c r="X774" i="15"/>
  <c r="W774" i="15"/>
  <c r="AJ773" i="15"/>
  <c r="AI773" i="15"/>
  <c r="AH773" i="15"/>
  <c r="AG773" i="15"/>
  <c r="AD773" i="15"/>
  <c r="AE773" i="15" s="1"/>
  <c r="AC773" i="15"/>
  <c r="AB773" i="15"/>
  <c r="AA773" i="15"/>
  <c r="Z773" i="15"/>
  <c r="Y773" i="15"/>
  <c r="X773" i="15"/>
  <c r="W773" i="15"/>
  <c r="AJ772" i="15"/>
  <c r="AI772" i="15"/>
  <c r="AH772" i="15"/>
  <c r="AG772" i="15"/>
  <c r="AD772" i="15"/>
  <c r="AE772" i="15" s="1"/>
  <c r="AC772" i="15"/>
  <c r="AB772" i="15"/>
  <c r="AA772" i="15"/>
  <c r="Z772" i="15"/>
  <c r="Y772" i="15"/>
  <c r="X772" i="15"/>
  <c r="W772" i="15"/>
  <c r="AJ771" i="15"/>
  <c r="AI771" i="15"/>
  <c r="AH771" i="15"/>
  <c r="AG771" i="15"/>
  <c r="AD771" i="15"/>
  <c r="AE771" i="15" s="1"/>
  <c r="AC771" i="15"/>
  <c r="AB771" i="15"/>
  <c r="AA771" i="15"/>
  <c r="Z771" i="15"/>
  <c r="Y771" i="15"/>
  <c r="X771" i="15"/>
  <c r="W771" i="15"/>
  <c r="AJ770" i="15"/>
  <c r="AI770" i="15"/>
  <c r="AH770" i="15"/>
  <c r="AG770" i="15"/>
  <c r="AD770" i="15"/>
  <c r="AE770" i="15" s="1"/>
  <c r="AC770" i="15"/>
  <c r="AB770" i="15"/>
  <c r="AA770" i="15"/>
  <c r="Z770" i="15"/>
  <c r="Y770" i="15"/>
  <c r="X770" i="15"/>
  <c r="W770" i="15"/>
  <c r="AJ769" i="15"/>
  <c r="AI769" i="15"/>
  <c r="AH769" i="15"/>
  <c r="AG769" i="15"/>
  <c r="AD769" i="15"/>
  <c r="AE769" i="15" s="1"/>
  <c r="AC769" i="15"/>
  <c r="AB769" i="15"/>
  <c r="AA769" i="15"/>
  <c r="Z769" i="15"/>
  <c r="Y769" i="15"/>
  <c r="X769" i="15"/>
  <c r="W769" i="15"/>
  <c r="AJ768" i="15"/>
  <c r="AK768" i="15" s="1"/>
  <c r="AL768" i="15" s="1"/>
  <c r="AI768" i="15"/>
  <c r="AH768" i="15"/>
  <c r="AG768" i="15"/>
  <c r="AD768" i="15"/>
  <c r="AE768" i="15" s="1"/>
  <c r="AC768" i="15"/>
  <c r="AB768" i="15"/>
  <c r="AA768" i="15"/>
  <c r="Z768" i="15"/>
  <c r="Y768" i="15"/>
  <c r="X768" i="15"/>
  <c r="W768" i="15"/>
  <c r="AJ767" i="15"/>
  <c r="AI767" i="15"/>
  <c r="AH767" i="15"/>
  <c r="AG767" i="15"/>
  <c r="AD767" i="15"/>
  <c r="AE767" i="15" s="1"/>
  <c r="AC767" i="15"/>
  <c r="AB767" i="15"/>
  <c r="AA767" i="15"/>
  <c r="Z767" i="15"/>
  <c r="Y767" i="15"/>
  <c r="X767" i="15"/>
  <c r="W767" i="15"/>
  <c r="AJ766" i="15"/>
  <c r="AI766" i="15"/>
  <c r="AH766" i="15"/>
  <c r="AG766" i="15"/>
  <c r="AE766" i="15"/>
  <c r="AD766" i="15"/>
  <c r="AC766" i="15"/>
  <c r="AB766" i="15"/>
  <c r="AA766" i="15"/>
  <c r="Z766" i="15"/>
  <c r="Y766" i="15"/>
  <c r="X766" i="15"/>
  <c r="W766" i="15"/>
  <c r="AJ765" i="15"/>
  <c r="AI765" i="15"/>
  <c r="AH765" i="15"/>
  <c r="AG765" i="15"/>
  <c r="AD765" i="15"/>
  <c r="AE765" i="15" s="1"/>
  <c r="AC765" i="15"/>
  <c r="AB765" i="15"/>
  <c r="AA765" i="15"/>
  <c r="Z765" i="15"/>
  <c r="Y765" i="15"/>
  <c r="X765" i="15"/>
  <c r="W765" i="15"/>
  <c r="AJ764" i="15"/>
  <c r="AI764" i="15"/>
  <c r="AH764" i="15"/>
  <c r="AG764" i="15"/>
  <c r="AK764" i="15" s="1"/>
  <c r="AL764" i="15" s="1"/>
  <c r="AD764" i="15"/>
  <c r="AE764" i="15" s="1"/>
  <c r="AC764" i="15"/>
  <c r="AB764" i="15"/>
  <c r="AA764" i="15"/>
  <c r="Z764" i="15"/>
  <c r="Y764" i="15"/>
  <c r="X764" i="15"/>
  <c r="W764" i="15"/>
  <c r="AJ763" i="15"/>
  <c r="AI763" i="15"/>
  <c r="AH763" i="15"/>
  <c r="AG763" i="15"/>
  <c r="AK763" i="15" s="1"/>
  <c r="AL763" i="15" s="1"/>
  <c r="AD763" i="15"/>
  <c r="AE763" i="15" s="1"/>
  <c r="AC763" i="15"/>
  <c r="AB763" i="15"/>
  <c r="AA763" i="15"/>
  <c r="Z763" i="15"/>
  <c r="Y763" i="15"/>
  <c r="X763" i="15"/>
  <c r="W763" i="15"/>
  <c r="AJ762" i="15"/>
  <c r="AI762" i="15"/>
  <c r="AH762" i="15"/>
  <c r="AG762" i="15"/>
  <c r="AD762" i="15"/>
  <c r="AE762" i="15" s="1"/>
  <c r="AC762" i="15"/>
  <c r="AB762" i="15"/>
  <c r="AA762" i="15"/>
  <c r="Z762" i="15"/>
  <c r="Y762" i="15"/>
  <c r="X762" i="15"/>
  <c r="W762" i="15"/>
  <c r="AJ761" i="15"/>
  <c r="AI761" i="15"/>
  <c r="AH761" i="15"/>
  <c r="AG761" i="15"/>
  <c r="AD761" i="15"/>
  <c r="AE761" i="15" s="1"/>
  <c r="AC761" i="15"/>
  <c r="AB761" i="15"/>
  <c r="AA761" i="15"/>
  <c r="Z761" i="15"/>
  <c r="Y761" i="15"/>
  <c r="X761" i="15"/>
  <c r="W761" i="15"/>
  <c r="AJ760" i="15"/>
  <c r="AI760" i="15"/>
  <c r="AH760" i="15"/>
  <c r="AK760" i="15" s="1"/>
  <c r="AL760" i="15" s="1"/>
  <c r="AG760" i="15"/>
  <c r="AD760" i="15"/>
  <c r="AE760" i="15" s="1"/>
  <c r="AC760" i="15"/>
  <c r="AB760" i="15"/>
  <c r="AA760" i="15"/>
  <c r="Z760" i="15"/>
  <c r="Y760" i="15"/>
  <c r="X760" i="15"/>
  <c r="W760" i="15"/>
  <c r="AJ759" i="15"/>
  <c r="AI759" i="15"/>
  <c r="AH759" i="15"/>
  <c r="AG759" i="15"/>
  <c r="AD759" i="15"/>
  <c r="AE759" i="15" s="1"/>
  <c r="AC759" i="15"/>
  <c r="AB759" i="15"/>
  <c r="AA759" i="15"/>
  <c r="Z759" i="15"/>
  <c r="Y759" i="15"/>
  <c r="X759" i="15"/>
  <c r="W759" i="15"/>
  <c r="AJ758" i="15"/>
  <c r="AI758" i="15"/>
  <c r="AH758" i="15"/>
  <c r="AG758" i="15"/>
  <c r="AD758" i="15"/>
  <c r="AE758" i="15" s="1"/>
  <c r="AC758" i="15"/>
  <c r="AB758" i="15"/>
  <c r="AA758" i="15"/>
  <c r="Z758" i="15"/>
  <c r="Y758" i="15"/>
  <c r="X758" i="15"/>
  <c r="W758" i="15"/>
  <c r="AJ757" i="15"/>
  <c r="AI757" i="15"/>
  <c r="AH757" i="15"/>
  <c r="AG757" i="15"/>
  <c r="AD757" i="15"/>
  <c r="AE757" i="15" s="1"/>
  <c r="AC757" i="15"/>
  <c r="AB757" i="15"/>
  <c r="AA757" i="15"/>
  <c r="Z757" i="15"/>
  <c r="Y757" i="15"/>
  <c r="X757" i="15"/>
  <c r="W757" i="15"/>
  <c r="AJ756" i="15"/>
  <c r="AI756" i="15"/>
  <c r="AH756" i="15"/>
  <c r="AG756" i="15"/>
  <c r="AD756" i="15"/>
  <c r="AE756" i="15" s="1"/>
  <c r="AC756" i="15"/>
  <c r="AB756" i="15"/>
  <c r="AA756" i="15"/>
  <c r="Z756" i="15"/>
  <c r="Y756" i="15"/>
  <c r="X756" i="15"/>
  <c r="W756" i="15"/>
  <c r="AJ755" i="15"/>
  <c r="AI755" i="15"/>
  <c r="AH755" i="15"/>
  <c r="AG755" i="15"/>
  <c r="AD755" i="15"/>
  <c r="AE755" i="15" s="1"/>
  <c r="AC755" i="15"/>
  <c r="AB755" i="15"/>
  <c r="AA755" i="15"/>
  <c r="Z755" i="15"/>
  <c r="Y755" i="15"/>
  <c r="X755" i="15"/>
  <c r="W755" i="15"/>
  <c r="AJ754" i="15"/>
  <c r="AI754" i="15"/>
  <c r="AH754" i="15"/>
  <c r="AG754" i="15"/>
  <c r="AD754" i="15"/>
  <c r="AE754" i="15" s="1"/>
  <c r="AC754" i="15"/>
  <c r="AB754" i="15"/>
  <c r="AA754" i="15"/>
  <c r="Z754" i="15"/>
  <c r="Y754" i="15"/>
  <c r="X754" i="15"/>
  <c r="W754" i="15"/>
  <c r="AJ753" i="15"/>
  <c r="AI753" i="15"/>
  <c r="AH753" i="15"/>
  <c r="AG753" i="15"/>
  <c r="AD753" i="15"/>
  <c r="AE753" i="15" s="1"/>
  <c r="AC753" i="15"/>
  <c r="AB753" i="15"/>
  <c r="AA753" i="15"/>
  <c r="Z753" i="15"/>
  <c r="Y753" i="15"/>
  <c r="X753" i="15"/>
  <c r="W753" i="15"/>
  <c r="AJ752" i="15"/>
  <c r="AI752" i="15"/>
  <c r="AH752" i="15"/>
  <c r="AG752" i="15"/>
  <c r="AD752" i="15"/>
  <c r="AE752" i="15" s="1"/>
  <c r="AC752" i="15"/>
  <c r="AB752" i="15"/>
  <c r="AA752" i="15"/>
  <c r="Z752" i="15"/>
  <c r="Y752" i="15"/>
  <c r="X752" i="15"/>
  <c r="W752" i="15"/>
  <c r="AK751" i="15"/>
  <c r="AL751" i="15" s="1"/>
  <c r="AJ751" i="15"/>
  <c r="AI751" i="15"/>
  <c r="AH751" i="15"/>
  <c r="AG751" i="15"/>
  <c r="AD751" i="15"/>
  <c r="AE751" i="15" s="1"/>
  <c r="AC751" i="15"/>
  <c r="AB751" i="15"/>
  <c r="AA751" i="15"/>
  <c r="Z751" i="15"/>
  <c r="Y751" i="15"/>
  <c r="X751" i="15"/>
  <c r="W751" i="15"/>
  <c r="AJ750" i="15"/>
  <c r="AI750" i="15"/>
  <c r="AH750" i="15"/>
  <c r="AG750" i="15"/>
  <c r="AD750" i="15"/>
  <c r="AE750" i="15" s="1"/>
  <c r="AC750" i="15"/>
  <c r="AB750" i="15"/>
  <c r="AA750" i="15"/>
  <c r="Z750" i="15"/>
  <c r="Y750" i="15"/>
  <c r="X750" i="15"/>
  <c r="W750" i="15"/>
  <c r="AJ749" i="15"/>
  <c r="AI749" i="15"/>
  <c r="AH749" i="15"/>
  <c r="AG749" i="15"/>
  <c r="AD749" i="15"/>
  <c r="AE749" i="15" s="1"/>
  <c r="AC749" i="15"/>
  <c r="AB749" i="15"/>
  <c r="AA749" i="15"/>
  <c r="Z749" i="15"/>
  <c r="Y749" i="15"/>
  <c r="X749" i="15"/>
  <c r="W749" i="15"/>
  <c r="AJ748" i="15"/>
  <c r="AI748" i="15"/>
  <c r="AH748" i="15"/>
  <c r="AG748" i="15"/>
  <c r="AD748" i="15"/>
  <c r="AE748" i="15" s="1"/>
  <c r="AC748" i="15"/>
  <c r="AB748" i="15"/>
  <c r="AA748" i="15"/>
  <c r="Z748" i="15"/>
  <c r="Y748" i="15"/>
  <c r="X748" i="15"/>
  <c r="W748" i="15"/>
  <c r="AJ747" i="15"/>
  <c r="AI747" i="15"/>
  <c r="AH747" i="15"/>
  <c r="AG747" i="15"/>
  <c r="AD747" i="15"/>
  <c r="AE747" i="15" s="1"/>
  <c r="AC747" i="15"/>
  <c r="AB747" i="15"/>
  <c r="AA747" i="15"/>
  <c r="Z747" i="15"/>
  <c r="Y747" i="15"/>
  <c r="X747" i="15"/>
  <c r="W747" i="15"/>
  <c r="AJ746" i="15"/>
  <c r="AI746" i="15"/>
  <c r="AH746" i="15"/>
  <c r="AK746" i="15" s="1"/>
  <c r="AL746" i="15" s="1"/>
  <c r="AG746" i="15"/>
  <c r="AD746" i="15"/>
  <c r="AE746" i="15" s="1"/>
  <c r="AC746" i="15"/>
  <c r="AB746" i="15"/>
  <c r="AA746" i="15"/>
  <c r="Z746" i="15"/>
  <c r="Y746" i="15"/>
  <c r="X746" i="15"/>
  <c r="W746" i="15"/>
  <c r="AJ745" i="15"/>
  <c r="AI745" i="15"/>
  <c r="AH745" i="15"/>
  <c r="AG745" i="15"/>
  <c r="AD745" i="15"/>
  <c r="AE745" i="15" s="1"/>
  <c r="AC745" i="15"/>
  <c r="AB745" i="15"/>
  <c r="AA745" i="15"/>
  <c r="Z745" i="15"/>
  <c r="Y745" i="15"/>
  <c r="X745" i="15"/>
  <c r="W745" i="15"/>
  <c r="AJ744" i="15"/>
  <c r="AI744" i="15"/>
  <c r="AH744" i="15"/>
  <c r="AG744" i="15"/>
  <c r="AD744" i="15"/>
  <c r="AE744" i="15" s="1"/>
  <c r="AC744" i="15"/>
  <c r="AB744" i="15"/>
  <c r="AA744" i="15"/>
  <c r="Z744" i="15"/>
  <c r="Y744" i="15"/>
  <c r="X744" i="15"/>
  <c r="W744" i="15"/>
  <c r="AJ743" i="15"/>
  <c r="AI743" i="15"/>
  <c r="AH743" i="15"/>
  <c r="AG743" i="15"/>
  <c r="AD743" i="15"/>
  <c r="AE743" i="15" s="1"/>
  <c r="AC743" i="15"/>
  <c r="AB743" i="15"/>
  <c r="AA743" i="15"/>
  <c r="Z743" i="15"/>
  <c r="Y743" i="15"/>
  <c r="X743" i="15"/>
  <c r="W743" i="15"/>
  <c r="AJ742" i="15"/>
  <c r="AI742" i="15"/>
  <c r="AH742" i="15"/>
  <c r="AG742" i="15"/>
  <c r="AD742" i="15"/>
  <c r="AE742" i="15" s="1"/>
  <c r="AC742" i="15"/>
  <c r="AB742" i="15"/>
  <c r="AA742" i="15"/>
  <c r="Z742" i="15"/>
  <c r="Y742" i="15"/>
  <c r="X742" i="15"/>
  <c r="W742" i="15"/>
  <c r="AJ741" i="15"/>
  <c r="AI741" i="15"/>
  <c r="AH741" i="15"/>
  <c r="AG741" i="15"/>
  <c r="AD741" i="15"/>
  <c r="AE741" i="15" s="1"/>
  <c r="AC741" i="15"/>
  <c r="AB741" i="15"/>
  <c r="AA741" i="15"/>
  <c r="Z741" i="15"/>
  <c r="Y741" i="15"/>
  <c r="X741" i="15"/>
  <c r="W741" i="15"/>
  <c r="AJ740" i="15"/>
  <c r="AI740" i="15"/>
  <c r="AH740" i="15"/>
  <c r="AG740" i="15"/>
  <c r="AD740" i="15"/>
  <c r="AE740" i="15" s="1"/>
  <c r="AC740" i="15"/>
  <c r="AB740" i="15"/>
  <c r="AA740" i="15"/>
  <c r="Z740" i="15"/>
  <c r="Y740" i="15"/>
  <c r="X740" i="15"/>
  <c r="W740" i="15"/>
  <c r="AJ739" i="15"/>
  <c r="AI739" i="15"/>
  <c r="AH739" i="15"/>
  <c r="AG739" i="15"/>
  <c r="AK739" i="15" s="1"/>
  <c r="AL739" i="15" s="1"/>
  <c r="AD739" i="15"/>
  <c r="AE739" i="15" s="1"/>
  <c r="AC739" i="15"/>
  <c r="AB739" i="15"/>
  <c r="AA739" i="15"/>
  <c r="Z739" i="15"/>
  <c r="Y739" i="15"/>
  <c r="X739" i="15"/>
  <c r="W739" i="15"/>
  <c r="AJ738" i="15"/>
  <c r="AI738" i="15"/>
  <c r="AH738" i="15"/>
  <c r="AG738" i="15"/>
  <c r="AE738" i="15"/>
  <c r="AD738" i="15"/>
  <c r="AC738" i="15"/>
  <c r="AB738" i="15"/>
  <c r="AA738" i="15"/>
  <c r="Z738" i="15"/>
  <c r="Y738" i="15"/>
  <c r="X738" i="15"/>
  <c r="W738" i="15"/>
  <c r="AJ737" i="15"/>
  <c r="AI737" i="15"/>
  <c r="AH737" i="15"/>
  <c r="AG737" i="15"/>
  <c r="AD737" i="15"/>
  <c r="AE737" i="15" s="1"/>
  <c r="AC737" i="15"/>
  <c r="AB737" i="15"/>
  <c r="AA737" i="15"/>
  <c r="Z737" i="15"/>
  <c r="Y737" i="15"/>
  <c r="X737" i="15"/>
  <c r="W737" i="15"/>
  <c r="AJ736" i="15"/>
  <c r="AI736" i="15"/>
  <c r="AH736" i="15"/>
  <c r="AG736" i="15"/>
  <c r="AD736" i="15"/>
  <c r="AE736" i="15" s="1"/>
  <c r="AC736" i="15"/>
  <c r="AB736" i="15"/>
  <c r="AA736" i="15"/>
  <c r="Z736" i="15"/>
  <c r="Y736" i="15"/>
  <c r="X736" i="15"/>
  <c r="W736" i="15"/>
  <c r="AJ735" i="15"/>
  <c r="AI735" i="15"/>
  <c r="AH735" i="15"/>
  <c r="AG735" i="15"/>
  <c r="AD735" i="15"/>
  <c r="AE735" i="15" s="1"/>
  <c r="AC735" i="15"/>
  <c r="AB735" i="15"/>
  <c r="AA735" i="15"/>
  <c r="Z735" i="15"/>
  <c r="Y735" i="15"/>
  <c r="X735" i="15"/>
  <c r="W735" i="15"/>
  <c r="AJ734" i="15"/>
  <c r="AI734" i="15"/>
  <c r="AH734" i="15"/>
  <c r="AG734" i="15"/>
  <c r="AD734" i="15"/>
  <c r="AE734" i="15" s="1"/>
  <c r="AC734" i="15"/>
  <c r="AB734" i="15"/>
  <c r="AA734" i="15"/>
  <c r="Z734" i="15"/>
  <c r="Y734" i="15"/>
  <c r="X734" i="15"/>
  <c r="W734" i="15"/>
  <c r="AJ733" i="15"/>
  <c r="AI733" i="15"/>
  <c r="AH733" i="15"/>
  <c r="AG733" i="15"/>
  <c r="AK733" i="15" s="1"/>
  <c r="AL733" i="15" s="1"/>
  <c r="AE733" i="15"/>
  <c r="AD733" i="15"/>
  <c r="AC733" i="15"/>
  <c r="AB733" i="15"/>
  <c r="AA733" i="15"/>
  <c r="Z733" i="15"/>
  <c r="Y733" i="15"/>
  <c r="X733" i="15"/>
  <c r="W733" i="15"/>
  <c r="AJ732" i="15"/>
  <c r="AI732" i="15"/>
  <c r="AH732" i="15"/>
  <c r="AG732" i="15"/>
  <c r="AD732" i="15"/>
  <c r="AE732" i="15" s="1"/>
  <c r="AC732" i="15"/>
  <c r="AB732" i="15"/>
  <c r="AA732" i="15"/>
  <c r="Z732" i="15"/>
  <c r="Y732" i="15"/>
  <c r="X732" i="15"/>
  <c r="W732" i="15"/>
  <c r="AJ731" i="15"/>
  <c r="AI731" i="15"/>
  <c r="AH731" i="15"/>
  <c r="AG731" i="15"/>
  <c r="AD731" i="15"/>
  <c r="AE731" i="15" s="1"/>
  <c r="AC731" i="15"/>
  <c r="AB731" i="15"/>
  <c r="AA731" i="15"/>
  <c r="Z731" i="15"/>
  <c r="Y731" i="15"/>
  <c r="X731" i="15"/>
  <c r="W731" i="15"/>
  <c r="AJ730" i="15"/>
  <c r="AI730" i="15"/>
  <c r="AH730" i="15"/>
  <c r="AK730" i="15" s="1"/>
  <c r="AL730" i="15" s="1"/>
  <c r="AG730" i="15"/>
  <c r="AD730" i="15"/>
  <c r="AE730" i="15" s="1"/>
  <c r="AC730" i="15"/>
  <c r="AB730" i="15"/>
  <c r="AA730" i="15"/>
  <c r="Z730" i="15"/>
  <c r="Y730" i="15"/>
  <c r="X730" i="15"/>
  <c r="W730" i="15"/>
  <c r="AJ729" i="15"/>
  <c r="AI729" i="15"/>
  <c r="AH729" i="15"/>
  <c r="AG729" i="15"/>
  <c r="AD729" i="15"/>
  <c r="AE729" i="15" s="1"/>
  <c r="AC729" i="15"/>
  <c r="AB729" i="15"/>
  <c r="AA729" i="15"/>
  <c r="Z729" i="15"/>
  <c r="Y729" i="15"/>
  <c r="X729" i="15"/>
  <c r="W729" i="15"/>
  <c r="AJ728" i="15"/>
  <c r="AI728" i="15"/>
  <c r="AH728" i="15"/>
  <c r="AG728" i="15"/>
  <c r="AD728" i="15"/>
  <c r="AE728" i="15" s="1"/>
  <c r="AC728" i="15"/>
  <c r="AB728" i="15"/>
  <c r="AA728" i="15"/>
  <c r="Z728" i="15"/>
  <c r="Y728" i="15"/>
  <c r="X728" i="15"/>
  <c r="W728" i="15"/>
  <c r="AJ727" i="15"/>
  <c r="AI727" i="15"/>
  <c r="AH727" i="15"/>
  <c r="AG727" i="15"/>
  <c r="AD727" i="15"/>
  <c r="AE727" i="15" s="1"/>
  <c r="AC727" i="15"/>
  <c r="AB727" i="15"/>
  <c r="AA727" i="15"/>
  <c r="Z727" i="15"/>
  <c r="Y727" i="15"/>
  <c r="X727" i="15"/>
  <c r="W727" i="15"/>
  <c r="AJ726" i="15"/>
  <c r="AI726" i="15"/>
  <c r="AH726" i="15"/>
  <c r="AG726" i="15"/>
  <c r="AK726" i="15" s="1"/>
  <c r="AL726" i="15" s="1"/>
  <c r="AE726" i="15"/>
  <c r="AD726" i="15"/>
  <c r="AC726" i="15"/>
  <c r="AB726" i="15"/>
  <c r="AA726" i="15"/>
  <c r="Z726" i="15"/>
  <c r="Y726" i="15"/>
  <c r="X726" i="15"/>
  <c r="W726" i="15"/>
  <c r="AJ725" i="15"/>
  <c r="AI725" i="15"/>
  <c r="AH725" i="15"/>
  <c r="AG725" i="15"/>
  <c r="AD725" i="15"/>
  <c r="AE725" i="15" s="1"/>
  <c r="AC725" i="15"/>
  <c r="AB725" i="15"/>
  <c r="AA725" i="15"/>
  <c r="Z725" i="15"/>
  <c r="Y725" i="15"/>
  <c r="X725" i="15"/>
  <c r="W725" i="15"/>
  <c r="AJ724" i="15"/>
  <c r="AI724" i="15"/>
  <c r="AH724" i="15"/>
  <c r="AG724" i="15"/>
  <c r="AD724" i="15"/>
  <c r="AE724" i="15" s="1"/>
  <c r="AC724" i="15"/>
  <c r="AB724" i="15"/>
  <c r="AA724" i="15"/>
  <c r="Z724" i="15"/>
  <c r="Y724" i="15"/>
  <c r="X724" i="15"/>
  <c r="W724" i="15"/>
  <c r="AJ723" i="15"/>
  <c r="AI723" i="15"/>
  <c r="AH723" i="15"/>
  <c r="AG723" i="15"/>
  <c r="AK723" i="15" s="1"/>
  <c r="AL723" i="15" s="1"/>
  <c r="AD723" i="15"/>
  <c r="AE723" i="15" s="1"/>
  <c r="AC723" i="15"/>
  <c r="AB723" i="15"/>
  <c r="AA723" i="15"/>
  <c r="Z723" i="15"/>
  <c r="Y723" i="15"/>
  <c r="X723" i="15"/>
  <c r="W723" i="15"/>
  <c r="AJ722" i="15"/>
  <c r="AI722" i="15"/>
  <c r="AH722" i="15"/>
  <c r="AG722" i="15"/>
  <c r="AD722" i="15"/>
  <c r="AE722" i="15" s="1"/>
  <c r="AC722" i="15"/>
  <c r="AB722" i="15"/>
  <c r="AA722" i="15"/>
  <c r="Z722" i="15"/>
  <c r="Y722" i="15"/>
  <c r="X722" i="15"/>
  <c r="W722" i="15"/>
  <c r="AJ721" i="15"/>
  <c r="AI721" i="15"/>
  <c r="AH721" i="15"/>
  <c r="AG721" i="15"/>
  <c r="AK721" i="15" s="1"/>
  <c r="AL721" i="15" s="1"/>
  <c r="AE721" i="15"/>
  <c r="AD721" i="15"/>
  <c r="AC721" i="15"/>
  <c r="AB721" i="15"/>
  <c r="AA721" i="15"/>
  <c r="Z721" i="15"/>
  <c r="Y721" i="15"/>
  <c r="X721" i="15"/>
  <c r="W721" i="15"/>
  <c r="AJ720" i="15"/>
  <c r="AI720" i="15"/>
  <c r="AH720" i="15"/>
  <c r="AG720" i="15"/>
  <c r="AD720" i="15"/>
  <c r="AE720" i="15" s="1"/>
  <c r="AC720" i="15"/>
  <c r="AB720" i="15"/>
  <c r="AA720" i="15"/>
  <c r="Z720" i="15"/>
  <c r="Y720" i="15"/>
  <c r="X720" i="15"/>
  <c r="W720" i="15"/>
  <c r="AJ719" i="15"/>
  <c r="AI719" i="15"/>
  <c r="AH719" i="15"/>
  <c r="AG719" i="15"/>
  <c r="AD719" i="15"/>
  <c r="AE719" i="15" s="1"/>
  <c r="AC719" i="15"/>
  <c r="AB719" i="15"/>
  <c r="AA719" i="15"/>
  <c r="Z719" i="15"/>
  <c r="Y719" i="15"/>
  <c r="X719" i="15"/>
  <c r="W719" i="15"/>
  <c r="AJ718" i="15"/>
  <c r="AI718" i="15"/>
  <c r="AH718" i="15"/>
  <c r="AG718" i="15"/>
  <c r="AD718" i="15"/>
  <c r="AE718" i="15" s="1"/>
  <c r="AC718" i="15"/>
  <c r="AB718" i="15"/>
  <c r="AA718" i="15"/>
  <c r="Z718" i="15"/>
  <c r="Y718" i="15"/>
  <c r="X718" i="15"/>
  <c r="W718" i="15"/>
  <c r="AJ717" i="15"/>
  <c r="AI717" i="15"/>
  <c r="AH717" i="15"/>
  <c r="AG717" i="15"/>
  <c r="AD717" i="15"/>
  <c r="AE717" i="15" s="1"/>
  <c r="AC717" i="15"/>
  <c r="AB717" i="15"/>
  <c r="AA717" i="15"/>
  <c r="Z717" i="15"/>
  <c r="Y717" i="15"/>
  <c r="X717" i="15"/>
  <c r="W717" i="15"/>
  <c r="AJ716" i="15"/>
  <c r="AI716" i="15"/>
  <c r="AH716" i="15"/>
  <c r="AG716" i="15"/>
  <c r="AD716" i="15"/>
  <c r="AE716" i="15" s="1"/>
  <c r="AC716" i="15"/>
  <c r="AB716" i="15"/>
  <c r="AA716" i="15"/>
  <c r="Z716" i="15"/>
  <c r="Y716" i="15"/>
  <c r="X716" i="15"/>
  <c r="W716" i="15"/>
  <c r="AJ715" i="15"/>
  <c r="AI715" i="15"/>
  <c r="AH715" i="15"/>
  <c r="AG715" i="15"/>
  <c r="AD715" i="15"/>
  <c r="AE715" i="15" s="1"/>
  <c r="AC715" i="15"/>
  <c r="AB715" i="15"/>
  <c r="AA715" i="15"/>
  <c r="Z715" i="15"/>
  <c r="Y715" i="15"/>
  <c r="X715" i="15"/>
  <c r="W715" i="15"/>
  <c r="AJ714" i="15"/>
  <c r="AI714" i="15"/>
  <c r="AH714" i="15"/>
  <c r="AG714" i="15"/>
  <c r="AD714" i="15"/>
  <c r="AE714" i="15" s="1"/>
  <c r="AC714" i="15"/>
  <c r="AB714" i="15"/>
  <c r="AA714" i="15"/>
  <c r="Z714" i="15"/>
  <c r="Y714" i="15"/>
  <c r="X714" i="15"/>
  <c r="W714" i="15"/>
  <c r="AJ713" i="15"/>
  <c r="AI713" i="15"/>
  <c r="AH713" i="15"/>
  <c r="AG713" i="15"/>
  <c r="AD713" i="15"/>
  <c r="AE713" i="15" s="1"/>
  <c r="AC713" i="15"/>
  <c r="AB713" i="15"/>
  <c r="AA713" i="15"/>
  <c r="Z713" i="15"/>
  <c r="Y713" i="15"/>
  <c r="X713" i="15"/>
  <c r="W713" i="15"/>
  <c r="AJ712" i="15"/>
  <c r="AI712" i="15"/>
  <c r="AH712" i="15"/>
  <c r="AG712" i="15"/>
  <c r="AD712" i="15"/>
  <c r="AE712" i="15" s="1"/>
  <c r="AC712" i="15"/>
  <c r="AB712" i="15"/>
  <c r="AA712" i="15"/>
  <c r="Z712" i="15"/>
  <c r="Y712" i="15"/>
  <c r="X712" i="15"/>
  <c r="W712" i="15"/>
  <c r="AJ711" i="15"/>
  <c r="AI711" i="15"/>
  <c r="AH711" i="15"/>
  <c r="AG711" i="15"/>
  <c r="AD711" i="15"/>
  <c r="AE711" i="15" s="1"/>
  <c r="AC711" i="15"/>
  <c r="AB711" i="15"/>
  <c r="AA711" i="15"/>
  <c r="Z711" i="15"/>
  <c r="Y711" i="15"/>
  <c r="X711" i="15"/>
  <c r="W711" i="15"/>
  <c r="AJ710" i="15"/>
  <c r="AI710" i="15"/>
  <c r="AH710" i="15"/>
  <c r="AG710" i="15"/>
  <c r="AD710" i="15"/>
  <c r="AE710" i="15" s="1"/>
  <c r="AC710" i="15"/>
  <c r="AB710" i="15"/>
  <c r="AA710" i="15"/>
  <c r="Z710" i="15"/>
  <c r="Y710" i="15"/>
  <c r="X710" i="15"/>
  <c r="W710" i="15"/>
  <c r="AJ709" i="15"/>
  <c r="AI709" i="15"/>
  <c r="AH709" i="15"/>
  <c r="AG709" i="15"/>
  <c r="AK709" i="15" s="1"/>
  <c r="AL709" i="15" s="1"/>
  <c r="AD709" i="15"/>
  <c r="AE709" i="15" s="1"/>
  <c r="AC709" i="15"/>
  <c r="AB709" i="15"/>
  <c r="AA709" i="15"/>
  <c r="Z709" i="15"/>
  <c r="Y709" i="15"/>
  <c r="X709" i="15"/>
  <c r="W709" i="15"/>
  <c r="AJ708" i="15"/>
  <c r="AI708" i="15"/>
  <c r="AH708" i="15"/>
  <c r="AG708" i="15"/>
  <c r="AD708" i="15"/>
  <c r="AE708" i="15" s="1"/>
  <c r="AC708" i="15"/>
  <c r="AB708" i="15"/>
  <c r="AA708" i="15"/>
  <c r="Z708" i="15"/>
  <c r="Y708" i="15"/>
  <c r="X708" i="15"/>
  <c r="W708" i="15"/>
  <c r="AJ707" i="15"/>
  <c r="AI707" i="15"/>
  <c r="AH707" i="15"/>
  <c r="AG707" i="15"/>
  <c r="AD707" i="15"/>
  <c r="AE707" i="15" s="1"/>
  <c r="AC707" i="15"/>
  <c r="AB707" i="15"/>
  <c r="AA707" i="15"/>
  <c r="Z707" i="15"/>
  <c r="Y707" i="15"/>
  <c r="X707" i="15"/>
  <c r="W707" i="15"/>
  <c r="AJ706" i="15"/>
  <c r="AI706" i="15"/>
  <c r="AH706" i="15"/>
  <c r="AG706" i="15"/>
  <c r="AD706" i="15"/>
  <c r="AE706" i="15" s="1"/>
  <c r="AC706" i="15"/>
  <c r="AB706" i="15"/>
  <c r="AA706" i="15"/>
  <c r="Z706" i="15"/>
  <c r="Y706" i="15"/>
  <c r="X706" i="15"/>
  <c r="W706" i="15"/>
  <c r="AJ705" i="15"/>
  <c r="AI705" i="15"/>
  <c r="AH705" i="15"/>
  <c r="AG705" i="15"/>
  <c r="AD705" i="15"/>
  <c r="AE705" i="15" s="1"/>
  <c r="AC705" i="15"/>
  <c r="AB705" i="15"/>
  <c r="AA705" i="15"/>
  <c r="Z705" i="15"/>
  <c r="Y705" i="15"/>
  <c r="X705" i="15"/>
  <c r="W705" i="15"/>
  <c r="AJ704" i="15"/>
  <c r="AI704" i="15"/>
  <c r="AH704" i="15"/>
  <c r="AG704" i="15"/>
  <c r="AD704" i="15"/>
  <c r="AE704" i="15" s="1"/>
  <c r="AC704" i="15"/>
  <c r="AB704" i="15"/>
  <c r="AA704" i="15"/>
  <c r="Z704" i="15"/>
  <c r="Y704" i="15"/>
  <c r="X704" i="15"/>
  <c r="W704" i="15"/>
  <c r="AJ703" i="15"/>
  <c r="AI703" i="15"/>
  <c r="AH703" i="15"/>
  <c r="AG703" i="15"/>
  <c r="AD703" i="15"/>
  <c r="AE703" i="15" s="1"/>
  <c r="AC703" i="15"/>
  <c r="AB703" i="15"/>
  <c r="AA703" i="15"/>
  <c r="Z703" i="15"/>
  <c r="Y703" i="15"/>
  <c r="X703" i="15"/>
  <c r="W703" i="15"/>
  <c r="AJ702" i="15"/>
  <c r="AI702" i="15"/>
  <c r="AH702" i="15"/>
  <c r="AG702" i="15"/>
  <c r="AD702" i="15"/>
  <c r="AE702" i="15" s="1"/>
  <c r="AC702" i="15"/>
  <c r="AB702" i="15"/>
  <c r="AA702" i="15"/>
  <c r="Z702" i="15"/>
  <c r="Y702" i="15"/>
  <c r="X702" i="15"/>
  <c r="W702" i="15"/>
  <c r="AK701" i="15"/>
  <c r="AL701" i="15" s="1"/>
  <c r="AJ701" i="15"/>
  <c r="AI701" i="15"/>
  <c r="AH701" i="15"/>
  <c r="AG701" i="15"/>
  <c r="AD701" i="15"/>
  <c r="AE701" i="15" s="1"/>
  <c r="AC701" i="15"/>
  <c r="AB701" i="15"/>
  <c r="AA701" i="15"/>
  <c r="Z701" i="15"/>
  <c r="Y701" i="15"/>
  <c r="X701" i="15"/>
  <c r="W701" i="15"/>
  <c r="AJ700" i="15"/>
  <c r="AI700" i="15"/>
  <c r="AH700" i="15"/>
  <c r="AG700" i="15"/>
  <c r="AD700" i="15"/>
  <c r="AE700" i="15" s="1"/>
  <c r="AC700" i="15"/>
  <c r="AB700" i="15"/>
  <c r="AA700" i="15"/>
  <c r="Z700" i="15"/>
  <c r="Y700" i="15"/>
  <c r="X700" i="15"/>
  <c r="W700" i="15"/>
  <c r="AJ699" i="15"/>
  <c r="AI699" i="15"/>
  <c r="AH699" i="15"/>
  <c r="AG699" i="15"/>
  <c r="AD699" i="15"/>
  <c r="AE699" i="15" s="1"/>
  <c r="AC699" i="15"/>
  <c r="AB699" i="15"/>
  <c r="AA699" i="15"/>
  <c r="Z699" i="15"/>
  <c r="Y699" i="15"/>
  <c r="X699" i="15"/>
  <c r="W699" i="15"/>
  <c r="AJ698" i="15"/>
  <c r="AI698" i="15"/>
  <c r="AH698" i="15"/>
  <c r="AG698" i="15"/>
  <c r="AD698" i="15"/>
  <c r="AE698" i="15" s="1"/>
  <c r="AC698" i="15"/>
  <c r="AB698" i="15"/>
  <c r="AA698" i="15"/>
  <c r="Z698" i="15"/>
  <c r="Y698" i="15"/>
  <c r="X698" i="15"/>
  <c r="W698" i="15"/>
  <c r="AJ697" i="15"/>
  <c r="AI697" i="15"/>
  <c r="AH697" i="15"/>
  <c r="AG697" i="15"/>
  <c r="AD697" i="15"/>
  <c r="AE697" i="15" s="1"/>
  <c r="AC697" i="15"/>
  <c r="AB697" i="15"/>
  <c r="AA697" i="15"/>
  <c r="Z697" i="15"/>
  <c r="Y697" i="15"/>
  <c r="X697" i="15"/>
  <c r="W697" i="15"/>
  <c r="AJ696" i="15"/>
  <c r="AI696" i="15"/>
  <c r="AH696" i="15"/>
  <c r="AG696" i="15"/>
  <c r="AD696" i="15"/>
  <c r="AE696" i="15" s="1"/>
  <c r="AC696" i="15"/>
  <c r="AB696" i="15"/>
  <c r="AA696" i="15"/>
  <c r="Z696" i="15"/>
  <c r="Y696" i="15"/>
  <c r="X696" i="15"/>
  <c r="W696" i="15"/>
  <c r="AJ695" i="15"/>
  <c r="AI695" i="15"/>
  <c r="AH695" i="15"/>
  <c r="AG695" i="15"/>
  <c r="AD695" i="15"/>
  <c r="AE695" i="15" s="1"/>
  <c r="AC695" i="15"/>
  <c r="AB695" i="15"/>
  <c r="AA695" i="15"/>
  <c r="Z695" i="15"/>
  <c r="Y695" i="15"/>
  <c r="X695" i="15"/>
  <c r="W695" i="15"/>
  <c r="AJ694" i="15"/>
  <c r="AI694" i="15"/>
  <c r="AH694" i="15"/>
  <c r="AG694" i="15"/>
  <c r="AD694" i="15"/>
  <c r="AE694" i="15" s="1"/>
  <c r="AC694" i="15"/>
  <c r="AB694" i="15"/>
  <c r="AA694" i="15"/>
  <c r="Z694" i="15"/>
  <c r="Y694" i="15"/>
  <c r="X694" i="15"/>
  <c r="W694" i="15"/>
  <c r="AJ693" i="15"/>
  <c r="AI693" i="15"/>
  <c r="AH693" i="15"/>
  <c r="AG693" i="15"/>
  <c r="AD693" i="15"/>
  <c r="AE693" i="15" s="1"/>
  <c r="AC693" i="15"/>
  <c r="AB693" i="15"/>
  <c r="AA693" i="15"/>
  <c r="Z693" i="15"/>
  <c r="Y693" i="15"/>
  <c r="X693" i="15"/>
  <c r="W693" i="15"/>
  <c r="AJ692" i="15"/>
  <c r="AI692" i="15"/>
  <c r="AH692" i="15"/>
  <c r="AG692" i="15"/>
  <c r="AD692" i="15"/>
  <c r="AE692" i="15" s="1"/>
  <c r="AC692" i="15"/>
  <c r="AB692" i="15"/>
  <c r="AA692" i="15"/>
  <c r="Z692" i="15"/>
  <c r="Y692" i="15"/>
  <c r="X692" i="15"/>
  <c r="W692" i="15"/>
  <c r="AJ691" i="15"/>
  <c r="AI691" i="15"/>
  <c r="AH691" i="15"/>
  <c r="AG691" i="15"/>
  <c r="AD691" i="15"/>
  <c r="AE691" i="15" s="1"/>
  <c r="AC691" i="15"/>
  <c r="AB691" i="15"/>
  <c r="AA691" i="15"/>
  <c r="Z691" i="15"/>
  <c r="Y691" i="15"/>
  <c r="X691" i="15"/>
  <c r="W691" i="15"/>
  <c r="AJ690" i="15"/>
  <c r="AI690" i="15"/>
  <c r="AH690" i="15"/>
  <c r="AG690" i="15"/>
  <c r="AD690" i="15"/>
  <c r="AE690" i="15" s="1"/>
  <c r="AC690" i="15"/>
  <c r="AB690" i="15"/>
  <c r="AA690" i="15"/>
  <c r="Z690" i="15"/>
  <c r="Y690" i="15"/>
  <c r="X690" i="15"/>
  <c r="W690" i="15"/>
  <c r="AJ689" i="15"/>
  <c r="AI689" i="15"/>
  <c r="AH689" i="15"/>
  <c r="AG689" i="15"/>
  <c r="AE689" i="15"/>
  <c r="AD689" i="15"/>
  <c r="AC689" i="15"/>
  <c r="AB689" i="15"/>
  <c r="AA689" i="15"/>
  <c r="Z689" i="15"/>
  <c r="Y689" i="15"/>
  <c r="X689" i="15"/>
  <c r="W689" i="15"/>
  <c r="AJ688" i="15"/>
  <c r="AI688" i="15"/>
  <c r="AH688" i="15"/>
  <c r="AG688" i="15"/>
  <c r="AD688" i="15"/>
  <c r="AE688" i="15" s="1"/>
  <c r="AC688" i="15"/>
  <c r="AB688" i="15"/>
  <c r="AA688" i="15"/>
  <c r="Z688" i="15"/>
  <c r="Y688" i="15"/>
  <c r="X688" i="15"/>
  <c r="W688" i="15"/>
  <c r="AJ687" i="15"/>
  <c r="AI687" i="15"/>
  <c r="AH687" i="15"/>
  <c r="AG687" i="15"/>
  <c r="AD687" i="15"/>
  <c r="AE687" i="15" s="1"/>
  <c r="AC687" i="15"/>
  <c r="AB687" i="15"/>
  <c r="AA687" i="15"/>
  <c r="Z687" i="15"/>
  <c r="Y687" i="15"/>
  <c r="X687" i="15"/>
  <c r="W687" i="15"/>
  <c r="AJ686" i="15"/>
  <c r="AI686" i="15"/>
  <c r="AH686" i="15"/>
  <c r="AG686" i="15"/>
  <c r="AK686" i="15" s="1"/>
  <c r="AL686" i="15" s="1"/>
  <c r="AD686" i="15"/>
  <c r="AE686" i="15" s="1"/>
  <c r="AC686" i="15"/>
  <c r="AB686" i="15"/>
  <c r="AA686" i="15"/>
  <c r="Z686" i="15"/>
  <c r="Y686" i="15"/>
  <c r="X686" i="15"/>
  <c r="W686" i="15"/>
  <c r="AJ685" i="15"/>
  <c r="AI685" i="15"/>
  <c r="AH685" i="15"/>
  <c r="AG685" i="15"/>
  <c r="AD685" i="15"/>
  <c r="AE685" i="15" s="1"/>
  <c r="AC685" i="15"/>
  <c r="AB685" i="15"/>
  <c r="AA685" i="15"/>
  <c r="Z685" i="15"/>
  <c r="Y685" i="15"/>
  <c r="X685" i="15"/>
  <c r="W685" i="15"/>
  <c r="AJ684" i="15"/>
  <c r="AI684" i="15"/>
  <c r="AH684" i="15"/>
  <c r="AG684" i="15"/>
  <c r="AD684" i="15"/>
  <c r="AE684" i="15" s="1"/>
  <c r="AC684" i="15"/>
  <c r="AB684" i="15"/>
  <c r="AA684" i="15"/>
  <c r="Z684" i="15"/>
  <c r="Y684" i="15"/>
  <c r="X684" i="15"/>
  <c r="W684" i="15"/>
  <c r="AJ683" i="15"/>
  <c r="AI683" i="15"/>
  <c r="AH683" i="15"/>
  <c r="AG683" i="15"/>
  <c r="AD683" i="15"/>
  <c r="AE683" i="15" s="1"/>
  <c r="AC683" i="15"/>
  <c r="AB683" i="15"/>
  <c r="AA683" i="15"/>
  <c r="Z683" i="15"/>
  <c r="Y683" i="15"/>
  <c r="X683" i="15"/>
  <c r="W683" i="15"/>
  <c r="AJ682" i="15"/>
  <c r="AI682" i="15"/>
  <c r="AH682" i="15"/>
  <c r="AG682" i="15"/>
  <c r="AD682" i="15"/>
  <c r="AE682" i="15" s="1"/>
  <c r="AC682" i="15"/>
  <c r="AB682" i="15"/>
  <c r="AA682" i="15"/>
  <c r="Z682" i="15"/>
  <c r="Y682" i="15"/>
  <c r="X682" i="15"/>
  <c r="W682" i="15"/>
  <c r="AJ681" i="15"/>
  <c r="AI681" i="15"/>
  <c r="AH681" i="15"/>
  <c r="AG681" i="15"/>
  <c r="AD681" i="15"/>
  <c r="AE681" i="15" s="1"/>
  <c r="AC681" i="15"/>
  <c r="AB681" i="15"/>
  <c r="AA681" i="15"/>
  <c r="Z681" i="15"/>
  <c r="Y681" i="15"/>
  <c r="X681" i="15"/>
  <c r="W681" i="15"/>
  <c r="AJ680" i="15"/>
  <c r="AI680" i="15"/>
  <c r="AH680" i="15"/>
  <c r="AG680" i="15"/>
  <c r="AK680" i="15" s="1"/>
  <c r="AL680" i="15" s="1"/>
  <c r="AE680" i="15"/>
  <c r="AD680" i="15"/>
  <c r="AC680" i="15"/>
  <c r="AB680" i="15"/>
  <c r="AA680" i="15"/>
  <c r="Z680" i="15"/>
  <c r="Y680" i="15"/>
  <c r="X680" i="15"/>
  <c r="W680" i="15"/>
  <c r="AJ679" i="15"/>
  <c r="AI679" i="15"/>
  <c r="AH679" i="15"/>
  <c r="AG679" i="15"/>
  <c r="AD679" i="15"/>
  <c r="AE679" i="15" s="1"/>
  <c r="AC679" i="15"/>
  <c r="AB679" i="15"/>
  <c r="AA679" i="15"/>
  <c r="Z679" i="15"/>
  <c r="Y679" i="15"/>
  <c r="X679" i="15"/>
  <c r="W679" i="15"/>
  <c r="AJ678" i="15"/>
  <c r="AI678" i="15"/>
  <c r="AH678" i="15"/>
  <c r="AG678" i="15"/>
  <c r="AD678" i="15"/>
  <c r="AE678" i="15" s="1"/>
  <c r="AC678" i="15"/>
  <c r="AB678" i="15"/>
  <c r="AA678" i="15"/>
  <c r="Z678" i="15"/>
  <c r="Y678" i="15"/>
  <c r="X678" i="15"/>
  <c r="W678" i="15"/>
  <c r="AJ677" i="15"/>
  <c r="AI677" i="15"/>
  <c r="AH677" i="15"/>
  <c r="AK677" i="15" s="1"/>
  <c r="AL677" i="15" s="1"/>
  <c r="AG677" i="15"/>
  <c r="AD677" i="15"/>
  <c r="AE677" i="15" s="1"/>
  <c r="AC677" i="15"/>
  <c r="AB677" i="15"/>
  <c r="AA677" i="15"/>
  <c r="Z677" i="15"/>
  <c r="Y677" i="15"/>
  <c r="X677" i="15"/>
  <c r="W677" i="15"/>
  <c r="AJ676" i="15"/>
  <c r="AI676" i="15"/>
  <c r="AH676" i="15"/>
  <c r="AG676" i="15"/>
  <c r="AD676" i="15"/>
  <c r="AE676" i="15" s="1"/>
  <c r="AC676" i="15"/>
  <c r="AB676" i="15"/>
  <c r="AA676" i="15"/>
  <c r="Z676" i="15"/>
  <c r="Y676" i="15"/>
  <c r="X676" i="15"/>
  <c r="W676" i="15"/>
  <c r="AJ675" i="15"/>
  <c r="AI675" i="15"/>
  <c r="AH675" i="15"/>
  <c r="AG675" i="15"/>
  <c r="AK675" i="15" s="1"/>
  <c r="AL675" i="15" s="1"/>
  <c r="AD675" i="15"/>
  <c r="AE675" i="15" s="1"/>
  <c r="AC675" i="15"/>
  <c r="AB675" i="15"/>
  <c r="AA675" i="15"/>
  <c r="Z675" i="15"/>
  <c r="Y675" i="15"/>
  <c r="X675" i="15"/>
  <c r="W675" i="15"/>
  <c r="AJ674" i="15"/>
  <c r="AI674" i="15"/>
  <c r="AH674" i="15"/>
  <c r="AG674" i="15"/>
  <c r="AD674" i="15"/>
  <c r="AE674" i="15" s="1"/>
  <c r="AC674" i="15"/>
  <c r="AB674" i="15"/>
  <c r="AA674" i="15"/>
  <c r="Z674" i="15"/>
  <c r="Y674" i="15"/>
  <c r="X674" i="15"/>
  <c r="W674" i="15"/>
  <c r="AJ673" i="15"/>
  <c r="AI673" i="15"/>
  <c r="AH673" i="15"/>
  <c r="AG673" i="15"/>
  <c r="AD673" i="15"/>
  <c r="AE673" i="15" s="1"/>
  <c r="AC673" i="15"/>
  <c r="AB673" i="15"/>
  <c r="AA673" i="15"/>
  <c r="Z673" i="15"/>
  <c r="Y673" i="15"/>
  <c r="X673" i="15"/>
  <c r="W673" i="15"/>
  <c r="AJ672" i="15"/>
  <c r="AI672" i="15"/>
  <c r="AH672" i="15"/>
  <c r="AG672" i="15"/>
  <c r="AD672" i="15"/>
  <c r="AE672" i="15" s="1"/>
  <c r="AC672" i="15"/>
  <c r="AB672" i="15"/>
  <c r="AA672" i="15"/>
  <c r="Z672" i="15"/>
  <c r="Y672" i="15"/>
  <c r="X672" i="15"/>
  <c r="W672" i="15"/>
  <c r="AJ671" i="15"/>
  <c r="AI671" i="15"/>
  <c r="AH671" i="15"/>
  <c r="AG671" i="15"/>
  <c r="AE671" i="15"/>
  <c r="AD671" i="15"/>
  <c r="AC671" i="15"/>
  <c r="AB671" i="15"/>
  <c r="AA671" i="15"/>
  <c r="Z671" i="15"/>
  <c r="Y671" i="15"/>
  <c r="X671" i="15"/>
  <c r="W671" i="15"/>
  <c r="AJ670" i="15"/>
  <c r="AI670" i="15"/>
  <c r="AH670" i="15"/>
  <c r="AG670" i="15"/>
  <c r="AD670" i="15"/>
  <c r="AE670" i="15" s="1"/>
  <c r="AC670" i="15"/>
  <c r="AB670" i="15"/>
  <c r="AA670" i="15"/>
  <c r="Z670" i="15"/>
  <c r="Y670" i="15"/>
  <c r="X670" i="15"/>
  <c r="W670" i="15"/>
  <c r="AJ669" i="15"/>
  <c r="AI669" i="15"/>
  <c r="AH669" i="15"/>
  <c r="AG669" i="15"/>
  <c r="AD669" i="15"/>
  <c r="AE669" i="15" s="1"/>
  <c r="AC669" i="15"/>
  <c r="AB669" i="15"/>
  <c r="AA669" i="15"/>
  <c r="Z669" i="15"/>
  <c r="Y669" i="15"/>
  <c r="X669" i="15"/>
  <c r="W669" i="15"/>
  <c r="AJ668" i="15"/>
  <c r="AI668" i="15"/>
  <c r="AH668" i="15"/>
  <c r="AG668" i="15"/>
  <c r="AD668" i="15"/>
  <c r="AE668" i="15" s="1"/>
  <c r="AC668" i="15"/>
  <c r="AB668" i="15"/>
  <c r="AA668" i="15"/>
  <c r="Z668" i="15"/>
  <c r="Y668" i="15"/>
  <c r="X668" i="15"/>
  <c r="W668" i="15"/>
  <c r="AJ667" i="15"/>
  <c r="AI667" i="15"/>
  <c r="AH667" i="15"/>
  <c r="AG667" i="15"/>
  <c r="AD667" i="15"/>
  <c r="AE667" i="15" s="1"/>
  <c r="AC667" i="15"/>
  <c r="AB667" i="15"/>
  <c r="AA667" i="15"/>
  <c r="Z667" i="15"/>
  <c r="Y667" i="15"/>
  <c r="X667" i="15"/>
  <c r="W667" i="15"/>
  <c r="AJ666" i="15"/>
  <c r="AI666" i="15"/>
  <c r="AH666" i="15"/>
  <c r="AG666" i="15"/>
  <c r="AD666" i="15"/>
  <c r="AE666" i="15" s="1"/>
  <c r="AC666" i="15"/>
  <c r="AB666" i="15"/>
  <c r="AA666" i="15"/>
  <c r="Z666" i="15"/>
  <c r="Y666" i="15"/>
  <c r="X666" i="15"/>
  <c r="W666" i="15"/>
  <c r="AJ665" i="15"/>
  <c r="AI665" i="15"/>
  <c r="AH665" i="15"/>
  <c r="AG665" i="15"/>
  <c r="AD665" i="15"/>
  <c r="AE665" i="15" s="1"/>
  <c r="AC665" i="15"/>
  <c r="AB665" i="15"/>
  <c r="AA665" i="15"/>
  <c r="Z665" i="15"/>
  <c r="Y665" i="15"/>
  <c r="X665" i="15"/>
  <c r="W665" i="15"/>
  <c r="AJ664" i="15"/>
  <c r="AI664" i="15"/>
  <c r="AH664" i="15"/>
  <c r="AG664" i="15"/>
  <c r="AD664" i="15"/>
  <c r="AE664" i="15" s="1"/>
  <c r="AC664" i="15"/>
  <c r="AB664" i="15"/>
  <c r="AA664" i="15"/>
  <c r="Z664" i="15"/>
  <c r="Y664" i="15"/>
  <c r="X664" i="15"/>
  <c r="W664" i="15"/>
  <c r="AJ663" i="15"/>
  <c r="AI663" i="15"/>
  <c r="AH663" i="15"/>
  <c r="AG663" i="15"/>
  <c r="AD663" i="15"/>
  <c r="AE663" i="15" s="1"/>
  <c r="AC663" i="15"/>
  <c r="AB663" i="15"/>
  <c r="AA663" i="15"/>
  <c r="Z663" i="15"/>
  <c r="Y663" i="15"/>
  <c r="X663" i="15"/>
  <c r="W663" i="15"/>
  <c r="AJ662" i="15"/>
  <c r="AI662" i="15"/>
  <c r="AH662" i="15"/>
  <c r="AG662" i="15"/>
  <c r="AD662" i="15"/>
  <c r="AE662" i="15" s="1"/>
  <c r="AC662" i="15"/>
  <c r="AB662" i="15"/>
  <c r="AA662" i="15"/>
  <c r="Z662" i="15"/>
  <c r="Y662" i="15"/>
  <c r="X662" i="15"/>
  <c r="W662" i="15"/>
  <c r="AJ661" i="15"/>
  <c r="AI661" i="15"/>
  <c r="AH661" i="15"/>
  <c r="AG661" i="15"/>
  <c r="AD661" i="15"/>
  <c r="AE661" i="15" s="1"/>
  <c r="AC661" i="15"/>
  <c r="AB661" i="15"/>
  <c r="AA661" i="15"/>
  <c r="Z661" i="15"/>
  <c r="Y661" i="15"/>
  <c r="X661" i="15"/>
  <c r="W661" i="15"/>
  <c r="AJ660" i="15"/>
  <c r="AI660" i="15"/>
  <c r="AH660" i="15"/>
  <c r="AG660" i="15"/>
  <c r="AD660" i="15"/>
  <c r="AE660" i="15" s="1"/>
  <c r="AC660" i="15"/>
  <c r="AB660" i="15"/>
  <c r="AA660" i="15"/>
  <c r="Z660" i="15"/>
  <c r="Y660" i="15"/>
  <c r="X660" i="15"/>
  <c r="W660" i="15"/>
  <c r="AJ659" i="15"/>
  <c r="AI659" i="15"/>
  <c r="AH659" i="15"/>
  <c r="AG659" i="15"/>
  <c r="AD659" i="15"/>
  <c r="AE659" i="15" s="1"/>
  <c r="AC659" i="15"/>
  <c r="AB659" i="15"/>
  <c r="AA659" i="15"/>
  <c r="Z659" i="15"/>
  <c r="Y659" i="15"/>
  <c r="X659" i="15"/>
  <c r="W659" i="15"/>
  <c r="AJ658" i="15"/>
  <c r="AI658" i="15"/>
  <c r="AH658" i="15"/>
  <c r="AG658" i="15"/>
  <c r="AE658" i="15"/>
  <c r="AD658" i="15"/>
  <c r="AC658" i="15"/>
  <c r="AB658" i="15"/>
  <c r="AA658" i="15"/>
  <c r="Z658" i="15"/>
  <c r="Y658" i="15"/>
  <c r="X658" i="15"/>
  <c r="W658" i="15"/>
  <c r="AJ657" i="15"/>
  <c r="AI657" i="15"/>
  <c r="AH657" i="15"/>
  <c r="AG657" i="15"/>
  <c r="AD657" i="15"/>
  <c r="AE657" i="15" s="1"/>
  <c r="AC657" i="15"/>
  <c r="AB657" i="15"/>
  <c r="AA657" i="15"/>
  <c r="Z657" i="15"/>
  <c r="Y657" i="15"/>
  <c r="X657" i="15"/>
  <c r="W657" i="15"/>
  <c r="AJ656" i="15"/>
  <c r="AI656" i="15"/>
  <c r="AH656" i="15"/>
  <c r="AG656" i="15"/>
  <c r="AD656" i="15"/>
  <c r="AE656" i="15" s="1"/>
  <c r="AC656" i="15"/>
  <c r="AB656" i="15"/>
  <c r="AA656" i="15"/>
  <c r="Z656" i="15"/>
  <c r="Y656" i="15"/>
  <c r="X656" i="15"/>
  <c r="W656" i="15"/>
  <c r="AJ655" i="15"/>
  <c r="AI655" i="15"/>
  <c r="AH655" i="15"/>
  <c r="AG655" i="15"/>
  <c r="AK655" i="15" s="1"/>
  <c r="AL655" i="15" s="1"/>
  <c r="AD655" i="15"/>
  <c r="AE655" i="15" s="1"/>
  <c r="AC655" i="15"/>
  <c r="AB655" i="15"/>
  <c r="AA655" i="15"/>
  <c r="Z655" i="15"/>
  <c r="Y655" i="15"/>
  <c r="X655" i="15"/>
  <c r="W655" i="15"/>
  <c r="AJ654" i="15"/>
  <c r="AI654" i="15"/>
  <c r="AH654" i="15"/>
  <c r="AG654" i="15"/>
  <c r="AD654" i="15"/>
  <c r="AE654" i="15" s="1"/>
  <c r="AC654" i="15"/>
  <c r="AB654" i="15"/>
  <c r="AA654" i="15"/>
  <c r="Z654" i="15"/>
  <c r="Y654" i="15"/>
  <c r="X654" i="15"/>
  <c r="W654" i="15"/>
  <c r="AJ653" i="15"/>
  <c r="AI653" i="15"/>
  <c r="AH653" i="15"/>
  <c r="AG653" i="15"/>
  <c r="AD653" i="15"/>
  <c r="AE653" i="15" s="1"/>
  <c r="AC653" i="15"/>
  <c r="AB653" i="15"/>
  <c r="AA653" i="15"/>
  <c r="Z653" i="15"/>
  <c r="Y653" i="15"/>
  <c r="X653" i="15"/>
  <c r="W653" i="15"/>
  <c r="AJ652" i="15"/>
  <c r="AI652" i="15"/>
  <c r="AH652" i="15"/>
  <c r="AG652" i="15"/>
  <c r="AD652" i="15"/>
  <c r="AE652" i="15" s="1"/>
  <c r="AC652" i="15"/>
  <c r="AB652" i="15"/>
  <c r="AA652" i="15"/>
  <c r="Z652" i="15"/>
  <c r="Y652" i="15"/>
  <c r="X652" i="15"/>
  <c r="W652" i="15"/>
  <c r="AJ651" i="15"/>
  <c r="AI651" i="15"/>
  <c r="AH651" i="15"/>
  <c r="AG651" i="15"/>
  <c r="AD651" i="15"/>
  <c r="AE651" i="15" s="1"/>
  <c r="AC651" i="15"/>
  <c r="AB651" i="15"/>
  <c r="AA651" i="15"/>
  <c r="Z651" i="15"/>
  <c r="Y651" i="15"/>
  <c r="X651" i="15"/>
  <c r="W651" i="15"/>
  <c r="AJ650" i="15"/>
  <c r="AI650" i="15"/>
  <c r="AH650" i="15"/>
  <c r="AG650" i="15"/>
  <c r="AD650" i="15"/>
  <c r="AE650" i="15" s="1"/>
  <c r="AC650" i="15"/>
  <c r="AB650" i="15"/>
  <c r="AA650" i="15"/>
  <c r="Z650" i="15"/>
  <c r="Y650" i="15"/>
  <c r="X650" i="15"/>
  <c r="W650" i="15"/>
  <c r="AJ649" i="15"/>
  <c r="AI649" i="15"/>
  <c r="AH649" i="15"/>
  <c r="AG649" i="15"/>
  <c r="AD649" i="15"/>
  <c r="AE649" i="15" s="1"/>
  <c r="AC649" i="15"/>
  <c r="AB649" i="15"/>
  <c r="AA649" i="15"/>
  <c r="Z649" i="15"/>
  <c r="Y649" i="15"/>
  <c r="X649" i="15"/>
  <c r="W649" i="15"/>
  <c r="AJ648" i="15"/>
  <c r="AI648" i="15"/>
  <c r="AH648" i="15"/>
  <c r="AG648" i="15"/>
  <c r="AD648" i="15"/>
  <c r="AE648" i="15" s="1"/>
  <c r="AC648" i="15"/>
  <c r="AB648" i="15"/>
  <c r="AA648" i="15"/>
  <c r="Z648" i="15"/>
  <c r="Y648" i="15"/>
  <c r="X648" i="15"/>
  <c r="W648" i="15"/>
  <c r="AJ647" i="15"/>
  <c r="AI647" i="15"/>
  <c r="AH647" i="15"/>
  <c r="AG647" i="15"/>
  <c r="AK647" i="15" s="1"/>
  <c r="AL647" i="15" s="1"/>
  <c r="AD647" i="15"/>
  <c r="AE647" i="15" s="1"/>
  <c r="AC647" i="15"/>
  <c r="AB647" i="15"/>
  <c r="AA647" i="15"/>
  <c r="Z647" i="15"/>
  <c r="Y647" i="15"/>
  <c r="X647" i="15"/>
  <c r="W647" i="15"/>
  <c r="AJ646" i="15"/>
  <c r="AI646" i="15"/>
  <c r="AK646" i="15" s="1"/>
  <c r="AL646" i="15" s="1"/>
  <c r="AH646" i="15"/>
  <c r="AG646" i="15"/>
  <c r="AD646" i="15"/>
  <c r="AE646" i="15" s="1"/>
  <c r="AC646" i="15"/>
  <c r="AB646" i="15"/>
  <c r="AA646" i="15"/>
  <c r="Z646" i="15"/>
  <c r="Y646" i="15"/>
  <c r="X646" i="15"/>
  <c r="W646" i="15"/>
  <c r="AJ645" i="15"/>
  <c r="AI645" i="15"/>
  <c r="AH645" i="15"/>
  <c r="AG645" i="15"/>
  <c r="AD645" i="15"/>
  <c r="AE645" i="15" s="1"/>
  <c r="AC645" i="15"/>
  <c r="AB645" i="15"/>
  <c r="AA645" i="15"/>
  <c r="Z645" i="15"/>
  <c r="Y645" i="15"/>
  <c r="X645" i="15"/>
  <c r="W645" i="15"/>
  <c r="AJ644" i="15"/>
  <c r="AI644" i="15"/>
  <c r="AH644" i="15"/>
  <c r="AG644" i="15"/>
  <c r="AD644" i="15"/>
  <c r="AE644" i="15" s="1"/>
  <c r="AC644" i="15"/>
  <c r="AB644" i="15"/>
  <c r="AA644" i="15"/>
  <c r="Z644" i="15"/>
  <c r="Y644" i="15"/>
  <c r="X644" i="15"/>
  <c r="W644" i="15"/>
  <c r="AJ643" i="15"/>
  <c r="AI643" i="15"/>
  <c r="AH643" i="15"/>
  <c r="AG643" i="15"/>
  <c r="AD643" i="15"/>
  <c r="AE643" i="15" s="1"/>
  <c r="AC643" i="15"/>
  <c r="AB643" i="15"/>
  <c r="AA643" i="15"/>
  <c r="Z643" i="15"/>
  <c r="Y643" i="15"/>
  <c r="X643" i="15"/>
  <c r="W643" i="15"/>
  <c r="AJ642" i="15"/>
  <c r="AI642" i="15"/>
  <c r="AH642" i="15"/>
  <c r="AG642" i="15"/>
  <c r="AD642" i="15"/>
  <c r="AE642" i="15" s="1"/>
  <c r="AC642" i="15"/>
  <c r="AB642" i="15"/>
  <c r="AA642" i="15"/>
  <c r="Z642" i="15"/>
  <c r="Y642" i="15"/>
  <c r="X642" i="15"/>
  <c r="W642" i="15"/>
  <c r="AJ641" i="15"/>
  <c r="AI641" i="15"/>
  <c r="AH641" i="15"/>
  <c r="AG641" i="15"/>
  <c r="AE641" i="15"/>
  <c r="AD641" i="15"/>
  <c r="AC641" i="15"/>
  <c r="AB641" i="15"/>
  <c r="AA641" i="15"/>
  <c r="Z641" i="15"/>
  <c r="Y641" i="15"/>
  <c r="X641" i="15"/>
  <c r="W641" i="15"/>
  <c r="AJ640" i="15"/>
  <c r="AI640" i="15"/>
  <c r="AH640" i="15"/>
  <c r="AG640" i="15"/>
  <c r="AD640" i="15"/>
  <c r="AE640" i="15" s="1"/>
  <c r="AC640" i="15"/>
  <c r="AB640" i="15"/>
  <c r="AA640" i="15"/>
  <c r="Z640" i="15"/>
  <c r="Y640" i="15"/>
  <c r="X640" i="15"/>
  <c r="W640" i="15"/>
  <c r="AJ639" i="15"/>
  <c r="AI639" i="15"/>
  <c r="AH639" i="15"/>
  <c r="AG639" i="15"/>
  <c r="AK639" i="15" s="1"/>
  <c r="AL639" i="15" s="1"/>
  <c r="AD639" i="15"/>
  <c r="AE639" i="15" s="1"/>
  <c r="AC639" i="15"/>
  <c r="AB639" i="15"/>
  <c r="AA639" i="15"/>
  <c r="Z639" i="15"/>
  <c r="Y639" i="15"/>
  <c r="X639" i="15"/>
  <c r="W639" i="15"/>
  <c r="AJ638" i="15"/>
  <c r="AI638" i="15"/>
  <c r="AH638" i="15"/>
  <c r="AG638" i="15"/>
  <c r="AK638" i="15" s="1"/>
  <c r="AL638" i="15" s="1"/>
  <c r="AD638" i="15"/>
  <c r="AE638" i="15" s="1"/>
  <c r="AC638" i="15"/>
  <c r="AB638" i="15"/>
  <c r="AA638" i="15"/>
  <c r="Z638" i="15"/>
  <c r="Y638" i="15"/>
  <c r="X638" i="15"/>
  <c r="W638" i="15"/>
  <c r="AJ637" i="15"/>
  <c r="AI637" i="15"/>
  <c r="AH637" i="15"/>
  <c r="AG637" i="15"/>
  <c r="AD637" i="15"/>
  <c r="AE637" i="15" s="1"/>
  <c r="AC637" i="15"/>
  <c r="AB637" i="15"/>
  <c r="AA637" i="15"/>
  <c r="Z637" i="15"/>
  <c r="Y637" i="15"/>
  <c r="X637" i="15"/>
  <c r="W637" i="15"/>
  <c r="AJ636" i="15"/>
  <c r="AI636" i="15"/>
  <c r="AH636" i="15"/>
  <c r="AG636" i="15"/>
  <c r="AD636" i="15"/>
  <c r="AE636" i="15" s="1"/>
  <c r="AC636" i="15"/>
  <c r="AB636" i="15"/>
  <c r="AA636" i="15"/>
  <c r="Z636" i="15"/>
  <c r="Y636" i="15"/>
  <c r="X636" i="15"/>
  <c r="W636" i="15"/>
  <c r="AJ635" i="15"/>
  <c r="AI635" i="15"/>
  <c r="AH635" i="15"/>
  <c r="AG635" i="15"/>
  <c r="AD635" i="15"/>
  <c r="AE635" i="15" s="1"/>
  <c r="AC635" i="15"/>
  <c r="AB635" i="15"/>
  <c r="AA635" i="15"/>
  <c r="Z635" i="15"/>
  <c r="Y635" i="15"/>
  <c r="X635" i="15"/>
  <c r="W635" i="15"/>
  <c r="AJ634" i="15"/>
  <c r="AI634" i="15"/>
  <c r="AH634" i="15"/>
  <c r="AG634" i="15"/>
  <c r="AD634" i="15"/>
  <c r="AE634" i="15" s="1"/>
  <c r="AC634" i="15"/>
  <c r="AB634" i="15"/>
  <c r="AA634" i="15"/>
  <c r="Z634" i="15"/>
  <c r="Y634" i="15"/>
  <c r="X634" i="15"/>
  <c r="W634" i="15"/>
  <c r="AJ633" i="15"/>
  <c r="AI633" i="15"/>
  <c r="AH633" i="15"/>
  <c r="AG633" i="15"/>
  <c r="AD633" i="15"/>
  <c r="AE633" i="15" s="1"/>
  <c r="AC633" i="15"/>
  <c r="AB633" i="15"/>
  <c r="AA633" i="15"/>
  <c r="Z633" i="15"/>
  <c r="Y633" i="15"/>
  <c r="X633" i="15"/>
  <c r="W633" i="15"/>
  <c r="AJ632" i="15"/>
  <c r="AI632" i="15"/>
  <c r="AH632" i="15"/>
  <c r="AG632" i="15"/>
  <c r="AD632" i="15"/>
  <c r="AE632" i="15" s="1"/>
  <c r="AC632" i="15"/>
  <c r="AB632" i="15"/>
  <c r="AA632" i="15"/>
  <c r="Z632" i="15"/>
  <c r="Y632" i="15"/>
  <c r="X632" i="15"/>
  <c r="W632" i="15"/>
  <c r="AJ631" i="15"/>
  <c r="AI631" i="15"/>
  <c r="AH631" i="15"/>
  <c r="AG631" i="15"/>
  <c r="AD631" i="15"/>
  <c r="AE631" i="15" s="1"/>
  <c r="AC631" i="15"/>
  <c r="AB631" i="15"/>
  <c r="AA631" i="15"/>
  <c r="Z631" i="15"/>
  <c r="Y631" i="15"/>
  <c r="X631" i="15"/>
  <c r="W631" i="15"/>
  <c r="AJ630" i="15"/>
  <c r="AI630" i="15"/>
  <c r="AH630" i="15"/>
  <c r="AG630" i="15"/>
  <c r="AD630" i="15"/>
  <c r="AE630" i="15" s="1"/>
  <c r="AC630" i="15"/>
  <c r="AB630" i="15"/>
  <c r="AA630" i="15"/>
  <c r="Z630" i="15"/>
  <c r="Y630" i="15"/>
  <c r="X630" i="15"/>
  <c r="W630" i="15"/>
  <c r="AJ629" i="15"/>
  <c r="AK629" i="15" s="1"/>
  <c r="AL629" i="15" s="1"/>
  <c r="AI629" i="15"/>
  <c r="AH629" i="15"/>
  <c r="AG629" i="15"/>
  <c r="AE629" i="15"/>
  <c r="AD629" i="15"/>
  <c r="AC629" i="15"/>
  <c r="AB629" i="15"/>
  <c r="AA629" i="15"/>
  <c r="Z629" i="15"/>
  <c r="Y629" i="15"/>
  <c r="X629" i="15"/>
  <c r="W629" i="15"/>
  <c r="AJ628" i="15"/>
  <c r="AI628" i="15"/>
  <c r="AH628" i="15"/>
  <c r="AG628" i="15"/>
  <c r="AD628" i="15"/>
  <c r="AE628" i="15" s="1"/>
  <c r="AC628" i="15"/>
  <c r="AB628" i="15"/>
  <c r="AA628" i="15"/>
  <c r="Z628" i="15"/>
  <c r="Y628" i="15"/>
  <c r="X628" i="15"/>
  <c r="W628" i="15"/>
  <c r="AJ627" i="15"/>
  <c r="AI627" i="15"/>
  <c r="AH627" i="15"/>
  <c r="AG627" i="15"/>
  <c r="AD627" i="15"/>
  <c r="AE627" i="15" s="1"/>
  <c r="AC627" i="15"/>
  <c r="AB627" i="15"/>
  <c r="AA627" i="15"/>
  <c r="Z627" i="15"/>
  <c r="Y627" i="15"/>
  <c r="X627" i="15"/>
  <c r="W627" i="15"/>
  <c r="AJ626" i="15"/>
  <c r="AI626" i="15"/>
  <c r="AH626" i="15"/>
  <c r="AG626" i="15"/>
  <c r="AD626" i="15"/>
  <c r="AE626" i="15" s="1"/>
  <c r="AC626" i="15"/>
  <c r="AB626" i="15"/>
  <c r="AA626" i="15"/>
  <c r="Z626" i="15"/>
  <c r="Y626" i="15"/>
  <c r="X626" i="15"/>
  <c r="W626" i="15"/>
  <c r="AJ625" i="15"/>
  <c r="AI625" i="15"/>
  <c r="AH625" i="15"/>
  <c r="AG625" i="15"/>
  <c r="AD625" i="15"/>
  <c r="AE625" i="15" s="1"/>
  <c r="AC625" i="15"/>
  <c r="AB625" i="15"/>
  <c r="AA625" i="15"/>
  <c r="Z625" i="15"/>
  <c r="Y625" i="15"/>
  <c r="X625" i="15"/>
  <c r="W625" i="15"/>
  <c r="AJ624" i="15"/>
  <c r="AI624" i="15"/>
  <c r="AH624" i="15"/>
  <c r="AG624" i="15"/>
  <c r="AD624" i="15"/>
  <c r="AE624" i="15" s="1"/>
  <c r="AC624" i="15"/>
  <c r="AB624" i="15"/>
  <c r="AA624" i="15"/>
  <c r="Z624" i="15"/>
  <c r="Y624" i="15"/>
  <c r="X624" i="15"/>
  <c r="W624" i="15"/>
  <c r="AJ623" i="15"/>
  <c r="AI623" i="15"/>
  <c r="AH623" i="15"/>
  <c r="AG623" i="15"/>
  <c r="AD623" i="15"/>
  <c r="AE623" i="15" s="1"/>
  <c r="AC623" i="15"/>
  <c r="AB623" i="15"/>
  <c r="AA623" i="15"/>
  <c r="Z623" i="15"/>
  <c r="Y623" i="15"/>
  <c r="X623" i="15"/>
  <c r="W623" i="15"/>
  <c r="AJ622" i="15"/>
  <c r="AI622" i="15"/>
  <c r="AH622" i="15"/>
  <c r="AG622" i="15"/>
  <c r="AD622" i="15"/>
  <c r="AE622" i="15" s="1"/>
  <c r="AC622" i="15"/>
  <c r="AB622" i="15"/>
  <c r="AA622" i="15"/>
  <c r="Z622" i="15"/>
  <c r="Y622" i="15"/>
  <c r="X622" i="15"/>
  <c r="W622" i="15"/>
  <c r="AJ621" i="15"/>
  <c r="AI621" i="15"/>
  <c r="AH621" i="15"/>
  <c r="AG621" i="15"/>
  <c r="AD621" i="15"/>
  <c r="AE621" i="15" s="1"/>
  <c r="AC621" i="15"/>
  <c r="AB621" i="15"/>
  <c r="AA621" i="15"/>
  <c r="Z621" i="15"/>
  <c r="Y621" i="15"/>
  <c r="X621" i="15"/>
  <c r="W621" i="15"/>
  <c r="AJ620" i="15"/>
  <c r="AI620" i="15"/>
  <c r="AH620" i="15"/>
  <c r="AG620" i="15"/>
  <c r="AD620" i="15"/>
  <c r="AE620" i="15" s="1"/>
  <c r="AC620" i="15"/>
  <c r="AB620" i="15"/>
  <c r="AA620" i="15"/>
  <c r="Z620" i="15"/>
  <c r="Y620" i="15"/>
  <c r="X620" i="15"/>
  <c r="W620" i="15"/>
  <c r="AJ619" i="15"/>
  <c r="AI619" i="15"/>
  <c r="AH619" i="15"/>
  <c r="AG619" i="15"/>
  <c r="AD619" i="15"/>
  <c r="AE619" i="15" s="1"/>
  <c r="AC619" i="15"/>
  <c r="AB619" i="15"/>
  <c r="AA619" i="15"/>
  <c r="Z619" i="15"/>
  <c r="Y619" i="15"/>
  <c r="X619" i="15"/>
  <c r="W619" i="15"/>
  <c r="AJ618" i="15"/>
  <c r="AI618" i="15"/>
  <c r="AH618" i="15"/>
  <c r="AG618" i="15"/>
  <c r="AD618" i="15"/>
  <c r="AE618" i="15" s="1"/>
  <c r="AC618" i="15"/>
  <c r="AB618" i="15"/>
  <c r="AA618" i="15"/>
  <c r="Z618" i="15"/>
  <c r="Y618" i="15"/>
  <c r="X618" i="15"/>
  <c r="W618" i="15"/>
  <c r="AJ617" i="15"/>
  <c r="AI617" i="15"/>
  <c r="AH617" i="15"/>
  <c r="AG617" i="15"/>
  <c r="AD617" i="15"/>
  <c r="AE617" i="15" s="1"/>
  <c r="AC617" i="15"/>
  <c r="AB617" i="15"/>
  <c r="AA617" i="15"/>
  <c r="Z617" i="15"/>
  <c r="Y617" i="15"/>
  <c r="X617" i="15"/>
  <c r="W617" i="15"/>
  <c r="AJ616" i="15"/>
  <c r="AI616" i="15"/>
  <c r="AH616" i="15"/>
  <c r="AG616" i="15"/>
  <c r="AD616" i="15"/>
  <c r="AE616" i="15" s="1"/>
  <c r="AC616" i="15"/>
  <c r="AB616" i="15"/>
  <c r="AA616" i="15"/>
  <c r="Z616" i="15"/>
  <c r="Y616" i="15"/>
  <c r="X616" i="15"/>
  <c r="W616" i="15"/>
  <c r="AJ615" i="15"/>
  <c r="AI615" i="15"/>
  <c r="AH615" i="15"/>
  <c r="AG615" i="15"/>
  <c r="AK615" i="15" s="1"/>
  <c r="AL615" i="15" s="1"/>
  <c r="AD615" i="15"/>
  <c r="AE615" i="15" s="1"/>
  <c r="AC615" i="15"/>
  <c r="AB615" i="15"/>
  <c r="AA615" i="15"/>
  <c r="Z615" i="15"/>
  <c r="Y615" i="15"/>
  <c r="X615" i="15"/>
  <c r="W615" i="15"/>
  <c r="AJ614" i="15"/>
  <c r="AI614" i="15"/>
  <c r="AH614" i="15"/>
  <c r="AG614" i="15"/>
  <c r="AD614" i="15"/>
  <c r="AE614" i="15" s="1"/>
  <c r="AC614" i="15"/>
  <c r="AB614" i="15"/>
  <c r="AA614" i="15"/>
  <c r="Z614" i="15"/>
  <c r="Y614" i="15"/>
  <c r="X614" i="15"/>
  <c r="W614" i="15"/>
  <c r="AJ613" i="15"/>
  <c r="AI613" i="15"/>
  <c r="AH613" i="15"/>
  <c r="AG613" i="15"/>
  <c r="AK613" i="15" s="1"/>
  <c r="AL613" i="15" s="1"/>
  <c r="AD613" i="15"/>
  <c r="AE613" i="15" s="1"/>
  <c r="AC613" i="15"/>
  <c r="AB613" i="15"/>
  <c r="AA613" i="15"/>
  <c r="Z613" i="15"/>
  <c r="Y613" i="15"/>
  <c r="X613" i="15"/>
  <c r="W613" i="15"/>
  <c r="AJ612" i="15"/>
  <c r="AI612" i="15"/>
  <c r="AH612" i="15"/>
  <c r="AG612" i="15"/>
  <c r="AD612" i="15"/>
  <c r="AE612" i="15" s="1"/>
  <c r="AC612" i="15"/>
  <c r="AB612" i="15"/>
  <c r="AA612" i="15"/>
  <c r="Z612" i="15"/>
  <c r="Y612" i="15"/>
  <c r="X612" i="15"/>
  <c r="W612" i="15"/>
  <c r="AJ611" i="15"/>
  <c r="AI611" i="15"/>
  <c r="AH611" i="15"/>
  <c r="AG611" i="15"/>
  <c r="AD611" i="15"/>
  <c r="AE611" i="15" s="1"/>
  <c r="AC611" i="15"/>
  <c r="AB611" i="15"/>
  <c r="AA611" i="15"/>
  <c r="Z611" i="15"/>
  <c r="Y611" i="15"/>
  <c r="X611" i="15"/>
  <c r="W611" i="15"/>
  <c r="AJ610" i="15"/>
  <c r="AI610" i="15"/>
  <c r="AH610" i="15"/>
  <c r="AG610" i="15"/>
  <c r="AD610" i="15"/>
  <c r="AE610" i="15" s="1"/>
  <c r="AC610" i="15"/>
  <c r="AB610" i="15"/>
  <c r="AA610" i="15"/>
  <c r="Z610" i="15"/>
  <c r="Y610" i="15"/>
  <c r="X610" i="15"/>
  <c r="W610" i="15"/>
  <c r="AJ609" i="15"/>
  <c r="AI609" i="15"/>
  <c r="AH609" i="15"/>
  <c r="AG609" i="15"/>
  <c r="AD609" i="15"/>
  <c r="AE609" i="15" s="1"/>
  <c r="AC609" i="15"/>
  <c r="AB609" i="15"/>
  <c r="AA609" i="15"/>
  <c r="Z609" i="15"/>
  <c r="Y609" i="15"/>
  <c r="X609" i="15"/>
  <c r="W609" i="15"/>
  <c r="AJ608" i="15"/>
  <c r="AI608" i="15"/>
  <c r="AH608" i="15"/>
  <c r="AG608" i="15"/>
  <c r="AD608" i="15"/>
  <c r="AE608" i="15" s="1"/>
  <c r="AC608" i="15"/>
  <c r="AB608" i="15"/>
  <c r="AA608" i="15"/>
  <c r="Z608" i="15"/>
  <c r="Y608" i="15"/>
  <c r="X608" i="15"/>
  <c r="W608" i="15"/>
  <c r="AJ607" i="15"/>
  <c r="AI607" i="15"/>
  <c r="AH607" i="15"/>
  <c r="AG607" i="15"/>
  <c r="AD607" i="15"/>
  <c r="AE607" i="15" s="1"/>
  <c r="AC607" i="15"/>
  <c r="AB607" i="15"/>
  <c r="AA607" i="15"/>
  <c r="Z607" i="15"/>
  <c r="Y607" i="15"/>
  <c r="X607" i="15"/>
  <c r="W607" i="15"/>
  <c r="AJ606" i="15"/>
  <c r="AI606" i="15"/>
  <c r="AH606" i="15"/>
  <c r="AG606" i="15"/>
  <c r="AD606" i="15"/>
  <c r="AE606" i="15" s="1"/>
  <c r="AC606" i="15"/>
  <c r="AB606" i="15"/>
  <c r="AA606" i="15"/>
  <c r="Z606" i="15"/>
  <c r="Y606" i="15"/>
  <c r="X606" i="15"/>
  <c r="W606" i="15"/>
  <c r="AJ605" i="15"/>
  <c r="AI605" i="15"/>
  <c r="AH605" i="15"/>
  <c r="AG605" i="15"/>
  <c r="AK605" i="15" s="1"/>
  <c r="AL605" i="15" s="1"/>
  <c r="AD605" i="15"/>
  <c r="AE605" i="15" s="1"/>
  <c r="AC605" i="15"/>
  <c r="AB605" i="15"/>
  <c r="AA605" i="15"/>
  <c r="Z605" i="15"/>
  <c r="Y605" i="15"/>
  <c r="X605" i="15"/>
  <c r="W605" i="15"/>
  <c r="AJ604" i="15"/>
  <c r="AI604" i="15"/>
  <c r="AH604" i="15"/>
  <c r="AG604" i="15"/>
  <c r="AD604" i="15"/>
  <c r="AE604" i="15" s="1"/>
  <c r="AC604" i="15"/>
  <c r="AB604" i="15"/>
  <c r="AA604" i="15"/>
  <c r="Z604" i="15"/>
  <c r="Y604" i="15"/>
  <c r="X604" i="15"/>
  <c r="W604" i="15"/>
  <c r="AJ603" i="15"/>
  <c r="AI603" i="15"/>
  <c r="AH603" i="15"/>
  <c r="AG603" i="15"/>
  <c r="AD603" i="15"/>
  <c r="AE603" i="15" s="1"/>
  <c r="AC603" i="15"/>
  <c r="AB603" i="15"/>
  <c r="AA603" i="15"/>
  <c r="Z603" i="15"/>
  <c r="Y603" i="15"/>
  <c r="X603" i="15"/>
  <c r="W603" i="15"/>
  <c r="AJ602" i="15"/>
  <c r="AI602" i="15"/>
  <c r="AH602" i="15"/>
  <c r="AG602" i="15"/>
  <c r="AD602" i="15"/>
  <c r="AE602" i="15" s="1"/>
  <c r="AC602" i="15"/>
  <c r="AB602" i="15"/>
  <c r="AA602" i="15"/>
  <c r="Z602" i="15"/>
  <c r="Y602" i="15"/>
  <c r="X602" i="15"/>
  <c r="W602" i="15"/>
  <c r="AJ601" i="15"/>
  <c r="AI601" i="15"/>
  <c r="AH601" i="15"/>
  <c r="AG601" i="15"/>
  <c r="AD601" i="15"/>
  <c r="AE601" i="15" s="1"/>
  <c r="AC601" i="15"/>
  <c r="AB601" i="15"/>
  <c r="AA601" i="15"/>
  <c r="Z601" i="15"/>
  <c r="Y601" i="15"/>
  <c r="X601" i="15"/>
  <c r="W601" i="15"/>
  <c r="AJ600" i="15"/>
  <c r="AI600" i="15"/>
  <c r="AH600" i="15"/>
  <c r="AG600" i="15"/>
  <c r="AD600" i="15"/>
  <c r="AE600" i="15" s="1"/>
  <c r="AC600" i="15"/>
  <c r="AB600" i="15"/>
  <c r="AA600" i="15"/>
  <c r="Z600" i="15"/>
  <c r="Y600" i="15"/>
  <c r="X600" i="15"/>
  <c r="W600" i="15"/>
  <c r="AJ599" i="15"/>
  <c r="AI599" i="15"/>
  <c r="AH599" i="15"/>
  <c r="AG599" i="15"/>
  <c r="AE599" i="15"/>
  <c r="AD599" i="15"/>
  <c r="AC599" i="15"/>
  <c r="AB599" i="15"/>
  <c r="AA599" i="15"/>
  <c r="Z599" i="15"/>
  <c r="Y599" i="15"/>
  <c r="X599" i="15"/>
  <c r="W599" i="15"/>
  <c r="AJ598" i="15"/>
  <c r="AI598" i="15"/>
  <c r="AH598" i="15"/>
  <c r="AG598" i="15"/>
  <c r="AD598" i="15"/>
  <c r="AE598" i="15" s="1"/>
  <c r="AC598" i="15"/>
  <c r="AB598" i="15"/>
  <c r="AA598" i="15"/>
  <c r="Z598" i="15"/>
  <c r="Y598" i="15"/>
  <c r="X598" i="15"/>
  <c r="W598" i="15"/>
  <c r="AJ597" i="15"/>
  <c r="AI597" i="15"/>
  <c r="AH597" i="15"/>
  <c r="AG597" i="15"/>
  <c r="AE597" i="15"/>
  <c r="AD597" i="15"/>
  <c r="AC597" i="15"/>
  <c r="AB597" i="15"/>
  <c r="AA597" i="15"/>
  <c r="Z597" i="15"/>
  <c r="Y597" i="15"/>
  <c r="X597" i="15"/>
  <c r="W597" i="15"/>
  <c r="AJ596" i="15"/>
  <c r="AI596" i="15"/>
  <c r="AH596" i="15"/>
  <c r="AG596" i="15"/>
  <c r="AD596" i="15"/>
  <c r="AE596" i="15" s="1"/>
  <c r="AC596" i="15"/>
  <c r="AB596" i="15"/>
  <c r="AA596" i="15"/>
  <c r="Z596" i="15"/>
  <c r="Y596" i="15"/>
  <c r="X596" i="15"/>
  <c r="W596" i="15"/>
  <c r="AJ595" i="15"/>
  <c r="AI595" i="15"/>
  <c r="AH595" i="15"/>
  <c r="AG595" i="15"/>
  <c r="AD595" i="15"/>
  <c r="AE595" i="15" s="1"/>
  <c r="AC595" i="15"/>
  <c r="AB595" i="15"/>
  <c r="AA595" i="15"/>
  <c r="Z595" i="15"/>
  <c r="Y595" i="15"/>
  <c r="X595" i="15"/>
  <c r="W595" i="15"/>
  <c r="AJ594" i="15"/>
  <c r="AI594" i="15"/>
  <c r="AH594" i="15"/>
  <c r="AG594" i="15"/>
  <c r="AD594" i="15"/>
  <c r="AE594" i="15" s="1"/>
  <c r="AC594" i="15"/>
  <c r="AB594" i="15"/>
  <c r="AA594" i="15"/>
  <c r="Z594" i="15"/>
  <c r="Y594" i="15"/>
  <c r="X594" i="15"/>
  <c r="W594" i="15"/>
  <c r="AJ593" i="15"/>
  <c r="AI593" i="15"/>
  <c r="AH593" i="15"/>
  <c r="AG593" i="15"/>
  <c r="AD593" i="15"/>
  <c r="AE593" i="15" s="1"/>
  <c r="AC593" i="15"/>
  <c r="AB593" i="15"/>
  <c r="AA593" i="15"/>
  <c r="Z593" i="15"/>
  <c r="Y593" i="15"/>
  <c r="X593" i="15"/>
  <c r="W593" i="15"/>
  <c r="AJ592" i="15"/>
  <c r="AI592" i="15"/>
  <c r="AH592" i="15"/>
  <c r="AK592" i="15" s="1"/>
  <c r="AL592" i="15" s="1"/>
  <c r="AG592" i="15"/>
  <c r="AD592" i="15"/>
  <c r="AE592" i="15" s="1"/>
  <c r="AC592" i="15"/>
  <c r="AB592" i="15"/>
  <c r="AA592" i="15"/>
  <c r="Z592" i="15"/>
  <c r="Y592" i="15"/>
  <c r="X592" i="15"/>
  <c r="W592" i="15"/>
  <c r="AJ591" i="15"/>
  <c r="AI591" i="15"/>
  <c r="AH591" i="15"/>
  <c r="AG591" i="15"/>
  <c r="AD591" i="15"/>
  <c r="AE591" i="15" s="1"/>
  <c r="AC591" i="15"/>
  <c r="AB591" i="15"/>
  <c r="AA591" i="15"/>
  <c r="Z591" i="15"/>
  <c r="Y591" i="15"/>
  <c r="X591" i="15"/>
  <c r="W591" i="15"/>
  <c r="AJ590" i="15"/>
  <c r="AI590" i="15"/>
  <c r="AH590" i="15"/>
  <c r="AG590" i="15"/>
  <c r="AD590" i="15"/>
  <c r="AE590" i="15" s="1"/>
  <c r="AC590" i="15"/>
  <c r="AB590" i="15"/>
  <c r="AA590" i="15"/>
  <c r="Z590" i="15"/>
  <c r="Y590" i="15"/>
  <c r="X590" i="15"/>
  <c r="W590" i="15"/>
  <c r="AJ589" i="15"/>
  <c r="AI589" i="15"/>
  <c r="AH589" i="15"/>
  <c r="AG589" i="15"/>
  <c r="AD589" i="15"/>
  <c r="AE589" i="15" s="1"/>
  <c r="AC589" i="15"/>
  <c r="AB589" i="15"/>
  <c r="AA589" i="15"/>
  <c r="Z589" i="15"/>
  <c r="Y589" i="15"/>
  <c r="X589" i="15"/>
  <c r="W589" i="15"/>
  <c r="AJ588" i="15"/>
  <c r="AI588" i="15"/>
  <c r="AH588" i="15"/>
  <c r="AG588" i="15"/>
  <c r="AD588" i="15"/>
  <c r="AE588" i="15" s="1"/>
  <c r="AC588" i="15"/>
  <c r="AB588" i="15"/>
  <c r="AA588" i="15"/>
  <c r="Z588" i="15"/>
  <c r="Y588" i="15"/>
  <c r="X588" i="15"/>
  <c r="W588" i="15"/>
  <c r="AJ587" i="15"/>
  <c r="AI587" i="15"/>
  <c r="AH587" i="15"/>
  <c r="AG587" i="15"/>
  <c r="AD587" i="15"/>
  <c r="AE587" i="15" s="1"/>
  <c r="AC587" i="15"/>
  <c r="AB587" i="15"/>
  <c r="AA587" i="15"/>
  <c r="Z587" i="15"/>
  <c r="Y587" i="15"/>
  <c r="X587" i="15"/>
  <c r="W587" i="15"/>
  <c r="AJ586" i="15"/>
  <c r="AI586" i="15"/>
  <c r="AH586" i="15"/>
  <c r="AG586" i="15"/>
  <c r="AD586" i="15"/>
  <c r="AE586" i="15" s="1"/>
  <c r="AC586" i="15"/>
  <c r="AB586" i="15"/>
  <c r="AA586" i="15"/>
  <c r="Z586" i="15"/>
  <c r="Y586" i="15"/>
  <c r="X586" i="15"/>
  <c r="W586" i="15"/>
  <c r="AJ585" i="15"/>
  <c r="AI585" i="15"/>
  <c r="AH585" i="15"/>
  <c r="AG585" i="15"/>
  <c r="AD585" i="15"/>
  <c r="AE585" i="15" s="1"/>
  <c r="AC585" i="15"/>
  <c r="AB585" i="15"/>
  <c r="AA585" i="15"/>
  <c r="Z585" i="15"/>
  <c r="Y585" i="15"/>
  <c r="X585" i="15"/>
  <c r="W585" i="15"/>
  <c r="AJ584" i="15"/>
  <c r="AI584" i="15"/>
  <c r="AH584" i="15"/>
  <c r="AG584" i="15"/>
  <c r="AD584" i="15"/>
  <c r="AE584" i="15" s="1"/>
  <c r="AC584" i="15"/>
  <c r="AB584" i="15"/>
  <c r="AA584" i="15"/>
  <c r="Z584" i="15"/>
  <c r="Y584" i="15"/>
  <c r="X584" i="15"/>
  <c r="W584" i="15"/>
  <c r="AJ583" i="15"/>
  <c r="AI583" i="15"/>
  <c r="AH583" i="15"/>
  <c r="AG583" i="15"/>
  <c r="AD583" i="15"/>
  <c r="AE583" i="15" s="1"/>
  <c r="AC583" i="15"/>
  <c r="AB583" i="15"/>
  <c r="AA583" i="15"/>
  <c r="Z583" i="15"/>
  <c r="Y583" i="15"/>
  <c r="X583" i="15"/>
  <c r="W583" i="15"/>
  <c r="AJ582" i="15"/>
  <c r="AI582" i="15"/>
  <c r="AH582" i="15"/>
  <c r="AG582" i="15"/>
  <c r="AD582" i="15"/>
  <c r="AE582" i="15" s="1"/>
  <c r="AC582" i="15"/>
  <c r="AB582" i="15"/>
  <c r="AA582" i="15"/>
  <c r="Z582" i="15"/>
  <c r="Y582" i="15"/>
  <c r="X582" i="15"/>
  <c r="W582" i="15"/>
  <c r="AJ581" i="15"/>
  <c r="AI581" i="15"/>
  <c r="AH581" i="15"/>
  <c r="AG581" i="15"/>
  <c r="AD581" i="15"/>
  <c r="AE581" i="15" s="1"/>
  <c r="AC581" i="15"/>
  <c r="AB581" i="15"/>
  <c r="AA581" i="15"/>
  <c r="Z581" i="15"/>
  <c r="Y581" i="15"/>
  <c r="X581" i="15"/>
  <c r="W581" i="15"/>
  <c r="AJ580" i="15"/>
  <c r="AI580" i="15"/>
  <c r="AH580" i="15"/>
  <c r="AG580" i="15"/>
  <c r="AD580" i="15"/>
  <c r="AE580" i="15" s="1"/>
  <c r="AC580" i="15"/>
  <c r="AB580" i="15"/>
  <c r="AA580" i="15"/>
  <c r="Z580" i="15"/>
  <c r="Y580" i="15"/>
  <c r="X580" i="15"/>
  <c r="W580" i="15"/>
  <c r="AJ579" i="15"/>
  <c r="AI579" i="15"/>
  <c r="AH579" i="15"/>
  <c r="AG579" i="15"/>
  <c r="AD579" i="15"/>
  <c r="AE579" i="15" s="1"/>
  <c r="AC579" i="15"/>
  <c r="AB579" i="15"/>
  <c r="AA579" i="15"/>
  <c r="Z579" i="15"/>
  <c r="Y579" i="15"/>
  <c r="X579" i="15"/>
  <c r="W579" i="15"/>
  <c r="AJ578" i="15"/>
  <c r="AI578" i="15"/>
  <c r="AH578" i="15"/>
  <c r="AG578" i="15"/>
  <c r="AK578" i="15" s="1"/>
  <c r="AL578" i="15" s="1"/>
  <c r="AD578" i="15"/>
  <c r="AE578" i="15" s="1"/>
  <c r="AC578" i="15"/>
  <c r="AB578" i="15"/>
  <c r="AA578" i="15"/>
  <c r="Z578" i="15"/>
  <c r="Y578" i="15"/>
  <c r="X578" i="15"/>
  <c r="W578" i="15"/>
  <c r="AJ577" i="15"/>
  <c r="AI577" i="15"/>
  <c r="AH577" i="15"/>
  <c r="AG577" i="15"/>
  <c r="AD577" i="15"/>
  <c r="AE577" i="15" s="1"/>
  <c r="AC577" i="15"/>
  <c r="AB577" i="15"/>
  <c r="AA577" i="15"/>
  <c r="Z577" i="15"/>
  <c r="Y577" i="15"/>
  <c r="X577" i="15"/>
  <c r="W577" i="15"/>
  <c r="AJ576" i="15"/>
  <c r="AI576" i="15"/>
  <c r="AH576" i="15"/>
  <c r="AG576" i="15"/>
  <c r="AD576" i="15"/>
  <c r="AE576" i="15" s="1"/>
  <c r="AC576" i="15"/>
  <c r="AB576" i="15"/>
  <c r="AA576" i="15"/>
  <c r="Z576" i="15"/>
  <c r="Y576" i="15"/>
  <c r="X576" i="15"/>
  <c r="W576" i="15"/>
  <c r="AJ575" i="15"/>
  <c r="AI575" i="15"/>
  <c r="AH575" i="15"/>
  <c r="AG575" i="15"/>
  <c r="AD575" i="15"/>
  <c r="AE575" i="15" s="1"/>
  <c r="AC575" i="15"/>
  <c r="AB575" i="15"/>
  <c r="AA575" i="15"/>
  <c r="Z575" i="15"/>
  <c r="Y575" i="15"/>
  <c r="X575" i="15"/>
  <c r="W575" i="15"/>
  <c r="AJ574" i="15"/>
  <c r="AI574" i="15"/>
  <c r="AH574" i="15"/>
  <c r="AG574" i="15"/>
  <c r="AD574" i="15"/>
  <c r="AE574" i="15" s="1"/>
  <c r="AC574" i="15"/>
  <c r="AB574" i="15"/>
  <c r="AA574" i="15"/>
  <c r="Z574" i="15"/>
  <c r="Y574" i="15"/>
  <c r="X574" i="15"/>
  <c r="W574" i="15"/>
  <c r="AJ573" i="15"/>
  <c r="AI573" i="15"/>
  <c r="AH573" i="15"/>
  <c r="AG573" i="15"/>
  <c r="AE573" i="15"/>
  <c r="AD573" i="15"/>
  <c r="AC573" i="15"/>
  <c r="AB573" i="15"/>
  <c r="AA573" i="15"/>
  <c r="Z573" i="15"/>
  <c r="Y573" i="15"/>
  <c r="X573" i="15"/>
  <c r="W573" i="15"/>
  <c r="AJ572" i="15"/>
  <c r="AI572" i="15"/>
  <c r="AH572" i="15"/>
  <c r="AG572" i="15"/>
  <c r="AD572" i="15"/>
  <c r="AE572" i="15" s="1"/>
  <c r="AC572" i="15"/>
  <c r="AB572" i="15"/>
  <c r="AA572" i="15"/>
  <c r="Z572" i="15"/>
  <c r="Y572" i="15"/>
  <c r="X572" i="15"/>
  <c r="W572" i="15"/>
  <c r="AJ571" i="15"/>
  <c r="AI571" i="15"/>
  <c r="AH571" i="15"/>
  <c r="AK571" i="15" s="1"/>
  <c r="AL571" i="15" s="1"/>
  <c r="AG571" i="15"/>
  <c r="AD571" i="15"/>
  <c r="AE571" i="15" s="1"/>
  <c r="AC571" i="15"/>
  <c r="AB571" i="15"/>
  <c r="AA571" i="15"/>
  <c r="Z571" i="15"/>
  <c r="Y571" i="15"/>
  <c r="X571" i="15"/>
  <c r="W571" i="15"/>
  <c r="AJ570" i="15"/>
  <c r="AI570" i="15"/>
  <c r="AH570" i="15"/>
  <c r="AG570" i="15"/>
  <c r="AD570" i="15"/>
  <c r="AE570" i="15" s="1"/>
  <c r="AC570" i="15"/>
  <c r="AB570" i="15"/>
  <c r="AA570" i="15"/>
  <c r="Z570" i="15"/>
  <c r="Y570" i="15"/>
  <c r="X570" i="15"/>
  <c r="W570" i="15"/>
  <c r="AJ569" i="15"/>
  <c r="AI569" i="15"/>
  <c r="AH569" i="15"/>
  <c r="AG569" i="15"/>
  <c r="AD569" i="15"/>
  <c r="AE569" i="15" s="1"/>
  <c r="AC569" i="15"/>
  <c r="AB569" i="15"/>
  <c r="AA569" i="15"/>
  <c r="Z569" i="15"/>
  <c r="Y569" i="15"/>
  <c r="X569" i="15"/>
  <c r="W569" i="15"/>
  <c r="AJ568" i="15"/>
  <c r="AI568" i="15"/>
  <c r="AH568" i="15"/>
  <c r="AG568" i="15"/>
  <c r="AD568" i="15"/>
  <c r="AE568" i="15" s="1"/>
  <c r="AC568" i="15"/>
  <c r="AB568" i="15"/>
  <c r="AA568" i="15"/>
  <c r="Z568" i="15"/>
  <c r="Y568" i="15"/>
  <c r="X568" i="15"/>
  <c r="W568" i="15"/>
  <c r="AJ567" i="15"/>
  <c r="AI567" i="15"/>
  <c r="AH567" i="15"/>
  <c r="AG567" i="15"/>
  <c r="AD567" i="15"/>
  <c r="AE567" i="15" s="1"/>
  <c r="AC567" i="15"/>
  <c r="AB567" i="15"/>
  <c r="AA567" i="15"/>
  <c r="Z567" i="15"/>
  <c r="Y567" i="15"/>
  <c r="X567" i="15"/>
  <c r="W567" i="15"/>
  <c r="AJ566" i="15"/>
  <c r="AI566" i="15"/>
  <c r="AK566" i="15" s="1"/>
  <c r="AL566" i="15" s="1"/>
  <c r="AH566" i="15"/>
  <c r="AG566" i="15"/>
  <c r="AD566" i="15"/>
  <c r="AE566" i="15" s="1"/>
  <c r="AC566" i="15"/>
  <c r="AB566" i="15"/>
  <c r="AA566" i="15"/>
  <c r="Z566" i="15"/>
  <c r="Y566" i="15"/>
  <c r="X566" i="15"/>
  <c r="W566" i="15"/>
  <c r="AJ565" i="15"/>
  <c r="AI565" i="15"/>
  <c r="AH565" i="15"/>
  <c r="AG565" i="15"/>
  <c r="AK565" i="15" s="1"/>
  <c r="AL565" i="15" s="1"/>
  <c r="AD565" i="15"/>
  <c r="AE565" i="15" s="1"/>
  <c r="AC565" i="15"/>
  <c r="AB565" i="15"/>
  <c r="AA565" i="15"/>
  <c r="Z565" i="15"/>
  <c r="Y565" i="15"/>
  <c r="X565" i="15"/>
  <c r="W565" i="15"/>
  <c r="AJ564" i="15"/>
  <c r="AI564" i="15"/>
  <c r="AH564" i="15"/>
  <c r="AG564" i="15"/>
  <c r="AD564" i="15"/>
  <c r="AE564" i="15" s="1"/>
  <c r="AC564" i="15"/>
  <c r="AB564" i="15"/>
  <c r="AA564" i="15"/>
  <c r="Z564" i="15"/>
  <c r="Y564" i="15"/>
  <c r="X564" i="15"/>
  <c r="W564" i="15"/>
  <c r="AJ563" i="15"/>
  <c r="AI563" i="15"/>
  <c r="AH563" i="15"/>
  <c r="AG563" i="15"/>
  <c r="AD563" i="15"/>
  <c r="AE563" i="15" s="1"/>
  <c r="AC563" i="15"/>
  <c r="AB563" i="15"/>
  <c r="AA563" i="15"/>
  <c r="Z563" i="15"/>
  <c r="Y563" i="15"/>
  <c r="X563" i="15"/>
  <c r="W563" i="15"/>
  <c r="AJ562" i="15"/>
  <c r="AI562" i="15"/>
  <c r="AH562" i="15"/>
  <c r="AG562" i="15"/>
  <c r="AD562" i="15"/>
  <c r="AE562" i="15" s="1"/>
  <c r="AC562" i="15"/>
  <c r="AB562" i="15"/>
  <c r="AA562" i="15"/>
  <c r="Z562" i="15"/>
  <c r="Y562" i="15"/>
  <c r="X562" i="15"/>
  <c r="W562" i="15"/>
  <c r="AJ561" i="15"/>
  <c r="AI561" i="15"/>
  <c r="AH561" i="15"/>
  <c r="AG561" i="15"/>
  <c r="AD561" i="15"/>
  <c r="AE561" i="15" s="1"/>
  <c r="AC561" i="15"/>
  <c r="AB561" i="15"/>
  <c r="AA561" i="15"/>
  <c r="Z561" i="15"/>
  <c r="Y561" i="15"/>
  <c r="X561" i="15"/>
  <c r="W561" i="15"/>
  <c r="AJ560" i="15"/>
  <c r="AI560" i="15"/>
  <c r="AH560" i="15"/>
  <c r="AG560" i="15"/>
  <c r="AE560" i="15"/>
  <c r="AD560" i="15"/>
  <c r="AC560" i="15"/>
  <c r="AB560" i="15"/>
  <c r="AA560" i="15"/>
  <c r="Z560" i="15"/>
  <c r="Y560" i="15"/>
  <c r="X560" i="15"/>
  <c r="W560" i="15"/>
  <c r="AJ559" i="15"/>
  <c r="AI559" i="15"/>
  <c r="AH559" i="15"/>
  <c r="AG559" i="15"/>
  <c r="AK559" i="15" s="1"/>
  <c r="AL559" i="15" s="1"/>
  <c r="AD559" i="15"/>
  <c r="AE559" i="15" s="1"/>
  <c r="AC559" i="15"/>
  <c r="AB559" i="15"/>
  <c r="AA559" i="15"/>
  <c r="Z559" i="15"/>
  <c r="Y559" i="15"/>
  <c r="X559" i="15"/>
  <c r="W559" i="15"/>
  <c r="AJ558" i="15"/>
  <c r="AI558" i="15"/>
  <c r="AH558" i="15"/>
  <c r="AK558" i="15" s="1"/>
  <c r="AL558" i="15" s="1"/>
  <c r="AG558" i="15"/>
  <c r="AD558" i="15"/>
  <c r="AE558" i="15" s="1"/>
  <c r="AC558" i="15"/>
  <c r="AB558" i="15"/>
  <c r="AA558" i="15"/>
  <c r="Z558" i="15"/>
  <c r="Y558" i="15"/>
  <c r="X558" i="15"/>
  <c r="W558" i="15"/>
  <c r="AJ557" i="15"/>
  <c r="AI557" i="15"/>
  <c r="AH557" i="15"/>
  <c r="AG557" i="15"/>
  <c r="AD557" i="15"/>
  <c r="AE557" i="15" s="1"/>
  <c r="AC557" i="15"/>
  <c r="AB557" i="15"/>
  <c r="AA557" i="15"/>
  <c r="Z557" i="15"/>
  <c r="Y557" i="15"/>
  <c r="X557" i="15"/>
  <c r="W557" i="15"/>
  <c r="AJ556" i="15"/>
  <c r="AI556" i="15"/>
  <c r="AH556" i="15"/>
  <c r="AG556" i="15"/>
  <c r="AD556" i="15"/>
  <c r="AE556" i="15" s="1"/>
  <c r="AC556" i="15"/>
  <c r="AB556" i="15"/>
  <c r="AA556" i="15"/>
  <c r="Z556" i="15"/>
  <c r="Y556" i="15"/>
  <c r="X556" i="15"/>
  <c r="W556" i="15"/>
  <c r="AJ555" i="15"/>
  <c r="AI555" i="15"/>
  <c r="AH555" i="15"/>
  <c r="AG555" i="15"/>
  <c r="AD555" i="15"/>
  <c r="AE555" i="15" s="1"/>
  <c r="AC555" i="15"/>
  <c r="AB555" i="15"/>
  <c r="AA555" i="15"/>
  <c r="Z555" i="15"/>
  <c r="Y555" i="15"/>
  <c r="X555" i="15"/>
  <c r="W555" i="15"/>
  <c r="AJ554" i="15"/>
  <c r="AI554" i="15"/>
  <c r="AH554" i="15"/>
  <c r="AG554" i="15"/>
  <c r="AD554" i="15"/>
  <c r="AE554" i="15" s="1"/>
  <c r="AC554" i="15"/>
  <c r="AB554" i="15"/>
  <c r="AA554" i="15"/>
  <c r="Z554" i="15"/>
  <c r="Y554" i="15"/>
  <c r="X554" i="15"/>
  <c r="W554" i="15"/>
  <c r="AJ553" i="15"/>
  <c r="AI553" i="15"/>
  <c r="AH553" i="15"/>
  <c r="AG553" i="15"/>
  <c r="AD553" i="15"/>
  <c r="AE553" i="15" s="1"/>
  <c r="AC553" i="15"/>
  <c r="AB553" i="15"/>
  <c r="AA553" i="15"/>
  <c r="Z553" i="15"/>
  <c r="Y553" i="15"/>
  <c r="X553" i="15"/>
  <c r="W553" i="15"/>
  <c r="AJ552" i="15"/>
  <c r="AI552" i="15"/>
  <c r="AH552" i="15"/>
  <c r="AG552" i="15"/>
  <c r="AE552" i="15"/>
  <c r="AD552" i="15"/>
  <c r="AC552" i="15"/>
  <c r="AB552" i="15"/>
  <c r="AA552" i="15"/>
  <c r="Z552" i="15"/>
  <c r="Y552" i="15"/>
  <c r="X552" i="15"/>
  <c r="W552" i="15"/>
  <c r="AJ551" i="15"/>
  <c r="AI551" i="15"/>
  <c r="AH551" i="15"/>
  <c r="AG551" i="15"/>
  <c r="AK551" i="15" s="1"/>
  <c r="AL551" i="15" s="1"/>
  <c r="AD551" i="15"/>
  <c r="AE551" i="15" s="1"/>
  <c r="AC551" i="15"/>
  <c r="AB551" i="15"/>
  <c r="AA551" i="15"/>
  <c r="Z551" i="15"/>
  <c r="Y551" i="15"/>
  <c r="X551" i="15"/>
  <c r="W551" i="15"/>
  <c r="AJ550" i="15"/>
  <c r="AI550" i="15"/>
  <c r="AH550" i="15"/>
  <c r="AG550" i="15"/>
  <c r="AD550" i="15"/>
  <c r="AE550" i="15" s="1"/>
  <c r="AC550" i="15"/>
  <c r="AB550" i="15"/>
  <c r="AA550" i="15"/>
  <c r="Z550" i="15"/>
  <c r="Y550" i="15"/>
  <c r="X550" i="15"/>
  <c r="W550" i="15"/>
  <c r="AC549" i="15"/>
  <c r="AB549" i="15"/>
  <c r="AA549" i="15"/>
  <c r="Z549" i="15"/>
  <c r="Y549" i="15"/>
  <c r="X549" i="15"/>
  <c r="W549" i="15"/>
  <c r="AC548" i="15"/>
  <c r="AB548" i="15"/>
  <c r="AA548" i="15"/>
  <c r="Z548" i="15"/>
  <c r="Y548" i="15"/>
  <c r="X548" i="15"/>
  <c r="W548" i="15"/>
  <c r="AJ547" i="15"/>
  <c r="AK547" i="15" s="1"/>
  <c r="AL547" i="15" s="1"/>
  <c r="AI547" i="15"/>
  <c r="AH547" i="15"/>
  <c r="AG547" i="15"/>
  <c r="AD547" i="15"/>
  <c r="AE547" i="15" s="1"/>
  <c r="AC547" i="15"/>
  <c r="AB547" i="15"/>
  <c r="AA547" i="15"/>
  <c r="Z547" i="15"/>
  <c r="Y547" i="15"/>
  <c r="X547" i="15"/>
  <c r="W547" i="15"/>
  <c r="AC546" i="15"/>
  <c r="AB546" i="15"/>
  <c r="AA546" i="15"/>
  <c r="Z546" i="15"/>
  <c r="Y546" i="15"/>
  <c r="X546" i="15"/>
  <c r="W546" i="15"/>
  <c r="AC545" i="15"/>
  <c r="AB545" i="15"/>
  <c r="AA545" i="15"/>
  <c r="Z545" i="15"/>
  <c r="Y545" i="15"/>
  <c r="X545" i="15"/>
  <c r="W545" i="15"/>
  <c r="AC544" i="15"/>
  <c r="AB544" i="15"/>
  <c r="AA544" i="15"/>
  <c r="Z544" i="15"/>
  <c r="Y544" i="15"/>
  <c r="X544" i="15"/>
  <c r="W544" i="15"/>
  <c r="AC543" i="15"/>
  <c r="AB543" i="15"/>
  <c r="AA543" i="15"/>
  <c r="Z543" i="15"/>
  <c r="Y543" i="15"/>
  <c r="X543" i="15"/>
  <c r="W543" i="15"/>
  <c r="AC542" i="15"/>
  <c r="AB542" i="15"/>
  <c r="AA542" i="15"/>
  <c r="Z542" i="15"/>
  <c r="Y542" i="15"/>
  <c r="X542" i="15"/>
  <c r="W542" i="15"/>
  <c r="AC541" i="15"/>
  <c r="AB541" i="15"/>
  <c r="AA541" i="15"/>
  <c r="Z541" i="15"/>
  <c r="Y541" i="15"/>
  <c r="X541" i="15"/>
  <c r="W541" i="15"/>
  <c r="AC540" i="15"/>
  <c r="AB540" i="15"/>
  <c r="AA540" i="15"/>
  <c r="Z540" i="15"/>
  <c r="Y540" i="15"/>
  <c r="X540" i="15"/>
  <c r="W540" i="15"/>
  <c r="AJ539" i="15"/>
  <c r="AI539" i="15"/>
  <c r="AH539" i="15"/>
  <c r="AG539" i="15"/>
  <c r="AC539" i="15"/>
  <c r="AB539" i="15"/>
  <c r="AA539" i="15"/>
  <c r="Z539" i="15"/>
  <c r="Y539" i="15"/>
  <c r="X539" i="15"/>
  <c r="W539" i="15"/>
  <c r="AC538" i="15"/>
  <c r="AB538" i="15"/>
  <c r="AA538" i="15"/>
  <c r="Z538" i="15"/>
  <c r="Y538" i="15"/>
  <c r="X538" i="15"/>
  <c r="W538" i="15"/>
  <c r="AJ537" i="15"/>
  <c r="AI537" i="15"/>
  <c r="AH537" i="15"/>
  <c r="AG537" i="15"/>
  <c r="AC537" i="15"/>
  <c r="AB537" i="15"/>
  <c r="AA537" i="15"/>
  <c r="Z537" i="15"/>
  <c r="Y537" i="15"/>
  <c r="X537" i="15"/>
  <c r="W537" i="15"/>
  <c r="AD536" i="15"/>
  <c r="AE536" i="15" s="1"/>
  <c r="AC536" i="15"/>
  <c r="AB536" i="15"/>
  <c r="AA536" i="15"/>
  <c r="Z536" i="15"/>
  <c r="Y536" i="15"/>
  <c r="X536" i="15"/>
  <c r="W536" i="15"/>
  <c r="AC535" i="15"/>
  <c r="AB535" i="15"/>
  <c r="AA535" i="15"/>
  <c r="Z535" i="15"/>
  <c r="Y535" i="15"/>
  <c r="X535" i="15"/>
  <c r="W535" i="15"/>
  <c r="AJ534" i="15"/>
  <c r="AI534" i="15"/>
  <c r="AH534" i="15"/>
  <c r="AG534" i="15"/>
  <c r="AD534" i="15"/>
  <c r="AE534" i="15" s="1"/>
  <c r="AC534" i="15"/>
  <c r="AB534" i="15"/>
  <c r="AA534" i="15"/>
  <c r="Z534" i="15"/>
  <c r="Y534" i="15"/>
  <c r="X534" i="15"/>
  <c r="W534" i="15"/>
  <c r="AJ533" i="15"/>
  <c r="AI533" i="15"/>
  <c r="AH533" i="15"/>
  <c r="AG533" i="15"/>
  <c r="AK533" i="15" s="1"/>
  <c r="AL533" i="15" s="1"/>
  <c r="AC533" i="15"/>
  <c r="AB533" i="15"/>
  <c r="AA533" i="15"/>
  <c r="Z533" i="15"/>
  <c r="Y533" i="15"/>
  <c r="X533" i="15"/>
  <c r="W533" i="15"/>
  <c r="AC532" i="15"/>
  <c r="AB532" i="15"/>
  <c r="AA532" i="15"/>
  <c r="Z532" i="15"/>
  <c r="Y532" i="15"/>
  <c r="X532" i="15"/>
  <c r="W532" i="15"/>
  <c r="AC531" i="15"/>
  <c r="AB531" i="15"/>
  <c r="AA531" i="15"/>
  <c r="Z531" i="15"/>
  <c r="Y531" i="15"/>
  <c r="X531" i="15"/>
  <c r="W531" i="15"/>
  <c r="AC530" i="15"/>
  <c r="AB530" i="15"/>
  <c r="AA530" i="15"/>
  <c r="Z530" i="15"/>
  <c r="Y530" i="15"/>
  <c r="X530" i="15"/>
  <c r="W530" i="15"/>
  <c r="AC529" i="15"/>
  <c r="AB529" i="15"/>
  <c r="AA529" i="15"/>
  <c r="Z529" i="15"/>
  <c r="Y529" i="15"/>
  <c r="X529" i="15"/>
  <c r="W529" i="15"/>
  <c r="AC528" i="15"/>
  <c r="AB528" i="15"/>
  <c r="AA528" i="15"/>
  <c r="Z528" i="15"/>
  <c r="Y528" i="15"/>
  <c r="X528" i="15"/>
  <c r="W528" i="15"/>
  <c r="AC527" i="15"/>
  <c r="AB527" i="15"/>
  <c r="AA527" i="15"/>
  <c r="Z527" i="15"/>
  <c r="Y527" i="15"/>
  <c r="X527" i="15"/>
  <c r="W527" i="15"/>
  <c r="AD526" i="15"/>
  <c r="AE526" i="15" s="1"/>
  <c r="AC526" i="15"/>
  <c r="AB526" i="15"/>
  <c r="AA526" i="15"/>
  <c r="Z526" i="15"/>
  <c r="Y526" i="15"/>
  <c r="X526" i="15"/>
  <c r="W526" i="15"/>
  <c r="AJ525" i="15"/>
  <c r="AI525" i="15"/>
  <c r="AH525" i="15"/>
  <c r="AG525" i="15"/>
  <c r="AD525" i="15"/>
  <c r="AE525" i="15" s="1"/>
  <c r="AC525" i="15"/>
  <c r="AB525" i="15"/>
  <c r="AA525" i="15"/>
  <c r="Z525" i="15"/>
  <c r="Y525" i="15"/>
  <c r="X525" i="15"/>
  <c r="W525" i="15"/>
  <c r="AC524" i="15"/>
  <c r="AB524" i="15"/>
  <c r="AA524" i="15"/>
  <c r="Z524" i="15"/>
  <c r="Y524" i="15"/>
  <c r="X524" i="15"/>
  <c r="W524" i="15"/>
  <c r="AD523" i="15"/>
  <c r="AE523" i="15" s="1"/>
  <c r="AC523" i="15"/>
  <c r="AB523" i="15"/>
  <c r="AA523" i="15"/>
  <c r="Z523" i="15"/>
  <c r="Y523" i="15"/>
  <c r="X523" i="15"/>
  <c r="W523" i="15"/>
  <c r="AC522" i="15"/>
  <c r="AB522" i="15"/>
  <c r="AA522" i="15"/>
  <c r="Z522" i="15"/>
  <c r="Y522" i="15"/>
  <c r="X522" i="15"/>
  <c r="W522" i="15"/>
  <c r="AC521" i="15"/>
  <c r="AB521" i="15"/>
  <c r="AA521" i="15"/>
  <c r="Z521" i="15"/>
  <c r="Y521" i="15"/>
  <c r="X521" i="15"/>
  <c r="W521" i="15"/>
  <c r="AJ520" i="15"/>
  <c r="AI520" i="15"/>
  <c r="AH520" i="15"/>
  <c r="AG520" i="15"/>
  <c r="AC520" i="15"/>
  <c r="AB520" i="15"/>
  <c r="AA520" i="15"/>
  <c r="Z520" i="15"/>
  <c r="Y520" i="15"/>
  <c r="X520" i="15"/>
  <c r="W520" i="15"/>
  <c r="AD519" i="15"/>
  <c r="AE519" i="15" s="1"/>
  <c r="AC519" i="15"/>
  <c r="AB519" i="15"/>
  <c r="AA519" i="15"/>
  <c r="Z519" i="15"/>
  <c r="Y519" i="15"/>
  <c r="X519" i="15"/>
  <c r="W519" i="15"/>
  <c r="AJ518" i="15"/>
  <c r="AI518" i="15"/>
  <c r="AH518" i="15"/>
  <c r="AG518" i="15"/>
  <c r="AC518" i="15"/>
  <c r="AB518" i="15"/>
  <c r="AA518" i="15"/>
  <c r="Z518" i="15"/>
  <c r="Y518" i="15"/>
  <c r="X518" i="15"/>
  <c r="W518" i="15"/>
  <c r="AC517" i="15"/>
  <c r="AB517" i="15"/>
  <c r="AA517" i="15"/>
  <c r="Z517" i="15"/>
  <c r="Y517" i="15"/>
  <c r="X517" i="15"/>
  <c r="W517" i="15"/>
  <c r="AJ516" i="15"/>
  <c r="AI516" i="15"/>
  <c r="AH516" i="15"/>
  <c r="AG516" i="15"/>
  <c r="AD516" i="15"/>
  <c r="AE516" i="15" s="1"/>
  <c r="AC516" i="15"/>
  <c r="AB516" i="15"/>
  <c r="AA516" i="15"/>
  <c r="Z516" i="15"/>
  <c r="Y516" i="15"/>
  <c r="X516" i="15"/>
  <c r="W516" i="15"/>
  <c r="AC515" i="15"/>
  <c r="AB515" i="15"/>
  <c r="AA515" i="15"/>
  <c r="Z515" i="15"/>
  <c r="Y515" i="15"/>
  <c r="X515" i="15"/>
  <c r="W515" i="15"/>
  <c r="AC514" i="15"/>
  <c r="AB514" i="15"/>
  <c r="AA514" i="15"/>
  <c r="Z514" i="15"/>
  <c r="Y514" i="15"/>
  <c r="X514" i="15"/>
  <c r="W514" i="15"/>
  <c r="AC513" i="15"/>
  <c r="AB513" i="15"/>
  <c r="AA513" i="15"/>
  <c r="Z513" i="15"/>
  <c r="Y513" i="15"/>
  <c r="X513" i="15"/>
  <c r="W513" i="15"/>
  <c r="AC512" i="15"/>
  <c r="AB512" i="15"/>
  <c r="AA512" i="15"/>
  <c r="Z512" i="15"/>
  <c r="Y512" i="15"/>
  <c r="X512" i="15"/>
  <c r="W512" i="15"/>
  <c r="AC511" i="15"/>
  <c r="AB511" i="15"/>
  <c r="AA511" i="15"/>
  <c r="Z511" i="15"/>
  <c r="Y511" i="15"/>
  <c r="X511" i="15"/>
  <c r="W511" i="15"/>
  <c r="AC510" i="15"/>
  <c r="AB510" i="15"/>
  <c r="AA510" i="15"/>
  <c r="Z510" i="15"/>
  <c r="Y510" i="15"/>
  <c r="X510" i="15"/>
  <c r="W510" i="15"/>
  <c r="AC509" i="15"/>
  <c r="AB509" i="15"/>
  <c r="AA509" i="15"/>
  <c r="Z509" i="15"/>
  <c r="Y509" i="15"/>
  <c r="X509" i="15"/>
  <c r="W509" i="15"/>
  <c r="AC508" i="15"/>
  <c r="AB508" i="15"/>
  <c r="AA508" i="15"/>
  <c r="Z508" i="15"/>
  <c r="Y508" i="15"/>
  <c r="X508" i="15"/>
  <c r="W508" i="15"/>
  <c r="AC507" i="15"/>
  <c r="AB507" i="15"/>
  <c r="AA507" i="15"/>
  <c r="Z507" i="15"/>
  <c r="Y507" i="15"/>
  <c r="X507" i="15"/>
  <c r="W507" i="15"/>
  <c r="AJ506" i="15"/>
  <c r="AI506" i="15"/>
  <c r="AH506" i="15"/>
  <c r="AG506" i="15"/>
  <c r="AC506" i="15"/>
  <c r="AB506" i="15"/>
  <c r="AA506" i="15"/>
  <c r="Z506" i="15"/>
  <c r="Y506" i="15"/>
  <c r="X506" i="15"/>
  <c r="W506" i="15"/>
  <c r="AC505" i="15"/>
  <c r="AB505" i="15"/>
  <c r="AA505" i="15"/>
  <c r="Z505" i="15"/>
  <c r="Y505" i="15"/>
  <c r="X505" i="15"/>
  <c r="W505" i="15"/>
  <c r="AC504" i="15"/>
  <c r="AB504" i="15"/>
  <c r="AA504" i="15"/>
  <c r="Z504" i="15"/>
  <c r="Y504" i="15"/>
  <c r="X504" i="15"/>
  <c r="W504" i="15"/>
  <c r="AC503" i="15"/>
  <c r="AB503" i="15"/>
  <c r="AA503" i="15"/>
  <c r="Z503" i="15"/>
  <c r="Y503" i="15"/>
  <c r="X503" i="15"/>
  <c r="W503" i="15"/>
  <c r="AC502" i="15"/>
  <c r="AB502" i="15"/>
  <c r="AA502" i="15"/>
  <c r="Z502" i="15"/>
  <c r="Y502" i="15"/>
  <c r="X502" i="15"/>
  <c r="W502" i="15"/>
  <c r="AC501" i="15"/>
  <c r="AB501" i="15"/>
  <c r="AA501" i="15"/>
  <c r="Z501" i="15"/>
  <c r="Y501" i="15"/>
  <c r="X501" i="15"/>
  <c r="W501" i="15"/>
  <c r="AJ500" i="15"/>
  <c r="AI500" i="15"/>
  <c r="AH500" i="15"/>
  <c r="AG500" i="15"/>
  <c r="AC500" i="15"/>
  <c r="AB500" i="15"/>
  <c r="AA500" i="15"/>
  <c r="Z500" i="15"/>
  <c r="Y500" i="15"/>
  <c r="X500" i="15"/>
  <c r="W500" i="15"/>
  <c r="AD499" i="15"/>
  <c r="AE499" i="15" s="1"/>
  <c r="AC499" i="15"/>
  <c r="AB499" i="15"/>
  <c r="AA499" i="15"/>
  <c r="Z499" i="15"/>
  <c r="Y499" i="15"/>
  <c r="X499" i="15"/>
  <c r="W499" i="15"/>
  <c r="AC498" i="15"/>
  <c r="AB498" i="15"/>
  <c r="AA498" i="15"/>
  <c r="Z498" i="15"/>
  <c r="Y498" i="15"/>
  <c r="X498" i="15"/>
  <c r="W498" i="15"/>
  <c r="AD497" i="15"/>
  <c r="AE497" i="15" s="1"/>
  <c r="AC497" i="15"/>
  <c r="AB497" i="15"/>
  <c r="AA497" i="15"/>
  <c r="Z497" i="15"/>
  <c r="Y497" i="15"/>
  <c r="X497" i="15"/>
  <c r="W497" i="15"/>
  <c r="AC496" i="15"/>
  <c r="AB496" i="15"/>
  <c r="AA496" i="15"/>
  <c r="Z496" i="15"/>
  <c r="Y496" i="15"/>
  <c r="X496" i="15"/>
  <c r="W496" i="15"/>
  <c r="AC495" i="15"/>
  <c r="AB495" i="15"/>
  <c r="AA495" i="15"/>
  <c r="Z495" i="15"/>
  <c r="Y495" i="15"/>
  <c r="X495" i="15"/>
  <c r="W495" i="15"/>
  <c r="AC494" i="15"/>
  <c r="AB494" i="15"/>
  <c r="AA494" i="15"/>
  <c r="Z494" i="15"/>
  <c r="Y494" i="15"/>
  <c r="X494" i="15"/>
  <c r="W494" i="15"/>
  <c r="AC493" i="15"/>
  <c r="AB493" i="15"/>
  <c r="AA493" i="15"/>
  <c r="Z493" i="15"/>
  <c r="Y493" i="15"/>
  <c r="X493" i="15"/>
  <c r="W493" i="15"/>
  <c r="AC492" i="15"/>
  <c r="AB492" i="15"/>
  <c r="AA492" i="15"/>
  <c r="Z492" i="15"/>
  <c r="Y492" i="15"/>
  <c r="X492" i="15"/>
  <c r="W492" i="15"/>
  <c r="AC491" i="15"/>
  <c r="AB491" i="15"/>
  <c r="AA491" i="15"/>
  <c r="Z491" i="15"/>
  <c r="Y491" i="15"/>
  <c r="X491" i="15"/>
  <c r="W491" i="15"/>
  <c r="AC490" i="15"/>
  <c r="AB490" i="15"/>
  <c r="AA490" i="15"/>
  <c r="Z490" i="15"/>
  <c r="Y490" i="15"/>
  <c r="X490" i="15"/>
  <c r="W490" i="15"/>
  <c r="AD489" i="15"/>
  <c r="AE489" i="15" s="1"/>
  <c r="AC489" i="15"/>
  <c r="AB489" i="15"/>
  <c r="AA489" i="15"/>
  <c r="Z489" i="15"/>
  <c r="Y489" i="15"/>
  <c r="X489" i="15"/>
  <c r="W489" i="15"/>
  <c r="AC488" i="15"/>
  <c r="AB488" i="15"/>
  <c r="AA488" i="15"/>
  <c r="Z488" i="15"/>
  <c r="Y488" i="15"/>
  <c r="X488" i="15"/>
  <c r="W488" i="15"/>
  <c r="AC487" i="15"/>
  <c r="AB487" i="15"/>
  <c r="AA487" i="15"/>
  <c r="Z487" i="15"/>
  <c r="Y487" i="15"/>
  <c r="X487" i="15"/>
  <c r="W487" i="15"/>
  <c r="AC486" i="15"/>
  <c r="AB486" i="15"/>
  <c r="AA486" i="15"/>
  <c r="Z486" i="15"/>
  <c r="Y486" i="15"/>
  <c r="X486" i="15"/>
  <c r="W486" i="15"/>
  <c r="AC485" i="15"/>
  <c r="AB485" i="15"/>
  <c r="AA485" i="15"/>
  <c r="Z485" i="15"/>
  <c r="Y485" i="15"/>
  <c r="X485" i="15"/>
  <c r="W485" i="15"/>
  <c r="AC484" i="15"/>
  <c r="AB484" i="15"/>
  <c r="AA484" i="15"/>
  <c r="Z484" i="15"/>
  <c r="Y484" i="15"/>
  <c r="X484" i="15"/>
  <c r="W484" i="15"/>
  <c r="AJ483" i="15"/>
  <c r="AI483" i="15"/>
  <c r="AH483" i="15"/>
  <c r="AG483" i="15"/>
  <c r="AD483" i="15"/>
  <c r="AE483" i="15" s="1"/>
  <c r="AC483" i="15"/>
  <c r="AB483" i="15"/>
  <c r="AA483" i="15"/>
  <c r="Z483" i="15"/>
  <c r="Y483" i="15"/>
  <c r="X483" i="15"/>
  <c r="W483" i="15"/>
  <c r="AJ482" i="15"/>
  <c r="AI482" i="15"/>
  <c r="AH482" i="15"/>
  <c r="AG482" i="15"/>
  <c r="AD482" i="15"/>
  <c r="AE482" i="15" s="1"/>
  <c r="AC482" i="15"/>
  <c r="AB482" i="15"/>
  <c r="AA482" i="15"/>
  <c r="Z482" i="15"/>
  <c r="Y482" i="15"/>
  <c r="X482" i="15"/>
  <c r="W482" i="15"/>
  <c r="AJ481" i="15"/>
  <c r="AI481" i="15"/>
  <c r="AH481" i="15"/>
  <c r="AG481" i="15"/>
  <c r="AC481" i="15"/>
  <c r="AB481" i="15"/>
  <c r="AA481" i="15"/>
  <c r="Z481" i="15"/>
  <c r="Y481" i="15"/>
  <c r="X481" i="15"/>
  <c r="W481" i="15"/>
  <c r="AD480" i="15"/>
  <c r="AE480" i="15" s="1"/>
  <c r="AC480" i="15"/>
  <c r="AB480" i="15"/>
  <c r="AA480" i="15"/>
  <c r="Z480" i="15"/>
  <c r="Y480" i="15"/>
  <c r="X480" i="15"/>
  <c r="W480" i="15"/>
  <c r="AJ479" i="15"/>
  <c r="AI479" i="15"/>
  <c r="AH479" i="15"/>
  <c r="AG479" i="15"/>
  <c r="AC479" i="15"/>
  <c r="AB479" i="15"/>
  <c r="AA479" i="15"/>
  <c r="Z479" i="15"/>
  <c r="Y479" i="15"/>
  <c r="X479" i="15"/>
  <c r="W479" i="15"/>
  <c r="AC478" i="15"/>
  <c r="AB478" i="15"/>
  <c r="AA478" i="15"/>
  <c r="Z478" i="15"/>
  <c r="Y478" i="15"/>
  <c r="X478" i="15"/>
  <c r="W478" i="15"/>
  <c r="AD477" i="15"/>
  <c r="AE477" i="15" s="1"/>
  <c r="AC477" i="15"/>
  <c r="AB477" i="15"/>
  <c r="AA477" i="15"/>
  <c r="Z477" i="15"/>
  <c r="Y477" i="15"/>
  <c r="X477" i="15"/>
  <c r="W477" i="15"/>
  <c r="AC476" i="15"/>
  <c r="AB476" i="15"/>
  <c r="AA476" i="15"/>
  <c r="Z476" i="15"/>
  <c r="Y476" i="15"/>
  <c r="X476" i="15"/>
  <c r="W476" i="15"/>
  <c r="AC475" i="15"/>
  <c r="AB475" i="15"/>
  <c r="AA475" i="15"/>
  <c r="Z475" i="15"/>
  <c r="Y475" i="15"/>
  <c r="X475" i="15"/>
  <c r="W475" i="15"/>
  <c r="AC474" i="15"/>
  <c r="AB474" i="15"/>
  <c r="AA474" i="15"/>
  <c r="Z474" i="15"/>
  <c r="Y474" i="15"/>
  <c r="X474" i="15"/>
  <c r="W474" i="15"/>
  <c r="AC473" i="15"/>
  <c r="AB473" i="15"/>
  <c r="AA473" i="15"/>
  <c r="Z473" i="15"/>
  <c r="Y473" i="15"/>
  <c r="X473" i="15"/>
  <c r="W473" i="15"/>
  <c r="AC472" i="15"/>
  <c r="AB472" i="15"/>
  <c r="AA472" i="15"/>
  <c r="Z472" i="15"/>
  <c r="Y472" i="15"/>
  <c r="X472" i="15"/>
  <c r="W472" i="15"/>
  <c r="AC471" i="15"/>
  <c r="AB471" i="15"/>
  <c r="AA471" i="15"/>
  <c r="Z471" i="15"/>
  <c r="Y471" i="15"/>
  <c r="X471" i="15"/>
  <c r="W471" i="15"/>
  <c r="AJ470" i="15"/>
  <c r="AI470" i="15"/>
  <c r="AH470" i="15"/>
  <c r="AG470" i="15"/>
  <c r="AC470" i="15"/>
  <c r="AB470" i="15"/>
  <c r="AA470" i="15"/>
  <c r="Z470" i="15"/>
  <c r="Y470" i="15"/>
  <c r="X470" i="15"/>
  <c r="W470" i="15"/>
  <c r="AC469" i="15"/>
  <c r="AB469" i="15"/>
  <c r="AA469" i="15"/>
  <c r="Z469" i="15"/>
  <c r="Y469" i="15"/>
  <c r="X469" i="15"/>
  <c r="W469" i="15"/>
  <c r="AJ468" i="15"/>
  <c r="AI468" i="15"/>
  <c r="AH468" i="15"/>
  <c r="AG468" i="15"/>
  <c r="AE468" i="15"/>
  <c r="AD468" i="15"/>
  <c r="AC468" i="15"/>
  <c r="AB468" i="15"/>
  <c r="AA468" i="15"/>
  <c r="Z468" i="15"/>
  <c r="Y468" i="15"/>
  <c r="X468" i="15"/>
  <c r="W468" i="15"/>
  <c r="AC467" i="15"/>
  <c r="AB467" i="15"/>
  <c r="AA467" i="15"/>
  <c r="Z467" i="15"/>
  <c r="Y467" i="15"/>
  <c r="X467" i="15"/>
  <c r="W467" i="15"/>
  <c r="AJ466" i="15"/>
  <c r="AI466" i="15"/>
  <c r="AH466" i="15"/>
  <c r="AG466" i="15"/>
  <c r="AD466" i="15"/>
  <c r="AE466" i="15" s="1"/>
  <c r="AC466" i="15"/>
  <c r="AB466" i="15"/>
  <c r="AA466" i="15"/>
  <c r="Z466" i="15"/>
  <c r="Y466" i="15"/>
  <c r="X466" i="15"/>
  <c r="W466" i="15"/>
  <c r="AJ465" i="15"/>
  <c r="AI465" i="15"/>
  <c r="AH465" i="15"/>
  <c r="AG465" i="15"/>
  <c r="AK465" i="15" s="1"/>
  <c r="AL465" i="15" s="1"/>
  <c r="AC465" i="15"/>
  <c r="AB465" i="15"/>
  <c r="AA465" i="15"/>
  <c r="Z465" i="15"/>
  <c r="Y465" i="15"/>
  <c r="X465" i="15"/>
  <c r="W465" i="15"/>
  <c r="AJ464" i="15"/>
  <c r="AI464" i="15"/>
  <c r="AH464" i="15"/>
  <c r="AG464" i="15"/>
  <c r="AC464" i="15"/>
  <c r="AB464" i="15"/>
  <c r="AA464" i="15"/>
  <c r="Z464" i="15"/>
  <c r="Y464" i="15"/>
  <c r="X464" i="15"/>
  <c r="W464" i="15"/>
  <c r="AC463" i="15"/>
  <c r="AB463" i="15"/>
  <c r="AA463" i="15"/>
  <c r="Z463" i="15"/>
  <c r="Y463" i="15"/>
  <c r="X463" i="15"/>
  <c r="W463" i="15"/>
  <c r="AC462" i="15"/>
  <c r="AB462" i="15"/>
  <c r="AA462" i="15"/>
  <c r="Z462" i="15"/>
  <c r="Y462" i="15"/>
  <c r="X462" i="15"/>
  <c r="W462" i="15"/>
  <c r="AC461" i="15"/>
  <c r="AB461" i="15"/>
  <c r="AA461" i="15"/>
  <c r="Z461" i="15"/>
  <c r="Y461" i="15"/>
  <c r="X461" i="15"/>
  <c r="W461" i="15"/>
  <c r="AC460" i="15"/>
  <c r="AB460" i="15"/>
  <c r="AA460" i="15"/>
  <c r="Z460" i="15"/>
  <c r="Y460" i="15"/>
  <c r="X460" i="15"/>
  <c r="W460" i="15"/>
  <c r="AC459" i="15"/>
  <c r="AB459" i="15"/>
  <c r="AA459" i="15"/>
  <c r="Z459" i="15"/>
  <c r="Y459" i="15"/>
  <c r="X459" i="15"/>
  <c r="W459" i="15"/>
  <c r="AC458" i="15"/>
  <c r="AB458" i="15"/>
  <c r="AA458" i="15"/>
  <c r="Z458" i="15"/>
  <c r="Y458" i="15"/>
  <c r="X458" i="15"/>
  <c r="W458" i="15"/>
  <c r="AJ457" i="15"/>
  <c r="AI457" i="15"/>
  <c r="AH457" i="15"/>
  <c r="AG457" i="15"/>
  <c r="AC457" i="15"/>
  <c r="AB457" i="15"/>
  <c r="AA457" i="15"/>
  <c r="Z457" i="15"/>
  <c r="Y457" i="15"/>
  <c r="X457" i="15"/>
  <c r="W457" i="15"/>
  <c r="AC456" i="15"/>
  <c r="AB456" i="15"/>
  <c r="AA456" i="15"/>
  <c r="Z456" i="15"/>
  <c r="Y456" i="15"/>
  <c r="X456" i="15"/>
  <c r="W456" i="15"/>
  <c r="AC455" i="15"/>
  <c r="AB455" i="15"/>
  <c r="AA455" i="15"/>
  <c r="Z455" i="15"/>
  <c r="Y455" i="15"/>
  <c r="X455" i="15"/>
  <c r="W455" i="15"/>
  <c r="AC454" i="15"/>
  <c r="AB454" i="15"/>
  <c r="AA454" i="15"/>
  <c r="Z454" i="15"/>
  <c r="Y454" i="15"/>
  <c r="X454" i="15"/>
  <c r="W454" i="15"/>
  <c r="AC453" i="15"/>
  <c r="AB453" i="15"/>
  <c r="AA453" i="15"/>
  <c r="Z453" i="15"/>
  <c r="Y453" i="15"/>
  <c r="X453" i="15"/>
  <c r="W453" i="15"/>
  <c r="AJ452" i="15"/>
  <c r="AI452" i="15"/>
  <c r="AH452" i="15"/>
  <c r="AG452" i="15"/>
  <c r="AD452" i="15"/>
  <c r="AE452" i="15" s="1"/>
  <c r="AC452" i="15"/>
  <c r="AB452" i="15"/>
  <c r="AA452" i="15"/>
  <c r="Z452" i="15"/>
  <c r="Y452" i="15"/>
  <c r="X452" i="15"/>
  <c r="W452" i="15"/>
  <c r="AD451" i="15"/>
  <c r="AE451" i="15" s="1"/>
  <c r="AC451" i="15"/>
  <c r="AB451" i="15"/>
  <c r="AA451" i="15"/>
  <c r="Z451" i="15"/>
  <c r="Y451" i="15"/>
  <c r="X451" i="15"/>
  <c r="W451" i="15"/>
  <c r="AD450" i="15"/>
  <c r="AE450" i="15" s="1"/>
  <c r="AC450" i="15"/>
  <c r="AB450" i="15"/>
  <c r="AA450" i="15"/>
  <c r="Z450" i="15"/>
  <c r="Y450" i="15"/>
  <c r="X450" i="15"/>
  <c r="W450" i="15"/>
  <c r="AC449" i="15"/>
  <c r="AB449" i="15"/>
  <c r="AA449" i="15"/>
  <c r="Z449" i="15"/>
  <c r="Y449" i="15"/>
  <c r="X449" i="15"/>
  <c r="W449" i="15"/>
  <c r="AJ448" i="15"/>
  <c r="AI448" i="15"/>
  <c r="AH448" i="15"/>
  <c r="AG448" i="15"/>
  <c r="AD448" i="15"/>
  <c r="AE448" i="15" s="1"/>
  <c r="AC448" i="15"/>
  <c r="AB448" i="15"/>
  <c r="AA448" i="15"/>
  <c r="Z448" i="15"/>
  <c r="Y448" i="15"/>
  <c r="X448" i="15"/>
  <c r="W448" i="15"/>
  <c r="AJ447" i="15"/>
  <c r="AI447" i="15"/>
  <c r="AH447" i="15"/>
  <c r="AG447" i="15"/>
  <c r="AC447" i="15"/>
  <c r="AB447" i="15"/>
  <c r="AA447" i="15"/>
  <c r="Z447" i="15"/>
  <c r="Y447" i="15"/>
  <c r="X447" i="15"/>
  <c r="W447" i="15"/>
  <c r="AD446" i="15"/>
  <c r="AE446" i="15" s="1"/>
  <c r="AC446" i="15"/>
  <c r="AB446" i="15"/>
  <c r="AA446" i="15"/>
  <c r="Z446" i="15"/>
  <c r="Y446" i="15"/>
  <c r="X446" i="15"/>
  <c r="W446" i="15"/>
  <c r="AC445" i="15"/>
  <c r="AB445" i="15"/>
  <c r="AA445" i="15"/>
  <c r="Z445" i="15"/>
  <c r="Y445" i="15"/>
  <c r="X445" i="15"/>
  <c r="W445" i="15"/>
  <c r="AD444" i="15"/>
  <c r="AE444" i="15" s="1"/>
  <c r="AC444" i="15"/>
  <c r="AB444" i="15"/>
  <c r="AA444" i="15"/>
  <c r="Z444" i="15"/>
  <c r="Y444" i="15"/>
  <c r="X444" i="15"/>
  <c r="W444" i="15"/>
  <c r="AC443" i="15"/>
  <c r="AB443" i="15"/>
  <c r="AA443" i="15"/>
  <c r="Z443" i="15"/>
  <c r="Y443" i="15"/>
  <c r="X443" i="15"/>
  <c r="W443" i="15"/>
  <c r="AD442" i="15"/>
  <c r="AE442" i="15" s="1"/>
  <c r="AC442" i="15"/>
  <c r="AB442" i="15"/>
  <c r="AA442" i="15"/>
  <c r="Z442" i="15"/>
  <c r="Y442" i="15"/>
  <c r="X442" i="15"/>
  <c r="W442" i="15"/>
  <c r="AC441" i="15"/>
  <c r="AB441" i="15"/>
  <c r="AA441" i="15"/>
  <c r="Z441" i="15"/>
  <c r="Y441" i="15"/>
  <c r="X441" i="15"/>
  <c r="W441" i="15"/>
  <c r="AC440" i="15"/>
  <c r="AB440" i="15"/>
  <c r="AA440" i="15"/>
  <c r="Z440" i="15"/>
  <c r="Y440" i="15"/>
  <c r="X440" i="15"/>
  <c r="W440" i="15"/>
  <c r="AC439" i="15"/>
  <c r="AB439" i="15"/>
  <c r="AA439" i="15"/>
  <c r="Z439" i="15"/>
  <c r="Y439" i="15"/>
  <c r="X439" i="15"/>
  <c r="W439" i="15"/>
  <c r="AC438" i="15"/>
  <c r="AB438" i="15"/>
  <c r="AA438" i="15"/>
  <c r="Z438" i="15"/>
  <c r="Y438" i="15"/>
  <c r="X438" i="15"/>
  <c r="W438" i="15"/>
  <c r="AJ437" i="15"/>
  <c r="AI437" i="15"/>
  <c r="AH437" i="15"/>
  <c r="AG437" i="15"/>
  <c r="AD437" i="15"/>
  <c r="AE437" i="15" s="1"/>
  <c r="AC437" i="15"/>
  <c r="AB437" i="15"/>
  <c r="AA437" i="15"/>
  <c r="Z437" i="15"/>
  <c r="Y437" i="15"/>
  <c r="X437" i="15"/>
  <c r="W437" i="15"/>
  <c r="AC436" i="15"/>
  <c r="AB436" i="15"/>
  <c r="AA436" i="15"/>
  <c r="Z436" i="15"/>
  <c r="Y436" i="15"/>
  <c r="X436" i="15"/>
  <c r="W436" i="15"/>
  <c r="AC435" i="15"/>
  <c r="AB435" i="15"/>
  <c r="AA435" i="15"/>
  <c r="Z435" i="15"/>
  <c r="Y435" i="15"/>
  <c r="X435" i="15"/>
  <c r="W435" i="15"/>
  <c r="AD434" i="15"/>
  <c r="AE434" i="15" s="1"/>
  <c r="AC434" i="15"/>
  <c r="AB434" i="15"/>
  <c r="AA434" i="15"/>
  <c r="Z434" i="15"/>
  <c r="Y434" i="15"/>
  <c r="X434" i="15"/>
  <c r="W434" i="15"/>
  <c r="AC433" i="15"/>
  <c r="AB433" i="15"/>
  <c r="AA433" i="15"/>
  <c r="Z433" i="15"/>
  <c r="Y433" i="15"/>
  <c r="X433" i="15"/>
  <c r="W433" i="15"/>
  <c r="AC432" i="15"/>
  <c r="AB432" i="15"/>
  <c r="AA432" i="15"/>
  <c r="Z432" i="15"/>
  <c r="Y432" i="15"/>
  <c r="X432" i="15"/>
  <c r="W432" i="15"/>
  <c r="AC431" i="15"/>
  <c r="AB431" i="15"/>
  <c r="AA431" i="15"/>
  <c r="Z431" i="15"/>
  <c r="Y431" i="15"/>
  <c r="X431" i="15"/>
  <c r="W431" i="15"/>
  <c r="AD430" i="15"/>
  <c r="AE430" i="15" s="1"/>
  <c r="AC430" i="15"/>
  <c r="AB430" i="15"/>
  <c r="AA430" i="15"/>
  <c r="Z430" i="15"/>
  <c r="Y430" i="15"/>
  <c r="X430" i="15"/>
  <c r="W430" i="15"/>
  <c r="AJ429" i="15"/>
  <c r="AI429" i="15"/>
  <c r="AH429" i="15"/>
  <c r="AG429" i="15"/>
  <c r="AD429" i="15"/>
  <c r="AE429" i="15" s="1"/>
  <c r="AC429" i="15"/>
  <c r="AB429" i="15"/>
  <c r="AA429" i="15"/>
  <c r="Z429" i="15"/>
  <c r="Y429" i="15"/>
  <c r="X429" i="15"/>
  <c r="W429" i="15"/>
  <c r="AC428" i="15"/>
  <c r="AB428" i="15"/>
  <c r="AA428" i="15"/>
  <c r="Z428" i="15"/>
  <c r="Y428" i="15"/>
  <c r="X428" i="15"/>
  <c r="W428" i="15"/>
  <c r="AJ427" i="15"/>
  <c r="AI427" i="15"/>
  <c r="AH427" i="15"/>
  <c r="AG427" i="15"/>
  <c r="AD427" i="15"/>
  <c r="AE427" i="15" s="1"/>
  <c r="AC427" i="15"/>
  <c r="AB427" i="15"/>
  <c r="AA427" i="15"/>
  <c r="Z427" i="15"/>
  <c r="Y427" i="15"/>
  <c r="X427" i="15"/>
  <c r="W427" i="15"/>
  <c r="AC426" i="15"/>
  <c r="AB426" i="15"/>
  <c r="AA426" i="15"/>
  <c r="Z426" i="15"/>
  <c r="Y426" i="15"/>
  <c r="X426" i="15"/>
  <c r="W426" i="15"/>
  <c r="AJ425" i="15"/>
  <c r="AI425" i="15"/>
  <c r="AH425" i="15"/>
  <c r="AG425" i="15"/>
  <c r="AD425" i="15"/>
  <c r="AE425" i="15" s="1"/>
  <c r="AC425" i="15"/>
  <c r="AB425" i="15"/>
  <c r="AA425" i="15"/>
  <c r="Z425" i="15"/>
  <c r="Y425" i="15"/>
  <c r="X425" i="15"/>
  <c r="W425" i="15"/>
  <c r="AD424" i="15"/>
  <c r="AE424" i="15" s="1"/>
  <c r="AC424" i="15"/>
  <c r="AB424" i="15"/>
  <c r="AA424" i="15"/>
  <c r="Z424" i="15"/>
  <c r="Y424" i="15"/>
  <c r="X424" i="15"/>
  <c r="W424" i="15"/>
  <c r="AC423" i="15"/>
  <c r="AB423" i="15"/>
  <c r="AA423" i="15"/>
  <c r="Z423" i="15"/>
  <c r="Y423" i="15"/>
  <c r="X423" i="15"/>
  <c r="W423" i="15"/>
  <c r="AC422" i="15"/>
  <c r="AB422" i="15"/>
  <c r="AA422" i="15"/>
  <c r="Z422" i="15"/>
  <c r="Y422" i="15"/>
  <c r="X422" i="15"/>
  <c r="W422" i="15"/>
  <c r="AC421" i="15"/>
  <c r="AB421" i="15"/>
  <c r="AA421" i="15"/>
  <c r="Z421" i="15"/>
  <c r="Y421" i="15"/>
  <c r="X421" i="15"/>
  <c r="W421" i="15"/>
  <c r="AC420" i="15"/>
  <c r="AB420" i="15"/>
  <c r="AA420" i="15"/>
  <c r="Z420" i="15"/>
  <c r="Y420" i="15"/>
  <c r="X420" i="15"/>
  <c r="W420" i="15"/>
  <c r="AC419" i="15"/>
  <c r="AB419" i="15"/>
  <c r="AA419" i="15"/>
  <c r="Z419" i="15"/>
  <c r="Y419" i="15"/>
  <c r="X419" i="15"/>
  <c r="W419" i="15"/>
  <c r="AC418" i="15"/>
  <c r="AB418" i="15"/>
  <c r="AA418" i="15"/>
  <c r="Z418" i="15"/>
  <c r="Y418" i="15"/>
  <c r="X418" i="15"/>
  <c r="W418" i="15"/>
  <c r="AC417" i="15"/>
  <c r="AB417" i="15"/>
  <c r="AA417" i="15"/>
  <c r="Z417" i="15"/>
  <c r="Y417" i="15"/>
  <c r="X417" i="15"/>
  <c r="W417" i="15"/>
  <c r="AJ416" i="15"/>
  <c r="AI416" i="15"/>
  <c r="AH416" i="15"/>
  <c r="AG416" i="15"/>
  <c r="AC416" i="15"/>
  <c r="AB416" i="15"/>
  <c r="AA416" i="15"/>
  <c r="Z416" i="15"/>
  <c r="Y416" i="15"/>
  <c r="X416" i="15"/>
  <c r="W416" i="15"/>
  <c r="AD415" i="15"/>
  <c r="AE415" i="15" s="1"/>
  <c r="AC415" i="15"/>
  <c r="AB415" i="15"/>
  <c r="AA415" i="15"/>
  <c r="Z415" i="15"/>
  <c r="Y415" i="15"/>
  <c r="X415" i="15"/>
  <c r="W415" i="15"/>
  <c r="AJ414" i="15"/>
  <c r="AI414" i="15"/>
  <c r="AH414" i="15"/>
  <c r="AG414" i="15"/>
  <c r="AD414" i="15"/>
  <c r="AE414" i="15" s="1"/>
  <c r="AC414" i="15"/>
  <c r="AB414" i="15"/>
  <c r="AA414" i="15"/>
  <c r="Z414" i="15"/>
  <c r="Y414" i="15"/>
  <c r="X414" i="15"/>
  <c r="W414" i="15"/>
  <c r="AC413" i="15"/>
  <c r="AB413" i="15"/>
  <c r="AA413" i="15"/>
  <c r="Z413" i="15"/>
  <c r="Y413" i="15"/>
  <c r="X413" i="15"/>
  <c r="W413" i="15"/>
  <c r="AC412" i="15"/>
  <c r="AB412" i="15"/>
  <c r="AA412" i="15"/>
  <c r="Z412" i="15"/>
  <c r="Y412" i="15"/>
  <c r="X412" i="15"/>
  <c r="W412" i="15"/>
  <c r="AC411" i="15"/>
  <c r="AB411" i="15"/>
  <c r="AA411" i="15"/>
  <c r="Z411" i="15"/>
  <c r="Y411" i="15"/>
  <c r="X411" i="15"/>
  <c r="W411" i="15"/>
  <c r="AC410" i="15"/>
  <c r="AB410" i="15"/>
  <c r="AA410" i="15"/>
  <c r="Z410" i="15"/>
  <c r="Y410" i="15"/>
  <c r="X410" i="15"/>
  <c r="W410" i="15"/>
  <c r="AC409" i="15"/>
  <c r="AB409" i="15"/>
  <c r="AA409" i="15"/>
  <c r="Z409" i="15"/>
  <c r="Y409" i="15"/>
  <c r="X409" i="15"/>
  <c r="W409" i="15"/>
  <c r="AJ408" i="15"/>
  <c r="AI408" i="15"/>
  <c r="AH408" i="15"/>
  <c r="AG408" i="15"/>
  <c r="AD408" i="15"/>
  <c r="AE408" i="15" s="1"/>
  <c r="AC408" i="15"/>
  <c r="AB408" i="15"/>
  <c r="AA408" i="15"/>
  <c r="Z408" i="15"/>
  <c r="Y408" i="15"/>
  <c r="X408" i="15"/>
  <c r="W408" i="15"/>
  <c r="AC407" i="15"/>
  <c r="AB407" i="15"/>
  <c r="AA407" i="15"/>
  <c r="Z407" i="15"/>
  <c r="Y407" i="15"/>
  <c r="X407" i="15"/>
  <c r="W407" i="15"/>
  <c r="AC406" i="15"/>
  <c r="AB406" i="15"/>
  <c r="AA406" i="15"/>
  <c r="Z406" i="15"/>
  <c r="Y406" i="15"/>
  <c r="X406" i="15"/>
  <c r="W406" i="15"/>
  <c r="AJ405" i="15"/>
  <c r="AI405" i="15"/>
  <c r="AH405" i="15"/>
  <c r="AG405" i="15"/>
  <c r="AD405" i="15"/>
  <c r="AE405" i="15" s="1"/>
  <c r="AC405" i="15"/>
  <c r="AB405" i="15"/>
  <c r="AA405" i="15"/>
  <c r="Z405" i="15"/>
  <c r="Y405" i="15"/>
  <c r="X405" i="15"/>
  <c r="W405" i="15"/>
  <c r="AC404" i="15"/>
  <c r="AB404" i="15"/>
  <c r="AA404" i="15"/>
  <c r="Z404" i="15"/>
  <c r="Y404" i="15"/>
  <c r="X404" i="15"/>
  <c r="W404" i="15"/>
  <c r="AJ403" i="15"/>
  <c r="AI403" i="15"/>
  <c r="AH403" i="15"/>
  <c r="AG403" i="15"/>
  <c r="AD403" i="15"/>
  <c r="AE403" i="15" s="1"/>
  <c r="AC403" i="15"/>
  <c r="AB403" i="15"/>
  <c r="AA403" i="15"/>
  <c r="Z403" i="15"/>
  <c r="Y403" i="15"/>
  <c r="X403" i="15"/>
  <c r="W403" i="15"/>
  <c r="AC402" i="15"/>
  <c r="AB402" i="15"/>
  <c r="AA402" i="15"/>
  <c r="Z402" i="15"/>
  <c r="Y402" i="15"/>
  <c r="X402" i="15"/>
  <c r="W402" i="15"/>
  <c r="AD401" i="15"/>
  <c r="AE401" i="15" s="1"/>
  <c r="AC401" i="15"/>
  <c r="AB401" i="15"/>
  <c r="AA401" i="15"/>
  <c r="Z401" i="15"/>
  <c r="Y401" i="15"/>
  <c r="X401" i="15"/>
  <c r="W401" i="15"/>
  <c r="AJ400" i="15"/>
  <c r="AI400" i="15"/>
  <c r="AH400" i="15"/>
  <c r="AG400" i="15"/>
  <c r="AD400" i="15"/>
  <c r="AE400" i="15" s="1"/>
  <c r="AC400" i="15"/>
  <c r="AB400" i="15"/>
  <c r="AA400" i="15"/>
  <c r="Z400" i="15"/>
  <c r="Y400" i="15"/>
  <c r="X400" i="15"/>
  <c r="W400" i="15"/>
  <c r="AC399" i="15"/>
  <c r="AB399" i="15"/>
  <c r="AA399" i="15"/>
  <c r="Z399" i="15"/>
  <c r="Y399" i="15"/>
  <c r="X399" i="15"/>
  <c r="W399" i="15"/>
  <c r="AC398" i="15"/>
  <c r="AB398" i="15"/>
  <c r="AA398" i="15"/>
  <c r="Z398" i="15"/>
  <c r="Y398" i="15"/>
  <c r="X398" i="15"/>
  <c r="W398" i="15"/>
  <c r="AC397" i="15"/>
  <c r="AB397" i="15"/>
  <c r="AA397" i="15"/>
  <c r="Z397" i="15"/>
  <c r="Y397" i="15"/>
  <c r="X397" i="15"/>
  <c r="W397" i="15"/>
  <c r="AC396" i="15"/>
  <c r="AB396" i="15"/>
  <c r="AA396" i="15"/>
  <c r="Z396" i="15"/>
  <c r="Y396" i="15"/>
  <c r="X396" i="15"/>
  <c r="W396" i="15"/>
  <c r="AC395" i="15"/>
  <c r="AB395" i="15"/>
  <c r="AA395" i="15"/>
  <c r="Z395" i="15"/>
  <c r="Y395" i="15"/>
  <c r="X395" i="15"/>
  <c r="W395" i="15"/>
  <c r="AC394" i="15"/>
  <c r="AB394" i="15"/>
  <c r="AA394" i="15"/>
  <c r="Z394" i="15"/>
  <c r="Y394" i="15"/>
  <c r="X394" i="15"/>
  <c r="W394" i="15"/>
  <c r="AC393" i="15"/>
  <c r="AB393" i="15"/>
  <c r="AA393" i="15"/>
  <c r="Z393" i="15"/>
  <c r="Y393" i="15"/>
  <c r="X393" i="15"/>
  <c r="W393" i="15"/>
  <c r="AC392" i="15"/>
  <c r="AB392" i="15"/>
  <c r="AA392" i="15"/>
  <c r="Z392" i="15"/>
  <c r="Y392" i="15"/>
  <c r="X392" i="15"/>
  <c r="W392" i="15"/>
  <c r="AC391" i="15"/>
  <c r="AB391" i="15"/>
  <c r="AA391" i="15"/>
  <c r="Z391" i="15"/>
  <c r="Y391" i="15"/>
  <c r="X391" i="15"/>
  <c r="W391" i="15"/>
  <c r="AJ390" i="15"/>
  <c r="AI390" i="15"/>
  <c r="AH390" i="15"/>
  <c r="AG390" i="15"/>
  <c r="AC390" i="15"/>
  <c r="AB390" i="15"/>
  <c r="AA390" i="15"/>
  <c r="Z390" i="15"/>
  <c r="Y390" i="15"/>
  <c r="X390" i="15"/>
  <c r="W390" i="15"/>
  <c r="AC389" i="15"/>
  <c r="AB389" i="15"/>
  <c r="AA389" i="15"/>
  <c r="Z389" i="15"/>
  <c r="Y389" i="15"/>
  <c r="X389" i="15"/>
  <c r="W389" i="15"/>
  <c r="AJ388" i="15"/>
  <c r="AI388" i="15"/>
  <c r="AH388" i="15"/>
  <c r="AG388" i="15"/>
  <c r="AD388" i="15"/>
  <c r="AE388" i="15" s="1"/>
  <c r="AC388" i="15"/>
  <c r="AB388" i="15"/>
  <c r="AA388" i="15"/>
  <c r="Z388" i="15"/>
  <c r="Y388" i="15"/>
  <c r="X388" i="15"/>
  <c r="W388" i="15"/>
  <c r="AC387" i="15"/>
  <c r="AB387" i="15"/>
  <c r="AA387" i="15"/>
  <c r="Z387" i="15"/>
  <c r="Y387" i="15"/>
  <c r="X387" i="15"/>
  <c r="W387" i="15"/>
  <c r="AC386" i="15"/>
  <c r="AB386" i="15"/>
  <c r="AA386" i="15"/>
  <c r="Z386" i="15"/>
  <c r="Y386" i="15"/>
  <c r="X386" i="15"/>
  <c r="W386" i="15"/>
  <c r="AJ385" i="15"/>
  <c r="AI385" i="15"/>
  <c r="AH385" i="15"/>
  <c r="AG385" i="15"/>
  <c r="AD385" i="15"/>
  <c r="AE385" i="15" s="1"/>
  <c r="AC385" i="15"/>
  <c r="AB385" i="15"/>
  <c r="AA385" i="15"/>
  <c r="Z385" i="15"/>
  <c r="Y385" i="15"/>
  <c r="X385" i="15"/>
  <c r="W385" i="15"/>
  <c r="AC384" i="15"/>
  <c r="AB384" i="15"/>
  <c r="AA384" i="15"/>
  <c r="Z384" i="15"/>
  <c r="Y384" i="15"/>
  <c r="X384" i="15"/>
  <c r="W384" i="15"/>
  <c r="AC383" i="15"/>
  <c r="AB383" i="15"/>
  <c r="AA383" i="15"/>
  <c r="Z383" i="15"/>
  <c r="Y383" i="15"/>
  <c r="X383" i="15"/>
  <c r="W383" i="15"/>
  <c r="AJ382" i="15"/>
  <c r="AI382" i="15"/>
  <c r="AH382" i="15"/>
  <c r="AG382" i="15"/>
  <c r="AD382" i="15"/>
  <c r="AE382" i="15" s="1"/>
  <c r="AC382" i="15"/>
  <c r="AB382" i="15"/>
  <c r="AA382" i="15"/>
  <c r="Z382" i="15"/>
  <c r="Y382" i="15"/>
  <c r="X382" i="15"/>
  <c r="W382" i="15"/>
  <c r="AC381" i="15"/>
  <c r="AB381" i="15"/>
  <c r="AA381" i="15"/>
  <c r="Z381" i="15"/>
  <c r="Y381" i="15"/>
  <c r="X381" i="15"/>
  <c r="W381" i="15"/>
  <c r="AJ380" i="15"/>
  <c r="AI380" i="15"/>
  <c r="AH380" i="15"/>
  <c r="AG380" i="15"/>
  <c r="AD380" i="15"/>
  <c r="AE380" i="15" s="1"/>
  <c r="AC380" i="15"/>
  <c r="AB380" i="15"/>
  <c r="AA380" i="15"/>
  <c r="Z380" i="15"/>
  <c r="Y380" i="15"/>
  <c r="X380" i="15"/>
  <c r="W380" i="15"/>
  <c r="AC379" i="15"/>
  <c r="AB379" i="15"/>
  <c r="AA379" i="15"/>
  <c r="Z379" i="15"/>
  <c r="Y379" i="15"/>
  <c r="X379" i="15"/>
  <c r="W379" i="15"/>
  <c r="AJ378" i="15"/>
  <c r="AI378" i="15"/>
  <c r="AH378" i="15"/>
  <c r="AG378" i="15"/>
  <c r="AC378" i="15"/>
  <c r="AB378" i="15"/>
  <c r="AA378" i="15"/>
  <c r="Z378" i="15"/>
  <c r="Y378" i="15"/>
  <c r="X378" i="15"/>
  <c r="W378" i="15"/>
  <c r="AC377" i="15"/>
  <c r="AB377" i="15"/>
  <c r="AA377" i="15"/>
  <c r="Z377" i="15"/>
  <c r="Y377" i="15"/>
  <c r="X377" i="15"/>
  <c r="W377" i="15"/>
  <c r="AE376" i="15"/>
  <c r="AD376" i="15"/>
  <c r="AC376" i="15"/>
  <c r="AB376" i="15"/>
  <c r="AA376" i="15"/>
  <c r="Z376" i="15"/>
  <c r="Y376" i="15"/>
  <c r="X376" i="15"/>
  <c r="W376" i="15"/>
  <c r="AD375" i="15"/>
  <c r="AE375" i="15" s="1"/>
  <c r="AC375" i="15"/>
  <c r="AB375" i="15"/>
  <c r="AA375" i="15"/>
  <c r="Z375" i="15"/>
  <c r="Y375" i="15"/>
  <c r="X375" i="15"/>
  <c r="W375" i="15"/>
  <c r="AC374" i="15"/>
  <c r="AB374" i="15"/>
  <c r="AA374" i="15"/>
  <c r="Z374" i="15"/>
  <c r="Y374" i="15"/>
  <c r="X374" i="15"/>
  <c r="W374" i="15"/>
  <c r="AJ373" i="15"/>
  <c r="AI373" i="15"/>
  <c r="AH373" i="15"/>
  <c r="AG373" i="15"/>
  <c r="AD373" i="15"/>
  <c r="AE373" i="15" s="1"/>
  <c r="AC373" i="15"/>
  <c r="AB373" i="15"/>
  <c r="AA373" i="15"/>
  <c r="Z373" i="15"/>
  <c r="Y373" i="15"/>
  <c r="X373" i="15"/>
  <c r="W373" i="15"/>
  <c r="AJ372" i="15"/>
  <c r="AI372" i="15"/>
  <c r="AH372" i="15"/>
  <c r="AG372" i="15"/>
  <c r="AD372" i="15"/>
  <c r="AE372" i="15" s="1"/>
  <c r="AC372" i="15"/>
  <c r="AB372" i="15"/>
  <c r="AA372" i="15"/>
  <c r="Z372" i="15"/>
  <c r="Y372" i="15"/>
  <c r="X372" i="15"/>
  <c r="W372" i="15"/>
  <c r="AJ371" i="15"/>
  <c r="AI371" i="15"/>
  <c r="AH371" i="15"/>
  <c r="AG371" i="15"/>
  <c r="AD371" i="15"/>
  <c r="AE371" i="15" s="1"/>
  <c r="AC371" i="15"/>
  <c r="AB371" i="15"/>
  <c r="AA371" i="15"/>
  <c r="Z371" i="15"/>
  <c r="Y371" i="15"/>
  <c r="X371" i="15"/>
  <c r="W371" i="15"/>
  <c r="AJ370" i="15"/>
  <c r="AI370" i="15"/>
  <c r="AH370" i="15"/>
  <c r="AG370" i="15"/>
  <c r="AD370" i="15"/>
  <c r="AE370" i="15" s="1"/>
  <c r="AC370" i="15"/>
  <c r="AB370" i="15"/>
  <c r="AA370" i="15"/>
  <c r="Z370" i="15"/>
  <c r="Y370" i="15"/>
  <c r="X370" i="15"/>
  <c r="W370" i="15"/>
  <c r="AJ369" i="15"/>
  <c r="AI369" i="15"/>
  <c r="AH369" i="15"/>
  <c r="AG369" i="15"/>
  <c r="AD369" i="15"/>
  <c r="AE369" i="15" s="1"/>
  <c r="AC369" i="15"/>
  <c r="AB369" i="15"/>
  <c r="AA369" i="15"/>
  <c r="Z369" i="15"/>
  <c r="Y369" i="15"/>
  <c r="X369" i="15"/>
  <c r="W369" i="15"/>
  <c r="AC368" i="15"/>
  <c r="AB368" i="15"/>
  <c r="AA368" i="15"/>
  <c r="Z368" i="15"/>
  <c r="Y368" i="15"/>
  <c r="X368" i="15"/>
  <c r="W368" i="15"/>
  <c r="AC367" i="15"/>
  <c r="AB367" i="15"/>
  <c r="AA367" i="15"/>
  <c r="Z367" i="15"/>
  <c r="Y367" i="15"/>
  <c r="X367" i="15"/>
  <c r="W367" i="15"/>
  <c r="AC366" i="15"/>
  <c r="AB366" i="15"/>
  <c r="AA366" i="15"/>
  <c r="Z366" i="15"/>
  <c r="Y366" i="15"/>
  <c r="X366" i="15"/>
  <c r="W366" i="15"/>
  <c r="AC365" i="15"/>
  <c r="AB365" i="15"/>
  <c r="AA365" i="15"/>
  <c r="Z365" i="15"/>
  <c r="Y365" i="15"/>
  <c r="X365" i="15"/>
  <c r="W365" i="15"/>
  <c r="AC364" i="15"/>
  <c r="AB364" i="15"/>
  <c r="AA364" i="15"/>
  <c r="Z364" i="15"/>
  <c r="Y364" i="15"/>
  <c r="X364" i="15"/>
  <c r="W364" i="15"/>
  <c r="AC363" i="15"/>
  <c r="AB363" i="15"/>
  <c r="AA363" i="15"/>
  <c r="Z363" i="15"/>
  <c r="Y363" i="15"/>
  <c r="X363" i="15"/>
  <c r="W363" i="15"/>
  <c r="AC362" i="15"/>
  <c r="AB362" i="15"/>
  <c r="AA362" i="15"/>
  <c r="Z362" i="15"/>
  <c r="Y362" i="15"/>
  <c r="X362" i="15"/>
  <c r="W362" i="15"/>
  <c r="AC361" i="15"/>
  <c r="AB361" i="15"/>
  <c r="AA361" i="15"/>
  <c r="Z361" i="15"/>
  <c r="Y361" i="15"/>
  <c r="X361" i="15"/>
  <c r="W361" i="15"/>
  <c r="AJ360" i="15"/>
  <c r="AI360" i="15"/>
  <c r="AH360" i="15"/>
  <c r="AG360" i="15"/>
  <c r="AD360" i="15"/>
  <c r="AE360" i="15" s="1"/>
  <c r="AC360" i="15"/>
  <c r="AB360" i="15"/>
  <c r="AA360" i="15"/>
  <c r="Z360" i="15"/>
  <c r="Y360" i="15"/>
  <c r="X360" i="15"/>
  <c r="W360" i="15"/>
  <c r="AJ359" i="15"/>
  <c r="AI359" i="15"/>
  <c r="AH359" i="15"/>
  <c r="AG359" i="15"/>
  <c r="AD359" i="15"/>
  <c r="AE359" i="15" s="1"/>
  <c r="AC359" i="15"/>
  <c r="AB359" i="15"/>
  <c r="AA359" i="15"/>
  <c r="Z359" i="15"/>
  <c r="Y359" i="15"/>
  <c r="X359" i="15"/>
  <c r="W359" i="15"/>
  <c r="AD358" i="15"/>
  <c r="AE358" i="15" s="1"/>
  <c r="AC358" i="15"/>
  <c r="AB358" i="15"/>
  <c r="AA358" i="15"/>
  <c r="Z358" i="15"/>
  <c r="Y358" i="15"/>
  <c r="X358" i="15"/>
  <c r="W358" i="15"/>
  <c r="AC357" i="15"/>
  <c r="AB357" i="15"/>
  <c r="AA357" i="15"/>
  <c r="Z357" i="15"/>
  <c r="Y357" i="15"/>
  <c r="X357" i="15"/>
  <c r="W357" i="15"/>
  <c r="AC356" i="15"/>
  <c r="AB356" i="15"/>
  <c r="AA356" i="15"/>
  <c r="Z356" i="15"/>
  <c r="Y356" i="15"/>
  <c r="X356" i="15"/>
  <c r="W356" i="15"/>
  <c r="AC355" i="15"/>
  <c r="AB355" i="15"/>
  <c r="AA355" i="15"/>
  <c r="Z355" i="15"/>
  <c r="Y355" i="15"/>
  <c r="X355" i="15"/>
  <c r="W355" i="15"/>
  <c r="AJ354" i="15"/>
  <c r="AI354" i="15"/>
  <c r="AH354" i="15"/>
  <c r="AG354" i="15"/>
  <c r="AK354" i="15" s="1"/>
  <c r="AL354" i="15" s="1"/>
  <c r="AC354" i="15"/>
  <c r="AB354" i="15"/>
  <c r="AA354" i="15"/>
  <c r="Z354" i="15"/>
  <c r="Y354" i="15"/>
  <c r="X354" i="15"/>
  <c r="W354" i="15"/>
  <c r="AC353" i="15"/>
  <c r="AB353" i="15"/>
  <c r="AA353" i="15"/>
  <c r="Z353" i="15"/>
  <c r="Y353" i="15"/>
  <c r="X353" i="15"/>
  <c r="W353" i="15"/>
  <c r="AC352" i="15"/>
  <c r="AB352" i="15"/>
  <c r="AA352" i="15"/>
  <c r="Z352" i="15"/>
  <c r="Y352" i="15"/>
  <c r="X352" i="15"/>
  <c r="W352" i="15"/>
  <c r="AC351" i="15"/>
  <c r="AB351" i="15"/>
  <c r="AA351" i="15"/>
  <c r="Z351" i="15"/>
  <c r="Y351" i="15"/>
  <c r="X351" i="15"/>
  <c r="W351" i="15"/>
  <c r="AC350" i="15"/>
  <c r="AB350" i="15"/>
  <c r="AA350" i="15"/>
  <c r="Z350" i="15"/>
  <c r="Y350" i="15"/>
  <c r="X350" i="15"/>
  <c r="W350" i="15"/>
  <c r="AC349" i="15"/>
  <c r="AB349" i="15"/>
  <c r="AA349" i="15"/>
  <c r="Z349" i="15"/>
  <c r="Y349" i="15"/>
  <c r="X349" i="15"/>
  <c r="W349" i="15"/>
  <c r="AC348" i="15"/>
  <c r="AB348" i="15"/>
  <c r="AA348" i="15"/>
  <c r="Z348" i="15"/>
  <c r="Y348" i="15"/>
  <c r="X348" i="15"/>
  <c r="W348" i="15"/>
  <c r="AC347" i="15"/>
  <c r="AB347" i="15"/>
  <c r="AA347" i="15"/>
  <c r="Z347" i="15"/>
  <c r="Y347" i="15"/>
  <c r="X347" i="15"/>
  <c r="W347" i="15"/>
  <c r="AC346" i="15"/>
  <c r="AB346" i="15"/>
  <c r="AA346" i="15"/>
  <c r="Z346" i="15"/>
  <c r="Y346" i="15"/>
  <c r="X346" i="15"/>
  <c r="W346" i="15"/>
  <c r="AC345" i="15"/>
  <c r="AB345" i="15"/>
  <c r="AA345" i="15"/>
  <c r="Z345" i="15"/>
  <c r="Y345" i="15"/>
  <c r="X345" i="15"/>
  <c r="W345" i="15"/>
  <c r="AC344" i="15"/>
  <c r="AB344" i="15"/>
  <c r="AA344" i="15"/>
  <c r="Z344" i="15"/>
  <c r="Y344" i="15"/>
  <c r="X344" i="15"/>
  <c r="W344" i="15"/>
  <c r="AC343" i="15"/>
  <c r="AB343" i="15"/>
  <c r="AA343" i="15"/>
  <c r="Z343" i="15"/>
  <c r="Y343" i="15"/>
  <c r="X343" i="15"/>
  <c r="W343" i="15"/>
  <c r="AC342" i="15"/>
  <c r="AB342" i="15"/>
  <c r="AA342" i="15"/>
  <c r="Z342" i="15"/>
  <c r="Y342" i="15"/>
  <c r="X342" i="15"/>
  <c r="W342" i="15"/>
  <c r="AC341" i="15"/>
  <c r="AB341" i="15"/>
  <c r="AA341" i="15"/>
  <c r="Z341" i="15"/>
  <c r="Y341" i="15"/>
  <c r="X341" i="15"/>
  <c r="W341" i="15"/>
  <c r="AC340" i="15"/>
  <c r="AB340" i="15"/>
  <c r="AA340" i="15"/>
  <c r="Z340" i="15"/>
  <c r="Y340" i="15"/>
  <c r="X340" i="15"/>
  <c r="W340" i="15"/>
  <c r="AJ339" i="15"/>
  <c r="AI339" i="15"/>
  <c r="AH339" i="15"/>
  <c r="AG339" i="15"/>
  <c r="AD339" i="15"/>
  <c r="AE339" i="15" s="1"/>
  <c r="AC339" i="15"/>
  <c r="AB339" i="15"/>
  <c r="AA339" i="15"/>
  <c r="Z339" i="15"/>
  <c r="Y339" i="15"/>
  <c r="X339" i="15"/>
  <c r="W339" i="15"/>
  <c r="AC338" i="15"/>
  <c r="AB338" i="15"/>
  <c r="AA338" i="15"/>
  <c r="Z338" i="15"/>
  <c r="Y338" i="15"/>
  <c r="X338" i="15"/>
  <c r="W338" i="15"/>
  <c r="AC337" i="15"/>
  <c r="AB337" i="15"/>
  <c r="AA337" i="15"/>
  <c r="Z337" i="15"/>
  <c r="Y337" i="15"/>
  <c r="X337" i="15"/>
  <c r="W337" i="15"/>
  <c r="AC336" i="15"/>
  <c r="AB336" i="15"/>
  <c r="AA336" i="15"/>
  <c r="Z336" i="15"/>
  <c r="Y336" i="15"/>
  <c r="X336" i="15"/>
  <c r="W336" i="15"/>
  <c r="AC335" i="15"/>
  <c r="AB335" i="15"/>
  <c r="AA335" i="15"/>
  <c r="Z335" i="15"/>
  <c r="Y335" i="15"/>
  <c r="X335" i="15"/>
  <c r="W335" i="15"/>
  <c r="AC334" i="15"/>
  <c r="AB334" i="15"/>
  <c r="AA334" i="15"/>
  <c r="Z334" i="15"/>
  <c r="Y334" i="15"/>
  <c r="X334" i="15"/>
  <c r="W334" i="15"/>
  <c r="AC333" i="15"/>
  <c r="AB333" i="15"/>
  <c r="AA333" i="15"/>
  <c r="Z333" i="15"/>
  <c r="Y333" i="15"/>
  <c r="X333" i="15"/>
  <c r="W333" i="15"/>
  <c r="AC332" i="15"/>
  <c r="AB332" i="15"/>
  <c r="AA332" i="15"/>
  <c r="Z332" i="15"/>
  <c r="Y332" i="15"/>
  <c r="X332" i="15"/>
  <c r="W332" i="15"/>
  <c r="AC331" i="15"/>
  <c r="AB331" i="15"/>
  <c r="AA331" i="15"/>
  <c r="Z331" i="15"/>
  <c r="Y331" i="15"/>
  <c r="X331" i="15"/>
  <c r="W331" i="15"/>
  <c r="AC330" i="15"/>
  <c r="AB330" i="15"/>
  <c r="AA330" i="15"/>
  <c r="Z330" i="15"/>
  <c r="Y330" i="15"/>
  <c r="X330" i="15"/>
  <c r="W330" i="15"/>
  <c r="AD329" i="15"/>
  <c r="AE329" i="15" s="1"/>
  <c r="AC329" i="15"/>
  <c r="AB329" i="15"/>
  <c r="AA329" i="15"/>
  <c r="Z329" i="15"/>
  <c r="Y329" i="15"/>
  <c r="X329" i="15"/>
  <c r="W329" i="15"/>
  <c r="AC328" i="15"/>
  <c r="AB328" i="15"/>
  <c r="AA328" i="15"/>
  <c r="Z328" i="15"/>
  <c r="Y328" i="15"/>
  <c r="X328" i="15"/>
  <c r="W328" i="15"/>
  <c r="AC327" i="15"/>
  <c r="AB327" i="15"/>
  <c r="AA327" i="15"/>
  <c r="Z327" i="15"/>
  <c r="Y327" i="15"/>
  <c r="X327" i="15"/>
  <c r="W327" i="15"/>
  <c r="AC326" i="15"/>
  <c r="AB326" i="15"/>
  <c r="AA326" i="15"/>
  <c r="Z326" i="15"/>
  <c r="Y326" i="15"/>
  <c r="X326" i="15"/>
  <c r="W326" i="15"/>
  <c r="AC325" i="15"/>
  <c r="AB325" i="15"/>
  <c r="AA325" i="15"/>
  <c r="Z325" i="15"/>
  <c r="Y325" i="15"/>
  <c r="X325" i="15"/>
  <c r="W325" i="15"/>
  <c r="AD324" i="15"/>
  <c r="AE324" i="15" s="1"/>
  <c r="AC324" i="15"/>
  <c r="AB324" i="15"/>
  <c r="AA324" i="15"/>
  <c r="Z324" i="15"/>
  <c r="Y324" i="15"/>
  <c r="X324" i="15"/>
  <c r="W324" i="15"/>
  <c r="AD323" i="15"/>
  <c r="AE323" i="15" s="1"/>
  <c r="AC323" i="15"/>
  <c r="AB323" i="15"/>
  <c r="AA323" i="15"/>
  <c r="Z323" i="15"/>
  <c r="Y323" i="15"/>
  <c r="X323" i="15"/>
  <c r="W323" i="15"/>
  <c r="AJ322" i="15"/>
  <c r="AI322" i="15"/>
  <c r="AH322" i="15"/>
  <c r="AG322" i="15"/>
  <c r="AK322" i="15" s="1"/>
  <c r="AL322" i="15" s="1"/>
  <c r="AD322" i="15"/>
  <c r="AE322" i="15" s="1"/>
  <c r="AC322" i="15"/>
  <c r="AB322" i="15"/>
  <c r="AA322" i="15"/>
  <c r="Z322" i="15"/>
  <c r="Y322" i="15"/>
  <c r="X322" i="15"/>
  <c r="W322" i="15"/>
  <c r="AC321" i="15"/>
  <c r="AB321" i="15"/>
  <c r="AA321" i="15"/>
  <c r="Z321" i="15"/>
  <c r="Y321" i="15"/>
  <c r="X321" i="15"/>
  <c r="W321" i="15"/>
  <c r="AC320" i="15"/>
  <c r="AB320" i="15"/>
  <c r="AA320" i="15"/>
  <c r="Z320" i="15"/>
  <c r="Y320" i="15"/>
  <c r="X320" i="15"/>
  <c r="W320" i="15"/>
  <c r="AC319" i="15"/>
  <c r="AB319" i="15"/>
  <c r="AA319" i="15"/>
  <c r="Z319" i="15"/>
  <c r="Y319" i="15"/>
  <c r="X319" i="15"/>
  <c r="W319" i="15"/>
  <c r="AC318" i="15"/>
  <c r="AB318" i="15"/>
  <c r="AA318" i="15"/>
  <c r="Z318" i="15"/>
  <c r="Y318" i="15"/>
  <c r="X318" i="15"/>
  <c r="W318" i="15"/>
  <c r="AC317" i="15"/>
  <c r="AB317" i="15"/>
  <c r="AA317" i="15"/>
  <c r="Z317" i="15"/>
  <c r="Y317" i="15"/>
  <c r="X317" i="15"/>
  <c r="W317" i="15"/>
  <c r="AC316" i="15"/>
  <c r="AB316" i="15"/>
  <c r="AA316" i="15"/>
  <c r="Z316" i="15"/>
  <c r="Y316" i="15"/>
  <c r="X316" i="15"/>
  <c r="W316" i="15"/>
  <c r="AC315" i="15"/>
  <c r="AB315" i="15"/>
  <c r="AA315" i="15"/>
  <c r="Z315" i="15"/>
  <c r="Y315" i="15"/>
  <c r="X315" i="15"/>
  <c r="W315" i="15"/>
  <c r="AC314" i="15"/>
  <c r="AB314" i="15"/>
  <c r="AA314" i="15"/>
  <c r="Z314" i="15"/>
  <c r="Y314" i="15"/>
  <c r="X314" i="15"/>
  <c r="W314" i="15"/>
  <c r="AJ313" i="15"/>
  <c r="AI313" i="15"/>
  <c r="AH313" i="15"/>
  <c r="AG313" i="15"/>
  <c r="AC313" i="15"/>
  <c r="AB313" i="15"/>
  <c r="AA313" i="15"/>
  <c r="Z313" i="15"/>
  <c r="Y313" i="15"/>
  <c r="X313" i="15"/>
  <c r="W313" i="15"/>
  <c r="AJ312" i="15"/>
  <c r="AI312" i="15"/>
  <c r="AH312" i="15"/>
  <c r="AG312" i="15"/>
  <c r="AC312" i="15"/>
  <c r="AB312" i="15"/>
  <c r="AA312" i="15"/>
  <c r="Z312" i="15"/>
  <c r="Y312" i="15"/>
  <c r="X312" i="15"/>
  <c r="W312" i="15"/>
  <c r="AC311" i="15"/>
  <c r="AB311" i="15"/>
  <c r="AA311" i="15"/>
  <c r="Z311" i="15"/>
  <c r="Y311" i="15"/>
  <c r="X311" i="15"/>
  <c r="W311" i="15"/>
  <c r="AD310" i="15"/>
  <c r="AE310" i="15" s="1"/>
  <c r="AC310" i="15"/>
  <c r="AB310" i="15"/>
  <c r="AA310" i="15"/>
  <c r="Z310" i="15"/>
  <c r="Y310" i="15"/>
  <c r="X310" i="15"/>
  <c r="W310" i="15"/>
  <c r="AD309" i="15"/>
  <c r="AE309" i="15" s="1"/>
  <c r="AC309" i="15"/>
  <c r="AB309" i="15"/>
  <c r="AA309" i="15"/>
  <c r="Z309" i="15"/>
  <c r="Y309" i="15"/>
  <c r="X309" i="15"/>
  <c r="W309" i="15"/>
  <c r="AC308" i="15"/>
  <c r="AB308" i="15"/>
  <c r="AA308" i="15"/>
  <c r="Z308" i="15"/>
  <c r="Y308" i="15"/>
  <c r="X308" i="15"/>
  <c r="W308" i="15"/>
  <c r="AC307" i="15"/>
  <c r="AB307" i="15"/>
  <c r="AA307" i="15"/>
  <c r="Z307" i="15"/>
  <c r="Y307" i="15"/>
  <c r="X307" i="15"/>
  <c r="W307" i="15"/>
  <c r="AJ306" i="15"/>
  <c r="AI306" i="15"/>
  <c r="AH306" i="15"/>
  <c r="AG306" i="15"/>
  <c r="AC306" i="15"/>
  <c r="AB306" i="15"/>
  <c r="AA306" i="15"/>
  <c r="Z306" i="15"/>
  <c r="Y306" i="15"/>
  <c r="X306" i="15"/>
  <c r="W306" i="15"/>
  <c r="AJ305" i="15"/>
  <c r="AI305" i="15"/>
  <c r="AH305" i="15"/>
  <c r="AG305" i="15"/>
  <c r="AD305" i="15"/>
  <c r="AE305" i="15" s="1"/>
  <c r="AC305" i="15"/>
  <c r="AB305" i="15"/>
  <c r="AA305" i="15"/>
  <c r="Z305" i="15"/>
  <c r="Y305" i="15"/>
  <c r="X305" i="15"/>
  <c r="W305" i="15"/>
  <c r="AC304" i="15"/>
  <c r="AB304" i="15"/>
  <c r="AA304" i="15"/>
  <c r="Z304" i="15"/>
  <c r="Y304" i="15"/>
  <c r="X304" i="15"/>
  <c r="W304" i="15"/>
  <c r="AC303" i="15"/>
  <c r="AB303" i="15"/>
  <c r="AA303" i="15"/>
  <c r="Z303" i="15"/>
  <c r="Y303" i="15"/>
  <c r="X303" i="15"/>
  <c r="W303" i="15"/>
  <c r="AC302" i="15"/>
  <c r="AB302" i="15"/>
  <c r="AA302" i="15"/>
  <c r="Z302" i="15"/>
  <c r="Y302" i="15"/>
  <c r="X302" i="15"/>
  <c r="W302" i="15"/>
  <c r="AC301" i="15"/>
  <c r="AB301" i="15"/>
  <c r="AA301" i="15"/>
  <c r="Z301" i="15"/>
  <c r="Y301" i="15"/>
  <c r="X301" i="15"/>
  <c r="W301" i="15"/>
  <c r="AC300" i="15"/>
  <c r="AB300" i="15"/>
  <c r="AA300" i="15"/>
  <c r="Z300" i="15"/>
  <c r="Y300" i="15"/>
  <c r="X300" i="15"/>
  <c r="W300" i="15"/>
  <c r="AD299" i="15"/>
  <c r="AE299" i="15" s="1"/>
  <c r="AC299" i="15"/>
  <c r="AB299" i="15"/>
  <c r="AA299" i="15"/>
  <c r="Z299" i="15"/>
  <c r="Y299" i="15"/>
  <c r="X299" i="15"/>
  <c r="W299" i="15"/>
  <c r="AC298" i="15"/>
  <c r="AB298" i="15"/>
  <c r="AA298" i="15"/>
  <c r="Z298" i="15"/>
  <c r="Y298" i="15"/>
  <c r="X298" i="15"/>
  <c r="W298" i="15"/>
  <c r="AJ297" i="15"/>
  <c r="AI297" i="15"/>
  <c r="AH297" i="15"/>
  <c r="AG297" i="15"/>
  <c r="AD297" i="15"/>
  <c r="AE297" i="15" s="1"/>
  <c r="AC297" i="15"/>
  <c r="AB297" i="15"/>
  <c r="AA297" i="15"/>
  <c r="Z297" i="15"/>
  <c r="Y297" i="15"/>
  <c r="X297" i="15"/>
  <c r="W297" i="15"/>
  <c r="AJ296" i="15"/>
  <c r="AI296" i="15"/>
  <c r="AH296" i="15"/>
  <c r="AG296" i="15"/>
  <c r="AD296" i="15"/>
  <c r="AE296" i="15" s="1"/>
  <c r="AC296" i="15"/>
  <c r="AB296" i="15"/>
  <c r="AA296" i="15"/>
  <c r="Z296" i="15"/>
  <c r="Y296" i="15"/>
  <c r="X296" i="15"/>
  <c r="W296" i="15"/>
  <c r="AC295" i="15"/>
  <c r="AB295" i="15"/>
  <c r="AA295" i="15"/>
  <c r="Z295" i="15"/>
  <c r="Y295" i="15"/>
  <c r="X295" i="15"/>
  <c r="W295" i="15"/>
  <c r="AC294" i="15"/>
  <c r="AB294" i="15"/>
  <c r="AA294" i="15"/>
  <c r="Z294" i="15"/>
  <c r="Y294" i="15"/>
  <c r="X294" i="15"/>
  <c r="W294" i="15"/>
  <c r="AC293" i="15"/>
  <c r="AB293" i="15"/>
  <c r="AA293" i="15"/>
  <c r="Z293" i="15"/>
  <c r="Y293" i="15"/>
  <c r="X293" i="15"/>
  <c r="W293" i="15"/>
  <c r="AC292" i="15"/>
  <c r="AB292" i="15"/>
  <c r="AA292" i="15"/>
  <c r="Z292" i="15"/>
  <c r="Y292" i="15"/>
  <c r="X292" i="15"/>
  <c r="W292" i="15"/>
  <c r="AC291" i="15"/>
  <c r="AB291" i="15"/>
  <c r="AA291" i="15"/>
  <c r="Z291" i="15"/>
  <c r="Y291" i="15"/>
  <c r="X291" i="15"/>
  <c r="W291" i="15"/>
  <c r="AC290" i="15"/>
  <c r="AB290" i="15"/>
  <c r="AA290" i="15"/>
  <c r="Z290" i="15"/>
  <c r="Y290" i="15"/>
  <c r="X290" i="15"/>
  <c r="W290" i="15"/>
  <c r="AC289" i="15"/>
  <c r="AB289" i="15"/>
  <c r="AA289" i="15"/>
  <c r="Z289" i="15"/>
  <c r="Y289" i="15"/>
  <c r="X289" i="15"/>
  <c r="W289" i="15"/>
  <c r="AC288" i="15"/>
  <c r="AB288" i="15"/>
  <c r="AA288" i="15"/>
  <c r="Z288" i="15"/>
  <c r="Y288" i="15"/>
  <c r="X288" i="15"/>
  <c r="W288" i="15"/>
  <c r="AC287" i="15"/>
  <c r="AB287" i="15"/>
  <c r="AA287" i="15"/>
  <c r="Z287" i="15"/>
  <c r="Y287" i="15"/>
  <c r="X287" i="15"/>
  <c r="W287" i="15"/>
  <c r="AC286" i="15"/>
  <c r="AB286" i="15"/>
  <c r="AA286" i="15"/>
  <c r="Z286" i="15"/>
  <c r="Y286" i="15"/>
  <c r="X286" i="15"/>
  <c r="W286" i="15"/>
  <c r="AC285" i="15"/>
  <c r="AB285" i="15"/>
  <c r="AA285" i="15"/>
  <c r="Z285" i="15"/>
  <c r="Y285" i="15"/>
  <c r="X285" i="15"/>
  <c r="W285" i="15"/>
  <c r="AC284" i="15"/>
  <c r="AB284" i="15"/>
  <c r="AA284" i="15"/>
  <c r="Z284" i="15"/>
  <c r="Y284" i="15"/>
  <c r="X284" i="15"/>
  <c r="W284" i="15"/>
  <c r="AC283" i="15"/>
  <c r="AB283" i="15"/>
  <c r="AA283" i="15"/>
  <c r="Z283" i="15"/>
  <c r="Y283" i="15"/>
  <c r="X283" i="15"/>
  <c r="W283" i="15"/>
  <c r="AJ282" i="15"/>
  <c r="AI282" i="15"/>
  <c r="AH282" i="15"/>
  <c r="AG282" i="15"/>
  <c r="AC282" i="15"/>
  <c r="AB282" i="15"/>
  <c r="AA282" i="15"/>
  <c r="Z282" i="15"/>
  <c r="Y282" i="15"/>
  <c r="X282" i="15"/>
  <c r="W282" i="15"/>
  <c r="AC281" i="15"/>
  <c r="AB281" i="15"/>
  <c r="AA281" i="15"/>
  <c r="Z281" i="15"/>
  <c r="Y281" i="15"/>
  <c r="X281" i="15"/>
  <c r="W281" i="15"/>
  <c r="AJ280" i="15"/>
  <c r="AI280" i="15"/>
  <c r="AH280" i="15"/>
  <c r="AG280" i="15"/>
  <c r="AC280" i="15"/>
  <c r="AB280" i="15"/>
  <c r="AA280" i="15"/>
  <c r="Z280" i="15"/>
  <c r="Y280" i="15"/>
  <c r="X280" i="15"/>
  <c r="W280" i="15"/>
  <c r="AC279" i="15"/>
  <c r="AB279" i="15"/>
  <c r="AA279" i="15"/>
  <c r="Z279" i="15"/>
  <c r="Y279" i="15"/>
  <c r="X279" i="15"/>
  <c r="W279" i="15"/>
  <c r="AC278" i="15"/>
  <c r="AB278" i="15"/>
  <c r="AA278" i="15"/>
  <c r="Z278" i="15"/>
  <c r="Y278" i="15"/>
  <c r="X278" i="15"/>
  <c r="W278" i="15"/>
  <c r="AC277" i="15"/>
  <c r="AB277" i="15"/>
  <c r="AA277" i="15"/>
  <c r="Z277" i="15"/>
  <c r="Y277" i="15"/>
  <c r="X277" i="15"/>
  <c r="W277" i="15"/>
  <c r="AC276" i="15"/>
  <c r="AB276" i="15"/>
  <c r="AA276" i="15"/>
  <c r="Z276" i="15"/>
  <c r="Y276" i="15"/>
  <c r="X276" i="15"/>
  <c r="W276" i="15"/>
  <c r="AC275" i="15"/>
  <c r="AB275" i="15"/>
  <c r="AA275" i="15"/>
  <c r="Z275" i="15"/>
  <c r="Y275" i="15"/>
  <c r="X275" i="15"/>
  <c r="W275" i="15"/>
  <c r="AJ274" i="15"/>
  <c r="AI274" i="15"/>
  <c r="AH274" i="15"/>
  <c r="AG274" i="15"/>
  <c r="AC274" i="15"/>
  <c r="AB274" i="15"/>
  <c r="AA274" i="15"/>
  <c r="Z274" i="15"/>
  <c r="Y274" i="15"/>
  <c r="X274" i="15"/>
  <c r="W274" i="15"/>
  <c r="AC273" i="15"/>
  <c r="AB273" i="15"/>
  <c r="AA273" i="15"/>
  <c r="Z273" i="15"/>
  <c r="Y273" i="15"/>
  <c r="X273" i="15"/>
  <c r="W273" i="15"/>
  <c r="AC272" i="15"/>
  <c r="AB272" i="15"/>
  <c r="AA272" i="15"/>
  <c r="Z272" i="15"/>
  <c r="Y272" i="15"/>
  <c r="X272" i="15"/>
  <c r="W272" i="15"/>
  <c r="AJ271" i="15"/>
  <c r="AI271" i="15"/>
  <c r="AH271" i="15"/>
  <c r="AG271" i="15"/>
  <c r="AC271" i="15"/>
  <c r="AB271" i="15"/>
  <c r="AA271" i="15"/>
  <c r="Z271" i="15"/>
  <c r="Y271" i="15"/>
  <c r="X271" i="15"/>
  <c r="W271" i="15"/>
  <c r="AC270" i="15"/>
  <c r="AB270" i="15"/>
  <c r="AA270" i="15"/>
  <c r="Z270" i="15"/>
  <c r="Y270" i="15"/>
  <c r="X270" i="15"/>
  <c r="W270" i="15"/>
  <c r="AC269" i="15"/>
  <c r="AB269" i="15"/>
  <c r="AA269" i="15"/>
  <c r="Z269" i="15"/>
  <c r="Y269" i="15"/>
  <c r="X269" i="15"/>
  <c r="W269" i="15"/>
  <c r="AC268" i="15"/>
  <c r="AB268" i="15"/>
  <c r="AA268" i="15"/>
  <c r="Z268" i="15"/>
  <c r="Y268" i="15"/>
  <c r="X268" i="15"/>
  <c r="W268" i="15"/>
  <c r="AC267" i="15"/>
  <c r="AB267" i="15"/>
  <c r="AA267" i="15"/>
  <c r="Z267" i="15"/>
  <c r="Y267" i="15"/>
  <c r="X267" i="15"/>
  <c r="W267" i="15"/>
  <c r="AC266" i="15"/>
  <c r="AB266" i="15"/>
  <c r="AA266" i="15"/>
  <c r="Z266" i="15"/>
  <c r="Y266" i="15"/>
  <c r="X266" i="15"/>
  <c r="W266" i="15"/>
  <c r="AC265" i="15"/>
  <c r="AB265" i="15"/>
  <c r="AA265" i="15"/>
  <c r="Z265" i="15"/>
  <c r="Y265" i="15"/>
  <c r="X265" i="15"/>
  <c r="W265" i="15"/>
  <c r="AC264" i="15"/>
  <c r="AB264" i="15"/>
  <c r="AA264" i="15"/>
  <c r="Z264" i="15"/>
  <c r="Y264" i="15"/>
  <c r="X264" i="15"/>
  <c r="W264" i="15"/>
  <c r="AC263" i="15"/>
  <c r="AB263" i="15"/>
  <c r="AA263" i="15"/>
  <c r="Z263" i="15"/>
  <c r="Y263" i="15"/>
  <c r="X263" i="15"/>
  <c r="W263" i="15"/>
  <c r="AC262" i="15"/>
  <c r="AB262" i="15"/>
  <c r="AA262" i="15"/>
  <c r="Z262" i="15"/>
  <c r="Y262" i="15"/>
  <c r="X262" i="15"/>
  <c r="W262" i="15"/>
  <c r="AC261" i="15"/>
  <c r="AB261" i="15"/>
  <c r="AA261" i="15"/>
  <c r="Z261" i="15"/>
  <c r="Y261" i="15"/>
  <c r="X261" i="15"/>
  <c r="W261" i="15"/>
  <c r="AJ260" i="15"/>
  <c r="AI260" i="15"/>
  <c r="AH260" i="15"/>
  <c r="AG260" i="15"/>
  <c r="AD260" i="15"/>
  <c r="AE260" i="15" s="1"/>
  <c r="AC260" i="15"/>
  <c r="AB260" i="15"/>
  <c r="AA260" i="15"/>
  <c r="Z260" i="15"/>
  <c r="Y260" i="15"/>
  <c r="X260" i="15"/>
  <c r="W260" i="15"/>
  <c r="AC259" i="15"/>
  <c r="AB259" i="15"/>
  <c r="AA259" i="15"/>
  <c r="Z259" i="15"/>
  <c r="Y259" i="15"/>
  <c r="X259" i="15"/>
  <c r="W259" i="15"/>
  <c r="AC258" i="15"/>
  <c r="AB258" i="15"/>
  <c r="AA258" i="15"/>
  <c r="Z258" i="15"/>
  <c r="Y258" i="15"/>
  <c r="X258" i="15"/>
  <c r="W258" i="15"/>
  <c r="AJ257" i="15"/>
  <c r="AI257" i="15"/>
  <c r="AH257" i="15"/>
  <c r="AG257" i="15"/>
  <c r="AC257" i="15"/>
  <c r="AB257" i="15"/>
  <c r="AA257" i="15"/>
  <c r="Z257" i="15"/>
  <c r="Y257" i="15"/>
  <c r="X257" i="15"/>
  <c r="W257" i="15"/>
  <c r="AC256" i="15"/>
  <c r="AB256" i="15"/>
  <c r="AA256" i="15"/>
  <c r="Z256" i="15"/>
  <c r="Y256" i="15"/>
  <c r="X256" i="15"/>
  <c r="W256" i="15"/>
  <c r="AJ255" i="15"/>
  <c r="AK255" i="15" s="1"/>
  <c r="AL255" i="15" s="1"/>
  <c r="AI255" i="15"/>
  <c r="AH255" i="15"/>
  <c r="AG255" i="15"/>
  <c r="AE255" i="15"/>
  <c r="AD255" i="15"/>
  <c r="AC255" i="15"/>
  <c r="AB255" i="15"/>
  <c r="AA255" i="15"/>
  <c r="Z255" i="15"/>
  <c r="Y255" i="15"/>
  <c r="X255" i="15"/>
  <c r="W255" i="15"/>
  <c r="AC254" i="15"/>
  <c r="AB254" i="15"/>
  <c r="AA254" i="15"/>
  <c r="Z254" i="15"/>
  <c r="Y254" i="15"/>
  <c r="X254" i="15"/>
  <c r="W254" i="15"/>
  <c r="AC253" i="15"/>
  <c r="AB253" i="15"/>
  <c r="AA253" i="15"/>
  <c r="Z253" i="15"/>
  <c r="Y253" i="15"/>
  <c r="X253" i="15"/>
  <c r="W253" i="15"/>
  <c r="AC252" i="15"/>
  <c r="AB252" i="15"/>
  <c r="AA252" i="15"/>
  <c r="Z252" i="15"/>
  <c r="Y252" i="15"/>
  <c r="X252" i="15"/>
  <c r="W252" i="15"/>
  <c r="AC251" i="15"/>
  <c r="AB251" i="15"/>
  <c r="AA251" i="15"/>
  <c r="Z251" i="15"/>
  <c r="Y251" i="15"/>
  <c r="X251" i="15"/>
  <c r="W251" i="15"/>
  <c r="AC250" i="15"/>
  <c r="AB250" i="15"/>
  <c r="AA250" i="15"/>
  <c r="Z250" i="15"/>
  <c r="Y250" i="15"/>
  <c r="X250" i="15"/>
  <c r="W250" i="15"/>
  <c r="AJ249" i="15"/>
  <c r="AI249" i="15"/>
  <c r="AH249" i="15"/>
  <c r="AG249" i="15"/>
  <c r="AC249" i="15"/>
  <c r="AB249" i="15"/>
  <c r="AA249" i="15"/>
  <c r="Z249" i="15"/>
  <c r="Y249" i="15"/>
  <c r="X249" i="15"/>
  <c r="W249" i="15"/>
  <c r="AC248" i="15"/>
  <c r="AB248" i="15"/>
  <c r="AA248" i="15"/>
  <c r="Z248" i="15"/>
  <c r="Y248" i="15"/>
  <c r="X248" i="15"/>
  <c r="W248" i="15"/>
  <c r="AJ247" i="15"/>
  <c r="AI247" i="15"/>
  <c r="AH247" i="15"/>
  <c r="AG247" i="15"/>
  <c r="AD247" i="15"/>
  <c r="AE247" i="15" s="1"/>
  <c r="AC247" i="15"/>
  <c r="AB247" i="15"/>
  <c r="AA247" i="15"/>
  <c r="Z247" i="15"/>
  <c r="Y247" i="15"/>
  <c r="X247" i="15"/>
  <c r="W247" i="15"/>
  <c r="AJ246" i="15"/>
  <c r="AI246" i="15"/>
  <c r="AH246" i="15"/>
  <c r="AG246" i="15"/>
  <c r="AD246" i="15"/>
  <c r="AE246" i="15" s="1"/>
  <c r="AC246" i="15"/>
  <c r="AB246" i="15"/>
  <c r="AA246" i="15"/>
  <c r="Z246" i="15"/>
  <c r="Y246" i="15"/>
  <c r="X246" i="15"/>
  <c r="W246" i="15"/>
  <c r="AJ245" i="15"/>
  <c r="AI245" i="15"/>
  <c r="AH245" i="15"/>
  <c r="AG245" i="15"/>
  <c r="AC245" i="15"/>
  <c r="AB245" i="15"/>
  <c r="AA245" i="15"/>
  <c r="Z245" i="15"/>
  <c r="Y245" i="15"/>
  <c r="X245" i="15"/>
  <c r="W245" i="15"/>
  <c r="AJ244" i="15"/>
  <c r="AI244" i="15"/>
  <c r="AH244" i="15"/>
  <c r="AG244" i="15"/>
  <c r="AC244" i="15"/>
  <c r="AB244" i="15"/>
  <c r="AA244" i="15"/>
  <c r="Z244" i="15"/>
  <c r="Y244" i="15"/>
  <c r="X244" i="15"/>
  <c r="W244" i="15"/>
  <c r="AC243" i="15"/>
  <c r="AB243" i="15"/>
  <c r="AA243" i="15"/>
  <c r="Z243" i="15"/>
  <c r="Y243" i="15"/>
  <c r="X243" i="15"/>
  <c r="W243" i="15"/>
  <c r="AC242" i="15"/>
  <c r="AB242" i="15"/>
  <c r="AA242" i="15"/>
  <c r="Z242" i="15"/>
  <c r="Y242" i="15"/>
  <c r="X242" i="15"/>
  <c r="W242" i="15"/>
  <c r="AC241" i="15"/>
  <c r="AB241" i="15"/>
  <c r="AA241" i="15"/>
  <c r="Z241" i="15"/>
  <c r="Y241" i="15"/>
  <c r="X241" i="15"/>
  <c r="W241" i="15"/>
  <c r="AC240" i="15"/>
  <c r="AB240" i="15"/>
  <c r="AA240" i="15"/>
  <c r="Z240" i="15"/>
  <c r="Y240" i="15"/>
  <c r="X240" i="15"/>
  <c r="W240" i="15"/>
  <c r="AC239" i="15"/>
  <c r="AB239" i="15"/>
  <c r="AA239" i="15"/>
  <c r="Z239" i="15"/>
  <c r="Y239" i="15"/>
  <c r="X239" i="15"/>
  <c r="W239" i="15"/>
  <c r="AC238" i="15"/>
  <c r="AB238" i="15"/>
  <c r="AA238" i="15"/>
  <c r="Z238" i="15"/>
  <c r="Y238" i="15"/>
  <c r="X238" i="15"/>
  <c r="W238" i="15"/>
  <c r="AC237" i="15"/>
  <c r="AB237" i="15"/>
  <c r="AA237" i="15"/>
  <c r="Z237" i="15"/>
  <c r="Y237" i="15"/>
  <c r="X237" i="15"/>
  <c r="W237" i="15"/>
  <c r="AC236" i="15"/>
  <c r="AB236" i="15"/>
  <c r="AA236" i="15"/>
  <c r="Z236" i="15"/>
  <c r="Y236" i="15"/>
  <c r="X236" i="15"/>
  <c r="W236" i="15"/>
  <c r="AC235" i="15"/>
  <c r="AB235" i="15"/>
  <c r="AA235" i="15"/>
  <c r="Z235" i="15"/>
  <c r="Y235" i="15"/>
  <c r="X235" i="15"/>
  <c r="W235" i="15"/>
  <c r="AC234" i="15"/>
  <c r="AB234" i="15"/>
  <c r="AA234" i="15"/>
  <c r="Z234" i="15"/>
  <c r="Y234" i="15"/>
  <c r="X234" i="15"/>
  <c r="W234" i="15"/>
  <c r="AJ233" i="15"/>
  <c r="AI233" i="15"/>
  <c r="AH233" i="15"/>
  <c r="AG233" i="15"/>
  <c r="AD233" i="15"/>
  <c r="AE233" i="15" s="1"/>
  <c r="AC233" i="15"/>
  <c r="AB233" i="15"/>
  <c r="AA233" i="15"/>
  <c r="Z233" i="15"/>
  <c r="Y233" i="15"/>
  <c r="X233" i="15"/>
  <c r="W233" i="15"/>
  <c r="AD232" i="15"/>
  <c r="AE232" i="15" s="1"/>
  <c r="AC232" i="15"/>
  <c r="AB232" i="15"/>
  <c r="AA232" i="15"/>
  <c r="Z232" i="15"/>
  <c r="Y232" i="15"/>
  <c r="X232" i="15"/>
  <c r="W232" i="15"/>
  <c r="AC231" i="15"/>
  <c r="AB231" i="15"/>
  <c r="AA231" i="15"/>
  <c r="Z231" i="15"/>
  <c r="Y231" i="15"/>
  <c r="X231" i="15"/>
  <c r="W231" i="15"/>
  <c r="AC230" i="15"/>
  <c r="AB230" i="15"/>
  <c r="AA230" i="15"/>
  <c r="Z230" i="15"/>
  <c r="Y230" i="15"/>
  <c r="X230" i="15"/>
  <c r="W230" i="15"/>
  <c r="AC229" i="15"/>
  <c r="AB229" i="15"/>
  <c r="AA229" i="15"/>
  <c r="Z229" i="15"/>
  <c r="Y229" i="15"/>
  <c r="X229" i="15"/>
  <c r="W229" i="15"/>
  <c r="AC228" i="15"/>
  <c r="AB228" i="15"/>
  <c r="AA228" i="15"/>
  <c r="Z228" i="15"/>
  <c r="Y228" i="15"/>
  <c r="X228" i="15"/>
  <c r="W228" i="15"/>
  <c r="AJ227" i="15"/>
  <c r="AI227" i="15"/>
  <c r="AH227" i="15"/>
  <c r="AG227" i="15"/>
  <c r="AC227" i="15"/>
  <c r="AB227" i="15"/>
  <c r="AA227" i="15"/>
  <c r="Z227" i="15"/>
  <c r="Y227" i="15"/>
  <c r="X227" i="15"/>
  <c r="W227" i="15"/>
  <c r="AC226" i="15"/>
  <c r="AB226" i="15"/>
  <c r="AA226" i="15"/>
  <c r="Z226" i="15"/>
  <c r="Y226" i="15"/>
  <c r="X226" i="15"/>
  <c r="W226" i="15"/>
  <c r="AC225" i="15"/>
  <c r="AB225" i="15"/>
  <c r="AA225" i="15"/>
  <c r="Z225" i="15"/>
  <c r="Y225" i="15"/>
  <c r="X225" i="15"/>
  <c r="W225" i="15"/>
  <c r="AJ224" i="15"/>
  <c r="AI224" i="15"/>
  <c r="AH224" i="15"/>
  <c r="AG224" i="15"/>
  <c r="AD224" i="15"/>
  <c r="AE224" i="15" s="1"/>
  <c r="AC224" i="15"/>
  <c r="AB224" i="15"/>
  <c r="AA224" i="15"/>
  <c r="Z224" i="15"/>
  <c r="Y224" i="15"/>
  <c r="X224" i="15"/>
  <c r="W224" i="15"/>
  <c r="AJ223" i="15"/>
  <c r="AI223" i="15"/>
  <c r="AH223" i="15"/>
  <c r="AG223" i="15"/>
  <c r="AC223" i="15"/>
  <c r="AB223" i="15"/>
  <c r="AA223" i="15"/>
  <c r="Z223" i="15"/>
  <c r="Y223" i="15"/>
  <c r="X223" i="15"/>
  <c r="W223" i="15"/>
  <c r="AC222" i="15"/>
  <c r="AB222" i="15"/>
  <c r="AA222" i="15"/>
  <c r="Z222" i="15"/>
  <c r="Y222" i="15"/>
  <c r="X222" i="15"/>
  <c r="W222" i="15"/>
  <c r="AC221" i="15"/>
  <c r="AB221" i="15"/>
  <c r="AA221" i="15"/>
  <c r="Z221" i="15"/>
  <c r="Y221" i="15"/>
  <c r="X221" i="15"/>
  <c r="W221" i="15"/>
  <c r="AC220" i="15"/>
  <c r="AB220" i="15"/>
  <c r="AA220" i="15"/>
  <c r="Z220" i="15"/>
  <c r="Y220" i="15"/>
  <c r="X220" i="15"/>
  <c r="W220" i="15"/>
  <c r="AC219" i="15"/>
  <c r="AB219" i="15"/>
  <c r="AA219" i="15"/>
  <c r="Z219" i="15"/>
  <c r="Y219" i="15"/>
  <c r="X219" i="15"/>
  <c r="W219" i="15"/>
  <c r="AC218" i="15"/>
  <c r="AB218" i="15"/>
  <c r="AA218" i="15"/>
  <c r="Z218" i="15"/>
  <c r="Y218" i="15"/>
  <c r="X218" i="15"/>
  <c r="W218" i="15"/>
  <c r="AC217" i="15"/>
  <c r="AB217" i="15"/>
  <c r="AA217" i="15"/>
  <c r="Z217" i="15"/>
  <c r="Y217" i="15"/>
  <c r="X217" i="15"/>
  <c r="W217" i="15"/>
  <c r="AC216" i="15"/>
  <c r="AB216" i="15"/>
  <c r="AA216" i="15"/>
  <c r="Z216" i="15"/>
  <c r="Y216" i="15"/>
  <c r="X216" i="15"/>
  <c r="W216" i="15"/>
  <c r="AC215" i="15"/>
  <c r="AB215" i="15"/>
  <c r="AA215" i="15"/>
  <c r="Z215" i="15"/>
  <c r="Y215" i="15"/>
  <c r="X215" i="15"/>
  <c r="W215" i="15"/>
  <c r="AC214" i="15"/>
  <c r="AB214" i="15"/>
  <c r="AA214" i="15"/>
  <c r="Z214" i="15"/>
  <c r="Y214" i="15"/>
  <c r="X214" i="15"/>
  <c r="W214" i="15"/>
  <c r="AJ213" i="15"/>
  <c r="AI213" i="15"/>
  <c r="AH213" i="15"/>
  <c r="AG213" i="15"/>
  <c r="AC213" i="15"/>
  <c r="AB213" i="15"/>
  <c r="AA213" i="15"/>
  <c r="Z213" i="15"/>
  <c r="Y213" i="15"/>
  <c r="X213" i="15"/>
  <c r="W213" i="15"/>
  <c r="AD212" i="15"/>
  <c r="AE212" i="15" s="1"/>
  <c r="AC212" i="15"/>
  <c r="AB212" i="15"/>
  <c r="AA212" i="15"/>
  <c r="Z212" i="15"/>
  <c r="Y212" i="15"/>
  <c r="X212" i="15"/>
  <c r="W212" i="15"/>
  <c r="AJ211" i="15"/>
  <c r="AI211" i="15"/>
  <c r="AH211" i="15"/>
  <c r="AG211" i="15"/>
  <c r="AD211" i="15"/>
  <c r="AE211" i="15" s="1"/>
  <c r="AC211" i="15"/>
  <c r="AB211" i="15"/>
  <c r="AA211" i="15"/>
  <c r="Z211" i="15"/>
  <c r="Y211" i="15"/>
  <c r="X211" i="15"/>
  <c r="W211" i="15"/>
  <c r="AJ210" i="15"/>
  <c r="AI210" i="15"/>
  <c r="AH210" i="15"/>
  <c r="AG210" i="15"/>
  <c r="AC210" i="15"/>
  <c r="AB210" i="15"/>
  <c r="AA210" i="15"/>
  <c r="Z210" i="15"/>
  <c r="Y210" i="15"/>
  <c r="X210" i="15"/>
  <c r="W210" i="15"/>
  <c r="AJ209" i="15"/>
  <c r="AI209" i="15"/>
  <c r="AH209" i="15"/>
  <c r="AG209" i="15"/>
  <c r="AC209" i="15"/>
  <c r="AB209" i="15"/>
  <c r="AA209" i="15"/>
  <c r="Z209" i="15"/>
  <c r="Y209" i="15"/>
  <c r="X209" i="15"/>
  <c r="W209" i="15"/>
  <c r="AJ208" i="15"/>
  <c r="AI208" i="15"/>
  <c r="AH208" i="15"/>
  <c r="AG208" i="15"/>
  <c r="AD208" i="15"/>
  <c r="AE208" i="15" s="1"/>
  <c r="AC208" i="15"/>
  <c r="AB208" i="15"/>
  <c r="AA208" i="15"/>
  <c r="Z208" i="15"/>
  <c r="Y208" i="15"/>
  <c r="X208" i="15"/>
  <c r="W208" i="15"/>
  <c r="AJ207" i="15"/>
  <c r="AI207" i="15"/>
  <c r="AH207" i="15"/>
  <c r="AG207" i="15"/>
  <c r="AD207" i="15"/>
  <c r="AE207" i="15" s="1"/>
  <c r="AC207" i="15"/>
  <c r="AB207" i="15"/>
  <c r="AA207" i="15"/>
  <c r="Z207" i="15"/>
  <c r="Y207" i="15"/>
  <c r="X207" i="15"/>
  <c r="W207" i="15"/>
  <c r="AJ206" i="15"/>
  <c r="AI206" i="15"/>
  <c r="AH206" i="15"/>
  <c r="AG206" i="15"/>
  <c r="AC206" i="15"/>
  <c r="AB206" i="15"/>
  <c r="AA206" i="15"/>
  <c r="Z206" i="15"/>
  <c r="Y206" i="15"/>
  <c r="X206" i="15"/>
  <c r="W206" i="15"/>
  <c r="AC205" i="15"/>
  <c r="AB205" i="15"/>
  <c r="AA205" i="15"/>
  <c r="Z205" i="15"/>
  <c r="Y205" i="15"/>
  <c r="X205" i="15"/>
  <c r="W205" i="15"/>
  <c r="AJ204" i="15"/>
  <c r="AI204" i="15"/>
  <c r="AH204" i="15"/>
  <c r="AG204" i="15"/>
  <c r="AC204" i="15"/>
  <c r="AB204" i="15"/>
  <c r="AA204" i="15"/>
  <c r="Z204" i="15"/>
  <c r="Y204" i="15"/>
  <c r="X204" i="15"/>
  <c r="W204" i="15"/>
  <c r="AC203" i="15"/>
  <c r="AB203" i="15"/>
  <c r="AA203" i="15"/>
  <c r="Z203" i="15"/>
  <c r="Y203" i="15"/>
  <c r="X203" i="15"/>
  <c r="W203" i="15"/>
  <c r="AD202" i="15"/>
  <c r="AE202" i="15" s="1"/>
  <c r="AC202" i="15"/>
  <c r="AB202" i="15"/>
  <c r="AA202" i="15"/>
  <c r="Z202" i="15"/>
  <c r="Y202" i="15"/>
  <c r="X202" i="15"/>
  <c r="W202" i="15"/>
  <c r="AJ201" i="15"/>
  <c r="AI201" i="15"/>
  <c r="AH201" i="15"/>
  <c r="AG201" i="15"/>
  <c r="AC201" i="15"/>
  <c r="AB201" i="15"/>
  <c r="AA201" i="15"/>
  <c r="Z201" i="15"/>
  <c r="Y201" i="15"/>
  <c r="X201" i="15"/>
  <c r="W201" i="15"/>
  <c r="AC200" i="15"/>
  <c r="AB200" i="15"/>
  <c r="AA200" i="15"/>
  <c r="Z200" i="15"/>
  <c r="Y200" i="15"/>
  <c r="X200" i="15"/>
  <c r="W200" i="15"/>
  <c r="AJ199" i="15"/>
  <c r="AI199" i="15"/>
  <c r="AH199" i="15"/>
  <c r="AG199" i="15"/>
  <c r="AC199" i="15"/>
  <c r="AB199" i="15"/>
  <c r="AA199" i="15"/>
  <c r="Z199" i="15"/>
  <c r="Y199" i="15"/>
  <c r="X199" i="15"/>
  <c r="W199" i="15"/>
  <c r="AC198" i="15"/>
  <c r="AB198" i="15"/>
  <c r="AA198" i="15"/>
  <c r="Z198" i="15"/>
  <c r="Y198" i="15"/>
  <c r="X198" i="15"/>
  <c r="W198" i="15"/>
  <c r="AJ197" i="15"/>
  <c r="AI197" i="15"/>
  <c r="AH197" i="15"/>
  <c r="AG197" i="15"/>
  <c r="AD197" i="15"/>
  <c r="AE197" i="15" s="1"/>
  <c r="AC197" i="15"/>
  <c r="AB197" i="15"/>
  <c r="AA197" i="15"/>
  <c r="Z197" i="15"/>
  <c r="Y197" i="15"/>
  <c r="X197" i="15"/>
  <c r="W197" i="15"/>
  <c r="AJ196" i="15"/>
  <c r="AI196" i="15"/>
  <c r="AH196" i="15"/>
  <c r="AG196" i="15"/>
  <c r="AD196" i="15"/>
  <c r="AE196" i="15" s="1"/>
  <c r="AC196" i="15"/>
  <c r="AB196" i="15"/>
  <c r="AA196" i="15"/>
  <c r="Z196" i="15"/>
  <c r="Y196" i="15"/>
  <c r="X196" i="15"/>
  <c r="W196" i="15"/>
  <c r="AC195" i="15"/>
  <c r="AB195" i="15"/>
  <c r="AA195" i="15"/>
  <c r="Z195" i="15"/>
  <c r="Y195" i="15"/>
  <c r="X195" i="15"/>
  <c r="W195" i="15"/>
  <c r="AJ194" i="15"/>
  <c r="AI194" i="15"/>
  <c r="AH194" i="15"/>
  <c r="AG194" i="15"/>
  <c r="AC194" i="15"/>
  <c r="AB194" i="15"/>
  <c r="AA194" i="15"/>
  <c r="Z194" i="15"/>
  <c r="Y194" i="15"/>
  <c r="X194" i="15"/>
  <c r="W194" i="15"/>
  <c r="AJ193" i="15"/>
  <c r="AI193" i="15"/>
  <c r="AH193" i="15"/>
  <c r="AG193" i="15"/>
  <c r="AK193" i="15" s="1"/>
  <c r="AL193" i="15" s="1"/>
  <c r="AC193" i="15"/>
  <c r="AB193" i="15"/>
  <c r="AA193" i="15"/>
  <c r="Z193" i="15"/>
  <c r="Y193" i="15"/>
  <c r="X193" i="15"/>
  <c r="W193" i="15"/>
  <c r="AC192" i="15"/>
  <c r="AB192" i="15"/>
  <c r="AA192" i="15"/>
  <c r="Z192" i="15"/>
  <c r="Y192" i="15"/>
  <c r="X192" i="15"/>
  <c r="W192" i="15"/>
  <c r="AC191" i="15"/>
  <c r="AB191" i="15"/>
  <c r="AA191" i="15"/>
  <c r="Z191" i="15"/>
  <c r="Y191" i="15"/>
  <c r="X191" i="15"/>
  <c r="W191" i="15"/>
  <c r="AC190" i="15"/>
  <c r="AB190" i="15"/>
  <c r="AA190" i="15"/>
  <c r="Z190" i="15"/>
  <c r="Y190" i="15"/>
  <c r="X190" i="15"/>
  <c r="W190" i="15"/>
  <c r="AC189" i="15"/>
  <c r="AB189" i="15"/>
  <c r="AA189" i="15"/>
  <c r="Z189" i="15"/>
  <c r="Y189" i="15"/>
  <c r="X189" i="15"/>
  <c r="W189" i="15"/>
  <c r="AC188" i="15"/>
  <c r="AB188" i="15"/>
  <c r="AA188" i="15"/>
  <c r="Z188" i="15"/>
  <c r="Y188" i="15"/>
  <c r="X188" i="15"/>
  <c r="W188" i="15"/>
  <c r="AC187" i="15"/>
  <c r="AB187" i="15"/>
  <c r="AA187" i="15"/>
  <c r="Z187" i="15"/>
  <c r="Y187" i="15"/>
  <c r="X187" i="15"/>
  <c r="W187" i="15"/>
  <c r="AC186" i="15"/>
  <c r="AB186" i="15"/>
  <c r="AA186" i="15"/>
  <c r="Z186" i="15"/>
  <c r="Y186" i="15"/>
  <c r="X186" i="15"/>
  <c r="W186" i="15"/>
  <c r="AC185" i="15"/>
  <c r="AB185" i="15"/>
  <c r="AA185" i="15"/>
  <c r="Z185" i="15"/>
  <c r="Y185" i="15"/>
  <c r="X185" i="15"/>
  <c r="W185" i="15"/>
  <c r="AC184" i="15"/>
  <c r="AB184" i="15"/>
  <c r="AA184" i="15"/>
  <c r="Z184" i="15"/>
  <c r="Y184" i="15"/>
  <c r="X184" i="15"/>
  <c r="W184" i="15"/>
  <c r="AC183" i="15"/>
  <c r="AB183" i="15"/>
  <c r="AA183" i="15"/>
  <c r="Z183" i="15"/>
  <c r="Y183" i="15"/>
  <c r="X183" i="15"/>
  <c r="W183" i="15"/>
  <c r="AJ182" i="15"/>
  <c r="AI182" i="15"/>
  <c r="AH182" i="15"/>
  <c r="AG182" i="15"/>
  <c r="AD182" i="15"/>
  <c r="AE182" i="15" s="1"/>
  <c r="AC182" i="15"/>
  <c r="AB182" i="15"/>
  <c r="AA182" i="15"/>
  <c r="Z182" i="15"/>
  <c r="Y182" i="15"/>
  <c r="X182" i="15"/>
  <c r="W182" i="15"/>
  <c r="AC181" i="15"/>
  <c r="AB181" i="15"/>
  <c r="AA181" i="15"/>
  <c r="Z181" i="15"/>
  <c r="Y181" i="15"/>
  <c r="X181" i="15"/>
  <c r="W181" i="15"/>
  <c r="AJ180" i="15"/>
  <c r="AI180" i="15"/>
  <c r="AH180" i="15"/>
  <c r="AG180" i="15"/>
  <c r="AD180" i="15"/>
  <c r="AE180" i="15" s="1"/>
  <c r="AC180" i="15"/>
  <c r="AB180" i="15"/>
  <c r="AA180" i="15"/>
  <c r="Z180" i="15"/>
  <c r="Y180" i="15"/>
  <c r="X180" i="15"/>
  <c r="W180" i="15"/>
  <c r="AC179" i="15"/>
  <c r="AB179" i="15"/>
  <c r="AA179" i="15"/>
  <c r="Z179" i="15"/>
  <c r="Y179" i="15"/>
  <c r="X179" i="15"/>
  <c r="W179" i="15"/>
  <c r="AJ178" i="15"/>
  <c r="AI178" i="15"/>
  <c r="AH178" i="15"/>
  <c r="AG178" i="15"/>
  <c r="AC178" i="15"/>
  <c r="AB178" i="15"/>
  <c r="AA178" i="15"/>
  <c r="Z178" i="15"/>
  <c r="Y178" i="15"/>
  <c r="X178" i="15"/>
  <c r="W178" i="15"/>
  <c r="AC177" i="15"/>
  <c r="AB177" i="15"/>
  <c r="AA177" i="15"/>
  <c r="Z177" i="15"/>
  <c r="Y177" i="15"/>
  <c r="X177" i="15"/>
  <c r="W177" i="15"/>
  <c r="AC176" i="15"/>
  <c r="AB176" i="15"/>
  <c r="AA176" i="15"/>
  <c r="Z176" i="15"/>
  <c r="Y176" i="15"/>
  <c r="X176" i="15"/>
  <c r="W176" i="15"/>
  <c r="AC175" i="15"/>
  <c r="AB175" i="15"/>
  <c r="AA175" i="15"/>
  <c r="Z175" i="15"/>
  <c r="Y175" i="15"/>
  <c r="X175" i="15"/>
  <c r="W175" i="15"/>
  <c r="AJ174" i="15"/>
  <c r="AI174" i="15"/>
  <c r="AH174" i="15"/>
  <c r="AG174" i="15"/>
  <c r="AC174" i="15"/>
  <c r="AB174" i="15"/>
  <c r="AA174" i="15"/>
  <c r="Z174" i="15"/>
  <c r="Y174" i="15"/>
  <c r="X174" i="15"/>
  <c r="W174" i="15"/>
  <c r="AC173" i="15"/>
  <c r="AB173" i="15"/>
  <c r="AA173" i="15"/>
  <c r="Z173" i="15"/>
  <c r="Y173" i="15"/>
  <c r="X173" i="15"/>
  <c r="W173" i="15"/>
  <c r="AJ172" i="15"/>
  <c r="AI172" i="15"/>
  <c r="AH172" i="15"/>
  <c r="AG172" i="15"/>
  <c r="AD172" i="15"/>
  <c r="AE172" i="15" s="1"/>
  <c r="AC172" i="15"/>
  <c r="AB172" i="15"/>
  <c r="AA172" i="15"/>
  <c r="Z172" i="15"/>
  <c r="Y172" i="15"/>
  <c r="X172" i="15"/>
  <c r="W172" i="15"/>
  <c r="AC171" i="15"/>
  <c r="AB171" i="15"/>
  <c r="AA171" i="15"/>
  <c r="Z171" i="15"/>
  <c r="Y171" i="15"/>
  <c r="X171" i="15"/>
  <c r="W171" i="15"/>
  <c r="AC170" i="15"/>
  <c r="AB170" i="15"/>
  <c r="AA170" i="15"/>
  <c r="Z170" i="15"/>
  <c r="Y170" i="15"/>
  <c r="X170" i="15"/>
  <c r="W170" i="15"/>
  <c r="AC169" i="15"/>
  <c r="AB169" i="15"/>
  <c r="AA169" i="15"/>
  <c r="Z169" i="15"/>
  <c r="Y169" i="15"/>
  <c r="X169" i="15"/>
  <c r="W169" i="15"/>
  <c r="AJ168" i="15"/>
  <c r="AI168" i="15"/>
  <c r="AH168" i="15"/>
  <c r="AG168" i="15"/>
  <c r="AD168" i="15"/>
  <c r="AE168" i="15" s="1"/>
  <c r="AC168" i="15"/>
  <c r="AB168" i="15"/>
  <c r="AA168" i="15"/>
  <c r="Z168" i="15"/>
  <c r="Y168" i="15"/>
  <c r="X168" i="15"/>
  <c r="W168" i="15"/>
  <c r="AJ167" i="15"/>
  <c r="AI167" i="15"/>
  <c r="AH167" i="15"/>
  <c r="AG167" i="15"/>
  <c r="AD167" i="15"/>
  <c r="AE167" i="15" s="1"/>
  <c r="AC167" i="15"/>
  <c r="AB167" i="15"/>
  <c r="AA167" i="15"/>
  <c r="Z167" i="15"/>
  <c r="Y167" i="15"/>
  <c r="X167" i="15"/>
  <c r="W167" i="15"/>
  <c r="AC166" i="15"/>
  <c r="AB166" i="15"/>
  <c r="AA166" i="15"/>
  <c r="Z166" i="15"/>
  <c r="Y166" i="15"/>
  <c r="X166" i="15"/>
  <c r="W166" i="15"/>
  <c r="AC165" i="15"/>
  <c r="AB165" i="15"/>
  <c r="AA165" i="15"/>
  <c r="Z165" i="15"/>
  <c r="Y165" i="15"/>
  <c r="X165" i="15"/>
  <c r="W165" i="15"/>
  <c r="AJ164" i="15"/>
  <c r="AI164" i="15"/>
  <c r="AH164" i="15"/>
  <c r="AG164" i="15"/>
  <c r="AC164" i="15"/>
  <c r="AB164" i="15"/>
  <c r="AA164" i="15"/>
  <c r="Z164" i="15"/>
  <c r="Y164" i="15"/>
  <c r="X164" i="15"/>
  <c r="W164" i="15"/>
  <c r="AJ163" i="15"/>
  <c r="AI163" i="15"/>
  <c r="AH163" i="15"/>
  <c r="AG163" i="15"/>
  <c r="AC163" i="15"/>
  <c r="AB163" i="15"/>
  <c r="AA163" i="15"/>
  <c r="Z163" i="15"/>
  <c r="Y163" i="15"/>
  <c r="X163" i="15"/>
  <c r="W163" i="15"/>
  <c r="AC162" i="15"/>
  <c r="AB162" i="15"/>
  <c r="AA162" i="15"/>
  <c r="Z162" i="15"/>
  <c r="Y162" i="15"/>
  <c r="X162" i="15"/>
  <c r="W162" i="15"/>
  <c r="AC161" i="15"/>
  <c r="AB161" i="15"/>
  <c r="AA161" i="15"/>
  <c r="Z161" i="15"/>
  <c r="Y161" i="15"/>
  <c r="X161" i="15"/>
  <c r="W161" i="15"/>
  <c r="AC160" i="15"/>
  <c r="AB160" i="15"/>
  <c r="AA160" i="15"/>
  <c r="Z160" i="15"/>
  <c r="Y160" i="15"/>
  <c r="X160" i="15"/>
  <c r="W160" i="15"/>
  <c r="AC159" i="15"/>
  <c r="AB159" i="15"/>
  <c r="AA159" i="15"/>
  <c r="Z159" i="15"/>
  <c r="Y159" i="15"/>
  <c r="X159" i="15"/>
  <c r="W159" i="15"/>
  <c r="AC158" i="15"/>
  <c r="AB158" i="15"/>
  <c r="AA158" i="15"/>
  <c r="Z158" i="15"/>
  <c r="Y158" i="15"/>
  <c r="X158" i="15"/>
  <c r="W158" i="15"/>
  <c r="AJ157" i="15"/>
  <c r="AI157" i="15"/>
  <c r="AH157" i="15"/>
  <c r="AG157" i="15"/>
  <c r="AE157" i="15"/>
  <c r="AD157" i="15"/>
  <c r="AC157" i="15"/>
  <c r="AB157" i="15"/>
  <c r="AA157" i="15"/>
  <c r="Z157" i="15"/>
  <c r="Y157" i="15"/>
  <c r="X157" i="15"/>
  <c r="W157" i="15"/>
  <c r="AD156" i="15"/>
  <c r="AE156" i="15" s="1"/>
  <c r="AC156" i="15"/>
  <c r="AB156" i="15"/>
  <c r="AA156" i="15"/>
  <c r="Z156" i="15"/>
  <c r="Y156" i="15"/>
  <c r="X156" i="15"/>
  <c r="W156" i="15"/>
  <c r="AJ155" i="15"/>
  <c r="AI155" i="15"/>
  <c r="AH155" i="15"/>
  <c r="AK155" i="15" s="1"/>
  <c r="AL155" i="15" s="1"/>
  <c r="AG155" i="15"/>
  <c r="AC155" i="15"/>
  <c r="AB155" i="15"/>
  <c r="AA155" i="15"/>
  <c r="Z155" i="15"/>
  <c r="Y155" i="15"/>
  <c r="X155" i="15"/>
  <c r="W155" i="15"/>
  <c r="AC154" i="15"/>
  <c r="AB154" i="15"/>
  <c r="AA154" i="15"/>
  <c r="Z154" i="15"/>
  <c r="Y154" i="15"/>
  <c r="X154" i="15"/>
  <c r="W154" i="15"/>
  <c r="AC153" i="15"/>
  <c r="AB153" i="15"/>
  <c r="AA153" i="15"/>
  <c r="Z153" i="15"/>
  <c r="Y153" i="15"/>
  <c r="X153" i="15"/>
  <c r="W153" i="15"/>
  <c r="AC152" i="15"/>
  <c r="AB152" i="15"/>
  <c r="AA152" i="15"/>
  <c r="Z152" i="15"/>
  <c r="Y152" i="15"/>
  <c r="X152" i="15"/>
  <c r="W152" i="15"/>
  <c r="AC151" i="15"/>
  <c r="AB151" i="15"/>
  <c r="AA151" i="15"/>
  <c r="Z151" i="15"/>
  <c r="Y151" i="15"/>
  <c r="X151" i="15"/>
  <c r="W151" i="15"/>
  <c r="AC150" i="15"/>
  <c r="AB150" i="15"/>
  <c r="AA150" i="15"/>
  <c r="Z150" i="15"/>
  <c r="Y150" i="15"/>
  <c r="X150" i="15"/>
  <c r="W150" i="15"/>
  <c r="AC149" i="15"/>
  <c r="AB149" i="15"/>
  <c r="AA149" i="15"/>
  <c r="Z149" i="15"/>
  <c r="Y149" i="15"/>
  <c r="X149" i="15"/>
  <c r="W149" i="15"/>
  <c r="AC148" i="15"/>
  <c r="AB148" i="15"/>
  <c r="AA148" i="15"/>
  <c r="Z148" i="15"/>
  <c r="Y148" i="15"/>
  <c r="X148" i="15"/>
  <c r="W148" i="15"/>
  <c r="AC147" i="15"/>
  <c r="AB147" i="15"/>
  <c r="AA147" i="15"/>
  <c r="Z147" i="15"/>
  <c r="Y147" i="15"/>
  <c r="X147" i="15"/>
  <c r="W147" i="15"/>
  <c r="AC146" i="15"/>
  <c r="AB146" i="15"/>
  <c r="AA146" i="15"/>
  <c r="Z146" i="15"/>
  <c r="Y146" i="15"/>
  <c r="X146" i="15"/>
  <c r="W146" i="15"/>
  <c r="AC145" i="15"/>
  <c r="AB145" i="15"/>
  <c r="AA145" i="15"/>
  <c r="Z145" i="15"/>
  <c r="Y145" i="15"/>
  <c r="X145" i="15"/>
  <c r="W145" i="15"/>
  <c r="AD144" i="15"/>
  <c r="AE144" i="15" s="1"/>
  <c r="AC144" i="15"/>
  <c r="AB144" i="15"/>
  <c r="AA144" i="15"/>
  <c r="Z144" i="15"/>
  <c r="Y144" i="15"/>
  <c r="X144" i="15"/>
  <c r="W144" i="15"/>
  <c r="AC143" i="15"/>
  <c r="AB143" i="15"/>
  <c r="AA143" i="15"/>
  <c r="Z143" i="15"/>
  <c r="Y143" i="15"/>
  <c r="X143" i="15"/>
  <c r="W143" i="15"/>
  <c r="AC142" i="15"/>
  <c r="AB142" i="15"/>
  <c r="AA142" i="15"/>
  <c r="Z142" i="15"/>
  <c r="Y142" i="15"/>
  <c r="X142" i="15"/>
  <c r="W142" i="15"/>
  <c r="AC141" i="15"/>
  <c r="AB141" i="15"/>
  <c r="AA141" i="15"/>
  <c r="Z141" i="15"/>
  <c r="Y141" i="15"/>
  <c r="X141" i="15"/>
  <c r="W141" i="15"/>
  <c r="AC140" i="15"/>
  <c r="AB140" i="15"/>
  <c r="AA140" i="15"/>
  <c r="Z140" i="15"/>
  <c r="Y140" i="15"/>
  <c r="X140" i="15"/>
  <c r="W140" i="15"/>
  <c r="AD139" i="15"/>
  <c r="AE139" i="15" s="1"/>
  <c r="AC139" i="15"/>
  <c r="AB139" i="15"/>
  <c r="AA139" i="15"/>
  <c r="Z139" i="15"/>
  <c r="Y139" i="15"/>
  <c r="X139" i="15"/>
  <c r="W139" i="15"/>
  <c r="AC138" i="15"/>
  <c r="AB138" i="15"/>
  <c r="AA138" i="15"/>
  <c r="Z138" i="15"/>
  <c r="Y138" i="15"/>
  <c r="X138" i="15"/>
  <c r="W138" i="15"/>
  <c r="AC137" i="15"/>
  <c r="AB137" i="15"/>
  <c r="AA137" i="15"/>
  <c r="Z137" i="15"/>
  <c r="Y137" i="15"/>
  <c r="X137" i="15"/>
  <c r="W137" i="15"/>
  <c r="AC136" i="15"/>
  <c r="AB136" i="15"/>
  <c r="AA136" i="15"/>
  <c r="Z136" i="15"/>
  <c r="Y136" i="15"/>
  <c r="X136" i="15"/>
  <c r="W136" i="15"/>
  <c r="AC135" i="15"/>
  <c r="AB135" i="15"/>
  <c r="AA135" i="15"/>
  <c r="Z135" i="15"/>
  <c r="Y135" i="15"/>
  <c r="X135" i="15"/>
  <c r="W135" i="15"/>
  <c r="AC134" i="15"/>
  <c r="AB134" i="15"/>
  <c r="AA134" i="15"/>
  <c r="Z134" i="15"/>
  <c r="Y134" i="15"/>
  <c r="X134" i="15"/>
  <c r="W134" i="15"/>
  <c r="AJ133" i="15"/>
  <c r="AI133" i="15"/>
  <c r="AH133" i="15"/>
  <c r="AG133" i="15"/>
  <c r="AC133" i="15"/>
  <c r="AB133" i="15"/>
  <c r="AA133" i="15"/>
  <c r="Z133" i="15"/>
  <c r="Y133" i="15"/>
  <c r="X133" i="15"/>
  <c r="W133" i="15"/>
  <c r="AD132" i="15"/>
  <c r="AE132" i="15" s="1"/>
  <c r="AC132" i="15"/>
  <c r="AB132" i="15"/>
  <c r="AA132" i="15"/>
  <c r="Z132" i="15"/>
  <c r="Y132" i="15"/>
  <c r="X132" i="15"/>
  <c r="W132" i="15"/>
  <c r="AC131" i="15"/>
  <c r="AB131" i="15"/>
  <c r="AA131" i="15"/>
  <c r="Z131" i="15"/>
  <c r="Y131" i="15"/>
  <c r="X131" i="15"/>
  <c r="W131" i="15"/>
  <c r="AC130" i="15"/>
  <c r="AB130" i="15"/>
  <c r="AA130" i="15"/>
  <c r="Z130" i="15"/>
  <c r="Y130" i="15"/>
  <c r="X130" i="15"/>
  <c r="W130" i="15"/>
  <c r="AD129" i="15"/>
  <c r="AE129" i="15" s="1"/>
  <c r="AC129" i="15"/>
  <c r="AB129" i="15"/>
  <c r="AA129" i="15"/>
  <c r="Z129" i="15"/>
  <c r="Y129" i="15"/>
  <c r="X129" i="15"/>
  <c r="W129" i="15"/>
  <c r="AD128" i="15"/>
  <c r="AE128" i="15" s="1"/>
  <c r="AC128" i="15"/>
  <c r="AB128" i="15"/>
  <c r="AA128" i="15"/>
  <c r="Z128" i="15"/>
  <c r="Y128" i="15"/>
  <c r="X128" i="15"/>
  <c r="W128" i="15"/>
  <c r="AC127" i="15"/>
  <c r="AB127" i="15"/>
  <c r="AA127" i="15"/>
  <c r="Z127" i="15"/>
  <c r="Y127" i="15"/>
  <c r="X127" i="15"/>
  <c r="W127" i="15"/>
  <c r="AC126" i="15"/>
  <c r="AB126" i="15"/>
  <c r="AA126" i="15"/>
  <c r="Z126" i="15"/>
  <c r="Y126" i="15"/>
  <c r="X126" i="15"/>
  <c r="W126" i="15"/>
  <c r="AC125" i="15"/>
  <c r="AB125" i="15"/>
  <c r="AA125" i="15"/>
  <c r="Z125" i="15"/>
  <c r="Y125" i="15"/>
  <c r="X125" i="15"/>
  <c r="W125" i="15"/>
  <c r="AC124" i="15"/>
  <c r="AB124" i="15"/>
  <c r="AA124" i="15"/>
  <c r="Z124" i="15"/>
  <c r="Y124" i="15"/>
  <c r="X124" i="15"/>
  <c r="W124" i="15"/>
  <c r="AC123" i="15"/>
  <c r="AB123" i="15"/>
  <c r="AA123" i="15"/>
  <c r="Z123" i="15"/>
  <c r="Y123" i="15"/>
  <c r="X123" i="15"/>
  <c r="W123" i="15"/>
  <c r="AC122" i="15"/>
  <c r="AB122" i="15"/>
  <c r="AA122" i="15"/>
  <c r="Z122" i="15"/>
  <c r="Y122" i="15"/>
  <c r="X122" i="15"/>
  <c r="W122" i="15"/>
  <c r="AC121" i="15"/>
  <c r="AB121" i="15"/>
  <c r="AA121" i="15"/>
  <c r="Z121" i="15"/>
  <c r="Y121" i="15"/>
  <c r="X121" i="15"/>
  <c r="W121" i="15"/>
  <c r="AJ120" i="15"/>
  <c r="AI120" i="15"/>
  <c r="AH120" i="15"/>
  <c r="AG120" i="15"/>
  <c r="AC120" i="15"/>
  <c r="AB120" i="15"/>
  <c r="AA120" i="15"/>
  <c r="Z120" i="15"/>
  <c r="Y120" i="15"/>
  <c r="X120" i="15"/>
  <c r="W120" i="15"/>
  <c r="AJ119" i="15"/>
  <c r="AI119" i="15"/>
  <c r="AH119" i="15"/>
  <c r="AG119" i="15"/>
  <c r="AC119" i="15"/>
  <c r="AB119" i="15"/>
  <c r="AA119" i="15"/>
  <c r="Z119" i="15"/>
  <c r="Y119" i="15"/>
  <c r="X119" i="15"/>
  <c r="W119" i="15"/>
  <c r="AJ118" i="15"/>
  <c r="AI118" i="15"/>
  <c r="AH118" i="15"/>
  <c r="AG118" i="15"/>
  <c r="AD118" i="15"/>
  <c r="AE118" i="15" s="1"/>
  <c r="AC118" i="15"/>
  <c r="AB118" i="15"/>
  <c r="AA118" i="15"/>
  <c r="Z118" i="15"/>
  <c r="Y118" i="15"/>
  <c r="X118" i="15"/>
  <c r="W118" i="15"/>
  <c r="AJ117" i="15"/>
  <c r="AI117" i="15"/>
  <c r="AH117" i="15"/>
  <c r="AG117" i="15"/>
  <c r="AC117" i="15"/>
  <c r="AB117" i="15"/>
  <c r="AA117" i="15"/>
  <c r="Z117" i="15"/>
  <c r="Y117" i="15"/>
  <c r="X117" i="15"/>
  <c r="W117" i="15"/>
  <c r="AD116" i="15"/>
  <c r="AE116" i="15" s="1"/>
  <c r="AC116" i="15"/>
  <c r="AB116" i="15"/>
  <c r="AA116" i="15"/>
  <c r="Z116" i="15"/>
  <c r="Y116" i="15"/>
  <c r="X116" i="15"/>
  <c r="W116" i="15"/>
  <c r="AD115" i="15"/>
  <c r="AE115" i="15" s="1"/>
  <c r="AC115" i="15"/>
  <c r="AB115" i="15"/>
  <c r="AA115" i="15"/>
  <c r="Z115" i="15"/>
  <c r="Y115" i="15"/>
  <c r="X115" i="15"/>
  <c r="W115" i="15"/>
  <c r="AJ114" i="15"/>
  <c r="AI114" i="15"/>
  <c r="AH114" i="15"/>
  <c r="AG114" i="15"/>
  <c r="AD114" i="15"/>
  <c r="AE114" i="15" s="1"/>
  <c r="AC114" i="15"/>
  <c r="AB114" i="15"/>
  <c r="AA114" i="15"/>
  <c r="Z114" i="15"/>
  <c r="Y114" i="15"/>
  <c r="X114" i="15"/>
  <c r="W114" i="15"/>
  <c r="AC113" i="15"/>
  <c r="AB113" i="15"/>
  <c r="AA113" i="15"/>
  <c r="Z113" i="15"/>
  <c r="Y113" i="15"/>
  <c r="X113" i="15"/>
  <c r="W113" i="15"/>
  <c r="AC112" i="15"/>
  <c r="AB112" i="15"/>
  <c r="AA112" i="15"/>
  <c r="Z112" i="15"/>
  <c r="Y112" i="15"/>
  <c r="X112" i="15"/>
  <c r="W112" i="15"/>
  <c r="AJ111" i="15"/>
  <c r="AI111" i="15"/>
  <c r="AH111" i="15"/>
  <c r="AG111" i="15"/>
  <c r="AD111" i="15"/>
  <c r="AE111" i="15" s="1"/>
  <c r="AC111" i="15"/>
  <c r="AB111" i="15"/>
  <c r="AA111" i="15"/>
  <c r="Z111" i="15"/>
  <c r="Y111" i="15"/>
  <c r="X111" i="15"/>
  <c r="W111" i="15"/>
  <c r="AC110" i="15"/>
  <c r="AB110" i="15"/>
  <c r="AA110" i="15"/>
  <c r="Z110" i="15"/>
  <c r="Y110" i="15"/>
  <c r="X110" i="15"/>
  <c r="W110" i="15"/>
  <c r="AC109" i="15"/>
  <c r="AB109" i="15"/>
  <c r="AA109" i="15"/>
  <c r="Z109" i="15"/>
  <c r="Y109" i="15"/>
  <c r="X109" i="15"/>
  <c r="W109" i="15"/>
  <c r="AC108" i="15"/>
  <c r="AB108" i="15"/>
  <c r="AA108" i="15"/>
  <c r="Z108" i="15"/>
  <c r="Y108" i="15"/>
  <c r="X108" i="15"/>
  <c r="W108" i="15"/>
  <c r="AD107" i="15"/>
  <c r="AE107" i="15" s="1"/>
  <c r="AC107" i="15"/>
  <c r="AB107" i="15"/>
  <c r="AA107" i="15"/>
  <c r="Z107" i="15"/>
  <c r="Y107" i="15"/>
  <c r="X107" i="15"/>
  <c r="W107" i="15"/>
  <c r="AC106" i="15"/>
  <c r="AB106" i="15"/>
  <c r="AA106" i="15"/>
  <c r="Z106" i="15"/>
  <c r="Y106" i="15"/>
  <c r="X106" i="15"/>
  <c r="W106" i="15"/>
  <c r="AD105" i="15"/>
  <c r="AE105" i="15" s="1"/>
  <c r="AC105" i="15"/>
  <c r="AB105" i="15"/>
  <c r="AA105" i="15"/>
  <c r="Z105" i="15"/>
  <c r="Y105" i="15"/>
  <c r="X105" i="15"/>
  <c r="W105" i="15"/>
  <c r="AC104" i="15"/>
  <c r="AB104" i="15"/>
  <c r="AA104" i="15"/>
  <c r="Z104" i="15"/>
  <c r="Y104" i="15"/>
  <c r="X104" i="15"/>
  <c r="W104" i="15"/>
  <c r="AC103" i="15"/>
  <c r="AB103" i="15"/>
  <c r="AA103" i="15"/>
  <c r="Z103" i="15"/>
  <c r="Y103" i="15"/>
  <c r="X103" i="15"/>
  <c r="W103" i="15"/>
  <c r="AC102" i="15"/>
  <c r="AB102" i="15"/>
  <c r="AA102" i="15"/>
  <c r="Z102" i="15"/>
  <c r="Y102" i="15"/>
  <c r="X102" i="15"/>
  <c r="W102" i="15"/>
  <c r="AJ101" i="15"/>
  <c r="AI101" i="15"/>
  <c r="AH101" i="15"/>
  <c r="AG101" i="15"/>
  <c r="AD101" i="15"/>
  <c r="AE101" i="15" s="1"/>
  <c r="AC101" i="15"/>
  <c r="AB101" i="15"/>
  <c r="AA101" i="15"/>
  <c r="Z101" i="15"/>
  <c r="Y101" i="15"/>
  <c r="X101" i="15"/>
  <c r="W101" i="15"/>
  <c r="AD100" i="15"/>
  <c r="AE100" i="15" s="1"/>
  <c r="AC100" i="15"/>
  <c r="AB100" i="15"/>
  <c r="AA100" i="15"/>
  <c r="Z100" i="15"/>
  <c r="Y100" i="15"/>
  <c r="X100" i="15"/>
  <c r="W100" i="15"/>
  <c r="AC99" i="15"/>
  <c r="AB99" i="15"/>
  <c r="AA99" i="15"/>
  <c r="Z99" i="15"/>
  <c r="Y99" i="15"/>
  <c r="X99" i="15"/>
  <c r="W99" i="15"/>
  <c r="AC98" i="15"/>
  <c r="AB98" i="15"/>
  <c r="AA98" i="15"/>
  <c r="Z98" i="15"/>
  <c r="Y98" i="15"/>
  <c r="X98" i="15"/>
  <c r="W98" i="15"/>
  <c r="AC97" i="15"/>
  <c r="AB97" i="15"/>
  <c r="AA97" i="15"/>
  <c r="Z97" i="15"/>
  <c r="Y97" i="15"/>
  <c r="X97" i="15"/>
  <c r="W97" i="15"/>
  <c r="AD96" i="15"/>
  <c r="AE96" i="15" s="1"/>
  <c r="AC96" i="15"/>
  <c r="AB96" i="15"/>
  <c r="AA96" i="15"/>
  <c r="Z96" i="15"/>
  <c r="Y96" i="15"/>
  <c r="X96" i="15"/>
  <c r="W96" i="15"/>
  <c r="AC95" i="15"/>
  <c r="AB95" i="15"/>
  <c r="AA95" i="15"/>
  <c r="Z95" i="15"/>
  <c r="Y95" i="15"/>
  <c r="X95" i="15"/>
  <c r="W95" i="15"/>
  <c r="AC94" i="15"/>
  <c r="AB94" i="15"/>
  <c r="AA94" i="15"/>
  <c r="Z94" i="15"/>
  <c r="Y94" i="15"/>
  <c r="X94" i="15"/>
  <c r="W94" i="15"/>
  <c r="AJ93" i="15"/>
  <c r="AI93" i="15"/>
  <c r="AH93" i="15"/>
  <c r="AG93" i="15"/>
  <c r="AD93" i="15"/>
  <c r="AE93" i="15" s="1"/>
  <c r="AC93" i="15"/>
  <c r="AB93" i="15"/>
  <c r="AA93" i="15"/>
  <c r="Z93" i="15"/>
  <c r="Y93" i="15"/>
  <c r="X93" i="15"/>
  <c r="W93" i="15"/>
  <c r="AC92" i="15"/>
  <c r="AB92" i="15"/>
  <c r="AA92" i="15"/>
  <c r="Z92" i="15"/>
  <c r="Y92" i="15"/>
  <c r="X92" i="15"/>
  <c r="W92" i="15"/>
  <c r="AC91" i="15"/>
  <c r="AB91" i="15"/>
  <c r="AA91" i="15"/>
  <c r="Z91" i="15"/>
  <c r="Y91" i="15"/>
  <c r="X91" i="15"/>
  <c r="W91" i="15"/>
  <c r="AC90" i="15"/>
  <c r="AB90" i="15"/>
  <c r="AA90" i="15"/>
  <c r="Z90" i="15"/>
  <c r="Y90" i="15"/>
  <c r="X90" i="15"/>
  <c r="W90" i="15"/>
  <c r="AJ89" i="15"/>
  <c r="AI89" i="15"/>
  <c r="AH89" i="15"/>
  <c r="AG89" i="15"/>
  <c r="AC89" i="15"/>
  <c r="AB89" i="15"/>
  <c r="AA89" i="15"/>
  <c r="Z89" i="15"/>
  <c r="Y89" i="15"/>
  <c r="X89" i="15"/>
  <c r="W89" i="15"/>
  <c r="AD88" i="15"/>
  <c r="AE88" i="15" s="1"/>
  <c r="AC88" i="15"/>
  <c r="AB88" i="15"/>
  <c r="AA88" i="15"/>
  <c r="Z88" i="15"/>
  <c r="Y88" i="15"/>
  <c r="X88" i="15"/>
  <c r="W88" i="15"/>
  <c r="AC87" i="15"/>
  <c r="AB87" i="15"/>
  <c r="AA87" i="15"/>
  <c r="Z87" i="15"/>
  <c r="Y87" i="15"/>
  <c r="X87" i="15"/>
  <c r="W87" i="15"/>
  <c r="AC86" i="15"/>
  <c r="AB86" i="15"/>
  <c r="AA86" i="15"/>
  <c r="Z86" i="15"/>
  <c r="Y86" i="15"/>
  <c r="X86" i="15"/>
  <c r="W86" i="15"/>
  <c r="AJ85" i="15"/>
  <c r="AI85" i="15"/>
  <c r="AH85" i="15"/>
  <c r="AG85" i="15"/>
  <c r="AD85" i="15"/>
  <c r="AE85" i="15" s="1"/>
  <c r="AC85" i="15"/>
  <c r="AB85" i="15"/>
  <c r="AA85" i="15"/>
  <c r="Z85" i="15"/>
  <c r="Y85" i="15"/>
  <c r="X85" i="15"/>
  <c r="W85" i="15"/>
  <c r="AJ84" i="15"/>
  <c r="AI84" i="15"/>
  <c r="AH84" i="15"/>
  <c r="AG84" i="15"/>
  <c r="AD84" i="15"/>
  <c r="AE84" i="15" s="1"/>
  <c r="AC84" i="15"/>
  <c r="AB84" i="15"/>
  <c r="AA84" i="15"/>
  <c r="Z84" i="15"/>
  <c r="Y84" i="15"/>
  <c r="X84" i="15"/>
  <c r="W84" i="15"/>
  <c r="AC83" i="15"/>
  <c r="AB83" i="15"/>
  <c r="AA83" i="15"/>
  <c r="Z83" i="15"/>
  <c r="Y83" i="15"/>
  <c r="X83" i="15"/>
  <c r="W83" i="15"/>
  <c r="AJ82" i="15"/>
  <c r="AI82" i="15"/>
  <c r="AH82" i="15"/>
  <c r="AG82" i="15"/>
  <c r="AD82" i="15"/>
  <c r="AE82" i="15" s="1"/>
  <c r="AC82" i="15"/>
  <c r="AB82" i="15"/>
  <c r="AA82" i="15"/>
  <c r="Z82" i="15"/>
  <c r="Y82" i="15"/>
  <c r="X82" i="15"/>
  <c r="W82" i="15"/>
  <c r="AD81" i="15"/>
  <c r="AE81" i="15" s="1"/>
  <c r="AC81" i="15"/>
  <c r="AB81" i="15"/>
  <c r="AA81" i="15"/>
  <c r="Z81" i="15"/>
  <c r="Y81" i="15"/>
  <c r="X81" i="15"/>
  <c r="W81" i="15"/>
  <c r="AC80" i="15"/>
  <c r="AB80" i="15"/>
  <c r="AA80" i="15"/>
  <c r="Z80" i="15"/>
  <c r="Y80" i="15"/>
  <c r="X80" i="15"/>
  <c r="W80" i="15"/>
  <c r="AD79" i="15"/>
  <c r="AE79" i="15" s="1"/>
  <c r="AC79" i="15"/>
  <c r="AB79" i="15"/>
  <c r="AA79" i="15"/>
  <c r="Z79" i="15"/>
  <c r="Y79" i="15"/>
  <c r="X79" i="15"/>
  <c r="W79" i="15"/>
  <c r="AD78" i="15"/>
  <c r="AE78" i="15" s="1"/>
  <c r="AC78" i="15"/>
  <c r="AB78" i="15"/>
  <c r="AA78" i="15"/>
  <c r="Z78" i="15"/>
  <c r="Y78" i="15"/>
  <c r="X78" i="15"/>
  <c r="W78" i="15"/>
  <c r="AD77" i="15"/>
  <c r="AE77" i="15" s="1"/>
  <c r="AC77" i="15"/>
  <c r="AB77" i="15"/>
  <c r="AA77" i="15"/>
  <c r="Z77" i="15"/>
  <c r="Y77" i="15"/>
  <c r="X77" i="15"/>
  <c r="W77" i="15"/>
  <c r="AC76" i="15"/>
  <c r="AB76" i="15"/>
  <c r="AA76" i="15"/>
  <c r="Z76" i="15"/>
  <c r="Y76" i="15"/>
  <c r="X76" i="15"/>
  <c r="W76" i="15"/>
  <c r="AD75" i="15"/>
  <c r="AE75" i="15" s="1"/>
  <c r="AC75" i="15"/>
  <c r="AB75" i="15"/>
  <c r="AA75" i="15"/>
  <c r="Z75" i="15"/>
  <c r="Y75" i="15"/>
  <c r="X75" i="15"/>
  <c r="W75" i="15"/>
  <c r="AJ74" i="15"/>
  <c r="AI74" i="15"/>
  <c r="AH74" i="15"/>
  <c r="AG74" i="15"/>
  <c r="AK74" i="15" s="1"/>
  <c r="AL74" i="15" s="1"/>
  <c r="AD74" i="15"/>
  <c r="AE74" i="15" s="1"/>
  <c r="AC74" i="15"/>
  <c r="AB74" i="15"/>
  <c r="AA74" i="15"/>
  <c r="Z74" i="15"/>
  <c r="Y74" i="15"/>
  <c r="X74" i="15"/>
  <c r="W74" i="15"/>
  <c r="AJ73" i="15"/>
  <c r="AI73" i="15"/>
  <c r="AH73" i="15"/>
  <c r="AG73" i="15"/>
  <c r="AD73" i="15"/>
  <c r="AE73" i="15" s="1"/>
  <c r="AC73" i="15"/>
  <c r="AB73" i="15"/>
  <c r="AA73" i="15"/>
  <c r="Z73" i="15"/>
  <c r="Y73" i="15"/>
  <c r="X73" i="15"/>
  <c r="W73" i="15"/>
  <c r="AC72" i="15"/>
  <c r="AB72" i="15"/>
  <c r="AA72" i="15"/>
  <c r="Z72" i="15"/>
  <c r="Y72" i="15"/>
  <c r="X72" i="15"/>
  <c r="W72" i="15"/>
  <c r="AJ71" i="15"/>
  <c r="AI71" i="15"/>
  <c r="AH71" i="15"/>
  <c r="AG71" i="15"/>
  <c r="AD71" i="15"/>
  <c r="AE71" i="15" s="1"/>
  <c r="AC71" i="15"/>
  <c r="AB71" i="15"/>
  <c r="AA71" i="15"/>
  <c r="Z71" i="15"/>
  <c r="Y71" i="15"/>
  <c r="X71" i="15"/>
  <c r="W71" i="15"/>
  <c r="AJ70" i="15"/>
  <c r="AI70" i="15"/>
  <c r="AH70" i="15"/>
  <c r="AG70" i="15"/>
  <c r="AD70" i="15"/>
  <c r="AE70" i="15" s="1"/>
  <c r="AC70" i="15"/>
  <c r="AB70" i="15"/>
  <c r="AA70" i="15"/>
  <c r="Z70" i="15"/>
  <c r="Y70" i="15"/>
  <c r="X70" i="15"/>
  <c r="W70" i="15"/>
  <c r="AJ69" i="15"/>
  <c r="AI69" i="15"/>
  <c r="AH69" i="15"/>
  <c r="AG69" i="15"/>
  <c r="AD69" i="15"/>
  <c r="AE69" i="15" s="1"/>
  <c r="AC69" i="15"/>
  <c r="AB69" i="15"/>
  <c r="AA69" i="15"/>
  <c r="Z69" i="15"/>
  <c r="Y69" i="15"/>
  <c r="X69" i="15"/>
  <c r="W69" i="15"/>
  <c r="AD68" i="15"/>
  <c r="AE68" i="15" s="1"/>
  <c r="AC68" i="15"/>
  <c r="AB68" i="15"/>
  <c r="AA68" i="15"/>
  <c r="Z68" i="15"/>
  <c r="Y68" i="15"/>
  <c r="X68" i="15"/>
  <c r="W68" i="15"/>
  <c r="AD67" i="15"/>
  <c r="AE67" i="15" s="1"/>
  <c r="AC67" i="15"/>
  <c r="AB67" i="15"/>
  <c r="AA67" i="15"/>
  <c r="Z67" i="15"/>
  <c r="Y67" i="15"/>
  <c r="X67" i="15"/>
  <c r="W67" i="15"/>
  <c r="AD66" i="15"/>
  <c r="AE66" i="15" s="1"/>
  <c r="AC66" i="15"/>
  <c r="AB66" i="15"/>
  <c r="AA66" i="15"/>
  <c r="Z66" i="15"/>
  <c r="Y66" i="15"/>
  <c r="X66" i="15"/>
  <c r="W66" i="15"/>
  <c r="AD65" i="15"/>
  <c r="AE65" i="15" s="1"/>
  <c r="AC65" i="15"/>
  <c r="AB65" i="15"/>
  <c r="AA65" i="15"/>
  <c r="Z65" i="15"/>
  <c r="Y65" i="15"/>
  <c r="X65" i="15"/>
  <c r="W65" i="15"/>
  <c r="AJ64" i="15"/>
  <c r="AI64" i="15"/>
  <c r="AH64" i="15"/>
  <c r="AG64" i="15"/>
  <c r="AD64" i="15"/>
  <c r="AE64" i="15" s="1"/>
  <c r="AC64" i="15"/>
  <c r="AB64" i="15"/>
  <c r="AA64" i="15"/>
  <c r="Z64" i="15"/>
  <c r="Y64" i="15"/>
  <c r="X64" i="15"/>
  <c r="W64" i="15"/>
  <c r="AJ63" i="15"/>
  <c r="AI63" i="15"/>
  <c r="AH63" i="15"/>
  <c r="AG63" i="15"/>
  <c r="AD63" i="15"/>
  <c r="AE63" i="15" s="1"/>
  <c r="AC63" i="15"/>
  <c r="AB63" i="15"/>
  <c r="AA63" i="15"/>
  <c r="Z63" i="15"/>
  <c r="Y63" i="15"/>
  <c r="X63" i="15"/>
  <c r="W63" i="15"/>
  <c r="AJ62" i="15"/>
  <c r="AI62" i="15"/>
  <c r="AH62" i="15"/>
  <c r="AG62" i="15"/>
  <c r="AD62" i="15"/>
  <c r="AE62" i="15" s="1"/>
  <c r="AC62" i="15"/>
  <c r="AB62" i="15"/>
  <c r="AA62" i="15"/>
  <c r="Z62" i="15"/>
  <c r="Y62" i="15"/>
  <c r="X62" i="15"/>
  <c r="W62" i="15"/>
  <c r="AJ61" i="15"/>
  <c r="AI61" i="15"/>
  <c r="AH61" i="15"/>
  <c r="AG61" i="15"/>
  <c r="AD61" i="15"/>
  <c r="AE61" i="15" s="1"/>
  <c r="AC61" i="15"/>
  <c r="AB61" i="15"/>
  <c r="AA61" i="15"/>
  <c r="Z61" i="15"/>
  <c r="Y61" i="15"/>
  <c r="X61" i="15"/>
  <c r="W61" i="15"/>
  <c r="AD60" i="15"/>
  <c r="AE60" i="15" s="1"/>
  <c r="AC60" i="15"/>
  <c r="AB60" i="15"/>
  <c r="AA60" i="15"/>
  <c r="Z60" i="15"/>
  <c r="Y60" i="15"/>
  <c r="X60" i="15"/>
  <c r="W60" i="15"/>
  <c r="AC59" i="15"/>
  <c r="AB59" i="15"/>
  <c r="AA59" i="15"/>
  <c r="Z59" i="15"/>
  <c r="Y59" i="15"/>
  <c r="X59" i="15"/>
  <c r="W59" i="15"/>
  <c r="AC58" i="15"/>
  <c r="AB58" i="15"/>
  <c r="AA58" i="15"/>
  <c r="Z58" i="15"/>
  <c r="Y58" i="15"/>
  <c r="X58" i="15"/>
  <c r="W58" i="15"/>
  <c r="AC57" i="15"/>
  <c r="AB57" i="15"/>
  <c r="AA57" i="15"/>
  <c r="Z57" i="15"/>
  <c r="Y57" i="15"/>
  <c r="X57" i="15"/>
  <c r="W57" i="15"/>
  <c r="AC56" i="15"/>
  <c r="AB56" i="15"/>
  <c r="AA56" i="15"/>
  <c r="Z56" i="15"/>
  <c r="Y56" i="15"/>
  <c r="X56" i="15"/>
  <c r="W56" i="15"/>
  <c r="AJ55" i="15"/>
  <c r="AI55" i="15"/>
  <c r="AH55" i="15"/>
  <c r="AG55" i="15"/>
  <c r="AD55" i="15"/>
  <c r="AE55" i="15" s="1"/>
  <c r="AC55" i="15"/>
  <c r="AB55" i="15"/>
  <c r="AA55" i="15"/>
  <c r="Z55" i="15"/>
  <c r="Y55" i="15"/>
  <c r="X55" i="15"/>
  <c r="W55" i="15"/>
  <c r="AC54" i="15"/>
  <c r="AB54" i="15"/>
  <c r="AA54" i="15"/>
  <c r="Z54" i="15"/>
  <c r="Y54" i="15"/>
  <c r="X54" i="15"/>
  <c r="W54" i="15"/>
  <c r="AD53" i="15"/>
  <c r="AE53" i="15" s="1"/>
  <c r="AC53" i="15"/>
  <c r="AB53" i="15"/>
  <c r="AA53" i="15"/>
  <c r="Z53" i="15"/>
  <c r="Y53" i="15"/>
  <c r="X53" i="15"/>
  <c r="W53" i="15"/>
  <c r="AC52" i="15"/>
  <c r="AB52" i="15"/>
  <c r="AA52" i="15"/>
  <c r="Z52" i="15"/>
  <c r="Y52" i="15"/>
  <c r="X52" i="15"/>
  <c r="W52" i="15"/>
  <c r="AC51" i="15"/>
  <c r="AB51" i="15"/>
  <c r="AA51" i="15"/>
  <c r="Z51" i="15"/>
  <c r="Y51" i="15"/>
  <c r="X51" i="15"/>
  <c r="W51" i="15"/>
  <c r="AD50" i="15"/>
  <c r="AE50" i="15" s="1"/>
  <c r="AC50" i="15"/>
  <c r="AB50" i="15"/>
  <c r="AA50" i="15"/>
  <c r="Z50" i="15"/>
  <c r="Y50" i="15"/>
  <c r="X50" i="15"/>
  <c r="W50" i="15"/>
  <c r="AJ49" i="15"/>
  <c r="AI49" i="15"/>
  <c r="AH49" i="15"/>
  <c r="AG49" i="15"/>
  <c r="AC49" i="15"/>
  <c r="AB49" i="15"/>
  <c r="AA49" i="15"/>
  <c r="Z49" i="15"/>
  <c r="Y49" i="15"/>
  <c r="X49" i="15"/>
  <c r="W49" i="15"/>
  <c r="AJ48" i="15"/>
  <c r="AI48" i="15"/>
  <c r="AH48" i="15"/>
  <c r="AG48" i="15"/>
  <c r="AD48" i="15"/>
  <c r="AE48" i="15" s="1"/>
  <c r="AC48" i="15"/>
  <c r="AB48" i="15"/>
  <c r="AA48" i="15"/>
  <c r="Z48" i="15"/>
  <c r="Y48" i="15"/>
  <c r="X48" i="15"/>
  <c r="W48" i="15"/>
  <c r="AC47" i="15"/>
  <c r="AB47" i="15"/>
  <c r="AA47" i="15"/>
  <c r="Z47" i="15"/>
  <c r="Y47" i="15"/>
  <c r="X47" i="15"/>
  <c r="W47" i="15"/>
  <c r="AC46" i="15"/>
  <c r="AB46" i="15"/>
  <c r="AA46" i="15"/>
  <c r="Z46" i="15"/>
  <c r="Y46" i="15"/>
  <c r="X46" i="15"/>
  <c r="W46" i="15"/>
  <c r="AJ45" i="15"/>
  <c r="AI45" i="15"/>
  <c r="AH45" i="15"/>
  <c r="AG45" i="15"/>
  <c r="AC45" i="15"/>
  <c r="AB45" i="15"/>
  <c r="AA45" i="15"/>
  <c r="Z45" i="15"/>
  <c r="Y45" i="15"/>
  <c r="X45" i="15"/>
  <c r="W45" i="15"/>
  <c r="AC44" i="15"/>
  <c r="AB44" i="15"/>
  <c r="AA44" i="15"/>
  <c r="Z44" i="15"/>
  <c r="Y44" i="15"/>
  <c r="X44" i="15"/>
  <c r="W44" i="15"/>
  <c r="AC43" i="15"/>
  <c r="AB43" i="15"/>
  <c r="AA43" i="15"/>
  <c r="Z43" i="15"/>
  <c r="Y43" i="15"/>
  <c r="X43" i="15"/>
  <c r="W43" i="15"/>
  <c r="AC42" i="15"/>
  <c r="AB42" i="15"/>
  <c r="AA42" i="15"/>
  <c r="Z42" i="15"/>
  <c r="Y42" i="15"/>
  <c r="X42" i="15"/>
  <c r="W42" i="15"/>
  <c r="AJ41" i="15"/>
  <c r="AI41" i="15"/>
  <c r="AH41" i="15"/>
  <c r="AG41" i="15"/>
  <c r="AD41" i="15"/>
  <c r="AE41" i="15" s="1"/>
  <c r="AC41" i="15"/>
  <c r="AB41" i="15"/>
  <c r="AA41" i="15"/>
  <c r="Z41" i="15"/>
  <c r="Y41" i="15"/>
  <c r="X41" i="15"/>
  <c r="W41" i="15"/>
  <c r="AJ40" i="15"/>
  <c r="AI40" i="15"/>
  <c r="AH40" i="15"/>
  <c r="AG40" i="15"/>
  <c r="AD40" i="15"/>
  <c r="AE40" i="15" s="1"/>
  <c r="AC40" i="15"/>
  <c r="AB40" i="15"/>
  <c r="AA40" i="15"/>
  <c r="Z40" i="15"/>
  <c r="Y40" i="15"/>
  <c r="X40" i="15"/>
  <c r="W40" i="15"/>
  <c r="AD39" i="15"/>
  <c r="AE39" i="15" s="1"/>
  <c r="AC39" i="15"/>
  <c r="AB39" i="15"/>
  <c r="AA39" i="15"/>
  <c r="Z39" i="15"/>
  <c r="Y39" i="15"/>
  <c r="X39" i="15"/>
  <c r="W39" i="15"/>
  <c r="AJ38" i="15"/>
  <c r="AI38" i="15"/>
  <c r="AH38" i="15"/>
  <c r="AG38" i="15"/>
  <c r="AD38" i="15"/>
  <c r="AE38" i="15" s="1"/>
  <c r="AC38" i="15"/>
  <c r="AB38" i="15"/>
  <c r="AA38" i="15"/>
  <c r="Z38" i="15"/>
  <c r="Y38" i="15"/>
  <c r="X38" i="15"/>
  <c r="W38" i="15"/>
  <c r="AJ37" i="15"/>
  <c r="AI37" i="15"/>
  <c r="AH37" i="15"/>
  <c r="AG37" i="15"/>
  <c r="AD37" i="15"/>
  <c r="AE37" i="15" s="1"/>
  <c r="AC37" i="15"/>
  <c r="AB37" i="15"/>
  <c r="AA37" i="15"/>
  <c r="Z37" i="15"/>
  <c r="Y37" i="15"/>
  <c r="X37" i="15"/>
  <c r="W37" i="15"/>
  <c r="AJ36" i="15"/>
  <c r="AI36" i="15"/>
  <c r="AH36" i="15"/>
  <c r="AG36" i="15"/>
  <c r="AD36" i="15"/>
  <c r="AE36" i="15" s="1"/>
  <c r="AC36" i="15"/>
  <c r="AB36" i="15"/>
  <c r="AA36" i="15"/>
  <c r="Z36" i="15"/>
  <c r="Y36" i="15"/>
  <c r="X36" i="15"/>
  <c r="W36" i="15"/>
  <c r="AJ35" i="15"/>
  <c r="AI35" i="15"/>
  <c r="AH35" i="15"/>
  <c r="AG35" i="15"/>
  <c r="AD35" i="15"/>
  <c r="AE35" i="15" s="1"/>
  <c r="AC35" i="15"/>
  <c r="AB35" i="15"/>
  <c r="AA35" i="15"/>
  <c r="Z35" i="15"/>
  <c r="Y35" i="15"/>
  <c r="X35" i="15"/>
  <c r="W35" i="15"/>
  <c r="AJ34" i="15"/>
  <c r="AI34" i="15"/>
  <c r="AH34" i="15"/>
  <c r="AG34" i="15"/>
  <c r="AD34" i="15"/>
  <c r="AE34" i="15" s="1"/>
  <c r="AC34" i="15"/>
  <c r="AB34" i="15"/>
  <c r="AA34" i="15"/>
  <c r="Z34" i="15"/>
  <c r="Y34" i="15"/>
  <c r="X34" i="15"/>
  <c r="W34" i="15"/>
  <c r="AD33" i="15"/>
  <c r="AE33" i="15" s="1"/>
  <c r="AC33" i="15"/>
  <c r="AB33" i="15"/>
  <c r="AA33" i="15"/>
  <c r="Z33" i="15"/>
  <c r="Y33" i="15"/>
  <c r="X33" i="15"/>
  <c r="W33" i="15"/>
  <c r="AC32" i="15"/>
  <c r="AB32" i="15"/>
  <c r="AA32" i="15"/>
  <c r="Z32" i="15"/>
  <c r="Y32" i="15"/>
  <c r="X32" i="15"/>
  <c r="W32" i="15"/>
  <c r="AD31" i="15"/>
  <c r="AE31" i="15" s="1"/>
  <c r="AC31" i="15"/>
  <c r="AB31" i="15"/>
  <c r="AA31" i="15"/>
  <c r="Z31" i="15"/>
  <c r="Y31" i="15"/>
  <c r="X31" i="15"/>
  <c r="W31" i="15"/>
  <c r="AJ30" i="15"/>
  <c r="AI30" i="15"/>
  <c r="AH30" i="15"/>
  <c r="AG30" i="15"/>
  <c r="AD30" i="15"/>
  <c r="AE30" i="15" s="1"/>
  <c r="AC30" i="15"/>
  <c r="AB30" i="15"/>
  <c r="AA30" i="15"/>
  <c r="Z30" i="15"/>
  <c r="Y30" i="15"/>
  <c r="X30" i="15"/>
  <c r="W30" i="15"/>
  <c r="AJ29" i="15"/>
  <c r="AI29" i="15"/>
  <c r="AH29" i="15"/>
  <c r="AG29" i="15"/>
  <c r="AD29" i="15"/>
  <c r="AE29" i="15" s="1"/>
  <c r="AC29" i="15"/>
  <c r="AB29" i="15"/>
  <c r="AA29" i="15"/>
  <c r="Z29" i="15"/>
  <c r="Y29" i="15"/>
  <c r="X29" i="15"/>
  <c r="W29" i="15"/>
  <c r="AJ28" i="15"/>
  <c r="AI28" i="15"/>
  <c r="AH28" i="15"/>
  <c r="AG28" i="15"/>
  <c r="AD28" i="15"/>
  <c r="AE28" i="15" s="1"/>
  <c r="AC28" i="15"/>
  <c r="AB28" i="15"/>
  <c r="AA28" i="15"/>
  <c r="Z28" i="15"/>
  <c r="Y28" i="15"/>
  <c r="X28" i="15"/>
  <c r="W28" i="15"/>
  <c r="AJ27" i="15"/>
  <c r="AI27" i="15"/>
  <c r="AH27" i="15"/>
  <c r="AG27" i="15"/>
  <c r="AD27" i="15"/>
  <c r="AE27" i="15" s="1"/>
  <c r="AC27" i="15"/>
  <c r="AB27" i="15"/>
  <c r="AA27" i="15"/>
  <c r="Z27" i="15"/>
  <c r="Y27" i="15"/>
  <c r="X27" i="15"/>
  <c r="W27" i="15"/>
  <c r="AJ26" i="15"/>
  <c r="AI26" i="15"/>
  <c r="AH26" i="15"/>
  <c r="AG26" i="15"/>
  <c r="AD26" i="15"/>
  <c r="AE26" i="15" s="1"/>
  <c r="AC26" i="15"/>
  <c r="AB26" i="15"/>
  <c r="AA26" i="15"/>
  <c r="Z26" i="15"/>
  <c r="Y26" i="15"/>
  <c r="X26" i="15"/>
  <c r="W26" i="15"/>
  <c r="AJ25" i="15"/>
  <c r="AI25" i="15"/>
  <c r="AH25" i="15"/>
  <c r="AG25" i="15"/>
  <c r="AD25" i="15"/>
  <c r="AE25" i="15" s="1"/>
  <c r="AC25" i="15"/>
  <c r="AB25" i="15"/>
  <c r="AA25" i="15"/>
  <c r="Z25" i="15"/>
  <c r="Y25" i="15"/>
  <c r="X25" i="15"/>
  <c r="W25" i="15"/>
  <c r="AJ24" i="15"/>
  <c r="AI24" i="15"/>
  <c r="AH24" i="15"/>
  <c r="AG24" i="15"/>
  <c r="AD24" i="15"/>
  <c r="AE24" i="15" s="1"/>
  <c r="AC24" i="15"/>
  <c r="AB24" i="15"/>
  <c r="AA24" i="15"/>
  <c r="Z24" i="15"/>
  <c r="Y24" i="15"/>
  <c r="X24" i="15"/>
  <c r="W24" i="15"/>
  <c r="AC23" i="15"/>
  <c r="AB23" i="15"/>
  <c r="AA23" i="15"/>
  <c r="Z23" i="15"/>
  <c r="Y23" i="15"/>
  <c r="X23" i="15"/>
  <c r="W23" i="15"/>
  <c r="AJ22" i="15"/>
  <c r="AI22" i="15"/>
  <c r="AH22" i="15"/>
  <c r="AG22" i="15"/>
  <c r="AD22" i="15"/>
  <c r="AE22" i="15" s="1"/>
  <c r="AC22" i="15"/>
  <c r="AB22" i="15"/>
  <c r="AA22" i="15"/>
  <c r="Z22" i="15"/>
  <c r="Y22" i="15"/>
  <c r="X22" i="15"/>
  <c r="W22" i="15"/>
  <c r="AD21" i="15"/>
  <c r="AE21" i="15" s="1"/>
  <c r="AC21" i="15"/>
  <c r="AB21" i="15"/>
  <c r="AA21" i="15"/>
  <c r="Z21" i="15"/>
  <c r="Y21" i="15"/>
  <c r="X21" i="15"/>
  <c r="W21" i="15"/>
  <c r="AD20" i="15"/>
  <c r="AE20" i="15" s="1"/>
  <c r="AC20" i="15"/>
  <c r="AB20" i="15"/>
  <c r="AA20" i="15"/>
  <c r="Z20" i="15"/>
  <c r="Y20" i="15"/>
  <c r="X20" i="15"/>
  <c r="W20" i="15"/>
  <c r="AC19" i="15"/>
  <c r="AB19" i="15"/>
  <c r="AA19" i="15"/>
  <c r="Z19" i="15"/>
  <c r="Y19" i="15"/>
  <c r="X19" i="15"/>
  <c r="W19" i="15"/>
  <c r="AJ18" i="15"/>
  <c r="AI18" i="15"/>
  <c r="AH18" i="15"/>
  <c r="AG18" i="15"/>
  <c r="AD18" i="15"/>
  <c r="AE18" i="15" s="1"/>
  <c r="AC18" i="15"/>
  <c r="AB18" i="15"/>
  <c r="AA18" i="15"/>
  <c r="Z18" i="15"/>
  <c r="Y18" i="15"/>
  <c r="X18" i="15"/>
  <c r="W18" i="15"/>
  <c r="AD17" i="15"/>
  <c r="AE17" i="15" s="1"/>
  <c r="AC17" i="15"/>
  <c r="AB17" i="15"/>
  <c r="AA17" i="15"/>
  <c r="Z17" i="15"/>
  <c r="Y17" i="15"/>
  <c r="X17" i="15"/>
  <c r="W17" i="15"/>
  <c r="AC16" i="15"/>
  <c r="AB16" i="15"/>
  <c r="AA16" i="15"/>
  <c r="Z16" i="15"/>
  <c r="Y16" i="15"/>
  <c r="X16" i="15"/>
  <c r="W16" i="15"/>
  <c r="AJ15" i="15"/>
  <c r="AI15" i="15"/>
  <c r="AH15" i="15"/>
  <c r="AG15" i="15"/>
  <c r="AD15" i="15"/>
  <c r="AE15" i="15" s="1"/>
  <c r="AC15" i="15"/>
  <c r="AB15" i="15"/>
  <c r="AA15" i="15"/>
  <c r="Z15" i="15"/>
  <c r="Y15" i="15"/>
  <c r="X15" i="15"/>
  <c r="W15" i="15"/>
  <c r="AJ14" i="15"/>
  <c r="AI14" i="15"/>
  <c r="AH14" i="15"/>
  <c r="AG14" i="15"/>
  <c r="AD14" i="15"/>
  <c r="AE14" i="15" s="1"/>
  <c r="AC14" i="15"/>
  <c r="AB14" i="15"/>
  <c r="AA14" i="15"/>
  <c r="Z14" i="15"/>
  <c r="Y14" i="15"/>
  <c r="X14" i="15"/>
  <c r="W14" i="15"/>
  <c r="AJ13" i="15"/>
  <c r="AI13" i="15"/>
  <c r="AH13" i="15"/>
  <c r="AG13" i="15"/>
  <c r="AD13" i="15"/>
  <c r="AE13" i="15" s="1"/>
  <c r="AC13" i="15"/>
  <c r="AB13" i="15"/>
  <c r="AA13" i="15"/>
  <c r="Z13" i="15"/>
  <c r="Y13" i="15"/>
  <c r="X13" i="15"/>
  <c r="W13" i="15"/>
  <c r="AJ12" i="15"/>
  <c r="AI12" i="15"/>
  <c r="AH12" i="15"/>
  <c r="AG12" i="15"/>
  <c r="AD12" i="15"/>
  <c r="AE12" i="15" s="1"/>
  <c r="AC12" i="15"/>
  <c r="AB12" i="15"/>
  <c r="AA12" i="15"/>
  <c r="Z12" i="15"/>
  <c r="Y12" i="15"/>
  <c r="X12" i="15"/>
  <c r="W12" i="15"/>
  <c r="AC11" i="15"/>
  <c r="AB11" i="15"/>
  <c r="AA11" i="15"/>
  <c r="Z11" i="15"/>
  <c r="Y11" i="15"/>
  <c r="X11" i="15"/>
  <c r="W11" i="15"/>
  <c r="AD10" i="15"/>
  <c r="AE10" i="15" s="1"/>
  <c r="AC10" i="15"/>
  <c r="AB10" i="15"/>
  <c r="AA10" i="15"/>
  <c r="Z10" i="15"/>
  <c r="Y10" i="15"/>
  <c r="X10" i="15"/>
  <c r="W10" i="15"/>
  <c r="AC9" i="15"/>
  <c r="AB9" i="15"/>
  <c r="AA9" i="15"/>
  <c r="Z9" i="15"/>
  <c r="Y9" i="15"/>
  <c r="X9" i="15"/>
  <c r="W9" i="15"/>
  <c r="AD8" i="15"/>
  <c r="AE8" i="15" s="1"/>
  <c r="AC8" i="15"/>
  <c r="AB8" i="15"/>
  <c r="AA8" i="15"/>
  <c r="Z8" i="15"/>
  <c r="Y8" i="15"/>
  <c r="X8" i="15"/>
  <c r="W8" i="15"/>
  <c r="AD7" i="15"/>
  <c r="AE7" i="15" s="1"/>
  <c r="AC7" i="15"/>
  <c r="AB7" i="15"/>
  <c r="AA7" i="15"/>
  <c r="Z7" i="15"/>
  <c r="Y7" i="15"/>
  <c r="X7" i="15"/>
  <c r="W7" i="15"/>
  <c r="AC6" i="15"/>
  <c r="AB6" i="15"/>
  <c r="AA6" i="15"/>
  <c r="Z6" i="15"/>
  <c r="Y6" i="15"/>
  <c r="X6" i="15"/>
  <c r="W6" i="15"/>
  <c r="AD5" i="15"/>
  <c r="AE5" i="15" s="1"/>
  <c r="AC5" i="15"/>
  <c r="AB5" i="15"/>
  <c r="AA5" i="15"/>
  <c r="Z5" i="15"/>
  <c r="Y5" i="15"/>
  <c r="X5" i="15"/>
  <c r="W5" i="15"/>
  <c r="AD4" i="15"/>
  <c r="AE4" i="15" s="1"/>
  <c r="AC4" i="15"/>
  <c r="AB4" i="15"/>
  <c r="AA4" i="15"/>
  <c r="Z4" i="15"/>
  <c r="Y4" i="15"/>
  <c r="X4" i="15"/>
  <c r="W4" i="15"/>
  <c r="AD3" i="15"/>
  <c r="AE3" i="15" s="1"/>
  <c r="AC3" i="15"/>
  <c r="AB3" i="15"/>
  <c r="AA3" i="15"/>
  <c r="Z3" i="15"/>
  <c r="Y3" i="15"/>
  <c r="X3" i="15"/>
  <c r="W3" i="15"/>
  <c r="AC2" i="15"/>
  <c r="AB2" i="15"/>
  <c r="Z2" i="15"/>
  <c r="Y2" i="15"/>
  <c r="X2" i="15"/>
  <c r="W2" i="15"/>
  <c r="AJ1001" i="14"/>
  <c r="AI1001" i="14"/>
  <c r="AH1001" i="14"/>
  <c r="AG1001" i="14"/>
  <c r="AD1001" i="14"/>
  <c r="AE1001" i="14" s="1"/>
  <c r="AC1001" i="14"/>
  <c r="AB1001" i="14"/>
  <c r="AA1001" i="14"/>
  <c r="Z1001" i="14"/>
  <c r="Y1001" i="14"/>
  <c r="X1001" i="14"/>
  <c r="W1001" i="14"/>
  <c r="AJ1000" i="14"/>
  <c r="AI1000" i="14"/>
  <c r="AH1000" i="14"/>
  <c r="AG1000" i="14"/>
  <c r="AK1000" i="14" s="1"/>
  <c r="AL1000" i="14" s="1"/>
  <c r="AD1000" i="14"/>
  <c r="AE1000" i="14" s="1"/>
  <c r="AC1000" i="14"/>
  <c r="AB1000" i="14"/>
  <c r="AA1000" i="14"/>
  <c r="Z1000" i="14"/>
  <c r="Y1000" i="14"/>
  <c r="X1000" i="14"/>
  <c r="W1000" i="14"/>
  <c r="AJ999" i="14"/>
  <c r="AI999" i="14"/>
  <c r="AH999" i="14"/>
  <c r="AG999" i="14"/>
  <c r="AD999" i="14"/>
  <c r="AE999" i="14" s="1"/>
  <c r="AC999" i="14"/>
  <c r="AB999" i="14"/>
  <c r="AA999" i="14"/>
  <c r="Z999" i="14"/>
  <c r="Y999" i="14"/>
  <c r="X999" i="14"/>
  <c r="W999" i="14"/>
  <c r="AJ998" i="14"/>
  <c r="AI998" i="14"/>
  <c r="AH998" i="14"/>
  <c r="AG998" i="14"/>
  <c r="AD998" i="14"/>
  <c r="AE998" i="14" s="1"/>
  <c r="AC998" i="14"/>
  <c r="AB998" i="14"/>
  <c r="AA998" i="14"/>
  <c r="Z998" i="14"/>
  <c r="Y998" i="14"/>
  <c r="X998" i="14"/>
  <c r="W998" i="14"/>
  <c r="AJ997" i="14"/>
  <c r="AI997" i="14"/>
  <c r="AH997" i="14"/>
  <c r="AG997" i="14"/>
  <c r="AD997" i="14"/>
  <c r="AE997" i="14" s="1"/>
  <c r="AC997" i="14"/>
  <c r="AB997" i="14"/>
  <c r="AA997" i="14"/>
  <c r="Z997" i="14"/>
  <c r="Y997" i="14"/>
  <c r="X997" i="14"/>
  <c r="W997" i="14"/>
  <c r="AJ996" i="14"/>
  <c r="AI996" i="14"/>
  <c r="AH996" i="14"/>
  <c r="AG996" i="14"/>
  <c r="AD996" i="14"/>
  <c r="AE996" i="14" s="1"/>
  <c r="AC996" i="14"/>
  <c r="AB996" i="14"/>
  <c r="AA996" i="14"/>
  <c r="Z996" i="14"/>
  <c r="Y996" i="14"/>
  <c r="X996" i="14"/>
  <c r="W996" i="14"/>
  <c r="AJ995" i="14"/>
  <c r="AI995" i="14"/>
  <c r="AH995" i="14"/>
  <c r="AG995" i="14"/>
  <c r="AD995" i="14"/>
  <c r="AE995" i="14" s="1"/>
  <c r="AC995" i="14"/>
  <c r="AB995" i="14"/>
  <c r="AA995" i="14"/>
  <c r="Z995" i="14"/>
  <c r="Y995" i="14"/>
  <c r="X995" i="14"/>
  <c r="W995" i="14"/>
  <c r="AJ994" i="14"/>
  <c r="AI994" i="14"/>
  <c r="AH994" i="14"/>
  <c r="AG994" i="14"/>
  <c r="AE994" i="14"/>
  <c r="AD994" i="14"/>
  <c r="AC994" i="14"/>
  <c r="AB994" i="14"/>
  <c r="AA994" i="14"/>
  <c r="Z994" i="14"/>
  <c r="Y994" i="14"/>
  <c r="X994" i="14"/>
  <c r="W994" i="14"/>
  <c r="AJ993" i="14"/>
  <c r="AI993" i="14"/>
  <c r="AH993" i="14"/>
  <c r="AG993" i="14"/>
  <c r="AD993" i="14"/>
  <c r="AE993" i="14" s="1"/>
  <c r="AC993" i="14"/>
  <c r="AB993" i="14"/>
  <c r="AA993" i="14"/>
  <c r="Z993" i="14"/>
  <c r="Y993" i="14"/>
  <c r="X993" i="14"/>
  <c r="W993" i="14"/>
  <c r="AJ992" i="14"/>
  <c r="AI992" i="14"/>
  <c r="AH992" i="14"/>
  <c r="AG992" i="14"/>
  <c r="AK992" i="14" s="1"/>
  <c r="AL992" i="14" s="1"/>
  <c r="AD992" i="14"/>
  <c r="AE992" i="14" s="1"/>
  <c r="AC992" i="14"/>
  <c r="AB992" i="14"/>
  <c r="AA992" i="14"/>
  <c r="Z992" i="14"/>
  <c r="Y992" i="14"/>
  <c r="X992" i="14"/>
  <c r="W992" i="14"/>
  <c r="AJ991" i="14"/>
  <c r="AI991" i="14"/>
  <c r="AH991" i="14"/>
  <c r="AG991" i="14"/>
  <c r="AD991" i="14"/>
  <c r="AE991" i="14" s="1"/>
  <c r="AC991" i="14"/>
  <c r="AB991" i="14"/>
  <c r="AA991" i="14"/>
  <c r="Z991" i="14"/>
  <c r="Y991" i="14"/>
  <c r="X991" i="14"/>
  <c r="W991" i="14"/>
  <c r="AJ990" i="14"/>
  <c r="AI990" i="14"/>
  <c r="AH990" i="14"/>
  <c r="AG990" i="14"/>
  <c r="AD990" i="14"/>
  <c r="AE990" i="14" s="1"/>
  <c r="AC990" i="14"/>
  <c r="AB990" i="14"/>
  <c r="AA990" i="14"/>
  <c r="Z990" i="14"/>
  <c r="Y990" i="14"/>
  <c r="X990" i="14"/>
  <c r="W990" i="14"/>
  <c r="AJ989" i="14"/>
  <c r="AI989" i="14"/>
  <c r="AH989" i="14"/>
  <c r="AG989" i="14"/>
  <c r="AE989" i="14"/>
  <c r="AD989" i="14"/>
  <c r="AC989" i="14"/>
  <c r="AB989" i="14"/>
  <c r="AA989" i="14"/>
  <c r="Z989" i="14"/>
  <c r="Y989" i="14"/>
  <c r="X989" i="14"/>
  <c r="W989" i="14"/>
  <c r="AJ988" i="14"/>
  <c r="AI988" i="14"/>
  <c r="AH988" i="14"/>
  <c r="AG988" i="14"/>
  <c r="AD988" i="14"/>
  <c r="AE988" i="14" s="1"/>
  <c r="AC988" i="14"/>
  <c r="AB988" i="14"/>
  <c r="AA988" i="14"/>
  <c r="Z988" i="14"/>
  <c r="Y988" i="14"/>
  <c r="X988" i="14"/>
  <c r="W988" i="14"/>
  <c r="AK987" i="14"/>
  <c r="AL987" i="14" s="1"/>
  <c r="AJ987" i="14"/>
  <c r="AI987" i="14"/>
  <c r="AH987" i="14"/>
  <c r="AG987" i="14"/>
  <c r="AD987" i="14"/>
  <c r="AE987" i="14" s="1"/>
  <c r="AC987" i="14"/>
  <c r="AB987" i="14"/>
  <c r="AA987" i="14"/>
  <c r="Z987" i="14"/>
  <c r="Y987" i="14"/>
  <c r="X987" i="14"/>
  <c r="W987" i="14"/>
  <c r="AJ986" i="14"/>
  <c r="AI986" i="14"/>
  <c r="AH986" i="14"/>
  <c r="AG986" i="14"/>
  <c r="AD986" i="14"/>
  <c r="AE986" i="14" s="1"/>
  <c r="AC986" i="14"/>
  <c r="AB986" i="14"/>
  <c r="AA986" i="14"/>
  <c r="Z986" i="14"/>
  <c r="Y986" i="14"/>
  <c r="X986" i="14"/>
  <c r="W986" i="14"/>
  <c r="AJ985" i="14"/>
  <c r="AI985" i="14"/>
  <c r="AH985" i="14"/>
  <c r="AG985" i="14"/>
  <c r="AD985" i="14"/>
  <c r="AE985" i="14" s="1"/>
  <c r="AC985" i="14"/>
  <c r="AB985" i="14"/>
  <c r="AA985" i="14"/>
  <c r="Z985" i="14"/>
  <c r="Y985" i="14"/>
  <c r="X985" i="14"/>
  <c r="W985" i="14"/>
  <c r="AJ984" i="14"/>
  <c r="AI984" i="14"/>
  <c r="AH984" i="14"/>
  <c r="AG984" i="14"/>
  <c r="AD984" i="14"/>
  <c r="AE984" i="14" s="1"/>
  <c r="AC984" i="14"/>
  <c r="AB984" i="14"/>
  <c r="AA984" i="14"/>
  <c r="Z984" i="14"/>
  <c r="Y984" i="14"/>
  <c r="X984" i="14"/>
  <c r="W984" i="14"/>
  <c r="AJ983" i="14"/>
  <c r="AI983" i="14"/>
  <c r="AH983" i="14"/>
  <c r="AG983" i="14"/>
  <c r="AD983" i="14"/>
  <c r="AE983" i="14" s="1"/>
  <c r="AC983" i="14"/>
  <c r="AB983" i="14"/>
  <c r="AA983" i="14"/>
  <c r="Z983" i="14"/>
  <c r="Y983" i="14"/>
  <c r="X983" i="14"/>
  <c r="W983" i="14"/>
  <c r="AJ982" i="14"/>
  <c r="AI982" i="14"/>
  <c r="AH982" i="14"/>
  <c r="AG982" i="14"/>
  <c r="AD982" i="14"/>
  <c r="AE982" i="14" s="1"/>
  <c r="AC982" i="14"/>
  <c r="AB982" i="14"/>
  <c r="AA982" i="14"/>
  <c r="Z982" i="14"/>
  <c r="Y982" i="14"/>
  <c r="X982" i="14"/>
  <c r="W982" i="14"/>
  <c r="AJ981" i="14"/>
  <c r="AI981" i="14"/>
  <c r="AH981" i="14"/>
  <c r="AG981" i="14"/>
  <c r="AD981" i="14"/>
  <c r="AE981" i="14" s="1"/>
  <c r="AC981" i="14"/>
  <c r="AB981" i="14"/>
  <c r="AA981" i="14"/>
  <c r="Z981" i="14"/>
  <c r="Y981" i="14"/>
  <c r="X981" i="14"/>
  <c r="W981" i="14"/>
  <c r="AJ980" i="14"/>
  <c r="AI980" i="14"/>
  <c r="AH980" i="14"/>
  <c r="AG980" i="14"/>
  <c r="AK980" i="14" s="1"/>
  <c r="AL980" i="14" s="1"/>
  <c r="AD980" i="14"/>
  <c r="AE980" i="14" s="1"/>
  <c r="AC980" i="14"/>
  <c r="AB980" i="14"/>
  <c r="AA980" i="14"/>
  <c r="Z980" i="14"/>
  <c r="Y980" i="14"/>
  <c r="X980" i="14"/>
  <c r="W980" i="14"/>
  <c r="AJ979" i="14"/>
  <c r="AI979" i="14"/>
  <c r="AH979" i="14"/>
  <c r="AK979" i="14" s="1"/>
  <c r="AL979" i="14" s="1"/>
  <c r="AG979" i="14"/>
  <c r="AD979" i="14"/>
  <c r="AE979" i="14" s="1"/>
  <c r="AC979" i="14"/>
  <c r="AB979" i="14"/>
  <c r="AA979" i="14"/>
  <c r="Z979" i="14"/>
  <c r="Y979" i="14"/>
  <c r="X979" i="14"/>
  <c r="W979" i="14"/>
  <c r="AJ978" i="14"/>
  <c r="AI978" i="14"/>
  <c r="AH978" i="14"/>
  <c r="AG978" i="14"/>
  <c r="AD978" i="14"/>
  <c r="AE978" i="14" s="1"/>
  <c r="AC978" i="14"/>
  <c r="AB978" i="14"/>
  <c r="AA978" i="14"/>
  <c r="Z978" i="14"/>
  <c r="Y978" i="14"/>
  <c r="X978" i="14"/>
  <c r="W978" i="14"/>
  <c r="AJ977" i="14"/>
  <c r="AI977" i="14"/>
  <c r="AH977" i="14"/>
  <c r="AG977" i="14"/>
  <c r="AD977" i="14"/>
  <c r="AE977" i="14" s="1"/>
  <c r="AC977" i="14"/>
  <c r="AB977" i="14"/>
  <c r="AA977" i="14"/>
  <c r="Z977" i="14"/>
  <c r="Y977" i="14"/>
  <c r="X977" i="14"/>
  <c r="W977" i="14"/>
  <c r="AJ976" i="14"/>
  <c r="AI976" i="14"/>
  <c r="AH976" i="14"/>
  <c r="AG976" i="14"/>
  <c r="AD976" i="14"/>
  <c r="AE976" i="14" s="1"/>
  <c r="AC976" i="14"/>
  <c r="AB976" i="14"/>
  <c r="AA976" i="14"/>
  <c r="Z976" i="14"/>
  <c r="Y976" i="14"/>
  <c r="X976" i="14"/>
  <c r="W976" i="14"/>
  <c r="AJ975" i="14"/>
  <c r="AI975" i="14"/>
  <c r="AH975" i="14"/>
  <c r="AG975" i="14"/>
  <c r="AD975" i="14"/>
  <c r="AE975" i="14" s="1"/>
  <c r="AC975" i="14"/>
  <c r="AB975" i="14"/>
  <c r="AA975" i="14"/>
  <c r="Z975" i="14"/>
  <c r="Y975" i="14"/>
  <c r="X975" i="14"/>
  <c r="W975" i="14"/>
  <c r="AJ974" i="14"/>
  <c r="AI974" i="14"/>
  <c r="AH974" i="14"/>
  <c r="AG974" i="14"/>
  <c r="AD974" i="14"/>
  <c r="AE974" i="14" s="1"/>
  <c r="AC974" i="14"/>
  <c r="AB974" i="14"/>
  <c r="AA974" i="14"/>
  <c r="Z974" i="14"/>
  <c r="Y974" i="14"/>
  <c r="X974" i="14"/>
  <c r="W974" i="14"/>
  <c r="AJ973" i="14"/>
  <c r="AI973" i="14"/>
  <c r="AH973" i="14"/>
  <c r="AG973" i="14"/>
  <c r="AE973" i="14"/>
  <c r="AD973" i="14"/>
  <c r="AC973" i="14"/>
  <c r="AB973" i="14"/>
  <c r="AA973" i="14"/>
  <c r="Z973" i="14"/>
  <c r="Y973" i="14"/>
  <c r="X973" i="14"/>
  <c r="W973" i="14"/>
  <c r="AJ972" i="14"/>
  <c r="AI972" i="14"/>
  <c r="AH972" i="14"/>
  <c r="AG972" i="14"/>
  <c r="AD972" i="14"/>
  <c r="AE972" i="14" s="1"/>
  <c r="AC972" i="14"/>
  <c r="AB972" i="14"/>
  <c r="AA972" i="14"/>
  <c r="Z972" i="14"/>
  <c r="Y972" i="14"/>
  <c r="X972" i="14"/>
  <c r="W972" i="14"/>
  <c r="AJ971" i="14"/>
  <c r="AI971" i="14"/>
  <c r="AH971" i="14"/>
  <c r="AK971" i="14" s="1"/>
  <c r="AL971" i="14" s="1"/>
  <c r="AG971" i="14"/>
  <c r="AD971" i="14"/>
  <c r="AE971" i="14" s="1"/>
  <c r="AC971" i="14"/>
  <c r="AB971" i="14"/>
  <c r="AA971" i="14"/>
  <c r="Z971" i="14"/>
  <c r="Y971" i="14"/>
  <c r="X971" i="14"/>
  <c r="W971" i="14"/>
  <c r="AJ970" i="14"/>
  <c r="AI970" i="14"/>
  <c r="AH970" i="14"/>
  <c r="AG970" i="14"/>
  <c r="AD970" i="14"/>
  <c r="AE970" i="14" s="1"/>
  <c r="AC970" i="14"/>
  <c r="AB970" i="14"/>
  <c r="AA970" i="14"/>
  <c r="Z970" i="14"/>
  <c r="Y970" i="14"/>
  <c r="X970" i="14"/>
  <c r="W970" i="14"/>
  <c r="AJ969" i="14"/>
  <c r="AI969" i="14"/>
  <c r="AH969" i="14"/>
  <c r="AG969" i="14"/>
  <c r="AK969" i="14" s="1"/>
  <c r="AL969" i="14" s="1"/>
  <c r="AD969" i="14"/>
  <c r="AE969" i="14" s="1"/>
  <c r="AC969" i="14"/>
  <c r="AB969" i="14"/>
  <c r="AA969" i="14"/>
  <c r="Z969" i="14"/>
  <c r="Y969" i="14"/>
  <c r="X969" i="14"/>
  <c r="W969" i="14"/>
  <c r="AJ968" i="14"/>
  <c r="AI968" i="14"/>
  <c r="AH968" i="14"/>
  <c r="AG968" i="14"/>
  <c r="AK968" i="14" s="1"/>
  <c r="AL968" i="14" s="1"/>
  <c r="AE968" i="14"/>
  <c r="AD968" i="14"/>
  <c r="AC968" i="14"/>
  <c r="AB968" i="14"/>
  <c r="AA968" i="14"/>
  <c r="Z968" i="14"/>
  <c r="Y968" i="14"/>
  <c r="X968" i="14"/>
  <c r="W968" i="14"/>
  <c r="AJ967" i="14"/>
  <c r="AI967" i="14"/>
  <c r="AH967" i="14"/>
  <c r="AG967" i="14"/>
  <c r="AD967" i="14"/>
  <c r="AE967" i="14" s="1"/>
  <c r="AC967" i="14"/>
  <c r="AB967" i="14"/>
  <c r="AA967" i="14"/>
  <c r="Z967" i="14"/>
  <c r="Y967" i="14"/>
  <c r="X967" i="14"/>
  <c r="W967" i="14"/>
  <c r="AJ966" i="14"/>
  <c r="AI966" i="14"/>
  <c r="AH966" i="14"/>
  <c r="AG966" i="14"/>
  <c r="AD966" i="14"/>
  <c r="AE966" i="14" s="1"/>
  <c r="AC966" i="14"/>
  <c r="AB966" i="14"/>
  <c r="AA966" i="14"/>
  <c r="Z966" i="14"/>
  <c r="Y966" i="14"/>
  <c r="X966" i="14"/>
  <c r="W966" i="14"/>
  <c r="AJ965" i="14"/>
  <c r="AI965" i="14"/>
  <c r="AH965" i="14"/>
  <c r="AG965" i="14"/>
  <c r="AD965" i="14"/>
  <c r="AE965" i="14" s="1"/>
  <c r="AC965" i="14"/>
  <c r="AB965" i="14"/>
  <c r="AA965" i="14"/>
  <c r="Z965" i="14"/>
  <c r="Y965" i="14"/>
  <c r="X965" i="14"/>
  <c r="W965" i="14"/>
  <c r="AJ964" i="14"/>
  <c r="AI964" i="14"/>
  <c r="AH964" i="14"/>
  <c r="AG964" i="14"/>
  <c r="AD964" i="14"/>
  <c r="AE964" i="14" s="1"/>
  <c r="AC964" i="14"/>
  <c r="AB964" i="14"/>
  <c r="AA964" i="14"/>
  <c r="Z964" i="14"/>
  <c r="Y964" i="14"/>
  <c r="X964" i="14"/>
  <c r="W964" i="14"/>
  <c r="AJ963" i="14"/>
  <c r="AI963" i="14"/>
  <c r="AH963" i="14"/>
  <c r="AG963" i="14"/>
  <c r="AD963" i="14"/>
  <c r="AE963" i="14" s="1"/>
  <c r="AC963" i="14"/>
  <c r="AB963" i="14"/>
  <c r="AA963" i="14"/>
  <c r="Z963" i="14"/>
  <c r="Y963" i="14"/>
  <c r="X963" i="14"/>
  <c r="W963" i="14"/>
  <c r="AJ962" i="14"/>
  <c r="AI962" i="14"/>
  <c r="AK962" i="14" s="1"/>
  <c r="AL962" i="14" s="1"/>
  <c r="AH962" i="14"/>
  <c r="AG962" i="14"/>
  <c r="AE962" i="14"/>
  <c r="AD962" i="14"/>
  <c r="AC962" i="14"/>
  <c r="AB962" i="14"/>
  <c r="AA962" i="14"/>
  <c r="Z962" i="14"/>
  <c r="Y962" i="14"/>
  <c r="X962" i="14"/>
  <c r="W962" i="14"/>
  <c r="AJ961" i="14"/>
  <c r="AI961" i="14"/>
  <c r="AH961" i="14"/>
  <c r="AG961" i="14"/>
  <c r="AD961" i="14"/>
  <c r="AE961" i="14" s="1"/>
  <c r="AC961" i="14"/>
  <c r="AB961" i="14"/>
  <c r="AA961" i="14"/>
  <c r="Z961" i="14"/>
  <c r="Y961" i="14"/>
  <c r="X961" i="14"/>
  <c r="W961" i="14"/>
  <c r="AK960" i="14"/>
  <c r="AL960" i="14" s="1"/>
  <c r="AJ960" i="14"/>
  <c r="AI960" i="14"/>
  <c r="AH960" i="14"/>
  <c r="AG960" i="14"/>
  <c r="AE960" i="14"/>
  <c r="AD960" i="14"/>
  <c r="AC960" i="14"/>
  <c r="AB960" i="14"/>
  <c r="AA960" i="14"/>
  <c r="Z960" i="14"/>
  <c r="Y960" i="14"/>
  <c r="X960" i="14"/>
  <c r="W960" i="14"/>
  <c r="AJ959" i="14"/>
  <c r="AI959" i="14"/>
  <c r="AH959" i="14"/>
  <c r="AG959" i="14"/>
  <c r="AD959" i="14"/>
  <c r="AE959" i="14" s="1"/>
  <c r="AC959" i="14"/>
  <c r="AB959" i="14"/>
  <c r="AA959" i="14"/>
  <c r="Z959" i="14"/>
  <c r="Y959" i="14"/>
  <c r="X959" i="14"/>
  <c r="W959" i="14"/>
  <c r="AJ958" i="14"/>
  <c r="AI958" i="14"/>
  <c r="AH958" i="14"/>
  <c r="AG958" i="14"/>
  <c r="AD958" i="14"/>
  <c r="AE958" i="14" s="1"/>
  <c r="AC958" i="14"/>
  <c r="AB958" i="14"/>
  <c r="AA958" i="14"/>
  <c r="Z958" i="14"/>
  <c r="Y958" i="14"/>
  <c r="X958" i="14"/>
  <c r="W958" i="14"/>
  <c r="AJ957" i="14"/>
  <c r="AI957" i="14"/>
  <c r="AH957" i="14"/>
  <c r="AG957" i="14"/>
  <c r="AE957" i="14"/>
  <c r="AD957" i="14"/>
  <c r="AC957" i="14"/>
  <c r="AB957" i="14"/>
  <c r="AA957" i="14"/>
  <c r="Z957" i="14"/>
  <c r="Y957" i="14"/>
  <c r="X957" i="14"/>
  <c r="W957" i="14"/>
  <c r="AJ956" i="14"/>
  <c r="AI956" i="14"/>
  <c r="AH956" i="14"/>
  <c r="AG956" i="14"/>
  <c r="AE956" i="14"/>
  <c r="AD956" i="14"/>
  <c r="AC956" i="14"/>
  <c r="AB956" i="14"/>
  <c r="AA956" i="14"/>
  <c r="Z956" i="14"/>
  <c r="Y956" i="14"/>
  <c r="X956" i="14"/>
  <c r="W956" i="14"/>
  <c r="AJ955" i="14"/>
  <c r="AI955" i="14"/>
  <c r="AH955" i="14"/>
  <c r="AK955" i="14" s="1"/>
  <c r="AL955" i="14" s="1"/>
  <c r="AG955" i="14"/>
  <c r="AD955" i="14"/>
  <c r="AE955" i="14" s="1"/>
  <c r="AC955" i="14"/>
  <c r="AB955" i="14"/>
  <c r="AA955" i="14"/>
  <c r="Z955" i="14"/>
  <c r="Y955" i="14"/>
  <c r="X955" i="14"/>
  <c r="W955" i="14"/>
  <c r="AK954" i="14"/>
  <c r="AL954" i="14" s="1"/>
  <c r="AJ954" i="14"/>
  <c r="AI954" i="14"/>
  <c r="AH954" i="14"/>
  <c r="AG954" i="14"/>
  <c r="AD954" i="14"/>
  <c r="AE954" i="14" s="1"/>
  <c r="AC954" i="14"/>
  <c r="AB954" i="14"/>
  <c r="AA954" i="14"/>
  <c r="Z954" i="14"/>
  <c r="Y954" i="14"/>
  <c r="X954" i="14"/>
  <c r="W954" i="14"/>
  <c r="AJ953" i="14"/>
  <c r="AI953" i="14"/>
  <c r="AH953" i="14"/>
  <c r="AG953" i="14"/>
  <c r="AD953" i="14"/>
  <c r="AE953" i="14" s="1"/>
  <c r="AC953" i="14"/>
  <c r="AB953" i="14"/>
  <c r="AA953" i="14"/>
  <c r="Z953" i="14"/>
  <c r="Y953" i="14"/>
  <c r="X953" i="14"/>
  <c r="W953" i="14"/>
  <c r="AJ952" i="14"/>
  <c r="AI952" i="14"/>
  <c r="AH952" i="14"/>
  <c r="AG952" i="14"/>
  <c r="AD952" i="14"/>
  <c r="AE952" i="14" s="1"/>
  <c r="AC952" i="14"/>
  <c r="AB952" i="14"/>
  <c r="AA952" i="14"/>
  <c r="Z952" i="14"/>
  <c r="Y952" i="14"/>
  <c r="X952" i="14"/>
  <c r="W952" i="14"/>
  <c r="AJ951" i="14"/>
  <c r="AI951" i="14"/>
  <c r="AH951" i="14"/>
  <c r="AG951" i="14"/>
  <c r="AD951" i="14"/>
  <c r="AE951" i="14" s="1"/>
  <c r="AC951" i="14"/>
  <c r="AB951" i="14"/>
  <c r="AA951" i="14"/>
  <c r="Z951" i="14"/>
  <c r="Y951" i="14"/>
  <c r="X951" i="14"/>
  <c r="W951" i="14"/>
  <c r="AJ950" i="14"/>
  <c r="AI950" i="14"/>
  <c r="AH950" i="14"/>
  <c r="AG950" i="14"/>
  <c r="AD950" i="14"/>
  <c r="AE950" i="14" s="1"/>
  <c r="AC950" i="14"/>
  <c r="AB950" i="14"/>
  <c r="AA950" i="14"/>
  <c r="Z950" i="14"/>
  <c r="Y950" i="14"/>
  <c r="X950" i="14"/>
  <c r="W950" i="14"/>
  <c r="AJ949" i="14"/>
  <c r="AI949" i="14"/>
  <c r="AH949" i="14"/>
  <c r="AG949" i="14"/>
  <c r="AD949" i="14"/>
  <c r="AE949" i="14" s="1"/>
  <c r="AC949" i="14"/>
  <c r="AB949" i="14"/>
  <c r="AA949" i="14"/>
  <c r="Z949" i="14"/>
  <c r="Y949" i="14"/>
  <c r="X949" i="14"/>
  <c r="W949" i="14"/>
  <c r="AJ948" i="14"/>
  <c r="AI948" i="14"/>
  <c r="AH948" i="14"/>
  <c r="AG948" i="14"/>
  <c r="AD948" i="14"/>
  <c r="AE948" i="14" s="1"/>
  <c r="AC948" i="14"/>
  <c r="AB948" i="14"/>
  <c r="AA948" i="14"/>
  <c r="Z948" i="14"/>
  <c r="Y948" i="14"/>
  <c r="X948" i="14"/>
  <c r="W948" i="14"/>
  <c r="AJ947" i="14"/>
  <c r="AI947" i="14"/>
  <c r="AH947" i="14"/>
  <c r="AG947" i="14"/>
  <c r="AD947" i="14"/>
  <c r="AE947" i="14" s="1"/>
  <c r="AC947" i="14"/>
  <c r="AB947" i="14"/>
  <c r="AA947" i="14"/>
  <c r="Z947" i="14"/>
  <c r="Y947" i="14"/>
  <c r="X947" i="14"/>
  <c r="W947" i="14"/>
  <c r="AJ946" i="14"/>
  <c r="AI946" i="14"/>
  <c r="AH946" i="14"/>
  <c r="AG946" i="14"/>
  <c r="AD946" i="14"/>
  <c r="AE946" i="14" s="1"/>
  <c r="AC946" i="14"/>
  <c r="AB946" i="14"/>
  <c r="AA946" i="14"/>
  <c r="Z946" i="14"/>
  <c r="Y946" i="14"/>
  <c r="X946" i="14"/>
  <c r="W946" i="14"/>
  <c r="AJ945" i="14"/>
  <c r="AI945" i="14"/>
  <c r="AH945" i="14"/>
  <c r="AG945" i="14"/>
  <c r="AK945" i="14" s="1"/>
  <c r="AL945" i="14" s="1"/>
  <c r="AD945" i="14"/>
  <c r="AE945" i="14" s="1"/>
  <c r="AC945" i="14"/>
  <c r="AB945" i="14"/>
  <c r="AA945" i="14"/>
  <c r="Z945" i="14"/>
  <c r="Y945" i="14"/>
  <c r="X945" i="14"/>
  <c r="W945" i="14"/>
  <c r="AJ944" i="14"/>
  <c r="AI944" i="14"/>
  <c r="AK944" i="14" s="1"/>
  <c r="AL944" i="14" s="1"/>
  <c r="AH944" i="14"/>
  <c r="AG944" i="14"/>
  <c r="AE944" i="14"/>
  <c r="AD944" i="14"/>
  <c r="AC944" i="14"/>
  <c r="AB944" i="14"/>
  <c r="AA944" i="14"/>
  <c r="Z944" i="14"/>
  <c r="Y944" i="14"/>
  <c r="X944" i="14"/>
  <c r="W944" i="14"/>
  <c r="AJ943" i="14"/>
  <c r="AI943" i="14"/>
  <c r="AH943" i="14"/>
  <c r="AG943" i="14"/>
  <c r="AD943" i="14"/>
  <c r="AE943" i="14" s="1"/>
  <c r="AC943" i="14"/>
  <c r="AB943" i="14"/>
  <c r="AA943" i="14"/>
  <c r="Z943" i="14"/>
  <c r="Y943" i="14"/>
  <c r="X943" i="14"/>
  <c r="W943" i="14"/>
  <c r="AJ942" i="14"/>
  <c r="AI942" i="14"/>
  <c r="AH942" i="14"/>
  <c r="AG942" i="14"/>
  <c r="AD942" i="14"/>
  <c r="AE942" i="14" s="1"/>
  <c r="AC942" i="14"/>
  <c r="AB942" i="14"/>
  <c r="AA942" i="14"/>
  <c r="Z942" i="14"/>
  <c r="Y942" i="14"/>
  <c r="X942" i="14"/>
  <c r="W942" i="14"/>
  <c r="AJ941" i="14"/>
  <c r="AI941" i="14"/>
  <c r="AH941" i="14"/>
  <c r="AG941" i="14"/>
  <c r="AD941" i="14"/>
  <c r="AE941" i="14" s="1"/>
  <c r="AC941" i="14"/>
  <c r="AB941" i="14"/>
  <c r="AA941" i="14"/>
  <c r="Z941" i="14"/>
  <c r="Y941" i="14"/>
  <c r="X941" i="14"/>
  <c r="W941" i="14"/>
  <c r="AJ940" i="14"/>
  <c r="AI940" i="14"/>
  <c r="AH940" i="14"/>
  <c r="AG940" i="14"/>
  <c r="AK940" i="14" s="1"/>
  <c r="AL940" i="14" s="1"/>
  <c r="AE940" i="14"/>
  <c r="AD940" i="14"/>
  <c r="AC940" i="14"/>
  <c r="AB940" i="14"/>
  <c r="AA940" i="14"/>
  <c r="Z940" i="14"/>
  <c r="Y940" i="14"/>
  <c r="X940" i="14"/>
  <c r="W940" i="14"/>
  <c r="AJ939" i="14"/>
  <c r="AI939" i="14"/>
  <c r="AH939" i="14"/>
  <c r="AG939" i="14"/>
  <c r="AD939" i="14"/>
  <c r="AE939" i="14" s="1"/>
  <c r="AC939" i="14"/>
  <c r="AB939" i="14"/>
  <c r="AA939" i="14"/>
  <c r="Z939" i="14"/>
  <c r="Y939" i="14"/>
  <c r="X939" i="14"/>
  <c r="W939" i="14"/>
  <c r="AJ938" i="14"/>
  <c r="AI938" i="14"/>
  <c r="AK938" i="14" s="1"/>
  <c r="AL938" i="14" s="1"/>
  <c r="AH938" i="14"/>
  <c r="AG938" i="14"/>
  <c r="AE938" i="14"/>
  <c r="AD938" i="14"/>
  <c r="AC938" i="14"/>
  <c r="AB938" i="14"/>
  <c r="AA938" i="14"/>
  <c r="Z938" i="14"/>
  <c r="Y938" i="14"/>
  <c r="X938" i="14"/>
  <c r="W938" i="14"/>
  <c r="AJ937" i="14"/>
  <c r="AI937" i="14"/>
  <c r="AH937" i="14"/>
  <c r="AG937" i="14"/>
  <c r="AD937" i="14"/>
  <c r="AE937" i="14" s="1"/>
  <c r="AC937" i="14"/>
  <c r="AB937" i="14"/>
  <c r="AA937" i="14"/>
  <c r="Z937" i="14"/>
  <c r="Y937" i="14"/>
  <c r="X937" i="14"/>
  <c r="W937" i="14"/>
  <c r="AK936" i="14"/>
  <c r="AL936" i="14" s="1"/>
  <c r="AJ936" i="14"/>
  <c r="AI936" i="14"/>
  <c r="AH936" i="14"/>
  <c r="AG936" i="14"/>
  <c r="AD936" i="14"/>
  <c r="AE936" i="14" s="1"/>
  <c r="AC936" i="14"/>
  <c r="AB936" i="14"/>
  <c r="AA936" i="14"/>
  <c r="Z936" i="14"/>
  <c r="Y936" i="14"/>
  <c r="X936" i="14"/>
  <c r="W936" i="14"/>
  <c r="AJ935" i="14"/>
  <c r="AI935" i="14"/>
  <c r="AH935" i="14"/>
  <c r="AG935" i="14"/>
  <c r="AD935" i="14"/>
  <c r="AE935" i="14" s="1"/>
  <c r="AC935" i="14"/>
  <c r="AB935" i="14"/>
  <c r="AA935" i="14"/>
  <c r="Z935" i="14"/>
  <c r="Y935" i="14"/>
  <c r="X935" i="14"/>
  <c r="W935" i="14"/>
  <c r="AJ934" i="14"/>
  <c r="AI934" i="14"/>
  <c r="AH934" i="14"/>
  <c r="AG934" i="14"/>
  <c r="AD934" i="14"/>
  <c r="AE934" i="14" s="1"/>
  <c r="AC934" i="14"/>
  <c r="AB934" i="14"/>
  <c r="AA934" i="14"/>
  <c r="Z934" i="14"/>
  <c r="Y934" i="14"/>
  <c r="X934" i="14"/>
  <c r="W934" i="14"/>
  <c r="AJ933" i="14"/>
  <c r="AI933" i="14"/>
  <c r="AH933" i="14"/>
  <c r="AG933" i="14"/>
  <c r="AE933" i="14"/>
  <c r="AD933" i="14"/>
  <c r="AC933" i="14"/>
  <c r="AB933" i="14"/>
  <c r="AA933" i="14"/>
  <c r="Z933" i="14"/>
  <c r="Y933" i="14"/>
  <c r="X933" i="14"/>
  <c r="W933" i="14"/>
  <c r="AJ932" i="14"/>
  <c r="AI932" i="14"/>
  <c r="AH932" i="14"/>
  <c r="AG932" i="14"/>
  <c r="AE932" i="14"/>
  <c r="AD932" i="14"/>
  <c r="AC932" i="14"/>
  <c r="AB932" i="14"/>
  <c r="AA932" i="14"/>
  <c r="Z932" i="14"/>
  <c r="Y932" i="14"/>
  <c r="X932" i="14"/>
  <c r="W932" i="14"/>
  <c r="AJ931" i="14"/>
  <c r="AI931" i="14"/>
  <c r="AH931" i="14"/>
  <c r="AK931" i="14" s="1"/>
  <c r="AL931" i="14" s="1"/>
  <c r="AG931" i="14"/>
  <c r="AD931" i="14"/>
  <c r="AE931" i="14" s="1"/>
  <c r="AC931" i="14"/>
  <c r="AB931" i="14"/>
  <c r="AA931" i="14"/>
  <c r="Z931" i="14"/>
  <c r="Y931" i="14"/>
  <c r="X931" i="14"/>
  <c r="W931" i="14"/>
  <c r="AJ930" i="14"/>
  <c r="AI930" i="14"/>
  <c r="AH930" i="14"/>
  <c r="AG930" i="14"/>
  <c r="AD930" i="14"/>
  <c r="AE930" i="14" s="1"/>
  <c r="AC930" i="14"/>
  <c r="AB930" i="14"/>
  <c r="AA930" i="14"/>
  <c r="Z930" i="14"/>
  <c r="Y930" i="14"/>
  <c r="X930" i="14"/>
  <c r="W930" i="14"/>
  <c r="AJ929" i="14"/>
  <c r="AI929" i="14"/>
  <c r="AH929" i="14"/>
  <c r="AG929" i="14"/>
  <c r="AD929" i="14"/>
  <c r="AE929" i="14" s="1"/>
  <c r="AC929" i="14"/>
  <c r="AB929" i="14"/>
  <c r="AA929" i="14"/>
  <c r="Z929" i="14"/>
  <c r="Y929" i="14"/>
  <c r="X929" i="14"/>
  <c r="W929" i="14"/>
  <c r="AJ928" i="14"/>
  <c r="AI928" i="14"/>
  <c r="AH928" i="14"/>
  <c r="AG928" i="14"/>
  <c r="AD928" i="14"/>
  <c r="AE928" i="14" s="1"/>
  <c r="AC928" i="14"/>
  <c r="AB928" i="14"/>
  <c r="AA928" i="14"/>
  <c r="Z928" i="14"/>
  <c r="Y928" i="14"/>
  <c r="X928" i="14"/>
  <c r="W928" i="14"/>
  <c r="AJ927" i="14"/>
  <c r="AI927" i="14"/>
  <c r="AH927" i="14"/>
  <c r="AG927" i="14"/>
  <c r="AK927" i="14" s="1"/>
  <c r="AL927" i="14" s="1"/>
  <c r="AD927" i="14"/>
  <c r="AE927" i="14" s="1"/>
  <c r="AC927" i="14"/>
  <c r="AB927" i="14"/>
  <c r="AA927" i="14"/>
  <c r="Z927" i="14"/>
  <c r="Y927" i="14"/>
  <c r="X927" i="14"/>
  <c r="W927" i="14"/>
  <c r="AJ926" i="14"/>
  <c r="AI926" i="14"/>
  <c r="AH926" i="14"/>
  <c r="AG926" i="14"/>
  <c r="AD926" i="14"/>
  <c r="AE926" i="14" s="1"/>
  <c r="AC926" i="14"/>
  <c r="AB926" i="14"/>
  <c r="AA926" i="14"/>
  <c r="Z926" i="14"/>
  <c r="Y926" i="14"/>
  <c r="X926" i="14"/>
  <c r="W926" i="14"/>
  <c r="AJ925" i="14"/>
  <c r="AI925" i="14"/>
  <c r="AH925" i="14"/>
  <c r="AG925" i="14"/>
  <c r="AK925" i="14" s="1"/>
  <c r="AL925" i="14" s="1"/>
  <c r="AD925" i="14"/>
  <c r="AE925" i="14" s="1"/>
  <c r="AC925" i="14"/>
  <c r="AB925" i="14"/>
  <c r="AA925" i="14"/>
  <c r="Z925" i="14"/>
  <c r="Y925" i="14"/>
  <c r="X925" i="14"/>
  <c r="W925" i="14"/>
  <c r="AJ924" i="14"/>
  <c r="AI924" i="14"/>
  <c r="AH924" i="14"/>
  <c r="AG924" i="14"/>
  <c r="AD924" i="14"/>
  <c r="AE924" i="14" s="1"/>
  <c r="AC924" i="14"/>
  <c r="AB924" i="14"/>
  <c r="AA924" i="14"/>
  <c r="Z924" i="14"/>
  <c r="Y924" i="14"/>
  <c r="X924" i="14"/>
  <c r="W924" i="14"/>
  <c r="AJ923" i="14"/>
  <c r="AI923" i="14"/>
  <c r="AH923" i="14"/>
  <c r="AG923" i="14"/>
  <c r="AD923" i="14"/>
  <c r="AE923" i="14" s="1"/>
  <c r="AC923" i="14"/>
  <c r="AB923" i="14"/>
  <c r="AA923" i="14"/>
  <c r="Z923" i="14"/>
  <c r="Y923" i="14"/>
  <c r="X923" i="14"/>
  <c r="W923" i="14"/>
  <c r="AJ922" i="14"/>
  <c r="AI922" i="14"/>
  <c r="AH922" i="14"/>
  <c r="AG922" i="14"/>
  <c r="AK922" i="14" s="1"/>
  <c r="AL922" i="14" s="1"/>
  <c r="AE922" i="14"/>
  <c r="AD922" i="14"/>
  <c r="AC922" i="14"/>
  <c r="AB922" i="14"/>
  <c r="AA922" i="14"/>
  <c r="Z922" i="14"/>
  <c r="Y922" i="14"/>
  <c r="X922" i="14"/>
  <c r="W922" i="14"/>
  <c r="AJ921" i="14"/>
  <c r="AI921" i="14"/>
  <c r="AH921" i="14"/>
  <c r="AG921" i="14"/>
  <c r="AD921" i="14"/>
  <c r="AE921" i="14" s="1"/>
  <c r="AC921" i="14"/>
  <c r="AB921" i="14"/>
  <c r="AA921" i="14"/>
  <c r="Z921" i="14"/>
  <c r="Y921" i="14"/>
  <c r="X921" i="14"/>
  <c r="W921" i="14"/>
  <c r="AJ920" i="14"/>
  <c r="AI920" i="14"/>
  <c r="AK920" i="14" s="1"/>
  <c r="AL920" i="14" s="1"/>
  <c r="AH920" i="14"/>
  <c r="AG920" i="14"/>
  <c r="AE920" i="14"/>
  <c r="AD920" i="14"/>
  <c r="AC920" i="14"/>
  <c r="AB920" i="14"/>
  <c r="AA920" i="14"/>
  <c r="Z920" i="14"/>
  <c r="Y920" i="14"/>
  <c r="X920" i="14"/>
  <c r="W920" i="14"/>
  <c r="AJ919" i="14"/>
  <c r="AI919" i="14"/>
  <c r="AH919" i="14"/>
  <c r="AG919" i="14"/>
  <c r="AD919" i="14"/>
  <c r="AE919" i="14" s="1"/>
  <c r="AC919" i="14"/>
  <c r="AB919" i="14"/>
  <c r="AA919" i="14"/>
  <c r="Z919" i="14"/>
  <c r="Y919" i="14"/>
  <c r="X919" i="14"/>
  <c r="W919" i="14"/>
  <c r="AJ918" i="14"/>
  <c r="AI918" i="14"/>
  <c r="AH918" i="14"/>
  <c r="AG918" i="14"/>
  <c r="AD918" i="14"/>
  <c r="AE918" i="14" s="1"/>
  <c r="AC918" i="14"/>
  <c r="AB918" i="14"/>
  <c r="AA918" i="14"/>
  <c r="Z918" i="14"/>
  <c r="Y918" i="14"/>
  <c r="X918" i="14"/>
  <c r="W918" i="14"/>
  <c r="AJ917" i="14"/>
  <c r="AI917" i="14"/>
  <c r="AH917" i="14"/>
  <c r="AG917" i="14"/>
  <c r="AE917" i="14"/>
  <c r="AD917" i="14"/>
  <c r="AC917" i="14"/>
  <c r="AB917" i="14"/>
  <c r="AA917" i="14"/>
  <c r="Z917" i="14"/>
  <c r="Y917" i="14"/>
  <c r="X917" i="14"/>
  <c r="W917" i="14"/>
  <c r="AJ916" i="14"/>
  <c r="AI916" i="14"/>
  <c r="AH916" i="14"/>
  <c r="AG916" i="14"/>
  <c r="AE916" i="14"/>
  <c r="AD916" i="14"/>
  <c r="AC916" i="14"/>
  <c r="AB916" i="14"/>
  <c r="AA916" i="14"/>
  <c r="Z916" i="14"/>
  <c r="Y916" i="14"/>
  <c r="X916" i="14"/>
  <c r="W916" i="14"/>
  <c r="AJ915" i="14"/>
  <c r="AI915" i="14"/>
  <c r="AH915" i="14"/>
  <c r="AG915" i="14"/>
  <c r="AD915" i="14"/>
  <c r="AE915" i="14" s="1"/>
  <c r="AC915" i="14"/>
  <c r="AB915" i="14"/>
  <c r="AA915" i="14"/>
  <c r="Z915" i="14"/>
  <c r="Y915" i="14"/>
  <c r="X915" i="14"/>
  <c r="W915" i="14"/>
  <c r="AK914" i="14"/>
  <c r="AL914" i="14" s="1"/>
  <c r="AJ914" i="14"/>
  <c r="AI914" i="14"/>
  <c r="AH914" i="14"/>
  <c r="AG914" i="14"/>
  <c r="AE914" i="14"/>
  <c r="AD914" i="14"/>
  <c r="AC914" i="14"/>
  <c r="AB914" i="14"/>
  <c r="AA914" i="14"/>
  <c r="Z914" i="14"/>
  <c r="Y914" i="14"/>
  <c r="X914" i="14"/>
  <c r="W914" i="14"/>
  <c r="AJ913" i="14"/>
  <c r="AI913" i="14"/>
  <c r="AH913" i="14"/>
  <c r="AG913" i="14"/>
  <c r="AD913" i="14"/>
  <c r="AE913" i="14" s="1"/>
  <c r="AC913" i="14"/>
  <c r="AB913" i="14"/>
  <c r="AA913" i="14"/>
  <c r="Z913" i="14"/>
  <c r="Y913" i="14"/>
  <c r="X913" i="14"/>
  <c r="W913" i="14"/>
  <c r="AJ912" i="14"/>
  <c r="AI912" i="14"/>
  <c r="AH912" i="14"/>
  <c r="AG912" i="14"/>
  <c r="AK912" i="14" s="1"/>
  <c r="AL912" i="14" s="1"/>
  <c r="AD912" i="14"/>
  <c r="AE912" i="14" s="1"/>
  <c r="AC912" i="14"/>
  <c r="AB912" i="14"/>
  <c r="AA912" i="14"/>
  <c r="Z912" i="14"/>
  <c r="Y912" i="14"/>
  <c r="X912" i="14"/>
  <c r="W912" i="14"/>
  <c r="AJ911" i="14"/>
  <c r="AI911" i="14"/>
  <c r="AH911" i="14"/>
  <c r="AG911" i="14"/>
  <c r="AD911" i="14"/>
  <c r="AE911" i="14" s="1"/>
  <c r="AC911" i="14"/>
  <c r="AB911" i="14"/>
  <c r="AA911" i="14"/>
  <c r="Z911" i="14"/>
  <c r="Y911" i="14"/>
  <c r="X911" i="14"/>
  <c r="W911" i="14"/>
  <c r="AJ910" i="14"/>
  <c r="AI910" i="14"/>
  <c r="AH910" i="14"/>
  <c r="AG910" i="14"/>
  <c r="AD910" i="14"/>
  <c r="AE910" i="14" s="1"/>
  <c r="AC910" i="14"/>
  <c r="AB910" i="14"/>
  <c r="AA910" i="14"/>
  <c r="Z910" i="14"/>
  <c r="Y910" i="14"/>
  <c r="X910" i="14"/>
  <c r="W910" i="14"/>
  <c r="AJ909" i="14"/>
  <c r="AI909" i="14"/>
  <c r="AH909" i="14"/>
  <c r="AG909" i="14"/>
  <c r="AE909" i="14"/>
  <c r="AD909" i="14"/>
  <c r="AC909" i="14"/>
  <c r="AB909" i="14"/>
  <c r="AA909" i="14"/>
  <c r="Z909" i="14"/>
  <c r="Y909" i="14"/>
  <c r="X909" i="14"/>
  <c r="W909" i="14"/>
  <c r="AJ908" i="14"/>
  <c r="AI908" i="14"/>
  <c r="AH908" i="14"/>
  <c r="AG908" i="14"/>
  <c r="AD908" i="14"/>
  <c r="AE908" i="14" s="1"/>
  <c r="AC908" i="14"/>
  <c r="AB908" i="14"/>
  <c r="AA908" i="14"/>
  <c r="Z908" i="14"/>
  <c r="Y908" i="14"/>
  <c r="X908" i="14"/>
  <c r="W908" i="14"/>
  <c r="AJ907" i="14"/>
  <c r="AI907" i="14"/>
  <c r="AH907" i="14"/>
  <c r="AK907" i="14" s="1"/>
  <c r="AL907" i="14" s="1"/>
  <c r="AG907" i="14"/>
  <c r="AD907" i="14"/>
  <c r="AE907" i="14" s="1"/>
  <c r="AC907" i="14"/>
  <c r="AB907" i="14"/>
  <c r="AA907" i="14"/>
  <c r="Z907" i="14"/>
  <c r="Y907" i="14"/>
  <c r="X907" i="14"/>
  <c r="W907" i="14"/>
  <c r="AJ906" i="14"/>
  <c r="AI906" i="14"/>
  <c r="AH906" i="14"/>
  <c r="AG906" i="14"/>
  <c r="AD906" i="14"/>
  <c r="AE906" i="14" s="1"/>
  <c r="AC906" i="14"/>
  <c r="AB906" i="14"/>
  <c r="AA906" i="14"/>
  <c r="Z906" i="14"/>
  <c r="Y906" i="14"/>
  <c r="X906" i="14"/>
  <c r="W906" i="14"/>
  <c r="AJ905" i="14"/>
  <c r="AI905" i="14"/>
  <c r="AH905" i="14"/>
  <c r="AG905" i="14"/>
  <c r="AK905" i="14" s="1"/>
  <c r="AL905" i="14" s="1"/>
  <c r="AD905" i="14"/>
  <c r="AE905" i="14" s="1"/>
  <c r="AC905" i="14"/>
  <c r="AB905" i="14"/>
  <c r="AA905" i="14"/>
  <c r="Z905" i="14"/>
  <c r="Y905" i="14"/>
  <c r="X905" i="14"/>
  <c r="W905" i="14"/>
  <c r="AJ904" i="14"/>
  <c r="AI904" i="14"/>
  <c r="AH904" i="14"/>
  <c r="AG904" i="14"/>
  <c r="AK904" i="14" s="1"/>
  <c r="AL904" i="14" s="1"/>
  <c r="AE904" i="14"/>
  <c r="AD904" i="14"/>
  <c r="AC904" i="14"/>
  <c r="AB904" i="14"/>
  <c r="AA904" i="14"/>
  <c r="Z904" i="14"/>
  <c r="Y904" i="14"/>
  <c r="X904" i="14"/>
  <c r="W904" i="14"/>
  <c r="AJ903" i="14"/>
  <c r="AI903" i="14"/>
  <c r="AH903" i="14"/>
  <c r="AG903" i="14"/>
  <c r="AD903" i="14"/>
  <c r="AE903" i="14" s="1"/>
  <c r="AC903" i="14"/>
  <c r="AB903" i="14"/>
  <c r="AA903" i="14"/>
  <c r="Z903" i="14"/>
  <c r="Y903" i="14"/>
  <c r="X903" i="14"/>
  <c r="W903" i="14"/>
  <c r="AJ902" i="14"/>
  <c r="AI902" i="14"/>
  <c r="AH902" i="14"/>
  <c r="AG902" i="14"/>
  <c r="AD902" i="14"/>
  <c r="AE902" i="14" s="1"/>
  <c r="AC902" i="14"/>
  <c r="AB902" i="14"/>
  <c r="AA902" i="14"/>
  <c r="Z902" i="14"/>
  <c r="Y902" i="14"/>
  <c r="X902" i="14"/>
  <c r="W902" i="14"/>
  <c r="AJ901" i="14"/>
  <c r="AI901" i="14"/>
  <c r="AH901" i="14"/>
  <c r="AG901" i="14"/>
  <c r="AD901" i="14"/>
  <c r="AE901" i="14" s="1"/>
  <c r="AC901" i="14"/>
  <c r="AB901" i="14"/>
  <c r="AA901" i="14"/>
  <c r="Z901" i="14"/>
  <c r="Y901" i="14"/>
  <c r="X901" i="14"/>
  <c r="W901" i="14"/>
  <c r="AJ900" i="14"/>
  <c r="AI900" i="14"/>
  <c r="AH900" i="14"/>
  <c r="AG900" i="14"/>
  <c r="AD900" i="14"/>
  <c r="AE900" i="14" s="1"/>
  <c r="AC900" i="14"/>
  <c r="AB900" i="14"/>
  <c r="AA900" i="14"/>
  <c r="Z900" i="14"/>
  <c r="Y900" i="14"/>
  <c r="X900" i="14"/>
  <c r="W900" i="14"/>
  <c r="AJ899" i="14"/>
  <c r="AI899" i="14"/>
  <c r="AH899" i="14"/>
  <c r="AG899" i="14"/>
  <c r="AD899" i="14"/>
  <c r="AE899" i="14" s="1"/>
  <c r="AC899" i="14"/>
  <c r="AB899" i="14"/>
  <c r="AA899" i="14"/>
  <c r="Z899" i="14"/>
  <c r="Y899" i="14"/>
  <c r="X899" i="14"/>
  <c r="W899" i="14"/>
  <c r="AJ898" i="14"/>
  <c r="AI898" i="14"/>
  <c r="AK898" i="14" s="1"/>
  <c r="AL898" i="14" s="1"/>
  <c r="AH898" i="14"/>
  <c r="AG898" i="14"/>
  <c r="AE898" i="14"/>
  <c r="AD898" i="14"/>
  <c r="AC898" i="14"/>
  <c r="AB898" i="14"/>
  <c r="AA898" i="14"/>
  <c r="Z898" i="14"/>
  <c r="Y898" i="14"/>
  <c r="X898" i="14"/>
  <c r="W898" i="14"/>
  <c r="AJ897" i="14"/>
  <c r="AI897" i="14"/>
  <c r="AH897" i="14"/>
  <c r="AG897" i="14"/>
  <c r="AD897" i="14"/>
  <c r="AE897" i="14" s="1"/>
  <c r="AC897" i="14"/>
  <c r="AB897" i="14"/>
  <c r="AA897" i="14"/>
  <c r="Z897" i="14"/>
  <c r="Y897" i="14"/>
  <c r="X897" i="14"/>
  <c r="W897" i="14"/>
  <c r="AK896" i="14"/>
  <c r="AL896" i="14" s="1"/>
  <c r="AJ896" i="14"/>
  <c r="AI896" i="14"/>
  <c r="AH896" i="14"/>
  <c r="AG896" i="14"/>
  <c r="AE896" i="14"/>
  <c r="AD896" i="14"/>
  <c r="AC896" i="14"/>
  <c r="AB896" i="14"/>
  <c r="AA896" i="14"/>
  <c r="Z896" i="14"/>
  <c r="Y896" i="14"/>
  <c r="X896" i="14"/>
  <c r="W896" i="14"/>
  <c r="AJ895" i="14"/>
  <c r="AI895" i="14"/>
  <c r="AH895" i="14"/>
  <c r="AG895" i="14"/>
  <c r="AD895" i="14"/>
  <c r="AE895" i="14" s="1"/>
  <c r="AC895" i="14"/>
  <c r="AB895" i="14"/>
  <c r="AA895" i="14"/>
  <c r="Z895" i="14"/>
  <c r="Y895" i="14"/>
  <c r="X895" i="14"/>
  <c r="W895" i="14"/>
  <c r="AJ894" i="14"/>
  <c r="AI894" i="14"/>
  <c r="AH894" i="14"/>
  <c r="AG894" i="14"/>
  <c r="AD894" i="14"/>
  <c r="AE894" i="14" s="1"/>
  <c r="AC894" i="14"/>
  <c r="AB894" i="14"/>
  <c r="AA894" i="14"/>
  <c r="Z894" i="14"/>
  <c r="Y894" i="14"/>
  <c r="X894" i="14"/>
  <c r="W894" i="14"/>
  <c r="AJ893" i="14"/>
  <c r="AI893" i="14"/>
  <c r="AH893" i="14"/>
  <c r="AG893" i="14"/>
  <c r="AE893" i="14"/>
  <c r="AD893" i="14"/>
  <c r="AC893" i="14"/>
  <c r="AB893" i="14"/>
  <c r="AA893" i="14"/>
  <c r="Z893" i="14"/>
  <c r="Y893" i="14"/>
  <c r="X893" i="14"/>
  <c r="W893" i="14"/>
  <c r="AJ892" i="14"/>
  <c r="AI892" i="14"/>
  <c r="AH892" i="14"/>
  <c r="AG892" i="14"/>
  <c r="AE892" i="14"/>
  <c r="AD892" i="14"/>
  <c r="AC892" i="14"/>
  <c r="AB892" i="14"/>
  <c r="AA892" i="14"/>
  <c r="Z892" i="14"/>
  <c r="Y892" i="14"/>
  <c r="X892" i="14"/>
  <c r="W892" i="14"/>
  <c r="AJ891" i="14"/>
  <c r="AI891" i="14"/>
  <c r="AH891" i="14"/>
  <c r="AK891" i="14" s="1"/>
  <c r="AL891" i="14" s="1"/>
  <c r="AG891" i="14"/>
  <c r="AD891" i="14"/>
  <c r="AE891" i="14" s="1"/>
  <c r="AC891" i="14"/>
  <c r="AB891" i="14"/>
  <c r="AA891" i="14"/>
  <c r="Z891" i="14"/>
  <c r="Y891" i="14"/>
  <c r="X891" i="14"/>
  <c r="W891" i="14"/>
  <c r="AJ890" i="14"/>
  <c r="AI890" i="14"/>
  <c r="AH890" i="14"/>
  <c r="AK890" i="14" s="1"/>
  <c r="AL890" i="14" s="1"/>
  <c r="AG890" i="14"/>
  <c r="AD890" i="14"/>
  <c r="AE890" i="14" s="1"/>
  <c r="AC890" i="14"/>
  <c r="AB890" i="14"/>
  <c r="AA890" i="14"/>
  <c r="Z890" i="14"/>
  <c r="Y890" i="14"/>
  <c r="X890" i="14"/>
  <c r="W890" i="14"/>
  <c r="AJ889" i="14"/>
  <c r="AI889" i="14"/>
  <c r="AH889" i="14"/>
  <c r="AG889" i="14"/>
  <c r="AD889" i="14"/>
  <c r="AE889" i="14" s="1"/>
  <c r="AC889" i="14"/>
  <c r="AB889" i="14"/>
  <c r="AA889" i="14"/>
  <c r="Z889" i="14"/>
  <c r="Y889" i="14"/>
  <c r="X889" i="14"/>
  <c r="W889" i="14"/>
  <c r="AJ888" i="14"/>
  <c r="AI888" i="14"/>
  <c r="AH888" i="14"/>
  <c r="AG888" i="14"/>
  <c r="AD888" i="14"/>
  <c r="AE888" i="14" s="1"/>
  <c r="AC888" i="14"/>
  <c r="AB888" i="14"/>
  <c r="AA888" i="14"/>
  <c r="Z888" i="14"/>
  <c r="Y888" i="14"/>
  <c r="X888" i="14"/>
  <c r="W888" i="14"/>
  <c r="AJ887" i="14"/>
  <c r="AI887" i="14"/>
  <c r="AH887" i="14"/>
  <c r="AG887" i="14"/>
  <c r="AD887" i="14"/>
  <c r="AE887" i="14" s="1"/>
  <c r="AC887" i="14"/>
  <c r="AB887" i="14"/>
  <c r="AA887" i="14"/>
  <c r="Z887" i="14"/>
  <c r="Y887" i="14"/>
  <c r="X887" i="14"/>
  <c r="W887" i="14"/>
  <c r="AJ886" i="14"/>
  <c r="AI886" i="14"/>
  <c r="AH886" i="14"/>
  <c r="AG886" i="14"/>
  <c r="AD886" i="14"/>
  <c r="AE886" i="14" s="1"/>
  <c r="AC886" i="14"/>
  <c r="AB886" i="14"/>
  <c r="AA886" i="14"/>
  <c r="Z886" i="14"/>
  <c r="Y886" i="14"/>
  <c r="X886" i="14"/>
  <c r="W886" i="14"/>
  <c r="AJ885" i="14"/>
  <c r="AI885" i="14"/>
  <c r="AH885" i="14"/>
  <c r="AG885" i="14"/>
  <c r="AD885" i="14"/>
  <c r="AE885" i="14" s="1"/>
  <c r="AC885" i="14"/>
  <c r="AB885" i="14"/>
  <c r="AA885" i="14"/>
  <c r="Z885" i="14"/>
  <c r="Y885" i="14"/>
  <c r="X885" i="14"/>
  <c r="W885" i="14"/>
  <c r="AJ884" i="14"/>
  <c r="AI884" i="14"/>
  <c r="AH884" i="14"/>
  <c r="AG884" i="14"/>
  <c r="AD884" i="14"/>
  <c r="AE884" i="14" s="1"/>
  <c r="AC884" i="14"/>
  <c r="AB884" i="14"/>
  <c r="AA884" i="14"/>
  <c r="Z884" i="14"/>
  <c r="Y884" i="14"/>
  <c r="X884" i="14"/>
  <c r="W884" i="14"/>
  <c r="AJ883" i="14"/>
  <c r="AI883" i="14"/>
  <c r="AH883" i="14"/>
  <c r="AG883" i="14"/>
  <c r="AD883" i="14"/>
  <c r="AE883" i="14" s="1"/>
  <c r="AC883" i="14"/>
  <c r="AB883" i="14"/>
  <c r="AA883" i="14"/>
  <c r="Z883" i="14"/>
  <c r="Y883" i="14"/>
  <c r="X883" i="14"/>
  <c r="W883" i="14"/>
  <c r="AJ882" i="14"/>
  <c r="AI882" i="14"/>
  <c r="AH882" i="14"/>
  <c r="AG882" i="14"/>
  <c r="AD882" i="14"/>
  <c r="AE882" i="14" s="1"/>
  <c r="AC882" i="14"/>
  <c r="AB882" i="14"/>
  <c r="AA882" i="14"/>
  <c r="Z882" i="14"/>
  <c r="Y882" i="14"/>
  <c r="X882" i="14"/>
  <c r="W882" i="14"/>
  <c r="AJ881" i="14"/>
  <c r="AI881" i="14"/>
  <c r="AH881" i="14"/>
  <c r="AG881" i="14"/>
  <c r="AK881" i="14" s="1"/>
  <c r="AL881" i="14" s="1"/>
  <c r="AD881" i="14"/>
  <c r="AE881" i="14" s="1"/>
  <c r="AC881" i="14"/>
  <c r="AB881" i="14"/>
  <c r="AA881" i="14"/>
  <c r="Z881" i="14"/>
  <c r="Y881" i="14"/>
  <c r="X881" i="14"/>
  <c r="W881" i="14"/>
  <c r="AJ880" i="14"/>
  <c r="AI880" i="14"/>
  <c r="AK880" i="14" s="1"/>
  <c r="AL880" i="14" s="1"/>
  <c r="AH880" i="14"/>
  <c r="AG880" i="14"/>
  <c r="AE880" i="14"/>
  <c r="AD880" i="14"/>
  <c r="AC880" i="14"/>
  <c r="AB880" i="14"/>
  <c r="AA880" i="14"/>
  <c r="Z880" i="14"/>
  <c r="Y880" i="14"/>
  <c r="X880" i="14"/>
  <c r="W880" i="14"/>
  <c r="AJ879" i="14"/>
  <c r="AI879" i="14"/>
  <c r="AH879" i="14"/>
  <c r="AG879" i="14"/>
  <c r="AD879" i="14"/>
  <c r="AE879" i="14" s="1"/>
  <c r="AC879" i="14"/>
  <c r="AB879" i="14"/>
  <c r="AA879" i="14"/>
  <c r="Z879" i="14"/>
  <c r="Y879" i="14"/>
  <c r="X879" i="14"/>
  <c r="W879" i="14"/>
  <c r="AJ878" i="14"/>
  <c r="AI878" i="14"/>
  <c r="AH878" i="14"/>
  <c r="AG878" i="14"/>
  <c r="AD878" i="14"/>
  <c r="AE878" i="14" s="1"/>
  <c r="AC878" i="14"/>
  <c r="AB878" i="14"/>
  <c r="AA878" i="14"/>
  <c r="Z878" i="14"/>
  <c r="Y878" i="14"/>
  <c r="X878" i="14"/>
  <c r="W878" i="14"/>
  <c r="AJ877" i="14"/>
  <c r="AI877" i="14"/>
  <c r="AH877" i="14"/>
  <c r="AG877" i="14"/>
  <c r="AD877" i="14"/>
  <c r="AE877" i="14" s="1"/>
  <c r="AC877" i="14"/>
  <c r="AB877" i="14"/>
  <c r="AA877" i="14"/>
  <c r="Z877" i="14"/>
  <c r="Y877" i="14"/>
  <c r="X877" i="14"/>
  <c r="W877" i="14"/>
  <c r="AJ876" i="14"/>
  <c r="AI876" i="14"/>
  <c r="AH876" i="14"/>
  <c r="AG876" i="14"/>
  <c r="AK876" i="14" s="1"/>
  <c r="AL876" i="14" s="1"/>
  <c r="AE876" i="14"/>
  <c r="AD876" i="14"/>
  <c r="AC876" i="14"/>
  <c r="AB876" i="14"/>
  <c r="AA876" i="14"/>
  <c r="Z876" i="14"/>
  <c r="Y876" i="14"/>
  <c r="X876" i="14"/>
  <c r="W876" i="14"/>
  <c r="AJ875" i="14"/>
  <c r="AI875" i="14"/>
  <c r="AH875" i="14"/>
  <c r="AG875" i="14"/>
  <c r="AD875" i="14"/>
  <c r="AE875" i="14" s="1"/>
  <c r="AC875" i="14"/>
  <c r="AB875" i="14"/>
  <c r="AA875" i="14"/>
  <c r="Z875" i="14"/>
  <c r="Y875" i="14"/>
  <c r="X875" i="14"/>
  <c r="W875" i="14"/>
  <c r="AJ874" i="14"/>
  <c r="AI874" i="14"/>
  <c r="AK874" i="14" s="1"/>
  <c r="AL874" i="14" s="1"/>
  <c r="AH874" i="14"/>
  <c r="AG874" i="14"/>
  <c r="AE874" i="14"/>
  <c r="AD874" i="14"/>
  <c r="AC874" i="14"/>
  <c r="AB874" i="14"/>
  <c r="AA874" i="14"/>
  <c r="Z874" i="14"/>
  <c r="Y874" i="14"/>
  <c r="X874" i="14"/>
  <c r="W874" i="14"/>
  <c r="AJ873" i="14"/>
  <c r="AI873" i="14"/>
  <c r="AH873" i="14"/>
  <c r="AG873" i="14"/>
  <c r="AD873" i="14"/>
  <c r="AE873" i="14" s="1"/>
  <c r="AC873" i="14"/>
  <c r="AB873" i="14"/>
  <c r="AA873" i="14"/>
  <c r="Z873" i="14"/>
  <c r="Y873" i="14"/>
  <c r="X873" i="14"/>
  <c r="W873" i="14"/>
  <c r="AK872" i="14"/>
  <c r="AL872" i="14" s="1"/>
  <c r="AJ872" i="14"/>
  <c r="AI872" i="14"/>
  <c r="AH872" i="14"/>
  <c r="AG872" i="14"/>
  <c r="AD872" i="14"/>
  <c r="AE872" i="14" s="1"/>
  <c r="AC872" i="14"/>
  <c r="AB872" i="14"/>
  <c r="AA872" i="14"/>
  <c r="Z872" i="14"/>
  <c r="Y872" i="14"/>
  <c r="X872" i="14"/>
  <c r="W872" i="14"/>
  <c r="AJ871" i="14"/>
  <c r="AI871" i="14"/>
  <c r="AH871" i="14"/>
  <c r="AG871" i="14"/>
  <c r="AD871" i="14"/>
  <c r="AE871" i="14" s="1"/>
  <c r="AC871" i="14"/>
  <c r="AB871" i="14"/>
  <c r="AA871" i="14"/>
  <c r="Z871" i="14"/>
  <c r="Y871" i="14"/>
  <c r="X871" i="14"/>
  <c r="W871" i="14"/>
  <c r="AJ870" i="14"/>
  <c r="AI870" i="14"/>
  <c r="AH870" i="14"/>
  <c r="AG870" i="14"/>
  <c r="AD870" i="14"/>
  <c r="AE870" i="14" s="1"/>
  <c r="AC870" i="14"/>
  <c r="AB870" i="14"/>
  <c r="AA870" i="14"/>
  <c r="Z870" i="14"/>
  <c r="Y870" i="14"/>
  <c r="X870" i="14"/>
  <c r="W870" i="14"/>
  <c r="AJ869" i="14"/>
  <c r="AI869" i="14"/>
  <c r="AH869" i="14"/>
  <c r="AG869" i="14"/>
  <c r="AE869" i="14"/>
  <c r="AD869" i="14"/>
  <c r="AC869" i="14"/>
  <c r="AB869" i="14"/>
  <c r="AA869" i="14"/>
  <c r="Z869" i="14"/>
  <c r="Y869" i="14"/>
  <c r="X869" i="14"/>
  <c r="W869" i="14"/>
  <c r="AJ868" i="14"/>
  <c r="AI868" i="14"/>
  <c r="AH868" i="14"/>
  <c r="AG868" i="14"/>
  <c r="AE868" i="14"/>
  <c r="AD868" i="14"/>
  <c r="AC868" i="14"/>
  <c r="AB868" i="14"/>
  <c r="AA868" i="14"/>
  <c r="Z868" i="14"/>
  <c r="Y868" i="14"/>
  <c r="X868" i="14"/>
  <c r="W868" i="14"/>
  <c r="AJ867" i="14"/>
  <c r="AI867" i="14"/>
  <c r="AH867" i="14"/>
  <c r="AK867" i="14" s="1"/>
  <c r="AL867" i="14" s="1"/>
  <c r="AG867" i="14"/>
  <c r="AD867" i="14"/>
  <c r="AE867" i="14" s="1"/>
  <c r="AC867" i="14"/>
  <c r="AB867" i="14"/>
  <c r="AA867" i="14"/>
  <c r="Z867" i="14"/>
  <c r="Y867" i="14"/>
  <c r="X867" i="14"/>
  <c r="W867" i="14"/>
  <c r="AJ866" i="14"/>
  <c r="AI866" i="14"/>
  <c r="AH866" i="14"/>
  <c r="AG866" i="14"/>
  <c r="AK866" i="14" s="1"/>
  <c r="AL866" i="14" s="1"/>
  <c r="AD866" i="14"/>
  <c r="AE866" i="14" s="1"/>
  <c r="AC866" i="14"/>
  <c r="AB866" i="14"/>
  <c r="AA866" i="14"/>
  <c r="Z866" i="14"/>
  <c r="Y866" i="14"/>
  <c r="X866" i="14"/>
  <c r="W866" i="14"/>
  <c r="AJ865" i="14"/>
  <c r="AI865" i="14"/>
  <c r="AH865" i="14"/>
  <c r="AG865" i="14"/>
  <c r="AD865" i="14"/>
  <c r="AE865" i="14" s="1"/>
  <c r="AC865" i="14"/>
  <c r="AB865" i="14"/>
  <c r="AA865" i="14"/>
  <c r="Z865" i="14"/>
  <c r="Y865" i="14"/>
  <c r="X865" i="14"/>
  <c r="W865" i="14"/>
  <c r="AJ864" i="14"/>
  <c r="AI864" i="14"/>
  <c r="AH864" i="14"/>
  <c r="AG864" i="14"/>
  <c r="AK864" i="14" s="1"/>
  <c r="AL864" i="14" s="1"/>
  <c r="AD864" i="14"/>
  <c r="AE864" i="14" s="1"/>
  <c r="AC864" i="14"/>
  <c r="AB864" i="14"/>
  <c r="AA864" i="14"/>
  <c r="Z864" i="14"/>
  <c r="Y864" i="14"/>
  <c r="X864" i="14"/>
  <c r="W864" i="14"/>
  <c r="AJ863" i="14"/>
  <c r="AI863" i="14"/>
  <c r="AH863" i="14"/>
  <c r="AG863" i="14"/>
  <c r="AK863" i="14" s="1"/>
  <c r="AL863" i="14" s="1"/>
  <c r="AD863" i="14"/>
  <c r="AE863" i="14" s="1"/>
  <c r="AC863" i="14"/>
  <c r="AB863" i="14"/>
  <c r="AA863" i="14"/>
  <c r="Z863" i="14"/>
  <c r="Y863" i="14"/>
  <c r="X863" i="14"/>
  <c r="W863" i="14"/>
  <c r="AJ862" i="14"/>
  <c r="AI862" i="14"/>
  <c r="AH862" i="14"/>
  <c r="AG862" i="14"/>
  <c r="AD862" i="14"/>
  <c r="AE862" i="14" s="1"/>
  <c r="AC862" i="14"/>
  <c r="AB862" i="14"/>
  <c r="AA862" i="14"/>
  <c r="Z862" i="14"/>
  <c r="Y862" i="14"/>
  <c r="X862" i="14"/>
  <c r="W862" i="14"/>
  <c r="AJ861" i="14"/>
  <c r="AI861" i="14"/>
  <c r="AH861" i="14"/>
  <c r="AG861" i="14"/>
  <c r="AD861" i="14"/>
  <c r="AE861" i="14" s="1"/>
  <c r="AC861" i="14"/>
  <c r="AB861" i="14"/>
  <c r="AA861" i="14"/>
  <c r="Z861" i="14"/>
  <c r="Y861" i="14"/>
  <c r="X861" i="14"/>
  <c r="W861" i="14"/>
  <c r="AJ860" i="14"/>
  <c r="AI860" i="14"/>
  <c r="AH860" i="14"/>
  <c r="AG860" i="14"/>
  <c r="AK860" i="14" s="1"/>
  <c r="AL860" i="14" s="1"/>
  <c r="AD860" i="14"/>
  <c r="AE860" i="14" s="1"/>
  <c r="AC860" i="14"/>
  <c r="AB860" i="14"/>
  <c r="AA860" i="14"/>
  <c r="Z860" i="14"/>
  <c r="Y860" i="14"/>
  <c r="X860" i="14"/>
  <c r="W860" i="14"/>
  <c r="AJ859" i="14"/>
  <c r="AI859" i="14"/>
  <c r="AH859" i="14"/>
  <c r="AG859" i="14"/>
  <c r="AD859" i="14"/>
  <c r="AE859" i="14" s="1"/>
  <c r="AC859" i="14"/>
  <c r="AB859" i="14"/>
  <c r="AA859" i="14"/>
  <c r="Z859" i="14"/>
  <c r="Y859" i="14"/>
  <c r="X859" i="14"/>
  <c r="W859" i="14"/>
  <c r="AJ858" i="14"/>
  <c r="AI858" i="14"/>
  <c r="AH858" i="14"/>
  <c r="AG858" i="14"/>
  <c r="AE858" i="14"/>
  <c r="AD858" i="14"/>
  <c r="AC858" i="14"/>
  <c r="AB858" i="14"/>
  <c r="AA858" i="14"/>
  <c r="Z858" i="14"/>
  <c r="Y858" i="14"/>
  <c r="X858" i="14"/>
  <c r="W858" i="14"/>
  <c r="AJ857" i="14"/>
  <c r="AI857" i="14"/>
  <c r="AH857" i="14"/>
  <c r="AG857" i="14"/>
  <c r="AD857" i="14"/>
  <c r="AE857" i="14" s="1"/>
  <c r="AC857" i="14"/>
  <c r="AB857" i="14"/>
  <c r="AA857" i="14"/>
  <c r="Z857" i="14"/>
  <c r="Y857" i="14"/>
  <c r="X857" i="14"/>
  <c r="W857" i="14"/>
  <c r="AK856" i="14"/>
  <c r="AL856" i="14" s="1"/>
  <c r="AJ856" i="14"/>
  <c r="AI856" i="14"/>
  <c r="AH856" i="14"/>
  <c r="AG856" i="14"/>
  <c r="AE856" i="14"/>
  <c r="AD856" i="14"/>
  <c r="AC856" i="14"/>
  <c r="AB856" i="14"/>
  <c r="AA856" i="14"/>
  <c r="Z856" i="14"/>
  <c r="Y856" i="14"/>
  <c r="X856" i="14"/>
  <c r="W856" i="14"/>
  <c r="AJ855" i="14"/>
  <c r="AI855" i="14"/>
  <c r="AH855" i="14"/>
  <c r="AG855" i="14"/>
  <c r="AD855" i="14"/>
  <c r="AE855" i="14" s="1"/>
  <c r="AC855" i="14"/>
  <c r="AB855" i="14"/>
  <c r="AA855" i="14"/>
  <c r="Z855" i="14"/>
  <c r="Y855" i="14"/>
  <c r="X855" i="14"/>
  <c r="W855" i="14"/>
  <c r="AJ854" i="14"/>
  <c r="AI854" i="14"/>
  <c r="AH854" i="14"/>
  <c r="AG854" i="14"/>
  <c r="AD854" i="14"/>
  <c r="AE854" i="14" s="1"/>
  <c r="AC854" i="14"/>
  <c r="AB854" i="14"/>
  <c r="AA854" i="14"/>
  <c r="Z854" i="14"/>
  <c r="Y854" i="14"/>
  <c r="X854" i="14"/>
  <c r="W854" i="14"/>
  <c r="AJ853" i="14"/>
  <c r="AI853" i="14"/>
  <c r="AH853" i="14"/>
  <c r="AG853" i="14"/>
  <c r="AE853" i="14"/>
  <c r="AD853" i="14"/>
  <c r="AC853" i="14"/>
  <c r="AB853" i="14"/>
  <c r="AA853" i="14"/>
  <c r="Z853" i="14"/>
  <c r="Y853" i="14"/>
  <c r="X853" i="14"/>
  <c r="W853" i="14"/>
  <c r="AJ852" i="14"/>
  <c r="AI852" i="14"/>
  <c r="AH852" i="14"/>
  <c r="AG852" i="14"/>
  <c r="AE852" i="14"/>
  <c r="AD852" i="14"/>
  <c r="AC852" i="14"/>
  <c r="AB852" i="14"/>
  <c r="AA852" i="14"/>
  <c r="Z852" i="14"/>
  <c r="Y852" i="14"/>
  <c r="X852" i="14"/>
  <c r="W852" i="14"/>
  <c r="AJ851" i="14"/>
  <c r="AI851" i="14"/>
  <c r="AH851" i="14"/>
  <c r="AG851" i="14"/>
  <c r="AD851" i="14"/>
  <c r="AE851" i="14" s="1"/>
  <c r="AC851" i="14"/>
  <c r="AB851" i="14"/>
  <c r="AA851" i="14"/>
  <c r="Z851" i="14"/>
  <c r="Y851" i="14"/>
  <c r="X851" i="14"/>
  <c r="W851" i="14"/>
  <c r="AJ850" i="14"/>
  <c r="AI850" i="14"/>
  <c r="AH850" i="14"/>
  <c r="AK850" i="14" s="1"/>
  <c r="AL850" i="14" s="1"/>
  <c r="AG850" i="14"/>
  <c r="AE850" i="14"/>
  <c r="AD850" i="14"/>
  <c r="AC850" i="14"/>
  <c r="AB850" i="14"/>
  <c r="AA850" i="14"/>
  <c r="Z850" i="14"/>
  <c r="Y850" i="14"/>
  <c r="X850" i="14"/>
  <c r="W850" i="14"/>
  <c r="AJ849" i="14"/>
  <c r="AI849" i="14"/>
  <c r="AH849" i="14"/>
  <c r="AG849" i="14"/>
  <c r="AD849" i="14"/>
  <c r="AE849" i="14" s="1"/>
  <c r="AC849" i="14"/>
  <c r="AB849" i="14"/>
  <c r="AA849" i="14"/>
  <c r="Z849" i="14"/>
  <c r="Y849" i="14"/>
  <c r="X849" i="14"/>
  <c r="W849" i="14"/>
  <c r="AJ848" i="14"/>
  <c r="AI848" i="14"/>
  <c r="AH848" i="14"/>
  <c r="AG848" i="14"/>
  <c r="AK848" i="14" s="1"/>
  <c r="AL848" i="14" s="1"/>
  <c r="AD848" i="14"/>
  <c r="AE848" i="14" s="1"/>
  <c r="AC848" i="14"/>
  <c r="AB848" i="14"/>
  <c r="AA848" i="14"/>
  <c r="Z848" i="14"/>
  <c r="Y848" i="14"/>
  <c r="X848" i="14"/>
  <c r="W848" i="14"/>
  <c r="AJ847" i="14"/>
  <c r="AI847" i="14"/>
  <c r="AH847" i="14"/>
  <c r="AG847" i="14"/>
  <c r="AD847" i="14"/>
  <c r="AE847" i="14" s="1"/>
  <c r="AC847" i="14"/>
  <c r="AB847" i="14"/>
  <c r="AA847" i="14"/>
  <c r="Z847" i="14"/>
  <c r="Y847" i="14"/>
  <c r="X847" i="14"/>
  <c r="W847" i="14"/>
  <c r="AJ846" i="14"/>
  <c r="AI846" i="14"/>
  <c r="AH846" i="14"/>
  <c r="AG846" i="14"/>
  <c r="AD846" i="14"/>
  <c r="AE846" i="14" s="1"/>
  <c r="AC846" i="14"/>
  <c r="AB846" i="14"/>
  <c r="AA846" i="14"/>
  <c r="Z846" i="14"/>
  <c r="Y846" i="14"/>
  <c r="X846" i="14"/>
  <c r="W846" i="14"/>
  <c r="AJ845" i="14"/>
  <c r="AI845" i="14"/>
  <c r="AH845" i="14"/>
  <c r="AG845" i="14"/>
  <c r="AE845" i="14"/>
  <c r="AD845" i="14"/>
  <c r="AC845" i="14"/>
  <c r="AB845" i="14"/>
  <c r="AA845" i="14"/>
  <c r="Z845" i="14"/>
  <c r="Y845" i="14"/>
  <c r="X845" i="14"/>
  <c r="W845" i="14"/>
  <c r="AJ844" i="14"/>
  <c r="AI844" i="14"/>
  <c r="AH844" i="14"/>
  <c r="AG844" i="14"/>
  <c r="AD844" i="14"/>
  <c r="AE844" i="14" s="1"/>
  <c r="AC844" i="14"/>
  <c r="AB844" i="14"/>
  <c r="AA844" i="14"/>
  <c r="Z844" i="14"/>
  <c r="Y844" i="14"/>
  <c r="X844" i="14"/>
  <c r="W844" i="14"/>
  <c r="AJ843" i="14"/>
  <c r="AI843" i="14"/>
  <c r="AH843" i="14"/>
  <c r="AK843" i="14" s="1"/>
  <c r="AL843" i="14" s="1"/>
  <c r="AG843" i="14"/>
  <c r="AD843" i="14"/>
  <c r="AE843" i="14" s="1"/>
  <c r="AC843" i="14"/>
  <c r="AB843" i="14"/>
  <c r="AA843" i="14"/>
  <c r="Z843" i="14"/>
  <c r="Y843" i="14"/>
  <c r="X843" i="14"/>
  <c r="W843" i="14"/>
  <c r="AJ842" i="14"/>
  <c r="AI842" i="14"/>
  <c r="AH842" i="14"/>
  <c r="AG842" i="14"/>
  <c r="AD842" i="14"/>
  <c r="AE842" i="14" s="1"/>
  <c r="AC842" i="14"/>
  <c r="AB842" i="14"/>
  <c r="AA842" i="14"/>
  <c r="Z842" i="14"/>
  <c r="Y842" i="14"/>
  <c r="X842" i="14"/>
  <c r="W842" i="14"/>
  <c r="AJ841" i="14"/>
  <c r="AI841" i="14"/>
  <c r="AH841" i="14"/>
  <c r="AG841" i="14"/>
  <c r="AD841" i="14"/>
  <c r="AE841" i="14" s="1"/>
  <c r="AC841" i="14"/>
  <c r="AB841" i="14"/>
  <c r="AA841" i="14"/>
  <c r="Z841" i="14"/>
  <c r="Y841" i="14"/>
  <c r="X841" i="14"/>
  <c r="W841" i="14"/>
  <c r="AJ840" i="14"/>
  <c r="AI840" i="14"/>
  <c r="AH840" i="14"/>
  <c r="AG840" i="14"/>
  <c r="AK840" i="14" s="1"/>
  <c r="AL840" i="14" s="1"/>
  <c r="AE840" i="14"/>
  <c r="AD840" i="14"/>
  <c r="AC840" i="14"/>
  <c r="AB840" i="14"/>
  <c r="AA840" i="14"/>
  <c r="Z840" i="14"/>
  <c r="Y840" i="14"/>
  <c r="X840" i="14"/>
  <c r="W840" i="14"/>
  <c r="AJ839" i="14"/>
  <c r="AI839" i="14"/>
  <c r="AH839" i="14"/>
  <c r="AG839" i="14"/>
  <c r="AD839" i="14"/>
  <c r="AE839" i="14" s="1"/>
  <c r="AC839" i="14"/>
  <c r="AB839" i="14"/>
  <c r="AA839" i="14"/>
  <c r="Z839" i="14"/>
  <c r="Y839" i="14"/>
  <c r="X839" i="14"/>
  <c r="W839" i="14"/>
  <c r="AJ838" i="14"/>
  <c r="AI838" i="14"/>
  <c r="AH838" i="14"/>
  <c r="AG838" i="14"/>
  <c r="AD838" i="14"/>
  <c r="AE838" i="14" s="1"/>
  <c r="AC838" i="14"/>
  <c r="AB838" i="14"/>
  <c r="AA838" i="14"/>
  <c r="Z838" i="14"/>
  <c r="Y838" i="14"/>
  <c r="X838" i="14"/>
  <c r="W838" i="14"/>
  <c r="AJ837" i="14"/>
  <c r="AI837" i="14"/>
  <c r="AH837" i="14"/>
  <c r="AG837" i="14"/>
  <c r="AD837" i="14"/>
  <c r="AE837" i="14" s="1"/>
  <c r="AC837" i="14"/>
  <c r="AB837" i="14"/>
  <c r="AA837" i="14"/>
  <c r="Z837" i="14"/>
  <c r="Y837" i="14"/>
  <c r="X837" i="14"/>
  <c r="W837" i="14"/>
  <c r="AJ836" i="14"/>
  <c r="AI836" i="14"/>
  <c r="AH836" i="14"/>
  <c r="AG836" i="14"/>
  <c r="AD836" i="14"/>
  <c r="AE836" i="14" s="1"/>
  <c r="AC836" i="14"/>
  <c r="AB836" i="14"/>
  <c r="AA836" i="14"/>
  <c r="Z836" i="14"/>
  <c r="Y836" i="14"/>
  <c r="X836" i="14"/>
  <c r="W836" i="14"/>
  <c r="AJ835" i="14"/>
  <c r="AI835" i="14"/>
  <c r="AH835" i="14"/>
  <c r="AG835" i="14"/>
  <c r="AD835" i="14"/>
  <c r="AE835" i="14" s="1"/>
  <c r="AC835" i="14"/>
  <c r="AB835" i="14"/>
  <c r="AA835" i="14"/>
  <c r="Z835" i="14"/>
  <c r="Y835" i="14"/>
  <c r="X835" i="14"/>
  <c r="W835" i="14"/>
  <c r="AJ834" i="14"/>
  <c r="AI834" i="14"/>
  <c r="AK834" i="14" s="1"/>
  <c r="AL834" i="14" s="1"/>
  <c r="AH834" i="14"/>
  <c r="AG834" i="14"/>
  <c r="AE834" i="14"/>
  <c r="AD834" i="14"/>
  <c r="AC834" i="14"/>
  <c r="AB834" i="14"/>
  <c r="AA834" i="14"/>
  <c r="Z834" i="14"/>
  <c r="Y834" i="14"/>
  <c r="X834" i="14"/>
  <c r="W834" i="14"/>
  <c r="AJ833" i="14"/>
  <c r="AI833" i="14"/>
  <c r="AH833" i="14"/>
  <c r="AG833" i="14"/>
  <c r="AD833" i="14"/>
  <c r="AE833" i="14" s="1"/>
  <c r="AC833" i="14"/>
  <c r="AB833" i="14"/>
  <c r="AA833" i="14"/>
  <c r="Z833" i="14"/>
  <c r="Y833" i="14"/>
  <c r="X833" i="14"/>
  <c r="W833" i="14"/>
  <c r="AK832" i="14"/>
  <c r="AL832" i="14" s="1"/>
  <c r="AJ832" i="14"/>
  <c r="AI832" i="14"/>
  <c r="AH832" i="14"/>
  <c r="AG832" i="14"/>
  <c r="AE832" i="14"/>
  <c r="AD832" i="14"/>
  <c r="AC832" i="14"/>
  <c r="AB832" i="14"/>
  <c r="AA832" i="14"/>
  <c r="Z832" i="14"/>
  <c r="Y832" i="14"/>
  <c r="X832" i="14"/>
  <c r="W832" i="14"/>
  <c r="AJ831" i="14"/>
  <c r="AI831" i="14"/>
  <c r="AH831" i="14"/>
  <c r="AG831" i="14"/>
  <c r="AD831" i="14"/>
  <c r="AE831" i="14" s="1"/>
  <c r="AC831" i="14"/>
  <c r="AB831" i="14"/>
  <c r="AA831" i="14"/>
  <c r="Z831" i="14"/>
  <c r="Y831" i="14"/>
  <c r="X831" i="14"/>
  <c r="W831" i="14"/>
  <c r="AJ830" i="14"/>
  <c r="AI830" i="14"/>
  <c r="AH830" i="14"/>
  <c r="AG830" i="14"/>
  <c r="AD830" i="14"/>
  <c r="AE830" i="14" s="1"/>
  <c r="AC830" i="14"/>
  <c r="AB830" i="14"/>
  <c r="AA830" i="14"/>
  <c r="Z830" i="14"/>
  <c r="Y830" i="14"/>
  <c r="X830" i="14"/>
  <c r="W830" i="14"/>
  <c r="AJ829" i="14"/>
  <c r="AI829" i="14"/>
  <c r="AH829" i="14"/>
  <c r="AG829" i="14"/>
  <c r="AE829" i="14"/>
  <c r="AD829" i="14"/>
  <c r="AC829" i="14"/>
  <c r="AB829" i="14"/>
  <c r="AA829" i="14"/>
  <c r="Z829" i="14"/>
  <c r="Y829" i="14"/>
  <c r="X829" i="14"/>
  <c r="W829" i="14"/>
  <c r="AJ828" i="14"/>
  <c r="AI828" i="14"/>
  <c r="AH828" i="14"/>
  <c r="AG828" i="14"/>
  <c r="AE828" i="14"/>
  <c r="AD828" i="14"/>
  <c r="AC828" i="14"/>
  <c r="AB828" i="14"/>
  <c r="AA828" i="14"/>
  <c r="Z828" i="14"/>
  <c r="Y828" i="14"/>
  <c r="X828" i="14"/>
  <c r="W828" i="14"/>
  <c r="AJ827" i="14"/>
  <c r="AI827" i="14"/>
  <c r="AH827" i="14"/>
  <c r="AK827" i="14" s="1"/>
  <c r="AL827" i="14" s="1"/>
  <c r="AG827" i="14"/>
  <c r="AD827" i="14"/>
  <c r="AE827" i="14" s="1"/>
  <c r="AC827" i="14"/>
  <c r="AB827" i="14"/>
  <c r="AA827" i="14"/>
  <c r="Z827" i="14"/>
  <c r="Y827" i="14"/>
  <c r="X827" i="14"/>
  <c r="W827" i="14"/>
  <c r="AJ826" i="14"/>
  <c r="AI826" i="14"/>
  <c r="AH826" i="14"/>
  <c r="AK826" i="14" s="1"/>
  <c r="AL826" i="14" s="1"/>
  <c r="AG826" i="14"/>
  <c r="AD826" i="14"/>
  <c r="AE826" i="14" s="1"/>
  <c r="AC826" i="14"/>
  <c r="AB826" i="14"/>
  <c r="AA826" i="14"/>
  <c r="Z826" i="14"/>
  <c r="Y826" i="14"/>
  <c r="X826" i="14"/>
  <c r="W826" i="14"/>
  <c r="AJ825" i="14"/>
  <c r="AI825" i="14"/>
  <c r="AH825" i="14"/>
  <c r="AG825" i="14"/>
  <c r="AD825" i="14"/>
  <c r="AE825" i="14" s="1"/>
  <c r="AC825" i="14"/>
  <c r="AB825" i="14"/>
  <c r="AA825" i="14"/>
  <c r="Z825" i="14"/>
  <c r="Y825" i="14"/>
  <c r="X825" i="14"/>
  <c r="W825" i="14"/>
  <c r="AJ824" i="14"/>
  <c r="AI824" i="14"/>
  <c r="AH824" i="14"/>
  <c r="AG824" i="14"/>
  <c r="AD824" i="14"/>
  <c r="AE824" i="14" s="1"/>
  <c r="AC824" i="14"/>
  <c r="AB824" i="14"/>
  <c r="AA824" i="14"/>
  <c r="Z824" i="14"/>
  <c r="Y824" i="14"/>
  <c r="X824" i="14"/>
  <c r="W824" i="14"/>
  <c r="AJ823" i="14"/>
  <c r="AI823" i="14"/>
  <c r="AH823" i="14"/>
  <c r="AG823" i="14"/>
  <c r="AD823" i="14"/>
  <c r="AE823" i="14" s="1"/>
  <c r="AC823" i="14"/>
  <c r="AB823" i="14"/>
  <c r="AA823" i="14"/>
  <c r="Z823" i="14"/>
  <c r="Y823" i="14"/>
  <c r="X823" i="14"/>
  <c r="W823" i="14"/>
  <c r="AJ822" i="14"/>
  <c r="AI822" i="14"/>
  <c r="AH822" i="14"/>
  <c r="AG822" i="14"/>
  <c r="AD822" i="14"/>
  <c r="AE822" i="14" s="1"/>
  <c r="AC822" i="14"/>
  <c r="AB822" i="14"/>
  <c r="AA822" i="14"/>
  <c r="Z822" i="14"/>
  <c r="Y822" i="14"/>
  <c r="X822" i="14"/>
  <c r="W822" i="14"/>
  <c r="AJ821" i="14"/>
  <c r="AI821" i="14"/>
  <c r="AH821" i="14"/>
  <c r="AG821" i="14"/>
  <c r="AD821" i="14"/>
  <c r="AE821" i="14" s="1"/>
  <c r="AC821" i="14"/>
  <c r="AB821" i="14"/>
  <c r="AA821" i="14"/>
  <c r="Z821" i="14"/>
  <c r="Y821" i="14"/>
  <c r="X821" i="14"/>
  <c r="W821" i="14"/>
  <c r="AJ820" i="14"/>
  <c r="AI820" i="14"/>
  <c r="AH820" i="14"/>
  <c r="AG820" i="14"/>
  <c r="AD820" i="14"/>
  <c r="AE820" i="14" s="1"/>
  <c r="AC820" i="14"/>
  <c r="AB820" i="14"/>
  <c r="AA820" i="14"/>
  <c r="Z820" i="14"/>
  <c r="Y820" i="14"/>
  <c r="X820" i="14"/>
  <c r="W820" i="14"/>
  <c r="AJ819" i="14"/>
  <c r="AI819" i="14"/>
  <c r="AH819" i="14"/>
  <c r="AG819" i="14"/>
  <c r="AD819" i="14"/>
  <c r="AE819" i="14" s="1"/>
  <c r="AC819" i="14"/>
  <c r="AB819" i="14"/>
  <c r="AA819" i="14"/>
  <c r="Z819" i="14"/>
  <c r="Y819" i="14"/>
  <c r="X819" i="14"/>
  <c r="W819" i="14"/>
  <c r="AJ818" i="14"/>
  <c r="AI818" i="14"/>
  <c r="AH818" i="14"/>
  <c r="AG818" i="14"/>
  <c r="AD818" i="14"/>
  <c r="AE818" i="14" s="1"/>
  <c r="AC818" i="14"/>
  <c r="AB818" i="14"/>
  <c r="AA818" i="14"/>
  <c r="Z818" i="14"/>
  <c r="Y818" i="14"/>
  <c r="X818" i="14"/>
  <c r="W818" i="14"/>
  <c r="AJ817" i="14"/>
  <c r="AI817" i="14"/>
  <c r="AH817" i="14"/>
  <c r="AG817" i="14"/>
  <c r="AD817" i="14"/>
  <c r="AE817" i="14" s="1"/>
  <c r="AC817" i="14"/>
  <c r="AB817" i="14"/>
  <c r="AA817" i="14"/>
  <c r="Z817" i="14"/>
  <c r="Y817" i="14"/>
  <c r="X817" i="14"/>
  <c r="W817" i="14"/>
  <c r="AJ816" i="14"/>
  <c r="AI816" i="14"/>
  <c r="AK816" i="14" s="1"/>
  <c r="AL816" i="14" s="1"/>
  <c r="AH816" i="14"/>
  <c r="AG816" i="14"/>
  <c r="AE816" i="14"/>
  <c r="AD816" i="14"/>
  <c r="AC816" i="14"/>
  <c r="AB816" i="14"/>
  <c r="AA816" i="14"/>
  <c r="Z816" i="14"/>
  <c r="Y816" i="14"/>
  <c r="X816" i="14"/>
  <c r="W816" i="14"/>
  <c r="AJ815" i="14"/>
  <c r="AI815" i="14"/>
  <c r="AH815" i="14"/>
  <c r="AG815" i="14"/>
  <c r="AD815" i="14"/>
  <c r="AE815" i="14" s="1"/>
  <c r="AC815" i="14"/>
  <c r="AB815" i="14"/>
  <c r="AA815" i="14"/>
  <c r="Z815" i="14"/>
  <c r="Y815" i="14"/>
  <c r="X815" i="14"/>
  <c r="W815" i="14"/>
  <c r="AJ814" i="14"/>
  <c r="AI814" i="14"/>
  <c r="AH814" i="14"/>
  <c r="AG814" i="14"/>
  <c r="AD814" i="14"/>
  <c r="AE814" i="14" s="1"/>
  <c r="AC814" i="14"/>
  <c r="AB814" i="14"/>
  <c r="AA814" i="14"/>
  <c r="Z814" i="14"/>
  <c r="Y814" i="14"/>
  <c r="X814" i="14"/>
  <c r="W814" i="14"/>
  <c r="AJ813" i="14"/>
  <c r="AI813" i="14"/>
  <c r="AH813" i="14"/>
  <c r="AG813" i="14"/>
  <c r="AD813" i="14"/>
  <c r="AE813" i="14" s="1"/>
  <c r="AC813" i="14"/>
  <c r="AB813" i="14"/>
  <c r="AA813" i="14"/>
  <c r="Z813" i="14"/>
  <c r="Y813" i="14"/>
  <c r="X813" i="14"/>
  <c r="W813" i="14"/>
  <c r="AJ812" i="14"/>
  <c r="AI812" i="14"/>
  <c r="AH812" i="14"/>
  <c r="AG812" i="14"/>
  <c r="AE812" i="14"/>
  <c r="AD812" i="14"/>
  <c r="AC812" i="14"/>
  <c r="AB812" i="14"/>
  <c r="AA812" i="14"/>
  <c r="Z812" i="14"/>
  <c r="Y812" i="14"/>
  <c r="X812" i="14"/>
  <c r="W812" i="14"/>
  <c r="AJ811" i="14"/>
  <c r="AI811" i="14"/>
  <c r="AH811" i="14"/>
  <c r="AG811" i="14"/>
  <c r="AD811" i="14"/>
  <c r="AE811" i="14" s="1"/>
  <c r="AC811" i="14"/>
  <c r="AB811" i="14"/>
  <c r="AA811" i="14"/>
  <c r="Z811" i="14"/>
  <c r="Y811" i="14"/>
  <c r="X811" i="14"/>
  <c r="W811" i="14"/>
  <c r="AK810" i="14"/>
  <c r="AL810" i="14" s="1"/>
  <c r="AJ810" i="14"/>
  <c r="AI810" i="14"/>
  <c r="AH810" i="14"/>
  <c r="AG810" i="14"/>
  <c r="AE810" i="14"/>
  <c r="AD810" i="14"/>
  <c r="AC810" i="14"/>
  <c r="AB810" i="14"/>
  <c r="AA810" i="14"/>
  <c r="Z810" i="14"/>
  <c r="Y810" i="14"/>
  <c r="X810" i="14"/>
  <c r="W810" i="14"/>
  <c r="AJ809" i="14"/>
  <c r="AI809" i="14"/>
  <c r="AH809" i="14"/>
  <c r="AG809" i="14"/>
  <c r="AD809" i="14"/>
  <c r="AE809" i="14" s="1"/>
  <c r="AC809" i="14"/>
  <c r="AB809" i="14"/>
  <c r="AA809" i="14"/>
  <c r="Z809" i="14"/>
  <c r="Y809" i="14"/>
  <c r="X809" i="14"/>
  <c r="W809" i="14"/>
  <c r="AJ808" i="14"/>
  <c r="AI808" i="14"/>
  <c r="AH808" i="14"/>
  <c r="AK808" i="14" s="1"/>
  <c r="AL808" i="14" s="1"/>
  <c r="AG808" i="14"/>
  <c r="AD808" i="14"/>
  <c r="AE808" i="14" s="1"/>
  <c r="AC808" i="14"/>
  <c r="AB808" i="14"/>
  <c r="AA808" i="14"/>
  <c r="Z808" i="14"/>
  <c r="Y808" i="14"/>
  <c r="X808" i="14"/>
  <c r="W808" i="14"/>
  <c r="AJ807" i="14"/>
  <c r="AI807" i="14"/>
  <c r="AH807" i="14"/>
  <c r="AG807" i="14"/>
  <c r="AD807" i="14"/>
  <c r="AE807" i="14" s="1"/>
  <c r="AC807" i="14"/>
  <c r="AB807" i="14"/>
  <c r="AA807" i="14"/>
  <c r="Z807" i="14"/>
  <c r="Y807" i="14"/>
  <c r="X807" i="14"/>
  <c r="W807" i="14"/>
  <c r="AJ806" i="14"/>
  <c r="AI806" i="14"/>
  <c r="AH806" i="14"/>
  <c r="AG806" i="14"/>
  <c r="AD806" i="14"/>
  <c r="AE806" i="14" s="1"/>
  <c r="AC806" i="14"/>
  <c r="AB806" i="14"/>
  <c r="AA806" i="14"/>
  <c r="Z806" i="14"/>
  <c r="Y806" i="14"/>
  <c r="X806" i="14"/>
  <c r="W806" i="14"/>
  <c r="AJ805" i="14"/>
  <c r="AI805" i="14"/>
  <c r="AH805" i="14"/>
  <c r="AG805" i="14"/>
  <c r="AD805" i="14"/>
  <c r="AE805" i="14" s="1"/>
  <c r="AC805" i="14"/>
  <c r="AB805" i="14"/>
  <c r="AA805" i="14"/>
  <c r="Z805" i="14"/>
  <c r="Y805" i="14"/>
  <c r="X805" i="14"/>
  <c r="W805" i="14"/>
  <c r="AJ804" i="14"/>
  <c r="AI804" i="14"/>
  <c r="AH804" i="14"/>
  <c r="AG804" i="14"/>
  <c r="AE804" i="14"/>
  <c r="AD804" i="14"/>
  <c r="AC804" i="14"/>
  <c r="AB804" i="14"/>
  <c r="AA804" i="14"/>
  <c r="Z804" i="14"/>
  <c r="Y804" i="14"/>
  <c r="X804" i="14"/>
  <c r="W804" i="14"/>
  <c r="AJ803" i="14"/>
  <c r="AI803" i="14"/>
  <c r="AH803" i="14"/>
  <c r="AG803" i="14"/>
  <c r="AD803" i="14"/>
  <c r="AE803" i="14" s="1"/>
  <c r="AC803" i="14"/>
  <c r="AB803" i="14"/>
  <c r="AA803" i="14"/>
  <c r="Z803" i="14"/>
  <c r="Y803" i="14"/>
  <c r="X803" i="14"/>
  <c r="W803" i="14"/>
  <c r="AJ802" i="14"/>
  <c r="AI802" i="14"/>
  <c r="AH802" i="14"/>
  <c r="AG802" i="14"/>
  <c r="AE802" i="14"/>
  <c r="AD802" i="14"/>
  <c r="AC802" i="14"/>
  <c r="AB802" i="14"/>
  <c r="AA802" i="14"/>
  <c r="Z802" i="14"/>
  <c r="Y802" i="14"/>
  <c r="X802" i="14"/>
  <c r="W802" i="14"/>
  <c r="AJ801" i="14"/>
  <c r="AI801" i="14"/>
  <c r="AH801" i="14"/>
  <c r="AG801" i="14"/>
  <c r="AD801" i="14"/>
  <c r="AE801" i="14" s="1"/>
  <c r="AC801" i="14"/>
  <c r="AB801" i="14"/>
  <c r="AA801" i="14"/>
  <c r="Z801" i="14"/>
  <c r="Y801" i="14"/>
  <c r="X801" i="14"/>
  <c r="W801" i="14"/>
  <c r="AK800" i="14"/>
  <c r="AL800" i="14" s="1"/>
  <c r="AJ800" i="14"/>
  <c r="AI800" i="14"/>
  <c r="AH800" i="14"/>
  <c r="AG800" i="14"/>
  <c r="AE800" i="14"/>
  <c r="AD800" i="14"/>
  <c r="AC800" i="14"/>
  <c r="AB800" i="14"/>
  <c r="AA800" i="14"/>
  <c r="Z800" i="14"/>
  <c r="Y800" i="14"/>
  <c r="X800" i="14"/>
  <c r="W800" i="14"/>
  <c r="AJ799" i="14"/>
  <c r="AI799" i="14"/>
  <c r="AH799" i="14"/>
  <c r="AG799" i="14"/>
  <c r="AD799" i="14"/>
  <c r="AE799" i="14" s="1"/>
  <c r="AC799" i="14"/>
  <c r="AB799" i="14"/>
  <c r="AA799" i="14"/>
  <c r="Z799" i="14"/>
  <c r="Y799" i="14"/>
  <c r="X799" i="14"/>
  <c r="W799" i="14"/>
  <c r="AJ798" i="14"/>
  <c r="AI798" i="14"/>
  <c r="AH798" i="14"/>
  <c r="AG798" i="14"/>
  <c r="AK798" i="14" s="1"/>
  <c r="AL798" i="14" s="1"/>
  <c r="AD798" i="14"/>
  <c r="AE798" i="14" s="1"/>
  <c r="AC798" i="14"/>
  <c r="AB798" i="14"/>
  <c r="AA798" i="14"/>
  <c r="Z798" i="14"/>
  <c r="Y798" i="14"/>
  <c r="X798" i="14"/>
  <c r="W798" i="14"/>
  <c r="AJ797" i="14"/>
  <c r="AI797" i="14"/>
  <c r="AH797" i="14"/>
  <c r="AG797" i="14"/>
  <c r="AD797" i="14"/>
  <c r="AE797" i="14" s="1"/>
  <c r="AC797" i="14"/>
  <c r="AB797" i="14"/>
  <c r="AA797" i="14"/>
  <c r="Z797" i="14"/>
  <c r="Y797" i="14"/>
  <c r="X797" i="14"/>
  <c r="W797" i="14"/>
  <c r="AJ796" i="14"/>
  <c r="AI796" i="14"/>
  <c r="AH796" i="14"/>
  <c r="AG796" i="14"/>
  <c r="AE796" i="14"/>
  <c r="AD796" i="14"/>
  <c r="AC796" i="14"/>
  <c r="AB796" i="14"/>
  <c r="AA796" i="14"/>
  <c r="Z796" i="14"/>
  <c r="Y796" i="14"/>
  <c r="X796" i="14"/>
  <c r="W796" i="14"/>
  <c r="AJ795" i="14"/>
  <c r="AI795" i="14"/>
  <c r="AH795" i="14"/>
  <c r="AG795" i="14"/>
  <c r="AD795" i="14"/>
  <c r="AE795" i="14" s="1"/>
  <c r="AC795" i="14"/>
  <c r="AB795" i="14"/>
  <c r="AA795" i="14"/>
  <c r="Z795" i="14"/>
  <c r="Y795" i="14"/>
  <c r="X795" i="14"/>
  <c r="W795" i="14"/>
  <c r="AJ794" i="14"/>
  <c r="AI794" i="14"/>
  <c r="AH794" i="14"/>
  <c r="AK794" i="14" s="1"/>
  <c r="AL794" i="14" s="1"/>
  <c r="AG794" i="14"/>
  <c r="AE794" i="14"/>
  <c r="AD794" i="14"/>
  <c r="AC794" i="14"/>
  <c r="AB794" i="14"/>
  <c r="AA794" i="14"/>
  <c r="Z794" i="14"/>
  <c r="Y794" i="14"/>
  <c r="X794" i="14"/>
  <c r="W794" i="14"/>
  <c r="AJ793" i="14"/>
  <c r="AI793" i="14"/>
  <c r="AH793" i="14"/>
  <c r="AG793" i="14"/>
  <c r="AD793" i="14"/>
  <c r="AE793" i="14" s="1"/>
  <c r="AC793" i="14"/>
  <c r="AB793" i="14"/>
  <c r="AA793" i="14"/>
  <c r="Z793" i="14"/>
  <c r="Y793" i="14"/>
  <c r="X793" i="14"/>
  <c r="W793" i="14"/>
  <c r="AJ792" i="14"/>
  <c r="AI792" i="14"/>
  <c r="AH792" i="14"/>
  <c r="AG792" i="14"/>
  <c r="AD792" i="14"/>
  <c r="AE792" i="14" s="1"/>
  <c r="AC792" i="14"/>
  <c r="AB792" i="14"/>
  <c r="AA792" i="14"/>
  <c r="Z792" i="14"/>
  <c r="Y792" i="14"/>
  <c r="X792" i="14"/>
  <c r="W792" i="14"/>
  <c r="AJ791" i="14"/>
  <c r="AI791" i="14"/>
  <c r="AH791" i="14"/>
  <c r="AG791" i="14"/>
  <c r="AD791" i="14"/>
  <c r="AE791" i="14" s="1"/>
  <c r="AC791" i="14"/>
  <c r="AB791" i="14"/>
  <c r="AA791" i="14"/>
  <c r="Z791" i="14"/>
  <c r="Y791" i="14"/>
  <c r="X791" i="14"/>
  <c r="W791" i="14"/>
  <c r="AJ790" i="14"/>
  <c r="AI790" i="14"/>
  <c r="AH790" i="14"/>
  <c r="AG790" i="14"/>
  <c r="AD790" i="14"/>
  <c r="AE790" i="14" s="1"/>
  <c r="AC790" i="14"/>
  <c r="AB790" i="14"/>
  <c r="AA790" i="14"/>
  <c r="Z790" i="14"/>
  <c r="Y790" i="14"/>
  <c r="X790" i="14"/>
  <c r="W790" i="14"/>
  <c r="AJ789" i="14"/>
  <c r="AI789" i="14"/>
  <c r="AH789" i="14"/>
  <c r="AG789" i="14"/>
  <c r="AD789" i="14"/>
  <c r="AE789" i="14" s="1"/>
  <c r="AC789" i="14"/>
  <c r="AB789" i="14"/>
  <c r="AA789" i="14"/>
  <c r="Z789" i="14"/>
  <c r="Y789" i="14"/>
  <c r="X789" i="14"/>
  <c r="W789" i="14"/>
  <c r="AJ788" i="14"/>
  <c r="AI788" i="14"/>
  <c r="AH788" i="14"/>
  <c r="AG788" i="14"/>
  <c r="AE788" i="14"/>
  <c r="AD788" i="14"/>
  <c r="AC788" i="14"/>
  <c r="AB788" i="14"/>
  <c r="AA788" i="14"/>
  <c r="Z788" i="14"/>
  <c r="Y788" i="14"/>
  <c r="X788" i="14"/>
  <c r="W788" i="14"/>
  <c r="AJ787" i="14"/>
  <c r="AI787" i="14"/>
  <c r="AH787" i="14"/>
  <c r="AG787" i="14"/>
  <c r="AD787" i="14"/>
  <c r="AE787" i="14" s="1"/>
  <c r="AC787" i="14"/>
  <c r="AB787" i="14"/>
  <c r="AA787" i="14"/>
  <c r="Z787" i="14"/>
  <c r="Y787" i="14"/>
  <c r="X787" i="14"/>
  <c r="W787" i="14"/>
  <c r="AJ786" i="14"/>
  <c r="AI786" i="14"/>
  <c r="AH786" i="14"/>
  <c r="AG786" i="14"/>
  <c r="AK786" i="14" s="1"/>
  <c r="AL786" i="14" s="1"/>
  <c r="AD786" i="14"/>
  <c r="AE786" i="14" s="1"/>
  <c r="AC786" i="14"/>
  <c r="AB786" i="14"/>
  <c r="AA786" i="14"/>
  <c r="Z786" i="14"/>
  <c r="Y786" i="14"/>
  <c r="X786" i="14"/>
  <c r="W786" i="14"/>
  <c r="AJ785" i="14"/>
  <c r="AI785" i="14"/>
  <c r="AH785" i="14"/>
  <c r="AG785" i="14"/>
  <c r="AD785" i="14"/>
  <c r="AE785" i="14" s="1"/>
  <c r="AC785" i="14"/>
  <c r="AB785" i="14"/>
  <c r="AA785" i="14"/>
  <c r="Z785" i="14"/>
  <c r="Y785" i="14"/>
  <c r="X785" i="14"/>
  <c r="W785" i="14"/>
  <c r="AJ784" i="14"/>
  <c r="AI784" i="14"/>
  <c r="AH784" i="14"/>
  <c r="AG784" i="14"/>
  <c r="AK784" i="14" s="1"/>
  <c r="AL784" i="14" s="1"/>
  <c r="AD784" i="14"/>
  <c r="AE784" i="14" s="1"/>
  <c r="AC784" i="14"/>
  <c r="AB784" i="14"/>
  <c r="AA784" i="14"/>
  <c r="Z784" i="14"/>
  <c r="Y784" i="14"/>
  <c r="X784" i="14"/>
  <c r="W784" i="14"/>
  <c r="AJ783" i="14"/>
  <c r="AI783" i="14"/>
  <c r="AH783" i="14"/>
  <c r="AG783" i="14"/>
  <c r="AD783" i="14"/>
  <c r="AE783" i="14" s="1"/>
  <c r="AC783" i="14"/>
  <c r="AB783" i="14"/>
  <c r="AA783" i="14"/>
  <c r="Z783" i="14"/>
  <c r="Y783" i="14"/>
  <c r="X783" i="14"/>
  <c r="W783" i="14"/>
  <c r="AK782" i="14"/>
  <c r="AL782" i="14" s="1"/>
  <c r="AJ782" i="14"/>
  <c r="AI782" i="14"/>
  <c r="AH782" i="14"/>
  <c r="AG782" i="14"/>
  <c r="AD782" i="14"/>
  <c r="AE782" i="14" s="1"/>
  <c r="AC782" i="14"/>
  <c r="AB782" i="14"/>
  <c r="AA782" i="14"/>
  <c r="Z782" i="14"/>
  <c r="Y782" i="14"/>
  <c r="X782" i="14"/>
  <c r="W782" i="14"/>
  <c r="AJ781" i="14"/>
  <c r="AI781" i="14"/>
  <c r="AH781" i="14"/>
  <c r="AG781" i="14"/>
  <c r="AD781" i="14"/>
  <c r="AE781" i="14" s="1"/>
  <c r="AC781" i="14"/>
  <c r="AB781" i="14"/>
  <c r="AA781" i="14"/>
  <c r="Z781" i="14"/>
  <c r="Y781" i="14"/>
  <c r="X781" i="14"/>
  <c r="W781" i="14"/>
  <c r="AJ780" i="14"/>
  <c r="AI780" i="14"/>
  <c r="AH780" i="14"/>
  <c r="AG780" i="14"/>
  <c r="AD780" i="14"/>
  <c r="AE780" i="14" s="1"/>
  <c r="AC780" i="14"/>
  <c r="AB780" i="14"/>
  <c r="AA780" i="14"/>
  <c r="Z780" i="14"/>
  <c r="Y780" i="14"/>
  <c r="X780" i="14"/>
  <c r="W780" i="14"/>
  <c r="AJ779" i="14"/>
  <c r="AI779" i="14"/>
  <c r="AH779" i="14"/>
  <c r="AG779" i="14"/>
  <c r="AD779" i="14"/>
  <c r="AE779" i="14" s="1"/>
  <c r="AC779" i="14"/>
  <c r="AB779" i="14"/>
  <c r="AA779" i="14"/>
  <c r="Z779" i="14"/>
  <c r="Y779" i="14"/>
  <c r="X779" i="14"/>
  <c r="W779" i="14"/>
  <c r="AJ778" i="14"/>
  <c r="AI778" i="14"/>
  <c r="AH778" i="14"/>
  <c r="AG778" i="14"/>
  <c r="AD778" i="14"/>
  <c r="AE778" i="14" s="1"/>
  <c r="AC778" i="14"/>
  <c r="AB778" i="14"/>
  <c r="AA778" i="14"/>
  <c r="Z778" i="14"/>
  <c r="Y778" i="14"/>
  <c r="X778" i="14"/>
  <c r="W778" i="14"/>
  <c r="AJ777" i="14"/>
  <c r="AI777" i="14"/>
  <c r="AH777" i="14"/>
  <c r="AG777" i="14"/>
  <c r="AD777" i="14"/>
  <c r="AE777" i="14" s="1"/>
  <c r="AC777" i="14"/>
  <c r="AB777" i="14"/>
  <c r="AA777" i="14"/>
  <c r="Z777" i="14"/>
  <c r="Y777" i="14"/>
  <c r="X777" i="14"/>
  <c r="W777" i="14"/>
  <c r="AJ776" i="14"/>
  <c r="AI776" i="14"/>
  <c r="AH776" i="14"/>
  <c r="AG776" i="14"/>
  <c r="AK776" i="14" s="1"/>
  <c r="AL776" i="14" s="1"/>
  <c r="AD776" i="14"/>
  <c r="AE776" i="14" s="1"/>
  <c r="AC776" i="14"/>
  <c r="AB776" i="14"/>
  <c r="AA776" i="14"/>
  <c r="Z776" i="14"/>
  <c r="Y776" i="14"/>
  <c r="X776" i="14"/>
  <c r="W776" i="14"/>
  <c r="AJ775" i="14"/>
  <c r="AI775" i="14"/>
  <c r="AH775" i="14"/>
  <c r="AG775" i="14"/>
  <c r="AD775" i="14"/>
  <c r="AE775" i="14" s="1"/>
  <c r="AC775" i="14"/>
  <c r="AB775" i="14"/>
  <c r="AA775" i="14"/>
  <c r="Z775" i="14"/>
  <c r="Y775" i="14"/>
  <c r="X775" i="14"/>
  <c r="W775" i="14"/>
  <c r="AK774" i="14"/>
  <c r="AL774" i="14" s="1"/>
  <c r="AJ774" i="14"/>
  <c r="AI774" i="14"/>
  <c r="AH774" i="14"/>
  <c r="AG774" i="14"/>
  <c r="AD774" i="14"/>
  <c r="AE774" i="14" s="1"/>
  <c r="AC774" i="14"/>
  <c r="AB774" i="14"/>
  <c r="AA774" i="14"/>
  <c r="Z774" i="14"/>
  <c r="Y774" i="14"/>
  <c r="X774" i="14"/>
  <c r="W774" i="14"/>
  <c r="AJ773" i="14"/>
  <c r="AI773" i="14"/>
  <c r="AH773" i="14"/>
  <c r="AK773" i="14" s="1"/>
  <c r="AL773" i="14" s="1"/>
  <c r="AG773" i="14"/>
  <c r="AD773" i="14"/>
  <c r="AE773" i="14" s="1"/>
  <c r="AC773" i="14"/>
  <c r="AB773" i="14"/>
  <c r="AA773" i="14"/>
  <c r="Z773" i="14"/>
  <c r="Y773" i="14"/>
  <c r="X773" i="14"/>
  <c r="W773" i="14"/>
  <c r="AK772" i="14"/>
  <c r="AL772" i="14" s="1"/>
  <c r="AJ772" i="14"/>
  <c r="AI772" i="14"/>
  <c r="AH772" i="14"/>
  <c r="AG772" i="14"/>
  <c r="AD772" i="14"/>
  <c r="AE772" i="14" s="1"/>
  <c r="AC772" i="14"/>
  <c r="AB772" i="14"/>
  <c r="AA772" i="14"/>
  <c r="Z772" i="14"/>
  <c r="Y772" i="14"/>
  <c r="X772" i="14"/>
  <c r="W772" i="14"/>
  <c r="AJ771" i="14"/>
  <c r="AI771" i="14"/>
  <c r="AH771" i="14"/>
  <c r="AG771" i="14"/>
  <c r="AD771" i="14"/>
  <c r="AE771" i="14" s="1"/>
  <c r="AC771" i="14"/>
  <c r="AB771" i="14"/>
  <c r="AA771" i="14"/>
  <c r="Z771" i="14"/>
  <c r="Y771" i="14"/>
  <c r="X771" i="14"/>
  <c r="W771" i="14"/>
  <c r="AJ770" i="14"/>
  <c r="AI770" i="14"/>
  <c r="AH770" i="14"/>
  <c r="AG770" i="14"/>
  <c r="AD770" i="14"/>
  <c r="AE770" i="14" s="1"/>
  <c r="AC770" i="14"/>
  <c r="AB770" i="14"/>
  <c r="AA770" i="14"/>
  <c r="Z770" i="14"/>
  <c r="Y770" i="14"/>
  <c r="X770" i="14"/>
  <c r="W770" i="14"/>
  <c r="AJ769" i="14"/>
  <c r="AI769" i="14"/>
  <c r="AH769" i="14"/>
  <c r="AG769" i="14"/>
  <c r="AE769" i="14"/>
  <c r="AD769" i="14"/>
  <c r="AC769" i="14"/>
  <c r="AB769" i="14"/>
  <c r="AA769" i="14"/>
  <c r="Z769" i="14"/>
  <c r="Y769" i="14"/>
  <c r="X769" i="14"/>
  <c r="W769" i="14"/>
  <c r="AJ768" i="14"/>
  <c r="AI768" i="14"/>
  <c r="AH768" i="14"/>
  <c r="AG768" i="14"/>
  <c r="AD768" i="14"/>
  <c r="AE768" i="14" s="1"/>
  <c r="AC768" i="14"/>
  <c r="AB768" i="14"/>
  <c r="AA768" i="14"/>
  <c r="Z768" i="14"/>
  <c r="Y768" i="14"/>
  <c r="X768" i="14"/>
  <c r="W768" i="14"/>
  <c r="AJ767" i="14"/>
  <c r="AI767" i="14"/>
  <c r="AH767" i="14"/>
  <c r="AG767" i="14"/>
  <c r="AD767" i="14"/>
  <c r="AE767" i="14" s="1"/>
  <c r="AC767" i="14"/>
  <c r="AB767" i="14"/>
  <c r="AA767" i="14"/>
  <c r="Z767" i="14"/>
  <c r="Y767" i="14"/>
  <c r="X767" i="14"/>
  <c r="W767" i="14"/>
  <c r="AJ766" i="14"/>
  <c r="AI766" i="14"/>
  <c r="AH766" i="14"/>
  <c r="AG766" i="14"/>
  <c r="AK766" i="14" s="1"/>
  <c r="AL766" i="14" s="1"/>
  <c r="AD766" i="14"/>
  <c r="AE766" i="14" s="1"/>
  <c r="AC766" i="14"/>
  <c r="AB766" i="14"/>
  <c r="AA766" i="14"/>
  <c r="Z766" i="14"/>
  <c r="Y766" i="14"/>
  <c r="X766" i="14"/>
  <c r="W766" i="14"/>
  <c r="AJ765" i="14"/>
  <c r="AI765" i="14"/>
  <c r="AH765" i="14"/>
  <c r="AG765" i="14"/>
  <c r="AD765" i="14"/>
  <c r="AE765" i="14" s="1"/>
  <c r="AC765" i="14"/>
  <c r="AB765" i="14"/>
  <c r="AA765" i="14"/>
  <c r="Z765" i="14"/>
  <c r="Y765" i="14"/>
  <c r="X765" i="14"/>
  <c r="W765" i="14"/>
  <c r="AJ764" i="14"/>
  <c r="AI764" i="14"/>
  <c r="AH764" i="14"/>
  <c r="AG764" i="14"/>
  <c r="AD764" i="14"/>
  <c r="AE764" i="14" s="1"/>
  <c r="AC764" i="14"/>
  <c r="AB764" i="14"/>
  <c r="AA764" i="14"/>
  <c r="Z764" i="14"/>
  <c r="Y764" i="14"/>
  <c r="X764" i="14"/>
  <c r="W764" i="14"/>
  <c r="AJ763" i="14"/>
  <c r="AI763" i="14"/>
  <c r="AH763" i="14"/>
  <c r="AG763" i="14"/>
  <c r="AD763" i="14"/>
  <c r="AE763" i="14" s="1"/>
  <c r="AC763" i="14"/>
  <c r="AB763" i="14"/>
  <c r="AA763" i="14"/>
  <c r="Z763" i="14"/>
  <c r="Y763" i="14"/>
  <c r="X763" i="14"/>
  <c r="W763" i="14"/>
  <c r="AJ762" i="14"/>
  <c r="AI762" i="14"/>
  <c r="AH762" i="14"/>
  <c r="AG762" i="14"/>
  <c r="AD762" i="14"/>
  <c r="AE762" i="14" s="1"/>
  <c r="AC762" i="14"/>
  <c r="AB762" i="14"/>
  <c r="AA762" i="14"/>
  <c r="Z762" i="14"/>
  <c r="Y762" i="14"/>
  <c r="X762" i="14"/>
  <c r="W762" i="14"/>
  <c r="AJ761" i="14"/>
  <c r="AI761" i="14"/>
  <c r="AH761" i="14"/>
  <c r="AG761" i="14"/>
  <c r="AE761" i="14"/>
  <c r="AD761" i="14"/>
  <c r="AC761" i="14"/>
  <c r="AB761" i="14"/>
  <c r="AA761" i="14"/>
  <c r="Z761" i="14"/>
  <c r="Y761" i="14"/>
  <c r="X761" i="14"/>
  <c r="W761" i="14"/>
  <c r="AJ760" i="14"/>
  <c r="AI760" i="14"/>
  <c r="AH760" i="14"/>
  <c r="AG760" i="14"/>
  <c r="AD760" i="14"/>
  <c r="AE760" i="14" s="1"/>
  <c r="AC760" i="14"/>
  <c r="AB760" i="14"/>
  <c r="AA760" i="14"/>
  <c r="Z760" i="14"/>
  <c r="Y760" i="14"/>
  <c r="X760" i="14"/>
  <c r="W760" i="14"/>
  <c r="AJ759" i="14"/>
  <c r="AI759" i="14"/>
  <c r="AH759" i="14"/>
  <c r="AK759" i="14" s="1"/>
  <c r="AL759" i="14" s="1"/>
  <c r="AG759" i="14"/>
  <c r="AD759" i="14"/>
  <c r="AE759" i="14" s="1"/>
  <c r="AC759" i="14"/>
  <c r="AB759" i="14"/>
  <c r="AA759" i="14"/>
  <c r="Z759" i="14"/>
  <c r="Y759" i="14"/>
  <c r="X759" i="14"/>
  <c r="W759" i="14"/>
  <c r="AJ758" i="14"/>
  <c r="AI758" i="14"/>
  <c r="AH758" i="14"/>
  <c r="AG758" i="14"/>
  <c r="AD758" i="14"/>
  <c r="AE758" i="14" s="1"/>
  <c r="AC758" i="14"/>
  <c r="AB758" i="14"/>
  <c r="AA758" i="14"/>
  <c r="Z758" i="14"/>
  <c r="Y758" i="14"/>
  <c r="X758" i="14"/>
  <c r="W758" i="14"/>
  <c r="AJ757" i="14"/>
  <c r="AI757" i="14"/>
  <c r="AH757" i="14"/>
  <c r="AG757" i="14"/>
  <c r="AK757" i="14" s="1"/>
  <c r="AL757" i="14" s="1"/>
  <c r="AD757" i="14"/>
  <c r="AE757" i="14" s="1"/>
  <c r="AC757" i="14"/>
  <c r="AB757" i="14"/>
  <c r="AA757" i="14"/>
  <c r="Z757" i="14"/>
  <c r="Y757" i="14"/>
  <c r="X757" i="14"/>
  <c r="W757" i="14"/>
  <c r="AJ756" i="14"/>
  <c r="AI756" i="14"/>
  <c r="AH756" i="14"/>
  <c r="AG756" i="14"/>
  <c r="AD756" i="14"/>
  <c r="AE756" i="14" s="1"/>
  <c r="AC756" i="14"/>
  <c r="AB756" i="14"/>
  <c r="AA756" i="14"/>
  <c r="Z756" i="14"/>
  <c r="Y756" i="14"/>
  <c r="X756" i="14"/>
  <c r="W756" i="14"/>
  <c r="AJ755" i="14"/>
  <c r="AI755" i="14"/>
  <c r="AH755" i="14"/>
  <c r="AG755" i="14"/>
  <c r="AD755" i="14"/>
  <c r="AE755" i="14" s="1"/>
  <c r="AC755" i="14"/>
  <c r="AB755" i="14"/>
  <c r="AA755" i="14"/>
  <c r="Z755" i="14"/>
  <c r="Y755" i="14"/>
  <c r="X755" i="14"/>
  <c r="W755" i="14"/>
  <c r="AJ754" i="14"/>
  <c r="AI754" i="14"/>
  <c r="AH754" i="14"/>
  <c r="AG754" i="14"/>
  <c r="AK754" i="14" s="1"/>
  <c r="AL754" i="14" s="1"/>
  <c r="AD754" i="14"/>
  <c r="AE754" i="14" s="1"/>
  <c r="AC754" i="14"/>
  <c r="AB754" i="14"/>
  <c r="AA754" i="14"/>
  <c r="Z754" i="14"/>
  <c r="Y754" i="14"/>
  <c r="X754" i="14"/>
  <c r="W754" i="14"/>
  <c r="AJ753" i="14"/>
  <c r="AI753" i="14"/>
  <c r="AH753" i="14"/>
  <c r="AG753" i="14"/>
  <c r="AE753" i="14"/>
  <c r="AD753" i="14"/>
  <c r="AC753" i="14"/>
  <c r="AB753" i="14"/>
  <c r="AA753" i="14"/>
  <c r="Z753" i="14"/>
  <c r="Y753" i="14"/>
  <c r="X753" i="14"/>
  <c r="W753" i="14"/>
  <c r="AJ752" i="14"/>
  <c r="AI752" i="14"/>
  <c r="AH752" i="14"/>
  <c r="AG752" i="14"/>
  <c r="AE752" i="14"/>
  <c r="AD752" i="14"/>
  <c r="AC752" i="14"/>
  <c r="AB752" i="14"/>
  <c r="AA752" i="14"/>
  <c r="Z752" i="14"/>
  <c r="Y752" i="14"/>
  <c r="X752" i="14"/>
  <c r="W752" i="14"/>
  <c r="AJ751" i="14"/>
  <c r="AI751" i="14"/>
  <c r="AH751" i="14"/>
  <c r="AK751" i="14" s="1"/>
  <c r="AL751" i="14" s="1"/>
  <c r="AG751" i="14"/>
  <c r="AD751" i="14"/>
  <c r="AE751" i="14" s="1"/>
  <c r="AC751" i="14"/>
  <c r="AB751" i="14"/>
  <c r="AA751" i="14"/>
  <c r="Z751" i="14"/>
  <c r="Y751" i="14"/>
  <c r="X751" i="14"/>
  <c r="W751" i="14"/>
  <c r="AJ750" i="14"/>
  <c r="AI750" i="14"/>
  <c r="AH750" i="14"/>
  <c r="AG750" i="14"/>
  <c r="AD750" i="14"/>
  <c r="AE750" i="14" s="1"/>
  <c r="AC750" i="14"/>
  <c r="AB750" i="14"/>
  <c r="AA750" i="14"/>
  <c r="Z750" i="14"/>
  <c r="Y750" i="14"/>
  <c r="X750" i="14"/>
  <c r="W750" i="14"/>
  <c r="AJ749" i="14"/>
  <c r="AI749" i="14"/>
  <c r="AH749" i="14"/>
  <c r="AG749" i="14"/>
  <c r="AD749" i="14"/>
  <c r="AE749" i="14" s="1"/>
  <c r="AC749" i="14"/>
  <c r="AB749" i="14"/>
  <c r="AA749" i="14"/>
  <c r="Z749" i="14"/>
  <c r="Y749" i="14"/>
  <c r="X749" i="14"/>
  <c r="W749" i="14"/>
  <c r="AJ748" i="14"/>
  <c r="AI748" i="14"/>
  <c r="AH748" i="14"/>
  <c r="AG748" i="14"/>
  <c r="AD748" i="14"/>
  <c r="AE748" i="14" s="1"/>
  <c r="AC748" i="14"/>
  <c r="AB748" i="14"/>
  <c r="AA748" i="14"/>
  <c r="Z748" i="14"/>
  <c r="Y748" i="14"/>
  <c r="X748" i="14"/>
  <c r="W748" i="14"/>
  <c r="AJ747" i="14"/>
  <c r="AI747" i="14"/>
  <c r="AH747" i="14"/>
  <c r="AG747" i="14"/>
  <c r="AD747" i="14"/>
  <c r="AE747" i="14" s="1"/>
  <c r="AC747" i="14"/>
  <c r="AB747" i="14"/>
  <c r="AA747" i="14"/>
  <c r="Z747" i="14"/>
  <c r="Y747" i="14"/>
  <c r="X747" i="14"/>
  <c r="W747" i="14"/>
  <c r="AJ746" i="14"/>
  <c r="AI746" i="14"/>
  <c r="AH746" i="14"/>
  <c r="AG746" i="14"/>
  <c r="AD746" i="14"/>
  <c r="AE746" i="14" s="1"/>
  <c r="AC746" i="14"/>
  <c r="AB746" i="14"/>
  <c r="AA746" i="14"/>
  <c r="Z746" i="14"/>
  <c r="Y746" i="14"/>
  <c r="X746" i="14"/>
  <c r="W746" i="14"/>
  <c r="AJ745" i="14"/>
  <c r="AI745" i="14"/>
  <c r="AH745" i="14"/>
  <c r="AG745" i="14"/>
  <c r="AD745" i="14"/>
  <c r="AE745" i="14" s="1"/>
  <c r="AC745" i="14"/>
  <c r="AB745" i="14"/>
  <c r="AA745" i="14"/>
  <c r="Z745" i="14"/>
  <c r="Y745" i="14"/>
  <c r="X745" i="14"/>
  <c r="W745" i="14"/>
  <c r="AJ744" i="14"/>
  <c r="AI744" i="14"/>
  <c r="AH744" i="14"/>
  <c r="AG744" i="14"/>
  <c r="AD744" i="14"/>
  <c r="AE744" i="14" s="1"/>
  <c r="AC744" i="14"/>
  <c r="AB744" i="14"/>
  <c r="AA744" i="14"/>
  <c r="Z744" i="14"/>
  <c r="Y744" i="14"/>
  <c r="X744" i="14"/>
  <c r="W744" i="14"/>
  <c r="AJ743" i="14"/>
  <c r="AI743" i="14"/>
  <c r="AH743" i="14"/>
  <c r="AG743" i="14"/>
  <c r="AD743" i="14"/>
  <c r="AE743" i="14" s="1"/>
  <c r="AC743" i="14"/>
  <c r="AB743" i="14"/>
  <c r="AA743" i="14"/>
  <c r="Z743" i="14"/>
  <c r="Y743" i="14"/>
  <c r="X743" i="14"/>
  <c r="W743" i="14"/>
  <c r="AJ742" i="14"/>
  <c r="AI742" i="14"/>
  <c r="AH742" i="14"/>
  <c r="AG742" i="14"/>
  <c r="AE742" i="14"/>
  <c r="AD742" i="14"/>
  <c r="AC742" i="14"/>
  <c r="AB742" i="14"/>
  <c r="AA742" i="14"/>
  <c r="Z742" i="14"/>
  <c r="Y742" i="14"/>
  <c r="X742" i="14"/>
  <c r="W742" i="14"/>
  <c r="AJ741" i="14"/>
  <c r="AI741" i="14"/>
  <c r="AH741" i="14"/>
  <c r="AG741" i="14"/>
  <c r="AD741" i="14"/>
  <c r="AE741" i="14" s="1"/>
  <c r="AC741" i="14"/>
  <c r="AB741" i="14"/>
  <c r="AA741" i="14"/>
  <c r="Z741" i="14"/>
  <c r="Y741" i="14"/>
  <c r="X741" i="14"/>
  <c r="W741" i="14"/>
  <c r="AJ740" i="14"/>
  <c r="AI740" i="14"/>
  <c r="AH740" i="14"/>
  <c r="AK740" i="14" s="1"/>
  <c r="AL740" i="14" s="1"/>
  <c r="AG740" i="14"/>
  <c r="AE740" i="14"/>
  <c r="AD740" i="14"/>
  <c r="AC740" i="14"/>
  <c r="AB740" i="14"/>
  <c r="AA740" i="14"/>
  <c r="Z740" i="14"/>
  <c r="Y740" i="14"/>
  <c r="X740" i="14"/>
  <c r="W740" i="14"/>
  <c r="AJ739" i="14"/>
  <c r="AI739" i="14"/>
  <c r="AH739" i="14"/>
  <c r="AG739" i="14"/>
  <c r="AD739" i="14"/>
  <c r="AE739" i="14" s="1"/>
  <c r="AC739" i="14"/>
  <c r="AB739" i="14"/>
  <c r="AA739" i="14"/>
  <c r="Z739" i="14"/>
  <c r="Y739" i="14"/>
  <c r="X739" i="14"/>
  <c r="W739" i="14"/>
  <c r="AJ738" i="14"/>
  <c r="AI738" i="14"/>
  <c r="AH738" i="14"/>
  <c r="AG738" i="14"/>
  <c r="AK738" i="14" s="1"/>
  <c r="AL738" i="14" s="1"/>
  <c r="AD738" i="14"/>
  <c r="AE738" i="14" s="1"/>
  <c r="AC738" i="14"/>
  <c r="AB738" i="14"/>
  <c r="AA738" i="14"/>
  <c r="Z738" i="14"/>
  <c r="Y738" i="14"/>
  <c r="X738" i="14"/>
  <c r="W738" i="14"/>
  <c r="AJ737" i="14"/>
  <c r="AI737" i="14"/>
  <c r="AH737" i="14"/>
  <c r="AG737" i="14"/>
  <c r="AD737" i="14"/>
  <c r="AE737" i="14" s="1"/>
  <c r="AC737" i="14"/>
  <c r="AB737" i="14"/>
  <c r="AA737" i="14"/>
  <c r="Z737" i="14"/>
  <c r="Y737" i="14"/>
  <c r="X737" i="14"/>
  <c r="W737" i="14"/>
  <c r="AJ736" i="14"/>
  <c r="AI736" i="14"/>
  <c r="AH736" i="14"/>
  <c r="AG736" i="14"/>
  <c r="AE736" i="14"/>
  <c r="AD736" i="14"/>
  <c r="AC736" i="14"/>
  <c r="AB736" i="14"/>
  <c r="AA736" i="14"/>
  <c r="Z736" i="14"/>
  <c r="Y736" i="14"/>
  <c r="X736" i="14"/>
  <c r="W736" i="14"/>
  <c r="AJ735" i="14"/>
  <c r="AI735" i="14"/>
  <c r="AH735" i="14"/>
  <c r="AG735" i="14"/>
  <c r="AD735" i="14"/>
  <c r="AE735" i="14" s="1"/>
  <c r="AC735" i="14"/>
  <c r="AB735" i="14"/>
  <c r="AA735" i="14"/>
  <c r="Z735" i="14"/>
  <c r="Y735" i="14"/>
  <c r="X735" i="14"/>
  <c r="W735" i="14"/>
  <c r="AJ734" i="14"/>
  <c r="AI734" i="14"/>
  <c r="AH734" i="14"/>
  <c r="AG734" i="14"/>
  <c r="AD734" i="14"/>
  <c r="AE734" i="14" s="1"/>
  <c r="AC734" i="14"/>
  <c r="AB734" i="14"/>
  <c r="AA734" i="14"/>
  <c r="Z734" i="14"/>
  <c r="Y734" i="14"/>
  <c r="X734" i="14"/>
  <c r="W734" i="14"/>
  <c r="AJ733" i="14"/>
  <c r="AI733" i="14"/>
  <c r="AH733" i="14"/>
  <c r="AG733" i="14"/>
  <c r="AD733" i="14"/>
  <c r="AE733" i="14" s="1"/>
  <c r="AC733" i="14"/>
  <c r="AB733" i="14"/>
  <c r="AA733" i="14"/>
  <c r="Z733" i="14"/>
  <c r="Y733" i="14"/>
  <c r="X733" i="14"/>
  <c r="W733" i="14"/>
  <c r="AJ732" i="14"/>
  <c r="AI732" i="14"/>
  <c r="AH732" i="14"/>
  <c r="AG732" i="14"/>
  <c r="AD732" i="14"/>
  <c r="AE732" i="14" s="1"/>
  <c r="AC732" i="14"/>
  <c r="AB732" i="14"/>
  <c r="AA732" i="14"/>
  <c r="Z732" i="14"/>
  <c r="Y732" i="14"/>
  <c r="X732" i="14"/>
  <c r="W732" i="14"/>
  <c r="AJ731" i="14"/>
  <c r="AI731" i="14"/>
  <c r="AH731" i="14"/>
  <c r="AG731" i="14"/>
  <c r="AD731" i="14"/>
  <c r="AE731" i="14" s="1"/>
  <c r="AC731" i="14"/>
  <c r="AB731" i="14"/>
  <c r="AA731" i="14"/>
  <c r="Z731" i="14"/>
  <c r="Y731" i="14"/>
  <c r="X731" i="14"/>
  <c r="W731" i="14"/>
  <c r="AJ730" i="14"/>
  <c r="AI730" i="14"/>
  <c r="AH730" i="14"/>
  <c r="AG730" i="14"/>
  <c r="AD730" i="14"/>
  <c r="AE730" i="14" s="1"/>
  <c r="AC730" i="14"/>
  <c r="AB730" i="14"/>
  <c r="AA730" i="14"/>
  <c r="Z730" i="14"/>
  <c r="Y730" i="14"/>
  <c r="X730" i="14"/>
  <c r="W730" i="14"/>
  <c r="AJ729" i="14"/>
  <c r="AI729" i="14"/>
  <c r="AH729" i="14"/>
  <c r="AG729" i="14"/>
  <c r="AE729" i="14"/>
  <c r="AD729" i="14"/>
  <c r="AC729" i="14"/>
  <c r="AB729" i="14"/>
  <c r="AA729" i="14"/>
  <c r="Z729" i="14"/>
  <c r="Y729" i="14"/>
  <c r="X729" i="14"/>
  <c r="W729" i="14"/>
  <c r="AJ728" i="14"/>
  <c r="AI728" i="14"/>
  <c r="AH728" i="14"/>
  <c r="AG728" i="14"/>
  <c r="AD728" i="14"/>
  <c r="AE728" i="14" s="1"/>
  <c r="AC728" i="14"/>
  <c r="AB728" i="14"/>
  <c r="AA728" i="14"/>
  <c r="Z728" i="14"/>
  <c r="Y728" i="14"/>
  <c r="X728" i="14"/>
  <c r="W728" i="14"/>
  <c r="AJ727" i="14"/>
  <c r="AI727" i="14"/>
  <c r="AH727" i="14"/>
  <c r="AG727" i="14"/>
  <c r="AD727" i="14"/>
  <c r="AE727" i="14" s="1"/>
  <c r="AC727" i="14"/>
  <c r="AB727" i="14"/>
  <c r="AA727" i="14"/>
  <c r="Z727" i="14"/>
  <c r="Y727" i="14"/>
  <c r="X727" i="14"/>
  <c r="W727" i="14"/>
  <c r="AJ726" i="14"/>
  <c r="AI726" i="14"/>
  <c r="AH726" i="14"/>
  <c r="AG726" i="14"/>
  <c r="AK726" i="14" s="1"/>
  <c r="AL726" i="14" s="1"/>
  <c r="AD726" i="14"/>
  <c r="AE726" i="14" s="1"/>
  <c r="AC726" i="14"/>
  <c r="AB726" i="14"/>
  <c r="AA726" i="14"/>
  <c r="Z726" i="14"/>
  <c r="Y726" i="14"/>
  <c r="X726" i="14"/>
  <c r="W726" i="14"/>
  <c r="AJ725" i="14"/>
  <c r="AI725" i="14"/>
  <c r="AH725" i="14"/>
  <c r="AG725" i="14"/>
  <c r="AD725" i="14"/>
  <c r="AE725" i="14" s="1"/>
  <c r="AC725" i="14"/>
  <c r="AB725" i="14"/>
  <c r="AA725" i="14"/>
  <c r="Z725" i="14"/>
  <c r="Y725" i="14"/>
  <c r="X725" i="14"/>
  <c r="W725" i="14"/>
  <c r="AJ724" i="14"/>
  <c r="AI724" i="14"/>
  <c r="AH724" i="14"/>
  <c r="AG724" i="14"/>
  <c r="AK724" i="14" s="1"/>
  <c r="AL724" i="14" s="1"/>
  <c r="AD724" i="14"/>
  <c r="AE724" i="14" s="1"/>
  <c r="AC724" i="14"/>
  <c r="AB724" i="14"/>
  <c r="AA724" i="14"/>
  <c r="Z724" i="14"/>
  <c r="Y724" i="14"/>
  <c r="X724" i="14"/>
  <c r="W724" i="14"/>
  <c r="AJ723" i="14"/>
  <c r="AI723" i="14"/>
  <c r="AH723" i="14"/>
  <c r="AG723" i="14"/>
  <c r="AD723" i="14"/>
  <c r="AE723" i="14" s="1"/>
  <c r="AC723" i="14"/>
  <c r="AB723" i="14"/>
  <c r="AA723" i="14"/>
  <c r="Z723" i="14"/>
  <c r="Y723" i="14"/>
  <c r="X723" i="14"/>
  <c r="W723" i="14"/>
  <c r="AJ722" i="14"/>
  <c r="AI722" i="14"/>
  <c r="AH722" i="14"/>
  <c r="AG722" i="14"/>
  <c r="AD722" i="14"/>
  <c r="AE722" i="14" s="1"/>
  <c r="AC722" i="14"/>
  <c r="AB722" i="14"/>
  <c r="AA722" i="14"/>
  <c r="Z722" i="14"/>
  <c r="Y722" i="14"/>
  <c r="X722" i="14"/>
  <c r="W722" i="14"/>
  <c r="AJ721" i="14"/>
  <c r="AI721" i="14"/>
  <c r="AH721" i="14"/>
  <c r="AG721" i="14"/>
  <c r="AE721" i="14"/>
  <c r="AD721" i="14"/>
  <c r="AC721" i="14"/>
  <c r="AB721" i="14"/>
  <c r="AA721" i="14"/>
  <c r="Z721" i="14"/>
  <c r="Y721" i="14"/>
  <c r="X721" i="14"/>
  <c r="W721" i="14"/>
  <c r="AJ720" i="14"/>
  <c r="AI720" i="14"/>
  <c r="AH720" i="14"/>
  <c r="AG720" i="14"/>
  <c r="AE720" i="14"/>
  <c r="AD720" i="14"/>
  <c r="AC720" i="14"/>
  <c r="AB720" i="14"/>
  <c r="AA720" i="14"/>
  <c r="Z720" i="14"/>
  <c r="Y720" i="14"/>
  <c r="X720" i="14"/>
  <c r="W720" i="14"/>
  <c r="AJ719" i="14"/>
  <c r="AI719" i="14"/>
  <c r="AH719" i="14"/>
  <c r="AG719" i="14"/>
  <c r="AD719" i="14"/>
  <c r="AE719" i="14" s="1"/>
  <c r="AC719" i="14"/>
  <c r="AB719" i="14"/>
  <c r="AA719" i="14"/>
  <c r="Z719" i="14"/>
  <c r="Y719" i="14"/>
  <c r="X719" i="14"/>
  <c r="W719" i="14"/>
  <c r="AK718" i="14"/>
  <c r="AL718" i="14" s="1"/>
  <c r="AJ718" i="14"/>
  <c r="AI718" i="14"/>
  <c r="AH718" i="14"/>
  <c r="AG718" i="14"/>
  <c r="AD718" i="14"/>
  <c r="AE718" i="14" s="1"/>
  <c r="AC718" i="14"/>
  <c r="AB718" i="14"/>
  <c r="AA718" i="14"/>
  <c r="Z718" i="14"/>
  <c r="Y718" i="14"/>
  <c r="X718" i="14"/>
  <c r="W718" i="14"/>
  <c r="AJ717" i="14"/>
  <c r="AI717" i="14"/>
  <c r="AH717" i="14"/>
  <c r="AG717" i="14"/>
  <c r="AD717" i="14"/>
  <c r="AE717" i="14" s="1"/>
  <c r="AC717" i="14"/>
  <c r="AB717" i="14"/>
  <c r="AA717" i="14"/>
  <c r="Z717" i="14"/>
  <c r="Y717" i="14"/>
  <c r="X717" i="14"/>
  <c r="W717" i="14"/>
  <c r="AJ716" i="14"/>
  <c r="AI716" i="14"/>
  <c r="AK716" i="14" s="1"/>
  <c r="AL716" i="14" s="1"/>
  <c r="AH716" i="14"/>
  <c r="AG716" i="14"/>
  <c r="AE716" i="14"/>
  <c r="AD716" i="14"/>
  <c r="AC716" i="14"/>
  <c r="AB716" i="14"/>
  <c r="AA716" i="14"/>
  <c r="Z716" i="14"/>
  <c r="Y716" i="14"/>
  <c r="X716" i="14"/>
  <c r="W716" i="14"/>
  <c r="AJ715" i="14"/>
  <c r="AI715" i="14"/>
  <c r="AH715" i="14"/>
  <c r="AG715" i="14"/>
  <c r="AD715" i="14"/>
  <c r="AE715" i="14" s="1"/>
  <c r="AC715" i="14"/>
  <c r="AB715" i="14"/>
  <c r="AA715" i="14"/>
  <c r="Z715" i="14"/>
  <c r="Y715" i="14"/>
  <c r="X715" i="14"/>
  <c r="W715" i="14"/>
  <c r="AJ714" i="14"/>
  <c r="AI714" i="14"/>
  <c r="AH714" i="14"/>
  <c r="AG714" i="14"/>
  <c r="AD714" i="14"/>
  <c r="AE714" i="14" s="1"/>
  <c r="AC714" i="14"/>
  <c r="AB714" i="14"/>
  <c r="AA714" i="14"/>
  <c r="Z714" i="14"/>
  <c r="Y714" i="14"/>
  <c r="X714" i="14"/>
  <c r="W714" i="14"/>
  <c r="AJ713" i="14"/>
  <c r="AI713" i="14"/>
  <c r="AH713" i="14"/>
  <c r="AG713" i="14"/>
  <c r="AD713" i="14"/>
  <c r="AE713" i="14" s="1"/>
  <c r="AC713" i="14"/>
  <c r="AB713" i="14"/>
  <c r="AA713" i="14"/>
  <c r="Z713" i="14"/>
  <c r="Y713" i="14"/>
  <c r="X713" i="14"/>
  <c r="W713" i="14"/>
  <c r="AJ712" i="14"/>
  <c r="AI712" i="14"/>
  <c r="AH712" i="14"/>
  <c r="AG712" i="14"/>
  <c r="AK712" i="14" s="1"/>
  <c r="AL712" i="14" s="1"/>
  <c r="AD712" i="14"/>
  <c r="AE712" i="14" s="1"/>
  <c r="AC712" i="14"/>
  <c r="AB712" i="14"/>
  <c r="AA712" i="14"/>
  <c r="Z712" i="14"/>
  <c r="Y712" i="14"/>
  <c r="X712" i="14"/>
  <c r="W712" i="14"/>
  <c r="AJ711" i="14"/>
  <c r="AI711" i="14"/>
  <c r="AH711" i="14"/>
  <c r="AG711" i="14"/>
  <c r="AK711" i="14" s="1"/>
  <c r="AL711" i="14" s="1"/>
  <c r="AD711" i="14"/>
  <c r="AE711" i="14" s="1"/>
  <c r="AC711" i="14"/>
  <c r="AB711" i="14"/>
  <c r="AA711" i="14"/>
  <c r="Z711" i="14"/>
  <c r="Y711" i="14"/>
  <c r="X711" i="14"/>
  <c r="W711" i="14"/>
  <c r="AJ710" i="14"/>
  <c r="AI710" i="14"/>
  <c r="AH710" i="14"/>
  <c r="AG710" i="14"/>
  <c r="AD710" i="14"/>
  <c r="AE710" i="14" s="1"/>
  <c r="AC710" i="14"/>
  <c r="AB710" i="14"/>
  <c r="AA710" i="14"/>
  <c r="Z710" i="14"/>
  <c r="Y710" i="14"/>
  <c r="X710" i="14"/>
  <c r="W710" i="14"/>
  <c r="AJ709" i="14"/>
  <c r="AI709" i="14"/>
  <c r="AH709" i="14"/>
  <c r="AG709" i="14"/>
  <c r="AK709" i="14" s="1"/>
  <c r="AL709" i="14" s="1"/>
  <c r="AD709" i="14"/>
  <c r="AE709" i="14" s="1"/>
  <c r="AC709" i="14"/>
  <c r="AB709" i="14"/>
  <c r="AA709" i="14"/>
  <c r="Z709" i="14"/>
  <c r="Y709" i="14"/>
  <c r="X709" i="14"/>
  <c r="W709" i="14"/>
  <c r="AJ708" i="14"/>
  <c r="AI708" i="14"/>
  <c r="AH708" i="14"/>
  <c r="AG708" i="14"/>
  <c r="AE708" i="14"/>
  <c r="AD708" i="14"/>
  <c r="AC708" i="14"/>
  <c r="AB708" i="14"/>
  <c r="AA708" i="14"/>
  <c r="Z708" i="14"/>
  <c r="Y708" i="14"/>
  <c r="X708" i="14"/>
  <c r="W708" i="14"/>
  <c r="AJ707" i="14"/>
  <c r="AI707" i="14"/>
  <c r="AH707" i="14"/>
  <c r="AG707" i="14"/>
  <c r="AD707" i="14"/>
  <c r="AE707" i="14" s="1"/>
  <c r="AC707" i="14"/>
  <c r="AB707" i="14"/>
  <c r="AA707" i="14"/>
  <c r="Z707" i="14"/>
  <c r="Y707" i="14"/>
  <c r="X707" i="14"/>
  <c r="W707" i="14"/>
  <c r="AK706" i="14"/>
  <c r="AL706" i="14" s="1"/>
  <c r="AJ706" i="14"/>
  <c r="AI706" i="14"/>
  <c r="AH706" i="14"/>
  <c r="AG706" i="14"/>
  <c r="AD706" i="14"/>
  <c r="AE706" i="14" s="1"/>
  <c r="AC706" i="14"/>
  <c r="AB706" i="14"/>
  <c r="AA706" i="14"/>
  <c r="Z706" i="14"/>
  <c r="Y706" i="14"/>
  <c r="X706" i="14"/>
  <c r="W706" i="14"/>
  <c r="AJ705" i="14"/>
  <c r="AI705" i="14"/>
  <c r="AH705" i="14"/>
  <c r="AG705" i="14"/>
  <c r="AD705" i="14"/>
  <c r="AE705" i="14" s="1"/>
  <c r="AC705" i="14"/>
  <c r="AB705" i="14"/>
  <c r="AA705" i="14"/>
  <c r="Z705" i="14"/>
  <c r="Y705" i="14"/>
  <c r="X705" i="14"/>
  <c r="W705" i="14"/>
  <c r="AJ704" i="14"/>
  <c r="AI704" i="14"/>
  <c r="AH704" i="14"/>
  <c r="AG704" i="14"/>
  <c r="AE704" i="14"/>
  <c r="AD704" i="14"/>
  <c r="AC704" i="14"/>
  <c r="AB704" i="14"/>
  <c r="AA704" i="14"/>
  <c r="Z704" i="14"/>
  <c r="Y704" i="14"/>
  <c r="X704" i="14"/>
  <c r="W704" i="14"/>
  <c r="AJ703" i="14"/>
  <c r="AI703" i="14"/>
  <c r="AH703" i="14"/>
  <c r="AK703" i="14" s="1"/>
  <c r="AL703" i="14" s="1"/>
  <c r="AG703" i="14"/>
  <c r="AE703" i="14"/>
  <c r="AD703" i="14"/>
  <c r="AC703" i="14"/>
  <c r="AB703" i="14"/>
  <c r="AA703" i="14"/>
  <c r="Z703" i="14"/>
  <c r="Y703" i="14"/>
  <c r="X703" i="14"/>
  <c r="W703" i="14"/>
  <c r="AJ702" i="14"/>
  <c r="AI702" i="14"/>
  <c r="AH702" i="14"/>
  <c r="AG702" i="14"/>
  <c r="AD702" i="14"/>
  <c r="AE702" i="14" s="1"/>
  <c r="AC702" i="14"/>
  <c r="AB702" i="14"/>
  <c r="AA702" i="14"/>
  <c r="Z702" i="14"/>
  <c r="Y702" i="14"/>
  <c r="X702" i="14"/>
  <c r="W702" i="14"/>
  <c r="AJ701" i="14"/>
  <c r="AI701" i="14"/>
  <c r="AH701" i="14"/>
  <c r="AG701" i="14"/>
  <c r="AD701" i="14"/>
  <c r="AE701" i="14" s="1"/>
  <c r="AC701" i="14"/>
  <c r="AB701" i="14"/>
  <c r="AA701" i="14"/>
  <c r="Z701" i="14"/>
  <c r="Y701" i="14"/>
  <c r="X701" i="14"/>
  <c r="W701" i="14"/>
  <c r="AJ700" i="14"/>
  <c r="AI700" i="14"/>
  <c r="AH700" i="14"/>
  <c r="AK700" i="14" s="1"/>
  <c r="AL700" i="14" s="1"/>
  <c r="AG700" i="14"/>
  <c r="AD700" i="14"/>
  <c r="AE700" i="14" s="1"/>
  <c r="AC700" i="14"/>
  <c r="AB700" i="14"/>
  <c r="AA700" i="14"/>
  <c r="Z700" i="14"/>
  <c r="Y700" i="14"/>
  <c r="X700" i="14"/>
  <c r="W700" i="14"/>
  <c r="AJ699" i="14"/>
  <c r="AI699" i="14"/>
  <c r="AH699" i="14"/>
  <c r="AG699" i="14"/>
  <c r="AD699" i="14"/>
  <c r="AE699" i="14" s="1"/>
  <c r="AC699" i="14"/>
  <c r="AB699" i="14"/>
  <c r="AA699" i="14"/>
  <c r="Z699" i="14"/>
  <c r="Y699" i="14"/>
  <c r="X699" i="14"/>
  <c r="W699" i="14"/>
  <c r="AJ698" i="14"/>
  <c r="AI698" i="14"/>
  <c r="AH698" i="14"/>
  <c r="AG698" i="14"/>
  <c r="AD698" i="14"/>
  <c r="AE698" i="14" s="1"/>
  <c r="AC698" i="14"/>
  <c r="AB698" i="14"/>
  <c r="AA698" i="14"/>
  <c r="Z698" i="14"/>
  <c r="Y698" i="14"/>
  <c r="X698" i="14"/>
  <c r="W698" i="14"/>
  <c r="AJ697" i="14"/>
  <c r="AI697" i="14"/>
  <c r="AH697" i="14"/>
  <c r="AG697" i="14"/>
  <c r="AE697" i="14"/>
  <c r="AD697" i="14"/>
  <c r="AC697" i="14"/>
  <c r="AB697" i="14"/>
  <c r="AA697" i="14"/>
  <c r="Z697" i="14"/>
  <c r="Y697" i="14"/>
  <c r="X697" i="14"/>
  <c r="W697" i="14"/>
  <c r="AJ696" i="14"/>
  <c r="AI696" i="14"/>
  <c r="AH696" i="14"/>
  <c r="AG696" i="14"/>
  <c r="AE696" i="14"/>
  <c r="AD696" i="14"/>
  <c r="AC696" i="14"/>
  <c r="AB696" i="14"/>
  <c r="AA696" i="14"/>
  <c r="Z696" i="14"/>
  <c r="Y696" i="14"/>
  <c r="X696" i="14"/>
  <c r="W696" i="14"/>
  <c r="AJ695" i="14"/>
  <c r="AI695" i="14"/>
  <c r="AH695" i="14"/>
  <c r="AG695" i="14"/>
  <c r="AK695" i="14" s="1"/>
  <c r="AL695" i="14" s="1"/>
  <c r="AD695" i="14"/>
  <c r="AE695" i="14" s="1"/>
  <c r="AC695" i="14"/>
  <c r="AB695" i="14"/>
  <c r="AA695" i="14"/>
  <c r="Z695" i="14"/>
  <c r="Y695" i="14"/>
  <c r="X695" i="14"/>
  <c r="W695" i="14"/>
  <c r="AJ694" i="14"/>
  <c r="AI694" i="14"/>
  <c r="AH694" i="14"/>
  <c r="AG694" i="14"/>
  <c r="AE694" i="14"/>
  <c r="AD694" i="14"/>
  <c r="AC694" i="14"/>
  <c r="AB694" i="14"/>
  <c r="AA694" i="14"/>
  <c r="Z694" i="14"/>
  <c r="Y694" i="14"/>
  <c r="X694" i="14"/>
  <c r="W694" i="14"/>
  <c r="AJ693" i="14"/>
  <c r="AI693" i="14"/>
  <c r="AH693" i="14"/>
  <c r="AG693" i="14"/>
  <c r="AD693" i="14"/>
  <c r="AE693" i="14" s="1"/>
  <c r="AC693" i="14"/>
  <c r="AB693" i="14"/>
  <c r="AA693" i="14"/>
  <c r="Z693" i="14"/>
  <c r="Y693" i="14"/>
  <c r="X693" i="14"/>
  <c r="W693" i="14"/>
  <c r="AJ692" i="14"/>
  <c r="AI692" i="14"/>
  <c r="AH692" i="14"/>
  <c r="AG692" i="14"/>
  <c r="AD692" i="14"/>
  <c r="AE692" i="14" s="1"/>
  <c r="AC692" i="14"/>
  <c r="AB692" i="14"/>
  <c r="AA692" i="14"/>
  <c r="Z692" i="14"/>
  <c r="Y692" i="14"/>
  <c r="X692" i="14"/>
  <c r="W692" i="14"/>
  <c r="AJ691" i="14"/>
  <c r="AI691" i="14"/>
  <c r="AH691" i="14"/>
  <c r="AG691" i="14"/>
  <c r="AD691" i="14"/>
  <c r="AE691" i="14" s="1"/>
  <c r="AC691" i="14"/>
  <c r="AB691" i="14"/>
  <c r="AA691" i="14"/>
  <c r="Z691" i="14"/>
  <c r="Y691" i="14"/>
  <c r="X691" i="14"/>
  <c r="W691" i="14"/>
  <c r="AJ690" i="14"/>
  <c r="AI690" i="14"/>
  <c r="AH690" i="14"/>
  <c r="AG690" i="14"/>
  <c r="AD690" i="14"/>
  <c r="AE690" i="14" s="1"/>
  <c r="AC690" i="14"/>
  <c r="AB690" i="14"/>
  <c r="AA690" i="14"/>
  <c r="Z690" i="14"/>
  <c r="Y690" i="14"/>
  <c r="X690" i="14"/>
  <c r="W690" i="14"/>
  <c r="AJ689" i="14"/>
  <c r="AI689" i="14"/>
  <c r="AH689" i="14"/>
  <c r="AG689" i="14"/>
  <c r="AD689" i="14"/>
  <c r="AE689" i="14" s="1"/>
  <c r="AC689" i="14"/>
  <c r="AB689" i="14"/>
  <c r="AA689" i="14"/>
  <c r="Z689" i="14"/>
  <c r="Y689" i="14"/>
  <c r="X689" i="14"/>
  <c r="W689" i="14"/>
  <c r="AJ688" i="14"/>
  <c r="AI688" i="14"/>
  <c r="AH688" i="14"/>
  <c r="AG688" i="14"/>
  <c r="AK688" i="14" s="1"/>
  <c r="AL688" i="14" s="1"/>
  <c r="AD688" i="14"/>
  <c r="AE688" i="14" s="1"/>
  <c r="AC688" i="14"/>
  <c r="AB688" i="14"/>
  <c r="AA688" i="14"/>
  <c r="Z688" i="14"/>
  <c r="Y688" i="14"/>
  <c r="X688" i="14"/>
  <c r="W688" i="14"/>
  <c r="AJ687" i="14"/>
  <c r="AI687" i="14"/>
  <c r="AH687" i="14"/>
  <c r="AG687" i="14"/>
  <c r="AK687" i="14" s="1"/>
  <c r="AL687" i="14" s="1"/>
  <c r="AD687" i="14"/>
  <c r="AE687" i="14" s="1"/>
  <c r="AC687" i="14"/>
  <c r="AB687" i="14"/>
  <c r="AA687" i="14"/>
  <c r="Z687" i="14"/>
  <c r="Y687" i="14"/>
  <c r="X687" i="14"/>
  <c r="W687" i="14"/>
  <c r="AJ686" i="14"/>
  <c r="AI686" i="14"/>
  <c r="AH686" i="14"/>
  <c r="AG686" i="14"/>
  <c r="AD686" i="14"/>
  <c r="AE686" i="14" s="1"/>
  <c r="AC686" i="14"/>
  <c r="AB686" i="14"/>
  <c r="AA686" i="14"/>
  <c r="Z686" i="14"/>
  <c r="Y686" i="14"/>
  <c r="X686" i="14"/>
  <c r="W686" i="14"/>
  <c r="AJ685" i="14"/>
  <c r="AK685" i="14" s="1"/>
  <c r="AL685" i="14" s="1"/>
  <c r="AI685" i="14"/>
  <c r="AH685" i="14"/>
  <c r="AG685" i="14"/>
  <c r="AD685" i="14"/>
  <c r="AE685" i="14" s="1"/>
  <c r="AC685" i="14"/>
  <c r="AB685" i="14"/>
  <c r="AA685" i="14"/>
  <c r="Z685" i="14"/>
  <c r="Y685" i="14"/>
  <c r="X685" i="14"/>
  <c r="W685" i="14"/>
  <c r="AJ684" i="14"/>
  <c r="AI684" i="14"/>
  <c r="AK684" i="14" s="1"/>
  <c r="AL684" i="14" s="1"/>
  <c r="AH684" i="14"/>
  <c r="AG684" i="14"/>
  <c r="AE684" i="14"/>
  <c r="AD684" i="14"/>
  <c r="AC684" i="14"/>
  <c r="AB684" i="14"/>
  <c r="AA684" i="14"/>
  <c r="Z684" i="14"/>
  <c r="Y684" i="14"/>
  <c r="X684" i="14"/>
  <c r="W684" i="14"/>
  <c r="AJ683" i="14"/>
  <c r="AI683" i="14"/>
  <c r="AH683" i="14"/>
  <c r="AG683" i="14"/>
  <c r="AD683" i="14"/>
  <c r="AE683" i="14" s="1"/>
  <c r="AC683" i="14"/>
  <c r="AB683" i="14"/>
  <c r="AA683" i="14"/>
  <c r="Z683" i="14"/>
  <c r="Y683" i="14"/>
  <c r="X683" i="14"/>
  <c r="W683" i="14"/>
  <c r="AJ682" i="14"/>
  <c r="AI682" i="14"/>
  <c r="AH682" i="14"/>
  <c r="AG682" i="14"/>
  <c r="AD682" i="14"/>
  <c r="AE682" i="14" s="1"/>
  <c r="AC682" i="14"/>
  <c r="AB682" i="14"/>
  <c r="AA682" i="14"/>
  <c r="Z682" i="14"/>
  <c r="Y682" i="14"/>
  <c r="X682" i="14"/>
  <c r="W682" i="14"/>
  <c r="AJ681" i="14"/>
  <c r="AI681" i="14"/>
  <c r="AH681" i="14"/>
  <c r="AG681" i="14"/>
  <c r="AK681" i="14" s="1"/>
  <c r="AL681" i="14" s="1"/>
  <c r="AD681" i="14"/>
  <c r="AE681" i="14" s="1"/>
  <c r="AC681" i="14"/>
  <c r="AB681" i="14"/>
  <c r="AA681" i="14"/>
  <c r="Z681" i="14"/>
  <c r="Y681" i="14"/>
  <c r="X681" i="14"/>
  <c r="W681" i="14"/>
  <c r="AJ680" i="14"/>
  <c r="AI680" i="14"/>
  <c r="AH680" i="14"/>
  <c r="AG680" i="14"/>
  <c r="AD680" i="14"/>
  <c r="AE680" i="14" s="1"/>
  <c r="AC680" i="14"/>
  <c r="AB680" i="14"/>
  <c r="AA680" i="14"/>
  <c r="Z680" i="14"/>
  <c r="Y680" i="14"/>
  <c r="X680" i="14"/>
  <c r="W680" i="14"/>
  <c r="AJ679" i="14"/>
  <c r="AI679" i="14"/>
  <c r="AH679" i="14"/>
  <c r="AG679" i="14"/>
  <c r="AD679" i="14"/>
  <c r="AE679" i="14" s="1"/>
  <c r="AC679" i="14"/>
  <c r="AB679" i="14"/>
  <c r="AA679" i="14"/>
  <c r="Z679" i="14"/>
  <c r="Y679" i="14"/>
  <c r="X679" i="14"/>
  <c r="W679" i="14"/>
  <c r="AJ678" i="14"/>
  <c r="AI678" i="14"/>
  <c r="AH678" i="14"/>
  <c r="AG678" i="14"/>
  <c r="AD678" i="14"/>
  <c r="AE678" i="14" s="1"/>
  <c r="AC678" i="14"/>
  <c r="AB678" i="14"/>
  <c r="AA678" i="14"/>
  <c r="Z678" i="14"/>
  <c r="Y678" i="14"/>
  <c r="X678" i="14"/>
  <c r="W678" i="14"/>
  <c r="AK677" i="14"/>
  <c r="AL677" i="14" s="1"/>
  <c r="AJ677" i="14"/>
  <c r="AI677" i="14"/>
  <c r="AH677" i="14"/>
  <c r="AG677" i="14"/>
  <c r="AD677" i="14"/>
  <c r="AE677" i="14" s="1"/>
  <c r="AC677" i="14"/>
  <c r="AB677" i="14"/>
  <c r="AA677" i="14"/>
  <c r="Z677" i="14"/>
  <c r="Y677" i="14"/>
  <c r="X677" i="14"/>
  <c r="W677" i="14"/>
  <c r="AJ676" i="14"/>
  <c r="AI676" i="14"/>
  <c r="AH676" i="14"/>
  <c r="AG676" i="14"/>
  <c r="AD676" i="14"/>
  <c r="AE676" i="14" s="1"/>
  <c r="AC676" i="14"/>
  <c r="AB676" i="14"/>
  <c r="AA676" i="14"/>
  <c r="Z676" i="14"/>
  <c r="Y676" i="14"/>
  <c r="X676" i="14"/>
  <c r="W676" i="14"/>
  <c r="AJ675" i="14"/>
  <c r="AI675" i="14"/>
  <c r="AH675" i="14"/>
  <c r="AG675" i="14"/>
  <c r="AD675" i="14"/>
  <c r="AE675" i="14" s="1"/>
  <c r="AC675" i="14"/>
  <c r="AB675" i="14"/>
  <c r="AA675" i="14"/>
  <c r="Z675" i="14"/>
  <c r="Y675" i="14"/>
  <c r="X675" i="14"/>
  <c r="W675" i="14"/>
  <c r="AJ674" i="14"/>
  <c r="AI674" i="14"/>
  <c r="AH674" i="14"/>
  <c r="AG674" i="14"/>
  <c r="AD674" i="14"/>
  <c r="AE674" i="14" s="1"/>
  <c r="AC674" i="14"/>
  <c r="AB674" i="14"/>
  <c r="AA674" i="14"/>
  <c r="Z674" i="14"/>
  <c r="Y674" i="14"/>
  <c r="X674" i="14"/>
  <c r="W674" i="14"/>
  <c r="AJ673" i="14"/>
  <c r="AI673" i="14"/>
  <c r="AH673" i="14"/>
  <c r="AG673" i="14"/>
  <c r="AD673" i="14"/>
  <c r="AE673" i="14" s="1"/>
  <c r="AC673" i="14"/>
  <c r="AB673" i="14"/>
  <c r="AA673" i="14"/>
  <c r="Z673" i="14"/>
  <c r="Y673" i="14"/>
  <c r="X673" i="14"/>
  <c r="W673" i="14"/>
  <c r="AJ672" i="14"/>
  <c r="AI672" i="14"/>
  <c r="AH672" i="14"/>
  <c r="AG672" i="14"/>
  <c r="AD672" i="14"/>
  <c r="AE672" i="14" s="1"/>
  <c r="AC672" i="14"/>
  <c r="AB672" i="14"/>
  <c r="AA672" i="14"/>
  <c r="Z672" i="14"/>
  <c r="Y672" i="14"/>
  <c r="X672" i="14"/>
  <c r="W672" i="14"/>
  <c r="AJ671" i="14"/>
  <c r="AI671" i="14"/>
  <c r="AH671" i="14"/>
  <c r="AK671" i="14" s="1"/>
  <c r="AL671" i="14" s="1"/>
  <c r="AG671" i="14"/>
  <c r="AD671" i="14"/>
  <c r="AE671" i="14" s="1"/>
  <c r="AC671" i="14"/>
  <c r="AB671" i="14"/>
  <c r="AA671" i="14"/>
  <c r="Z671" i="14"/>
  <c r="Y671" i="14"/>
  <c r="X671" i="14"/>
  <c r="W671" i="14"/>
  <c r="AJ670" i="14"/>
  <c r="AI670" i="14"/>
  <c r="AH670" i="14"/>
  <c r="AG670" i="14"/>
  <c r="AD670" i="14"/>
  <c r="AE670" i="14" s="1"/>
  <c r="AC670" i="14"/>
  <c r="AB670" i="14"/>
  <c r="AA670" i="14"/>
  <c r="Z670" i="14"/>
  <c r="Y670" i="14"/>
  <c r="X670" i="14"/>
  <c r="W670" i="14"/>
  <c r="AJ669" i="14"/>
  <c r="AI669" i="14"/>
  <c r="AH669" i="14"/>
  <c r="AG669" i="14"/>
  <c r="AD669" i="14"/>
  <c r="AE669" i="14" s="1"/>
  <c r="AC669" i="14"/>
  <c r="AB669" i="14"/>
  <c r="AA669" i="14"/>
  <c r="Z669" i="14"/>
  <c r="Y669" i="14"/>
  <c r="X669" i="14"/>
  <c r="W669" i="14"/>
  <c r="AJ668" i="14"/>
  <c r="AI668" i="14"/>
  <c r="AH668" i="14"/>
  <c r="AG668" i="14"/>
  <c r="AD668" i="14"/>
  <c r="AE668" i="14" s="1"/>
  <c r="AC668" i="14"/>
  <c r="AB668" i="14"/>
  <c r="AA668" i="14"/>
  <c r="Z668" i="14"/>
  <c r="Y668" i="14"/>
  <c r="X668" i="14"/>
  <c r="W668" i="14"/>
  <c r="AJ667" i="14"/>
  <c r="AI667" i="14"/>
  <c r="AH667" i="14"/>
  <c r="AG667" i="14"/>
  <c r="AD667" i="14"/>
  <c r="AE667" i="14" s="1"/>
  <c r="AC667" i="14"/>
  <c r="AB667" i="14"/>
  <c r="AA667" i="14"/>
  <c r="Z667" i="14"/>
  <c r="Y667" i="14"/>
  <c r="X667" i="14"/>
  <c r="W667" i="14"/>
  <c r="AJ666" i="14"/>
  <c r="AI666" i="14"/>
  <c r="AH666" i="14"/>
  <c r="AG666" i="14"/>
  <c r="AK666" i="14" s="1"/>
  <c r="AL666" i="14" s="1"/>
  <c r="AD666" i="14"/>
  <c r="AE666" i="14" s="1"/>
  <c r="AC666" i="14"/>
  <c r="AB666" i="14"/>
  <c r="AA666" i="14"/>
  <c r="Z666" i="14"/>
  <c r="Y666" i="14"/>
  <c r="X666" i="14"/>
  <c r="W666" i="14"/>
  <c r="AJ665" i="14"/>
  <c r="AI665" i="14"/>
  <c r="AH665" i="14"/>
  <c r="AG665" i="14"/>
  <c r="AD665" i="14"/>
  <c r="AE665" i="14" s="1"/>
  <c r="AC665" i="14"/>
  <c r="AB665" i="14"/>
  <c r="AA665" i="14"/>
  <c r="Z665" i="14"/>
  <c r="Y665" i="14"/>
  <c r="X665" i="14"/>
  <c r="W665" i="14"/>
  <c r="AJ664" i="14"/>
  <c r="AI664" i="14"/>
  <c r="AH664" i="14"/>
  <c r="AG664" i="14"/>
  <c r="AD664" i="14"/>
  <c r="AE664" i="14" s="1"/>
  <c r="AC664" i="14"/>
  <c r="AB664" i="14"/>
  <c r="AA664" i="14"/>
  <c r="Z664" i="14"/>
  <c r="Y664" i="14"/>
  <c r="X664" i="14"/>
  <c r="W664" i="14"/>
  <c r="AK663" i="14"/>
  <c r="AL663" i="14" s="1"/>
  <c r="AJ663" i="14"/>
  <c r="AI663" i="14"/>
  <c r="AH663" i="14"/>
  <c r="AG663" i="14"/>
  <c r="AD663" i="14"/>
  <c r="AE663" i="14" s="1"/>
  <c r="AC663" i="14"/>
  <c r="AB663" i="14"/>
  <c r="AA663" i="14"/>
  <c r="Z663" i="14"/>
  <c r="Y663" i="14"/>
  <c r="X663" i="14"/>
  <c r="W663" i="14"/>
  <c r="AK662" i="14"/>
  <c r="AL662" i="14" s="1"/>
  <c r="AJ662" i="14"/>
  <c r="AI662" i="14"/>
  <c r="AH662" i="14"/>
  <c r="AG662" i="14"/>
  <c r="AD662" i="14"/>
  <c r="AE662" i="14" s="1"/>
  <c r="AC662" i="14"/>
  <c r="AB662" i="14"/>
  <c r="AA662" i="14"/>
  <c r="Z662" i="14"/>
  <c r="Y662" i="14"/>
  <c r="X662" i="14"/>
  <c r="W662" i="14"/>
  <c r="AJ661" i="14"/>
  <c r="AI661" i="14"/>
  <c r="AH661" i="14"/>
  <c r="AG661" i="14"/>
  <c r="AD661" i="14"/>
  <c r="AE661" i="14" s="1"/>
  <c r="AC661" i="14"/>
  <c r="AB661" i="14"/>
  <c r="AA661" i="14"/>
  <c r="Z661" i="14"/>
  <c r="Y661" i="14"/>
  <c r="X661" i="14"/>
  <c r="W661" i="14"/>
  <c r="AJ660" i="14"/>
  <c r="AI660" i="14"/>
  <c r="AH660" i="14"/>
  <c r="AG660" i="14"/>
  <c r="AE660" i="14"/>
  <c r="AD660" i="14"/>
  <c r="AC660" i="14"/>
  <c r="AB660" i="14"/>
  <c r="AA660" i="14"/>
  <c r="Z660" i="14"/>
  <c r="Y660" i="14"/>
  <c r="X660" i="14"/>
  <c r="W660" i="14"/>
  <c r="AJ659" i="14"/>
  <c r="AI659" i="14"/>
  <c r="AH659" i="14"/>
  <c r="AG659" i="14"/>
  <c r="AD659" i="14"/>
  <c r="AE659" i="14" s="1"/>
  <c r="AC659" i="14"/>
  <c r="AB659" i="14"/>
  <c r="AA659" i="14"/>
  <c r="Z659" i="14"/>
  <c r="Y659" i="14"/>
  <c r="X659" i="14"/>
  <c r="W659" i="14"/>
  <c r="AJ658" i="14"/>
  <c r="AI658" i="14"/>
  <c r="AH658" i="14"/>
  <c r="AG658" i="14"/>
  <c r="AD658" i="14"/>
  <c r="AE658" i="14" s="1"/>
  <c r="AC658" i="14"/>
  <c r="AB658" i="14"/>
  <c r="AA658" i="14"/>
  <c r="Z658" i="14"/>
  <c r="Y658" i="14"/>
  <c r="X658" i="14"/>
  <c r="W658" i="14"/>
  <c r="AJ657" i="14"/>
  <c r="AI657" i="14"/>
  <c r="AH657" i="14"/>
  <c r="AG657" i="14"/>
  <c r="AD657" i="14"/>
  <c r="AE657" i="14" s="1"/>
  <c r="AC657" i="14"/>
  <c r="AB657" i="14"/>
  <c r="AA657" i="14"/>
  <c r="Z657" i="14"/>
  <c r="Y657" i="14"/>
  <c r="X657" i="14"/>
  <c r="W657" i="14"/>
  <c r="AJ656" i="14"/>
  <c r="AI656" i="14"/>
  <c r="AH656" i="14"/>
  <c r="AG656" i="14"/>
  <c r="AD656" i="14"/>
  <c r="AE656" i="14" s="1"/>
  <c r="AC656" i="14"/>
  <c r="AB656" i="14"/>
  <c r="AA656" i="14"/>
  <c r="Z656" i="14"/>
  <c r="Y656" i="14"/>
  <c r="X656" i="14"/>
  <c r="W656" i="14"/>
  <c r="AJ655" i="14"/>
  <c r="AI655" i="14"/>
  <c r="AH655" i="14"/>
  <c r="AG655" i="14"/>
  <c r="AD655" i="14"/>
  <c r="AE655" i="14" s="1"/>
  <c r="AC655" i="14"/>
  <c r="AB655" i="14"/>
  <c r="AA655" i="14"/>
  <c r="Z655" i="14"/>
  <c r="Y655" i="14"/>
  <c r="X655" i="14"/>
  <c r="W655" i="14"/>
  <c r="AJ654" i="14"/>
  <c r="AI654" i="14"/>
  <c r="AH654" i="14"/>
  <c r="AK654" i="14" s="1"/>
  <c r="AL654" i="14" s="1"/>
  <c r="AG654" i="14"/>
  <c r="AD654" i="14"/>
  <c r="AE654" i="14" s="1"/>
  <c r="AC654" i="14"/>
  <c r="AB654" i="14"/>
  <c r="AA654" i="14"/>
  <c r="Z654" i="14"/>
  <c r="Y654" i="14"/>
  <c r="X654" i="14"/>
  <c r="W654" i="14"/>
  <c r="AJ653" i="14"/>
  <c r="AI653" i="14"/>
  <c r="AK653" i="14" s="1"/>
  <c r="AL653" i="14" s="1"/>
  <c r="AH653" i="14"/>
  <c r="AG653" i="14"/>
  <c r="AD653" i="14"/>
  <c r="AE653" i="14" s="1"/>
  <c r="AC653" i="14"/>
  <c r="AB653" i="14"/>
  <c r="AA653" i="14"/>
  <c r="Z653" i="14"/>
  <c r="Y653" i="14"/>
  <c r="X653" i="14"/>
  <c r="W653" i="14"/>
  <c r="AJ652" i="14"/>
  <c r="AI652" i="14"/>
  <c r="AK652" i="14" s="1"/>
  <c r="AL652" i="14" s="1"/>
  <c r="AH652" i="14"/>
  <c r="AG652" i="14"/>
  <c r="AE652" i="14"/>
  <c r="AD652" i="14"/>
  <c r="AC652" i="14"/>
  <c r="AB652" i="14"/>
  <c r="AA652" i="14"/>
  <c r="Z652" i="14"/>
  <c r="Y652" i="14"/>
  <c r="X652" i="14"/>
  <c r="W652" i="14"/>
  <c r="AJ651" i="14"/>
  <c r="AI651" i="14"/>
  <c r="AH651" i="14"/>
  <c r="AG651" i="14"/>
  <c r="AD651" i="14"/>
  <c r="AE651" i="14" s="1"/>
  <c r="AC651" i="14"/>
  <c r="AB651" i="14"/>
  <c r="AA651" i="14"/>
  <c r="Z651" i="14"/>
  <c r="Y651" i="14"/>
  <c r="X651" i="14"/>
  <c r="W651" i="14"/>
  <c r="AJ650" i="14"/>
  <c r="AI650" i="14"/>
  <c r="AH650" i="14"/>
  <c r="AG650" i="14"/>
  <c r="AD650" i="14"/>
  <c r="AE650" i="14" s="1"/>
  <c r="AC650" i="14"/>
  <c r="AB650" i="14"/>
  <c r="AA650" i="14"/>
  <c r="Z650" i="14"/>
  <c r="Y650" i="14"/>
  <c r="X650" i="14"/>
  <c r="W650" i="14"/>
  <c r="AJ649" i="14"/>
  <c r="AI649" i="14"/>
  <c r="AH649" i="14"/>
  <c r="AG649" i="14"/>
  <c r="AK649" i="14" s="1"/>
  <c r="AL649" i="14" s="1"/>
  <c r="AD649" i="14"/>
  <c r="AE649" i="14" s="1"/>
  <c r="AC649" i="14"/>
  <c r="AB649" i="14"/>
  <c r="AA649" i="14"/>
  <c r="Z649" i="14"/>
  <c r="Y649" i="14"/>
  <c r="X649" i="14"/>
  <c r="W649" i="14"/>
  <c r="AJ648" i="14"/>
  <c r="AI648" i="14"/>
  <c r="AH648" i="14"/>
  <c r="AG648" i="14"/>
  <c r="AD648" i="14"/>
  <c r="AE648" i="14" s="1"/>
  <c r="AC648" i="14"/>
  <c r="AB648" i="14"/>
  <c r="AA648" i="14"/>
  <c r="Z648" i="14"/>
  <c r="Y648" i="14"/>
  <c r="X648" i="14"/>
  <c r="W648" i="14"/>
  <c r="AJ647" i="14"/>
  <c r="AI647" i="14"/>
  <c r="AH647" i="14"/>
  <c r="AG647" i="14"/>
  <c r="AD647" i="14"/>
  <c r="AE647" i="14" s="1"/>
  <c r="AC647" i="14"/>
  <c r="AB647" i="14"/>
  <c r="AA647" i="14"/>
  <c r="Z647" i="14"/>
  <c r="Y647" i="14"/>
  <c r="X647" i="14"/>
  <c r="W647" i="14"/>
  <c r="AJ646" i="14"/>
  <c r="AI646" i="14"/>
  <c r="AH646" i="14"/>
  <c r="AG646" i="14"/>
  <c r="AD646" i="14"/>
  <c r="AE646" i="14" s="1"/>
  <c r="AC646" i="14"/>
  <c r="AB646" i="14"/>
  <c r="AA646" i="14"/>
  <c r="Z646" i="14"/>
  <c r="Y646" i="14"/>
  <c r="X646" i="14"/>
  <c r="W646" i="14"/>
  <c r="AK645" i="14"/>
  <c r="AL645" i="14" s="1"/>
  <c r="AJ645" i="14"/>
  <c r="AI645" i="14"/>
  <c r="AH645" i="14"/>
  <c r="AG645" i="14"/>
  <c r="AD645" i="14"/>
  <c r="AE645" i="14" s="1"/>
  <c r="AC645" i="14"/>
  <c r="AB645" i="14"/>
  <c r="AA645" i="14"/>
  <c r="Z645" i="14"/>
  <c r="Y645" i="14"/>
  <c r="X645" i="14"/>
  <c r="W645" i="14"/>
  <c r="AJ644" i="14"/>
  <c r="AI644" i="14"/>
  <c r="AH644" i="14"/>
  <c r="AG644" i="14"/>
  <c r="AD644" i="14"/>
  <c r="AE644" i="14" s="1"/>
  <c r="AC644" i="14"/>
  <c r="AB644" i="14"/>
  <c r="AA644" i="14"/>
  <c r="Z644" i="14"/>
  <c r="Y644" i="14"/>
  <c r="X644" i="14"/>
  <c r="W644" i="14"/>
  <c r="AJ643" i="14"/>
  <c r="AI643" i="14"/>
  <c r="AH643" i="14"/>
  <c r="AG643" i="14"/>
  <c r="AD643" i="14"/>
  <c r="AE643" i="14" s="1"/>
  <c r="AC643" i="14"/>
  <c r="AB643" i="14"/>
  <c r="AA643" i="14"/>
  <c r="Z643" i="14"/>
  <c r="Y643" i="14"/>
  <c r="X643" i="14"/>
  <c r="W643" i="14"/>
  <c r="AJ642" i="14"/>
  <c r="AI642" i="14"/>
  <c r="AH642" i="14"/>
  <c r="AG642" i="14"/>
  <c r="AD642" i="14"/>
  <c r="AE642" i="14" s="1"/>
  <c r="AC642" i="14"/>
  <c r="AB642" i="14"/>
  <c r="AA642" i="14"/>
  <c r="Z642" i="14"/>
  <c r="Y642" i="14"/>
  <c r="X642" i="14"/>
  <c r="W642" i="14"/>
  <c r="AJ641" i="14"/>
  <c r="AI641" i="14"/>
  <c r="AH641" i="14"/>
  <c r="AG641" i="14"/>
  <c r="AD641" i="14"/>
  <c r="AE641" i="14" s="1"/>
  <c r="AC641" i="14"/>
  <c r="AB641" i="14"/>
  <c r="AA641" i="14"/>
  <c r="Z641" i="14"/>
  <c r="Y641" i="14"/>
  <c r="X641" i="14"/>
  <c r="W641" i="14"/>
  <c r="AJ640" i="14"/>
  <c r="AI640" i="14"/>
  <c r="AH640" i="14"/>
  <c r="AG640" i="14"/>
  <c r="AD640" i="14"/>
  <c r="AE640" i="14" s="1"/>
  <c r="AC640" i="14"/>
  <c r="AB640" i="14"/>
  <c r="AA640" i="14"/>
  <c r="Z640" i="14"/>
  <c r="Y640" i="14"/>
  <c r="X640" i="14"/>
  <c r="W640" i="14"/>
  <c r="AJ639" i="14"/>
  <c r="AI639" i="14"/>
  <c r="AH639" i="14"/>
  <c r="AK639" i="14" s="1"/>
  <c r="AL639" i="14" s="1"/>
  <c r="AG639" i="14"/>
  <c r="AD639" i="14"/>
  <c r="AE639" i="14" s="1"/>
  <c r="AC639" i="14"/>
  <c r="AB639" i="14"/>
  <c r="AA639" i="14"/>
  <c r="Z639" i="14"/>
  <c r="Y639" i="14"/>
  <c r="X639" i="14"/>
  <c r="W639" i="14"/>
  <c r="AJ638" i="14"/>
  <c r="AI638" i="14"/>
  <c r="AH638" i="14"/>
  <c r="AG638" i="14"/>
  <c r="AD638" i="14"/>
  <c r="AE638" i="14" s="1"/>
  <c r="AC638" i="14"/>
  <c r="AB638" i="14"/>
  <c r="AA638" i="14"/>
  <c r="Z638" i="14"/>
  <c r="Y638" i="14"/>
  <c r="X638" i="14"/>
  <c r="W638" i="14"/>
  <c r="AJ637" i="14"/>
  <c r="AI637" i="14"/>
  <c r="AH637" i="14"/>
  <c r="AG637" i="14"/>
  <c r="AD637" i="14"/>
  <c r="AE637" i="14" s="1"/>
  <c r="AC637" i="14"/>
  <c r="AB637" i="14"/>
  <c r="AA637" i="14"/>
  <c r="Z637" i="14"/>
  <c r="Y637" i="14"/>
  <c r="X637" i="14"/>
  <c r="W637" i="14"/>
  <c r="AK636" i="14"/>
  <c r="AL636" i="14" s="1"/>
  <c r="AJ636" i="14"/>
  <c r="AI636" i="14"/>
  <c r="AH636" i="14"/>
  <c r="AG636" i="14"/>
  <c r="AE636" i="14"/>
  <c r="AD636" i="14"/>
  <c r="AC636" i="14"/>
  <c r="AB636" i="14"/>
  <c r="AA636" i="14"/>
  <c r="Z636" i="14"/>
  <c r="Y636" i="14"/>
  <c r="X636" i="14"/>
  <c r="W636" i="14"/>
  <c r="AJ635" i="14"/>
  <c r="AI635" i="14"/>
  <c r="AH635" i="14"/>
  <c r="AG635" i="14"/>
  <c r="AD635" i="14"/>
  <c r="AE635" i="14" s="1"/>
  <c r="AC635" i="14"/>
  <c r="AB635" i="14"/>
  <c r="AA635" i="14"/>
  <c r="Z635" i="14"/>
  <c r="Y635" i="14"/>
  <c r="X635" i="14"/>
  <c r="W635" i="14"/>
  <c r="AJ634" i="14"/>
  <c r="AI634" i="14"/>
  <c r="AH634" i="14"/>
  <c r="AG634" i="14"/>
  <c r="AD634" i="14"/>
  <c r="AE634" i="14" s="1"/>
  <c r="AC634" i="14"/>
  <c r="AB634" i="14"/>
  <c r="AA634" i="14"/>
  <c r="Z634" i="14"/>
  <c r="Y634" i="14"/>
  <c r="X634" i="14"/>
  <c r="W634" i="14"/>
  <c r="AJ633" i="14"/>
  <c r="AI633" i="14"/>
  <c r="AH633" i="14"/>
  <c r="AG633" i="14"/>
  <c r="AE633" i="14"/>
  <c r="AD633" i="14"/>
  <c r="AC633" i="14"/>
  <c r="AB633" i="14"/>
  <c r="AA633" i="14"/>
  <c r="Z633" i="14"/>
  <c r="Y633" i="14"/>
  <c r="X633" i="14"/>
  <c r="W633" i="14"/>
  <c r="AJ632" i="14"/>
  <c r="AI632" i="14"/>
  <c r="AH632" i="14"/>
  <c r="AG632" i="14"/>
  <c r="AE632" i="14"/>
  <c r="AD632" i="14"/>
  <c r="AC632" i="14"/>
  <c r="AB632" i="14"/>
  <c r="AA632" i="14"/>
  <c r="Z632" i="14"/>
  <c r="Y632" i="14"/>
  <c r="X632" i="14"/>
  <c r="W632" i="14"/>
  <c r="AJ631" i="14"/>
  <c r="AI631" i="14"/>
  <c r="AH631" i="14"/>
  <c r="AK631" i="14" s="1"/>
  <c r="AL631" i="14" s="1"/>
  <c r="AG631" i="14"/>
  <c r="AD631" i="14"/>
  <c r="AE631" i="14" s="1"/>
  <c r="AC631" i="14"/>
  <c r="AB631" i="14"/>
  <c r="AA631" i="14"/>
  <c r="Z631" i="14"/>
  <c r="Y631" i="14"/>
  <c r="X631" i="14"/>
  <c r="W631" i="14"/>
  <c r="AK630" i="14"/>
  <c r="AL630" i="14" s="1"/>
  <c r="AJ630" i="14"/>
  <c r="AI630" i="14"/>
  <c r="AH630" i="14"/>
  <c r="AG630" i="14"/>
  <c r="AD630" i="14"/>
  <c r="AE630" i="14" s="1"/>
  <c r="AC630" i="14"/>
  <c r="AB630" i="14"/>
  <c r="AA630" i="14"/>
  <c r="Z630" i="14"/>
  <c r="Y630" i="14"/>
  <c r="X630" i="14"/>
  <c r="W630" i="14"/>
  <c r="AJ629" i="14"/>
  <c r="AI629" i="14"/>
  <c r="AH629" i="14"/>
  <c r="AG629" i="14"/>
  <c r="AD629" i="14"/>
  <c r="AE629" i="14" s="1"/>
  <c r="AC629" i="14"/>
  <c r="AB629" i="14"/>
  <c r="AA629" i="14"/>
  <c r="Z629" i="14"/>
  <c r="Y629" i="14"/>
  <c r="X629" i="14"/>
  <c r="W629" i="14"/>
  <c r="AJ628" i="14"/>
  <c r="AI628" i="14"/>
  <c r="AH628" i="14"/>
  <c r="AG628" i="14"/>
  <c r="AE628" i="14"/>
  <c r="AD628" i="14"/>
  <c r="AC628" i="14"/>
  <c r="AB628" i="14"/>
  <c r="AA628" i="14"/>
  <c r="Z628" i="14"/>
  <c r="Y628" i="14"/>
  <c r="X628" i="14"/>
  <c r="W628" i="14"/>
  <c r="AJ627" i="14"/>
  <c r="AI627" i="14"/>
  <c r="AH627" i="14"/>
  <c r="AG627" i="14"/>
  <c r="AD627" i="14"/>
  <c r="AE627" i="14" s="1"/>
  <c r="AC627" i="14"/>
  <c r="AB627" i="14"/>
  <c r="AA627" i="14"/>
  <c r="Z627" i="14"/>
  <c r="Y627" i="14"/>
  <c r="X627" i="14"/>
  <c r="W627" i="14"/>
  <c r="AJ626" i="14"/>
  <c r="AI626" i="14"/>
  <c r="AH626" i="14"/>
  <c r="AG626" i="14"/>
  <c r="AD626" i="14"/>
  <c r="AE626" i="14" s="1"/>
  <c r="AC626" i="14"/>
  <c r="AB626" i="14"/>
  <c r="AA626" i="14"/>
  <c r="Z626" i="14"/>
  <c r="Y626" i="14"/>
  <c r="X626" i="14"/>
  <c r="W626" i="14"/>
  <c r="AJ625" i="14"/>
  <c r="AI625" i="14"/>
  <c r="AH625" i="14"/>
  <c r="AG625" i="14"/>
  <c r="AD625" i="14"/>
  <c r="AE625" i="14" s="1"/>
  <c r="AC625" i="14"/>
  <c r="AB625" i="14"/>
  <c r="AA625" i="14"/>
  <c r="Z625" i="14"/>
  <c r="Y625" i="14"/>
  <c r="X625" i="14"/>
  <c r="W625" i="14"/>
  <c r="AJ624" i="14"/>
  <c r="AI624" i="14"/>
  <c r="AH624" i="14"/>
  <c r="AG624" i="14"/>
  <c r="AD624" i="14"/>
  <c r="AE624" i="14" s="1"/>
  <c r="AC624" i="14"/>
  <c r="AB624" i="14"/>
  <c r="AA624" i="14"/>
  <c r="Z624" i="14"/>
  <c r="Y624" i="14"/>
  <c r="X624" i="14"/>
  <c r="W624" i="14"/>
  <c r="AJ623" i="14"/>
  <c r="AI623" i="14"/>
  <c r="AH623" i="14"/>
  <c r="AG623" i="14"/>
  <c r="AD623" i="14"/>
  <c r="AE623" i="14" s="1"/>
  <c r="AC623" i="14"/>
  <c r="AB623" i="14"/>
  <c r="AA623" i="14"/>
  <c r="Z623" i="14"/>
  <c r="Y623" i="14"/>
  <c r="X623" i="14"/>
  <c r="W623" i="14"/>
  <c r="AJ622" i="14"/>
  <c r="AI622" i="14"/>
  <c r="AH622" i="14"/>
  <c r="AK622" i="14" s="1"/>
  <c r="AL622" i="14" s="1"/>
  <c r="AG622" i="14"/>
  <c r="AD622" i="14"/>
  <c r="AE622" i="14" s="1"/>
  <c r="AC622" i="14"/>
  <c r="AB622" i="14"/>
  <c r="AA622" i="14"/>
  <c r="Z622" i="14"/>
  <c r="Y622" i="14"/>
  <c r="X622" i="14"/>
  <c r="W622" i="14"/>
  <c r="AJ621" i="14"/>
  <c r="AI621" i="14"/>
  <c r="AK621" i="14" s="1"/>
  <c r="AL621" i="14" s="1"/>
  <c r="AH621" i="14"/>
  <c r="AG621" i="14"/>
  <c r="AD621" i="14"/>
  <c r="AE621" i="14" s="1"/>
  <c r="AC621" i="14"/>
  <c r="AB621" i="14"/>
  <c r="AA621" i="14"/>
  <c r="Z621" i="14"/>
  <c r="Y621" i="14"/>
  <c r="X621" i="14"/>
  <c r="W621" i="14"/>
  <c r="AJ620" i="14"/>
  <c r="AI620" i="14"/>
  <c r="AK620" i="14" s="1"/>
  <c r="AL620" i="14" s="1"/>
  <c r="AH620" i="14"/>
  <c r="AG620" i="14"/>
  <c r="AE620" i="14"/>
  <c r="AD620" i="14"/>
  <c r="AC620" i="14"/>
  <c r="AB620" i="14"/>
  <c r="AA620" i="14"/>
  <c r="Z620" i="14"/>
  <c r="Y620" i="14"/>
  <c r="X620" i="14"/>
  <c r="W620" i="14"/>
  <c r="AJ619" i="14"/>
  <c r="AI619" i="14"/>
  <c r="AH619" i="14"/>
  <c r="AG619" i="14"/>
  <c r="AD619" i="14"/>
  <c r="AE619" i="14" s="1"/>
  <c r="AC619" i="14"/>
  <c r="AB619" i="14"/>
  <c r="AA619" i="14"/>
  <c r="Z619" i="14"/>
  <c r="Y619" i="14"/>
  <c r="X619" i="14"/>
  <c r="W619" i="14"/>
  <c r="AK618" i="14"/>
  <c r="AL618" i="14" s="1"/>
  <c r="AJ618" i="14"/>
  <c r="AI618" i="14"/>
  <c r="AH618" i="14"/>
  <c r="AG618" i="14"/>
  <c r="AD618" i="14"/>
  <c r="AE618" i="14" s="1"/>
  <c r="AC618" i="14"/>
  <c r="AB618" i="14"/>
  <c r="AA618" i="14"/>
  <c r="Z618" i="14"/>
  <c r="Y618" i="14"/>
  <c r="X618" i="14"/>
  <c r="W618" i="14"/>
  <c r="AJ617" i="14"/>
  <c r="AI617" i="14"/>
  <c r="AH617" i="14"/>
  <c r="AK617" i="14" s="1"/>
  <c r="AL617" i="14" s="1"/>
  <c r="AG617" i="14"/>
  <c r="AE617" i="14"/>
  <c r="AD617" i="14"/>
  <c r="AC617" i="14"/>
  <c r="AB617" i="14"/>
  <c r="AA617" i="14"/>
  <c r="Z617" i="14"/>
  <c r="Y617" i="14"/>
  <c r="X617" i="14"/>
  <c r="W617" i="14"/>
  <c r="AJ616" i="14"/>
  <c r="AI616" i="14"/>
  <c r="AH616" i="14"/>
  <c r="AG616" i="14"/>
  <c r="AD616" i="14"/>
  <c r="AE616" i="14" s="1"/>
  <c r="AC616" i="14"/>
  <c r="AB616" i="14"/>
  <c r="AA616" i="14"/>
  <c r="Z616" i="14"/>
  <c r="Y616" i="14"/>
  <c r="X616" i="14"/>
  <c r="W616" i="14"/>
  <c r="AK615" i="14"/>
  <c r="AL615" i="14" s="1"/>
  <c r="AJ615" i="14"/>
  <c r="AI615" i="14"/>
  <c r="AH615" i="14"/>
  <c r="AG615" i="14"/>
  <c r="AD615" i="14"/>
  <c r="AE615" i="14" s="1"/>
  <c r="AC615" i="14"/>
  <c r="AB615" i="14"/>
  <c r="AA615" i="14"/>
  <c r="Z615" i="14"/>
  <c r="Y615" i="14"/>
  <c r="X615" i="14"/>
  <c r="W615" i="14"/>
  <c r="AJ614" i="14"/>
  <c r="AI614" i="14"/>
  <c r="AH614" i="14"/>
  <c r="AG614" i="14"/>
  <c r="AD614" i="14"/>
  <c r="AE614" i="14" s="1"/>
  <c r="AC614" i="14"/>
  <c r="AB614" i="14"/>
  <c r="AA614" i="14"/>
  <c r="Z614" i="14"/>
  <c r="Y614" i="14"/>
  <c r="X614" i="14"/>
  <c r="W614" i="14"/>
  <c r="AJ613" i="14"/>
  <c r="AI613" i="14"/>
  <c r="AH613" i="14"/>
  <c r="AG613" i="14"/>
  <c r="AK613" i="14" s="1"/>
  <c r="AL613" i="14" s="1"/>
  <c r="AD613" i="14"/>
  <c r="AE613" i="14" s="1"/>
  <c r="AC613" i="14"/>
  <c r="AB613" i="14"/>
  <c r="AA613" i="14"/>
  <c r="Z613" i="14"/>
  <c r="Y613" i="14"/>
  <c r="X613" i="14"/>
  <c r="W613" i="14"/>
  <c r="AJ612" i="14"/>
  <c r="AI612" i="14"/>
  <c r="AH612" i="14"/>
  <c r="AG612" i="14"/>
  <c r="AE612" i="14"/>
  <c r="AD612" i="14"/>
  <c r="AC612" i="14"/>
  <c r="AB612" i="14"/>
  <c r="AA612" i="14"/>
  <c r="Z612" i="14"/>
  <c r="Y612" i="14"/>
  <c r="X612" i="14"/>
  <c r="W612" i="14"/>
  <c r="AJ611" i="14"/>
  <c r="AI611" i="14"/>
  <c r="AH611" i="14"/>
  <c r="AG611" i="14"/>
  <c r="AD611" i="14"/>
  <c r="AE611" i="14" s="1"/>
  <c r="AC611" i="14"/>
  <c r="AB611" i="14"/>
  <c r="AA611" i="14"/>
  <c r="Z611" i="14"/>
  <c r="Y611" i="14"/>
  <c r="X611" i="14"/>
  <c r="W611" i="14"/>
  <c r="AJ610" i="14"/>
  <c r="AI610" i="14"/>
  <c r="AH610" i="14"/>
  <c r="AG610" i="14"/>
  <c r="AD610" i="14"/>
  <c r="AE610" i="14" s="1"/>
  <c r="AC610" i="14"/>
  <c r="AB610" i="14"/>
  <c r="AA610" i="14"/>
  <c r="Z610" i="14"/>
  <c r="Y610" i="14"/>
  <c r="X610" i="14"/>
  <c r="W610" i="14"/>
  <c r="AJ609" i="14"/>
  <c r="AI609" i="14"/>
  <c r="AH609" i="14"/>
  <c r="AK609" i="14" s="1"/>
  <c r="AL609" i="14" s="1"/>
  <c r="AG609" i="14"/>
  <c r="AE609" i="14"/>
  <c r="AD609" i="14"/>
  <c r="AC609" i="14"/>
  <c r="AB609" i="14"/>
  <c r="AA609" i="14"/>
  <c r="Z609" i="14"/>
  <c r="Y609" i="14"/>
  <c r="X609" i="14"/>
  <c r="W609" i="14"/>
  <c r="AJ608" i="14"/>
  <c r="AI608" i="14"/>
  <c r="AH608" i="14"/>
  <c r="AG608" i="14"/>
  <c r="AE608" i="14"/>
  <c r="AD608" i="14"/>
  <c r="AC608" i="14"/>
  <c r="AB608" i="14"/>
  <c r="AA608" i="14"/>
  <c r="Z608" i="14"/>
  <c r="Y608" i="14"/>
  <c r="X608" i="14"/>
  <c r="W608" i="14"/>
  <c r="AJ607" i="14"/>
  <c r="AI607" i="14"/>
  <c r="AH607" i="14"/>
  <c r="AG607" i="14"/>
  <c r="AE607" i="14"/>
  <c r="AD607" i="14"/>
  <c r="AC607" i="14"/>
  <c r="AB607" i="14"/>
  <c r="AA607" i="14"/>
  <c r="Z607" i="14"/>
  <c r="Y607" i="14"/>
  <c r="X607" i="14"/>
  <c r="W607" i="14"/>
  <c r="AJ606" i="14"/>
  <c r="AI606" i="14"/>
  <c r="AH606" i="14"/>
  <c r="AG606" i="14"/>
  <c r="AD606" i="14"/>
  <c r="AE606" i="14" s="1"/>
  <c r="AC606" i="14"/>
  <c r="AB606" i="14"/>
  <c r="AA606" i="14"/>
  <c r="Z606" i="14"/>
  <c r="Y606" i="14"/>
  <c r="X606" i="14"/>
  <c r="W606" i="14"/>
  <c r="AJ605" i="14"/>
  <c r="AI605" i="14"/>
  <c r="AH605" i="14"/>
  <c r="AG605" i="14"/>
  <c r="AD605" i="14"/>
  <c r="AE605" i="14" s="1"/>
  <c r="AC605" i="14"/>
  <c r="AB605" i="14"/>
  <c r="AA605" i="14"/>
  <c r="Z605" i="14"/>
  <c r="Y605" i="14"/>
  <c r="X605" i="14"/>
  <c r="W605" i="14"/>
  <c r="AJ604" i="14"/>
  <c r="AI604" i="14"/>
  <c r="AH604" i="14"/>
  <c r="AG604" i="14"/>
  <c r="AK604" i="14" s="1"/>
  <c r="AL604" i="14" s="1"/>
  <c r="AD604" i="14"/>
  <c r="AE604" i="14" s="1"/>
  <c r="AC604" i="14"/>
  <c r="AB604" i="14"/>
  <c r="AA604" i="14"/>
  <c r="Z604" i="14"/>
  <c r="Y604" i="14"/>
  <c r="X604" i="14"/>
  <c r="W604" i="14"/>
  <c r="AJ603" i="14"/>
  <c r="AI603" i="14"/>
  <c r="AH603" i="14"/>
  <c r="AG603" i="14"/>
  <c r="AE603" i="14"/>
  <c r="AD603" i="14"/>
  <c r="AC603" i="14"/>
  <c r="AB603" i="14"/>
  <c r="AA603" i="14"/>
  <c r="Z603" i="14"/>
  <c r="Y603" i="14"/>
  <c r="X603" i="14"/>
  <c r="W603" i="14"/>
  <c r="AJ602" i="14"/>
  <c r="AI602" i="14"/>
  <c r="AH602" i="14"/>
  <c r="AG602" i="14"/>
  <c r="AD602" i="14"/>
  <c r="AE602" i="14" s="1"/>
  <c r="AC602" i="14"/>
  <c r="AB602" i="14"/>
  <c r="AA602" i="14"/>
  <c r="Z602" i="14"/>
  <c r="Y602" i="14"/>
  <c r="X602" i="14"/>
  <c r="W602" i="14"/>
  <c r="AJ601" i="14"/>
  <c r="AI601" i="14"/>
  <c r="AH601" i="14"/>
  <c r="AG601" i="14"/>
  <c r="AD601" i="14"/>
  <c r="AE601" i="14" s="1"/>
  <c r="AC601" i="14"/>
  <c r="AB601" i="14"/>
  <c r="AA601" i="14"/>
  <c r="Z601" i="14"/>
  <c r="Y601" i="14"/>
  <c r="X601" i="14"/>
  <c r="W601" i="14"/>
  <c r="AJ600" i="14"/>
  <c r="AI600" i="14"/>
  <c r="AH600" i="14"/>
  <c r="AG600" i="14"/>
  <c r="AD600" i="14"/>
  <c r="AE600" i="14" s="1"/>
  <c r="AC600" i="14"/>
  <c r="AB600" i="14"/>
  <c r="AA600" i="14"/>
  <c r="Z600" i="14"/>
  <c r="Y600" i="14"/>
  <c r="X600" i="14"/>
  <c r="W600" i="14"/>
  <c r="AJ599" i="14"/>
  <c r="AI599" i="14"/>
  <c r="AH599" i="14"/>
  <c r="AG599" i="14"/>
  <c r="AD599" i="14"/>
  <c r="AE599" i="14" s="1"/>
  <c r="AC599" i="14"/>
  <c r="AB599" i="14"/>
  <c r="AA599" i="14"/>
  <c r="Z599" i="14"/>
  <c r="Y599" i="14"/>
  <c r="X599" i="14"/>
  <c r="W599" i="14"/>
  <c r="AJ598" i="14"/>
  <c r="AI598" i="14"/>
  <c r="AH598" i="14"/>
  <c r="AG598" i="14"/>
  <c r="AK598" i="14" s="1"/>
  <c r="AL598" i="14" s="1"/>
  <c r="AE598" i="14"/>
  <c r="AD598" i="14"/>
  <c r="AC598" i="14"/>
  <c r="AB598" i="14"/>
  <c r="AA598" i="14"/>
  <c r="Z598" i="14"/>
  <c r="Y598" i="14"/>
  <c r="X598" i="14"/>
  <c r="W598" i="14"/>
  <c r="AJ597" i="14"/>
  <c r="AI597" i="14"/>
  <c r="AH597" i="14"/>
  <c r="AG597" i="14"/>
  <c r="AD597" i="14"/>
  <c r="AE597" i="14" s="1"/>
  <c r="AC597" i="14"/>
  <c r="AB597" i="14"/>
  <c r="AA597" i="14"/>
  <c r="Z597" i="14"/>
  <c r="Y597" i="14"/>
  <c r="X597" i="14"/>
  <c r="W597" i="14"/>
  <c r="AJ596" i="14"/>
  <c r="AI596" i="14"/>
  <c r="AH596" i="14"/>
  <c r="AG596" i="14"/>
  <c r="AD596" i="14"/>
  <c r="AE596" i="14" s="1"/>
  <c r="AC596" i="14"/>
  <c r="AB596" i="14"/>
  <c r="AA596" i="14"/>
  <c r="Z596" i="14"/>
  <c r="Y596" i="14"/>
  <c r="X596" i="14"/>
  <c r="W596" i="14"/>
  <c r="AJ595" i="14"/>
  <c r="AI595" i="14"/>
  <c r="AH595" i="14"/>
  <c r="AG595" i="14"/>
  <c r="AD595" i="14"/>
  <c r="AE595" i="14" s="1"/>
  <c r="AC595" i="14"/>
  <c r="AB595" i="14"/>
  <c r="AA595" i="14"/>
  <c r="Z595" i="14"/>
  <c r="Y595" i="14"/>
  <c r="X595" i="14"/>
  <c r="W595" i="14"/>
  <c r="AJ594" i="14"/>
  <c r="AI594" i="14"/>
  <c r="AH594" i="14"/>
  <c r="AG594" i="14"/>
  <c r="AK594" i="14" s="1"/>
  <c r="AL594" i="14" s="1"/>
  <c r="AD594" i="14"/>
  <c r="AE594" i="14" s="1"/>
  <c r="AC594" i="14"/>
  <c r="AB594" i="14"/>
  <c r="AA594" i="14"/>
  <c r="Z594" i="14"/>
  <c r="Y594" i="14"/>
  <c r="X594" i="14"/>
  <c r="W594" i="14"/>
  <c r="AJ593" i="14"/>
  <c r="AI593" i="14"/>
  <c r="AH593" i="14"/>
  <c r="AG593" i="14"/>
  <c r="AK593" i="14" s="1"/>
  <c r="AL593" i="14" s="1"/>
  <c r="AD593" i="14"/>
  <c r="AE593" i="14" s="1"/>
  <c r="AC593" i="14"/>
  <c r="AB593" i="14"/>
  <c r="AA593" i="14"/>
  <c r="Z593" i="14"/>
  <c r="Y593" i="14"/>
  <c r="X593" i="14"/>
  <c r="W593" i="14"/>
  <c r="AJ592" i="14"/>
  <c r="AI592" i="14"/>
  <c r="AH592" i="14"/>
  <c r="AG592" i="14"/>
  <c r="AD592" i="14"/>
  <c r="AE592" i="14" s="1"/>
  <c r="AC592" i="14"/>
  <c r="AB592" i="14"/>
  <c r="AA592" i="14"/>
  <c r="Z592" i="14"/>
  <c r="Y592" i="14"/>
  <c r="X592" i="14"/>
  <c r="W592" i="14"/>
  <c r="AJ591" i="14"/>
  <c r="AI591" i="14"/>
  <c r="AH591" i="14"/>
  <c r="AG591" i="14"/>
  <c r="AD591" i="14"/>
  <c r="AE591" i="14" s="1"/>
  <c r="AC591" i="14"/>
  <c r="AB591" i="14"/>
  <c r="AA591" i="14"/>
  <c r="Z591" i="14"/>
  <c r="Y591" i="14"/>
  <c r="X591" i="14"/>
  <c r="W591" i="14"/>
  <c r="AJ590" i="14"/>
  <c r="AI590" i="14"/>
  <c r="AH590" i="14"/>
  <c r="AG590" i="14"/>
  <c r="AK590" i="14" s="1"/>
  <c r="AL590" i="14" s="1"/>
  <c r="AE590" i="14"/>
  <c r="AD590" i="14"/>
  <c r="AC590" i="14"/>
  <c r="AB590" i="14"/>
  <c r="AA590" i="14"/>
  <c r="Z590" i="14"/>
  <c r="Y590" i="14"/>
  <c r="X590" i="14"/>
  <c r="W590" i="14"/>
  <c r="AJ589" i="14"/>
  <c r="AI589" i="14"/>
  <c r="AH589" i="14"/>
  <c r="AG589" i="14"/>
  <c r="AD589" i="14"/>
  <c r="AE589" i="14" s="1"/>
  <c r="AC589" i="14"/>
  <c r="AB589" i="14"/>
  <c r="AA589" i="14"/>
  <c r="Z589" i="14"/>
  <c r="Y589" i="14"/>
  <c r="X589" i="14"/>
  <c r="W589" i="14"/>
  <c r="AJ588" i="14"/>
  <c r="AI588" i="14"/>
  <c r="AH588" i="14"/>
  <c r="AG588" i="14"/>
  <c r="AD588" i="14"/>
  <c r="AE588" i="14" s="1"/>
  <c r="AC588" i="14"/>
  <c r="AB588" i="14"/>
  <c r="AA588" i="14"/>
  <c r="Z588" i="14"/>
  <c r="Y588" i="14"/>
  <c r="X588" i="14"/>
  <c r="W588" i="14"/>
  <c r="AJ587" i="14"/>
  <c r="AI587" i="14"/>
  <c r="AH587" i="14"/>
  <c r="AG587" i="14"/>
  <c r="AE587" i="14"/>
  <c r="AD587" i="14"/>
  <c r="AC587" i="14"/>
  <c r="AB587" i="14"/>
  <c r="AA587" i="14"/>
  <c r="Z587" i="14"/>
  <c r="Y587" i="14"/>
  <c r="X587" i="14"/>
  <c r="W587" i="14"/>
  <c r="AJ586" i="14"/>
  <c r="AI586" i="14"/>
  <c r="AH586" i="14"/>
  <c r="AG586" i="14"/>
  <c r="AD586" i="14"/>
  <c r="AE586" i="14" s="1"/>
  <c r="AC586" i="14"/>
  <c r="AB586" i="14"/>
  <c r="AA586" i="14"/>
  <c r="Z586" i="14"/>
  <c r="Y586" i="14"/>
  <c r="X586" i="14"/>
  <c r="W586" i="14"/>
  <c r="AJ585" i="14"/>
  <c r="AI585" i="14"/>
  <c r="AH585" i="14"/>
  <c r="AG585" i="14"/>
  <c r="AD585" i="14"/>
  <c r="AE585" i="14" s="1"/>
  <c r="AC585" i="14"/>
  <c r="AB585" i="14"/>
  <c r="AA585" i="14"/>
  <c r="Z585" i="14"/>
  <c r="Y585" i="14"/>
  <c r="X585" i="14"/>
  <c r="W585" i="14"/>
  <c r="AJ584" i="14"/>
  <c r="AI584" i="14"/>
  <c r="AH584" i="14"/>
  <c r="AG584" i="14"/>
  <c r="AE584" i="14"/>
  <c r="AD584" i="14"/>
  <c r="AC584" i="14"/>
  <c r="AB584" i="14"/>
  <c r="AA584" i="14"/>
  <c r="Z584" i="14"/>
  <c r="Y584" i="14"/>
  <c r="X584" i="14"/>
  <c r="W584" i="14"/>
  <c r="AJ583" i="14"/>
  <c r="AI583" i="14"/>
  <c r="AH583" i="14"/>
  <c r="AK583" i="14" s="1"/>
  <c r="AL583" i="14" s="1"/>
  <c r="AG583" i="14"/>
  <c r="AD583" i="14"/>
  <c r="AE583" i="14" s="1"/>
  <c r="AC583" i="14"/>
  <c r="AB583" i="14"/>
  <c r="AA583" i="14"/>
  <c r="Z583" i="14"/>
  <c r="Y583" i="14"/>
  <c r="X583" i="14"/>
  <c r="W583" i="14"/>
  <c r="AJ582" i="14"/>
  <c r="AI582" i="14"/>
  <c r="AH582" i="14"/>
  <c r="AG582" i="14"/>
  <c r="AD582" i="14"/>
  <c r="AE582" i="14" s="1"/>
  <c r="AC582" i="14"/>
  <c r="AB582" i="14"/>
  <c r="AA582" i="14"/>
  <c r="Z582" i="14"/>
  <c r="Y582" i="14"/>
  <c r="X582" i="14"/>
  <c r="W582" i="14"/>
  <c r="AJ581" i="14"/>
  <c r="AI581" i="14"/>
  <c r="AH581" i="14"/>
  <c r="AG581" i="14"/>
  <c r="AK581" i="14" s="1"/>
  <c r="AL581" i="14" s="1"/>
  <c r="AD581" i="14"/>
  <c r="AE581" i="14" s="1"/>
  <c r="AC581" i="14"/>
  <c r="AB581" i="14"/>
  <c r="AA581" i="14"/>
  <c r="Z581" i="14"/>
  <c r="Y581" i="14"/>
  <c r="X581" i="14"/>
  <c r="W581" i="14"/>
  <c r="AJ580" i="14"/>
  <c r="AI580" i="14"/>
  <c r="AH580" i="14"/>
  <c r="AG580" i="14"/>
  <c r="AE580" i="14"/>
  <c r="AD580" i="14"/>
  <c r="AC580" i="14"/>
  <c r="AB580" i="14"/>
  <c r="AA580" i="14"/>
  <c r="Z580" i="14"/>
  <c r="Y580" i="14"/>
  <c r="X580" i="14"/>
  <c r="W580" i="14"/>
  <c r="AJ579" i="14"/>
  <c r="AI579" i="14"/>
  <c r="AH579" i="14"/>
  <c r="AG579" i="14"/>
  <c r="AE579" i="14"/>
  <c r="AD579" i="14"/>
  <c r="AC579" i="14"/>
  <c r="AB579" i="14"/>
  <c r="AA579" i="14"/>
  <c r="Z579" i="14"/>
  <c r="Y579" i="14"/>
  <c r="X579" i="14"/>
  <c r="W579" i="14"/>
  <c r="AJ578" i="14"/>
  <c r="AI578" i="14"/>
  <c r="AH578" i="14"/>
  <c r="AG578" i="14"/>
  <c r="AD578" i="14"/>
  <c r="AE578" i="14" s="1"/>
  <c r="AC578" i="14"/>
  <c r="AB578" i="14"/>
  <c r="AA578" i="14"/>
  <c r="Z578" i="14"/>
  <c r="Y578" i="14"/>
  <c r="X578" i="14"/>
  <c r="W578" i="14"/>
  <c r="AJ577" i="14"/>
  <c r="AI577" i="14"/>
  <c r="AH577" i="14"/>
  <c r="AK577" i="14" s="1"/>
  <c r="AL577" i="14" s="1"/>
  <c r="AG577" i="14"/>
  <c r="AD577" i="14"/>
  <c r="AE577" i="14" s="1"/>
  <c r="AC577" i="14"/>
  <c r="AB577" i="14"/>
  <c r="AA577" i="14"/>
  <c r="Z577" i="14"/>
  <c r="Y577" i="14"/>
  <c r="X577" i="14"/>
  <c r="W577" i="14"/>
  <c r="AJ576" i="14"/>
  <c r="AI576" i="14"/>
  <c r="AH576" i="14"/>
  <c r="AG576" i="14"/>
  <c r="AD576" i="14"/>
  <c r="AE576" i="14" s="1"/>
  <c r="AC576" i="14"/>
  <c r="AB576" i="14"/>
  <c r="AA576" i="14"/>
  <c r="Z576" i="14"/>
  <c r="Y576" i="14"/>
  <c r="X576" i="14"/>
  <c r="W576" i="14"/>
  <c r="AJ575" i="14"/>
  <c r="AI575" i="14"/>
  <c r="AK575" i="14" s="1"/>
  <c r="AL575" i="14" s="1"/>
  <c r="AH575" i="14"/>
  <c r="AG575" i="14"/>
  <c r="AD575" i="14"/>
  <c r="AE575" i="14" s="1"/>
  <c r="AC575" i="14"/>
  <c r="AB575" i="14"/>
  <c r="AA575" i="14"/>
  <c r="Z575" i="14"/>
  <c r="Y575" i="14"/>
  <c r="X575" i="14"/>
  <c r="W575" i="14"/>
  <c r="AJ574" i="14"/>
  <c r="AI574" i="14"/>
  <c r="AH574" i="14"/>
  <c r="AG574" i="14"/>
  <c r="AD574" i="14"/>
  <c r="AE574" i="14" s="1"/>
  <c r="AC574" i="14"/>
  <c r="AB574" i="14"/>
  <c r="AA574" i="14"/>
  <c r="Z574" i="14"/>
  <c r="Y574" i="14"/>
  <c r="X574" i="14"/>
  <c r="W574" i="14"/>
  <c r="AJ573" i="14"/>
  <c r="AI573" i="14"/>
  <c r="AH573" i="14"/>
  <c r="AG573" i="14"/>
  <c r="AK573" i="14" s="1"/>
  <c r="AL573" i="14" s="1"/>
  <c r="AD573" i="14"/>
  <c r="AE573" i="14" s="1"/>
  <c r="AC573" i="14"/>
  <c r="AB573" i="14"/>
  <c r="AA573" i="14"/>
  <c r="Z573" i="14"/>
  <c r="Y573" i="14"/>
  <c r="X573" i="14"/>
  <c r="W573" i="14"/>
  <c r="AJ572" i="14"/>
  <c r="AI572" i="14"/>
  <c r="AH572" i="14"/>
  <c r="AG572" i="14"/>
  <c r="AD572" i="14"/>
  <c r="AE572" i="14" s="1"/>
  <c r="AC572" i="14"/>
  <c r="AB572" i="14"/>
  <c r="AA572" i="14"/>
  <c r="Z572" i="14"/>
  <c r="Y572" i="14"/>
  <c r="X572" i="14"/>
  <c r="W572" i="14"/>
  <c r="AJ571" i="14"/>
  <c r="AI571" i="14"/>
  <c r="AH571" i="14"/>
  <c r="AG571" i="14"/>
  <c r="AD571" i="14"/>
  <c r="AE571" i="14" s="1"/>
  <c r="AC571" i="14"/>
  <c r="AB571" i="14"/>
  <c r="AA571" i="14"/>
  <c r="Z571" i="14"/>
  <c r="Y571" i="14"/>
  <c r="X571" i="14"/>
  <c r="W571" i="14"/>
  <c r="AJ570" i="14"/>
  <c r="AI570" i="14"/>
  <c r="AH570" i="14"/>
  <c r="AG570" i="14"/>
  <c r="AE570" i="14"/>
  <c r="AD570" i="14"/>
  <c r="AC570" i="14"/>
  <c r="AB570" i="14"/>
  <c r="AA570" i="14"/>
  <c r="Z570" i="14"/>
  <c r="Y570" i="14"/>
  <c r="X570" i="14"/>
  <c r="W570" i="14"/>
  <c r="AJ569" i="14"/>
  <c r="AI569" i="14"/>
  <c r="AH569" i="14"/>
  <c r="AG569" i="14"/>
  <c r="AD569" i="14"/>
  <c r="AE569" i="14" s="1"/>
  <c r="AC569" i="14"/>
  <c r="AB569" i="14"/>
  <c r="AA569" i="14"/>
  <c r="Z569" i="14"/>
  <c r="Y569" i="14"/>
  <c r="X569" i="14"/>
  <c r="W569" i="14"/>
  <c r="AJ568" i="14"/>
  <c r="AI568" i="14"/>
  <c r="AH568" i="14"/>
  <c r="AK568" i="14" s="1"/>
  <c r="AL568" i="14" s="1"/>
  <c r="AG568" i="14"/>
  <c r="AD568" i="14"/>
  <c r="AE568" i="14" s="1"/>
  <c r="AC568" i="14"/>
  <c r="AB568" i="14"/>
  <c r="AA568" i="14"/>
  <c r="Z568" i="14"/>
  <c r="Y568" i="14"/>
  <c r="X568" i="14"/>
  <c r="W568" i="14"/>
  <c r="AJ567" i="14"/>
  <c r="AI567" i="14"/>
  <c r="AH567" i="14"/>
  <c r="AG567" i="14"/>
  <c r="AD567" i="14"/>
  <c r="AE567" i="14" s="1"/>
  <c r="AC567" i="14"/>
  <c r="AB567" i="14"/>
  <c r="AA567" i="14"/>
  <c r="Z567" i="14"/>
  <c r="Y567" i="14"/>
  <c r="X567" i="14"/>
  <c r="W567" i="14"/>
  <c r="AJ566" i="14"/>
  <c r="AI566" i="14"/>
  <c r="AH566" i="14"/>
  <c r="AG566" i="14"/>
  <c r="AD566" i="14"/>
  <c r="AE566" i="14" s="1"/>
  <c r="AC566" i="14"/>
  <c r="AB566" i="14"/>
  <c r="AA566" i="14"/>
  <c r="Z566" i="14"/>
  <c r="Y566" i="14"/>
  <c r="X566" i="14"/>
  <c r="W566" i="14"/>
  <c r="AJ565" i="14"/>
  <c r="AI565" i="14"/>
  <c r="AH565" i="14"/>
  <c r="AG565" i="14"/>
  <c r="AD565" i="14"/>
  <c r="AE565" i="14" s="1"/>
  <c r="AC565" i="14"/>
  <c r="AB565" i="14"/>
  <c r="AA565" i="14"/>
  <c r="Z565" i="14"/>
  <c r="Y565" i="14"/>
  <c r="X565" i="14"/>
  <c r="W565" i="14"/>
  <c r="AJ564" i="14"/>
  <c r="AI564" i="14"/>
  <c r="AH564" i="14"/>
  <c r="AG564" i="14"/>
  <c r="AE564" i="14"/>
  <c r="AD564" i="14"/>
  <c r="AC564" i="14"/>
  <c r="AB564" i="14"/>
  <c r="AA564" i="14"/>
  <c r="Z564" i="14"/>
  <c r="Y564" i="14"/>
  <c r="X564" i="14"/>
  <c r="W564" i="14"/>
  <c r="AJ563" i="14"/>
  <c r="AI563" i="14"/>
  <c r="AH563" i="14"/>
  <c r="AG563" i="14"/>
  <c r="AD563" i="14"/>
  <c r="AE563" i="14" s="1"/>
  <c r="AC563" i="14"/>
  <c r="AB563" i="14"/>
  <c r="AA563" i="14"/>
  <c r="Z563" i="14"/>
  <c r="Y563" i="14"/>
  <c r="X563" i="14"/>
  <c r="W563" i="14"/>
  <c r="AK562" i="14"/>
  <c r="AL562" i="14" s="1"/>
  <c r="AJ562" i="14"/>
  <c r="AI562" i="14"/>
  <c r="AH562" i="14"/>
  <c r="AG562" i="14"/>
  <c r="AD562" i="14"/>
  <c r="AE562" i="14" s="1"/>
  <c r="AC562" i="14"/>
  <c r="AB562" i="14"/>
  <c r="AA562" i="14"/>
  <c r="Z562" i="14"/>
  <c r="Y562" i="14"/>
  <c r="X562" i="14"/>
  <c r="W562" i="14"/>
  <c r="AJ561" i="14"/>
  <c r="AI561" i="14"/>
  <c r="AH561" i="14"/>
  <c r="AG561" i="14"/>
  <c r="AD561" i="14"/>
  <c r="AE561" i="14" s="1"/>
  <c r="AC561" i="14"/>
  <c r="AB561" i="14"/>
  <c r="AA561" i="14"/>
  <c r="Z561" i="14"/>
  <c r="Y561" i="14"/>
  <c r="X561" i="14"/>
  <c r="W561" i="14"/>
  <c r="AJ560" i="14"/>
  <c r="AI560" i="14"/>
  <c r="AH560" i="14"/>
  <c r="AG560" i="14"/>
  <c r="AD560" i="14"/>
  <c r="AE560" i="14" s="1"/>
  <c r="AC560" i="14"/>
  <c r="AB560" i="14"/>
  <c r="AA560" i="14"/>
  <c r="Z560" i="14"/>
  <c r="Y560" i="14"/>
  <c r="X560" i="14"/>
  <c r="W560" i="14"/>
  <c r="AJ559" i="14"/>
  <c r="AI559" i="14"/>
  <c r="AH559" i="14"/>
  <c r="AG559" i="14"/>
  <c r="AD559" i="14"/>
  <c r="AE559" i="14" s="1"/>
  <c r="AC559" i="14"/>
  <c r="AB559" i="14"/>
  <c r="AA559" i="14"/>
  <c r="Z559" i="14"/>
  <c r="Y559" i="14"/>
  <c r="X559" i="14"/>
  <c r="W559" i="14"/>
  <c r="AJ558" i="14"/>
  <c r="AI558" i="14"/>
  <c r="AH558" i="14"/>
  <c r="AG558" i="14"/>
  <c r="AE558" i="14"/>
  <c r="AD558" i="14"/>
  <c r="AC558" i="14"/>
  <c r="AB558" i="14"/>
  <c r="AA558" i="14"/>
  <c r="Z558" i="14"/>
  <c r="Y558" i="14"/>
  <c r="X558" i="14"/>
  <c r="W558" i="14"/>
  <c r="AJ557" i="14"/>
  <c r="AI557" i="14"/>
  <c r="AH557" i="14"/>
  <c r="AK557" i="14" s="1"/>
  <c r="AL557" i="14" s="1"/>
  <c r="AG557" i="14"/>
  <c r="AD557" i="14"/>
  <c r="AE557" i="14" s="1"/>
  <c r="AC557" i="14"/>
  <c r="AB557" i="14"/>
  <c r="AA557" i="14"/>
  <c r="Z557" i="14"/>
  <c r="Y557" i="14"/>
  <c r="X557" i="14"/>
  <c r="W557" i="14"/>
  <c r="AJ556" i="14"/>
  <c r="AI556" i="14"/>
  <c r="AH556" i="14"/>
  <c r="AG556" i="14"/>
  <c r="AD556" i="14"/>
  <c r="AE556" i="14" s="1"/>
  <c r="AC556" i="14"/>
  <c r="AB556" i="14"/>
  <c r="AA556" i="14"/>
  <c r="Z556" i="14"/>
  <c r="Y556" i="14"/>
  <c r="X556" i="14"/>
  <c r="W556" i="14"/>
  <c r="AJ555" i="14"/>
  <c r="AI555" i="14"/>
  <c r="AH555" i="14"/>
  <c r="AG555" i="14"/>
  <c r="AD555" i="14"/>
  <c r="AE555" i="14" s="1"/>
  <c r="AC555" i="14"/>
  <c r="AB555" i="14"/>
  <c r="AA555" i="14"/>
  <c r="Z555" i="14"/>
  <c r="Y555" i="14"/>
  <c r="X555" i="14"/>
  <c r="W555" i="14"/>
  <c r="AJ554" i="14"/>
  <c r="AI554" i="14"/>
  <c r="AH554" i="14"/>
  <c r="AG554" i="14"/>
  <c r="AD554" i="14"/>
  <c r="AE554" i="14" s="1"/>
  <c r="AC554" i="14"/>
  <c r="AB554" i="14"/>
  <c r="AA554" i="14"/>
  <c r="Z554" i="14"/>
  <c r="Y554" i="14"/>
  <c r="X554" i="14"/>
  <c r="W554" i="14"/>
  <c r="AJ553" i="14"/>
  <c r="AI553" i="14"/>
  <c r="AH553" i="14"/>
  <c r="AG553" i="14"/>
  <c r="AK553" i="14" s="1"/>
  <c r="AL553" i="14" s="1"/>
  <c r="AD553" i="14"/>
  <c r="AE553" i="14" s="1"/>
  <c r="AC553" i="14"/>
  <c r="AB553" i="14"/>
  <c r="AA553" i="14"/>
  <c r="Z553" i="14"/>
  <c r="Y553" i="14"/>
  <c r="X553" i="14"/>
  <c r="W553" i="14"/>
  <c r="AJ552" i="14"/>
  <c r="AI552" i="14"/>
  <c r="AH552" i="14"/>
  <c r="AG552" i="14"/>
  <c r="AK552" i="14" s="1"/>
  <c r="AL552" i="14" s="1"/>
  <c r="AD552" i="14"/>
  <c r="AE552" i="14" s="1"/>
  <c r="AC552" i="14"/>
  <c r="AB552" i="14"/>
  <c r="AA552" i="14"/>
  <c r="Z552" i="14"/>
  <c r="Y552" i="14"/>
  <c r="X552" i="14"/>
  <c r="W552" i="14"/>
  <c r="AJ551" i="14"/>
  <c r="AI551" i="14"/>
  <c r="AH551" i="14"/>
  <c r="AK551" i="14" s="1"/>
  <c r="AL551" i="14" s="1"/>
  <c r="AG551" i="14"/>
  <c r="AD551" i="14"/>
  <c r="AE551" i="14" s="1"/>
  <c r="AC551" i="14"/>
  <c r="AB551" i="14"/>
  <c r="AA551" i="14"/>
  <c r="Z551" i="14"/>
  <c r="Y551" i="14"/>
  <c r="X551" i="14"/>
  <c r="W551" i="14"/>
  <c r="AJ550" i="14"/>
  <c r="AI550" i="14"/>
  <c r="AH550" i="14"/>
  <c r="AG550" i="14"/>
  <c r="AE550" i="14"/>
  <c r="AD550" i="14"/>
  <c r="AC550" i="14"/>
  <c r="AB550" i="14"/>
  <c r="AA550" i="14"/>
  <c r="Z550" i="14"/>
  <c r="Y550" i="14"/>
  <c r="X550" i="14"/>
  <c r="W550" i="14"/>
  <c r="AJ549" i="14"/>
  <c r="AI549" i="14"/>
  <c r="AH549" i="14"/>
  <c r="AG549" i="14"/>
  <c r="AD549" i="14"/>
  <c r="AE549" i="14" s="1"/>
  <c r="AC549" i="14"/>
  <c r="AB549" i="14"/>
  <c r="AA549" i="14"/>
  <c r="Z549" i="14"/>
  <c r="Y549" i="14"/>
  <c r="X549" i="14"/>
  <c r="W549" i="14"/>
  <c r="AJ548" i="14"/>
  <c r="AI548" i="14"/>
  <c r="AH548" i="14"/>
  <c r="AG548" i="14"/>
  <c r="AD548" i="14"/>
  <c r="AE548" i="14" s="1"/>
  <c r="AC548" i="14"/>
  <c r="AB548" i="14"/>
  <c r="AA548" i="14"/>
  <c r="Z548" i="14"/>
  <c r="Y548" i="14"/>
  <c r="X548" i="14"/>
  <c r="W548" i="14"/>
  <c r="AJ547" i="14"/>
  <c r="AI547" i="14"/>
  <c r="AH547" i="14"/>
  <c r="AG547" i="14"/>
  <c r="AD547" i="14"/>
  <c r="AE547" i="14" s="1"/>
  <c r="AC547" i="14"/>
  <c r="AB547" i="14"/>
  <c r="AA547" i="14"/>
  <c r="Z547" i="14"/>
  <c r="Y547" i="14"/>
  <c r="X547" i="14"/>
  <c r="W547" i="14"/>
  <c r="AJ546" i="14"/>
  <c r="AI546" i="14"/>
  <c r="AH546" i="14"/>
  <c r="AG546" i="14"/>
  <c r="AK546" i="14" s="1"/>
  <c r="AL546" i="14" s="1"/>
  <c r="AD546" i="14"/>
  <c r="AE546" i="14" s="1"/>
  <c r="AC546" i="14"/>
  <c r="AB546" i="14"/>
  <c r="AA546" i="14"/>
  <c r="Z546" i="14"/>
  <c r="Y546" i="14"/>
  <c r="X546" i="14"/>
  <c r="W546" i="14"/>
  <c r="AJ545" i="14"/>
  <c r="AI545" i="14"/>
  <c r="AH545" i="14"/>
  <c r="AG545" i="14"/>
  <c r="AE545" i="14"/>
  <c r="AD545" i="14"/>
  <c r="AC545" i="14"/>
  <c r="AB545" i="14"/>
  <c r="AA545" i="14"/>
  <c r="Z545" i="14"/>
  <c r="Y545" i="14"/>
  <c r="X545" i="14"/>
  <c r="W545" i="14"/>
  <c r="AJ544" i="14"/>
  <c r="AI544" i="14"/>
  <c r="AH544" i="14"/>
  <c r="AG544" i="14"/>
  <c r="AD544" i="14"/>
  <c r="AE544" i="14" s="1"/>
  <c r="AC544" i="14"/>
  <c r="AB544" i="14"/>
  <c r="AA544" i="14"/>
  <c r="Z544" i="14"/>
  <c r="Y544" i="14"/>
  <c r="X544" i="14"/>
  <c r="W544" i="14"/>
  <c r="AJ543" i="14"/>
  <c r="AK543" i="14" s="1"/>
  <c r="AL543" i="14" s="1"/>
  <c r="AI543" i="14"/>
  <c r="AH543" i="14"/>
  <c r="AG543" i="14"/>
  <c r="AD543" i="14"/>
  <c r="AE543" i="14" s="1"/>
  <c r="AC543" i="14"/>
  <c r="AB543" i="14"/>
  <c r="AA543" i="14"/>
  <c r="Z543" i="14"/>
  <c r="Y543" i="14"/>
  <c r="X543" i="14"/>
  <c r="W543" i="14"/>
  <c r="AJ542" i="14"/>
  <c r="AI542" i="14"/>
  <c r="AH542" i="14"/>
  <c r="AG542" i="14"/>
  <c r="AD542" i="14"/>
  <c r="AE542" i="14" s="1"/>
  <c r="AC542" i="14"/>
  <c r="AB542" i="14"/>
  <c r="AA542" i="14"/>
  <c r="Z542" i="14"/>
  <c r="Y542" i="14"/>
  <c r="X542" i="14"/>
  <c r="W542" i="14"/>
  <c r="AJ541" i="14"/>
  <c r="AI541" i="14"/>
  <c r="AH541" i="14"/>
  <c r="AG541" i="14"/>
  <c r="AD541" i="14"/>
  <c r="AE541" i="14" s="1"/>
  <c r="AC541" i="14"/>
  <c r="AB541" i="14"/>
  <c r="AA541" i="14"/>
  <c r="Z541" i="14"/>
  <c r="Y541" i="14"/>
  <c r="X541" i="14"/>
  <c r="W541" i="14"/>
  <c r="AJ540" i="14"/>
  <c r="AI540" i="14"/>
  <c r="AH540" i="14"/>
  <c r="AG540" i="14"/>
  <c r="AE540" i="14"/>
  <c r="AD540" i="14"/>
  <c r="AC540" i="14"/>
  <c r="AB540" i="14"/>
  <c r="AA540" i="14"/>
  <c r="Z540" i="14"/>
  <c r="Y540" i="14"/>
  <c r="X540" i="14"/>
  <c r="W540" i="14"/>
  <c r="AJ539" i="14"/>
  <c r="AI539" i="14"/>
  <c r="AH539" i="14"/>
  <c r="AG539" i="14"/>
  <c r="AD539" i="14"/>
  <c r="AE539" i="14" s="1"/>
  <c r="AC539" i="14"/>
  <c r="AB539" i="14"/>
  <c r="AA539" i="14"/>
  <c r="Z539" i="14"/>
  <c r="Y539" i="14"/>
  <c r="X539" i="14"/>
  <c r="W539" i="14"/>
  <c r="AJ538" i="14"/>
  <c r="AI538" i="14"/>
  <c r="AH538" i="14"/>
  <c r="AG538" i="14"/>
  <c r="AE538" i="14"/>
  <c r="AD538" i="14"/>
  <c r="AC538" i="14"/>
  <c r="AB538" i="14"/>
  <c r="AA538" i="14"/>
  <c r="Z538" i="14"/>
  <c r="Y538" i="14"/>
  <c r="X538" i="14"/>
  <c r="W538" i="14"/>
  <c r="AJ537" i="14"/>
  <c r="AI537" i="14"/>
  <c r="AH537" i="14"/>
  <c r="AG537" i="14"/>
  <c r="AD537" i="14"/>
  <c r="AE537" i="14" s="1"/>
  <c r="AC537" i="14"/>
  <c r="AB537" i="14"/>
  <c r="AA537" i="14"/>
  <c r="Z537" i="14"/>
  <c r="Y537" i="14"/>
  <c r="X537" i="14"/>
  <c r="W537" i="14"/>
  <c r="AJ536" i="14"/>
  <c r="AI536" i="14"/>
  <c r="AH536" i="14"/>
  <c r="AK536" i="14" s="1"/>
  <c r="AL536" i="14" s="1"/>
  <c r="AG536" i="14"/>
  <c r="AD536" i="14"/>
  <c r="AE536" i="14" s="1"/>
  <c r="AC536" i="14"/>
  <c r="AB536" i="14"/>
  <c r="AA536" i="14"/>
  <c r="Z536" i="14"/>
  <c r="Y536" i="14"/>
  <c r="X536" i="14"/>
  <c r="W536" i="14"/>
  <c r="AJ535" i="14"/>
  <c r="AI535" i="14"/>
  <c r="AH535" i="14"/>
  <c r="AG535" i="14"/>
  <c r="AD535" i="14"/>
  <c r="AE535" i="14" s="1"/>
  <c r="AC535" i="14"/>
  <c r="AB535" i="14"/>
  <c r="AA535" i="14"/>
  <c r="Z535" i="14"/>
  <c r="Y535" i="14"/>
  <c r="X535" i="14"/>
  <c r="W535" i="14"/>
  <c r="AJ534" i="14"/>
  <c r="AI534" i="14"/>
  <c r="AH534" i="14"/>
  <c r="AG534" i="14"/>
  <c r="AD534" i="14"/>
  <c r="AE534" i="14" s="1"/>
  <c r="AC534" i="14"/>
  <c r="AB534" i="14"/>
  <c r="AA534" i="14"/>
  <c r="Z534" i="14"/>
  <c r="Y534" i="14"/>
  <c r="X534" i="14"/>
  <c r="W534" i="14"/>
  <c r="AJ533" i="14"/>
  <c r="AI533" i="14"/>
  <c r="AH533" i="14"/>
  <c r="AG533" i="14"/>
  <c r="AD533" i="14"/>
  <c r="AE533" i="14" s="1"/>
  <c r="AC533" i="14"/>
  <c r="AB533" i="14"/>
  <c r="AA533" i="14"/>
  <c r="Z533" i="14"/>
  <c r="Y533" i="14"/>
  <c r="X533" i="14"/>
  <c r="W533" i="14"/>
  <c r="AJ532" i="14"/>
  <c r="AI532" i="14"/>
  <c r="AH532" i="14"/>
  <c r="AG532" i="14"/>
  <c r="AD532" i="14"/>
  <c r="AE532" i="14" s="1"/>
  <c r="AC532" i="14"/>
  <c r="AB532" i="14"/>
  <c r="AA532" i="14"/>
  <c r="Z532" i="14"/>
  <c r="Y532" i="14"/>
  <c r="X532" i="14"/>
  <c r="W532" i="14"/>
  <c r="AJ531" i="14"/>
  <c r="AI531" i="14"/>
  <c r="AH531" i="14"/>
  <c r="AG531" i="14"/>
  <c r="AK531" i="14" s="1"/>
  <c r="AL531" i="14" s="1"/>
  <c r="AD531" i="14"/>
  <c r="AE531" i="14" s="1"/>
  <c r="AC531" i="14"/>
  <c r="AB531" i="14"/>
  <c r="AA531" i="14"/>
  <c r="Z531" i="14"/>
  <c r="Y531" i="14"/>
  <c r="X531" i="14"/>
  <c r="W531" i="14"/>
  <c r="AJ530" i="14"/>
  <c r="AI530" i="14"/>
  <c r="AH530" i="14"/>
  <c r="AG530" i="14"/>
  <c r="AD530" i="14"/>
  <c r="AE530" i="14" s="1"/>
  <c r="AC530" i="14"/>
  <c r="AB530" i="14"/>
  <c r="AA530" i="14"/>
  <c r="Z530" i="14"/>
  <c r="Y530" i="14"/>
  <c r="X530" i="14"/>
  <c r="W530" i="14"/>
  <c r="AJ529" i="14"/>
  <c r="AI529" i="14"/>
  <c r="AH529" i="14"/>
  <c r="AG529" i="14"/>
  <c r="AD529" i="14"/>
  <c r="AE529" i="14" s="1"/>
  <c r="AC529" i="14"/>
  <c r="AB529" i="14"/>
  <c r="AA529" i="14"/>
  <c r="Z529" i="14"/>
  <c r="Y529" i="14"/>
  <c r="X529" i="14"/>
  <c r="W529" i="14"/>
  <c r="AJ528" i="14"/>
  <c r="AI528" i="14"/>
  <c r="AH528" i="14"/>
  <c r="AG528" i="14"/>
  <c r="AD528" i="14"/>
  <c r="AE528" i="14" s="1"/>
  <c r="AC528" i="14"/>
  <c r="AB528" i="14"/>
  <c r="AA528" i="14"/>
  <c r="Z528" i="14"/>
  <c r="Y528" i="14"/>
  <c r="X528" i="14"/>
  <c r="W528" i="14"/>
  <c r="AJ527" i="14"/>
  <c r="AI527" i="14"/>
  <c r="AH527" i="14"/>
  <c r="AG527" i="14"/>
  <c r="AD527" i="14"/>
  <c r="AE527" i="14" s="1"/>
  <c r="AC527" i="14"/>
  <c r="AB527" i="14"/>
  <c r="AA527" i="14"/>
  <c r="Z527" i="14"/>
  <c r="Y527" i="14"/>
  <c r="X527" i="14"/>
  <c r="W527" i="14"/>
  <c r="AK526" i="14"/>
  <c r="AL526" i="14" s="1"/>
  <c r="AJ526" i="14"/>
  <c r="AI526" i="14"/>
  <c r="AH526" i="14"/>
  <c r="AG526" i="14"/>
  <c r="AD526" i="14"/>
  <c r="AE526" i="14" s="1"/>
  <c r="AC526" i="14"/>
  <c r="AB526" i="14"/>
  <c r="AA526" i="14"/>
  <c r="Z526" i="14"/>
  <c r="Y526" i="14"/>
  <c r="X526" i="14"/>
  <c r="W526" i="14"/>
  <c r="AJ525" i="14"/>
  <c r="AI525" i="14"/>
  <c r="AH525" i="14"/>
  <c r="AG525" i="14"/>
  <c r="AD525" i="14"/>
  <c r="AE525" i="14" s="1"/>
  <c r="AC525" i="14"/>
  <c r="AB525" i="14"/>
  <c r="AA525" i="14"/>
  <c r="Z525" i="14"/>
  <c r="Y525" i="14"/>
  <c r="X525" i="14"/>
  <c r="W525" i="14"/>
  <c r="AJ524" i="14"/>
  <c r="AI524" i="14"/>
  <c r="AH524" i="14"/>
  <c r="AK524" i="14" s="1"/>
  <c r="AL524" i="14" s="1"/>
  <c r="AG524" i="14"/>
  <c r="AD524" i="14"/>
  <c r="AE524" i="14" s="1"/>
  <c r="AC524" i="14"/>
  <c r="AB524" i="14"/>
  <c r="AA524" i="14"/>
  <c r="Z524" i="14"/>
  <c r="Y524" i="14"/>
  <c r="X524" i="14"/>
  <c r="W524" i="14"/>
  <c r="AJ523" i="14"/>
  <c r="AK523" i="14" s="1"/>
  <c r="AL523" i="14" s="1"/>
  <c r="AI523" i="14"/>
  <c r="AH523" i="14"/>
  <c r="AG523" i="14"/>
  <c r="AD523" i="14"/>
  <c r="AE523" i="14" s="1"/>
  <c r="AC523" i="14"/>
  <c r="AB523" i="14"/>
  <c r="AA523" i="14"/>
  <c r="Z523" i="14"/>
  <c r="Y523" i="14"/>
  <c r="X523" i="14"/>
  <c r="W523" i="14"/>
  <c r="AJ522" i="14"/>
  <c r="AI522" i="14"/>
  <c r="AH522" i="14"/>
  <c r="AG522" i="14"/>
  <c r="AD522" i="14"/>
  <c r="AE522" i="14" s="1"/>
  <c r="AC522" i="14"/>
  <c r="AB522" i="14"/>
  <c r="AA522" i="14"/>
  <c r="Z522" i="14"/>
  <c r="Y522" i="14"/>
  <c r="X522" i="14"/>
  <c r="W522" i="14"/>
  <c r="AJ521" i="14"/>
  <c r="AI521" i="14"/>
  <c r="AH521" i="14"/>
  <c r="AG521" i="14"/>
  <c r="AK521" i="14" s="1"/>
  <c r="AL521" i="14" s="1"/>
  <c r="AD521" i="14"/>
  <c r="AE521" i="14" s="1"/>
  <c r="AC521" i="14"/>
  <c r="AB521" i="14"/>
  <c r="AA521" i="14"/>
  <c r="Z521" i="14"/>
  <c r="Y521" i="14"/>
  <c r="X521" i="14"/>
  <c r="W521" i="14"/>
  <c r="AJ520" i="14"/>
  <c r="AI520" i="14"/>
  <c r="AH520" i="14"/>
  <c r="AG520" i="14"/>
  <c r="AD520" i="14"/>
  <c r="AE520" i="14" s="1"/>
  <c r="AC520" i="14"/>
  <c r="AB520" i="14"/>
  <c r="AA520" i="14"/>
  <c r="Z520" i="14"/>
  <c r="Y520" i="14"/>
  <c r="X520" i="14"/>
  <c r="W520" i="14"/>
  <c r="AJ519" i="14"/>
  <c r="AI519" i="14"/>
  <c r="AH519" i="14"/>
  <c r="AK519" i="14" s="1"/>
  <c r="AL519" i="14" s="1"/>
  <c r="AG519" i="14"/>
  <c r="AD519" i="14"/>
  <c r="AE519" i="14" s="1"/>
  <c r="AC519" i="14"/>
  <c r="AB519" i="14"/>
  <c r="AA519" i="14"/>
  <c r="Z519" i="14"/>
  <c r="Y519" i="14"/>
  <c r="X519" i="14"/>
  <c r="W519" i="14"/>
  <c r="AJ518" i="14"/>
  <c r="AI518" i="14"/>
  <c r="AH518" i="14"/>
  <c r="AG518" i="14"/>
  <c r="AD518" i="14"/>
  <c r="AE518" i="14" s="1"/>
  <c r="AC518" i="14"/>
  <c r="AB518" i="14"/>
  <c r="AA518" i="14"/>
  <c r="Z518" i="14"/>
  <c r="Y518" i="14"/>
  <c r="X518" i="14"/>
  <c r="W518" i="14"/>
  <c r="AJ517" i="14"/>
  <c r="AI517" i="14"/>
  <c r="AH517" i="14"/>
  <c r="AG517" i="14"/>
  <c r="AK517" i="14" s="1"/>
  <c r="AL517" i="14" s="1"/>
  <c r="AD517" i="14"/>
  <c r="AE517" i="14" s="1"/>
  <c r="AC517" i="14"/>
  <c r="AB517" i="14"/>
  <c r="AA517" i="14"/>
  <c r="Z517" i="14"/>
  <c r="Y517" i="14"/>
  <c r="X517" i="14"/>
  <c r="W517" i="14"/>
  <c r="AJ516" i="14"/>
  <c r="AI516" i="14"/>
  <c r="AH516" i="14"/>
  <c r="AK516" i="14" s="1"/>
  <c r="AL516" i="14" s="1"/>
  <c r="AG516" i="14"/>
  <c r="AD516" i="14"/>
  <c r="AE516" i="14" s="1"/>
  <c r="AC516" i="14"/>
  <c r="AB516" i="14"/>
  <c r="AA516" i="14"/>
  <c r="Z516" i="14"/>
  <c r="Y516" i="14"/>
  <c r="X516" i="14"/>
  <c r="W516" i="14"/>
  <c r="AJ515" i="14"/>
  <c r="AI515" i="14"/>
  <c r="AH515" i="14"/>
  <c r="AG515" i="14"/>
  <c r="AD515" i="14"/>
  <c r="AE515" i="14" s="1"/>
  <c r="AC515" i="14"/>
  <c r="AB515" i="14"/>
  <c r="AA515" i="14"/>
  <c r="Z515" i="14"/>
  <c r="Y515" i="14"/>
  <c r="X515" i="14"/>
  <c r="W515" i="14"/>
  <c r="AJ514" i="14"/>
  <c r="AI514" i="14"/>
  <c r="AH514" i="14"/>
  <c r="AG514" i="14"/>
  <c r="AK514" i="14" s="1"/>
  <c r="AL514" i="14" s="1"/>
  <c r="AD514" i="14"/>
  <c r="AE514" i="14" s="1"/>
  <c r="AC514" i="14"/>
  <c r="AB514" i="14"/>
  <c r="AA514" i="14"/>
  <c r="Z514" i="14"/>
  <c r="Y514" i="14"/>
  <c r="X514" i="14"/>
  <c r="W514" i="14"/>
  <c r="AJ513" i="14"/>
  <c r="AI513" i="14"/>
  <c r="AH513" i="14"/>
  <c r="AG513" i="14"/>
  <c r="AD513" i="14"/>
  <c r="AE513" i="14" s="1"/>
  <c r="AC513" i="14"/>
  <c r="AB513" i="14"/>
  <c r="AA513" i="14"/>
  <c r="Z513" i="14"/>
  <c r="Y513" i="14"/>
  <c r="X513" i="14"/>
  <c r="W513" i="14"/>
  <c r="AJ512" i="14"/>
  <c r="AI512" i="14"/>
  <c r="AH512" i="14"/>
  <c r="AG512" i="14"/>
  <c r="AK512" i="14" s="1"/>
  <c r="AL512" i="14" s="1"/>
  <c r="AD512" i="14"/>
  <c r="AE512" i="14" s="1"/>
  <c r="AC512" i="14"/>
  <c r="AB512" i="14"/>
  <c r="AA512" i="14"/>
  <c r="Z512" i="14"/>
  <c r="Y512" i="14"/>
  <c r="X512" i="14"/>
  <c r="W512" i="14"/>
  <c r="AJ511" i="14"/>
  <c r="AI511" i="14"/>
  <c r="AH511" i="14"/>
  <c r="AK511" i="14" s="1"/>
  <c r="AL511" i="14" s="1"/>
  <c r="AG511" i="14"/>
  <c r="AE511" i="14"/>
  <c r="AD511" i="14"/>
  <c r="AC511" i="14"/>
  <c r="AB511" i="14"/>
  <c r="AA511" i="14"/>
  <c r="Z511" i="14"/>
  <c r="Y511" i="14"/>
  <c r="X511" i="14"/>
  <c r="W511" i="14"/>
  <c r="AJ510" i="14"/>
  <c r="AI510" i="14"/>
  <c r="AH510" i="14"/>
  <c r="AG510" i="14"/>
  <c r="AD510" i="14"/>
  <c r="AE510" i="14" s="1"/>
  <c r="AC510" i="14"/>
  <c r="AB510" i="14"/>
  <c r="AA510" i="14"/>
  <c r="Z510" i="14"/>
  <c r="Y510" i="14"/>
  <c r="X510" i="14"/>
  <c r="W510" i="14"/>
  <c r="AJ509" i="14"/>
  <c r="AI509" i="14"/>
  <c r="AH509" i="14"/>
  <c r="AG509" i="14"/>
  <c r="AD509" i="14"/>
  <c r="AE509" i="14" s="1"/>
  <c r="AC509" i="14"/>
  <c r="AB509" i="14"/>
  <c r="AA509" i="14"/>
  <c r="Z509" i="14"/>
  <c r="Y509" i="14"/>
  <c r="X509" i="14"/>
  <c r="W509" i="14"/>
  <c r="AJ508" i="14"/>
  <c r="AI508" i="14"/>
  <c r="AH508" i="14"/>
  <c r="AG508" i="14"/>
  <c r="AD508" i="14"/>
  <c r="AE508" i="14" s="1"/>
  <c r="AC508" i="14"/>
  <c r="AB508" i="14"/>
  <c r="AA508" i="14"/>
  <c r="Z508" i="14"/>
  <c r="Y508" i="14"/>
  <c r="X508" i="14"/>
  <c r="W508" i="14"/>
  <c r="AJ507" i="14"/>
  <c r="AI507" i="14"/>
  <c r="AH507" i="14"/>
  <c r="AG507" i="14"/>
  <c r="AD507" i="14"/>
  <c r="AE507" i="14" s="1"/>
  <c r="AC507" i="14"/>
  <c r="AB507" i="14"/>
  <c r="AA507" i="14"/>
  <c r="Z507" i="14"/>
  <c r="Y507" i="14"/>
  <c r="X507" i="14"/>
  <c r="W507" i="14"/>
  <c r="AJ506" i="14"/>
  <c r="AI506" i="14"/>
  <c r="AH506" i="14"/>
  <c r="AG506" i="14"/>
  <c r="AK506" i="14" s="1"/>
  <c r="AL506" i="14" s="1"/>
  <c r="AD506" i="14"/>
  <c r="AE506" i="14" s="1"/>
  <c r="AC506" i="14"/>
  <c r="AB506" i="14"/>
  <c r="AA506" i="14"/>
  <c r="Z506" i="14"/>
  <c r="Y506" i="14"/>
  <c r="X506" i="14"/>
  <c r="W506" i="14"/>
  <c r="AJ505" i="14"/>
  <c r="AI505" i="14"/>
  <c r="AH505" i="14"/>
  <c r="AG505" i="14"/>
  <c r="AD505" i="14"/>
  <c r="AE505" i="14" s="1"/>
  <c r="AC505" i="14"/>
  <c r="AB505" i="14"/>
  <c r="AA505" i="14"/>
  <c r="Z505" i="14"/>
  <c r="Y505" i="14"/>
  <c r="X505" i="14"/>
  <c r="W505" i="14"/>
  <c r="AJ504" i="14"/>
  <c r="AI504" i="14"/>
  <c r="AH504" i="14"/>
  <c r="AK504" i="14" s="1"/>
  <c r="AL504" i="14" s="1"/>
  <c r="AG504" i="14"/>
  <c r="AD504" i="14"/>
  <c r="AE504" i="14" s="1"/>
  <c r="AC504" i="14"/>
  <c r="AB504" i="14"/>
  <c r="AA504" i="14"/>
  <c r="Z504" i="14"/>
  <c r="Y504" i="14"/>
  <c r="X504" i="14"/>
  <c r="W504" i="14"/>
  <c r="AJ503" i="14"/>
  <c r="AI503" i="14"/>
  <c r="AH503" i="14"/>
  <c r="AG503" i="14"/>
  <c r="AD503" i="14"/>
  <c r="AE503" i="14" s="1"/>
  <c r="AC503" i="14"/>
  <c r="AB503" i="14"/>
  <c r="AA503" i="14"/>
  <c r="Z503" i="14"/>
  <c r="Y503" i="14"/>
  <c r="X503" i="14"/>
  <c r="W503" i="14"/>
  <c r="AJ502" i="14"/>
  <c r="AI502" i="14"/>
  <c r="AH502" i="14"/>
  <c r="AG502" i="14"/>
  <c r="AK502" i="14" s="1"/>
  <c r="AL502" i="14" s="1"/>
  <c r="AD502" i="14"/>
  <c r="AE502" i="14" s="1"/>
  <c r="AC502" i="14"/>
  <c r="AB502" i="14"/>
  <c r="AA502" i="14"/>
  <c r="Z502" i="14"/>
  <c r="Y502" i="14"/>
  <c r="X502" i="14"/>
  <c r="W502" i="14"/>
  <c r="AJ501" i="14"/>
  <c r="AI501" i="14"/>
  <c r="AH501" i="14"/>
  <c r="AK501" i="14" s="1"/>
  <c r="AL501" i="14" s="1"/>
  <c r="AG501" i="14"/>
  <c r="AD501" i="14"/>
  <c r="AE501" i="14" s="1"/>
  <c r="AC501" i="14"/>
  <c r="AB501" i="14"/>
  <c r="AA501" i="14"/>
  <c r="Z501" i="14"/>
  <c r="Y501" i="14"/>
  <c r="X501" i="14"/>
  <c r="W501" i="14"/>
  <c r="AJ500" i="14"/>
  <c r="AI500" i="14"/>
  <c r="AH500" i="14"/>
  <c r="AG500" i="14"/>
  <c r="AD500" i="14"/>
  <c r="AE500" i="14" s="1"/>
  <c r="AC500" i="14"/>
  <c r="AB500" i="14"/>
  <c r="AA500" i="14"/>
  <c r="Z500" i="14"/>
  <c r="Y500" i="14"/>
  <c r="X500" i="14"/>
  <c r="W500" i="14"/>
  <c r="AJ499" i="14"/>
  <c r="AI499" i="14"/>
  <c r="AH499" i="14"/>
  <c r="AG499" i="14"/>
  <c r="AD499" i="14"/>
  <c r="AE499" i="14" s="1"/>
  <c r="AC499" i="14"/>
  <c r="AB499" i="14"/>
  <c r="AA499" i="14"/>
  <c r="Z499" i="14"/>
  <c r="Y499" i="14"/>
  <c r="X499" i="14"/>
  <c r="W499" i="14"/>
  <c r="AJ498" i="14"/>
  <c r="AI498" i="14"/>
  <c r="AH498" i="14"/>
  <c r="AK498" i="14" s="1"/>
  <c r="AL498" i="14" s="1"/>
  <c r="AG498" i="14"/>
  <c r="AE498" i="14"/>
  <c r="AD498" i="14"/>
  <c r="AC498" i="14"/>
  <c r="AB498" i="14"/>
  <c r="AA498" i="14"/>
  <c r="Z498" i="14"/>
  <c r="Y498" i="14"/>
  <c r="X498" i="14"/>
  <c r="W498" i="14"/>
  <c r="AJ497" i="14"/>
  <c r="AI497" i="14"/>
  <c r="AH497" i="14"/>
  <c r="AG497" i="14"/>
  <c r="AD497" i="14"/>
  <c r="AE497" i="14" s="1"/>
  <c r="AC497" i="14"/>
  <c r="AB497" i="14"/>
  <c r="AA497" i="14"/>
  <c r="Z497" i="14"/>
  <c r="Y497" i="14"/>
  <c r="X497" i="14"/>
  <c r="W497" i="14"/>
  <c r="AJ496" i="14"/>
  <c r="AI496" i="14"/>
  <c r="AH496" i="14"/>
  <c r="AG496" i="14"/>
  <c r="AD496" i="14"/>
  <c r="AE496" i="14" s="1"/>
  <c r="AC496" i="14"/>
  <c r="AB496" i="14"/>
  <c r="AA496" i="14"/>
  <c r="Z496" i="14"/>
  <c r="Y496" i="14"/>
  <c r="X496" i="14"/>
  <c r="W496" i="14"/>
  <c r="AJ495" i="14"/>
  <c r="AI495" i="14"/>
  <c r="AH495" i="14"/>
  <c r="AG495" i="14"/>
  <c r="AK495" i="14" s="1"/>
  <c r="AL495" i="14" s="1"/>
  <c r="AD495" i="14"/>
  <c r="AE495" i="14" s="1"/>
  <c r="AC495" i="14"/>
  <c r="AB495" i="14"/>
  <c r="AA495" i="14"/>
  <c r="Z495" i="14"/>
  <c r="Y495" i="14"/>
  <c r="X495" i="14"/>
  <c r="W495" i="14"/>
  <c r="AJ494" i="14"/>
  <c r="AI494" i="14"/>
  <c r="AH494" i="14"/>
  <c r="AG494" i="14"/>
  <c r="AK494" i="14" s="1"/>
  <c r="AL494" i="14" s="1"/>
  <c r="AD494" i="14"/>
  <c r="AE494" i="14" s="1"/>
  <c r="AC494" i="14"/>
  <c r="AB494" i="14"/>
  <c r="AA494" i="14"/>
  <c r="Z494" i="14"/>
  <c r="Y494" i="14"/>
  <c r="X494" i="14"/>
  <c r="W494" i="14"/>
  <c r="AJ493" i="14"/>
  <c r="AI493" i="14"/>
  <c r="AH493" i="14"/>
  <c r="AK493" i="14" s="1"/>
  <c r="AL493" i="14" s="1"/>
  <c r="AG493" i="14"/>
  <c r="AD493" i="14"/>
  <c r="AE493" i="14" s="1"/>
  <c r="AC493" i="14"/>
  <c r="AB493" i="14"/>
  <c r="AA493" i="14"/>
  <c r="Z493" i="14"/>
  <c r="Y493" i="14"/>
  <c r="X493" i="14"/>
  <c r="W493" i="14"/>
  <c r="AJ492" i="14"/>
  <c r="AI492" i="14"/>
  <c r="AH492" i="14"/>
  <c r="AG492" i="14"/>
  <c r="AD492" i="14"/>
  <c r="AE492" i="14" s="1"/>
  <c r="AC492" i="14"/>
  <c r="AB492" i="14"/>
  <c r="AA492" i="14"/>
  <c r="Z492" i="14"/>
  <c r="Y492" i="14"/>
  <c r="X492" i="14"/>
  <c r="W492" i="14"/>
  <c r="AJ491" i="14"/>
  <c r="AI491" i="14"/>
  <c r="AH491" i="14"/>
  <c r="AG491" i="14"/>
  <c r="AD491" i="14"/>
  <c r="AE491" i="14" s="1"/>
  <c r="AC491" i="14"/>
  <c r="AB491" i="14"/>
  <c r="AA491" i="14"/>
  <c r="Z491" i="14"/>
  <c r="Y491" i="14"/>
  <c r="X491" i="14"/>
  <c r="W491" i="14"/>
  <c r="AJ490" i="14"/>
  <c r="AI490" i="14"/>
  <c r="AH490" i="14"/>
  <c r="AG490" i="14"/>
  <c r="AD490" i="14"/>
  <c r="AE490" i="14" s="1"/>
  <c r="AC490" i="14"/>
  <c r="AB490" i="14"/>
  <c r="AA490" i="14"/>
  <c r="Z490" i="14"/>
  <c r="Y490" i="14"/>
  <c r="X490" i="14"/>
  <c r="W490" i="14"/>
  <c r="AJ489" i="14"/>
  <c r="AI489" i="14"/>
  <c r="AH489" i="14"/>
  <c r="AG489" i="14"/>
  <c r="AD489" i="14"/>
  <c r="AE489" i="14" s="1"/>
  <c r="AC489" i="14"/>
  <c r="AB489" i="14"/>
  <c r="AA489" i="14"/>
  <c r="Z489" i="14"/>
  <c r="Y489" i="14"/>
  <c r="X489" i="14"/>
  <c r="W489" i="14"/>
  <c r="AJ488" i="14"/>
  <c r="AI488" i="14"/>
  <c r="AH488" i="14"/>
  <c r="AK488" i="14" s="1"/>
  <c r="AL488" i="14" s="1"/>
  <c r="AG488" i="14"/>
  <c r="AE488" i="14"/>
  <c r="AD488" i="14"/>
  <c r="AC488" i="14"/>
  <c r="AB488" i="14"/>
  <c r="AA488" i="14"/>
  <c r="Z488" i="14"/>
  <c r="Y488" i="14"/>
  <c r="X488" i="14"/>
  <c r="W488" i="14"/>
  <c r="AJ487" i="14"/>
  <c r="AI487" i="14"/>
  <c r="AH487" i="14"/>
  <c r="AG487" i="14"/>
  <c r="AD487" i="14"/>
  <c r="AE487" i="14" s="1"/>
  <c r="AC487" i="14"/>
  <c r="AB487" i="14"/>
  <c r="AA487" i="14"/>
  <c r="Z487" i="14"/>
  <c r="Y487" i="14"/>
  <c r="X487" i="14"/>
  <c r="W487" i="14"/>
  <c r="AJ486" i="14"/>
  <c r="AI486" i="14"/>
  <c r="AH486" i="14"/>
  <c r="AK486" i="14" s="1"/>
  <c r="AL486" i="14" s="1"/>
  <c r="AG486" i="14"/>
  <c r="AD486" i="14"/>
  <c r="AE486" i="14" s="1"/>
  <c r="AC486" i="14"/>
  <c r="AB486" i="14"/>
  <c r="AA486" i="14"/>
  <c r="Z486" i="14"/>
  <c r="Y486" i="14"/>
  <c r="X486" i="14"/>
  <c r="W486" i="14"/>
  <c r="AJ485" i="14"/>
  <c r="AI485" i="14"/>
  <c r="AH485" i="14"/>
  <c r="AG485" i="14"/>
  <c r="AE485" i="14"/>
  <c r="AD485" i="14"/>
  <c r="AC485" i="14"/>
  <c r="AB485" i="14"/>
  <c r="AA485" i="14"/>
  <c r="Z485" i="14"/>
  <c r="Y485" i="14"/>
  <c r="X485" i="14"/>
  <c r="W485" i="14"/>
  <c r="AJ484" i="14"/>
  <c r="AI484" i="14"/>
  <c r="AH484" i="14"/>
  <c r="AG484" i="14"/>
  <c r="AD484" i="14"/>
  <c r="AE484" i="14" s="1"/>
  <c r="AC484" i="14"/>
  <c r="AB484" i="14"/>
  <c r="AA484" i="14"/>
  <c r="Z484" i="14"/>
  <c r="Y484" i="14"/>
  <c r="X484" i="14"/>
  <c r="W484" i="14"/>
  <c r="AJ483" i="14"/>
  <c r="AI483" i="14"/>
  <c r="AH483" i="14"/>
  <c r="AG483" i="14"/>
  <c r="AD483" i="14"/>
  <c r="AE483" i="14" s="1"/>
  <c r="AC483" i="14"/>
  <c r="AB483" i="14"/>
  <c r="AA483" i="14"/>
  <c r="Z483" i="14"/>
  <c r="Y483" i="14"/>
  <c r="X483" i="14"/>
  <c r="W483" i="14"/>
  <c r="AJ482" i="14"/>
  <c r="AI482" i="14"/>
  <c r="AH482" i="14"/>
  <c r="AG482" i="14"/>
  <c r="AE482" i="14"/>
  <c r="AD482" i="14"/>
  <c r="AC482" i="14"/>
  <c r="AB482" i="14"/>
  <c r="AA482" i="14"/>
  <c r="Z482" i="14"/>
  <c r="Y482" i="14"/>
  <c r="X482" i="14"/>
  <c r="W482" i="14"/>
  <c r="AJ481" i="14"/>
  <c r="AI481" i="14"/>
  <c r="AH481" i="14"/>
  <c r="AG481" i="14"/>
  <c r="AD481" i="14"/>
  <c r="AE481" i="14" s="1"/>
  <c r="AC481" i="14"/>
  <c r="AB481" i="14"/>
  <c r="AA481" i="14"/>
  <c r="Z481" i="14"/>
  <c r="Y481" i="14"/>
  <c r="X481" i="14"/>
  <c r="W481" i="14"/>
  <c r="AJ480" i="14"/>
  <c r="AI480" i="14"/>
  <c r="AH480" i="14"/>
  <c r="AG480" i="14"/>
  <c r="AD480" i="14"/>
  <c r="AE480" i="14" s="1"/>
  <c r="AC480" i="14"/>
  <c r="AB480" i="14"/>
  <c r="AA480" i="14"/>
  <c r="Z480" i="14"/>
  <c r="Y480" i="14"/>
  <c r="X480" i="14"/>
  <c r="W480" i="14"/>
  <c r="AJ479" i="14"/>
  <c r="AI479" i="14"/>
  <c r="AH479" i="14"/>
  <c r="AG479" i="14"/>
  <c r="AK479" i="14" s="1"/>
  <c r="AL479" i="14" s="1"/>
  <c r="AD479" i="14"/>
  <c r="AE479" i="14" s="1"/>
  <c r="AC479" i="14"/>
  <c r="AB479" i="14"/>
  <c r="AA479" i="14"/>
  <c r="Z479" i="14"/>
  <c r="Y479" i="14"/>
  <c r="X479" i="14"/>
  <c r="W479" i="14"/>
  <c r="AJ478" i="14"/>
  <c r="AI478" i="14"/>
  <c r="AH478" i="14"/>
  <c r="AG478" i="14"/>
  <c r="AK478" i="14" s="1"/>
  <c r="AL478" i="14" s="1"/>
  <c r="AD478" i="14"/>
  <c r="AE478" i="14" s="1"/>
  <c r="AC478" i="14"/>
  <c r="AB478" i="14"/>
  <c r="AA478" i="14"/>
  <c r="Z478" i="14"/>
  <c r="Y478" i="14"/>
  <c r="X478" i="14"/>
  <c r="W478" i="14"/>
  <c r="AJ477" i="14"/>
  <c r="AI477" i="14"/>
  <c r="AH477" i="14"/>
  <c r="AK477" i="14" s="1"/>
  <c r="AL477" i="14" s="1"/>
  <c r="AG477" i="14"/>
  <c r="AD477" i="14"/>
  <c r="AE477" i="14" s="1"/>
  <c r="AC477" i="14"/>
  <c r="AB477" i="14"/>
  <c r="AA477" i="14"/>
  <c r="Z477" i="14"/>
  <c r="Y477" i="14"/>
  <c r="X477" i="14"/>
  <c r="W477" i="14"/>
  <c r="AJ476" i="14"/>
  <c r="AI476" i="14"/>
  <c r="AH476" i="14"/>
  <c r="AG476" i="14"/>
  <c r="AD476" i="14"/>
  <c r="AE476" i="14" s="1"/>
  <c r="AC476" i="14"/>
  <c r="AB476" i="14"/>
  <c r="AA476" i="14"/>
  <c r="Z476" i="14"/>
  <c r="Y476" i="14"/>
  <c r="X476" i="14"/>
  <c r="W476" i="14"/>
  <c r="AJ475" i="14"/>
  <c r="AI475" i="14"/>
  <c r="AH475" i="14"/>
  <c r="AG475" i="14"/>
  <c r="AD475" i="14"/>
  <c r="AE475" i="14" s="1"/>
  <c r="AC475" i="14"/>
  <c r="AB475" i="14"/>
  <c r="AA475" i="14"/>
  <c r="Z475" i="14"/>
  <c r="Y475" i="14"/>
  <c r="X475" i="14"/>
  <c r="W475" i="14"/>
  <c r="AJ474" i="14"/>
  <c r="AI474" i="14"/>
  <c r="AH474" i="14"/>
  <c r="AG474" i="14"/>
  <c r="AD474" i="14"/>
  <c r="AE474" i="14" s="1"/>
  <c r="AC474" i="14"/>
  <c r="AB474" i="14"/>
  <c r="AA474" i="14"/>
  <c r="Z474" i="14"/>
  <c r="Y474" i="14"/>
  <c r="X474" i="14"/>
  <c r="W474" i="14"/>
  <c r="AJ473" i="14"/>
  <c r="AI473" i="14"/>
  <c r="AH473" i="14"/>
  <c r="AG473" i="14"/>
  <c r="AD473" i="14"/>
  <c r="AE473" i="14" s="1"/>
  <c r="AC473" i="14"/>
  <c r="AB473" i="14"/>
  <c r="AA473" i="14"/>
  <c r="Z473" i="14"/>
  <c r="Y473" i="14"/>
  <c r="X473" i="14"/>
  <c r="W473" i="14"/>
  <c r="AJ472" i="14"/>
  <c r="AI472" i="14"/>
  <c r="AH472" i="14"/>
  <c r="AK472" i="14" s="1"/>
  <c r="AL472" i="14" s="1"/>
  <c r="AG472" i="14"/>
  <c r="AE472" i="14"/>
  <c r="AD472" i="14"/>
  <c r="AC472" i="14"/>
  <c r="AB472" i="14"/>
  <c r="AA472" i="14"/>
  <c r="Z472" i="14"/>
  <c r="Y472" i="14"/>
  <c r="X472" i="14"/>
  <c r="W472" i="14"/>
  <c r="AJ471" i="14"/>
  <c r="AI471" i="14"/>
  <c r="AH471" i="14"/>
  <c r="AG471" i="14"/>
  <c r="AD471" i="14"/>
  <c r="AE471" i="14" s="1"/>
  <c r="AC471" i="14"/>
  <c r="AB471" i="14"/>
  <c r="AA471" i="14"/>
  <c r="Z471" i="14"/>
  <c r="Y471" i="14"/>
  <c r="X471" i="14"/>
  <c r="W471" i="14"/>
  <c r="AJ470" i="14"/>
  <c r="AI470" i="14"/>
  <c r="AH470" i="14"/>
  <c r="AK470" i="14" s="1"/>
  <c r="AL470" i="14" s="1"/>
  <c r="AG470" i="14"/>
  <c r="AD470" i="14"/>
  <c r="AE470" i="14" s="1"/>
  <c r="AC470" i="14"/>
  <c r="AB470" i="14"/>
  <c r="AA470" i="14"/>
  <c r="Z470" i="14"/>
  <c r="Y470" i="14"/>
  <c r="X470" i="14"/>
  <c r="W470" i="14"/>
  <c r="AJ469" i="14"/>
  <c r="AI469" i="14"/>
  <c r="AH469" i="14"/>
  <c r="AG469" i="14"/>
  <c r="AE469" i="14"/>
  <c r="AD469" i="14"/>
  <c r="AC469" i="14"/>
  <c r="AB469" i="14"/>
  <c r="AA469" i="14"/>
  <c r="Z469" i="14"/>
  <c r="Y469" i="14"/>
  <c r="X469" i="14"/>
  <c r="W469" i="14"/>
  <c r="AJ468" i="14"/>
  <c r="AI468" i="14"/>
  <c r="AH468" i="14"/>
  <c r="AG468" i="14"/>
  <c r="AD468" i="14"/>
  <c r="AE468" i="14" s="1"/>
  <c r="AC468" i="14"/>
  <c r="AB468" i="14"/>
  <c r="AA468" i="14"/>
  <c r="Z468" i="14"/>
  <c r="Y468" i="14"/>
  <c r="X468" i="14"/>
  <c r="W468" i="14"/>
  <c r="AK467" i="14"/>
  <c r="AL467" i="14" s="1"/>
  <c r="AJ467" i="14"/>
  <c r="AI467" i="14"/>
  <c r="AH467" i="14"/>
  <c r="AG467" i="14"/>
  <c r="AD467" i="14"/>
  <c r="AE467" i="14" s="1"/>
  <c r="AC467" i="14"/>
  <c r="AB467" i="14"/>
  <c r="AA467" i="14"/>
  <c r="Z467" i="14"/>
  <c r="Y467" i="14"/>
  <c r="X467" i="14"/>
  <c r="W467" i="14"/>
  <c r="AJ466" i="14"/>
  <c r="AI466" i="14"/>
  <c r="AH466" i="14"/>
  <c r="AG466" i="14"/>
  <c r="AD466" i="14"/>
  <c r="AE466" i="14" s="1"/>
  <c r="AC466" i="14"/>
  <c r="AB466" i="14"/>
  <c r="AA466" i="14"/>
  <c r="Z466" i="14"/>
  <c r="Y466" i="14"/>
  <c r="X466" i="14"/>
  <c r="W466" i="14"/>
  <c r="AJ465" i="14"/>
  <c r="AI465" i="14"/>
  <c r="AH465" i="14"/>
  <c r="AG465" i="14"/>
  <c r="AK465" i="14" s="1"/>
  <c r="AL465" i="14" s="1"/>
  <c r="AD465" i="14"/>
  <c r="AE465" i="14" s="1"/>
  <c r="AC465" i="14"/>
  <c r="AB465" i="14"/>
  <c r="AA465" i="14"/>
  <c r="Z465" i="14"/>
  <c r="Y465" i="14"/>
  <c r="X465" i="14"/>
  <c r="W465" i="14"/>
  <c r="AJ464" i="14"/>
  <c r="AI464" i="14"/>
  <c r="AH464" i="14"/>
  <c r="AK464" i="14" s="1"/>
  <c r="AL464" i="14" s="1"/>
  <c r="AG464" i="14"/>
  <c r="AD464" i="14"/>
  <c r="AE464" i="14" s="1"/>
  <c r="AC464" i="14"/>
  <c r="AB464" i="14"/>
  <c r="AA464" i="14"/>
  <c r="Z464" i="14"/>
  <c r="Y464" i="14"/>
  <c r="X464" i="14"/>
  <c r="W464" i="14"/>
  <c r="AJ463" i="14"/>
  <c r="AI463" i="14"/>
  <c r="AH463" i="14"/>
  <c r="AG463" i="14"/>
  <c r="AD463" i="14"/>
  <c r="AE463" i="14" s="1"/>
  <c r="AC463" i="14"/>
  <c r="AB463" i="14"/>
  <c r="AA463" i="14"/>
  <c r="Z463" i="14"/>
  <c r="Y463" i="14"/>
  <c r="X463" i="14"/>
  <c r="W463" i="14"/>
  <c r="AJ462" i="14"/>
  <c r="AK462" i="14" s="1"/>
  <c r="AL462" i="14" s="1"/>
  <c r="AI462" i="14"/>
  <c r="AH462" i="14"/>
  <c r="AG462" i="14"/>
  <c r="AD462" i="14"/>
  <c r="AE462" i="14" s="1"/>
  <c r="AC462" i="14"/>
  <c r="AB462" i="14"/>
  <c r="AA462" i="14"/>
  <c r="Z462" i="14"/>
  <c r="Y462" i="14"/>
  <c r="X462" i="14"/>
  <c r="W462" i="14"/>
  <c r="AJ461" i="14"/>
  <c r="AI461" i="14"/>
  <c r="AH461" i="14"/>
  <c r="AG461" i="14"/>
  <c r="AE461" i="14"/>
  <c r="AD461" i="14"/>
  <c r="AC461" i="14"/>
  <c r="AB461" i="14"/>
  <c r="AA461" i="14"/>
  <c r="Z461" i="14"/>
  <c r="Y461" i="14"/>
  <c r="X461" i="14"/>
  <c r="W461" i="14"/>
  <c r="AJ460" i="14"/>
  <c r="AI460" i="14"/>
  <c r="AH460" i="14"/>
  <c r="AG460" i="14"/>
  <c r="AD460" i="14"/>
  <c r="AE460" i="14" s="1"/>
  <c r="AC460" i="14"/>
  <c r="AB460" i="14"/>
  <c r="AA460" i="14"/>
  <c r="Z460" i="14"/>
  <c r="Y460" i="14"/>
  <c r="X460" i="14"/>
  <c r="W460" i="14"/>
  <c r="AK459" i="14"/>
  <c r="AL459" i="14" s="1"/>
  <c r="AJ459" i="14"/>
  <c r="AI459" i="14"/>
  <c r="AH459" i="14"/>
  <c r="AG459" i="14"/>
  <c r="AD459" i="14"/>
  <c r="AE459" i="14" s="1"/>
  <c r="AC459" i="14"/>
  <c r="AB459" i="14"/>
  <c r="AA459" i="14"/>
  <c r="Z459" i="14"/>
  <c r="Y459" i="14"/>
  <c r="X459" i="14"/>
  <c r="W459" i="14"/>
  <c r="AJ458" i="14"/>
  <c r="AI458" i="14"/>
  <c r="AH458" i="14"/>
  <c r="AG458" i="14"/>
  <c r="AK458" i="14" s="1"/>
  <c r="AL458" i="14" s="1"/>
  <c r="AD458" i="14"/>
  <c r="AE458" i="14" s="1"/>
  <c r="AC458" i="14"/>
  <c r="AB458" i="14"/>
  <c r="AA458" i="14"/>
  <c r="Z458" i="14"/>
  <c r="Y458" i="14"/>
  <c r="X458" i="14"/>
  <c r="W458" i="14"/>
  <c r="AJ457" i="14"/>
  <c r="AI457" i="14"/>
  <c r="AH457" i="14"/>
  <c r="AG457" i="14"/>
  <c r="AD457" i="14"/>
  <c r="AE457" i="14" s="1"/>
  <c r="AC457" i="14"/>
  <c r="AB457" i="14"/>
  <c r="AA457" i="14"/>
  <c r="Z457" i="14"/>
  <c r="Y457" i="14"/>
  <c r="X457" i="14"/>
  <c r="W457" i="14"/>
  <c r="AJ456" i="14"/>
  <c r="AI456" i="14"/>
  <c r="AH456" i="14"/>
  <c r="AK456" i="14" s="1"/>
  <c r="AL456" i="14" s="1"/>
  <c r="AG456" i="14"/>
  <c r="AD456" i="14"/>
  <c r="AE456" i="14" s="1"/>
  <c r="AC456" i="14"/>
  <c r="AB456" i="14"/>
  <c r="AA456" i="14"/>
  <c r="Z456" i="14"/>
  <c r="Y456" i="14"/>
  <c r="X456" i="14"/>
  <c r="W456" i="14"/>
  <c r="AJ455" i="14"/>
  <c r="AI455" i="14"/>
  <c r="AH455" i="14"/>
  <c r="AG455" i="14"/>
  <c r="AD455" i="14"/>
  <c r="AE455" i="14" s="1"/>
  <c r="AC455" i="14"/>
  <c r="AB455" i="14"/>
  <c r="AA455" i="14"/>
  <c r="Z455" i="14"/>
  <c r="Y455" i="14"/>
  <c r="X455" i="14"/>
  <c r="W455" i="14"/>
  <c r="AJ454" i="14"/>
  <c r="AI454" i="14"/>
  <c r="AH454" i="14"/>
  <c r="AG454" i="14"/>
  <c r="AD454" i="14"/>
  <c r="AE454" i="14" s="1"/>
  <c r="AC454" i="14"/>
  <c r="AB454" i="14"/>
  <c r="AA454" i="14"/>
  <c r="Z454" i="14"/>
  <c r="Y454" i="14"/>
  <c r="X454" i="14"/>
  <c r="W454" i="14"/>
  <c r="AJ453" i="14"/>
  <c r="AI453" i="14"/>
  <c r="AH453" i="14"/>
  <c r="AK453" i="14" s="1"/>
  <c r="AL453" i="14" s="1"/>
  <c r="AG453" i="14"/>
  <c r="AE453" i="14"/>
  <c r="AD453" i="14"/>
  <c r="AC453" i="14"/>
  <c r="AB453" i="14"/>
  <c r="AA453" i="14"/>
  <c r="Z453" i="14"/>
  <c r="Y453" i="14"/>
  <c r="X453" i="14"/>
  <c r="W453" i="14"/>
  <c r="AJ452" i="14"/>
  <c r="AI452" i="14"/>
  <c r="AH452" i="14"/>
  <c r="AG452" i="14"/>
  <c r="AD452" i="14"/>
  <c r="AE452" i="14" s="1"/>
  <c r="AC452" i="14"/>
  <c r="AB452" i="14"/>
  <c r="AA452" i="14"/>
  <c r="Z452" i="14"/>
  <c r="Y452" i="14"/>
  <c r="X452" i="14"/>
  <c r="W452" i="14"/>
  <c r="AJ451" i="14"/>
  <c r="AI451" i="14"/>
  <c r="AH451" i="14"/>
  <c r="AK451" i="14" s="1"/>
  <c r="AL451" i="14" s="1"/>
  <c r="AG451" i="14"/>
  <c r="AD451" i="14"/>
  <c r="AE451" i="14" s="1"/>
  <c r="AC451" i="14"/>
  <c r="AB451" i="14"/>
  <c r="AA451" i="14"/>
  <c r="Z451" i="14"/>
  <c r="Y451" i="14"/>
  <c r="X451" i="14"/>
  <c r="W451" i="14"/>
  <c r="AJ450" i="14"/>
  <c r="AI450" i="14"/>
  <c r="AH450" i="14"/>
  <c r="AG450" i="14"/>
  <c r="AE450" i="14"/>
  <c r="AD450" i="14"/>
  <c r="AC450" i="14"/>
  <c r="AB450" i="14"/>
  <c r="AA450" i="14"/>
  <c r="Z450" i="14"/>
  <c r="Y450" i="14"/>
  <c r="X450" i="14"/>
  <c r="W450" i="14"/>
  <c r="AJ449" i="14"/>
  <c r="AI449" i="14"/>
  <c r="AH449" i="14"/>
  <c r="AG449" i="14"/>
  <c r="AD449" i="14"/>
  <c r="AE449" i="14" s="1"/>
  <c r="AC449" i="14"/>
  <c r="AB449" i="14"/>
  <c r="AA449" i="14"/>
  <c r="Z449" i="14"/>
  <c r="Y449" i="14"/>
  <c r="X449" i="14"/>
  <c r="W449" i="14"/>
  <c r="AJ448" i="14"/>
  <c r="AI448" i="14"/>
  <c r="AH448" i="14"/>
  <c r="AG448" i="14"/>
  <c r="AD448" i="14"/>
  <c r="AE448" i="14" s="1"/>
  <c r="AC448" i="14"/>
  <c r="AB448" i="14"/>
  <c r="AA448" i="14"/>
  <c r="Z448" i="14"/>
  <c r="Y448" i="14"/>
  <c r="X448" i="14"/>
  <c r="W448" i="14"/>
  <c r="AJ447" i="14"/>
  <c r="AI447" i="14"/>
  <c r="AH447" i="14"/>
  <c r="AG447" i="14"/>
  <c r="AD447" i="14"/>
  <c r="AE447" i="14" s="1"/>
  <c r="AC447" i="14"/>
  <c r="AB447" i="14"/>
  <c r="AA447" i="14"/>
  <c r="Z447" i="14"/>
  <c r="Y447" i="14"/>
  <c r="X447" i="14"/>
  <c r="W447" i="14"/>
  <c r="AJ446" i="14"/>
  <c r="AI446" i="14"/>
  <c r="AH446" i="14"/>
  <c r="AG446" i="14"/>
  <c r="AK446" i="14" s="1"/>
  <c r="AL446" i="14" s="1"/>
  <c r="AD446" i="14"/>
  <c r="AE446" i="14" s="1"/>
  <c r="AC446" i="14"/>
  <c r="AB446" i="14"/>
  <c r="AA446" i="14"/>
  <c r="Z446" i="14"/>
  <c r="Y446" i="14"/>
  <c r="X446" i="14"/>
  <c r="W446" i="14"/>
  <c r="AJ445" i="14"/>
  <c r="AI445" i="14"/>
  <c r="AH445" i="14"/>
  <c r="AK445" i="14" s="1"/>
  <c r="AL445" i="14" s="1"/>
  <c r="AG445" i="14"/>
  <c r="AD445" i="14"/>
  <c r="AE445" i="14" s="1"/>
  <c r="AC445" i="14"/>
  <c r="AB445" i="14"/>
  <c r="AA445" i="14"/>
  <c r="Z445" i="14"/>
  <c r="Y445" i="14"/>
  <c r="X445" i="14"/>
  <c r="W445" i="14"/>
  <c r="AJ444" i="14"/>
  <c r="AI444" i="14"/>
  <c r="AH444" i="14"/>
  <c r="AG444" i="14"/>
  <c r="AD444" i="14"/>
  <c r="AE444" i="14" s="1"/>
  <c r="AC444" i="14"/>
  <c r="AB444" i="14"/>
  <c r="AA444" i="14"/>
  <c r="Z444" i="14"/>
  <c r="Y444" i="14"/>
  <c r="X444" i="14"/>
  <c r="W444" i="14"/>
  <c r="AJ443" i="14"/>
  <c r="AK443" i="14" s="1"/>
  <c r="AL443" i="14" s="1"/>
  <c r="AI443" i="14"/>
  <c r="AH443" i="14"/>
  <c r="AG443" i="14"/>
  <c r="AD443" i="14"/>
  <c r="AE443" i="14" s="1"/>
  <c r="AC443" i="14"/>
  <c r="AB443" i="14"/>
  <c r="AA443" i="14"/>
  <c r="Z443" i="14"/>
  <c r="Y443" i="14"/>
  <c r="X443" i="14"/>
  <c r="W443" i="14"/>
  <c r="AJ442" i="14"/>
  <c r="AI442" i="14"/>
  <c r="AH442" i="14"/>
  <c r="AG442" i="14"/>
  <c r="AE442" i="14"/>
  <c r="AD442" i="14"/>
  <c r="AC442" i="14"/>
  <c r="AB442" i="14"/>
  <c r="AA442" i="14"/>
  <c r="Z442" i="14"/>
  <c r="Y442" i="14"/>
  <c r="X442" i="14"/>
  <c r="W442" i="14"/>
  <c r="AJ441" i="14"/>
  <c r="AI441" i="14"/>
  <c r="AH441" i="14"/>
  <c r="AG441" i="14"/>
  <c r="AD441" i="14"/>
  <c r="AE441" i="14" s="1"/>
  <c r="AC441" i="14"/>
  <c r="AB441" i="14"/>
  <c r="AA441" i="14"/>
  <c r="Z441" i="14"/>
  <c r="Y441" i="14"/>
  <c r="X441" i="14"/>
  <c r="W441" i="14"/>
  <c r="AJ440" i="14"/>
  <c r="AI440" i="14"/>
  <c r="AH440" i="14"/>
  <c r="AG440" i="14"/>
  <c r="AD440" i="14"/>
  <c r="AE440" i="14" s="1"/>
  <c r="AC440" i="14"/>
  <c r="AB440" i="14"/>
  <c r="AA440" i="14"/>
  <c r="Z440" i="14"/>
  <c r="Y440" i="14"/>
  <c r="X440" i="14"/>
  <c r="W440" i="14"/>
  <c r="AJ439" i="14"/>
  <c r="AI439" i="14"/>
  <c r="AH439" i="14"/>
  <c r="AG439" i="14"/>
  <c r="AK439" i="14" s="1"/>
  <c r="AL439" i="14" s="1"/>
  <c r="AD439" i="14"/>
  <c r="AE439" i="14" s="1"/>
  <c r="AC439" i="14"/>
  <c r="AB439" i="14"/>
  <c r="AA439" i="14"/>
  <c r="Z439" i="14"/>
  <c r="Y439" i="14"/>
  <c r="X439" i="14"/>
  <c r="W439" i="14"/>
  <c r="AJ438" i="14"/>
  <c r="AI438" i="14"/>
  <c r="AH438" i="14"/>
  <c r="AG438" i="14"/>
  <c r="AK438" i="14" s="1"/>
  <c r="AL438" i="14" s="1"/>
  <c r="AD438" i="14"/>
  <c r="AE438" i="14" s="1"/>
  <c r="AC438" i="14"/>
  <c r="AB438" i="14"/>
  <c r="AA438" i="14"/>
  <c r="Z438" i="14"/>
  <c r="Y438" i="14"/>
  <c r="X438" i="14"/>
  <c r="W438" i="14"/>
  <c r="AJ437" i="14"/>
  <c r="AI437" i="14"/>
  <c r="AH437" i="14"/>
  <c r="AK437" i="14" s="1"/>
  <c r="AL437" i="14" s="1"/>
  <c r="AG437" i="14"/>
  <c r="AD437" i="14"/>
  <c r="AE437" i="14" s="1"/>
  <c r="AC437" i="14"/>
  <c r="AB437" i="14"/>
  <c r="AA437" i="14"/>
  <c r="Z437" i="14"/>
  <c r="Y437" i="14"/>
  <c r="X437" i="14"/>
  <c r="W437" i="14"/>
  <c r="AJ436" i="14"/>
  <c r="AI436" i="14"/>
  <c r="AH436" i="14"/>
  <c r="AG436" i="14"/>
  <c r="AD436" i="14"/>
  <c r="AE436" i="14" s="1"/>
  <c r="AC436" i="14"/>
  <c r="AB436" i="14"/>
  <c r="AA436" i="14"/>
  <c r="Z436" i="14"/>
  <c r="Y436" i="14"/>
  <c r="X436" i="14"/>
  <c r="W436" i="14"/>
  <c r="AJ435" i="14"/>
  <c r="AI435" i="14"/>
  <c r="AH435" i="14"/>
  <c r="AG435" i="14"/>
  <c r="AD435" i="14"/>
  <c r="AE435" i="14" s="1"/>
  <c r="AC435" i="14"/>
  <c r="AB435" i="14"/>
  <c r="AA435" i="14"/>
  <c r="Z435" i="14"/>
  <c r="Y435" i="14"/>
  <c r="X435" i="14"/>
  <c r="W435" i="14"/>
  <c r="AJ434" i="14"/>
  <c r="AI434" i="14"/>
  <c r="AH434" i="14"/>
  <c r="AG434" i="14"/>
  <c r="AE434" i="14"/>
  <c r="AD434" i="14"/>
  <c r="AC434" i="14"/>
  <c r="AB434" i="14"/>
  <c r="AA434" i="14"/>
  <c r="Z434" i="14"/>
  <c r="Y434" i="14"/>
  <c r="X434" i="14"/>
  <c r="W434" i="14"/>
  <c r="AJ433" i="14"/>
  <c r="AI433" i="14"/>
  <c r="AH433" i="14"/>
  <c r="AG433" i="14"/>
  <c r="AD433" i="14"/>
  <c r="AE433" i="14" s="1"/>
  <c r="AC433" i="14"/>
  <c r="AB433" i="14"/>
  <c r="AA433" i="14"/>
  <c r="Z433" i="14"/>
  <c r="Y433" i="14"/>
  <c r="X433" i="14"/>
  <c r="W433" i="14"/>
  <c r="AJ432" i="14"/>
  <c r="AI432" i="14"/>
  <c r="AH432" i="14"/>
  <c r="AG432" i="14"/>
  <c r="AD432" i="14"/>
  <c r="AE432" i="14" s="1"/>
  <c r="AC432" i="14"/>
  <c r="AB432" i="14"/>
  <c r="AA432" i="14"/>
  <c r="Z432" i="14"/>
  <c r="Y432" i="14"/>
  <c r="X432" i="14"/>
  <c r="W432" i="14"/>
  <c r="AJ431" i="14"/>
  <c r="AI431" i="14"/>
  <c r="AH431" i="14"/>
  <c r="AG431" i="14"/>
  <c r="AD431" i="14"/>
  <c r="AE431" i="14" s="1"/>
  <c r="AC431" i="14"/>
  <c r="AB431" i="14"/>
  <c r="AA431" i="14"/>
  <c r="Z431" i="14"/>
  <c r="Y431" i="14"/>
  <c r="X431" i="14"/>
  <c r="W431" i="14"/>
  <c r="AJ430" i="14"/>
  <c r="AI430" i="14"/>
  <c r="AH430" i="14"/>
  <c r="AG430" i="14"/>
  <c r="AK430" i="14" s="1"/>
  <c r="AL430" i="14" s="1"/>
  <c r="AD430" i="14"/>
  <c r="AE430" i="14" s="1"/>
  <c r="AC430" i="14"/>
  <c r="AB430" i="14"/>
  <c r="AA430" i="14"/>
  <c r="Z430" i="14"/>
  <c r="Y430" i="14"/>
  <c r="X430" i="14"/>
  <c r="W430" i="14"/>
  <c r="AJ429" i="14"/>
  <c r="AI429" i="14"/>
  <c r="AH429" i="14"/>
  <c r="AG429" i="14"/>
  <c r="AD429" i="14"/>
  <c r="AE429" i="14" s="1"/>
  <c r="AC429" i="14"/>
  <c r="AB429" i="14"/>
  <c r="AA429" i="14"/>
  <c r="Z429" i="14"/>
  <c r="Y429" i="14"/>
  <c r="X429" i="14"/>
  <c r="W429" i="14"/>
  <c r="AJ428" i="14"/>
  <c r="AI428" i="14"/>
  <c r="AH428" i="14"/>
  <c r="AG428" i="14"/>
  <c r="AD428" i="14"/>
  <c r="AE428" i="14" s="1"/>
  <c r="AC428" i="14"/>
  <c r="AB428" i="14"/>
  <c r="AA428" i="14"/>
  <c r="Z428" i="14"/>
  <c r="Y428" i="14"/>
  <c r="X428" i="14"/>
  <c r="W428" i="14"/>
  <c r="AJ427" i="14"/>
  <c r="AI427" i="14"/>
  <c r="AH427" i="14"/>
  <c r="AG427" i="14"/>
  <c r="AK427" i="14" s="1"/>
  <c r="AL427" i="14" s="1"/>
  <c r="AD427" i="14"/>
  <c r="AE427" i="14" s="1"/>
  <c r="AC427" i="14"/>
  <c r="AB427" i="14"/>
  <c r="AA427" i="14"/>
  <c r="Z427" i="14"/>
  <c r="Y427" i="14"/>
  <c r="X427" i="14"/>
  <c r="W427" i="14"/>
  <c r="AJ426" i="14"/>
  <c r="AI426" i="14"/>
  <c r="AH426" i="14"/>
  <c r="AG426" i="14"/>
  <c r="AD426" i="14"/>
  <c r="AE426" i="14" s="1"/>
  <c r="AC426" i="14"/>
  <c r="AB426" i="14"/>
  <c r="AA426" i="14"/>
  <c r="Z426" i="14"/>
  <c r="Y426" i="14"/>
  <c r="X426" i="14"/>
  <c r="W426" i="14"/>
  <c r="AJ425" i="14"/>
  <c r="AI425" i="14"/>
  <c r="AH425" i="14"/>
  <c r="AG425" i="14"/>
  <c r="AD425" i="14"/>
  <c r="AE425" i="14" s="1"/>
  <c r="AC425" i="14"/>
  <c r="AB425" i="14"/>
  <c r="AA425" i="14"/>
  <c r="Z425" i="14"/>
  <c r="Y425" i="14"/>
  <c r="X425" i="14"/>
  <c r="W425" i="14"/>
  <c r="AJ424" i="14"/>
  <c r="AI424" i="14"/>
  <c r="AH424" i="14"/>
  <c r="AG424" i="14"/>
  <c r="AE424" i="14"/>
  <c r="AD424" i="14"/>
  <c r="AC424" i="14"/>
  <c r="AB424" i="14"/>
  <c r="AA424" i="14"/>
  <c r="Z424" i="14"/>
  <c r="Y424" i="14"/>
  <c r="X424" i="14"/>
  <c r="W424" i="14"/>
  <c r="AJ423" i="14"/>
  <c r="AI423" i="14"/>
  <c r="AH423" i="14"/>
  <c r="AG423" i="14"/>
  <c r="AD423" i="14"/>
  <c r="AE423" i="14" s="1"/>
  <c r="AC423" i="14"/>
  <c r="AB423" i="14"/>
  <c r="AA423" i="14"/>
  <c r="Z423" i="14"/>
  <c r="Y423" i="14"/>
  <c r="X423" i="14"/>
  <c r="W423" i="14"/>
  <c r="AK422" i="14"/>
  <c r="AL422" i="14" s="1"/>
  <c r="AJ422" i="14"/>
  <c r="AI422" i="14"/>
  <c r="AH422" i="14"/>
  <c r="AG422" i="14"/>
  <c r="AD422" i="14"/>
  <c r="AE422" i="14" s="1"/>
  <c r="AC422" i="14"/>
  <c r="AB422" i="14"/>
  <c r="AA422" i="14"/>
  <c r="Z422" i="14"/>
  <c r="Y422" i="14"/>
  <c r="X422" i="14"/>
  <c r="W422" i="14"/>
  <c r="AJ421" i="14"/>
  <c r="AI421" i="14"/>
  <c r="AH421" i="14"/>
  <c r="AG421" i="14"/>
  <c r="AD421" i="14"/>
  <c r="AE421" i="14" s="1"/>
  <c r="AC421" i="14"/>
  <c r="AB421" i="14"/>
  <c r="AA421" i="14"/>
  <c r="Z421" i="14"/>
  <c r="Y421" i="14"/>
  <c r="X421" i="14"/>
  <c r="W421" i="14"/>
  <c r="AJ420" i="14"/>
  <c r="AI420" i="14"/>
  <c r="AH420" i="14"/>
  <c r="AG420" i="14"/>
  <c r="AK420" i="14" s="1"/>
  <c r="AL420" i="14" s="1"/>
  <c r="AD420" i="14"/>
  <c r="AE420" i="14" s="1"/>
  <c r="AC420" i="14"/>
  <c r="AB420" i="14"/>
  <c r="AA420" i="14"/>
  <c r="Z420" i="14"/>
  <c r="Y420" i="14"/>
  <c r="X420" i="14"/>
  <c r="W420" i="14"/>
  <c r="AJ419" i="14"/>
  <c r="AI419" i="14"/>
  <c r="AH419" i="14"/>
  <c r="AG419" i="14"/>
  <c r="AK419" i="14" s="1"/>
  <c r="AL419" i="14" s="1"/>
  <c r="AD419" i="14"/>
  <c r="AE419" i="14" s="1"/>
  <c r="AC419" i="14"/>
  <c r="AB419" i="14"/>
  <c r="AA419" i="14"/>
  <c r="Z419" i="14"/>
  <c r="Y419" i="14"/>
  <c r="X419" i="14"/>
  <c r="W419" i="14"/>
  <c r="AJ418" i="14"/>
  <c r="AI418" i="14"/>
  <c r="AH418" i="14"/>
  <c r="AG418" i="14"/>
  <c r="AD418" i="14"/>
  <c r="AE418" i="14" s="1"/>
  <c r="AC418" i="14"/>
  <c r="AB418" i="14"/>
  <c r="AA418" i="14"/>
  <c r="Z418" i="14"/>
  <c r="Y418" i="14"/>
  <c r="X418" i="14"/>
  <c r="W418" i="14"/>
  <c r="AJ417" i="14"/>
  <c r="AI417" i="14"/>
  <c r="AH417" i="14"/>
  <c r="AG417" i="14"/>
  <c r="AD417" i="14"/>
  <c r="AE417" i="14" s="1"/>
  <c r="AC417" i="14"/>
  <c r="AB417" i="14"/>
  <c r="AA417" i="14"/>
  <c r="Z417" i="14"/>
  <c r="Y417" i="14"/>
  <c r="X417" i="14"/>
  <c r="W417" i="14"/>
  <c r="AJ416" i="14"/>
  <c r="AI416" i="14"/>
  <c r="AH416" i="14"/>
  <c r="AG416" i="14"/>
  <c r="AE416" i="14"/>
  <c r="AD416" i="14"/>
  <c r="AC416" i="14"/>
  <c r="AB416" i="14"/>
  <c r="AA416" i="14"/>
  <c r="Z416" i="14"/>
  <c r="Y416" i="14"/>
  <c r="X416" i="14"/>
  <c r="W416" i="14"/>
  <c r="AJ415" i="14"/>
  <c r="AI415" i="14"/>
  <c r="AH415" i="14"/>
  <c r="AG415" i="14"/>
  <c r="AD415" i="14"/>
  <c r="AE415" i="14" s="1"/>
  <c r="AC415" i="14"/>
  <c r="AB415" i="14"/>
  <c r="AA415" i="14"/>
  <c r="Z415" i="14"/>
  <c r="Y415" i="14"/>
  <c r="X415" i="14"/>
  <c r="W415" i="14"/>
  <c r="AK414" i="14"/>
  <c r="AL414" i="14" s="1"/>
  <c r="AJ414" i="14"/>
  <c r="AI414" i="14"/>
  <c r="AH414" i="14"/>
  <c r="AG414" i="14"/>
  <c r="AD414" i="14"/>
  <c r="AE414" i="14" s="1"/>
  <c r="AC414" i="14"/>
  <c r="AB414" i="14"/>
  <c r="AA414" i="14"/>
  <c r="Z414" i="14"/>
  <c r="Y414" i="14"/>
  <c r="X414" i="14"/>
  <c r="W414" i="14"/>
  <c r="AJ413" i="14"/>
  <c r="AI413" i="14"/>
  <c r="AH413" i="14"/>
  <c r="AK413" i="14" s="1"/>
  <c r="AL413" i="14" s="1"/>
  <c r="AG413" i="14"/>
  <c r="AD413" i="14"/>
  <c r="AE413" i="14" s="1"/>
  <c r="AC413" i="14"/>
  <c r="AB413" i="14"/>
  <c r="AA413" i="14"/>
  <c r="Z413" i="14"/>
  <c r="Y413" i="14"/>
  <c r="X413" i="14"/>
  <c r="W413" i="14"/>
  <c r="AJ412" i="14"/>
  <c r="AI412" i="14"/>
  <c r="AH412" i="14"/>
  <c r="AG412" i="14"/>
  <c r="AD412" i="14"/>
  <c r="AE412" i="14" s="1"/>
  <c r="AC412" i="14"/>
  <c r="AB412" i="14"/>
  <c r="AA412" i="14"/>
  <c r="Z412" i="14"/>
  <c r="Y412" i="14"/>
  <c r="X412" i="14"/>
  <c r="W412" i="14"/>
  <c r="AJ411" i="14"/>
  <c r="AI411" i="14"/>
  <c r="AH411" i="14"/>
  <c r="AG411" i="14"/>
  <c r="AD411" i="14"/>
  <c r="AE411" i="14" s="1"/>
  <c r="AC411" i="14"/>
  <c r="AB411" i="14"/>
  <c r="AA411" i="14"/>
  <c r="Z411" i="14"/>
  <c r="Y411" i="14"/>
  <c r="X411" i="14"/>
  <c r="W411" i="14"/>
  <c r="AJ410" i="14"/>
  <c r="AI410" i="14"/>
  <c r="AH410" i="14"/>
  <c r="AG410" i="14"/>
  <c r="AE410" i="14"/>
  <c r="AD410" i="14"/>
  <c r="AC410" i="14"/>
  <c r="AB410" i="14"/>
  <c r="AA410" i="14"/>
  <c r="Z410" i="14"/>
  <c r="Y410" i="14"/>
  <c r="X410" i="14"/>
  <c r="W410" i="14"/>
  <c r="AJ409" i="14"/>
  <c r="AI409" i="14"/>
  <c r="AH409" i="14"/>
  <c r="AG409" i="14"/>
  <c r="AD409" i="14"/>
  <c r="AE409" i="14" s="1"/>
  <c r="AC409" i="14"/>
  <c r="AB409" i="14"/>
  <c r="AA409" i="14"/>
  <c r="Z409" i="14"/>
  <c r="Y409" i="14"/>
  <c r="X409" i="14"/>
  <c r="W409" i="14"/>
  <c r="AJ408" i="14"/>
  <c r="AI408" i="14"/>
  <c r="AH408" i="14"/>
  <c r="AG408" i="14"/>
  <c r="AD408" i="14"/>
  <c r="AE408" i="14" s="1"/>
  <c r="AC408" i="14"/>
  <c r="AB408" i="14"/>
  <c r="AA408" i="14"/>
  <c r="Z408" i="14"/>
  <c r="Y408" i="14"/>
  <c r="X408" i="14"/>
  <c r="W408" i="14"/>
  <c r="AJ407" i="14"/>
  <c r="AI407" i="14"/>
  <c r="AH407" i="14"/>
  <c r="AG407" i="14"/>
  <c r="AD407" i="14"/>
  <c r="AE407" i="14" s="1"/>
  <c r="AC407" i="14"/>
  <c r="AB407" i="14"/>
  <c r="AA407" i="14"/>
  <c r="Z407" i="14"/>
  <c r="Y407" i="14"/>
  <c r="X407" i="14"/>
  <c r="W407" i="14"/>
  <c r="AJ406" i="14"/>
  <c r="AI406" i="14"/>
  <c r="AH406" i="14"/>
  <c r="AG406" i="14"/>
  <c r="AK406" i="14" s="1"/>
  <c r="AL406" i="14" s="1"/>
  <c r="AD406" i="14"/>
  <c r="AE406" i="14" s="1"/>
  <c r="AC406" i="14"/>
  <c r="AB406" i="14"/>
  <c r="AA406" i="14"/>
  <c r="Z406" i="14"/>
  <c r="Y406" i="14"/>
  <c r="X406" i="14"/>
  <c r="W406" i="14"/>
  <c r="AJ405" i="14"/>
  <c r="AI405" i="14"/>
  <c r="AH405" i="14"/>
  <c r="AG405" i="14"/>
  <c r="AD405" i="14"/>
  <c r="AE405" i="14" s="1"/>
  <c r="AC405" i="14"/>
  <c r="AB405" i="14"/>
  <c r="AA405" i="14"/>
  <c r="Z405" i="14"/>
  <c r="Y405" i="14"/>
  <c r="X405" i="14"/>
  <c r="W405" i="14"/>
  <c r="AJ404" i="14"/>
  <c r="AI404" i="14"/>
  <c r="AH404" i="14"/>
  <c r="AG404" i="14"/>
  <c r="AK404" i="14" s="1"/>
  <c r="AL404" i="14" s="1"/>
  <c r="AD404" i="14"/>
  <c r="AE404" i="14" s="1"/>
  <c r="AC404" i="14"/>
  <c r="AB404" i="14"/>
  <c r="AA404" i="14"/>
  <c r="Z404" i="14"/>
  <c r="Y404" i="14"/>
  <c r="X404" i="14"/>
  <c r="W404" i="14"/>
  <c r="AJ403" i="14"/>
  <c r="AI403" i="14"/>
  <c r="AH403" i="14"/>
  <c r="AG403" i="14"/>
  <c r="AK403" i="14" s="1"/>
  <c r="AL403" i="14" s="1"/>
  <c r="AD403" i="14"/>
  <c r="AE403" i="14" s="1"/>
  <c r="AC403" i="14"/>
  <c r="AB403" i="14"/>
  <c r="AA403" i="14"/>
  <c r="Z403" i="14"/>
  <c r="Y403" i="14"/>
  <c r="X403" i="14"/>
  <c r="W403" i="14"/>
  <c r="AJ402" i="14"/>
  <c r="AI402" i="14"/>
  <c r="AH402" i="14"/>
  <c r="AG402" i="14"/>
  <c r="AE402" i="14"/>
  <c r="AD402" i="14"/>
  <c r="AC402" i="14"/>
  <c r="AB402" i="14"/>
  <c r="AA402" i="14"/>
  <c r="Z402" i="14"/>
  <c r="Y402" i="14"/>
  <c r="X402" i="14"/>
  <c r="W402" i="14"/>
  <c r="AJ401" i="14"/>
  <c r="AI401" i="14"/>
  <c r="AH401" i="14"/>
  <c r="AG401" i="14"/>
  <c r="AD401" i="14"/>
  <c r="AE401" i="14" s="1"/>
  <c r="AC401" i="14"/>
  <c r="AB401" i="14"/>
  <c r="AA401" i="14"/>
  <c r="Z401" i="14"/>
  <c r="Y401" i="14"/>
  <c r="X401" i="14"/>
  <c r="W401" i="14"/>
  <c r="AK400" i="14"/>
  <c r="AL400" i="14" s="1"/>
  <c r="AJ400" i="14"/>
  <c r="AI400" i="14"/>
  <c r="AH400" i="14"/>
  <c r="AG400" i="14"/>
  <c r="AE400" i="14"/>
  <c r="AD400" i="14"/>
  <c r="AC400" i="14"/>
  <c r="AB400" i="14"/>
  <c r="AA400" i="14"/>
  <c r="Z400" i="14"/>
  <c r="Y400" i="14"/>
  <c r="X400" i="14"/>
  <c r="W400" i="14"/>
  <c r="AJ399" i="14"/>
  <c r="AI399" i="14"/>
  <c r="AH399" i="14"/>
  <c r="AG399" i="14"/>
  <c r="AD399" i="14"/>
  <c r="AE399" i="14" s="1"/>
  <c r="AC399" i="14"/>
  <c r="AB399" i="14"/>
  <c r="AA399" i="14"/>
  <c r="Z399" i="14"/>
  <c r="Y399" i="14"/>
  <c r="X399" i="14"/>
  <c r="W399" i="14"/>
  <c r="AJ398" i="14"/>
  <c r="AI398" i="14"/>
  <c r="AH398" i="14"/>
  <c r="AK398" i="14" s="1"/>
  <c r="AL398" i="14" s="1"/>
  <c r="AG398" i="14"/>
  <c r="AD398" i="14"/>
  <c r="AE398" i="14" s="1"/>
  <c r="AC398" i="14"/>
  <c r="AB398" i="14"/>
  <c r="AA398" i="14"/>
  <c r="Z398" i="14"/>
  <c r="Y398" i="14"/>
  <c r="X398" i="14"/>
  <c r="W398" i="14"/>
  <c r="AJ397" i="14"/>
  <c r="AI397" i="14"/>
  <c r="AH397" i="14"/>
  <c r="AG397" i="14"/>
  <c r="AE397" i="14"/>
  <c r="AD397" i="14"/>
  <c r="AC397" i="14"/>
  <c r="AB397" i="14"/>
  <c r="AA397" i="14"/>
  <c r="Z397" i="14"/>
  <c r="Y397" i="14"/>
  <c r="X397" i="14"/>
  <c r="W397" i="14"/>
  <c r="AJ396" i="14"/>
  <c r="AI396" i="14"/>
  <c r="AH396" i="14"/>
  <c r="AG396" i="14"/>
  <c r="AD396" i="14"/>
  <c r="AE396" i="14" s="1"/>
  <c r="AC396" i="14"/>
  <c r="AB396" i="14"/>
  <c r="AA396" i="14"/>
  <c r="Z396" i="14"/>
  <c r="Y396" i="14"/>
  <c r="X396" i="14"/>
  <c r="W396" i="14"/>
  <c r="AJ395" i="14"/>
  <c r="AI395" i="14"/>
  <c r="AH395" i="14"/>
  <c r="AG395" i="14"/>
  <c r="AD395" i="14"/>
  <c r="AE395" i="14" s="1"/>
  <c r="AC395" i="14"/>
  <c r="AB395" i="14"/>
  <c r="AA395" i="14"/>
  <c r="Z395" i="14"/>
  <c r="Y395" i="14"/>
  <c r="X395" i="14"/>
  <c r="W395" i="14"/>
  <c r="AJ394" i="14"/>
  <c r="AI394" i="14"/>
  <c r="AH394" i="14"/>
  <c r="AG394" i="14"/>
  <c r="AE394" i="14"/>
  <c r="AD394" i="14"/>
  <c r="AC394" i="14"/>
  <c r="AB394" i="14"/>
  <c r="AA394" i="14"/>
  <c r="Z394" i="14"/>
  <c r="Y394" i="14"/>
  <c r="X394" i="14"/>
  <c r="W394" i="14"/>
  <c r="AJ393" i="14"/>
  <c r="AI393" i="14"/>
  <c r="AH393" i="14"/>
  <c r="AG393" i="14"/>
  <c r="AD393" i="14"/>
  <c r="AE393" i="14" s="1"/>
  <c r="AC393" i="14"/>
  <c r="AB393" i="14"/>
  <c r="AA393" i="14"/>
  <c r="Z393" i="14"/>
  <c r="Y393" i="14"/>
  <c r="X393" i="14"/>
  <c r="W393" i="14"/>
  <c r="AJ392" i="14"/>
  <c r="AI392" i="14"/>
  <c r="AH392" i="14"/>
  <c r="AG392" i="14"/>
  <c r="AE392" i="14"/>
  <c r="AD392" i="14"/>
  <c r="AC392" i="14"/>
  <c r="AB392" i="14"/>
  <c r="AA392" i="14"/>
  <c r="Z392" i="14"/>
  <c r="Y392" i="14"/>
  <c r="X392" i="14"/>
  <c r="W392" i="14"/>
  <c r="AJ391" i="14"/>
  <c r="AI391" i="14"/>
  <c r="AH391" i="14"/>
  <c r="AG391" i="14"/>
  <c r="AD391" i="14"/>
  <c r="AE391" i="14" s="1"/>
  <c r="AC391" i="14"/>
  <c r="AB391" i="14"/>
  <c r="AA391" i="14"/>
  <c r="Z391" i="14"/>
  <c r="Y391" i="14"/>
  <c r="X391" i="14"/>
  <c r="W391" i="14"/>
  <c r="AK390" i="14"/>
  <c r="AL390" i="14" s="1"/>
  <c r="AJ390" i="14"/>
  <c r="AI390" i="14"/>
  <c r="AH390" i="14"/>
  <c r="AG390" i="14"/>
  <c r="AD390" i="14"/>
  <c r="AE390" i="14" s="1"/>
  <c r="AC390" i="14"/>
  <c r="AB390" i="14"/>
  <c r="AA390" i="14"/>
  <c r="Z390" i="14"/>
  <c r="Y390" i="14"/>
  <c r="X390" i="14"/>
  <c r="W390" i="14"/>
  <c r="AJ389" i="14"/>
  <c r="AI389" i="14"/>
  <c r="AH389" i="14"/>
  <c r="AK389" i="14" s="1"/>
  <c r="AL389" i="14" s="1"/>
  <c r="AG389" i="14"/>
  <c r="AD389" i="14"/>
  <c r="AE389" i="14" s="1"/>
  <c r="AC389" i="14"/>
  <c r="AB389" i="14"/>
  <c r="AA389" i="14"/>
  <c r="Z389" i="14"/>
  <c r="Y389" i="14"/>
  <c r="X389" i="14"/>
  <c r="W389" i="14"/>
  <c r="AJ388" i="14"/>
  <c r="AI388" i="14"/>
  <c r="AH388" i="14"/>
  <c r="AG388" i="14"/>
  <c r="AD388" i="14"/>
  <c r="AE388" i="14" s="1"/>
  <c r="AC388" i="14"/>
  <c r="AB388" i="14"/>
  <c r="AA388" i="14"/>
  <c r="Z388" i="14"/>
  <c r="Y388" i="14"/>
  <c r="X388" i="14"/>
  <c r="W388" i="14"/>
  <c r="AJ387" i="14"/>
  <c r="AK387" i="14" s="1"/>
  <c r="AL387" i="14" s="1"/>
  <c r="AI387" i="14"/>
  <c r="AH387" i="14"/>
  <c r="AG387" i="14"/>
  <c r="AD387" i="14"/>
  <c r="AE387" i="14" s="1"/>
  <c r="AC387" i="14"/>
  <c r="AB387" i="14"/>
  <c r="AA387" i="14"/>
  <c r="Z387" i="14"/>
  <c r="Y387" i="14"/>
  <c r="X387" i="14"/>
  <c r="W387" i="14"/>
  <c r="AJ386" i="14"/>
  <c r="AI386" i="14"/>
  <c r="AH386" i="14"/>
  <c r="AG386" i="14"/>
  <c r="AE386" i="14"/>
  <c r="AD386" i="14"/>
  <c r="AC386" i="14"/>
  <c r="AB386" i="14"/>
  <c r="AA386" i="14"/>
  <c r="Z386" i="14"/>
  <c r="Y386" i="14"/>
  <c r="X386" i="14"/>
  <c r="W386" i="14"/>
  <c r="AJ385" i="14"/>
  <c r="AI385" i="14"/>
  <c r="AH385" i="14"/>
  <c r="AG385" i="14"/>
  <c r="AD385" i="14"/>
  <c r="AE385" i="14" s="1"/>
  <c r="AC385" i="14"/>
  <c r="AB385" i="14"/>
  <c r="AA385" i="14"/>
  <c r="Z385" i="14"/>
  <c r="Y385" i="14"/>
  <c r="X385" i="14"/>
  <c r="W385" i="14"/>
  <c r="AJ384" i="14"/>
  <c r="AI384" i="14"/>
  <c r="AH384" i="14"/>
  <c r="AK384" i="14" s="1"/>
  <c r="AL384" i="14" s="1"/>
  <c r="AG384" i="14"/>
  <c r="AD384" i="14"/>
  <c r="AE384" i="14" s="1"/>
  <c r="AC384" i="14"/>
  <c r="AB384" i="14"/>
  <c r="AA384" i="14"/>
  <c r="Z384" i="14"/>
  <c r="Y384" i="14"/>
  <c r="X384" i="14"/>
  <c r="W384" i="14"/>
  <c r="AJ383" i="14"/>
  <c r="AI383" i="14"/>
  <c r="AH383" i="14"/>
  <c r="AG383" i="14"/>
  <c r="AD383" i="14"/>
  <c r="AE383" i="14" s="1"/>
  <c r="AC383" i="14"/>
  <c r="AB383" i="14"/>
  <c r="AA383" i="14"/>
  <c r="Z383" i="14"/>
  <c r="Y383" i="14"/>
  <c r="X383" i="14"/>
  <c r="W383" i="14"/>
  <c r="AJ382" i="14"/>
  <c r="AK382" i="14" s="1"/>
  <c r="AL382" i="14" s="1"/>
  <c r="AI382" i="14"/>
  <c r="AH382" i="14"/>
  <c r="AG382" i="14"/>
  <c r="AD382" i="14"/>
  <c r="AE382" i="14" s="1"/>
  <c r="AC382" i="14"/>
  <c r="AB382" i="14"/>
  <c r="AA382" i="14"/>
  <c r="Z382" i="14"/>
  <c r="Y382" i="14"/>
  <c r="X382" i="14"/>
  <c r="W382" i="14"/>
  <c r="AJ381" i="14"/>
  <c r="AI381" i="14"/>
  <c r="AH381" i="14"/>
  <c r="AG381" i="14"/>
  <c r="AE381" i="14"/>
  <c r="AD381" i="14"/>
  <c r="AC381" i="14"/>
  <c r="AB381" i="14"/>
  <c r="AA381" i="14"/>
  <c r="Z381" i="14"/>
  <c r="Y381" i="14"/>
  <c r="X381" i="14"/>
  <c r="W381" i="14"/>
  <c r="AJ380" i="14"/>
  <c r="AI380" i="14"/>
  <c r="AH380" i="14"/>
  <c r="AG380" i="14"/>
  <c r="AD380" i="14"/>
  <c r="AE380" i="14" s="1"/>
  <c r="AC380" i="14"/>
  <c r="AB380" i="14"/>
  <c r="AA380" i="14"/>
  <c r="Z380" i="14"/>
  <c r="Y380" i="14"/>
  <c r="X380" i="14"/>
  <c r="W380" i="14"/>
  <c r="AJ379" i="14"/>
  <c r="AI379" i="14"/>
  <c r="AH379" i="14"/>
  <c r="AK379" i="14" s="1"/>
  <c r="AL379" i="14" s="1"/>
  <c r="AG379" i="14"/>
  <c r="AD379" i="14"/>
  <c r="AE379" i="14" s="1"/>
  <c r="AC379" i="14"/>
  <c r="AB379" i="14"/>
  <c r="AA379" i="14"/>
  <c r="Z379" i="14"/>
  <c r="Y379" i="14"/>
  <c r="X379" i="14"/>
  <c r="W379" i="14"/>
  <c r="AJ378" i="14"/>
  <c r="AI378" i="14"/>
  <c r="AH378" i="14"/>
  <c r="AG378" i="14"/>
  <c r="AD378" i="14"/>
  <c r="AE378" i="14" s="1"/>
  <c r="AC378" i="14"/>
  <c r="AB378" i="14"/>
  <c r="AA378" i="14"/>
  <c r="Z378" i="14"/>
  <c r="Y378" i="14"/>
  <c r="X378" i="14"/>
  <c r="W378" i="14"/>
  <c r="AJ377" i="14"/>
  <c r="AI377" i="14"/>
  <c r="AH377" i="14"/>
  <c r="AG377" i="14"/>
  <c r="AD377" i="14"/>
  <c r="AE377" i="14" s="1"/>
  <c r="AC377" i="14"/>
  <c r="AB377" i="14"/>
  <c r="AA377" i="14"/>
  <c r="Z377" i="14"/>
  <c r="Y377" i="14"/>
  <c r="X377" i="14"/>
  <c r="W377" i="14"/>
  <c r="AK376" i="14"/>
  <c r="AL376" i="14" s="1"/>
  <c r="AJ376" i="14"/>
  <c r="AI376" i="14"/>
  <c r="AH376" i="14"/>
  <c r="AG376" i="14"/>
  <c r="AD376" i="14"/>
  <c r="AE376" i="14" s="1"/>
  <c r="AC376" i="14"/>
  <c r="AB376" i="14"/>
  <c r="AA376" i="14"/>
  <c r="Z376" i="14"/>
  <c r="Y376" i="14"/>
  <c r="X376" i="14"/>
  <c r="W376" i="14"/>
  <c r="AJ375" i="14"/>
  <c r="AI375" i="14"/>
  <c r="AH375" i="14"/>
  <c r="AG375" i="14"/>
  <c r="AD375" i="14"/>
  <c r="AE375" i="14" s="1"/>
  <c r="AC375" i="14"/>
  <c r="AB375" i="14"/>
  <c r="AA375" i="14"/>
  <c r="Z375" i="14"/>
  <c r="Y375" i="14"/>
  <c r="X375" i="14"/>
  <c r="W375" i="14"/>
  <c r="AJ374" i="14"/>
  <c r="AK374" i="14" s="1"/>
  <c r="AL374" i="14" s="1"/>
  <c r="AI374" i="14"/>
  <c r="AH374" i="14"/>
  <c r="AG374" i="14"/>
  <c r="AD374" i="14"/>
  <c r="AE374" i="14" s="1"/>
  <c r="AC374" i="14"/>
  <c r="AB374" i="14"/>
  <c r="AA374" i="14"/>
  <c r="Z374" i="14"/>
  <c r="Y374" i="14"/>
  <c r="X374" i="14"/>
  <c r="W374" i="14"/>
  <c r="AJ373" i="14"/>
  <c r="AI373" i="14"/>
  <c r="AH373" i="14"/>
  <c r="AG373" i="14"/>
  <c r="AD373" i="14"/>
  <c r="AE373" i="14" s="1"/>
  <c r="AC373" i="14"/>
  <c r="AB373" i="14"/>
  <c r="AA373" i="14"/>
  <c r="Z373" i="14"/>
  <c r="Y373" i="14"/>
  <c r="X373" i="14"/>
  <c r="W373" i="14"/>
  <c r="AJ372" i="14"/>
  <c r="AI372" i="14"/>
  <c r="AH372" i="14"/>
  <c r="AG372" i="14"/>
  <c r="AK372" i="14" s="1"/>
  <c r="AL372" i="14" s="1"/>
  <c r="AD372" i="14"/>
  <c r="AE372" i="14" s="1"/>
  <c r="AC372" i="14"/>
  <c r="AB372" i="14"/>
  <c r="AA372" i="14"/>
  <c r="Z372" i="14"/>
  <c r="Y372" i="14"/>
  <c r="X372" i="14"/>
  <c r="W372" i="14"/>
  <c r="AJ371" i="14"/>
  <c r="AI371" i="14"/>
  <c r="AK371" i="14" s="1"/>
  <c r="AL371" i="14" s="1"/>
  <c r="AH371" i="14"/>
  <c r="AG371" i="14"/>
  <c r="AD371" i="14"/>
  <c r="AE371" i="14" s="1"/>
  <c r="AC371" i="14"/>
  <c r="AB371" i="14"/>
  <c r="AA371" i="14"/>
  <c r="Z371" i="14"/>
  <c r="Y371" i="14"/>
  <c r="X371" i="14"/>
  <c r="W371" i="14"/>
  <c r="AJ370" i="14"/>
  <c r="AI370" i="14"/>
  <c r="AH370" i="14"/>
  <c r="AG370" i="14"/>
  <c r="AD370" i="14"/>
  <c r="AE370" i="14" s="1"/>
  <c r="AC370" i="14"/>
  <c r="AB370" i="14"/>
  <c r="AA370" i="14"/>
  <c r="Z370" i="14"/>
  <c r="Y370" i="14"/>
  <c r="X370" i="14"/>
  <c r="W370" i="14"/>
  <c r="AJ369" i="14"/>
  <c r="AI369" i="14"/>
  <c r="AH369" i="14"/>
  <c r="AG369" i="14"/>
  <c r="AD369" i="14"/>
  <c r="AE369" i="14" s="1"/>
  <c r="AC369" i="14"/>
  <c r="AB369" i="14"/>
  <c r="AA369" i="14"/>
  <c r="Z369" i="14"/>
  <c r="Y369" i="14"/>
  <c r="X369" i="14"/>
  <c r="W369" i="14"/>
  <c r="AJ368" i="14"/>
  <c r="AI368" i="14"/>
  <c r="AH368" i="14"/>
  <c r="AK368" i="14" s="1"/>
  <c r="AL368" i="14" s="1"/>
  <c r="AG368" i="14"/>
  <c r="AD368" i="14"/>
  <c r="AE368" i="14" s="1"/>
  <c r="AC368" i="14"/>
  <c r="AB368" i="14"/>
  <c r="AA368" i="14"/>
  <c r="Z368" i="14"/>
  <c r="Y368" i="14"/>
  <c r="X368" i="14"/>
  <c r="W368" i="14"/>
  <c r="AJ367" i="14"/>
  <c r="AI367" i="14"/>
  <c r="AH367" i="14"/>
  <c r="AG367" i="14"/>
  <c r="AD367" i="14"/>
  <c r="AE367" i="14" s="1"/>
  <c r="AC367" i="14"/>
  <c r="AB367" i="14"/>
  <c r="AA367" i="14"/>
  <c r="Z367" i="14"/>
  <c r="Y367" i="14"/>
  <c r="X367" i="14"/>
  <c r="W367" i="14"/>
  <c r="AJ366" i="14"/>
  <c r="AI366" i="14"/>
  <c r="AK366" i="14" s="1"/>
  <c r="AL366" i="14" s="1"/>
  <c r="AH366" i="14"/>
  <c r="AG366" i="14"/>
  <c r="AD366" i="14"/>
  <c r="AE366" i="14" s="1"/>
  <c r="AC366" i="14"/>
  <c r="AB366" i="14"/>
  <c r="AA366" i="14"/>
  <c r="Z366" i="14"/>
  <c r="Y366" i="14"/>
  <c r="X366" i="14"/>
  <c r="W366" i="14"/>
  <c r="AJ365" i="14"/>
  <c r="AI365" i="14"/>
  <c r="AH365" i="14"/>
  <c r="AG365" i="14"/>
  <c r="AE365" i="14"/>
  <c r="AD365" i="14"/>
  <c r="AC365" i="14"/>
  <c r="AB365" i="14"/>
  <c r="AA365" i="14"/>
  <c r="Z365" i="14"/>
  <c r="Y365" i="14"/>
  <c r="X365" i="14"/>
  <c r="W365" i="14"/>
  <c r="AJ364" i="14"/>
  <c r="AI364" i="14"/>
  <c r="AH364" i="14"/>
  <c r="AG364" i="14"/>
  <c r="AD364" i="14"/>
  <c r="AE364" i="14" s="1"/>
  <c r="AC364" i="14"/>
  <c r="AB364" i="14"/>
  <c r="AA364" i="14"/>
  <c r="Z364" i="14"/>
  <c r="Y364" i="14"/>
  <c r="X364" i="14"/>
  <c r="W364" i="14"/>
  <c r="AJ363" i="14"/>
  <c r="AI363" i="14"/>
  <c r="AH363" i="14"/>
  <c r="AG363" i="14"/>
  <c r="AD363" i="14"/>
  <c r="AE363" i="14" s="1"/>
  <c r="AC363" i="14"/>
  <c r="AB363" i="14"/>
  <c r="AA363" i="14"/>
  <c r="Z363" i="14"/>
  <c r="Y363" i="14"/>
  <c r="X363" i="14"/>
  <c r="W363" i="14"/>
  <c r="AJ362" i="14"/>
  <c r="AI362" i="14"/>
  <c r="AH362" i="14"/>
  <c r="AG362" i="14"/>
  <c r="AD362" i="14"/>
  <c r="AE362" i="14" s="1"/>
  <c r="AC362" i="14"/>
  <c r="AB362" i="14"/>
  <c r="AA362" i="14"/>
  <c r="Z362" i="14"/>
  <c r="Y362" i="14"/>
  <c r="X362" i="14"/>
  <c r="W362" i="14"/>
  <c r="AJ361" i="14"/>
  <c r="AI361" i="14"/>
  <c r="AH361" i="14"/>
  <c r="AG361" i="14"/>
  <c r="AD361" i="14"/>
  <c r="AE361" i="14" s="1"/>
  <c r="AC361" i="14"/>
  <c r="AB361" i="14"/>
  <c r="AA361" i="14"/>
  <c r="Z361" i="14"/>
  <c r="Y361" i="14"/>
  <c r="X361" i="14"/>
  <c r="W361" i="14"/>
  <c r="AJ360" i="14"/>
  <c r="AI360" i="14"/>
  <c r="AH360" i="14"/>
  <c r="AK360" i="14" s="1"/>
  <c r="AL360" i="14" s="1"/>
  <c r="AG360" i="14"/>
  <c r="AD360" i="14"/>
  <c r="AE360" i="14" s="1"/>
  <c r="AC360" i="14"/>
  <c r="AB360" i="14"/>
  <c r="AA360" i="14"/>
  <c r="Z360" i="14"/>
  <c r="Y360" i="14"/>
  <c r="X360" i="14"/>
  <c r="W360" i="14"/>
  <c r="AJ359" i="14"/>
  <c r="AI359" i="14"/>
  <c r="AH359" i="14"/>
  <c r="AG359" i="14"/>
  <c r="AD359" i="14"/>
  <c r="AE359" i="14" s="1"/>
  <c r="AC359" i="14"/>
  <c r="AB359" i="14"/>
  <c r="AA359" i="14"/>
  <c r="Z359" i="14"/>
  <c r="Y359" i="14"/>
  <c r="X359" i="14"/>
  <c r="W359" i="14"/>
  <c r="AJ358" i="14"/>
  <c r="AI358" i="14"/>
  <c r="AH358" i="14"/>
  <c r="AG358" i="14"/>
  <c r="AK358" i="14" s="1"/>
  <c r="AL358" i="14" s="1"/>
  <c r="AD358" i="14"/>
  <c r="AE358" i="14" s="1"/>
  <c r="AC358" i="14"/>
  <c r="AB358" i="14"/>
  <c r="AA358" i="14"/>
  <c r="Z358" i="14"/>
  <c r="Y358" i="14"/>
  <c r="X358" i="14"/>
  <c r="W358" i="14"/>
  <c r="AJ357" i="14"/>
  <c r="AI357" i="14"/>
  <c r="AH357" i="14"/>
  <c r="AG357" i="14"/>
  <c r="AE357" i="14"/>
  <c r="AD357" i="14"/>
  <c r="AC357" i="14"/>
  <c r="AB357" i="14"/>
  <c r="AA357" i="14"/>
  <c r="Z357" i="14"/>
  <c r="Y357" i="14"/>
  <c r="X357" i="14"/>
  <c r="W357" i="14"/>
  <c r="AJ356" i="14"/>
  <c r="AI356" i="14"/>
  <c r="AH356" i="14"/>
  <c r="AG356" i="14"/>
  <c r="AD356" i="14"/>
  <c r="AE356" i="14" s="1"/>
  <c r="AC356" i="14"/>
  <c r="AB356" i="14"/>
  <c r="AA356" i="14"/>
  <c r="Z356" i="14"/>
  <c r="Y356" i="14"/>
  <c r="X356" i="14"/>
  <c r="W356" i="14"/>
  <c r="AJ355" i="14"/>
  <c r="AI355" i="14"/>
  <c r="AH355" i="14"/>
  <c r="AG355" i="14"/>
  <c r="AD355" i="14"/>
  <c r="AE355" i="14" s="1"/>
  <c r="AC355" i="14"/>
  <c r="AB355" i="14"/>
  <c r="AA355" i="14"/>
  <c r="Z355" i="14"/>
  <c r="Y355" i="14"/>
  <c r="X355" i="14"/>
  <c r="W355" i="14"/>
  <c r="AJ354" i="14"/>
  <c r="AI354" i="14"/>
  <c r="AH354" i="14"/>
  <c r="AG354" i="14"/>
  <c r="AE354" i="14"/>
  <c r="AD354" i="14"/>
  <c r="AC354" i="14"/>
  <c r="AB354" i="14"/>
  <c r="AA354" i="14"/>
  <c r="Z354" i="14"/>
  <c r="Y354" i="14"/>
  <c r="X354" i="14"/>
  <c r="W354" i="14"/>
  <c r="AJ353" i="14"/>
  <c r="AI353" i="14"/>
  <c r="AH353" i="14"/>
  <c r="AG353" i="14"/>
  <c r="AD353" i="14"/>
  <c r="AE353" i="14" s="1"/>
  <c r="AC353" i="14"/>
  <c r="AB353" i="14"/>
  <c r="AA353" i="14"/>
  <c r="Z353" i="14"/>
  <c r="Y353" i="14"/>
  <c r="X353" i="14"/>
  <c r="W353" i="14"/>
  <c r="AJ352" i="14"/>
  <c r="AI352" i="14"/>
  <c r="AH352" i="14"/>
  <c r="AK352" i="14" s="1"/>
  <c r="AL352" i="14" s="1"/>
  <c r="AG352" i="14"/>
  <c r="AE352" i="14"/>
  <c r="AD352" i="14"/>
  <c r="AC352" i="14"/>
  <c r="AB352" i="14"/>
  <c r="AA352" i="14"/>
  <c r="Z352" i="14"/>
  <c r="Y352" i="14"/>
  <c r="X352" i="14"/>
  <c r="W352" i="14"/>
  <c r="AJ351" i="14"/>
  <c r="AI351" i="14"/>
  <c r="AH351" i="14"/>
  <c r="AG351" i="14"/>
  <c r="AD351" i="14"/>
  <c r="AE351" i="14" s="1"/>
  <c r="AC351" i="14"/>
  <c r="AB351" i="14"/>
  <c r="AA351" i="14"/>
  <c r="Z351" i="14"/>
  <c r="Y351" i="14"/>
  <c r="X351" i="14"/>
  <c r="W351" i="14"/>
  <c r="AJ350" i="14"/>
  <c r="AI350" i="14"/>
  <c r="AH350" i="14"/>
  <c r="AG350" i="14"/>
  <c r="AD350" i="14"/>
  <c r="AE350" i="14" s="1"/>
  <c r="AC350" i="14"/>
  <c r="AB350" i="14"/>
  <c r="AA350" i="14"/>
  <c r="Z350" i="14"/>
  <c r="Y350" i="14"/>
  <c r="X350" i="14"/>
  <c r="W350" i="14"/>
  <c r="AJ349" i="14"/>
  <c r="AI349" i="14"/>
  <c r="AH349" i="14"/>
  <c r="AG349" i="14"/>
  <c r="AE349" i="14"/>
  <c r="AD349" i="14"/>
  <c r="AC349" i="14"/>
  <c r="AB349" i="14"/>
  <c r="AA349" i="14"/>
  <c r="Z349" i="14"/>
  <c r="Y349" i="14"/>
  <c r="X349" i="14"/>
  <c r="W349" i="14"/>
  <c r="AJ348" i="14"/>
  <c r="AI348" i="14"/>
  <c r="AH348" i="14"/>
  <c r="AG348" i="14"/>
  <c r="AD348" i="14"/>
  <c r="AE348" i="14" s="1"/>
  <c r="AC348" i="14"/>
  <c r="AB348" i="14"/>
  <c r="AA348" i="14"/>
  <c r="Z348" i="14"/>
  <c r="Y348" i="14"/>
  <c r="X348" i="14"/>
  <c r="W348" i="14"/>
  <c r="AJ347" i="14"/>
  <c r="AI347" i="14"/>
  <c r="AH347" i="14"/>
  <c r="AG347" i="14"/>
  <c r="AD347" i="14"/>
  <c r="AE347" i="14" s="1"/>
  <c r="AC347" i="14"/>
  <c r="AB347" i="14"/>
  <c r="AA347" i="14"/>
  <c r="Z347" i="14"/>
  <c r="Y347" i="14"/>
  <c r="X347" i="14"/>
  <c r="W347" i="14"/>
  <c r="AJ346" i="14"/>
  <c r="AI346" i="14"/>
  <c r="AH346" i="14"/>
  <c r="AG346" i="14"/>
  <c r="AE346" i="14"/>
  <c r="AD346" i="14"/>
  <c r="AC346" i="14"/>
  <c r="AB346" i="14"/>
  <c r="AA346" i="14"/>
  <c r="Z346" i="14"/>
  <c r="Y346" i="14"/>
  <c r="X346" i="14"/>
  <c r="W346" i="14"/>
  <c r="AJ345" i="14"/>
  <c r="AI345" i="14"/>
  <c r="AH345" i="14"/>
  <c r="AG345" i="14"/>
  <c r="AD345" i="14"/>
  <c r="AE345" i="14" s="1"/>
  <c r="AC345" i="14"/>
  <c r="AB345" i="14"/>
  <c r="AA345" i="14"/>
  <c r="Z345" i="14"/>
  <c r="Y345" i="14"/>
  <c r="X345" i="14"/>
  <c r="W345" i="14"/>
  <c r="AJ344" i="14"/>
  <c r="AI344" i="14"/>
  <c r="AH344" i="14"/>
  <c r="AG344" i="14"/>
  <c r="AD344" i="14"/>
  <c r="AE344" i="14" s="1"/>
  <c r="AC344" i="14"/>
  <c r="AB344" i="14"/>
  <c r="AA344" i="14"/>
  <c r="Z344" i="14"/>
  <c r="Y344" i="14"/>
  <c r="X344" i="14"/>
  <c r="W344" i="14"/>
  <c r="AJ343" i="14"/>
  <c r="AI343" i="14"/>
  <c r="AH343" i="14"/>
  <c r="AG343" i="14"/>
  <c r="AK343" i="14" s="1"/>
  <c r="AL343" i="14" s="1"/>
  <c r="AD343" i="14"/>
  <c r="AE343" i="14" s="1"/>
  <c r="AC343" i="14"/>
  <c r="AB343" i="14"/>
  <c r="AA343" i="14"/>
  <c r="Z343" i="14"/>
  <c r="Y343" i="14"/>
  <c r="X343" i="14"/>
  <c r="W343" i="14"/>
  <c r="AJ342" i="14"/>
  <c r="AI342" i="14"/>
  <c r="AK342" i="14" s="1"/>
  <c r="AL342" i="14" s="1"/>
  <c r="AH342" i="14"/>
  <c r="AG342" i="14"/>
  <c r="AD342" i="14"/>
  <c r="AE342" i="14" s="1"/>
  <c r="AC342" i="14"/>
  <c r="AB342" i="14"/>
  <c r="AA342" i="14"/>
  <c r="Z342" i="14"/>
  <c r="Y342" i="14"/>
  <c r="X342" i="14"/>
  <c r="W342" i="14"/>
  <c r="AJ341" i="14"/>
  <c r="AI341" i="14"/>
  <c r="AH341" i="14"/>
  <c r="AG341" i="14"/>
  <c r="AD341" i="14"/>
  <c r="AE341" i="14" s="1"/>
  <c r="AC341" i="14"/>
  <c r="AB341" i="14"/>
  <c r="AA341" i="14"/>
  <c r="Z341" i="14"/>
  <c r="Y341" i="14"/>
  <c r="X341" i="14"/>
  <c r="W341" i="14"/>
  <c r="AJ340" i="14"/>
  <c r="AI340" i="14"/>
  <c r="AH340" i="14"/>
  <c r="AG340" i="14"/>
  <c r="AD340" i="14"/>
  <c r="AE340" i="14" s="1"/>
  <c r="AC340" i="14"/>
  <c r="AB340" i="14"/>
  <c r="AA340" i="14"/>
  <c r="Z340" i="14"/>
  <c r="Y340" i="14"/>
  <c r="X340" i="14"/>
  <c r="W340" i="14"/>
  <c r="AJ339" i="14"/>
  <c r="AI339" i="14"/>
  <c r="AH339" i="14"/>
  <c r="AG339" i="14"/>
  <c r="AD339" i="14"/>
  <c r="AE339" i="14" s="1"/>
  <c r="AC339" i="14"/>
  <c r="AB339" i="14"/>
  <c r="AA339" i="14"/>
  <c r="Z339" i="14"/>
  <c r="Y339" i="14"/>
  <c r="X339" i="14"/>
  <c r="W339" i="14"/>
  <c r="AJ338" i="14"/>
  <c r="AI338" i="14"/>
  <c r="AH338" i="14"/>
  <c r="AG338" i="14"/>
  <c r="AD338" i="14"/>
  <c r="AE338" i="14" s="1"/>
  <c r="AC338" i="14"/>
  <c r="AB338" i="14"/>
  <c r="AA338" i="14"/>
  <c r="Z338" i="14"/>
  <c r="Y338" i="14"/>
  <c r="X338" i="14"/>
  <c r="W338" i="14"/>
  <c r="AJ337" i="14"/>
  <c r="AI337" i="14"/>
  <c r="AH337" i="14"/>
  <c r="AG337" i="14"/>
  <c r="AD337" i="14"/>
  <c r="AE337" i="14" s="1"/>
  <c r="AC337" i="14"/>
  <c r="AB337" i="14"/>
  <c r="AA337" i="14"/>
  <c r="Z337" i="14"/>
  <c r="Y337" i="14"/>
  <c r="X337" i="14"/>
  <c r="W337" i="14"/>
  <c r="AJ336" i="14"/>
  <c r="AI336" i="14"/>
  <c r="AH336" i="14"/>
  <c r="AG336" i="14"/>
  <c r="AK336" i="14" s="1"/>
  <c r="AL336" i="14" s="1"/>
  <c r="AE336" i="14"/>
  <c r="AD336" i="14"/>
  <c r="AC336" i="14"/>
  <c r="AB336" i="14"/>
  <c r="AA336" i="14"/>
  <c r="Z336" i="14"/>
  <c r="Y336" i="14"/>
  <c r="X336" i="14"/>
  <c r="W336" i="14"/>
  <c r="AJ335" i="14"/>
  <c r="AI335" i="14"/>
  <c r="AH335" i="14"/>
  <c r="AG335" i="14"/>
  <c r="AK335" i="14" s="1"/>
  <c r="AL335" i="14" s="1"/>
  <c r="AD335" i="14"/>
  <c r="AE335" i="14" s="1"/>
  <c r="AC335" i="14"/>
  <c r="AB335" i="14"/>
  <c r="AA335" i="14"/>
  <c r="Z335" i="14"/>
  <c r="Y335" i="14"/>
  <c r="X335" i="14"/>
  <c r="W335" i="14"/>
  <c r="AJ334" i="14"/>
  <c r="AI334" i="14"/>
  <c r="AH334" i="14"/>
  <c r="AK334" i="14" s="1"/>
  <c r="AL334" i="14" s="1"/>
  <c r="AG334" i="14"/>
  <c r="AD334" i="14"/>
  <c r="AE334" i="14" s="1"/>
  <c r="AC334" i="14"/>
  <c r="AB334" i="14"/>
  <c r="AA334" i="14"/>
  <c r="Z334" i="14"/>
  <c r="Y334" i="14"/>
  <c r="X334" i="14"/>
  <c r="W334" i="14"/>
  <c r="AJ333" i="14"/>
  <c r="AI333" i="14"/>
  <c r="AH333" i="14"/>
  <c r="AK333" i="14" s="1"/>
  <c r="AL333" i="14" s="1"/>
  <c r="AG333" i="14"/>
  <c r="AE333" i="14"/>
  <c r="AD333" i="14"/>
  <c r="AC333" i="14"/>
  <c r="AB333" i="14"/>
  <c r="AA333" i="14"/>
  <c r="Z333" i="14"/>
  <c r="Y333" i="14"/>
  <c r="X333" i="14"/>
  <c r="W333" i="14"/>
  <c r="AJ332" i="14"/>
  <c r="AI332" i="14"/>
  <c r="AH332" i="14"/>
  <c r="AG332" i="14"/>
  <c r="AK332" i="14" s="1"/>
  <c r="AL332" i="14" s="1"/>
  <c r="AD332" i="14"/>
  <c r="AE332" i="14" s="1"/>
  <c r="AC332" i="14"/>
  <c r="AB332" i="14"/>
  <c r="AA332" i="14"/>
  <c r="Z332" i="14"/>
  <c r="Y332" i="14"/>
  <c r="X332" i="14"/>
  <c r="W332" i="14"/>
  <c r="AJ331" i="14"/>
  <c r="AI331" i="14"/>
  <c r="AH331" i="14"/>
  <c r="AG331" i="14"/>
  <c r="AD331" i="14"/>
  <c r="AE331" i="14" s="1"/>
  <c r="AC331" i="14"/>
  <c r="AB331" i="14"/>
  <c r="AA331" i="14"/>
  <c r="Z331" i="14"/>
  <c r="Y331" i="14"/>
  <c r="X331" i="14"/>
  <c r="W331" i="14"/>
  <c r="AJ330" i="14"/>
  <c r="AI330" i="14"/>
  <c r="AH330" i="14"/>
  <c r="AG330" i="14"/>
  <c r="AD330" i="14"/>
  <c r="AE330" i="14" s="1"/>
  <c r="AC330" i="14"/>
  <c r="AB330" i="14"/>
  <c r="AA330" i="14"/>
  <c r="Z330" i="14"/>
  <c r="Y330" i="14"/>
  <c r="X330" i="14"/>
  <c r="W330" i="14"/>
  <c r="AJ329" i="14"/>
  <c r="AI329" i="14"/>
  <c r="AH329" i="14"/>
  <c r="AG329" i="14"/>
  <c r="AK329" i="14" s="1"/>
  <c r="AL329" i="14" s="1"/>
  <c r="AD329" i="14"/>
  <c r="AE329" i="14" s="1"/>
  <c r="AC329" i="14"/>
  <c r="AB329" i="14"/>
  <c r="AA329" i="14"/>
  <c r="Z329" i="14"/>
  <c r="Y329" i="14"/>
  <c r="X329" i="14"/>
  <c r="W329" i="14"/>
  <c r="AJ328" i="14"/>
  <c r="AI328" i="14"/>
  <c r="AH328" i="14"/>
  <c r="AG328" i="14"/>
  <c r="AD328" i="14"/>
  <c r="AE328" i="14" s="1"/>
  <c r="AC328" i="14"/>
  <c r="AB328" i="14"/>
  <c r="AA328" i="14"/>
  <c r="Z328" i="14"/>
  <c r="Y328" i="14"/>
  <c r="X328" i="14"/>
  <c r="W328" i="14"/>
  <c r="AJ327" i="14"/>
  <c r="AI327" i="14"/>
  <c r="AH327" i="14"/>
  <c r="AG327" i="14"/>
  <c r="AD327" i="14"/>
  <c r="AE327" i="14" s="1"/>
  <c r="AC327" i="14"/>
  <c r="AB327" i="14"/>
  <c r="AA327" i="14"/>
  <c r="Z327" i="14"/>
  <c r="Y327" i="14"/>
  <c r="X327" i="14"/>
  <c r="W327" i="14"/>
  <c r="AJ326" i="14"/>
  <c r="AI326" i="14"/>
  <c r="AH326" i="14"/>
  <c r="AG326" i="14"/>
  <c r="AD326" i="14"/>
  <c r="AE326" i="14" s="1"/>
  <c r="AC326" i="14"/>
  <c r="AB326" i="14"/>
  <c r="AA326" i="14"/>
  <c r="Z326" i="14"/>
  <c r="Y326" i="14"/>
  <c r="X326" i="14"/>
  <c r="W326" i="14"/>
  <c r="AJ325" i="14"/>
  <c r="AI325" i="14"/>
  <c r="AH325" i="14"/>
  <c r="AG325" i="14"/>
  <c r="AD325" i="14"/>
  <c r="AE325" i="14" s="1"/>
  <c r="AC325" i="14"/>
  <c r="AB325" i="14"/>
  <c r="AA325" i="14"/>
  <c r="Z325" i="14"/>
  <c r="Y325" i="14"/>
  <c r="X325" i="14"/>
  <c r="W325" i="14"/>
  <c r="AJ324" i="14"/>
  <c r="AI324" i="14"/>
  <c r="AH324" i="14"/>
  <c r="AG324" i="14"/>
  <c r="AD324" i="14"/>
  <c r="AE324" i="14" s="1"/>
  <c r="AC324" i="14"/>
  <c r="AB324" i="14"/>
  <c r="AA324" i="14"/>
  <c r="Z324" i="14"/>
  <c r="Y324" i="14"/>
  <c r="X324" i="14"/>
  <c r="W324" i="14"/>
  <c r="AJ323" i="14"/>
  <c r="AI323" i="14"/>
  <c r="AH323" i="14"/>
  <c r="AK323" i="14" s="1"/>
  <c r="AL323" i="14" s="1"/>
  <c r="AG323" i="14"/>
  <c r="AD323" i="14"/>
  <c r="AE323" i="14" s="1"/>
  <c r="AC323" i="14"/>
  <c r="AB323" i="14"/>
  <c r="AA323" i="14"/>
  <c r="Z323" i="14"/>
  <c r="Y323" i="14"/>
  <c r="X323" i="14"/>
  <c r="W323" i="14"/>
  <c r="AJ322" i="14"/>
  <c r="AI322" i="14"/>
  <c r="AH322" i="14"/>
  <c r="AG322" i="14"/>
  <c r="AD322" i="14"/>
  <c r="AE322" i="14" s="1"/>
  <c r="AC322" i="14"/>
  <c r="AB322" i="14"/>
  <c r="AA322" i="14"/>
  <c r="Z322" i="14"/>
  <c r="Y322" i="14"/>
  <c r="X322" i="14"/>
  <c r="W322" i="14"/>
  <c r="AJ321" i="14"/>
  <c r="AI321" i="14"/>
  <c r="AH321" i="14"/>
  <c r="AG321" i="14"/>
  <c r="AD321" i="14"/>
  <c r="AE321" i="14" s="1"/>
  <c r="AC321" i="14"/>
  <c r="AB321" i="14"/>
  <c r="AA321" i="14"/>
  <c r="Z321" i="14"/>
  <c r="Y321" i="14"/>
  <c r="X321" i="14"/>
  <c r="W321" i="14"/>
  <c r="AJ320" i="14"/>
  <c r="AI320" i="14"/>
  <c r="AH320" i="14"/>
  <c r="AG320" i="14"/>
  <c r="AD320" i="14"/>
  <c r="AE320" i="14" s="1"/>
  <c r="AC320" i="14"/>
  <c r="AB320" i="14"/>
  <c r="AA320" i="14"/>
  <c r="Z320" i="14"/>
  <c r="Y320" i="14"/>
  <c r="X320" i="14"/>
  <c r="W320" i="14"/>
  <c r="AJ319" i="14"/>
  <c r="AI319" i="14"/>
  <c r="AH319" i="14"/>
  <c r="AG319" i="14"/>
  <c r="AD319" i="14"/>
  <c r="AE319" i="14" s="1"/>
  <c r="AC319" i="14"/>
  <c r="AB319" i="14"/>
  <c r="AA319" i="14"/>
  <c r="Z319" i="14"/>
  <c r="Y319" i="14"/>
  <c r="X319" i="14"/>
  <c r="W319" i="14"/>
  <c r="AJ318" i="14"/>
  <c r="AI318" i="14"/>
  <c r="AH318" i="14"/>
  <c r="AG318" i="14"/>
  <c r="AD318" i="14"/>
  <c r="AE318" i="14" s="1"/>
  <c r="AC318" i="14"/>
  <c r="AB318" i="14"/>
  <c r="AA318" i="14"/>
  <c r="Z318" i="14"/>
  <c r="Y318" i="14"/>
  <c r="X318" i="14"/>
  <c r="W318" i="14"/>
  <c r="AJ317" i="14"/>
  <c r="AI317" i="14"/>
  <c r="AH317" i="14"/>
  <c r="AG317" i="14"/>
  <c r="AD317" i="14"/>
  <c r="AE317" i="14" s="1"/>
  <c r="AC317" i="14"/>
  <c r="AB317" i="14"/>
  <c r="AA317" i="14"/>
  <c r="Z317" i="14"/>
  <c r="Y317" i="14"/>
  <c r="X317" i="14"/>
  <c r="W317" i="14"/>
  <c r="AJ316" i="14"/>
  <c r="AI316" i="14"/>
  <c r="AH316" i="14"/>
  <c r="AG316" i="14"/>
  <c r="AK316" i="14" s="1"/>
  <c r="AL316" i="14" s="1"/>
  <c r="AD316" i="14"/>
  <c r="AE316" i="14" s="1"/>
  <c r="AC316" i="14"/>
  <c r="AB316" i="14"/>
  <c r="AA316" i="14"/>
  <c r="Z316" i="14"/>
  <c r="Y316" i="14"/>
  <c r="X316" i="14"/>
  <c r="W316" i="14"/>
  <c r="AJ315" i="14"/>
  <c r="AI315" i="14"/>
  <c r="AH315" i="14"/>
  <c r="AG315" i="14"/>
  <c r="AD315" i="14"/>
  <c r="AE315" i="14" s="1"/>
  <c r="AC315" i="14"/>
  <c r="AB315" i="14"/>
  <c r="AA315" i="14"/>
  <c r="Z315" i="14"/>
  <c r="Y315" i="14"/>
  <c r="X315" i="14"/>
  <c r="W315" i="14"/>
  <c r="AJ314" i="14"/>
  <c r="AI314" i="14"/>
  <c r="AK314" i="14" s="1"/>
  <c r="AL314" i="14" s="1"/>
  <c r="AH314" i="14"/>
  <c r="AG314" i="14"/>
  <c r="AE314" i="14"/>
  <c r="AD314" i="14"/>
  <c r="AC314" i="14"/>
  <c r="AB314" i="14"/>
  <c r="AA314" i="14"/>
  <c r="Z314" i="14"/>
  <c r="Y314" i="14"/>
  <c r="X314" i="14"/>
  <c r="W314" i="14"/>
  <c r="AJ313" i="14"/>
  <c r="AI313" i="14"/>
  <c r="AH313" i="14"/>
  <c r="AG313" i="14"/>
  <c r="AK313" i="14" s="1"/>
  <c r="AL313" i="14" s="1"/>
  <c r="AD313" i="14"/>
  <c r="AE313" i="14" s="1"/>
  <c r="AC313" i="14"/>
  <c r="AB313" i="14"/>
  <c r="AA313" i="14"/>
  <c r="Z313" i="14"/>
  <c r="Y313" i="14"/>
  <c r="X313" i="14"/>
  <c r="W313" i="14"/>
  <c r="AJ312" i="14"/>
  <c r="AI312" i="14"/>
  <c r="AH312" i="14"/>
  <c r="AG312" i="14"/>
  <c r="AD312" i="14"/>
  <c r="AE312" i="14" s="1"/>
  <c r="AC312" i="14"/>
  <c r="AB312" i="14"/>
  <c r="AA312" i="14"/>
  <c r="Z312" i="14"/>
  <c r="Y312" i="14"/>
  <c r="X312" i="14"/>
  <c r="W312" i="14"/>
  <c r="AJ311" i="14"/>
  <c r="AI311" i="14"/>
  <c r="AH311" i="14"/>
  <c r="AG311" i="14"/>
  <c r="AK311" i="14" s="1"/>
  <c r="AL311" i="14" s="1"/>
  <c r="AE311" i="14"/>
  <c r="AD311" i="14"/>
  <c r="AC311" i="14"/>
  <c r="AB311" i="14"/>
  <c r="AA311" i="14"/>
  <c r="Z311" i="14"/>
  <c r="Y311" i="14"/>
  <c r="X311" i="14"/>
  <c r="W311" i="14"/>
  <c r="AJ310" i="14"/>
  <c r="AI310" i="14"/>
  <c r="AH310" i="14"/>
  <c r="AG310" i="14"/>
  <c r="AD310" i="14"/>
  <c r="AE310" i="14" s="1"/>
  <c r="AC310" i="14"/>
  <c r="AB310" i="14"/>
  <c r="AA310" i="14"/>
  <c r="Z310" i="14"/>
  <c r="Y310" i="14"/>
  <c r="X310" i="14"/>
  <c r="W310" i="14"/>
  <c r="AJ309" i="14"/>
  <c r="AI309" i="14"/>
  <c r="AH309" i="14"/>
  <c r="AK309" i="14" s="1"/>
  <c r="AL309" i="14" s="1"/>
  <c r="AG309" i="14"/>
  <c r="AE309" i="14"/>
  <c r="AD309" i="14"/>
  <c r="AC309" i="14"/>
  <c r="AB309" i="14"/>
  <c r="AA309" i="14"/>
  <c r="Z309" i="14"/>
  <c r="Y309" i="14"/>
  <c r="X309" i="14"/>
  <c r="W309" i="14"/>
  <c r="AJ308" i="14"/>
  <c r="AI308" i="14"/>
  <c r="AH308" i="14"/>
  <c r="AG308" i="14"/>
  <c r="AK308" i="14" s="1"/>
  <c r="AL308" i="14" s="1"/>
  <c r="AE308" i="14"/>
  <c r="AD308" i="14"/>
  <c r="AC308" i="14"/>
  <c r="AB308" i="14"/>
  <c r="AA308" i="14"/>
  <c r="Z308" i="14"/>
  <c r="Y308" i="14"/>
  <c r="X308" i="14"/>
  <c r="W308" i="14"/>
  <c r="AJ307" i="14"/>
  <c r="AI307" i="14"/>
  <c r="AH307" i="14"/>
  <c r="AG307" i="14"/>
  <c r="AD307" i="14"/>
  <c r="AE307" i="14" s="1"/>
  <c r="AC307" i="14"/>
  <c r="AB307" i="14"/>
  <c r="AA307" i="14"/>
  <c r="Z307" i="14"/>
  <c r="Y307" i="14"/>
  <c r="X307" i="14"/>
  <c r="W307" i="14"/>
  <c r="AJ306" i="14"/>
  <c r="AI306" i="14"/>
  <c r="AH306" i="14"/>
  <c r="AK306" i="14" s="1"/>
  <c r="AL306" i="14" s="1"/>
  <c r="AG306" i="14"/>
  <c r="AD306" i="14"/>
  <c r="AE306" i="14" s="1"/>
  <c r="AC306" i="14"/>
  <c r="AB306" i="14"/>
  <c r="AA306" i="14"/>
  <c r="Z306" i="14"/>
  <c r="Y306" i="14"/>
  <c r="X306" i="14"/>
  <c r="W306" i="14"/>
  <c r="AJ305" i="14"/>
  <c r="AI305" i="14"/>
  <c r="AH305" i="14"/>
  <c r="AG305" i="14"/>
  <c r="AD305" i="14"/>
  <c r="AE305" i="14" s="1"/>
  <c r="AC305" i="14"/>
  <c r="AB305" i="14"/>
  <c r="AA305" i="14"/>
  <c r="Z305" i="14"/>
  <c r="Y305" i="14"/>
  <c r="X305" i="14"/>
  <c r="W305" i="14"/>
  <c r="AJ304" i="14"/>
  <c r="AI304" i="14"/>
  <c r="AH304" i="14"/>
  <c r="AG304" i="14"/>
  <c r="AD304" i="14"/>
  <c r="AE304" i="14" s="1"/>
  <c r="AC304" i="14"/>
  <c r="AB304" i="14"/>
  <c r="AA304" i="14"/>
  <c r="Z304" i="14"/>
  <c r="Y304" i="14"/>
  <c r="X304" i="14"/>
  <c r="W304" i="14"/>
  <c r="AJ303" i="14"/>
  <c r="AI303" i="14"/>
  <c r="AH303" i="14"/>
  <c r="AG303" i="14"/>
  <c r="AD303" i="14"/>
  <c r="AE303" i="14" s="1"/>
  <c r="AC303" i="14"/>
  <c r="AB303" i="14"/>
  <c r="AA303" i="14"/>
  <c r="Z303" i="14"/>
  <c r="Y303" i="14"/>
  <c r="X303" i="14"/>
  <c r="W303" i="14"/>
  <c r="AJ302" i="14"/>
  <c r="AI302" i="14"/>
  <c r="AH302" i="14"/>
  <c r="AG302" i="14"/>
  <c r="AD302" i="14"/>
  <c r="AE302" i="14" s="1"/>
  <c r="AC302" i="14"/>
  <c r="AB302" i="14"/>
  <c r="AA302" i="14"/>
  <c r="Z302" i="14"/>
  <c r="Y302" i="14"/>
  <c r="X302" i="14"/>
  <c r="W302" i="14"/>
  <c r="AJ301" i="14"/>
  <c r="AI301" i="14"/>
  <c r="AH301" i="14"/>
  <c r="AG301" i="14"/>
  <c r="AD301" i="14"/>
  <c r="AE301" i="14" s="1"/>
  <c r="AC301" i="14"/>
  <c r="AB301" i="14"/>
  <c r="AA301" i="14"/>
  <c r="Z301" i="14"/>
  <c r="Y301" i="14"/>
  <c r="X301" i="14"/>
  <c r="W301" i="14"/>
  <c r="AJ300" i="14"/>
  <c r="AI300" i="14"/>
  <c r="AH300" i="14"/>
  <c r="AG300" i="14"/>
  <c r="AE300" i="14"/>
  <c r="AD300" i="14"/>
  <c r="AC300" i="14"/>
  <c r="AB300" i="14"/>
  <c r="AA300" i="14"/>
  <c r="Z300" i="14"/>
  <c r="Y300" i="14"/>
  <c r="X300" i="14"/>
  <c r="W300" i="14"/>
  <c r="AJ299" i="14"/>
  <c r="AI299" i="14"/>
  <c r="AH299" i="14"/>
  <c r="AG299" i="14"/>
  <c r="AD299" i="14"/>
  <c r="AE299" i="14" s="1"/>
  <c r="AC299" i="14"/>
  <c r="AB299" i="14"/>
  <c r="AA299" i="14"/>
  <c r="Z299" i="14"/>
  <c r="Y299" i="14"/>
  <c r="X299" i="14"/>
  <c r="W299" i="14"/>
  <c r="AJ298" i="14"/>
  <c r="AI298" i="14"/>
  <c r="AH298" i="14"/>
  <c r="AG298" i="14"/>
  <c r="AK298" i="14" s="1"/>
  <c r="AL298" i="14" s="1"/>
  <c r="AD298" i="14"/>
  <c r="AE298" i="14" s="1"/>
  <c r="AC298" i="14"/>
  <c r="AB298" i="14"/>
  <c r="AA298" i="14"/>
  <c r="Z298" i="14"/>
  <c r="Y298" i="14"/>
  <c r="X298" i="14"/>
  <c r="W298" i="14"/>
  <c r="AJ297" i="14"/>
  <c r="AI297" i="14"/>
  <c r="AH297" i="14"/>
  <c r="AG297" i="14"/>
  <c r="AK297" i="14" s="1"/>
  <c r="AL297" i="14" s="1"/>
  <c r="AD297" i="14"/>
  <c r="AE297" i="14" s="1"/>
  <c r="AC297" i="14"/>
  <c r="AB297" i="14"/>
  <c r="AA297" i="14"/>
  <c r="Z297" i="14"/>
  <c r="Y297" i="14"/>
  <c r="X297" i="14"/>
  <c r="W297" i="14"/>
  <c r="AJ296" i="14"/>
  <c r="AI296" i="14"/>
  <c r="AH296" i="14"/>
  <c r="AG296" i="14"/>
  <c r="AD296" i="14"/>
  <c r="AE296" i="14" s="1"/>
  <c r="AC296" i="14"/>
  <c r="AB296" i="14"/>
  <c r="AA296" i="14"/>
  <c r="Z296" i="14"/>
  <c r="Y296" i="14"/>
  <c r="X296" i="14"/>
  <c r="W296" i="14"/>
  <c r="AJ295" i="14"/>
  <c r="AI295" i="14"/>
  <c r="AH295" i="14"/>
  <c r="AG295" i="14"/>
  <c r="AK295" i="14" s="1"/>
  <c r="AL295" i="14" s="1"/>
  <c r="AD295" i="14"/>
  <c r="AE295" i="14" s="1"/>
  <c r="AC295" i="14"/>
  <c r="AB295" i="14"/>
  <c r="AA295" i="14"/>
  <c r="Z295" i="14"/>
  <c r="Y295" i="14"/>
  <c r="X295" i="14"/>
  <c r="W295" i="14"/>
  <c r="AJ294" i="14"/>
  <c r="AI294" i="14"/>
  <c r="AH294" i="14"/>
  <c r="AG294" i="14"/>
  <c r="AD294" i="14"/>
  <c r="AE294" i="14" s="1"/>
  <c r="AC294" i="14"/>
  <c r="AB294" i="14"/>
  <c r="AA294" i="14"/>
  <c r="Z294" i="14"/>
  <c r="Y294" i="14"/>
  <c r="X294" i="14"/>
  <c r="W294" i="14"/>
  <c r="AK293" i="14"/>
  <c r="AL293" i="14" s="1"/>
  <c r="AJ293" i="14"/>
  <c r="AI293" i="14"/>
  <c r="AH293" i="14"/>
  <c r="AG293" i="14"/>
  <c r="AD293" i="14"/>
  <c r="AE293" i="14" s="1"/>
  <c r="AC293" i="14"/>
  <c r="AB293" i="14"/>
  <c r="AA293" i="14"/>
  <c r="Z293" i="14"/>
  <c r="Y293" i="14"/>
  <c r="X293" i="14"/>
  <c r="W293" i="14"/>
  <c r="AJ292" i="14"/>
  <c r="AI292" i="14"/>
  <c r="AH292" i="14"/>
  <c r="AG292" i="14"/>
  <c r="AD292" i="14"/>
  <c r="AE292" i="14" s="1"/>
  <c r="AC292" i="14"/>
  <c r="AB292" i="14"/>
  <c r="AA292" i="14"/>
  <c r="Z292" i="14"/>
  <c r="Y292" i="14"/>
  <c r="X292" i="14"/>
  <c r="W292" i="14"/>
  <c r="AJ291" i="14"/>
  <c r="AI291" i="14"/>
  <c r="AK291" i="14" s="1"/>
  <c r="AL291" i="14" s="1"/>
  <c r="AH291" i="14"/>
  <c r="AG291" i="14"/>
  <c r="AD291" i="14"/>
  <c r="AE291" i="14" s="1"/>
  <c r="AC291" i="14"/>
  <c r="AB291" i="14"/>
  <c r="AA291" i="14"/>
  <c r="Z291" i="14"/>
  <c r="Y291" i="14"/>
  <c r="X291" i="14"/>
  <c r="W291" i="14"/>
  <c r="AJ290" i="14"/>
  <c r="AI290" i="14"/>
  <c r="AK290" i="14" s="1"/>
  <c r="AL290" i="14" s="1"/>
  <c r="AH290" i="14"/>
  <c r="AG290" i="14"/>
  <c r="AE290" i="14"/>
  <c r="AD290" i="14"/>
  <c r="AC290" i="14"/>
  <c r="AB290" i="14"/>
  <c r="AA290" i="14"/>
  <c r="Z290" i="14"/>
  <c r="Y290" i="14"/>
  <c r="X290" i="14"/>
  <c r="W290" i="14"/>
  <c r="AJ289" i="14"/>
  <c r="AI289" i="14"/>
  <c r="AH289" i="14"/>
  <c r="AG289" i="14"/>
  <c r="AD289" i="14"/>
  <c r="AE289" i="14" s="1"/>
  <c r="AC289" i="14"/>
  <c r="AB289" i="14"/>
  <c r="AA289" i="14"/>
  <c r="Z289" i="14"/>
  <c r="Y289" i="14"/>
  <c r="X289" i="14"/>
  <c r="W289" i="14"/>
  <c r="AJ288" i="14"/>
  <c r="AI288" i="14"/>
  <c r="AH288" i="14"/>
  <c r="AG288" i="14"/>
  <c r="AD288" i="14"/>
  <c r="AE288" i="14" s="1"/>
  <c r="AC288" i="14"/>
  <c r="AB288" i="14"/>
  <c r="AA288" i="14"/>
  <c r="Z288" i="14"/>
  <c r="Y288" i="14"/>
  <c r="X288" i="14"/>
  <c r="W288" i="14"/>
  <c r="AJ287" i="14"/>
  <c r="AI287" i="14"/>
  <c r="AH287" i="14"/>
  <c r="AG287" i="14"/>
  <c r="AE287" i="14"/>
  <c r="AD287" i="14"/>
  <c r="AC287" i="14"/>
  <c r="AB287" i="14"/>
  <c r="AA287" i="14"/>
  <c r="Z287" i="14"/>
  <c r="Y287" i="14"/>
  <c r="X287" i="14"/>
  <c r="W287" i="14"/>
  <c r="AJ286" i="14"/>
  <c r="AI286" i="14"/>
  <c r="AH286" i="14"/>
  <c r="AG286" i="14"/>
  <c r="AD286" i="14"/>
  <c r="AE286" i="14" s="1"/>
  <c r="AC286" i="14"/>
  <c r="AB286" i="14"/>
  <c r="AA286" i="14"/>
  <c r="Z286" i="14"/>
  <c r="Y286" i="14"/>
  <c r="X286" i="14"/>
  <c r="W286" i="14"/>
  <c r="AJ285" i="14"/>
  <c r="AI285" i="14"/>
  <c r="AH285" i="14"/>
  <c r="AG285" i="14"/>
  <c r="AE285" i="14"/>
  <c r="AD285" i="14"/>
  <c r="AC285" i="14"/>
  <c r="AB285" i="14"/>
  <c r="AA285" i="14"/>
  <c r="Z285" i="14"/>
  <c r="Y285" i="14"/>
  <c r="X285" i="14"/>
  <c r="W285" i="14"/>
  <c r="AJ284" i="14"/>
  <c r="AI284" i="14"/>
  <c r="AH284" i="14"/>
  <c r="AG284" i="14"/>
  <c r="AE284" i="14"/>
  <c r="AD284" i="14"/>
  <c r="AC284" i="14"/>
  <c r="AB284" i="14"/>
  <c r="AA284" i="14"/>
  <c r="Z284" i="14"/>
  <c r="Y284" i="14"/>
  <c r="X284" i="14"/>
  <c r="W284" i="14"/>
  <c r="AJ283" i="14"/>
  <c r="AI283" i="14"/>
  <c r="AK283" i="14" s="1"/>
  <c r="AL283" i="14" s="1"/>
  <c r="AH283" i="14"/>
  <c r="AG283" i="14"/>
  <c r="AD283" i="14"/>
  <c r="AE283" i="14" s="1"/>
  <c r="AC283" i="14"/>
  <c r="AB283" i="14"/>
  <c r="AA283" i="14"/>
  <c r="Z283" i="14"/>
  <c r="Y283" i="14"/>
  <c r="X283" i="14"/>
  <c r="W283" i="14"/>
  <c r="AJ282" i="14"/>
  <c r="AI282" i="14"/>
  <c r="AH282" i="14"/>
  <c r="AG282" i="14"/>
  <c r="AE282" i="14"/>
  <c r="AD282" i="14"/>
  <c r="AC282" i="14"/>
  <c r="AB282" i="14"/>
  <c r="AA282" i="14"/>
  <c r="Z282" i="14"/>
  <c r="Y282" i="14"/>
  <c r="X282" i="14"/>
  <c r="W282" i="14"/>
  <c r="AJ281" i="14"/>
  <c r="AI281" i="14"/>
  <c r="AH281" i="14"/>
  <c r="AG281" i="14"/>
  <c r="AK281" i="14" s="1"/>
  <c r="AL281" i="14" s="1"/>
  <c r="AD281" i="14"/>
  <c r="AE281" i="14" s="1"/>
  <c r="AC281" i="14"/>
  <c r="AB281" i="14"/>
  <c r="AA281" i="14"/>
  <c r="Z281" i="14"/>
  <c r="Y281" i="14"/>
  <c r="X281" i="14"/>
  <c r="W281" i="14"/>
  <c r="AJ280" i="14"/>
  <c r="AI280" i="14"/>
  <c r="AH280" i="14"/>
  <c r="AG280" i="14"/>
  <c r="AD280" i="14"/>
  <c r="AE280" i="14" s="1"/>
  <c r="AC280" i="14"/>
  <c r="AB280" i="14"/>
  <c r="AA280" i="14"/>
  <c r="Z280" i="14"/>
  <c r="Y280" i="14"/>
  <c r="X280" i="14"/>
  <c r="W280" i="14"/>
  <c r="AJ279" i="14"/>
  <c r="AI279" i="14"/>
  <c r="AH279" i="14"/>
  <c r="AG279" i="14"/>
  <c r="AD279" i="14"/>
  <c r="AE279" i="14" s="1"/>
  <c r="AC279" i="14"/>
  <c r="AB279" i="14"/>
  <c r="AA279" i="14"/>
  <c r="Z279" i="14"/>
  <c r="Y279" i="14"/>
  <c r="X279" i="14"/>
  <c r="W279" i="14"/>
  <c r="AJ278" i="14"/>
  <c r="AI278" i="14"/>
  <c r="AH278" i="14"/>
  <c r="AG278" i="14"/>
  <c r="AD278" i="14"/>
  <c r="AE278" i="14" s="1"/>
  <c r="AC278" i="14"/>
  <c r="AB278" i="14"/>
  <c r="AA278" i="14"/>
  <c r="Z278" i="14"/>
  <c r="Y278" i="14"/>
  <c r="X278" i="14"/>
  <c r="W278" i="14"/>
  <c r="AJ277" i="14"/>
  <c r="AI277" i="14"/>
  <c r="AH277" i="14"/>
  <c r="AG277" i="14"/>
  <c r="AK277" i="14" s="1"/>
  <c r="AL277" i="14" s="1"/>
  <c r="AE277" i="14"/>
  <c r="AD277" i="14"/>
  <c r="AC277" i="14"/>
  <c r="AB277" i="14"/>
  <c r="AA277" i="14"/>
  <c r="Z277" i="14"/>
  <c r="Y277" i="14"/>
  <c r="X277" i="14"/>
  <c r="W277" i="14"/>
  <c r="AJ276" i="14"/>
  <c r="AI276" i="14"/>
  <c r="AH276" i="14"/>
  <c r="AG276" i="14"/>
  <c r="AK276" i="14" s="1"/>
  <c r="AL276" i="14" s="1"/>
  <c r="AD276" i="14"/>
  <c r="AE276" i="14" s="1"/>
  <c r="AC276" i="14"/>
  <c r="AB276" i="14"/>
  <c r="AA276" i="14"/>
  <c r="Z276" i="14"/>
  <c r="Y276" i="14"/>
  <c r="X276" i="14"/>
  <c r="W276" i="14"/>
  <c r="AJ275" i="14"/>
  <c r="AI275" i="14"/>
  <c r="AH275" i="14"/>
  <c r="AG275" i="14"/>
  <c r="AD275" i="14"/>
  <c r="AE275" i="14" s="1"/>
  <c r="AC275" i="14"/>
  <c r="AB275" i="14"/>
  <c r="AA275" i="14"/>
  <c r="Z275" i="14"/>
  <c r="Y275" i="14"/>
  <c r="X275" i="14"/>
  <c r="W275" i="14"/>
  <c r="AJ274" i="14"/>
  <c r="AI274" i="14"/>
  <c r="AH274" i="14"/>
  <c r="AG274" i="14"/>
  <c r="AD274" i="14"/>
  <c r="AE274" i="14" s="1"/>
  <c r="AC274" i="14"/>
  <c r="AB274" i="14"/>
  <c r="AA274" i="14"/>
  <c r="Z274" i="14"/>
  <c r="Y274" i="14"/>
  <c r="X274" i="14"/>
  <c r="W274" i="14"/>
  <c r="AJ273" i="14"/>
  <c r="AI273" i="14"/>
  <c r="AH273" i="14"/>
  <c r="AG273" i="14"/>
  <c r="AD273" i="14"/>
  <c r="AE273" i="14" s="1"/>
  <c r="AC273" i="14"/>
  <c r="AB273" i="14"/>
  <c r="AA273" i="14"/>
  <c r="Z273" i="14"/>
  <c r="Y273" i="14"/>
  <c r="X273" i="14"/>
  <c r="W273" i="14"/>
  <c r="AJ272" i="14"/>
  <c r="AI272" i="14"/>
  <c r="AH272" i="14"/>
  <c r="AG272" i="14"/>
  <c r="AD272" i="14"/>
  <c r="AE272" i="14" s="1"/>
  <c r="AC272" i="14"/>
  <c r="AB272" i="14"/>
  <c r="AA272" i="14"/>
  <c r="Z272" i="14"/>
  <c r="Y272" i="14"/>
  <c r="X272" i="14"/>
  <c r="W272" i="14"/>
  <c r="AJ271" i="14"/>
  <c r="AI271" i="14"/>
  <c r="AH271" i="14"/>
  <c r="AG271" i="14"/>
  <c r="AE271" i="14"/>
  <c r="AD271" i="14"/>
  <c r="AC271" i="14"/>
  <c r="AB271" i="14"/>
  <c r="AA271" i="14"/>
  <c r="Z271" i="14"/>
  <c r="Y271" i="14"/>
  <c r="X271" i="14"/>
  <c r="W271" i="14"/>
  <c r="AJ270" i="14"/>
  <c r="AI270" i="14"/>
  <c r="AH270" i="14"/>
  <c r="AG270" i="14"/>
  <c r="AK270" i="14" s="1"/>
  <c r="AL270" i="14" s="1"/>
  <c r="AD270" i="14"/>
  <c r="AE270" i="14" s="1"/>
  <c r="AC270" i="14"/>
  <c r="AB270" i="14"/>
  <c r="AA270" i="14"/>
  <c r="Z270" i="14"/>
  <c r="Y270" i="14"/>
  <c r="X270" i="14"/>
  <c r="W270" i="14"/>
  <c r="AJ269" i="14"/>
  <c r="AI269" i="14"/>
  <c r="AH269" i="14"/>
  <c r="AG269" i="14"/>
  <c r="AK269" i="14" s="1"/>
  <c r="AL269" i="14" s="1"/>
  <c r="AD269" i="14"/>
  <c r="AE269" i="14" s="1"/>
  <c r="AC269" i="14"/>
  <c r="AB269" i="14"/>
  <c r="AA269" i="14"/>
  <c r="Z269" i="14"/>
  <c r="Y269" i="14"/>
  <c r="X269" i="14"/>
  <c r="W269" i="14"/>
  <c r="AJ268" i="14"/>
  <c r="AI268" i="14"/>
  <c r="AH268" i="14"/>
  <c r="AG268" i="14"/>
  <c r="AE268" i="14"/>
  <c r="AD268" i="14"/>
  <c r="AC268" i="14"/>
  <c r="AB268" i="14"/>
  <c r="AA268" i="14"/>
  <c r="Z268" i="14"/>
  <c r="Y268" i="14"/>
  <c r="X268" i="14"/>
  <c r="W268" i="14"/>
  <c r="AJ267" i="14"/>
  <c r="AI267" i="14"/>
  <c r="AH267" i="14"/>
  <c r="AG267" i="14"/>
  <c r="AD267" i="14"/>
  <c r="AE267" i="14" s="1"/>
  <c r="AC267" i="14"/>
  <c r="AB267" i="14"/>
  <c r="AA267" i="14"/>
  <c r="Z267" i="14"/>
  <c r="Y267" i="14"/>
  <c r="X267" i="14"/>
  <c r="W267" i="14"/>
  <c r="AJ266" i="14"/>
  <c r="AI266" i="14"/>
  <c r="AH266" i="14"/>
  <c r="AG266" i="14"/>
  <c r="AK266" i="14" s="1"/>
  <c r="AL266" i="14" s="1"/>
  <c r="AE266" i="14"/>
  <c r="AD266" i="14"/>
  <c r="AC266" i="14"/>
  <c r="AB266" i="14"/>
  <c r="AA266" i="14"/>
  <c r="Z266" i="14"/>
  <c r="Y266" i="14"/>
  <c r="X266" i="14"/>
  <c r="W266" i="14"/>
  <c r="AJ265" i="14"/>
  <c r="AI265" i="14"/>
  <c r="AH265" i="14"/>
  <c r="AG265" i="14"/>
  <c r="AK265" i="14" s="1"/>
  <c r="AL265" i="14" s="1"/>
  <c r="AD265" i="14"/>
  <c r="AE265" i="14" s="1"/>
  <c r="AC265" i="14"/>
  <c r="AB265" i="14"/>
  <c r="AA265" i="14"/>
  <c r="Z265" i="14"/>
  <c r="Y265" i="14"/>
  <c r="X265" i="14"/>
  <c r="W265" i="14"/>
  <c r="AJ264" i="14"/>
  <c r="AI264" i="14"/>
  <c r="AH264" i="14"/>
  <c r="AG264" i="14"/>
  <c r="AD264" i="14"/>
  <c r="AE264" i="14" s="1"/>
  <c r="AC264" i="14"/>
  <c r="AB264" i="14"/>
  <c r="AA264" i="14"/>
  <c r="Z264" i="14"/>
  <c r="Y264" i="14"/>
  <c r="X264" i="14"/>
  <c r="W264" i="14"/>
  <c r="AJ263" i="14"/>
  <c r="AI263" i="14"/>
  <c r="AH263" i="14"/>
  <c r="AG263" i="14"/>
  <c r="AK263" i="14" s="1"/>
  <c r="AL263" i="14" s="1"/>
  <c r="AD263" i="14"/>
  <c r="AE263" i="14" s="1"/>
  <c r="AC263" i="14"/>
  <c r="AB263" i="14"/>
  <c r="AA263" i="14"/>
  <c r="Z263" i="14"/>
  <c r="Y263" i="14"/>
  <c r="X263" i="14"/>
  <c r="W263" i="14"/>
  <c r="AJ262" i="14"/>
  <c r="AI262" i="14"/>
  <c r="AH262" i="14"/>
  <c r="AG262" i="14"/>
  <c r="AD262" i="14"/>
  <c r="AE262" i="14" s="1"/>
  <c r="AC262" i="14"/>
  <c r="AB262" i="14"/>
  <c r="AA262" i="14"/>
  <c r="Z262" i="14"/>
  <c r="Y262" i="14"/>
  <c r="X262" i="14"/>
  <c r="W262" i="14"/>
  <c r="AJ261" i="14"/>
  <c r="AI261" i="14"/>
  <c r="AK261" i="14" s="1"/>
  <c r="AL261" i="14" s="1"/>
  <c r="AH261" i="14"/>
  <c r="AG261" i="14"/>
  <c r="AE261" i="14"/>
  <c r="AD261" i="14"/>
  <c r="AC261" i="14"/>
  <c r="AB261" i="14"/>
  <c r="AA261" i="14"/>
  <c r="Z261" i="14"/>
  <c r="Y261" i="14"/>
  <c r="X261" i="14"/>
  <c r="W261" i="14"/>
  <c r="AJ260" i="14"/>
  <c r="AI260" i="14"/>
  <c r="AH260" i="14"/>
  <c r="AG260" i="14"/>
  <c r="AK260" i="14" s="1"/>
  <c r="AL260" i="14" s="1"/>
  <c r="AD260" i="14"/>
  <c r="AE260" i="14" s="1"/>
  <c r="AC260" i="14"/>
  <c r="AB260" i="14"/>
  <c r="AA260" i="14"/>
  <c r="Z260" i="14"/>
  <c r="Y260" i="14"/>
  <c r="X260" i="14"/>
  <c r="W260" i="14"/>
  <c r="AJ259" i="14"/>
  <c r="AI259" i="14"/>
  <c r="AH259" i="14"/>
  <c r="AG259" i="14"/>
  <c r="AD259" i="14"/>
  <c r="AE259" i="14" s="1"/>
  <c r="AC259" i="14"/>
  <c r="AB259" i="14"/>
  <c r="AA259" i="14"/>
  <c r="Z259" i="14"/>
  <c r="Y259" i="14"/>
  <c r="X259" i="14"/>
  <c r="W259" i="14"/>
  <c r="AJ258" i="14"/>
  <c r="AI258" i="14"/>
  <c r="AK258" i="14" s="1"/>
  <c r="AL258" i="14" s="1"/>
  <c r="AH258" i="14"/>
  <c r="AG258" i="14"/>
  <c r="AE258" i="14"/>
  <c r="AD258" i="14"/>
  <c r="AC258" i="14"/>
  <c r="AB258" i="14"/>
  <c r="AA258" i="14"/>
  <c r="Z258" i="14"/>
  <c r="Y258" i="14"/>
  <c r="X258" i="14"/>
  <c r="W258" i="14"/>
  <c r="AJ257" i="14"/>
  <c r="AI257" i="14"/>
  <c r="AH257" i="14"/>
  <c r="AG257" i="14"/>
  <c r="AD257" i="14"/>
  <c r="AE257" i="14" s="1"/>
  <c r="AC257" i="14"/>
  <c r="AB257" i="14"/>
  <c r="AA257" i="14"/>
  <c r="Z257" i="14"/>
  <c r="Y257" i="14"/>
  <c r="X257" i="14"/>
  <c r="W257" i="14"/>
  <c r="AJ256" i="14"/>
  <c r="AI256" i="14"/>
  <c r="AH256" i="14"/>
  <c r="AG256" i="14"/>
  <c r="AD256" i="14"/>
  <c r="AE256" i="14" s="1"/>
  <c r="AC256" i="14"/>
  <c r="AB256" i="14"/>
  <c r="AA256" i="14"/>
  <c r="Z256" i="14"/>
  <c r="Y256" i="14"/>
  <c r="X256" i="14"/>
  <c r="W256" i="14"/>
  <c r="AJ255" i="14"/>
  <c r="AI255" i="14"/>
  <c r="AH255" i="14"/>
  <c r="AG255" i="14"/>
  <c r="AE255" i="14"/>
  <c r="AD255" i="14"/>
  <c r="AC255" i="14"/>
  <c r="AB255" i="14"/>
  <c r="AA255" i="14"/>
  <c r="Z255" i="14"/>
  <c r="Y255" i="14"/>
  <c r="X255" i="14"/>
  <c r="W255" i="14"/>
  <c r="AJ254" i="14"/>
  <c r="AI254" i="14"/>
  <c r="AH254" i="14"/>
  <c r="AG254" i="14"/>
  <c r="AD254" i="14"/>
  <c r="AE254" i="14" s="1"/>
  <c r="AC254" i="14"/>
  <c r="AB254" i="14"/>
  <c r="AA254" i="14"/>
  <c r="Z254" i="14"/>
  <c r="Y254" i="14"/>
  <c r="X254" i="14"/>
  <c r="W254" i="14"/>
  <c r="AJ253" i="14"/>
  <c r="AI253" i="14"/>
  <c r="AH253" i="14"/>
  <c r="AG253" i="14"/>
  <c r="AK253" i="14" s="1"/>
  <c r="AL253" i="14" s="1"/>
  <c r="AE253" i="14"/>
  <c r="AD253" i="14"/>
  <c r="AC253" i="14"/>
  <c r="AB253" i="14"/>
  <c r="AA253" i="14"/>
  <c r="Z253" i="14"/>
  <c r="Y253" i="14"/>
  <c r="X253" i="14"/>
  <c r="W253" i="14"/>
  <c r="AJ252" i="14"/>
  <c r="AI252" i="14"/>
  <c r="AH252" i="14"/>
  <c r="AG252" i="14"/>
  <c r="AE252" i="14"/>
  <c r="AD252" i="14"/>
  <c r="AC252" i="14"/>
  <c r="AB252" i="14"/>
  <c r="AA252" i="14"/>
  <c r="Z252" i="14"/>
  <c r="Y252" i="14"/>
  <c r="X252" i="14"/>
  <c r="W252" i="14"/>
  <c r="AJ251" i="14"/>
  <c r="AI251" i="14"/>
  <c r="AK251" i="14" s="1"/>
  <c r="AL251" i="14" s="1"/>
  <c r="AH251" i="14"/>
  <c r="AG251" i="14"/>
  <c r="AD251" i="14"/>
  <c r="AE251" i="14" s="1"/>
  <c r="AC251" i="14"/>
  <c r="AB251" i="14"/>
  <c r="AA251" i="14"/>
  <c r="Z251" i="14"/>
  <c r="Y251" i="14"/>
  <c r="X251" i="14"/>
  <c r="W251" i="14"/>
  <c r="AJ250" i="14"/>
  <c r="AI250" i="14"/>
  <c r="AH250" i="14"/>
  <c r="AG250" i="14"/>
  <c r="AK250" i="14" s="1"/>
  <c r="AL250" i="14" s="1"/>
  <c r="AE250" i="14"/>
  <c r="AD250" i="14"/>
  <c r="AC250" i="14"/>
  <c r="AB250" i="14"/>
  <c r="AA250" i="14"/>
  <c r="Z250" i="14"/>
  <c r="Y250" i="14"/>
  <c r="X250" i="14"/>
  <c r="W250" i="14"/>
  <c r="AJ249" i="14"/>
  <c r="AI249" i="14"/>
  <c r="AH249" i="14"/>
  <c r="AG249" i="14"/>
  <c r="AD249" i="14"/>
  <c r="AE249" i="14" s="1"/>
  <c r="AC249" i="14"/>
  <c r="AB249" i="14"/>
  <c r="AA249" i="14"/>
  <c r="Z249" i="14"/>
  <c r="Y249" i="14"/>
  <c r="X249" i="14"/>
  <c r="W249" i="14"/>
  <c r="AJ248" i="14"/>
  <c r="AI248" i="14"/>
  <c r="AH248" i="14"/>
  <c r="AG248" i="14"/>
  <c r="AD248" i="14"/>
  <c r="AE248" i="14" s="1"/>
  <c r="AC248" i="14"/>
  <c r="AB248" i="14"/>
  <c r="AA248" i="14"/>
  <c r="Z248" i="14"/>
  <c r="Y248" i="14"/>
  <c r="X248" i="14"/>
  <c r="W248" i="14"/>
  <c r="AJ247" i="14"/>
  <c r="AI247" i="14"/>
  <c r="AH247" i="14"/>
  <c r="AG247" i="14"/>
  <c r="AD247" i="14"/>
  <c r="AE247" i="14" s="1"/>
  <c r="AC247" i="14"/>
  <c r="AB247" i="14"/>
  <c r="AA247" i="14"/>
  <c r="Z247" i="14"/>
  <c r="Y247" i="14"/>
  <c r="X247" i="14"/>
  <c r="W247" i="14"/>
  <c r="AJ246" i="14"/>
  <c r="AI246" i="14"/>
  <c r="AH246" i="14"/>
  <c r="AG246" i="14"/>
  <c r="AD246" i="14"/>
  <c r="AE246" i="14" s="1"/>
  <c r="AC246" i="14"/>
  <c r="AB246" i="14"/>
  <c r="AA246" i="14"/>
  <c r="Z246" i="14"/>
  <c r="Y246" i="14"/>
  <c r="X246" i="14"/>
  <c r="W246" i="14"/>
  <c r="AJ245" i="14"/>
  <c r="AI245" i="14"/>
  <c r="AH245" i="14"/>
  <c r="AG245" i="14"/>
  <c r="AK245" i="14" s="1"/>
  <c r="AL245" i="14" s="1"/>
  <c r="AE245" i="14"/>
  <c r="AD245" i="14"/>
  <c r="AC245" i="14"/>
  <c r="AB245" i="14"/>
  <c r="AA245" i="14"/>
  <c r="Z245" i="14"/>
  <c r="Y245" i="14"/>
  <c r="X245" i="14"/>
  <c r="W245" i="14"/>
  <c r="AJ244" i="14"/>
  <c r="AI244" i="14"/>
  <c r="AH244" i="14"/>
  <c r="AG244" i="14"/>
  <c r="AK244" i="14" s="1"/>
  <c r="AL244" i="14" s="1"/>
  <c r="AD244" i="14"/>
  <c r="AE244" i="14" s="1"/>
  <c r="AC244" i="14"/>
  <c r="AB244" i="14"/>
  <c r="AA244" i="14"/>
  <c r="Z244" i="14"/>
  <c r="Y244" i="14"/>
  <c r="X244" i="14"/>
  <c r="W244" i="14"/>
  <c r="AJ243" i="14"/>
  <c r="AI243" i="14"/>
  <c r="AH243" i="14"/>
  <c r="AG243" i="14"/>
  <c r="AD243" i="14"/>
  <c r="AE243" i="14" s="1"/>
  <c r="AC243" i="14"/>
  <c r="AB243" i="14"/>
  <c r="AA243" i="14"/>
  <c r="Z243" i="14"/>
  <c r="Y243" i="14"/>
  <c r="X243" i="14"/>
  <c r="W243" i="14"/>
  <c r="AJ242" i="14"/>
  <c r="AI242" i="14"/>
  <c r="AH242" i="14"/>
  <c r="AG242" i="14"/>
  <c r="AK242" i="14" s="1"/>
  <c r="AL242" i="14" s="1"/>
  <c r="AD242" i="14"/>
  <c r="AE242" i="14" s="1"/>
  <c r="AC242" i="14"/>
  <c r="AB242" i="14"/>
  <c r="AA242" i="14"/>
  <c r="Z242" i="14"/>
  <c r="Y242" i="14"/>
  <c r="X242" i="14"/>
  <c r="W242" i="14"/>
  <c r="AJ241" i="14"/>
  <c r="AI241" i="14"/>
  <c r="AH241" i="14"/>
  <c r="AG241" i="14"/>
  <c r="AD241" i="14"/>
  <c r="AE241" i="14" s="1"/>
  <c r="AC241" i="14"/>
  <c r="AB241" i="14"/>
  <c r="AA241" i="14"/>
  <c r="Z241" i="14"/>
  <c r="Y241" i="14"/>
  <c r="X241" i="14"/>
  <c r="W241" i="14"/>
  <c r="AJ240" i="14"/>
  <c r="AI240" i="14"/>
  <c r="AH240" i="14"/>
  <c r="AG240" i="14"/>
  <c r="AD240" i="14"/>
  <c r="AE240" i="14" s="1"/>
  <c r="AC240" i="14"/>
  <c r="AB240" i="14"/>
  <c r="AA240" i="14"/>
  <c r="Z240" i="14"/>
  <c r="Y240" i="14"/>
  <c r="X240" i="14"/>
  <c r="W240" i="14"/>
  <c r="AJ239" i="14"/>
  <c r="AI239" i="14"/>
  <c r="AH239" i="14"/>
  <c r="AG239" i="14"/>
  <c r="AE239" i="14"/>
  <c r="AD239" i="14"/>
  <c r="AC239" i="14"/>
  <c r="AB239" i="14"/>
  <c r="AA239" i="14"/>
  <c r="Z239" i="14"/>
  <c r="Y239" i="14"/>
  <c r="X239" i="14"/>
  <c r="W239" i="14"/>
  <c r="AJ238" i="14"/>
  <c r="AI238" i="14"/>
  <c r="AH238" i="14"/>
  <c r="AG238" i="14"/>
  <c r="AD238" i="14"/>
  <c r="AE238" i="14" s="1"/>
  <c r="AC238" i="14"/>
  <c r="AB238" i="14"/>
  <c r="AA238" i="14"/>
  <c r="Z238" i="14"/>
  <c r="Y238" i="14"/>
  <c r="X238" i="14"/>
  <c r="W238" i="14"/>
  <c r="AJ237" i="14"/>
  <c r="AI237" i="14"/>
  <c r="AH237" i="14"/>
  <c r="AK237" i="14" s="1"/>
  <c r="AL237" i="14" s="1"/>
  <c r="AG237" i="14"/>
  <c r="AD237" i="14"/>
  <c r="AE237" i="14" s="1"/>
  <c r="AC237" i="14"/>
  <c r="AB237" i="14"/>
  <c r="AA237" i="14"/>
  <c r="Z237" i="14"/>
  <c r="Y237" i="14"/>
  <c r="X237" i="14"/>
  <c r="W237" i="14"/>
  <c r="AJ236" i="14"/>
  <c r="AI236" i="14"/>
  <c r="AH236" i="14"/>
  <c r="AG236" i="14"/>
  <c r="AD236" i="14"/>
  <c r="AE236" i="14" s="1"/>
  <c r="AC236" i="14"/>
  <c r="AB236" i="14"/>
  <c r="AA236" i="14"/>
  <c r="Z236" i="14"/>
  <c r="Y236" i="14"/>
  <c r="X236" i="14"/>
  <c r="W236" i="14"/>
  <c r="AJ235" i="14"/>
  <c r="AI235" i="14"/>
  <c r="AH235" i="14"/>
  <c r="AG235" i="14"/>
  <c r="AD235" i="14"/>
  <c r="AE235" i="14" s="1"/>
  <c r="AC235" i="14"/>
  <c r="AB235" i="14"/>
  <c r="AA235" i="14"/>
  <c r="Z235" i="14"/>
  <c r="Y235" i="14"/>
  <c r="X235" i="14"/>
  <c r="W235" i="14"/>
  <c r="AJ234" i="14"/>
  <c r="AI234" i="14"/>
  <c r="AH234" i="14"/>
  <c r="AG234" i="14"/>
  <c r="AD234" i="14"/>
  <c r="AE234" i="14" s="1"/>
  <c r="AC234" i="14"/>
  <c r="AB234" i="14"/>
  <c r="AA234" i="14"/>
  <c r="Z234" i="14"/>
  <c r="Y234" i="14"/>
  <c r="X234" i="14"/>
  <c r="W234" i="14"/>
  <c r="AJ233" i="14"/>
  <c r="AI233" i="14"/>
  <c r="AH233" i="14"/>
  <c r="AG233" i="14"/>
  <c r="AD233" i="14"/>
  <c r="AE233" i="14" s="1"/>
  <c r="AC233" i="14"/>
  <c r="AB233" i="14"/>
  <c r="AA233" i="14"/>
  <c r="Z233" i="14"/>
  <c r="Y233" i="14"/>
  <c r="X233" i="14"/>
  <c r="W233" i="14"/>
  <c r="AJ232" i="14"/>
  <c r="AI232" i="14"/>
  <c r="AH232" i="14"/>
  <c r="AG232" i="14"/>
  <c r="AD232" i="14"/>
  <c r="AE232" i="14" s="1"/>
  <c r="AC232" i="14"/>
  <c r="AB232" i="14"/>
  <c r="AA232" i="14"/>
  <c r="Z232" i="14"/>
  <c r="Y232" i="14"/>
  <c r="X232" i="14"/>
  <c r="W232" i="14"/>
  <c r="AJ231" i="14"/>
  <c r="AI231" i="14"/>
  <c r="AH231" i="14"/>
  <c r="AG231" i="14"/>
  <c r="AD231" i="14"/>
  <c r="AE231" i="14" s="1"/>
  <c r="AC231" i="14"/>
  <c r="AB231" i="14"/>
  <c r="AA231" i="14"/>
  <c r="Z231" i="14"/>
  <c r="Y231" i="14"/>
  <c r="X231" i="14"/>
  <c r="W231" i="14"/>
  <c r="AJ230" i="14"/>
  <c r="AI230" i="14"/>
  <c r="AH230" i="14"/>
  <c r="AG230" i="14"/>
  <c r="AD230" i="14"/>
  <c r="AE230" i="14" s="1"/>
  <c r="AC230" i="14"/>
  <c r="AB230" i="14"/>
  <c r="AA230" i="14"/>
  <c r="Z230" i="14"/>
  <c r="Y230" i="14"/>
  <c r="X230" i="14"/>
  <c r="W230" i="14"/>
  <c r="AJ229" i="14"/>
  <c r="AI229" i="14"/>
  <c r="AH229" i="14"/>
  <c r="AG229" i="14"/>
  <c r="AE229" i="14"/>
  <c r="AD229" i="14"/>
  <c r="AC229" i="14"/>
  <c r="AB229" i="14"/>
  <c r="AA229" i="14"/>
  <c r="Z229" i="14"/>
  <c r="Y229" i="14"/>
  <c r="X229" i="14"/>
  <c r="W229" i="14"/>
  <c r="AJ228" i="14"/>
  <c r="AI228" i="14"/>
  <c r="AH228" i="14"/>
  <c r="AG228" i="14"/>
  <c r="AD228" i="14"/>
  <c r="AE228" i="14" s="1"/>
  <c r="AC228" i="14"/>
  <c r="AB228" i="14"/>
  <c r="AA228" i="14"/>
  <c r="Z228" i="14"/>
  <c r="Y228" i="14"/>
  <c r="X228" i="14"/>
  <c r="W228" i="14"/>
  <c r="AJ227" i="14"/>
  <c r="AI227" i="14"/>
  <c r="AH227" i="14"/>
  <c r="AG227" i="14"/>
  <c r="AD227" i="14"/>
  <c r="AE227" i="14" s="1"/>
  <c r="AC227" i="14"/>
  <c r="AB227" i="14"/>
  <c r="AA227" i="14"/>
  <c r="Z227" i="14"/>
  <c r="Y227" i="14"/>
  <c r="X227" i="14"/>
  <c r="W227" i="14"/>
  <c r="AJ226" i="14"/>
  <c r="AI226" i="14"/>
  <c r="AH226" i="14"/>
  <c r="AG226" i="14"/>
  <c r="AK226" i="14" s="1"/>
  <c r="AL226" i="14" s="1"/>
  <c r="AD226" i="14"/>
  <c r="AE226" i="14" s="1"/>
  <c r="AC226" i="14"/>
  <c r="AB226" i="14"/>
  <c r="AA226" i="14"/>
  <c r="Z226" i="14"/>
  <c r="Y226" i="14"/>
  <c r="X226" i="14"/>
  <c r="W226" i="14"/>
  <c r="AJ225" i="14"/>
  <c r="AI225" i="14"/>
  <c r="AH225" i="14"/>
  <c r="AG225" i="14"/>
  <c r="AD225" i="14"/>
  <c r="AE225" i="14" s="1"/>
  <c r="AC225" i="14"/>
  <c r="AB225" i="14"/>
  <c r="AA225" i="14"/>
  <c r="Z225" i="14"/>
  <c r="Y225" i="14"/>
  <c r="X225" i="14"/>
  <c r="W225" i="14"/>
  <c r="AJ224" i="14"/>
  <c r="AI224" i="14"/>
  <c r="AH224" i="14"/>
  <c r="AG224" i="14"/>
  <c r="AD224" i="14"/>
  <c r="AE224" i="14" s="1"/>
  <c r="AC224" i="14"/>
  <c r="AB224" i="14"/>
  <c r="AA224" i="14"/>
  <c r="Z224" i="14"/>
  <c r="Y224" i="14"/>
  <c r="X224" i="14"/>
  <c r="W224" i="14"/>
  <c r="AJ223" i="14"/>
  <c r="AI223" i="14"/>
  <c r="AH223" i="14"/>
  <c r="AG223" i="14"/>
  <c r="AE223" i="14"/>
  <c r="AD223" i="14"/>
  <c r="AC223" i="14"/>
  <c r="AB223" i="14"/>
  <c r="AA223" i="14"/>
  <c r="Z223" i="14"/>
  <c r="Y223" i="14"/>
  <c r="X223" i="14"/>
  <c r="W223" i="14"/>
  <c r="AJ222" i="14"/>
  <c r="AI222" i="14"/>
  <c r="AH222" i="14"/>
  <c r="AG222" i="14"/>
  <c r="AK222" i="14" s="1"/>
  <c r="AL222" i="14" s="1"/>
  <c r="AD222" i="14"/>
  <c r="AE222" i="14" s="1"/>
  <c r="AC222" i="14"/>
  <c r="AB222" i="14"/>
  <c r="AA222" i="14"/>
  <c r="Z222" i="14"/>
  <c r="Y222" i="14"/>
  <c r="X222" i="14"/>
  <c r="W222" i="14"/>
  <c r="AJ221" i="14"/>
  <c r="AI221" i="14"/>
  <c r="AH221" i="14"/>
  <c r="AG221" i="14"/>
  <c r="AD221" i="14"/>
  <c r="AE221" i="14" s="1"/>
  <c r="AC221" i="14"/>
  <c r="AB221" i="14"/>
  <c r="AA221" i="14"/>
  <c r="Z221" i="14"/>
  <c r="Y221" i="14"/>
  <c r="X221" i="14"/>
  <c r="W221" i="14"/>
  <c r="AJ220" i="14"/>
  <c r="AI220" i="14"/>
  <c r="AH220" i="14"/>
  <c r="AG220" i="14"/>
  <c r="AD220" i="14"/>
  <c r="AE220" i="14" s="1"/>
  <c r="AC220" i="14"/>
  <c r="AB220" i="14"/>
  <c r="AA220" i="14"/>
  <c r="Z220" i="14"/>
  <c r="Y220" i="14"/>
  <c r="X220" i="14"/>
  <c r="W220" i="14"/>
  <c r="AJ219" i="14"/>
  <c r="AI219" i="14"/>
  <c r="AH219" i="14"/>
  <c r="AG219" i="14"/>
  <c r="AD219" i="14"/>
  <c r="AE219" i="14" s="1"/>
  <c r="AC219" i="14"/>
  <c r="AB219" i="14"/>
  <c r="AA219" i="14"/>
  <c r="Z219" i="14"/>
  <c r="Y219" i="14"/>
  <c r="X219" i="14"/>
  <c r="W219" i="14"/>
  <c r="AJ218" i="14"/>
  <c r="AI218" i="14"/>
  <c r="AH218" i="14"/>
  <c r="AK218" i="14" s="1"/>
  <c r="AL218" i="14" s="1"/>
  <c r="AG218" i="14"/>
  <c r="AD218" i="14"/>
  <c r="AE218" i="14" s="1"/>
  <c r="AC218" i="14"/>
  <c r="AB218" i="14"/>
  <c r="AA218" i="14"/>
  <c r="Z218" i="14"/>
  <c r="Y218" i="14"/>
  <c r="X218" i="14"/>
  <c r="W218" i="14"/>
  <c r="AJ217" i="14"/>
  <c r="AI217" i="14"/>
  <c r="AH217" i="14"/>
  <c r="AG217" i="14"/>
  <c r="AD217" i="14"/>
  <c r="AE217" i="14" s="1"/>
  <c r="AC217" i="14"/>
  <c r="AB217" i="14"/>
  <c r="AA217" i="14"/>
  <c r="Z217" i="14"/>
  <c r="Y217" i="14"/>
  <c r="X217" i="14"/>
  <c r="W217" i="14"/>
  <c r="AJ216" i="14"/>
  <c r="AI216" i="14"/>
  <c r="AH216" i="14"/>
  <c r="AG216" i="14"/>
  <c r="AD216" i="14"/>
  <c r="AE216" i="14" s="1"/>
  <c r="AC216" i="14"/>
  <c r="AB216" i="14"/>
  <c r="AA216" i="14"/>
  <c r="Z216" i="14"/>
  <c r="Y216" i="14"/>
  <c r="X216" i="14"/>
  <c r="W216" i="14"/>
  <c r="AJ215" i="14"/>
  <c r="AI215" i="14"/>
  <c r="AH215" i="14"/>
  <c r="AG215" i="14"/>
  <c r="AD215" i="14"/>
  <c r="AE215" i="14" s="1"/>
  <c r="AC215" i="14"/>
  <c r="AB215" i="14"/>
  <c r="AA215" i="14"/>
  <c r="Z215" i="14"/>
  <c r="Y215" i="14"/>
  <c r="X215" i="14"/>
  <c r="W215" i="14"/>
  <c r="AJ214" i="14"/>
  <c r="AI214" i="14"/>
  <c r="AH214" i="14"/>
  <c r="AG214" i="14"/>
  <c r="AD214" i="14"/>
  <c r="AE214" i="14" s="1"/>
  <c r="AC214" i="14"/>
  <c r="AB214" i="14"/>
  <c r="AA214" i="14"/>
  <c r="Z214" i="14"/>
  <c r="Y214" i="14"/>
  <c r="X214" i="14"/>
  <c r="W214" i="14"/>
  <c r="AJ213" i="14"/>
  <c r="AI213" i="14"/>
  <c r="AH213" i="14"/>
  <c r="AG213" i="14"/>
  <c r="AK213" i="14" s="1"/>
  <c r="AL213" i="14" s="1"/>
  <c r="AD213" i="14"/>
  <c r="AE213" i="14" s="1"/>
  <c r="AC213" i="14"/>
  <c r="AB213" i="14"/>
  <c r="AA213" i="14"/>
  <c r="Z213" i="14"/>
  <c r="Y213" i="14"/>
  <c r="X213" i="14"/>
  <c r="W213" i="14"/>
  <c r="AJ212" i="14"/>
  <c r="AI212" i="14"/>
  <c r="AH212" i="14"/>
  <c r="AG212" i="14"/>
  <c r="AD212" i="14"/>
  <c r="AE212" i="14" s="1"/>
  <c r="AC212" i="14"/>
  <c r="AB212" i="14"/>
  <c r="AA212" i="14"/>
  <c r="Z212" i="14"/>
  <c r="Y212" i="14"/>
  <c r="X212" i="14"/>
  <c r="W212" i="14"/>
  <c r="AJ211" i="14"/>
  <c r="AI211" i="14"/>
  <c r="AH211" i="14"/>
  <c r="AG211" i="14"/>
  <c r="AD211" i="14"/>
  <c r="AE211" i="14" s="1"/>
  <c r="AC211" i="14"/>
  <c r="AB211" i="14"/>
  <c r="AA211" i="14"/>
  <c r="Z211" i="14"/>
  <c r="Y211" i="14"/>
  <c r="X211" i="14"/>
  <c r="W211" i="14"/>
  <c r="AJ210" i="14"/>
  <c r="AI210" i="14"/>
  <c r="AH210" i="14"/>
  <c r="AG210" i="14"/>
  <c r="AK210" i="14" s="1"/>
  <c r="AL210" i="14" s="1"/>
  <c r="AD210" i="14"/>
  <c r="AE210" i="14" s="1"/>
  <c r="AC210" i="14"/>
  <c r="AB210" i="14"/>
  <c r="AA210" i="14"/>
  <c r="Z210" i="14"/>
  <c r="Y210" i="14"/>
  <c r="X210" i="14"/>
  <c r="W210" i="14"/>
  <c r="AJ209" i="14"/>
  <c r="AI209" i="14"/>
  <c r="AH209" i="14"/>
  <c r="AG209" i="14"/>
  <c r="AD209" i="14"/>
  <c r="AE209" i="14" s="1"/>
  <c r="AC209" i="14"/>
  <c r="AB209" i="14"/>
  <c r="AA209" i="14"/>
  <c r="Z209" i="14"/>
  <c r="Y209" i="14"/>
  <c r="X209" i="14"/>
  <c r="W209" i="14"/>
  <c r="AJ208" i="14"/>
  <c r="AI208" i="14"/>
  <c r="AH208" i="14"/>
  <c r="AG208" i="14"/>
  <c r="AD208" i="14"/>
  <c r="AE208" i="14" s="1"/>
  <c r="AC208" i="14"/>
  <c r="AB208" i="14"/>
  <c r="AA208" i="14"/>
  <c r="Z208" i="14"/>
  <c r="Y208" i="14"/>
  <c r="X208" i="14"/>
  <c r="W208" i="14"/>
  <c r="AC207" i="14"/>
  <c r="AB207" i="14"/>
  <c r="AA207" i="14"/>
  <c r="Z207" i="14"/>
  <c r="Y207" i="14"/>
  <c r="X207" i="14"/>
  <c r="W207" i="14"/>
  <c r="AJ206" i="14"/>
  <c r="AI206" i="14"/>
  <c r="AH206" i="14"/>
  <c r="AG206" i="14"/>
  <c r="AD206" i="14"/>
  <c r="AE206" i="14" s="1"/>
  <c r="AC206" i="14"/>
  <c r="AB206" i="14"/>
  <c r="AA206" i="14"/>
  <c r="Z206" i="14"/>
  <c r="Y206" i="14"/>
  <c r="X206" i="14"/>
  <c r="W206" i="14"/>
  <c r="AJ205" i="14"/>
  <c r="AI205" i="14"/>
  <c r="AH205" i="14"/>
  <c r="AG205" i="14"/>
  <c r="AD205" i="14"/>
  <c r="AE205" i="14" s="1"/>
  <c r="AC205" i="14"/>
  <c r="AB205" i="14"/>
  <c r="AA205" i="14"/>
  <c r="Z205" i="14"/>
  <c r="Y205" i="14"/>
  <c r="X205" i="14"/>
  <c r="W205" i="14"/>
  <c r="AC204" i="14"/>
  <c r="AB204" i="14"/>
  <c r="AA204" i="14"/>
  <c r="Z204" i="14"/>
  <c r="Y204" i="14"/>
  <c r="X204" i="14"/>
  <c r="W204" i="14"/>
  <c r="AC203" i="14"/>
  <c r="AB203" i="14"/>
  <c r="AA203" i="14"/>
  <c r="Z203" i="14"/>
  <c r="Y203" i="14"/>
  <c r="X203" i="14"/>
  <c r="W203" i="14"/>
  <c r="AC202" i="14"/>
  <c r="AB202" i="14"/>
  <c r="AA202" i="14"/>
  <c r="Z202" i="14"/>
  <c r="Y202" i="14"/>
  <c r="X202" i="14"/>
  <c r="W202" i="14"/>
  <c r="AJ201" i="14"/>
  <c r="AI201" i="14"/>
  <c r="AH201" i="14"/>
  <c r="AG201" i="14"/>
  <c r="AD201" i="14"/>
  <c r="AE201" i="14" s="1"/>
  <c r="AC201" i="14"/>
  <c r="AB201" i="14"/>
  <c r="AA201" i="14"/>
  <c r="Z201" i="14"/>
  <c r="Y201" i="14"/>
  <c r="X201" i="14"/>
  <c r="W201" i="14"/>
  <c r="AC200" i="14"/>
  <c r="AB200" i="14"/>
  <c r="AA200" i="14"/>
  <c r="Z200" i="14"/>
  <c r="Y200" i="14"/>
  <c r="X200" i="14"/>
  <c r="W200" i="14"/>
  <c r="AD199" i="14"/>
  <c r="AE199" i="14" s="1"/>
  <c r="AC199" i="14"/>
  <c r="AB199" i="14"/>
  <c r="AA199" i="14"/>
  <c r="Z199" i="14"/>
  <c r="Y199" i="14"/>
  <c r="X199" i="14"/>
  <c r="W199" i="14"/>
  <c r="AJ198" i="14"/>
  <c r="AI198" i="14"/>
  <c r="AH198" i="14"/>
  <c r="AG198" i="14"/>
  <c r="AC198" i="14"/>
  <c r="AB198" i="14"/>
  <c r="AA198" i="14"/>
  <c r="Z198" i="14"/>
  <c r="Y198" i="14"/>
  <c r="X198" i="14"/>
  <c r="W198" i="14"/>
  <c r="AC197" i="14"/>
  <c r="AB197" i="14"/>
  <c r="AA197" i="14"/>
  <c r="Z197" i="14"/>
  <c r="Y197" i="14"/>
  <c r="X197" i="14"/>
  <c r="W197" i="14"/>
  <c r="AC196" i="14"/>
  <c r="AB196" i="14"/>
  <c r="AA196" i="14"/>
  <c r="Z196" i="14"/>
  <c r="Y196" i="14"/>
  <c r="X196" i="14"/>
  <c r="W196" i="14"/>
  <c r="AC195" i="14"/>
  <c r="AB195" i="14"/>
  <c r="AA195" i="14"/>
  <c r="Z195" i="14"/>
  <c r="Y195" i="14"/>
  <c r="X195" i="14"/>
  <c r="W195" i="14"/>
  <c r="AC194" i="14"/>
  <c r="AB194" i="14"/>
  <c r="AA194" i="14"/>
  <c r="Z194" i="14"/>
  <c r="Y194" i="14"/>
  <c r="X194" i="14"/>
  <c r="W194" i="14"/>
  <c r="AJ193" i="14"/>
  <c r="AI193" i="14"/>
  <c r="AH193" i="14"/>
  <c r="AG193" i="14"/>
  <c r="AC193" i="14"/>
  <c r="AB193" i="14"/>
  <c r="AA193" i="14"/>
  <c r="Z193" i="14"/>
  <c r="Y193" i="14"/>
  <c r="X193" i="14"/>
  <c r="W193" i="14"/>
  <c r="AJ192" i="14"/>
  <c r="AI192" i="14"/>
  <c r="AH192" i="14"/>
  <c r="AG192" i="14"/>
  <c r="AD192" i="14"/>
  <c r="AE192" i="14" s="1"/>
  <c r="AC192" i="14"/>
  <c r="AB192" i="14"/>
  <c r="AA192" i="14"/>
  <c r="Z192" i="14"/>
  <c r="Y192" i="14"/>
  <c r="X192" i="14"/>
  <c r="W192" i="14"/>
  <c r="AC191" i="14"/>
  <c r="AB191" i="14"/>
  <c r="AA191" i="14"/>
  <c r="Z191" i="14"/>
  <c r="Y191" i="14"/>
  <c r="X191" i="14"/>
  <c r="W191" i="14"/>
  <c r="AC190" i="14"/>
  <c r="AB190" i="14"/>
  <c r="AA190" i="14"/>
  <c r="Z190" i="14"/>
  <c r="Y190" i="14"/>
  <c r="X190" i="14"/>
  <c r="W190" i="14"/>
  <c r="AD189" i="14"/>
  <c r="AE189" i="14" s="1"/>
  <c r="AC189" i="14"/>
  <c r="AB189" i="14"/>
  <c r="AA189" i="14"/>
  <c r="Z189" i="14"/>
  <c r="Y189" i="14"/>
  <c r="X189" i="14"/>
  <c r="W189" i="14"/>
  <c r="AJ188" i="14"/>
  <c r="AI188" i="14"/>
  <c r="AH188" i="14"/>
  <c r="AG188" i="14"/>
  <c r="AD188" i="14"/>
  <c r="AE188" i="14" s="1"/>
  <c r="AC188" i="14"/>
  <c r="AB188" i="14"/>
  <c r="AA188" i="14"/>
  <c r="Z188" i="14"/>
  <c r="Y188" i="14"/>
  <c r="X188" i="14"/>
  <c r="W188" i="14"/>
  <c r="AC187" i="14"/>
  <c r="AB187" i="14"/>
  <c r="AA187" i="14"/>
  <c r="Z187" i="14"/>
  <c r="Y187" i="14"/>
  <c r="X187" i="14"/>
  <c r="W187" i="14"/>
  <c r="AC186" i="14"/>
  <c r="AB186" i="14"/>
  <c r="AA186" i="14"/>
  <c r="Z186" i="14"/>
  <c r="Y186" i="14"/>
  <c r="X186" i="14"/>
  <c r="W186" i="14"/>
  <c r="AC185" i="14"/>
  <c r="AB185" i="14"/>
  <c r="AA185" i="14"/>
  <c r="Z185" i="14"/>
  <c r="Y185" i="14"/>
  <c r="X185" i="14"/>
  <c r="W185" i="14"/>
  <c r="AD184" i="14"/>
  <c r="AE184" i="14" s="1"/>
  <c r="AC184" i="14"/>
  <c r="AB184" i="14"/>
  <c r="AA184" i="14"/>
  <c r="Z184" i="14"/>
  <c r="Y184" i="14"/>
  <c r="X184" i="14"/>
  <c r="W184" i="14"/>
  <c r="AJ183" i="14"/>
  <c r="AI183" i="14"/>
  <c r="AH183" i="14"/>
  <c r="AG183" i="14"/>
  <c r="AD183" i="14"/>
  <c r="AE183" i="14" s="1"/>
  <c r="AC183" i="14"/>
  <c r="AB183" i="14"/>
  <c r="AA183" i="14"/>
  <c r="Z183" i="14"/>
  <c r="Y183" i="14"/>
  <c r="X183" i="14"/>
  <c r="W183" i="14"/>
  <c r="AJ182" i="14"/>
  <c r="AI182" i="14"/>
  <c r="AH182" i="14"/>
  <c r="AG182" i="14"/>
  <c r="AD182" i="14"/>
  <c r="AE182" i="14" s="1"/>
  <c r="AC182" i="14"/>
  <c r="AB182" i="14"/>
  <c r="AA182" i="14"/>
  <c r="Z182" i="14"/>
  <c r="Y182" i="14"/>
  <c r="X182" i="14"/>
  <c r="W182" i="14"/>
  <c r="AC181" i="14"/>
  <c r="AB181" i="14"/>
  <c r="AA181" i="14"/>
  <c r="Z181" i="14"/>
  <c r="Y181" i="14"/>
  <c r="X181" i="14"/>
  <c r="W181" i="14"/>
  <c r="AJ180" i="14"/>
  <c r="AI180" i="14"/>
  <c r="AH180" i="14"/>
  <c r="AG180" i="14"/>
  <c r="AC180" i="14"/>
  <c r="AB180" i="14"/>
  <c r="AA180" i="14"/>
  <c r="Z180" i="14"/>
  <c r="Y180" i="14"/>
  <c r="X180" i="14"/>
  <c r="W180" i="14"/>
  <c r="AC179" i="14"/>
  <c r="AB179" i="14"/>
  <c r="AA179" i="14"/>
  <c r="Z179" i="14"/>
  <c r="Y179" i="14"/>
  <c r="X179" i="14"/>
  <c r="W179" i="14"/>
  <c r="AC178" i="14"/>
  <c r="AB178" i="14"/>
  <c r="AA178" i="14"/>
  <c r="Z178" i="14"/>
  <c r="Y178" i="14"/>
  <c r="X178" i="14"/>
  <c r="W178" i="14"/>
  <c r="AC177" i="14"/>
  <c r="AB177" i="14"/>
  <c r="AA177" i="14"/>
  <c r="Z177" i="14"/>
  <c r="Y177" i="14"/>
  <c r="X177" i="14"/>
  <c r="W177" i="14"/>
  <c r="AC176" i="14"/>
  <c r="AB176" i="14"/>
  <c r="AA176" i="14"/>
  <c r="Z176" i="14"/>
  <c r="Y176" i="14"/>
  <c r="X176" i="14"/>
  <c r="W176" i="14"/>
  <c r="AC175" i="14"/>
  <c r="AB175" i="14"/>
  <c r="AA175" i="14"/>
  <c r="Z175" i="14"/>
  <c r="Y175" i="14"/>
  <c r="X175" i="14"/>
  <c r="W175" i="14"/>
  <c r="AC174" i="14"/>
  <c r="AB174" i="14"/>
  <c r="AA174" i="14"/>
  <c r="Z174" i="14"/>
  <c r="Y174" i="14"/>
  <c r="X174" i="14"/>
  <c r="W174" i="14"/>
  <c r="AJ173" i="14"/>
  <c r="AI173" i="14"/>
  <c r="AH173" i="14"/>
  <c r="AG173" i="14"/>
  <c r="AC173" i="14"/>
  <c r="AB173" i="14"/>
  <c r="AA173" i="14"/>
  <c r="Z173" i="14"/>
  <c r="Y173" i="14"/>
  <c r="X173" i="14"/>
  <c r="W173" i="14"/>
  <c r="AD172" i="14"/>
  <c r="AE172" i="14" s="1"/>
  <c r="AC172" i="14"/>
  <c r="AB172" i="14"/>
  <c r="AA172" i="14"/>
  <c r="Z172" i="14"/>
  <c r="Y172" i="14"/>
  <c r="X172" i="14"/>
  <c r="W172" i="14"/>
  <c r="AD171" i="14"/>
  <c r="AE171" i="14" s="1"/>
  <c r="AC171" i="14"/>
  <c r="AB171" i="14"/>
  <c r="AA171" i="14"/>
  <c r="Z171" i="14"/>
  <c r="Y171" i="14"/>
  <c r="X171" i="14"/>
  <c r="W171" i="14"/>
  <c r="AD170" i="14"/>
  <c r="AE170" i="14" s="1"/>
  <c r="AC170" i="14"/>
  <c r="AB170" i="14"/>
  <c r="AA170" i="14"/>
  <c r="Z170" i="14"/>
  <c r="Y170" i="14"/>
  <c r="X170" i="14"/>
  <c r="W170" i="14"/>
  <c r="AC169" i="14"/>
  <c r="AB169" i="14"/>
  <c r="AA169" i="14"/>
  <c r="Z169" i="14"/>
  <c r="Y169" i="14"/>
  <c r="X169" i="14"/>
  <c r="W169" i="14"/>
  <c r="AC168" i="14"/>
  <c r="AB168" i="14"/>
  <c r="AA168" i="14"/>
  <c r="Z168" i="14"/>
  <c r="Y168" i="14"/>
  <c r="X168" i="14"/>
  <c r="W168" i="14"/>
  <c r="AJ167" i="14"/>
  <c r="AI167" i="14"/>
  <c r="AH167" i="14"/>
  <c r="AG167" i="14"/>
  <c r="AC167" i="14"/>
  <c r="AB167" i="14"/>
  <c r="AA167" i="14"/>
  <c r="Z167" i="14"/>
  <c r="Y167" i="14"/>
  <c r="X167" i="14"/>
  <c r="W167" i="14"/>
  <c r="AC166" i="14"/>
  <c r="AB166" i="14"/>
  <c r="AA166" i="14"/>
  <c r="Z166" i="14"/>
  <c r="Y166" i="14"/>
  <c r="X166" i="14"/>
  <c r="W166" i="14"/>
  <c r="AC165" i="14"/>
  <c r="AB165" i="14"/>
  <c r="AA165" i="14"/>
  <c r="Z165" i="14"/>
  <c r="Y165" i="14"/>
  <c r="X165" i="14"/>
  <c r="W165" i="14"/>
  <c r="AJ164" i="14"/>
  <c r="AI164" i="14"/>
  <c r="AH164" i="14"/>
  <c r="AG164" i="14"/>
  <c r="AD164" i="14"/>
  <c r="AE164" i="14" s="1"/>
  <c r="AC164" i="14"/>
  <c r="AB164" i="14"/>
  <c r="AA164" i="14"/>
  <c r="Z164" i="14"/>
  <c r="Y164" i="14"/>
  <c r="X164" i="14"/>
  <c r="W164" i="14"/>
  <c r="AC163" i="14"/>
  <c r="AB163" i="14"/>
  <c r="AA163" i="14"/>
  <c r="Z163" i="14"/>
  <c r="Y163" i="14"/>
  <c r="X163" i="14"/>
  <c r="W163" i="14"/>
  <c r="AC162" i="14"/>
  <c r="AB162" i="14"/>
  <c r="AA162" i="14"/>
  <c r="Z162" i="14"/>
  <c r="Y162" i="14"/>
  <c r="X162" i="14"/>
  <c r="W162" i="14"/>
  <c r="AJ161" i="14"/>
  <c r="AI161" i="14"/>
  <c r="AH161" i="14"/>
  <c r="AG161" i="14"/>
  <c r="AC161" i="14"/>
  <c r="AB161" i="14"/>
  <c r="AA161" i="14"/>
  <c r="Z161" i="14"/>
  <c r="Y161" i="14"/>
  <c r="X161" i="14"/>
  <c r="W161" i="14"/>
  <c r="AC160" i="14"/>
  <c r="AB160" i="14"/>
  <c r="AA160" i="14"/>
  <c r="Z160" i="14"/>
  <c r="Y160" i="14"/>
  <c r="X160" i="14"/>
  <c r="W160" i="14"/>
  <c r="AD159" i="14"/>
  <c r="AE159" i="14" s="1"/>
  <c r="AC159" i="14"/>
  <c r="AB159" i="14"/>
  <c r="AA159" i="14"/>
  <c r="Z159" i="14"/>
  <c r="Y159" i="14"/>
  <c r="X159" i="14"/>
  <c r="W159" i="14"/>
  <c r="AC158" i="14"/>
  <c r="AB158" i="14"/>
  <c r="AA158" i="14"/>
  <c r="Z158" i="14"/>
  <c r="Y158" i="14"/>
  <c r="X158" i="14"/>
  <c r="W158" i="14"/>
  <c r="AD157" i="14"/>
  <c r="AE157" i="14" s="1"/>
  <c r="AC157" i="14"/>
  <c r="AB157" i="14"/>
  <c r="AA157" i="14"/>
  <c r="Z157" i="14"/>
  <c r="Y157" i="14"/>
  <c r="X157" i="14"/>
  <c r="W157" i="14"/>
  <c r="AJ156" i="14"/>
  <c r="AI156" i="14"/>
  <c r="AH156" i="14"/>
  <c r="AG156" i="14"/>
  <c r="AD156" i="14"/>
  <c r="AE156" i="14" s="1"/>
  <c r="AC156" i="14"/>
  <c r="AB156" i="14"/>
  <c r="AA156" i="14"/>
  <c r="Z156" i="14"/>
  <c r="Y156" i="14"/>
  <c r="X156" i="14"/>
  <c r="W156" i="14"/>
  <c r="AJ155" i="14"/>
  <c r="AI155" i="14"/>
  <c r="AH155" i="14"/>
  <c r="AG155" i="14"/>
  <c r="AD155" i="14"/>
  <c r="AE155" i="14" s="1"/>
  <c r="AC155" i="14"/>
  <c r="AB155" i="14"/>
  <c r="AA155" i="14"/>
  <c r="Z155" i="14"/>
  <c r="Y155" i="14"/>
  <c r="X155" i="14"/>
  <c r="W155" i="14"/>
  <c r="AC154" i="14"/>
  <c r="AB154" i="14"/>
  <c r="AA154" i="14"/>
  <c r="Z154" i="14"/>
  <c r="Y154" i="14"/>
  <c r="X154" i="14"/>
  <c r="W154" i="14"/>
  <c r="AJ153" i="14"/>
  <c r="AI153" i="14"/>
  <c r="AH153" i="14"/>
  <c r="AG153" i="14"/>
  <c r="AC153" i="14"/>
  <c r="AB153" i="14"/>
  <c r="AA153" i="14"/>
  <c r="Z153" i="14"/>
  <c r="Y153" i="14"/>
  <c r="X153" i="14"/>
  <c r="W153" i="14"/>
  <c r="AC152" i="14"/>
  <c r="AB152" i="14"/>
  <c r="AA152" i="14"/>
  <c r="Z152" i="14"/>
  <c r="Y152" i="14"/>
  <c r="X152" i="14"/>
  <c r="W152" i="14"/>
  <c r="AC151" i="14"/>
  <c r="AB151" i="14"/>
  <c r="AA151" i="14"/>
  <c r="Z151" i="14"/>
  <c r="Y151" i="14"/>
  <c r="X151" i="14"/>
  <c r="W151" i="14"/>
  <c r="AJ150" i="14"/>
  <c r="AI150" i="14"/>
  <c r="AH150" i="14"/>
  <c r="AG150" i="14"/>
  <c r="AC150" i="14"/>
  <c r="AB150" i="14"/>
  <c r="AA150" i="14"/>
  <c r="Z150" i="14"/>
  <c r="Y150" i="14"/>
  <c r="X150" i="14"/>
  <c r="W150" i="14"/>
  <c r="AJ149" i="14"/>
  <c r="AI149" i="14"/>
  <c r="AH149" i="14"/>
  <c r="AG149" i="14"/>
  <c r="AC149" i="14"/>
  <c r="AB149" i="14"/>
  <c r="AA149" i="14"/>
  <c r="Z149" i="14"/>
  <c r="Y149" i="14"/>
  <c r="X149" i="14"/>
  <c r="W149" i="14"/>
  <c r="AC148" i="14"/>
  <c r="AB148" i="14"/>
  <c r="AA148" i="14"/>
  <c r="Z148" i="14"/>
  <c r="Y148" i="14"/>
  <c r="X148" i="14"/>
  <c r="W148" i="14"/>
  <c r="AJ147" i="14"/>
  <c r="AI147" i="14"/>
  <c r="AH147" i="14"/>
  <c r="AG147" i="14"/>
  <c r="AD147" i="14"/>
  <c r="AE147" i="14" s="1"/>
  <c r="AC147" i="14"/>
  <c r="AB147" i="14"/>
  <c r="AA147" i="14"/>
  <c r="Z147" i="14"/>
  <c r="Y147" i="14"/>
  <c r="X147" i="14"/>
  <c r="W147" i="14"/>
  <c r="AC146" i="14"/>
  <c r="AB146" i="14"/>
  <c r="AA146" i="14"/>
  <c r="Z146" i="14"/>
  <c r="Y146" i="14"/>
  <c r="X146" i="14"/>
  <c r="W146" i="14"/>
  <c r="AJ145" i="14"/>
  <c r="AI145" i="14"/>
  <c r="AH145" i="14"/>
  <c r="AG145" i="14"/>
  <c r="AD145" i="14"/>
  <c r="AE145" i="14" s="1"/>
  <c r="AC145" i="14"/>
  <c r="AB145" i="14"/>
  <c r="AA145" i="14"/>
  <c r="Z145" i="14"/>
  <c r="Y145" i="14"/>
  <c r="X145" i="14"/>
  <c r="W145" i="14"/>
  <c r="AC144" i="14"/>
  <c r="AB144" i="14"/>
  <c r="AA144" i="14"/>
  <c r="Z144" i="14"/>
  <c r="Y144" i="14"/>
  <c r="X144" i="14"/>
  <c r="W144" i="14"/>
  <c r="AJ143" i="14"/>
  <c r="AI143" i="14"/>
  <c r="AH143" i="14"/>
  <c r="AG143" i="14"/>
  <c r="AC143" i="14"/>
  <c r="AB143" i="14"/>
  <c r="AA143" i="14"/>
  <c r="Z143" i="14"/>
  <c r="Y143" i="14"/>
  <c r="X143" i="14"/>
  <c r="W143" i="14"/>
  <c r="AJ142" i="14"/>
  <c r="AI142" i="14"/>
  <c r="AH142" i="14"/>
  <c r="AG142" i="14"/>
  <c r="AD142" i="14"/>
  <c r="AE142" i="14" s="1"/>
  <c r="AC142" i="14"/>
  <c r="AB142" i="14"/>
  <c r="AA142" i="14"/>
  <c r="Z142" i="14"/>
  <c r="Y142" i="14"/>
  <c r="X142" i="14"/>
  <c r="W142" i="14"/>
  <c r="AC141" i="14"/>
  <c r="AB141" i="14"/>
  <c r="AA141" i="14"/>
  <c r="Z141" i="14"/>
  <c r="Y141" i="14"/>
  <c r="X141" i="14"/>
  <c r="W141" i="14"/>
  <c r="AC140" i="14"/>
  <c r="AB140" i="14"/>
  <c r="AA140" i="14"/>
  <c r="Z140" i="14"/>
  <c r="Y140" i="14"/>
  <c r="X140" i="14"/>
  <c r="W140" i="14"/>
  <c r="AJ139" i="14"/>
  <c r="AI139" i="14"/>
  <c r="AH139" i="14"/>
  <c r="AG139" i="14"/>
  <c r="AD139" i="14"/>
  <c r="AE139" i="14" s="1"/>
  <c r="AC139" i="14"/>
  <c r="AB139" i="14"/>
  <c r="AA139" i="14"/>
  <c r="Z139" i="14"/>
  <c r="Y139" i="14"/>
  <c r="X139" i="14"/>
  <c r="W139" i="14"/>
  <c r="AJ138" i="14"/>
  <c r="AI138" i="14"/>
  <c r="AH138" i="14"/>
  <c r="AG138" i="14"/>
  <c r="AD138" i="14"/>
  <c r="AE138" i="14" s="1"/>
  <c r="AC138" i="14"/>
  <c r="AB138" i="14"/>
  <c r="AA138" i="14"/>
  <c r="Z138" i="14"/>
  <c r="Y138" i="14"/>
  <c r="X138" i="14"/>
  <c r="W138" i="14"/>
  <c r="AC137" i="14"/>
  <c r="AB137" i="14"/>
  <c r="AA137" i="14"/>
  <c r="Z137" i="14"/>
  <c r="Y137" i="14"/>
  <c r="X137" i="14"/>
  <c r="W137" i="14"/>
  <c r="AC136" i="14"/>
  <c r="AB136" i="14"/>
  <c r="AA136" i="14"/>
  <c r="Z136" i="14"/>
  <c r="Y136" i="14"/>
  <c r="X136" i="14"/>
  <c r="W136" i="14"/>
  <c r="AC135" i="14"/>
  <c r="AB135" i="14"/>
  <c r="AA135" i="14"/>
  <c r="Z135" i="14"/>
  <c r="Y135" i="14"/>
  <c r="X135" i="14"/>
  <c r="W135" i="14"/>
  <c r="AC134" i="14"/>
  <c r="AB134" i="14"/>
  <c r="AA134" i="14"/>
  <c r="Z134" i="14"/>
  <c r="Y134" i="14"/>
  <c r="X134" i="14"/>
  <c r="W134" i="14"/>
  <c r="AJ133" i="14"/>
  <c r="AI133" i="14"/>
  <c r="AH133" i="14"/>
  <c r="AG133" i="14"/>
  <c r="AD133" i="14"/>
  <c r="AE133" i="14" s="1"/>
  <c r="AC133" i="14"/>
  <c r="AB133" i="14"/>
  <c r="AA133" i="14"/>
  <c r="Z133" i="14"/>
  <c r="Y133" i="14"/>
  <c r="X133" i="14"/>
  <c r="W133" i="14"/>
  <c r="AC132" i="14"/>
  <c r="AB132" i="14"/>
  <c r="AA132" i="14"/>
  <c r="Z132" i="14"/>
  <c r="Y132" i="14"/>
  <c r="X132" i="14"/>
  <c r="W132" i="14"/>
  <c r="AD131" i="14"/>
  <c r="AE131" i="14" s="1"/>
  <c r="AC131" i="14"/>
  <c r="AB131" i="14"/>
  <c r="AA131" i="14"/>
  <c r="Z131" i="14"/>
  <c r="Y131" i="14"/>
  <c r="X131" i="14"/>
  <c r="W131" i="14"/>
  <c r="AJ130" i="14"/>
  <c r="AI130" i="14"/>
  <c r="AH130" i="14"/>
  <c r="AG130" i="14"/>
  <c r="AD130" i="14"/>
  <c r="AE130" i="14" s="1"/>
  <c r="AC130" i="14"/>
  <c r="AB130" i="14"/>
  <c r="AA130" i="14"/>
  <c r="Z130" i="14"/>
  <c r="Y130" i="14"/>
  <c r="X130" i="14"/>
  <c r="W130" i="14"/>
  <c r="AC129" i="14"/>
  <c r="AB129" i="14"/>
  <c r="AA129" i="14"/>
  <c r="Z129" i="14"/>
  <c r="Y129" i="14"/>
  <c r="X129" i="14"/>
  <c r="W129" i="14"/>
  <c r="AJ128" i="14"/>
  <c r="AI128" i="14"/>
  <c r="AH128" i="14"/>
  <c r="AG128" i="14"/>
  <c r="AD128" i="14"/>
  <c r="AE128" i="14" s="1"/>
  <c r="AC128" i="14"/>
  <c r="AB128" i="14"/>
  <c r="AA128" i="14"/>
  <c r="Z128" i="14"/>
  <c r="Y128" i="14"/>
  <c r="X128" i="14"/>
  <c r="W128" i="14"/>
  <c r="AJ127" i="14"/>
  <c r="AI127" i="14"/>
  <c r="AH127" i="14"/>
  <c r="AG127" i="14"/>
  <c r="AD127" i="14"/>
  <c r="AE127" i="14" s="1"/>
  <c r="AC127" i="14"/>
  <c r="AB127" i="14"/>
  <c r="AA127" i="14"/>
  <c r="Z127" i="14"/>
  <c r="Y127" i="14"/>
  <c r="X127" i="14"/>
  <c r="W127" i="14"/>
  <c r="AC126" i="14"/>
  <c r="AB126" i="14"/>
  <c r="AA126" i="14"/>
  <c r="Z126" i="14"/>
  <c r="Y126" i="14"/>
  <c r="X126" i="14"/>
  <c r="W126" i="14"/>
  <c r="AC125" i="14"/>
  <c r="AB125" i="14"/>
  <c r="AA125" i="14"/>
  <c r="Z125" i="14"/>
  <c r="Y125" i="14"/>
  <c r="X125" i="14"/>
  <c r="W125" i="14"/>
  <c r="AC124" i="14"/>
  <c r="AB124" i="14"/>
  <c r="AA124" i="14"/>
  <c r="Z124" i="14"/>
  <c r="Y124" i="14"/>
  <c r="X124" i="14"/>
  <c r="W124" i="14"/>
  <c r="AD123" i="14"/>
  <c r="AE123" i="14" s="1"/>
  <c r="AC123" i="14"/>
  <c r="AB123" i="14"/>
  <c r="AA123" i="14"/>
  <c r="Z123" i="14"/>
  <c r="Y123" i="14"/>
  <c r="X123" i="14"/>
  <c r="W123" i="14"/>
  <c r="AC122" i="14"/>
  <c r="AB122" i="14"/>
  <c r="AA122" i="14"/>
  <c r="Z122" i="14"/>
  <c r="Y122" i="14"/>
  <c r="X122" i="14"/>
  <c r="W122" i="14"/>
  <c r="AC121" i="14"/>
  <c r="AB121" i="14"/>
  <c r="AA121" i="14"/>
  <c r="Z121" i="14"/>
  <c r="Y121" i="14"/>
  <c r="X121" i="14"/>
  <c r="W121" i="14"/>
  <c r="AC120" i="14"/>
  <c r="AB120" i="14"/>
  <c r="AA120" i="14"/>
  <c r="Z120" i="14"/>
  <c r="Y120" i="14"/>
  <c r="X120" i="14"/>
  <c r="W120" i="14"/>
  <c r="AJ119" i="14"/>
  <c r="AI119" i="14"/>
  <c r="AH119" i="14"/>
  <c r="AG119" i="14"/>
  <c r="AC119" i="14"/>
  <c r="AB119" i="14"/>
  <c r="AA119" i="14"/>
  <c r="Z119" i="14"/>
  <c r="Y119" i="14"/>
  <c r="X119" i="14"/>
  <c r="W119" i="14"/>
  <c r="AJ118" i="14"/>
  <c r="AI118" i="14"/>
  <c r="AH118" i="14"/>
  <c r="AG118" i="14"/>
  <c r="AC118" i="14"/>
  <c r="AB118" i="14"/>
  <c r="AA118" i="14"/>
  <c r="Z118" i="14"/>
  <c r="Y118" i="14"/>
  <c r="X118" i="14"/>
  <c r="W118" i="14"/>
  <c r="AJ117" i="14"/>
  <c r="AI117" i="14"/>
  <c r="AH117" i="14"/>
  <c r="AG117" i="14"/>
  <c r="AC117" i="14"/>
  <c r="AB117" i="14"/>
  <c r="AA117" i="14"/>
  <c r="Z117" i="14"/>
  <c r="Y117" i="14"/>
  <c r="X117" i="14"/>
  <c r="W117" i="14"/>
  <c r="AC116" i="14"/>
  <c r="AB116" i="14"/>
  <c r="AA116" i="14"/>
  <c r="Z116" i="14"/>
  <c r="Y116" i="14"/>
  <c r="X116" i="14"/>
  <c r="W116" i="14"/>
  <c r="AC115" i="14"/>
  <c r="AB115" i="14"/>
  <c r="AA115" i="14"/>
  <c r="Z115" i="14"/>
  <c r="Y115" i="14"/>
  <c r="X115" i="14"/>
  <c r="W115" i="14"/>
  <c r="AC114" i="14"/>
  <c r="AB114" i="14"/>
  <c r="AA114" i="14"/>
  <c r="Z114" i="14"/>
  <c r="Y114" i="14"/>
  <c r="X114" i="14"/>
  <c r="W114" i="14"/>
  <c r="AJ113" i="14"/>
  <c r="AI113" i="14"/>
  <c r="AH113" i="14"/>
  <c r="AG113" i="14"/>
  <c r="AD113" i="14"/>
  <c r="AE113" i="14" s="1"/>
  <c r="AC113" i="14"/>
  <c r="AB113" i="14"/>
  <c r="AA113" i="14"/>
  <c r="Z113" i="14"/>
  <c r="Y113" i="14"/>
  <c r="X113" i="14"/>
  <c r="W113" i="14"/>
  <c r="AJ112" i="14"/>
  <c r="AI112" i="14"/>
  <c r="AH112" i="14"/>
  <c r="AG112" i="14"/>
  <c r="AC112" i="14"/>
  <c r="AB112" i="14"/>
  <c r="AA112" i="14"/>
  <c r="Z112" i="14"/>
  <c r="Y112" i="14"/>
  <c r="X112" i="14"/>
  <c r="W112" i="14"/>
  <c r="AC111" i="14"/>
  <c r="AB111" i="14"/>
  <c r="AA111" i="14"/>
  <c r="Z111" i="14"/>
  <c r="Y111" i="14"/>
  <c r="X111" i="14"/>
  <c r="W111" i="14"/>
  <c r="AC110" i="14"/>
  <c r="AB110" i="14"/>
  <c r="AA110" i="14"/>
  <c r="Z110" i="14"/>
  <c r="Y110" i="14"/>
  <c r="X110" i="14"/>
  <c r="W110" i="14"/>
  <c r="AJ109" i="14"/>
  <c r="AI109" i="14"/>
  <c r="AH109" i="14"/>
  <c r="AG109" i="14"/>
  <c r="AD109" i="14"/>
  <c r="AE109" i="14" s="1"/>
  <c r="AC109" i="14"/>
  <c r="AB109" i="14"/>
  <c r="AA109" i="14"/>
  <c r="Z109" i="14"/>
  <c r="Y109" i="14"/>
  <c r="X109" i="14"/>
  <c r="W109" i="14"/>
  <c r="AC108" i="14"/>
  <c r="AB108" i="14"/>
  <c r="AA108" i="14"/>
  <c r="Z108" i="14"/>
  <c r="Y108" i="14"/>
  <c r="X108" i="14"/>
  <c r="W108" i="14"/>
  <c r="AC107" i="14"/>
  <c r="AB107" i="14"/>
  <c r="AA107" i="14"/>
  <c r="Z107" i="14"/>
  <c r="Y107" i="14"/>
  <c r="X107" i="14"/>
  <c r="W107" i="14"/>
  <c r="AJ106" i="14"/>
  <c r="AI106" i="14"/>
  <c r="AH106" i="14"/>
  <c r="AG106" i="14"/>
  <c r="AD106" i="14"/>
  <c r="AE106" i="14" s="1"/>
  <c r="AC106" i="14"/>
  <c r="AB106" i="14"/>
  <c r="AA106" i="14"/>
  <c r="Z106" i="14"/>
  <c r="Y106" i="14"/>
  <c r="X106" i="14"/>
  <c r="W106" i="14"/>
  <c r="AC105" i="14"/>
  <c r="AB105" i="14"/>
  <c r="AA105" i="14"/>
  <c r="Z105" i="14"/>
  <c r="Y105" i="14"/>
  <c r="X105" i="14"/>
  <c r="W105" i="14"/>
  <c r="AD104" i="14"/>
  <c r="AE104" i="14" s="1"/>
  <c r="AC104" i="14"/>
  <c r="AB104" i="14"/>
  <c r="AA104" i="14"/>
  <c r="Z104" i="14"/>
  <c r="Y104" i="14"/>
  <c r="X104" i="14"/>
  <c r="W104" i="14"/>
  <c r="AC103" i="14"/>
  <c r="AB103" i="14"/>
  <c r="AA103" i="14"/>
  <c r="Z103" i="14"/>
  <c r="Y103" i="14"/>
  <c r="X103" i="14"/>
  <c r="W103" i="14"/>
  <c r="AD102" i="14"/>
  <c r="AE102" i="14" s="1"/>
  <c r="AC102" i="14"/>
  <c r="AB102" i="14"/>
  <c r="AA102" i="14"/>
  <c r="Z102" i="14"/>
  <c r="Y102" i="14"/>
  <c r="X102" i="14"/>
  <c r="W102" i="14"/>
  <c r="AD101" i="14"/>
  <c r="AE101" i="14" s="1"/>
  <c r="AC101" i="14"/>
  <c r="AB101" i="14"/>
  <c r="AA101" i="14"/>
  <c r="Z101" i="14"/>
  <c r="Y101" i="14"/>
  <c r="X101" i="14"/>
  <c r="W101" i="14"/>
  <c r="AD100" i="14"/>
  <c r="AE100" i="14" s="1"/>
  <c r="AC100" i="14"/>
  <c r="AB100" i="14"/>
  <c r="AA100" i="14"/>
  <c r="Z100" i="14"/>
  <c r="Y100" i="14"/>
  <c r="X100" i="14"/>
  <c r="W100" i="14"/>
  <c r="AD99" i="14"/>
  <c r="AE99" i="14" s="1"/>
  <c r="AC99" i="14"/>
  <c r="AB99" i="14"/>
  <c r="AA99" i="14"/>
  <c r="Z99" i="14"/>
  <c r="Y99" i="14"/>
  <c r="X99" i="14"/>
  <c r="W99" i="14"/>
  <c r="AC98" i="14"/>
  <c r="AB98" i="14"/>
  <c r="AA98" i="14"/>
  <c r="Z98" i="14"/>
  <c r="Y98" i="14"/>
  <c r="X98" i="14"/>
  <c r="W98" i="14"/>
  <c r="AJ97" i="14"/>
  <c r="AI97" i="14"/>
  <c r="AH97" i="14"/>
  <c r="AG97" i="14"/>
  <c r="AD97" i="14"/>
  <c r="AE97" i="14" s="1"/>
  <c r="AC97" i="14"/>
  <c r="AB97" i="14"/>
  <c r="AA97" i="14"/>
  <c r="Z97" i="14"/>
  <c r="Y97" i="14"/>
  <c r="X97" i="14"/>
  <c r="W97" i="14"/>
  <c r="AC96" i="14"/>
  <c r="AB96" i="14"/>
  <c r="AA96" i="14"/>
  <c r="Z96" i="14"/>
  <c r="Y96" i="14"/>
  <c r="X96" i="14"/>
  <c r="W96" i="14"/>
  <c r="AC95" i="14"/>
  <c r="AB95" i="14"/>
  <c r="AA95" i="14"/>
  <c r="Z95" i="14"/>
  <c r="Y95" i="14"/>
  <c r="X95" i="14"/>
  <c r="W95" i="14"/>
  <c r="AC94" i="14"/>
  <c r="AB94" i="14"/>
  <c r="AA94" i="14"/>
  <c r="Z94" i="14"/>
  <c r="Y94" i="14"/>
  <c r="X94" i="14"/>
  <c r="W94" i="14"/>
  <c r="AJ93" i="14"/>
  <c r="AI93" i="14"/>
  <c r="AH93" i="14"/>
  <c r="AG93" i="14"/>
  <c r="AD93" i="14"/>
  <c r="AE93" i="14" s="1"/>
  <c r="AC93" i="14"/>
  <c r="AB93" i="14"/>
  <c r="AA93" i="14"/>
  <c r="Z93" i="14"/>
  <c r="Y93" i="14"/>
  <c r="X93" i="14"/>
  <c r="W93" i="14"/>
  <c r="AC92" i="14"/>
  <c r="AB92" i="14"/>
  <c r="AA92" i="14"/>
  <c r="Z92" i="14"/>
  <c r="Y92" i="14"/>
  <c r="X92" i="14"/>
  <c r="W92" i="14"/>
  <c r="AC91" i="14"/>
  <c r="AB91" i="14"/>
  <c r="AA91" i="14"/>
  <c r="Z91" i="14"/>
  <c r="Y91" i="14"/>
  <c r="X91" i="14"/>
  <c r="W91" i="14"/>
  <c r="AC90" i="14"/>
  <c r="AB90" i="14"/>
  <c r="AA90" i="14"/>
  <c r="Z90" i="14"/>
  <c r="Y90" i="14"/>
  <c r="X90" i="14"/>
  <c r="W90" i="14"/>
  <c r="AC89" i="14"/>
  <c r="AB89" i="14"/>
  <c r="AA89" i="14"/>
  <c r="Z89" i="14"/>
  <c r="Y89" i="14"/>
  <c r="X89" i="14"/>
  <c r="W89" i="14"/>
  <c r="AJ88" i="14"/>
  <c r="AI88" i="14"/>
  <c r="AH88" i="14"/>
  <c r="AG88" i="14"/>
  <c r="AC88" i="14"/>
  <c r="AB88" i="14"/>
  <c r="AA88" i="14"/>
  <c r="Z88" i="14"/>
  <c r="Y88" i="14"/>
  <c r="X88" i="14"/>
  <c r="W88" i="14"/>
  <c r="AC87" i="14"/>
  <c r="AB87" i="14"/>
  <c r="AA87" i="14"/>
  <c r="Z87" i="14"/>
  <c r="Y87" i="14"/>
  <c r="X87" i="14"/>
  <c r="W87" i="14"/>
  <c r="AJ86" i="14"/>
  <c r="AI86" i="14"/>
  <c r="AH86" i="14"/>
  <c r="AG86" i="14"/>
  <c r="AC86" i="14"/>
  <c r="AB86" i="14"/>
  <c r="AA86" i="14"/>
  <c r="Z86" i="14"/>
  <c r="Y86" i="14"/>
  <c r="X86" i="14"/>
  <c r="W86" i="14"/>
  <c r="AC85" i="14"/>
  <c r="AB85" i="14"/>
  <c r="AA85" i="14"/>
  <c r="Z85" i="14"/>
  <c r="Y85" i="14"/>
  <c r="X85" i="14"/>
  <c r="W85" i="14"/>
  <c r="AJ84" i="14"/>
  <c r="AI84" i="14"/>
  <c r="AH84" i="14"/>
  <c r="AG84" i="14"/>
  <c r="AD84" i="14"/>
  <c r="AE84" i="14" s="1"/>
  <c r="AC84" i="14"/>
  <c r="AB84" i="14"/>
  <c r="AA84" i="14"/>
  <c r="Z84" i="14"/>
  <c r="Y84" i="14"/>
  <c r="X84" i="14"/>
  <c r="W84" i="14"/>
  <c r="AJ83" i="14"/>
  <c r="AI83" i="14"/>
  <c r="AH83" i="14"/>
  <c r="AG83" i="14"/>
  <c r="AC83" i="14"/>
  <c r="AB83" i="14"/>
  <c r="AA83" i="14"/>
  <c r="Z83" i="14"/>
  <c r="Y83" i="14"/>
  <c r="X83" i="14"/>
  <c r="W83" i="14"/>
  <c r="AC82" i="14"/>
  <c r="AB82" i="14"/>
  <c r="AA82" i="14"/>
  <c r="Z82" i="14"/>
  <c r="Y82" i="14"/>
  <c r="X82" i="14"/>
  <c r="W82" i="14"/>
  <c r="AJ81" i="14"/>
  <c r="AI81" i="14"/>
  <c r="AH81" i="14"/>
  <c r="AG81" i="14"/>
  <c r="AD81" i="14"/>
  <c r="AE81" i="14" s="1"/>
  <c r="AC81" i="14"/>
  <c r="AB81" i="14"/>
  <c r="AA81" i="14"/>
  <c r="Z81" i="14"/>
  <c r="Y81" i="14"/>
  <c r="X81" i="14"/>
  <c r="W81" i="14"/>
  <c r="AC80" i="14"/>
  <c r="AB80" i="14"/>
  <c r="AA80" i="14"/>
  <c r="Z80" i="14"/>
  <c r="Y80" i="14"/>
  <c r="X80" i="14"/>
  <c r="W80" i="14"/>
  <c r="AJ79" i="14"/>
  <c r="AI79" i="14"/>
  <c r="AH79" i="14"/>
  <c r="AG79" i="14"/>
  <c r="AD79" i="14"/>
  <c r="AE79" i="14" s="1"/>
  <c r="AC79" i="14"/>
  <c r="AB79" i="14"/>
  <c r="AA79" i="14"/>
  <c r="Z79" i="14"/>
  <c r="Y79" i="14"/>
  <c r="X79" i="14"/>
  <c r="W79" i="14"/>
  <c r="AD78" i="14"/>
  <c r="AE78" i="14" s="1"/>
  <c r="AC78" i="14"/>
  <c r="AB78" i="14"/>
  <c r="AA78" i="14"/>
  <c r="Z78" i="14"/>
  <c r="Y78" i="14"/>
  <c r="X78" i="14"/>
  <c r="W78" i="14"/>
  <c r="AC77" i="14"/>
  <c r="AB77" i="14"/>
  <c r="AA77" i="14"/>
  <c r="Z77" i="14"/>
  <c r="Y77" i="14"/>
  <c r="X77" i="14"/>
  <c r="W77" i="14"/>
  <c r="AJ76" i="14"/>
  <c r="AI76" i="14"/>
  <c r="AH76" i="14"/>
  <c r="AG76" i="14"/>
  <c r="AD76" i="14"/>
  <c r="AE76" i="14" s="1"/>
  <c r="AC76" i="14"/>
  <c r="AB76" i="14"/>
  <c r="AA76" i="14"/>
  <c r="Z76" i="14"/>
  <c r="Y76" i="14"/>
  <c r="X76" i="14"/>
  <c r="W76" i="14"/>
  <c r="AC75" i="14"/>
  <c r="AB75" i="14"/>
  <c r="AA75" i="14"/>
  <c r="Z75" i="14"/>
  <c r="Y75" i="14"/>
  <c r="X75" i="14"/>
  <c r="W75" i="14"/>
  <c r="AJ74" i="14"/>
  <c r="AI74" i="14"/>
  <c r="AH74" i="14"/>
  <c r="AG74" i="14"/>
  <c r="AC74" i="14"/>
  <c r="AB74" i="14"/>
  <c r="AA74" i="14"/>
  <c r="Z74" i="14"/>
  <c r="Y74" i="14"/>
  <c r="X74" i="14"/>
  <c r="W74" i="14"/>
  <c r="AC73" i="14"/>
  <c r="AB73" i="14"/>
  <c r="AA73" i="14"/>
  <c r="Z73" i="14"/>
  <c r="Y73" i="14"/>
  <c r="X73" i="14"/>
  <c r="W73" i="14"/>
  <c r="AC72" i="14"/>
  <c r="AB72" i="14"/>
  <c r="AA72" i="14"/>
  <c r="Z72" i="14"/>
  <c r="Y72" i="14"/>
  <c r="X72" i="14"/>
  <c r="W72" i="14"/>
  <c r="AD71" i="14"/>
  <c r="AE71" i="14" s="1"/>
  <c r="AC71" i="14"/>
  <c r="AB71" i="14"/>
  <c r="AA71" i="14"/>
  <c r="Z71" i="14"/>
  <c r="Y71" i="14"/>
  <c r="X71" i="14"/>
  <c r="W71" i="14"/>
  <c r="AJ70" i="14"/>
  <c r="AI70" i="14"/>
  <c r="AH70" i="14"/>
  <c r="AG70" i="14"/>
  <c r="AC70" i="14"/>
  <c r="AB70" i="14"/>
  <c r="AA70" i="14"/>
  <c r="Z70" i="14"/>
  <c r="Y70" i="14"/>
  <c r="X70" i="14"/>
  <c r="W70" i="14"/>
  <c r="AJ69" i="14"/>
  <c r="AK69" i="14" s="1"/>
  <c r="AL69" i="14" s="1"/>
  <c r="AI69" i="14"/>
  <c r="AH69" i="14"/>
  <c r="AG69" i="14"/>
  <c r="AC69" i="14"/>
  <c r="AB69" i="14"/>
  <c r="AA69" i="14"/>
  <c r="Z69" i="14"/>
  <c r="Y69" i="14"/>
  <c r="X69" i="14"/>
  <c r="W69" i="14"/>
  <c r="AJ68" i="14"/>
  <c r="AI68" i="14"/>
  <c r="AH68" i="14"/>
  <c r="AG68" i="14"/>
  <c r="AD68" i="14"/>
  <c r="AE68" i="14" s="1"/>
  <c r="AC68" i="14"/>
  <c r="AB68" i="14"/>
  <c r="AA68" i="14"/>
  <c r="Z68" i="14"/>
  <c r="Y68" i="14"/>
  <c r="X68" i="14"/>
  <c r="W68" i="14"/>
  <c r="AC67" i="14"/>
  <c r="AB67" i="14"/>
  <c r="AA67" i="14"/>
  <c r="Z67" i="14"/>
  <c r="Y67" i="14"/>
  <c r="X67" i="14"/>
  <c r="W67" i="14"/>
  <c r="AC66" i="14"/>
  <c r="AB66" i="14"/>
  <c r="AA66" i="14"/>
  <c r="Z66" i="14"/>
  <c r="Y66" i="14"/>
  <c r="X66" i="14"/>
  <c r="W66" i="14"/>
  <c r="AC65" i="14"/>
  <c r="AB65" i="14"/>
  <c r="AA65" i="14"/>
  <c r="Z65" i="14"/>
  <c r="Y65" i="14"/>
  <c r="X65" i="14"/>
  <c r="W65" i="14"/>
  <c r="AC64" i="14"/>
  <c r="AB64" i="14"/>
  <c r="AA64" i="14"/>
  <c r="Z64" i="14"/>
  <c r="Y64" i="14"/>
  <c r="X64" i="14"/>
  <c r="W64" i="14"/>
  <c r="AC63" i="14"/>
  <c r="AB63" i="14"/>
  <c r="AA63" i="14"/>
  <c r="Z63" i="14"/>
  <c r="Y63" i="14"/>
  <c r="X63" i="14"/>
  <c r="W63" i="14"/>
  <c r="AC62" i="14"/>
  <c r="AB62" i="14"/>
  <c r="AA62" i="14"/>
  <c r="Z62" i="14"/>
  <c r="Y62" i="14"/>
  <c r="X62" i="14"/>
  <c r="W62" i="14"/>
  <c r="AC61" i="14"/>
  <c r="AB61" i="14"/>
  <c r="AA61" i="14"/>
  <c r="Z61" i="14"/>
  <c r="Y61" i="14"/>
  <c r="X61" i="14"/>
  <c r="W61" i="14"/>
  <c r="AJ60" i="14"/>
  <c r="AI60" i="14"/>
  <c r="AH60" i="14"/>
  <c r="AG60" i="14"/>
  <c r="AC60" i="14"/>
  <c r="AB60" i="14"/>
  <c r="AA60" i="14"/>
  <c r="Z60" i="14"/>
  <c r="Y60" i="14"/>
  <c r="X60" i="14"/>
  <c r="W60" i="14"/>
  <c r="AC59" i="14"/>
  <c r="AB59" i="14"/>
  <c r="AA59" i="14"/>
  <c r="Z59" i="14"/>
  <c r="Y59" i="14"/>
  <c r="X59" i="14"/>
  <c r="W59" i="14"/>
  <c r="AC58" i="14"/>
  <c r="AB58" i="14"/>
  <c r="AA58" i="14"/>
  <c r="Z58" i="14"/>
  <c r="Y58" i="14"/>
  <c r="X58" i="14"/>
  <c r="W58" i="14"/>
  <c r="AJ57" i="14"/>
  <c r="AI57" i="14"/>
  <c r="AH57" i="14"/>
  <c r="AG57" i="14"/>
  <c r="AD57" i="14"/>
  <c r="AE57" i="14" s="1"/>
  <c r="AC57" i="14"/>
  <c r="AB57" i="14"/>
  <c r="AA57" i="14"/>
  <c r="Z57" i="14"/>
  <c r="Y57" i="14"/>
  <c r="X57" i="14"/>
  <c r="W57" i="14"/>
  <c r="AJ56" i="14"/>
  <c r="AI56" i="14"/>
  <c r="AH56" i="14"/>
  <c r="AG56" i="14"/>
  <c r="AC56" i="14"/>
  <c r="AB56" i="14"/>
  <c r="AA56" i="14"/>
  <c r="Z56" i="14"/>
  <c r="Y56" i="14"/>
  <c r="X56" i="14"/>
  <c r="W56" i="14"/>
  <c r="AD55" i="14"/>
  <c r="AE55" i="14" s="1"/>
  <c r="AC55" i="14"/>
  <c r="AB55" i="14"/>
  <c r="AA55" i="14"/>
  <c r="Z55" i="14"/>
  <c r="Y55" i="14"/>
  <c r="X55" i="14"/>
  <c r="W55" i="14"/>
  <c r="AJ54" i="14"/>
  <c r="AK54" i="14" s="1"/>
  <c r="AL54" i="14" s="1"/>
  <c r="AI54" i="14"/>
  <c r="AH54" i="14"/>
  <c r="AG54" i="14"/>
  <c r="AD54" i="14"/>
  <c r="AE54" i="14" s="1"/>
  <c r="AC54" i="14"/>
  <c r="AB54" i="14"/>
  <c r="AA54" i="14"/>
  <c r="Z54" i="14"/>
  <c r="Y54" i="14"/>
  <c r="X54" i="14"/>
  <c r="W54" i="14"/>
  <c r="AD53" i="14"/>
  <c r="AE53" i="14" s="1"/>
  <c r="AC53" i="14"/>
  <c r="AB53" i="14"/>
  <c r="AA53" i="14"/>
  <c r="Z53" i="14"/>
  <c r="Y53" i="14"/>
  <c r="X53" i="14"/>
  <c r="W53" i="14"/>
  <c r="AJ52" i="14"/>
  <c r="AI52" i="14"/>
  <c r="AH52" i="14"/>
  <c r="AG52" i="14"/>
  <c r="AD52" i="14"/>
  <c r="AE52" i="14" s="1"/>
  <c r="AC52" i="14"/>
  <c r="AB52" i="14"/>
  <c r="AA52" i="14"/>
  <c r="Z52" i="14"/>
  <c r="Y52" i="14"/>
  <c r="X52" i="14"/>
  <c r="W52" i="14"/>
  <c r="AJ51" i="14"/>
  <c r="AI51" i="14"/>
  <c r="AH51" i="14"/>
  <c r="AG51" i="14"/>
  <c r="AC51" i="14"/>
  <c r="AB51" i="14"/>
  <c r="AA51" i="14"/>
  <c r="Z51" i="14"/>
  <c r="Y51" i="14"/>
  <c r="X51" i="14"/>
  <c r="W51" i="14"/>
  <c r="AJ50" i="14"/>
  <c r="AI50" i="14"/>
  <c r="AH50" i="14"/>
  <c r="AG50" i="14"/>
  <c r="AK50" i="14" s="1"/>
  <c r="AL50" i="14" s="1"/>
  <c r="AC50" i="14"/>
  <c r="AB50" i="14"/>
  <c r="AA50" i="14"/>
  <c r="Z50" i="14"/>
  <c r="Y50" i="14"/>
  <c r="X50" i="14"/>
  <c r="W50" i="14"/>
  <c r="AJ49" i="14"/>
  <c r="AI49" i="14"/>
  <c r="AH49" i="14"/>
  <c r="AG49" i="14"/>
  <c r="AC49" i="14"/>
  <c r="AB49" i="14"/>
  <c r="AA49" i="14"/>
  <c r="Z49" i="14"/>
  <c r="Y49" i="14"/>
  <c r="X49" i="14"/>
  <c r="W49" i="14"/>
  <c r="AJ48" i="14"/>
  <c r="AI48" i="14"/>
  <c r="AH48" i="14"/>
  <c r="AG48" i="14"/>
  <c r="AC48" i="14"/>
  <c r="AB48" i="14"/>
  <c r="AA48" i="14"/>
  <c r="Z48" i="14"/>
  <c r="Y48" i="14"/>
  <c r="X48" i="14"/>
  <c r="W48" i="14"/>
  <c r="AC47" i="14"/>
  <c r="AB47" i="14"/>
  <c r="AA47" i="14"/>
  <c r="Z47" i="14"/>
  <c r="Y47" i="14"/>
  <c r="X47" i="14"/>
  <c r="W47" i="14"/>
  <c r="AC46" i="14"/>
  <c r="AB46" i="14"/>
  <c r="AA46" i="14"/>
  <c r="Z46" i="14"/>
  <c r="Y46" i="14"/>
  <c r="X46" i="14"/>
  <c r="W46" i="14"/>
  <c r="AC45" i="14"/>
  <c r="AB45" i="14"/>
  <c r="AA45" i="14"/>
  <c r="Z45" i="14"/>
  <c r="Y45" i="14"/>
  <c r="X45" i="14"/>
  <c r="W45" i="14"/>
  <c r="AC44" i="14"/>
  <c r="AB44" i="14"/>
  <c r="AA44" i="14"/>
  <c r="Z44" i="14"/>
  <c r="Y44" i="14"/>
  <c r="X44" i="14"/>
  <c r="W44" i="14"/>
  <c r="AC43" i="14"/>
  <c r="AB43" i="14"/>
  <c r="AA43" i="14"/>
  <c r="Z43" i="14"/>
  <c r="Y43" i="14"/>
  <c r="X43" i="14"/>
  <c r="W43" i="14"/>
  <c r="AC42" i="14"/>
  <c r="AB42" i="14"/>
  <c r="AA42" i="14"/>
  <c r="Z42" i="14"/>
  <c r="Y42" i="14"/>
  <c r="X42" i="14"/>
  <c r="W42" i="14"/>
  <c r="AC41" i="14"/>
  <c r="AB41" i="14"/>
  <c r="AA41" i="14"/>
  <c r="Z41" i="14"/>
  <c r="Y41" i="14"/>
  <c r="X41" i="14"/>
  <c r="W41" i="14"/>
  <c r="AD40" i="14"/>
  <c r="AE40" i="14" s="1"/>
  <c r="AC40" i="14"/>
  <c r="AB40" i="14"/>
  <c r="AA40" i="14"/>
  <c r="Z40" i="14"/>
  <c r="Y40" i="14"/>
  <c r="X40" i="14"/>
  <c r="W40" i="14"/>
  <c r="AJ39" i="14"/>
  <c r="AI39" i="14"/>
  <c r="AH39" i="14"/>
  <c r="AG39" i="14"/>
  <c r="AD39" i="14"/>
  <c r="AE39" i="14" s="1"/>
  <c r="AC39" i="14"/>
  <c r="AB39" i="14"/>
  <c r="AA39" i="14"/>
  <c r="Z39" i="14"/>
  <c r="Y39" i="14"/>
  <c r="X39" i="14"/>
  <c r="W39" i="14"/>
  <c r="AC38" i="14"/>
  <c r="AB38" i="14"/>
  <c r="AA38" i="14"/>
  <c r="Z38" i="14"/>
  <c r="Y38" i="14"/>
  <c r="X38" i="14"/>
  <c r="W38" i="14"/>
  <c r="AJ37" i="14"/>
  <c r="AI37" i="14"/>
  <c r="AH37" i="14"/>
  <c r="AG37" i="14"/>
  <c r="AD37" i="14"/>
  <c r="AE37" i="14" s="1"/>
  <c r="AC37" i="14"/>
  <c r="AB37" i="14"/>
  <c r="AA37" i="14"/>
  <c r="Z37" i="14"/>
  <c r="Y37" i="14"/>
  <c r="X37" i="14"/>
  <c r="W37" i="14"/>
  <c r="AJ36" i="14"/>
  <c r="AI36" i="14"/>
  <c r="AH36" i="14"/>
  <c r="AG36" i="14"/>
  <c r="AC36" i="14"/>
  <c r="AB36" i="14"/>
  <c r="AA36" i="14"/>
  <c r="Z36" i="14"/>
  <c r="Y36" i="14"/>
  <c r="X36" i="14"/>
  <c r="W36" i="14"/>
  <c r="AC35" i="14"/>
  <c r="AB35" i="14"/>
  <c r="AA35" i="14"/>
  <c r="Z35" i="14"/>
  <c r="Y35" i="14"/>
  <c r="X35" i="14"/>
  <c r="W35" i="14"/>
  <c r="AD34" i="14"/>
  <c r="AE34" i="14" s="1"/>
  <c r="AC34" i="14"/>
  <c r="AB34" i="14"/>
  <c r="AA34" i="14"/>
  <c r="Z34" i="14"/>
  <c r="Y34" i="14"/>
  <c r="X34" i="14"/>
  <c r="W34" i="14"/>
  <c r="AJ33" i="14"/>
  <c r="AI33" i="14"/>
  <c r="AH33" i="14"/>
  <c r="AG33" i="14"/>
  <c r="AC33" i="14"/>
  <c r="AB33" i="14"/>
  <c r="AA33" i="14"/>
  <c r="Z33" i="14"/>
  <c r="Y33" i="14"/>
  <c r="X33" i="14"/>
  <c r="W33" i="14"/>
  <c r="AC32" i="14"/>
  <c r="AB32" i="14"/>
  <c r="AA32" i="14"/>
  <c r="Z32" i="14"/>
  <c r="Y32" i="14"/>
  <c r="X32" i="14"/>
  <c r="W32" i="14"/>
  <c r="AC31" i="14"/>
  <c r="AB31" i="14"/>
  <c r="AA31" i="14"/>
  <c r="Z31" i="14"/>
  <c r="Y31" i="14"/>
  <c r="X31" i="14"/>
  <c r="W31" i="14"/>
  <c r="AC30" i="14"/>
  <c r="AB30" i="14"/>
  <c r="AA30" i="14"/>
  <c r="Z30" i="14"/>
  <c r="Y30" i="14"/>
  <c r="X30" i="14"/>
  <c r="W30" i="14"/>
  <c r="AJ29" i="14"/>
  <c r="AK29" i="14" s="1"/>
  <c r="AL29" i="14" s="1"/>
  <c r="AI29" i="14"/>
  <c r="AH29" i="14"/>
  <c r="AG29" i="14"/>
  <c r="AD29" i="14"/>
  <c r="AE29" i="14" s="1"/>
  <c r="AC29" i="14"/>
  <c r="AB29" i="14"/>
  <c r="AA29" i="14"/>
  <c r="Z29" i="14"/>
  <c r="Y29" i="14"/>
  <c r="X29" i="14"/>
  <c r="W29" i="14"/>
  <c r="AJ28" i="14"/>
  <c r="AI28" i="14"/>
  <c r="AH28" i="14"/>
  <c r="AG28" i="14"/>
  <c r="AD28" i="14"/>
  <c r="AE28" i="14" s="1"/>
  <c r="AC28" i="14"/>
  <c r="AB28" i="14"/>
  <c r="AA28" i="14"/>
  <c r="Z28" i="14"/>
  <c r="Y28" i="14"/>
  <c r="X28" i="14"/>
  <c r="W28" i="14"/>
  <c r="AC27" i="14"/>
  <c r="AB27" i="14"/>
  <c r="AA27" i="14"/>
  <c r="Z27" i="14"/>
  <c r="Y27" i="14"/>
  <c r="X27" i="14"/>
  <c r="W27" i="14"/>
  <c r="AJ26" i="14"/>
  <c r="AI26" i="14"/>
  <c r="AH26" i="14"/>
  <c r="AG26" i="14"/>
  <c r="AD26" i="14"/>
  <c r="AE26" i="14" s="1"/>
  <c r="AC26" i="14"/>
  <c r="AB26" i="14"/>
  <c r="AA26" i="14"/>
  <c r="Z26" i="14"/>
  <c r="Y26" i="14"/>
  <c r="X26" i="14"/>
  <c r="W26" i="14"/>
  <c r="AJ25" i="14"/>
  <c r="AI25" i="14"/>
  <c r="AH25" i="14"/>
  <c r="AG25" i="14"/>
  <c r="AK25" i="14" s="1"/>
  <c r="AL25" i="14" s="1"/>
  <c r="AE25" i="14"/>
  <c r="AD25" i="14"/>
  <c r="AC25" i="14"/>
  <c r="AB25" i="14"/>
  <c r="AA25" i="14"/>
  <c r="Z25" i="14"/>
  <c r="Y25" i="14"/>
  <c r="X25" i="14"/>
  <c r="W25" i="14"/>
  <c r="AJ24" i="14"/>
  <c r="AI24" i="14"/>
  <c r="AH24" i="14"/>
  <c r="AG24" i="14"/>
  <c r="AC24" i="14"/>
  <c r="AB24" i="14"/>
  <c r="AA24" i="14"/>
  <c r="Z24" i="14"/>
  <c r="Y24" i="14"/>
  <c r="X24" i="14"/>
  <c r="W24" i="14"/>
  <c r="AC23" i="14"/>
  <c r="AB23" i="14"/>
  <c r="AA23" i="14"/>
  <c r="Z23" i="14"/>
  <c r="Y23" i="14"/>
  <c r="X23" i="14"/>
  <c r="W23" i="14"/>
  <c r="AC22" i="14"/>
  <c r="AB22" i="14"/>
  <c r="AA22" i="14"/>
  <c r="Z22" i="14"/>
  <c r="Y22" i="14"/>
  <c r="X22" i="14"/>
  <c r="W22" i="14"/>
  <c r="AC21" i="14"/>
  <c r="AB21" i="14"/>
  <c r="AA21" i="14"/>
  <c r="Z21" i="14"/>
  <c r="Y21" i="14"/>
  <c r="X21" i="14"/>
  <c r="W21" i="14"/>
  <c r="AJ20" i="14"/>
  <c r="AI20" i="14"/>
  <c r="AH20" i="14"/>
  <c r="AG20" i="14"/>
  <c r="AC20" i="14"/>
  <c r="AB20" i="14"/>
  <c r="AA20" i="14"/>
  <c r="Z20" i="14"/>
  <c r="Y20" i="14"/>
  <c r="X20" i="14"/>
  <c r="W20" i="14"/>
  <c r="AC19" i="14"/>
  <c r="AB19" i="14"/>
  <c r="AA19" i="14"/>
  <c r="Z19" i="14"/>
  <c r="Y19" i="14"/>
  <c r="X19" i="14"/>
  <c r="W19" i="14"/>
  <c r="AC18" i="14"/>
  <c r="AB18" i="14"/>
  <c r="AA18" i="14"/>
  <c r="Z18" i="14"/>
  <c r="Y18" i="14"/>
  <c r="X18" i="14"/>
  <c r="W18" i="14"/>
  <c r="AC17" i="14"/>
  <c r="AB17" i="14"/>
  <c r="AA17" i="14"/>
  <c r="Z17" i="14"/>
  <c r="Y17" i="14"/>
  <c r="X17" i="14"/>
  <c r="W17" i="14"/>
  <c r="AD16" i="14"/>
  <c r="AE16" i="14" s="1"/>
  <c r="AC16" i="14"/>
  <c r="AB16" i="14"/>
  <c r="AA16" i="14"/>
  <c r="Z16" i="14"/>
  <c r="Y16" i="14"/>
  <c r="X16" i="14"/>
  <c r="W16" i="14"/>
  <c r="AJ15" i="14"/>
  <c r="AI15" i="14"/>
  <c r="AH15" i="14"/>
  <c r="AG15" i="14"/>
  <c r="AD15" i="14"/>
  <c r="AE15" i="14" s="1"/>
  <c r="AC15" i="14"/>
  <c r="AB15" i="14"/>
  <c r="AA15" i="14"/>
  <c r="Z15" i="14"/>
  <c r="Y15" i="14"/>
  <c r="X15" i="14"/>
  <c r="W15" i="14"/>
  <c r="AC14" i="14"/>
  <c r="AB14" i="14"/>
  <c r="AA14" i="14"/>
  <c r="Z14" i="14"/>
  <c r="Y14" i="14"/>
  <c r="X14" i="14"/>
  <c r="W14" i="14"/>
  <c r="AJ13" i="14"/>
  <c r="AI13" i="14"/>
  <c r="AH13" i="14"/>
  <c r="AG13" i="14"/>
  <c r="AC13" i="14"/>
  <c r="AB13" i="14"/>
  <c r="AA13" i="14"/>
  <c r="Z13" i="14"/>
  <c r="Y13" i="14"/>
  <c r="X13" i="14"/>
  <c r="W13" i="14"/>
  <c r="AD12" i="14"/>
  <c r="AE12" i="14" s="1"/>
  <c r="AC12" i="14"/>
  <c r="AB12" i="14"/>
  <c r="AA12" i="14"/>
  <c r="Z12" i="14"/>
  <c r="Y12" i="14"/>
  <c r="X12" i="14"/>
  <c r="W12" i="14"/>
  <c r="AC11" i="14"/>
  <c r="AB11" i="14"/>
  <c r="AA11" i="14"/>
  <c r="Z11" i="14"/>
  <c r="Y11" i="14"/>
  <c r="X11" i="14"/>
  <c r="W11" i="14"/>
  <c r="AC10" i="14"/>
  <c r="AB10" i="14"/>
  <c r="AA10" i="14"/>
  <c r="Z10" i="14"/>
  <c r="Y10" i="14"/>
  <c r="X10" i="14"/>
  <c r="W10" i="14"/>
  <c r="AD9" i="14"/>
  <c r="AE9" i="14" s="1"/>
  <c r="AC9" i="14"/>
  <c r="AB9" i="14"/>
  <c r="AA9" i="14"/>
  <c r="Z9" i="14"/>
  <c r="Y9" i="14"/>
  <c r="X9" i="14"/>
  <c r="W9" i="14"/>
  <c r="AC8" i="14"/>
  <c r="AB8" i="14"/>
  <c r="AA8" i="14"/>
  <c r="Z8" i="14"/>
  <c r="Y8" i="14"/>
  <c r="X8" i="14"/>
  <c r="W8" i="14"/>
  <c r="AC7" i="14"/>
  <c r="AB7" i="14"/>
  <c r="AA7" i="14"/>
  <c r="Z7" i="14"/>
  <c r="Y7" i="14"/>
  <c r="X7" i="14"/>
  <c r="W7" i="14"/>
  <c r="AC6" i="14"/>
  <c r="AB6" i="14"/>
  <c r="AA6" i="14"/>
  <c r="Z6" i="14"/>
  <c r="Y6" i="14"/>
  <c r="X6" i="14"/>
  <c r="W6" i="14"/>
  <c r="AC5" i="14"/>
  <c r="AB5" i="14"/>
  <c r="AA5" i="14"/>
  <c r="Z5" i="14"/>
  <c r="Y5" i="14"/>
  <c r="X5" i="14"/>
  <c r="W5" i="14"/>
  <c r="AD4" i="14"/>
  <c r="AE4" i="14" s="1"/>
  <c r="AC4" i="14"/>
  <c r="AB4" i="14"/>
  <c r="AA4" i="14"/>
  <c r="Z4" i="14"/>
  <c r="Y4" i="14"/>
  <c r="X4" i="14"/>
  <c r="W4" i="14"/>
  <c r="AC3" i="14"/>
  <c r="AB3" i="14"/>
  <c r="AA3" i="14"/>
  <c r="Z3" i="14"/>
  <c r="Y3" i="14"/>
  <c r="X3" i="14"/>
  <c r="W3" i="14"/>
  <c r="AC2" i="14"/>
  <c r="AB2" i="14"/>
  <c r="AA2" i="14"/>
  <c r="Z2" i="14"/>
  <c r="Y2" i="14"/>
  <c r="X2" i="14"/>
  <c r="W2" i="14"/>
  <c r="AJ1001" i="13"/>
  <c r="AI1001" i="13"/>
  <c r="AH1001" i="13"/>
  <c r="AG1001" i="13"/>
  <c r="AD1001" i="13"/>
  <c r="AE1001" i="13" s="1"/>
  <c r="AC1001" i="13"/>
  <c r="AB1001" i="13"/>
  <c r="AA1001" i="13"/>
  <c r="Z1001" i="13"/>
  <c r="Y1001" i="13"/>
  <c r="X1001" i="13"/>
  <c r="W1001" i="13"/>
  <c r="AJ1000" i="13"/>
  <c r="AI1000" i="13"/>
  <c r="AH1000" i="13"/>
  <c r="AK1000" i="13" s="1"/>
  <c r="AL1000" i="13" s="1"/>
  <c r="AG1000" i="13"/>
  <c r="AD1000" i="13"/>
  <c r="AE1000" i="13" s="1"/>
  <c r="AC1000" i="13"/>
  <c r="AB1000" i="13"/>
  <c r="AA1000" i="13"/>
  <c r="Z1000" i="13"/>
  <c r="Y1000" i="13"/>
  <c r="X1000" i="13"/>
  <c r="W1000" i="13"/>
  <c r="AK999" i="13"/>
  <c r="AL999" i="13" s="1"/>
  <c r="AJ999" i="13"/>
  <c r="AI999" i="13"/>
  <c r="AH999" i="13"/>
  <c r="AG999" i="13"/>
  <c r="AD999" i="13"/>
  <c r="AE999" i="13" s="1"/>
  <c r="AC999" i="13"/>
  <c r="AB999" i="13"/>
  <c r="AA999" i="13"/>
  <c r="Z999" i="13"/>
  <c r="Y999" i="13"/>
  <c r="X999" i="13"/>
  <c r="W999" i="13"/>
  <c r="AJ998" i="13"/>
  <c r="AI998" i="13"/>
  <c r="AH998" i="13"/>
  <c r="AG998" i="13"/>
  <c r="AD998" i="13"/>
  <c r="AE998" i="13" s="1"/>
  <c r="AC998" i="13"/>
  <c r="AB998" i="13"/>
  <c r="AA998" i="13"/>
  <c r="Z998" i="13"/>
  <c r="Y998" i="13"/>
  <c r="X998" i="13"/>
  <c r="W998" i="13"/>
  <c r="AJ997" i="13"/>
  <c r="AI997" i="13"/>
  <c r="AH997" i="13"/>
  <c r="AK997" i="13" s="1"/>
  <c r="AL997" i="13" s="1"/>
  <c r="AG997" i="13"/>
  <c r="AD997" i="13"/>
  <c r="AE997" i="13" s="1"/>
  <c r="AC997" i="13"/>
  <c r="AB997" i="13"/>
  <c r="AA997" i="13"/>
  <c r="Z997" i="13"/>
  <c r="Y997" i="13"/>
  <c r="X997" i="13"/>
  <c r="W997" i="13"/>
  <c r="AJ996" i="13"/>
  <c r="AI996" i="13"/>
  <c r="AH996" i="13"/>
  <c r="AG996" i="13"/>
  <c r="AD996" i="13"/>
  <c r="AE996" i="13" s="1"/>
  <c r="AC996" i="13"/>
  <c r="AB996" i="13"/>
  <c r="AA996" i="13"/>
  <c r="Z996" i="13"/>
  <c r="Y996" i="13"/>
  <c r="X996" i="13"/>
  <c r="W996" i="13"/>
  <c r="AJ995" i="13"/>
  <c r="AI995" i="13"/>
  <c r="AH995" i="13"/>
  <c r="AG995" i="13"/>
  <c r="AD995" i="13"/>
  <c r="AE995" i="13" s="1"/>
  <c r="AC995" i="13"/>
  <c r="AB995" i="13"/>
  <c r="AA995" i="13"/>
  <c r="Z995" i="13"/>
  <c r="Y995" i="13"/>
  <c r="X995" i="13"/>
  <c r="W995" i="13"/>
  <c r="AJ994" i="13"/>
  <c r="AI994" i="13"/>
  <c r="AH994" i="13"/>
  <c r="AG994" i="13"/>
  <c r="AD994" i="13"/>
  <c r="AE994" i="13" s="1"/>
  <c r="AC994" i="13"/>
  <c r="AB994" i="13"/>
  <c r="AA994" i="13"/>
  <c r="Z994" i="13"/>
  <c r="Y994" i="13"/>
  <c r="X994" i="13"/>
  <c r="W994" i="13"/>
  <c r="AJ993" i="13"/>
  <c r="AI993" i="13"/>
  <c r="AH993" i="13"/>
  <c r="AG993" i="13"/>
  <c r="AD993" i="13"/>
  <c r="AE993" i="13" s="1"/>
  <c r="AC993" i="13"/>
  <c r="AB993" i="13"/>
  <c r="AA993" i="13"/>
  <c r="Z993" i="13"/>
  <c r="Y993" i="13"/>
  <c r="X993" i="13"/>
  <c r="W993" i="13"/>
  <c r="AK992" i="13"/>
  <c r="AL992" i="13" s="1"/>
  <c r="AJ992" i="13"/>
  <c r="AI992" i="13"/>
  <c r="AH992" i="13"/>
  <c r="AG992" i="13"/>
  <c r="AD992" i="13"/>
  <c r="AE992" i="13" s="1"/>
  <c r="AC992" i="13"/>
  <c r="AB992" i="13"/>
  <c r="AA992" i="13"/>
  <c r="Z992" i="13"/>
  <c r="Y992" i="13"/>
  <c r="X992" i="13"/>
  <c r="W992" i="13"/>
  <c r="AJ991" i="13"/>
  <c r="AI991" i="13"/>
  <c r="AH991" i="13"/>
  <c r="AG991" i="13"/>
  <c r="AD991" i="13"/>
  <c r="AE991" i="13" s="1"/>
  <c r="AC991" i="13"/>
  <c r="AB991" i="13"/>
  <c r="AA991" i="13"/>
  <c r="Z991" i="13"/>
  <c r="Y991" i="13"/>
  <c r="X991" i="13"/>
  <c r="W991" i="13"/>
  <c r="AJ990" i="13"/>
  <c r="AI990" i="13"/>
  <c r="AH990" i="13"/>
  <c r="AG990" i="13"/>
  <c r="AD990" i="13"/>
  <c r="AE990" i="13" s="1"/>
  <c r="AC990" i="13"/>
  <c r="AB990" i="13"/>
  <c r="AA990" i="13"/>
  <c r="Z990" i="13"/>
  <c r="Y990" i="13"/>
  <c r="X990" i="13"/>
  <c r="W990" i="13"/>
  <c r="AJ989" i="13"/>
  <c r="AI989" i="13"/>
  <c r="AH989" i="13"/>
  <c r="AG989" i="13"/>
  <c r="AD989" i="13"/>
  <c r="AE989" i="13" s="1"/>
  <c r="AC989" i="13"/>
  <c r="AB989" i="13"/>
  <c r="AA989" i="13"/>
  <c r="Z989" i="13"/>
  <c r="Y989" i="13"/>
  <c r="X989" i="13"/>
  <c r="W989" i="13"/>
  <c r="AJ988" i="13"/>
  <c r="AI988" i="13"/>
  <c r="AH988" i="13"/>
  <c r="AG988" i="13"/>
  <c r="AE988" i="13"/>
  <c r="AD988" i="13"/>
  <c r="AC988" i="13"/>
  <c r="AB988" i="13"/>
  <c r="AA988" i="13"/>
  <c r="Z988" i="13"/>
  <c r="Y988" i="13"/>
  <c r="X988" i="13"/>
  <c r="W988" i="13"/>
  <c r="AJ987" i="13"/>
  <c r="AI987" i="13"/>
  <c r="AH987" i="13"/>
  <c r="AG987" i="13"/>
  <c r="AD987" i="13"/>
  <c r="AE987" i="13" s="1"/>
  <c r="AC987" i="13"/>
  <c r="AB987" i="13"/>
  <c r="AA987" i="13"/>
  <c r="Z987" i="13"/>
  <c r="Y987" i="13"/>
  <c r="X987" i="13"/>
  <c r="W987" i="13"/>
  <c r="AJ986" i="13"/>
  <c r="AI986" i="13"/>
  <c r="AH986" i="13"/>
  <c r="AG986" i="13"/>
  <c r="AE986" i="13"/>
  <c r="AD986" i="13"/>
  <c r="AC986" i="13"/>
  <c r="AB986" i="13"/>
  <c r="AA986" i="13"/>
  <c r="Z986" i="13"/>
  <c r="Y986" i="13"/>
  <c r="X986" i="13"/>
  <c r="W986" i="13"/>
  <c r="AJ985" i="13"/>
  <c r="AI985" i="13"/>
  <c r="AH985" i="13"/>
  <c r="AG985" i="13"/>
  <c r="AK985" i="13" s="1"/>
  <c r="AL985" i="13" s="1"/>
  <c r="AD985" i="13"/>
  <c r="AE985" i="13" s="1"/>
  <c r="AC985" i="13"/>
  <c r="AB985" i="13"/>
  <c r="AA985" i="13"/>
  <c r="Z985" i="13"/>
  <c r="Y985" i="13"/>
  <c r="X985" i="13"/>
  <c r="W985" i="13"/>
  <c r="AJ984" i="13"/>
  <c r="AI984" i="13"/>
  <c r="AH984" i="13"/>
  <c r="AG984" i="13"/>
  <c r="AK984" i="13" s="1"/>
  <c r="AL984" i="13" s="1"/>
  <c r="AD984" i="13"/>
  <c r="AE984" i="13" s="1"/>
  <c r="AC984" i="13"/>
  <c r="AB984" i="13"/>
  <c r="AA984" i="13"/>
  <c r="Z984" i="13"/>
  <c r="Y984" i="13"/>
  <c r="X984" i="13"/>
  <c r="W984" i="13"/>
  <c r="AJ983" i="13"/>
  <c r="AI983" i="13"/>
  <c r="AH983" i="13"/>
  <c r="AK983" i="13" s="1"/>
  <c r="AL983" i="13" s="1"/>
  <c r="AG983" i="13"/>
  <c r="AE983" i="13"/>
  <c r="AD983" i="13"/>
  <c r="AC983" i="13"/>
  <c r="AB983" i="13"/>
  <c r="AA983" i="13"/>
  <c r="Z983" i="13"/>
  <c r="Y983" i="13"/>
  <c r="X983" i="13"/>
  <c r="W983" i="13"/>
  <c r="AJ982" i="13"/>
  <c r="AI982" i="13"/>
  <c r="AH982" i="13"/>
  <c r="AG982" i="13"/>
  <c r="AD982" i="13"/>
  <c r="AE982" i="13" s="1"/>
  <c r="AC982" i="13"/>
  <c r="AB982" i="13"/>
  <c r="AA982" i="13"/>
  <c r="Z982" i="13"/>
  <c r="Y982" i="13"/>
  <c r="X982" i="13"/>
  <c r="W982" i="13"/>
  <c r="AJ981" i="13"/>
  <c r="AI981" i="13"/>
  <c r="AH981" i="13"/>
  <c r="AG981" i="13"/>
  <c r="AD981" i="13"/>
  <c r="AE981" i="13" s="1"/>
  <c r="AC981" i="13"/>
  <c r="AB981" i="13"/>
  <c r="AA981" i="13"/>
  <c r="Z981" i="13"/>
  <c r="Y981" i="13"/>
  <c r="X981" i="13"/>
  <c r="W981" i="13"/>
  <c r="AJ980" i="13"/>
  <c r="AI980" i="13"/>
  <c r="AH980" i="13"/>
  <c r="AG980" i="13"/>
  <c r="AD980" i="13"/>
  <c r="AE980" i="13" s="1"/>
  <c r="AC980" i="13"/>
  <c r="AB980" i="13"/>
  <c r="AA980" i="13"/>
  <c r="Z980" i="13"/>
  <c r="Y980" i="13"/>
  <c r="X980" i="13"/>
  <c r="W980" i="13"/>
  <c r="AJ979" i="13"/>
  <c r="AI979" i="13"/>
  <c r="AH979" i="13"/>
  <c r="AG979" i="13"/>
  <c r="AD979" i="13"/>
  <c r="AE979" i="13" s="1"/>
  <c r="AC979" i="13"/>
  <c r="AB979" i="13"/>
  <c r="AA979" i="13"/>
  <c r="Z979" i="13"/>
  <c r="Y979" i="13"/>
  <c r="X979" i="13"/>
  <c r="W979" i="13"/>
  <c r="AJ978" i="13"/>
  <c r="AI978" i="13"/>
  <c r="AH978" i="13"/>
  <c r="AG978" i="13"/>
  <c r="AD978" i="13"/>
  <c r="AE978" i="13" s="1"/>
  <c r="AC978" i="13"/>
  <c r="AB978" i="13"/>
  <c r="AA978" i="13"/>
  <c r="Z978" i="13"/>
  <c r="Y978" i="13"/>
  <c r="X978" i="13"/>
  <c r="W978" i="13"/>
  <c r="AJ977" i="13"/>
  <c r="AI977" i="13"/>
  <c r="AH977" i="13"/>
  <c r="AG977" i="13"/>
  <c r="AE977" i="13"/>
  <c r="AD977" i="13"/>
  <c r="AC977" i="13"/>
  <c r="AB977" i="13"/>
  <c r="AA977" i="13"/>
  <c r="Z977" i="13"/>
  <c r="Y977" i="13"/>
  <c r="X977" i="13"/>
  <c r="W977" i="13"/>
  <c r="AJ976" i="13"/>
  <c r="AI976" i="13"/>
  <c r="AH976" i="13"/>
  <c r="AG976" i="13"/>
  <c r="AK976" i="13" s="1"/>
  <c r="AL976" i="13" s="1"/>
  <c r="AD976" i="13"/>
  <c r="AE976" i="13" s="1"/>
  <c r="AC976" i="13"/>
  <c r="AB976" i="13"/>
  <c r="AA976" i="13"/>
  <c r="Z976" i="13"/>
  <c r="Y976" i="13"/>
  <c r="X976" i="13"/>
  <c r="W976" i="13"/>
  <c r="AJ975" i="13"/>
  <c r="AI975" i="13"/>
  <c r="AK975" i="13" s="1"/>
  <c r="AL975" i="13" s="1"/>
  <c r="AH975" i="13"/>
  <c r="AG975" i="13"/>
  <c r="AD975" i="13"/>
  <c r="AE975" i="13" s="1"/>
  <c r="AC975" i="13"/>
  <c r="AB975" i="13"/>
  <c r="AA975" i="13"/>
  <c r="Z975" i="13"/>
  <c r="Y975" i="13"/>
  <c r="X975" i="13"/>
  <c r="W975" i="13"/>
  <c r="AJ974" i="13"/>
  <c r="AI974" i="13"/>
  <c r="AH974" i="13"/>
  <c r="AG974" i="13"/>
  <c r="AD974" i="13"/>
  <c r="AE974" i="13" s="1"/>
  <c r="AC974" i="13"/>
  <c r="AB974" i="13"/>
  <c r="AA974" i="13"/>
  <c r="Z974" i="13"/>
  <c r="Y974" i="13"/>
  <c r="X974" i="13"/>
  <c r="W974" i="13"/>
  <c r="AJ973" i="13"/>
  <c r="AI973" i="13"/>
  <c r="AH973" i="13"/>
  <c r="AG973" i="13"/>
  <c r="AD973" i="13"/>
  <c r="AE973" i="13" s="1"/>
  <c r="AC973" i="13"/>
  <c r="AB973" i="13"/>
  <c r="AA973" i="13"/>
  <c r="Z973" i="13"/>
  <c r="Y973" i="13"/>
  <c r="X973" i="13"/>
  <c r="W973" i="13"/>
  <c r="AJ972" i="13"/>
  <c r="AI972" i="13"/>
  <c r="AH972" i="13"/>
  <c r="AG972" i="13"/>
  <c r="AE972" i="13"/>
  <c r="AD972" i="13"/>
  <c r="AC972" i="13"/>
  <c r="AB972" i="13"/>
  <c r="AA972" i="13"/>
  <c r="Z972" i="13"/>
  <c r="Y972" i="13"/>
  <c r="X972" i="13"/>
  <c r="W972" i="13"/>
  <c r="AJ971" i="13"/>
  <c r="AI971" i="13"/>
  <c r="AH971" i="13"/>
  <c r="AG971" i="13"/>
  <c r="AK971" i="13" s="1"/>
  <c r="AL971" i="13" s="1"/>
  <c r="AD971" i="13"/>
  <c r="AE971" i="13" s="1"/>
  <c r="AC971" i="13"/>
  <c r="AB971" i="13"/>
  <c r="AA971" i="13"/>
  <c r="Z971" i="13"/>
  <c r="Y971" i="13"/>
  <c r="X971" i="13"/>
  <c r="W971" i="13"/>
  <c r="AJ970" i="13"/>
  <c r="AI970" i="13"/>
  <c r="AH970" i="13"/>
  <c r="AK970" i="13" s="1"/>
  <c r="AL970" i="13" s="1"/>
  <c r="AG970" i="13"/>
  <c r="AE970" i="13"/>
  <c r="AD970" i="13"/>
  <c r="AC970" i="13"/>
  <c r="AB970" i="13"/>
  <c r="AA970" i="13"/>
  <c r="Z970" i="13"/>
  <c r="Y970" i="13"/>
  <c r="X970" i="13"/>
  <c r="W970" i="13"/>
  <c r="AJ969" i="13"/>
  <c r="AI969" i="13"/>
  <c r="AH969" i="13"/>
  <c r="AG969" i="13"/>
  <c r="AD969" i="13"/>
  <c r="AE969" i="13" s="1"/>
  <c r="AC969" i="13"/>
  <c r="AB969" i="13"/>
  <c r="AA969" i="13"/>
  <c r="Z969" i="13"/>
  <c r="Y969" i="13"/>
  <c r="X969" i="13"/>
  <c r="W969" i="13"/>
  <c r="AJ968" i="13"/>
  <c r="AI968" i="13"/>
  <c r="AH968" i="13"/>
  <c r="AG968" i="13"/>
  <c r="AK968" i="13" s="1"/>
  <c r="AL968" i="13" s="1"/>
  <c r="AD968" i="13"/>
  <c r="AE968" i="13" s="1"/>
  <c r="AC968" i="13"/>
  <c r="AB968" i="13"/>
  <c r="AA968" i="13"/>
  <c r="Z968" i="13"/>
  <c r="Y968" i="13"/>
  <c r="X968" i="13"/>
  <c r="W968" i="13"/>
  <c r="AJ967" i="13"/>
  <c r="AI967" i="13"/>
  <c r="AH967" i="13"/>
  <c r="AK967" i="13" s="1"/>
  <c r="AL967" i="13" s="1"/>
  <c r="AG967" i="13"/>
  <c r="AE967" i="13"/>
  <c r="AD967" i="13"/>
  <c r="AC967" i="13"/>
  <c r="AB967" i="13"/>
  <c r="AA967" i="13"/>
  <c r="Z967" i="13"/>
  <c r="Y967" i="13"/>
  <c r="X967" i="13"/>
  <c r="W967" i="13"/>
  <c r="AJ966" i="13"/>
  <c r="AI966" i="13"/>
  <c r="AH966" i="13"/>
  <c r="AG966" i="13"/>
  <c r="AD966" i="13"/>
  <c r="AE966" i="13" s="1"/>
  <c r="AC966" i="13"/>
  <c r="AB966" i="13"/>
  <c r="AA966" i="13"/>
  <c r="Z966" i="13"/>
  <c r="Y966" i="13"/>
  <c r="X966" i="13"/>
  <c r="W966" i="13"/>
  <c r="AJ965" i="13"/>
  <c r="AI965" i="13"/>
  <c r="AH965" i="13"/>
  <c r="AG965" i="13"/>
  <c r="AD965" i="13"/>
  <c r="AE965" i="13" s="1"/>
  <c r="AC965" i="13"/>
  <c r="AB965" i="13"/>
  <c r="AA965" i="13"/>
  <c r="Z965" i="13"/>
  <c r="Y965" i="13"/>
  <c r="X965" i="13"/>
  <c r="W965" i="13"/>
  <c r="AJ964" i="13"/>
  <c r="AI964" i="13"/>
  <c r="AH964" i="13"/>
  <c r="AG964" i="13"/>
  <c r="AD964" i="13"/>
  <c r="AE964" i="13" s="1"/>
  <c r="AC964" i="13"/>
  <c r="AB964" i="13"/>
  <c r="AA964" i="13"/>
  <c r="Z964" i="13"/>
  <c r="Y964" i="13"/>
  <c r="X964" i="13"/>
  <c r="W964" i="13"/>
  <c r="AJ963" i="13"/>
  <c r="AI963" i="13"/>
  <c r="AH963" i="13"/>
  <c r="AG963" i="13"/>
  <c r="AD963" i="13"/>
  <c r="AE963" i="13" s="1"/>
  <c r="AC963" i="13"/>
  <c r="AB963" i="13"/>
  <c r="AA963" i="13"/>
  <c r="Z963" i="13"/>
  <c r="Y963" i="13"/>
  <c r="X963" i="13"/>
  <c r="W963" i="13"/>
  <c r="AJ962" i="13"/>
  <c r="AI962" i="13"/>
  <c r="AH962" i="13"/>
  <c r="AG962" i="13"/>
  <c r="AE962" i="13"/>
  <c r="AD962" i="13"/>
  <c r="AC962" i="13"/>
  <c r="AB962" i="13"/>
  <c r="AA962" i="13"/>
  <c r="Z962" i="13"/>
  <c r="Y962" i="13"/>
  <c r="X962" i="13"/>
  <c r="W962" i="13"/>
  <c r="AJ961" i="13"/>
  <c r="AI961" i="13"/>
  <c r="AH961" i="13"/>
  <c r="AG961" i="13"/>
  <c r="AK961" i="13" s="1"/>
  <c r="AL961" i="13" s="1"/>
  <c r="AD961" i="13"/>
  <c r="AE961" i="13" s="1"/>
  <c r="AC961" i="13"/>
  <c r="AB961" i="13"/>
  <c r="AA961" i="13"/>
  <c r="Z961" i="13"/>
  <c r="Y961" i="13"/>
  <c r="X961" i="13"/>
  <c r="W961" i="13"/>
  <c r="AJ960" i="13"/>
  <c r="AI960" i="13"/>
  <c r="AK960" i="13" s="1"/>
  <c r="AL960" i="13" s="1"/>
  <c r="AH960" i="13"/>
  <c r="AG960" i="13"/>
  <c r="AD960" i="13"/>
  <c r="AE960" i="13" s="1"/>
  <c r="AC960" i="13"/>
  <c r="AB960" i="13"/>
  <c r="AA960" i="13"/>
  <c r="Z960" i="13"/>
  <c r="Y960" i="13"/>
  <c r="X960" i="13"/>
  <c r="W960" i="13"/>
  <c r="AJ959" i="13"/>
  <c r="AI959" i="13"/>
  <c r="AH959" i="13"/>
  <c r="AK959" i="13" s="1"/>
  <c r="AL959" i="13" s="1"/>
  <c r="AG959" i="13"/>
  <c r="AE959" i="13"/>
  <c r="AD959" i="13"/>
  <c r="AC959" i="13"/>
  <c r="AB959" i="13"/>
  <c r="AA959" i="13"/>
  <c r="Z959" i="13"/>
  <c r="Y959" i="13"/>
  <c r="X959" i="13"/>
  <c r="W959" i="13"/>
  <c r="AJ958" i="13"/>
  <c r="AI958" i="13"/>
  <c r="AH958" i="13"/>
  <c r="AG958" i="13"/>
  <c r="AD958" i="13"/>
  <c r="AE958" i="13" s="1"/>
  <c r="AC958" i="13"/>
  <c r="AB958" i="13"/>
  <c r="AA958" i="13"/>
  <c r="Z958" i="13"/>
  <c r="Y958" i="13"/>
  <c r="X958" i="13"/>
  <c r="W958" i="13"/>
  <c r="AJ957" i="13"/>
  <c r="AI957" i="13"/>
  <c r="AH957" i="13"/>
  <c r="AG957" i="13"/>
  <c r="AD957" i="13"/>
  <c r="AE957" i="13" s="1"/>
  <c r="AC957" i="13"/>
  <c r="AB957" i="13"/>
  <c r="AA957" i="13"/>
  <c r="Z957" i="13"/>
  <c r="Y957" i="13"/>
  <c r="X957" i="13"/>
  <c r="W957" i="13"/>
  <c r="AJ956" i="13"/>
  <c r="AI956" i="13"/>
  <c r="AH956" i="13"/>
  <c r="AG956" i="13"/>
  <c r="AD956" i="13"/>
  <c r="AE956" i="13" s="1"/>
  <c r="AC956" i="13"/>
  <c r="AB956" i="13"/>
  <c r="AA956" i="13"/>
  <c r="Z956" i="13"/>
  <c r="Y956" i="13"/>
  <c r="X956" i="13"/>
  <c r="W956" i="13"/>
  <c r="AJ955" i="13"/>
  <c r="AI955" i="13"/>
  <c r="AH955" i="13"/>
  <c r="AG955" i="13"/>
  <c r="AD955" i="13"/>
  <c r="AE955" i="13" s="1"/>
  <c r="AC955" i="13"/>
  <c r="AB955" i="13"/>
  <c r="AA955" i="13"/>
  <c r="Z955" i="13"/>
  <c r="Y955" i="13"/>
  <c r="X955" i="13"/>
  <c r="W955" i="13"/>
  <c r="AJ954" i="13"/>
  <c r="AI954" i="13"/>
  <c r="AH954" i="13"/>
  <c r="AK954" i="13" s="1"/>
  <c r="AL954" i="13" s="1"/>
  <c r="AG954" i="13"/>
  <c r="AE954" i="13"/>
  <c r="AD954" i="13"/>
  <c r="AC954" i="13"/>
  <c r="AB954" i="13"/>
  <c r="AA954" i="13"/>
  <c r="Z954" i="13"/>
  <c r="Y954" i="13"/>
  <c r="X954" i="13"/>
  <c r="W954" i="13"/>
  <c r="AJ953" i="13"/>
  <c r="AI953" i="13"/>
  <c r="AH953" i="13"/>
  <c r="AG953" i="13"/>
  <c r="AD953" i="13"/>
  <c r="AE953" i="13" s="1"/>
  <c r="AC953" i="13"/>
  <c r="AB953" i="13"/>
  <c r="AA953" i="13"/>
  <c r="Z953" i="13"/>
  <c r="Y953" i="13"/>
  <c r="X953" i="13"/>
  <c r="W953" i="13"/>
  <c r="AK952" i="13"/>
  <c r="AL952" i="13" s="1"/>
  <c r="AJ952" i="13"/>
  <c r="AI952" i="13"/>
  <c r="AH952" i="13"/>
  <c r="AG952" i="13"/>
  <c r="AD952" i="13"/>
  <c r="AE952" i="13" s="1"/>
  <c r="AC952" i="13"/>
  <c r="AB952" i="13"/>
  <c r="AA952" i="13"/>
  <c r="Z952" i="13"/>
  <c r="Y952" i="13"/>
  <c r="X952" i="13"/>
  <c r="W952" i="13"/>
  <c r="AJ951" i="13"/>
  <c r="AI951" i="13"/>
  <c r="AH951" i="13"/>
  <c r="AG951" i="13"/>
  <c r="AK951" i="13" s="1"/>
  <c r="AL951" i="13" s="1"/>
  <c r="AE951" i="13"/>
  <c r="AD951" i="13"/>
  <c r="AC951" i="13"/>
  <c r="AB951" i="13"/>
  <c r="AA951" i="13"/>
  <c r="Z951" i="13"/>
  <c r="Y951" i="13"/>
  <c r="X951" i="13"/>
  <c r="W951" i="13"/>
  <c r="AJ950" i="13"/>
  <c r="AI950" i="13"/>
  <c r="AH950" i="13"/>
  <c r="AG950" i="13"/>
  <c r="AD950" i="13"/>
  <c r="AE950" i="13" s="1"/>
  <c r="AC950" i="13"/>
  <c r="AB950" i="13"/>
  <c r="AA950" i="13"/>
  <c r="Z950" i="13"/>
  <c r="Y950" i="13"/>
  <c r="X950" i="13"/>
  <c r="W950" i="13"/>
  <c r="AJ949" i="13"/>
  <c r="AI949" i="13"/>
  <c r="AH949" i="13"/>
  <c r="AG949" i="13"/>
  <c r="AD949" i="13"/>
  <c r="AE949" i="13" s="1"/>
  <c r="AC949" i="13"/>
  <c r="AB949" i="13"/>
  <c r="AA949" i="13"/>
  <c r="Z949" i="13"/>
  <c r="Y949" i="13"/>
  <c r="X949" i="13"/>
  <c r="W949" i="13"/>
  <c r="AJ948" i="13"/>
  <c r="AI948" i="13"/>
  <c r="AH948" i="13"/>
  <c r="AG948" i="13"/>
  <c r="AD948" i="13"/>
  <c r="AE948" i="13" s="1"/>
  <c r="AC948" i="13"/>
  <c r="AB948" i="13"/>
  <c r="AA948" i="13"/>
  <c r="Z948" i="13"/>
  <c r="Y948" i="13"/>
  <c r="X948" i="13"/>
  <c r="W948" i="13"/>
  <c r="AJ947" i="13"/>
  <c r="AI947" i="13"/>
  <c r="AH947" i="13"/>
  <c r="AG947" i="13"/>
  <c r="AD947" i="13"/>
  <c r="AE947" i="13" s="1"/>
  <c r="AC947" i="13"/>
  <c r="AB947" i="13"/>
  <c r="AA947" i="13"/>
  <c r="Z947" i="13"/>
  <c r="Y947" i="13"/>
  <c r="X947" i="13"/>
  <c r="W947" i="13"/>
  <c r="AJ946" i="13"/>
  <c r="AI946" i="13"/>
  <c r="AH946" i="13"/>
  <c r="AG946" i="13"/>
  <c r="AE946" i="13"/>
  <c r="AD946" i="13"/>
  <c r="AC946" i="13"/>
  <c r="AB946" i="13"/>
  <c r="AA946" i="13"/>
  <c r="Z946" i="13"/>
  <c r="Y946" i="13"/>
  <c r="X946" i="13"/>
  <c r="W946" i="13"/>
  <c r="AJ945" i="13"/>
  <c r="AI945" i="13"/>
  <c r="AH945" i="13"/>
  <c r="AG945" i="13"/>
  <c r="AK945" i="13" s="1"/>
  <c r="AL945" i="13" s="1"/>
  <c r="AD945" i="13"/>
  <c r="AE945" i="13" s="1"/>
  <c r="AC945" i="13"/>
  <c r="AB945" i="13"/>
  <c r="AA945" i="13"/>
  <c r="Z945" i="13"/>
  <c r="Y945" i="13"/>
  <c r="X945" i="13"/>
  <c r="W945" i="13"/>
  <c r="AJ944" i="13"/>
  <c r="AI944" i="13"/>
  <c r="AH944" i="13"/>
  <c r="AG944" i="13"/>
  <c r="AK944" i="13" s="1"/>
  <c r="AL944" i="13" s="1"/>
  <c r="AD944" i="13"/>
  <c r="AE944" i="13" s="1"/>
  <c r="AC944" i="13"/>
  <c r="AB944" i="13"/>
  <c r="AA944" i="13"/>
  <c r="Z944" i="13"/>
  <c r="Y944" i="13"/>
  <c r="X944" i="13"/>
  <c r="W944" i="13"/>
  <c r="AJ943" i="13"/>
  <c r="AI943" i="13"/>
  <c r="AH943" i="13"/>
  <c r="AG943" i="13"/>
  <c r="AK943" i="13" s="1"/>
  <c r="AL943" i="13" s="1"/>
  <c r="AE943" i="13"/>
  <c r="AD943" i="13"/>
  <c r="AC943" i="13"/>
  <c r="AB943" i="13"/>
  <c r="AA943" i="13"/>
  <c r="Z943" i="13"/>
  <c r="Y943" i="13"/>
  <c r="X943" i="13"/>
  <c r="W943" i="13"/>
  <c r="AJ942" i="13"/>
  <c r="AI942" i="13"/>
  <c r="AH942" i="13"/>
  <c r="AG942" i="13"/>
  <c r="AD942" i="13"/>
  <c r="AE942" i="13" s="1"/>
  <c r="AC942" i="13"/>
  <c r="AB942" i="13"/>
  <c r="AA942" i="13"/>
  <c r="Z942" i="13"/>
  <c r="Y942" i="13"/>
  <c r="X942" i="13"/>
  <c r="W942" i="13"/>
  <c r="AJ941" i="13"/>
  <c r="AI941" i="13"/>
  <c r="AH941" i="13"/>
  <c r="AG941" i="13"/>
  <c r="AD941" i="13"/>
  <c r="AE941" i="13" s="1"/>
  <c r="AC941" i="13"/>
  <c r="AB941" i="13"/>
  <c r="AA941" i="13"/>
  <c r="Z941" i="13"/>
  <c r="Y941" i="13"/>
  <c r="X941" i="13"/>
  <c r="W941" i="13"/>
  <c r="AJ940" i="13"/>
  <c r="AI940" i="13"/>
  <c r="AH940" i="13"/>
  <c r="AG940" i="13"/>
  <c r="AD940" i="13"/>
  <c r="AE940" i="13" s="1"/>
  <c r="AC940" i="13"/>
  <c r="AB940" i="13"/>
  <c r="AA940" i="13"/>
  <c r="Z940" i="13"/>
  <c r="Y940" i="13"/>
  <c r="X940" i="13"/>
  <c r="W940" i="13"/>
  <c r="AJ939" i="13"/>
  <c r="AI939" i="13"/>
  <c r="AH939" i="13"/>
  <c r="AG939" i="13"/>
  <c r="AD939" i="13"/>
  <c r="AE939" i="13" s="1"/>
  <c r="AC939" i="13"/>
  <c r="AB939" i="13"/>
  <c r="AA939" i="13"/>
  <c r="Z939" i="13"/>
  <c r="Y939" i="13"/>
  <c r="X939" i="13"/>
  <c r="W939" i="13"/>
  <c r="AJ938" i="13"/>
  <c r="AI938" i="13"/>
  <c r="AH938" i="13"/>
  <c r="AK938" i="13" s="1"/>
  <c r="AL938" i="13" s="1"/>
  <c r="AG938" i="13"/>
  <c r="AE938" i="13"/>
  <c r="AD938" i="13"/>
  <c r="AC938" i="13"/>
  <c r="AB938" i="13"/>
  <c r="AA938" i="13"/>
  <c r="Z938" i="13"/>
  <c r="Y938" i="13"/>
  <c r="X938" i="13"/>
  <c r="W938" i="13"/>
  <c r="AJ937" i="13"/>
  <c r="AI937" i="13"/>
  <c r="AH937" i="13"/>
  <c r="AG937" i="13"/>
  <c r="AD937" i="13"/>
  <c r="AE937" i="13" s="1"/>
  <c r="AC937" i="13"/>
  <c r="AB937" i="13"/>
  <c r="AA937" i="13"/>
  <c r="Z937" i="13"/>
  <c r="Y937" i="13"/>
  <c r="X937" i="13"/>
  <c r="W937" i="13"/>
  <c r="AJ936" i="13"/>
  <c r="AI936" i="13"/>
  <c r="AH936" i="13"/>
  <c r="AG936" i="13"/>
  <c r="AK936" i="13" s="1"/>
  <c r="AL936" i="13" s="1"/>
  <c r="AD936" i="13"/>
  <c r="AE936" i="13" s="1"/>
  <c r="AC936" i="13"/>
  <c r="AB936" i="13"/>
  <c r="AA936" i="13"/>
  <c r="Z936" i="13"/>
  <c r="Y936" i="13"/>
  <c r="X936" i="13"/>
  <c r="W936" i="13"/>
  <c r="AJ935" i="13"/>
  <c r="AI935" i="13"/>
  <c r="AH935" i="13"/>
  <c r="AK935" i="13" s="1"/>
  <c r="AL935" i="13" s="1"/>
  <c r="AG935" i="13"/>
  <c r="AE935" i="13"/>
  <c r="AD935" i="13"/>
  <c r="AC935" i="13"/>
  <c r="AB935" i="13"/>
  <c r="AA935" i="13"/>
  <c r="Z935" i="13"/>
  <c r="Y935" i="13"/>
  <c r="X935" i="13"/>
  <c r="W935" i="13"/>
  <c r="AJ934" i="13"/>
  <c r="AI934" i="13"/>
  <c r="AH934" i="13"/>
  <c r="AG934" i="13"/>
  <c r="AD934" i="13"/>
  <c r="AE934" i="13" s="1"/>
  <c r="AC934" i="13"/>
  <c r="AB934" i="13"/>
  <c r="AA934" i="13"/>
  <c r="Z934" i="13"/>
  <c r="Y934" i="13"/>
  <c r="X934" i="13"/>
  <c r="W934" i="13"/>
  <c r="AJ933" i="13"/>
  <c r="AI933" i="13"/>
  <c r="AH933" i="13"/>
  <c r="AG933" i="13"/>
  <c r="AD933" i="13"/>
  <c r="AE933" i="13" s="1"/>
  <c r="AC933" i="13"/>
  <c r="AB933" i="13"/>
  <c r="AA933" i="13"/>
  <c r="Z933" i="13"/>
  <c r="Y933" i="13"/>
  <c r="X933" i="13"/>
  <c r="W933" i="13"/>
  <c r="AJ932" i="13"/>
  <c r="AI932" i="13"/>
  <c r="AH932" i="13"/>
  <c r="AG932" i="13"/>
  <c r="AD932" i="13"/>
  <c r="AE932" i="13" s="1"/>
  <c r="AC932" i="13"/>
  <c r="AB932" i="13"/>
  <c r="AA932" i="13"/>
  <c r="Z932" i="13"/>
  <c r="Y932" i="13"/>
  <c r="X932" i="13"/>
  <c r="W932" i="13"/>
  <c r="AJ931" i="13"/>
  <c r="AI931" i="13"/>
  <c r="AH931" i="13"/>
  <c r="AG931" i="13"/>
  <c r="AD931" i="13"/>
  <c r="AE931" i="13" s="1"/>
  <c r="AC931" i="13"/>
  <c r="AB931" i="13"/>
  <c r="AA931" i="13"/>
  <c r="Z931" i="13"/>
  <c r="Y931" i="13"/>
  <c r="X931" i="13"/>
  <c r="W931" i="13"/>
  <c r="AJ930" i="13"/>
  <c r="AI930" i="13"/>
  <c r="AH930" i="13"/>
  <c r="AG930" i="13"/>
  <c r="AE930" i="13"/>
  <c r="AD930" i="13"/>
  <c r="AC930" i="13"/>
  <c r="AB930" i="13"/>
  <c r="AA930" i="13"/>
  <c r="Z930" i="13"/>
  <c r="Y930" i="13"/>
  <c r="X930" i="13"/>
  <c r="W930" i="13"/>
  <c r="AJ929" i="13"/>
  <c r="AI929" i="13"/>
  <c r="AH929" i="13"/>
  <c r="AG929" i="13"/>
  <c r="AK929" i="13" s="1"/>
  <c r="AL929" i="13" s="1"/>
  <c r="AD929" i="13"/>
  <c r="AE929" i="13" s="1"/>
  <c r="AC929" i="13"/>
  <c r="AB929" i="13"/>
  <c r="AA929" i="13"/>
  <c r="Z929" i="13"/>
  <c r="Y929" i="13"/>
  <c r="X929" i="13"/>
  <c r="W929" i="13"/>
  <c r="AJ928" i="13"/>
  <c r="AI928" i="13"/>
  <c r="AK928" i="13" s="1"/>
  <c r="AL928" i="13" s="1"/>
  <c r="AH928" i="13"/>
  <c r="AG928" i="13"/>
  <c r="AD928" i="13"/>
  <c r="AE928" i="13" s="1"/>
  <c r="AC928" i="13"/>
  <c r="AB928" i="13"/>
  <c r="AA928" i="13"/>
  <c r="Z928" i="13"/>
  <c r="Y928" i="13"/>
  <c r="X928" i="13"/>
  <c r="W928" i="13"/>
  <c r="AJ927" i="13"/>
  <c r="AI927" i="13"/>
  <c r="AH927" i="13"/>
  <c r="AK927" i="13" s="1"/>
  <c r="AL927" i="13" s="1"/>
  <c r="AG927" i="13"/>
  <c r="AE927" i="13"/>
  <c r="AD927" i="13"/>
  <c r="AC927" i="13"/>
  <c r="AB927" i="13"/>
  <c r="AA927" i="13"/>
  <c r="Z927" i="13"/>
  <c r="Y927" i="13"/>
  <c r="X927" i="13"/>
  <c r="W927" i="13"/>
  <c r="AJ926" i="13"/>
  <c r="AI926" i="13"/>
  <c r="AH926" i="13"/>
  <c r="AG926" i="13"/>
  <c r="AD926" i="13"/>
  <c r="AE926" i="13" s="1"/>
  <c r="AC926" i="13"/>
  <c r="AB926" i="13"/>
  <c r="AA926" i="13"/>
  <c r="Z926" i="13"/>
  <c r="Y926" i="13"/>
  <c r="X926" i="13"/>
  <c r="W926" i="13"/>
  <c r="AJ925" i="13"/>
  <c r="AI925" i="13"/>
  <c r="AH925" i="13"/>
  <c r="AG925" i="13"/>
  <c r="AE925" i="13"/>
  <c r="AD925" i="13"/>
  <c r="AC925" i="13"/>
  <c r="AB925" i="13"/>
  <c r="AA925" i="13"/>
  <c r="Z925" i="13"/>
  <c r="Y925" i="13"/>
  <c r="X925" i="13"/>
  <c r="W925" i="13"/>
  <c r="AJ924" i="13"/>
  <c r="AI924" i="13"/>
  <c r="AH924" i="13"/>
  <c r="AG924" i="13"/>
  <c r="AD924" i="13"/>
  <c r="AE924" i="13" s="1"/>
  <c r="AC924" i="13"/>
  <c r="AB924" i="13"/>
  <c r="AA924" i="13"/>
  <c r="Z924" i="13"/>
  <c r="Y924" i="13"/>
  <c r="X924" i="13"/>
  <c r="W924" i="13"/>
  <c r="AJ923" i="13"/>
  <c r="AI923" i="13"/>
  <c r="AH923" i="13"/>
  <c r="AG923" i="13"/>
  <c r="AD923" i="13"/>
  <c r="AE923" i="13" s="1"/>
  <c r="AC923" i="13"/>
  <c r="AB923" i="13"/>
  <c r="AA923" i="13"/>
  <c r="Z923" i="13"/>
  <c r="Y923" i="13"/>
  <c r="X923" i="13"/>
  <c r="W923" i="13"/>
  <c r="AJ922" i="13"/>
  <c r="AI922" i="13"/>
  <c r="AH922" i="13"/>
  <c r="AG922" i="13"/>
  <c r="AD922" i="13"/>
  <c r="AE922" i="13" s="1"/>
  <c r="AC922" i="13"/>
  <c r="AB922" i="13"/>
  <c r="AA922" i="13"/>
  <c r="Z922" i="13"/>
  <c r="Y922" i="13"/>
  <c r="X922" i="13"/>
  <c r="W922" i="13"/>
  <c r="AJ921" i="13"/>
  <c r="AI921" i="13"/>
  <c r="AH921" i="13"/>
  <c r="AG921" i="13"/>
  <c r="AD921" i="13"/>
  <c r="AE921" i="13" s="1"/>
  <c r="AC921" i="13"/>
  <c r="AB921" i="13"/>
  <c r="AA921" i="13"/>
  <c r="Z921" i="13"/>
  <c r="Y921" i="13"/>
  <c r="X921" i="13"/>
  <c r="W921" i="13"/>
  <c r="AJ920" i="13"/>
  <c r="AI920" i="13"/>
  <c r="AK920" i="13" s="1"/>
  <c r="AL920" i="13" s="1"/>
  <c r="AH920" i="13"/>
  <c r="AG920" i="13"/>
  <c r="AD920" i="13"/>
  <c r="AE920" i="13" s="1"/>
  <c r="AC920" i="13"/>
  <c r="AB920" i="13"/>
  <c r="AA920" i="13"/>
  <c r="Z920" i="13"/>
  <c r="Y920" i="13"/>
  <c r="X920" i="13"/>
  <c r="W920" i="13"/>
  <c r="AJ919" i="13"/>
  <c r="AI919" i="13"/>
  <c r="AH919" i="13"/>
  <c r="AK919" i="13" s="1"/>
  <c r="AL919" i="13" s="1"/>
  <c r="AG919" i="13"/>
  <c r="AE919" i="13"/>
  <c r="AD919" i="13"/>
  <c r="AC919" i="13"/>
  <c r="AB919" i="13"/>
  <c r="AA919" i="13"/>
  <c r="Z919" i="13"/>
  <c r="Y919" i="13"/>
  <c r="X919" i="13"/>
  <c r="W919" i="13"/>
  <c r="AJ918" i="13"/>
  <c r="AI918" i="13"/>
  <c r="AH918" i="13"/>
  <c r="AG918" i="13"/>
  <c r="AD918" i="13"/>
  <c r="AE918" i="13" s="1"/>
  <c r="AC918" i="13"/>
  <c r="AB918" i="13"/>
  <c r="AA918" i="13"/>
  <c r="Z918" i="13"/>
  <c r="Y918" i="13"/>
  <c r="X918" i="13"/>
  <c r="W918" i="13"/>
  <c r="AJ917" i="13"/>
  <c r="AI917" i="13"/>
  <c r="AH917" i="13"/>
  <c r="AG917" i="13"/>
  <c r="AE917" i="13"/>
  <c r="AD917" i="13"/>
  <c r="AC917" i="13"/>
  <c r="AB917" i="13"/>
  <c r="AA917" i="13"/>
  <c r="Z917" i="13"/>
  <c r="Y917" i="13"/>
  <c r="X917" i="13"/>
  <c r="W917" i="13"/>
  <c r="AJ916" i="13"/>
  <c r="AI916" i="13"/>
  <c r="AH916" i="13"/>
  <c r="AG916" i="13"/>
  <c r="AD916" i="13"/>
  <c r="AE916" i="13" s="1"/>
  <c r="AC916" i="13"/>
  <c r="AB916" i="13"/>
  <c r="AA916" i="13"/>
  <c r="Z916" i="13"/>
  <c r="Y916" i="13"/>
  <c r="X916" i="13"/>
  <c r="W916" i="13"/>
  <c r="AJ915" i="13"/>
  <c r="AI915" i="13"/>
  <c r="AH915" i="13"/>
  <c r="AG915" i="13"/>
  <c r="AD915" i="13"/>
  <c r="AE915" i="13" s="1"/>
  <c r="AC915" i="13"/>
  <c r="AB915" i="13"/>
  <c r="AA915" i="13"/>
  <c r="Z915" i="13"/>
  <c r="Y915" i="13"/>
  <c r="X915" i="13"/>
  <c r="W915" i="13"/>
  <c r="AK914" i="13"/>
  <c r="AL914" i="13" s="1"/>
  <c r="AJ914" i="13"/>
  <c r="AI914" i="13"/>
  <c r="AH914" i="13"/>
  <c r="AG914" i="13"/>
  <c r="AD914" i="13"/>
  <c r="AE914" i="13" s="1"/>
  <c r="AC914" i="13"/>
  <c r="AB914" i="13"/>
  <c r="AA914" i="13"/>
  <c r="Z914" i="13"/>
  <c r="Y914" i="13"/>
  <c r="X914" i="13"/>
  <c r="W914" i="13"/>
  <c r="AJ913" i="13"/>
  <c r="AI913" i="13"/>
  <c r="AH913" i="13"/>
  <c r="AG913" i="13"/>
  <c r="AD913" i="13"/>
  <c r="AE913" i="13" s="1"/>
  <c r="AC913" i="13"/>
  <c r="AB913" i="13"/>
  <c r="AA913" i="13"/>
  <c r="Z913" i="13"/>
  <c r="Y913" i="13"/>
  <c r="X913" i="13"/>
  <c r="W913" i="13"/>
  <c r="AJ912" i="13"/>
  <c r="AI912" i="13"/>
  <c r="AK912" i="13" s="1"/>
  <c r="AL912" i="13" s="1"/>
  <c r="AH912" i="13"/>
  <c r="AG912" i="13"/>
  <c r="AD912" i="13"/>
  <c r="AE912" i="13" s="1"/>
  <c r="AC912" i="13"/>
  <c r="AB912" i="13"/>
  <c r="AA912" i="13"/>
  <c r="Z912" i="13"/>
  <c r="Y912" i="13"/>
  <c r="X912" i="13"/>
  <c r="W912" i="13"/>
  <c r="AJ911" i="13"/>
  <c r="AI911" i="13"/>
  <c r="AH911" i="13"/>
  <c r="AG911" i="13"/>
  <c r="AD911" i="13"/>
  <c r="AE911" i="13" s="1"/>
  <c r="AC911" i="13"/>
  <c r="AB911" i="13"/>
  <c r="AA911" i="13"/>
  <c r="Z911" i="13"/>
  <c r="Y911" i="13"/>
  <c r="X911" i="13"/>
  <c r="W911" i="13"/>
  <c r="AJ910" i="13"/>
  <c r="AI910" i="13"/>
  <c r="AH910" i="13"/>
  <c r="AG910" i="13"/>
  <c r="AD910" i="13"/>
  <c r="AE910" i="13" s="1"/>
  <c r="AC910" i="13"/>
  <c r="AB910" i="13"/>
  <c r="AA910" i="13"/>
  <c r="Z910" i="13"/>
  <c r="Y910" i="13"/>
  <c r="X910" i="13"/>
  <c r="W910" i="13"/>
  <c r="AJ909" i="13"/>
  <c r="AI909" i="13"/>
  <c r="AH909" i="13"/>
  <c r="AG909" i="13"/>
  <c r="AD909" i="13"/>
  <c r="AE909" i="13" s="1"/>
  <c r="AC909" i="13"/>
  <c r="AB909" i="13"/>
  <c r="AA909" i="13"/>
  <c r="Z909" i="13"/>
  <c r="Y909" i="13"/>
  <c r="X909" i="13"/>
  <c r="W909" i="13"/>
  <c r="AJ908" i="13"/>
  <c r="AI908" i="13"/>
  <c r="AH908" i="13"/>
  <c r="AG908" i="13"/>
  <c r="AE908" i="13"/>
  <c r="AD908" i="13"/>
  <c r="AC908" i="13"/>
  <c r="AB908" i="13"/>
  <c r="AA908" i="13"/>
  <c r="Z908" i="13"/>
  <c r="Y908" i="13"/>
  <c r="X908" i="13"/>
  <c r="W908" i="13"/>
  <c r="AJ907" i="13"/>
  <c r="AI907" i="13"/>
  <c r="AH907" i="13"/>
  <c r="AG907" i="13"/>
  <c r="AD907" i="13"/>
  <c r="AE907" i="13" s="1"/>
  <c r="AC907" i="13"/>
  <c r="AB907" i="13"/>
  <c r="AA907" i="13"/>
  <c r="Z907" i="13"/>
  <c r="Y907" i="13"/>
  <c r="X907" i="13"/>
  <c r="W907" i="13"/>
  <c r="AJ906" i="13"/>
  <c r="AI906" i="13"/>
  <c r="AH906" i="13"/>
  <c r="AG906" i="13"/>
  <c r="AK906" i="13" s="1"/>
  <c r="AL906" i="13" s="1"/>
  <c r="AD906" i="13"/>
  <c r="AE906" i="13" s="1"/>
  <c r="AC906" i="13"/>
  <c r="AB906" i="13"/>
  <c r="AA906" i="13"/>
  <c r="Z906" i="13"/>
  <c r="Y906" i="13"/>
  <c r="X906" i="13"/>
  <c r="W906" i="13"/>
  <c r="AJ905" i="13"/>
  <c r="AI905" i="13"/>
  <c r="AH905" i="13"/>
  <c r="AG905" i="13"/>
  <c r="AE905" i="13"/>
  <c r="AD905" i="13"/>
  <c r="AC905" i="13"/>
  <c r="AB905" i="13"/>
  <c r="AA905" i="13"/>
  <c r="Z905" i="13"/>
  <c r="Y905" i="13"/>
  <c r="X905" i="13"/>
  <c r="W905" i="13"/>
  <c r="AJ904" i="13"/>
  <c r="AI904" i="13"/>
  <c r="AH904" i="13"/>
  <c r="AG904" i="13"/>
  <c r="AK904" i="13" s="1"/>
  <c r="AL904" i="13" s="1"/>
  <c r="AD904" i="13"/>
  <c r="AE904" i="13" s="1"/>
  <c r="AC904" i="13"/>
  <c r="AB904" i="13"/>
  <c r="AA904" i="13"/>
  <c r="Z904" i="13"/>
  <c r="Y904" i="13"/>
  <c r="X904" i="13"/>
  <c r="W904" i="13"/>
  <c r="AK903" i="13"/>
  <c r="AL903" i="13" s="1"/>
  <c r="AJ903" i="13"/>
  <c r="AI903" i="13"/>
  <c r="AH903" i="13"/>
  <c r="AG903" i="13"/>
  <c r="AD903" i="13"/>
  <c r="AE903" i="13" s="1"/>
  <c r="AC903" i="13"/>
  <c r="AB903" i="13"/>
  <c r="AA903" i="13"/>
  <c r="Z903" i="13"/>
  <c r="Y903" i="13"/>
  <c r="X903" i="13"/>
  <c r="W903" i="13"/>
  <c r="AJ902" i="13"/>
  <c r="AI902" i="13"/>
  <c r="AH902" i="13"/>
  <c r="AG902" i="13"/>
  <c r="AD902" i="13"/>
  <c r="AE902" i="13" s="1"/>
  <c r="AC902" i="13"/>
  <c r="AB902" i="13"/>
  <c r="AA902" i="13"/>
  <c r="Z902" i="13"/>
  <c r="Y902" i="13"/>
  <c r="X902" i="13"/>
  <c r="W902" i="13"/>
  <c r="AJ901" i="13"/>
  <c r="AI901" i="13"/>
  <c r="AH901" i="13"/>
  <c r="AK901" i="13" s="1"/>
  <c r="AL901" i="13" s="1"/>
  <c r="AG901" i="13"/>
  <c r="AD901" i="13"/>
  <c r="AE901" i="13" s="1"/>
  <c r="AC901" i="13"/>
  <c r="AB901" i="13"/>
  <c r="AA901" i="13"/>
  <c r="Z901" i="13"/>
  <c r="Y901" i="13"/>
  <c r="X901" i="13"/>
  <c r="W901" i="13"/>
  <c r="AJ900" i="13"/>
  <c r="AI900" i="13"/>
  <c r="AH900" i="13"/>
  <c r="AG900" i="13"/>
  <c r="AE900" i="13"/>
  <c r="AD900" i="13"/>
  <c r="AC900" i="13"/>
  <c r="AB900" i="13"/>
  <c r="AA900" i="13"/>
  <c r="Z900" i="13"/>
  <c r="Y900" i="13"/>
  <c r="X900" i="13"/>
  <c r="W900" i="13"/>
  <c r="AJ899" i="13"/>
  <c r="AI899" i="13"/>
  <c r="AH899" i="13"/>
  <c r="AG899" i="13"/>
  <c r="AK899" i="13" s="1"/>
  <c r="AL899" i="13" s="1"/>
  <c r="AD899" i="13"/>
  <c r="AE899" i="13" s="1"/>
  <c r="AC899" i="13"/>
  <c r="AB899" i="13"/>
  <c r="AA899" i="13"/>
  <c r="Z899" i="13"/>
  <c r="Y899" i="13"/>
  <c r="X899" i="13"/>
  <c r="W899" i="13"/>
  <c r="AJ898" i="13"/>
  <c r="AI898" i="13"/>
  <c r="AH898" i="13"/>
  <c r="AK898" i="13" s="1"/>
  <c r="AL898" i="13" s="1"/>
  <c r="AG898" i="13"/>
  <c r="AE898" i="13"/>
  <c r="AD898" i="13"/>
  <c r="AC898" i="13"/>
  <c r="AB898" i="13"/>
  <c r="AA898" i="13"/>
  <c r="Z898" i="13"/>
  <c r="Y898" i="13"/>
  <c r="X898" i="13"/>
  <c r="W898" i="13"/>
  <c r="AJ897" i="13"/>
  <c r="AI897" i="13"/>
  <c r="AH897" i="13"/>
  <c r="AG897" i="13"/>
  <c r="AD897" i="13"/>
  <c r="AE897" i="13" s="1"/>
  <c r="AC897" i="13"/>
  <c r="AB897" i="13"/>
  <c r="AA897" i="13"/>
  <c r="Z897" i="13"/>
  <c r="Y897" i="13"/>
  <c r="X897" i="13"/>
  <c r="W897" i="13"/>
  <c r="AJ896" i="13"/>
  <c r="AI896" i="13"/>
  <c r="AH896" i="13"/>
  <c r="AG896" i="13"/>
  <c r="AK896" i="13" s="1"/>
  <c r="AL896" i="13" s="1"/>
  <c r="AD896" i="13"/>
  <c r="AE896" i="13" s="1"/>
  <c r="AC896" i="13"/>
  <c r="AB896" i="13"/>
  <c r="AA896" i="13"/>
  <c r="Z896" i="13"/>
  <c r="Y896" i="13"/>
  <c r="X896" i="13"/>
  <c r="W896" i="13"/>
  <c r="AJ895" i="13"/>
  <c r="AK895" i="13" s="1"/>
  <c r="AL895" i="13" s="1"/>
  <c r="AI895" i="13"/>
  <c r="AH895" i="13"/>
  <c r="AG895" i="13"/>
  <c r="AE895" i="13"/>
  <c r="AD895" i="13"/>
  <c r="AC895" i="13"/>
  <c r="AB895" i="13"/>
  <c r="AA895" i="13"/>
  <c r="Z895" i="13"/>
  <c r="Y895" i="13"/>
  <c r="X895" i="13"/>
  <c r="W895" i="13"/>
  <c r="AJ894" i="13"/>
  <c r="AI894" i="13"/>
  <c r="AH894" i="13"/>
  <c r="AG894" i="13"/>
  <c r="AD894" i="13"/>
  <c r="AE894" i="13" s="1"/>
  <c r="AC894" i="13"/>
  <c r="AB894" i="13"/>
  <c r="AA894" i="13"/>
  <c r="Z894" i="13"/>
  <c r="Y894" i="13"/>
  <c r="X894" i="13"/>
  <c r="W894" i="13"/>
  <c r="AJ893" i="13"/>
  <c r="AI893" i="13"/>
  <c r="AH893" i="13"/>
  <c r="AG893" i="13"/>
  <c r="AE893" i="13"/>
  <c r="AD893" i="13"/>
  <c r="AC893" i="13"/>
  <c r="AB893" i="13"/>
  <c r="AA893" i="13"/>
  <c r="Z893" i="13"/>
  <c r="Y893" i="13"/>
  <c r="X893" i="13"/>
  <c r="W893" i="13"/>
  <c r="AJ892" i="13"/>
  <c r="AI892" i="13"/>
  <c r="AH892" i="13"/>
  <c r="AG892" i="13"/>
  <c r="AD892" i="13"/>
  <c r="AE892" i="13" s="1"/>
  <c r="AC892" i="13"/>
  <c r="AB892" i="13"/>
  <c r="AA892" i="13"/>
  <c r="Z892" i="13"/>
  <c r="Y892" i="13"/>
  <c r="X892" i="13"/>
  <c r="W892" i="13"/>
  <c r="AJ891" i="13"/>
  <c r="AI891" i="13"/>
  <c r="AH891" i="13"/>
  <c r="AG891" i="13"/>
  <c r="AD891" i="13"/>
  <c r="AE891" i="13" s="1"/>
  <c r="AC891" i="13"/>
  <c r="AB891" i="13"/>
  <c r="AA891" i="13"/>
  <c r="Z891" i="13"/>
  <c r="Y891" i="13"/>
  <c r="X891" i="13"/>
  <c r="W891" i="13"/>
  <c r="AK890" i="13"/>
  <c r="AL890" i="13" s="1"/>
  <c r="AJ890" i="13"/>
  <c r="AI890" i="13"/>
  <c r="AH890" i="13"/>
  <c r="AG890" i="13"/>
  <c r="AE890" i="13"/>
  <c r="AD890" i="13"/>
  <c r="AC890" i="13"/>
  <c r="AB890" i="13"/>
  <c r="AA890" i="13"/>
  <c r="Z890" i="13"/>
  <c r="Y890" i="13"/>
  <c r="X890" i="13"/>
  <c r="W890" i="13"/>
  <c r="AJ889" i="13"/>
  <c r="AI889" i="13"/>
  <c r="AH889" i="13"/>
  <c r="AG889" i="13"/>
  <c r="AD889" i="13"/>
  <c r="AE889" i="13" s="1"/>
  <c r="AC889" i="13"/>
  <c r="AB889" i="13"/>
  <c r="AA889" i="13"/>
  <c r="Z889" i="13"/>
  <c r="Y889" i="13"/>
  <c r="X889" i="13"/>
  <c r="W889" i="13"/>
  <c r="AJ888" i="13"/>
  <c r="AI888" i="13"/>
  <c r="AH888" i="13"/>
  <c r="AG888" i="13"/>
  <c r="AK888" i="13" s="1"/>
  <c r="AL888" i="13" s="1"/>
  <c r="AD888" i="13"/>
  <c r="AE888" i="13" s="1"/>
  <c r="AC888" i="13"/>
  <c r="AB888" i="13"/>
  <c r="AA888" i="13"/>
  <c r="Z888" i="13"/>
  <c r="Y888" i="13"/>
  <c r="X888" i="13"/>
  <c r="W888" i="13"/>
  <c r="AJ887" i="13"/>
  <c r="AI887" i="13"/>
  <c r="AH887" i="13"/>
  <c r="AK887" i="13" s="1"/>
  <c r="AL887" i="13" s="1"/>
  <c r="AG887" i="13"/>
  <c r="AE887" i="13"/>
  <c r="AD887" i="13"/>
  <c r="AC887" i="13"/>
  <c r="AB887" i="13"/>
  <c r="AA887" i="13"/>
  <c r="Z887" i="13"/>
  <c r="Y887" i="13"/>
  <c r="X887" i="13"/>
  <c r="W887" i="13"/>
  <c r="AJ886" i="13"/>
  <c r="AI886" i="13"/>
  <c r="AH886" i="13"/>
  <c r="AG886" i="13"/>
  <c r="AD886" i="13"/>
  <c r="AE886" i="13" s="1"/>
  <c r="AC886" i="13"/>
  <c r="AB886" i="13"/>
  <c r="AA886" i="13"/>
  <c r="Z886" i="13"/>
  <c r="Y886" i="13"/>
  <c r="X886" i="13"/>
  <c r="W886" i="13"/>
  <c r="AJ885" i="13"/>
  <c r="AI885" i="13"/>
  <c r="AH885" i="13"/>
  <c r="AG885" i="13"/>
  <c r="AE885" i="13"/>
  <c r="AD885" i="13"/>
  <c r="AC885" i="13"/>
  <c r="AB885" i="13"/>
  <c r="AA885" i="13"/>
  <c r="Z885" i="13"/>
  <c r="Y885" i="13"/>
  <c r="X885" i="13"/>
  <c r="W885" i="13"/>
  <c r="AJ884" i="13"/>
  <c r="AI884" i="13"/>
  <c r="AH884" i="13"/>
  <c r="AG884" i="13"/>
  <c r="AD884" i="13"/>
  <c r="AE884" i="13" s="1"/>
  <c r="AC884" i="13"/>
  <c r="AB884" i="13"/>
  <c r="AA884" i="13"/>
  <c r="Z884" i="13"/>
  <c r="Y884" i="13"/>
  <c r="X884" i="13"/>
  <c r="W884" i="13"/>
  <c r="AJ883" i="13"/>
  <c r="AI883" i="13"/>
  <c r="AH883" i="13"/>
  <c r="AG883" i="13"/>
  <c r="AD883" i="13"/>
  <c r="AE883" i="13" s="1"/>
  <c r="AC883" i="13"/>
  <c r="AB883" i="13"/>
  <c r="AA883" i="13"/>
  <c r="Z883" i="13"/>
  <c r="Y883" i="13"/>
  <c r="X883" i="13"/>
  <c r="W883" i="13"/>
  <c r="AJ882" i="13"/>
  <c r="AI882" i="13"/>
  <c r="AK882" i="13" s="1"/>
  <c r="AL882" i="13" s="1"/>
  <c r="AH882" i="13"/>
  <c r="AG882" i="13"/>
  <c r="AE882" i="13"/>
  <c r="AD882" i="13"/>
  <c r="AC882" i="13"/>
  <c r="AB882" i="13"/>
  <c r="AA882" i="13"/>
  <c r="Z882" i="13"/>
  <c r="Y882" i="13"/>
  <c r="X882" i="13"/>
  <c r="W882" i="13"/>
  <c r="AJ881" i="13"/>
  <c r="AI881" i="13"/>
  <c r="AH881" i="13"/>
  <c r="AG881" i="13"/>
  <c r="AK881" i="13" s="1"/>
  <c r="AL881" i="13" s="1"/>
  <c r="AD881" i="13"/>
  <c r="AE881" i="13" s="1"/>
  <c r="AC881" i="13"/>
  <c r="AB881" i="13"/>
  <c r="AA881" i="13"/>
  <c r="Z881" i="13"/>
  <c r="Y881" i="13"/>
  <c r="X881" i="13"/>
  <c r="W881" i="13"/>
  <c r="AJ880" i="13"/>
  <c r="AI880" i="13"/>
  <c r="AH880" i="13"/>
  <c r="AG880" i="13"/>
  <c r="AK880" i="13" s="1"/>
  <c r="AL880" i="13" s="1"/>
  <c r="AD880" i="13"/>
  <c r="AE880" i="13" s="1"/>
  <c r="AC880" i="13"/>
  <c r="AB880" i="13"/>
  <c r="AA880" i="13"/>
  <c r="Z880" i="13"/>
  <c r="Y880" i="13"/>
  <c r="X880" i="13"/>
  <c r="W880" i="13"/>
  <c r="AJ879" i="13"/>
  <c r="AI879" i="13"/>
  <c r="AH879" i="13"/>
  <c r="AG879" i="13"/>
  <c r="AE879" i="13"/>
  <c r="AD879" i="13"/>
  <c r="AC879" i="13"/>
  <c r="AB879" i="13"/>
  <c r="AA879" i="13"/>
  <c r="Z879" i="13"/>
  <c r="Y879" i="13"/>
  <c r="X879" i="13"/>
  <c r="W879" i="13"/>
  <c r="AJ878" i="13"/>
  <c r="AI878" i="13"/>
  <c r="AH878" i="13"/>
  <c r="AG878" i="13"/>
  <c r="AD878" i="13"/>
  <c r="AE878" i="13" s="1"/>
  <c r="AC878" i="13"/>
  <c r="AB878" i="13"/>
  <c r="AA878" i="13"/>
  <c r="Z878" i="13"/>
  <c r="Y878" i="13"/>
  <c r="X878" i="13"/>
  <c r="W878" i="13"/>
  <c r="AJ877" i="13"/>
  <c r="AI877" i="13"/>
  <c r="AH877" i="13"/>
  <c r="AG877" i="13"/>
  <c r="AE877" i="13"/>
  <c r="AD877" i="13"/>
  <c r="AC877" i="13"/>
  <c r="AB877" i="13"/>
  <c r="AA877" i="13"/>
  <c r="Z877" i="13"/>
  <c r="Y877" i="13"/>
  <c r="X877" i="13"/>
  <c r="W877" i="13"/>
  <c r="AJ876" i="13"/>
  <c r="AI876" i="13"/>
  <c r="AH876" i="13"/>
  <c r="AG876" i="13"/>
  <c r="AD876" i="13"/>
  <c r="AE876" i="13" s="1"/>
  <c r="AC876" i="13"/>
  <c r="AB876" i="13"/>
  <c r="AA876" i="13"/>
  <c r="Z876" i="13"/>
  <c r="Y876" i="13"/>
  <c r="X876" i="13"/>
  <c r="W876" i="13"/>
  <c r="AJ875" i="13"/>
  <c r="AI875" i="13"/>
  <c r="AH875" i="13"/>
  <c r="AG875" i="13"/>
  <c r="AD875" i="13"/>
  <c r="AE875" i="13" s="1"/>
  <c r="AC875" i="13"/>
  <c r="AB875" i="13"/>
  <c r="AA875" i="13"/>
  <c r="Z875" i="13"/>
  <c r="Y875" i="13"/>
  <c r="X875" i="13"/>
  <c r="W875" i="13"/>
  <c r="AJ874" i="13"/>
  <c r="AI874" i="13"/>
  <c r="AH874" i="13"/>
  <c r="AG874" i="13"/>
  <c r="AD874" i="13"/>
  <c r="AE874" i="13" s="1"/>
  <c r="AC874" i="13"/>
  <c r="AB874" i="13"/>
  <c r="AA874" i="13"/>
  <c r="Z874" i="13"/>
  <c r="Y874" i="13"/>
  <c r="X874" i="13"/>
  <c r="W874" i="13"/>
  <c r="AJ873" i="13"/>
  <c r="AI873" i="13"/>
  <c r="AH873" i="13"/>
  <c r="AG873" i="13"/>
  <c r="AE873" i="13"/>
  <c r="AD873" i="13"/>
  <c r="AC873" i="13"/>
  <c r="AB873" i="13"/>
  <c r="AA873" i="13"/>
  <c r="Z873" i="13"/>
  <c r="Y873" i="13"/>
  <c r="X873" i="13"/>
  <c r="W873" i="13"/>
  <c r="AJ872" i="13"/>
  <c r="AI872" i="13"/>
  <c r="AH872" i="13"/>
  <c r="AG872" i="13"/>
  <c r="AD872" i="13"/>
  <c r="AE872" i="13" s="1"/>
  <c r="AC872" i="13"/>
  <c r="AB872" i="13"/>
  <c r="AA872" i="13"/>
  <c r="Z872" i="13"/>
  <c r="Y872" i="13"/>
  <c r="X872" i="13"/>
  <c r="W872" i="13"/>
  <c r="AJ871" i="13"/>
  <c r="AK871" i="13" s="1"/>
  <c r="AL871" i="13" s="1"/>
  <c r="AI871" i="13"/>
  <c r="AH871" i="13"/>
  <c r="AG871" i="13"/>
  <c r="AE871" i="13"/>
  <c r="AD871" i="13"/>
  <c r="AC871" i="13"/>
  <c r="AB871" i="13"/>
  <c r="AA871" i="13"/>
  <c r="Z871" i="13"/>
  <c r="Y871" i="13"/>
  <c r="X871" i="13"/>
  <c r="W871" i="13"/>
  <c r="AJ870" i="13"/>
  <c r="AI870" i="13"/>
  <c r="AH870" i="13"/>
  <c r="AG870" i="13"/>
  <c r="AK870" i="13" s="1"/>
  <c r="AL870" i="13" s="1"/>
  <c r="AD870" i="13"/>
  <c r="AE870" i="13" s="1"/>
  <c r="AC870" i="13"/>
  <c r="AB870" i="13"/>
  <c r="AA870" i="13"/>
  <c r="Z870" i="13"/>
  <c r="Y870" i="13"/>
  <c r="X870" i="13"/>
  <c r="W870" i="13"/>
  <c r="AJ869" i="13"/>
  <c r="AI869" i="13"/>
  <c r="AH869" i="13"/>
  <c r="AG869" i="13"/>
  <c r="AE869" i="13"/>
  <c r="AD869" i="13"/>
  <c r="AC869" i="13"/>
  <c r="AB869" i="13"/>
  <c r="AA869" i="13"/>
  <c r="Z869" i="13"/>
  <c r="Y869" i="13"/>
  <c r="X869" i="13"/>
  <c r="W869" i="13"/>
  <c r="AJ868" i="13"/>
  <c r="AI868" i="13"/>
  <c r="AH868" i="13"/>
  <c r="AG868" i="13"/>
  <c r="AD868" i="13"/>
  <c r="AE868" i="13" s="1"/>
  <c r="AC868" i="13"/>
  <c r="AB868" i="13"/>
  <c r="AA868" i="13"/>
  <c r="Z868" i="13"/>
  <c r="Y868" i="13"/>
  <c r="X868" i="13"/>
  <c r="W868" i="13"/>
  <c r="AJ867" i="13"/>
  <c r="AI867" i="13"/>
  <c r="AH867" i="13"/>
  <c r="AG867" i="13"/>
  <c r="AD867" i="13"/>
  <c r="AE867" i="13" s="1"/>
  <c r="AC867" i="13"/>
  <c r="AB867" i="13"/>
  <c r="AA867" i="13"/>
  <c r="Z867" i="13"/>
  <c r="Y867" i="13"/>
  <c r="X867" i="13"/>
  <c r="W867" i="13"/>
  <c r="AJ866" i="13"/>
  <c r="AI866" i="13"/>
  <c r="AH866" i="13"/>
  <c r="AG866" i="13"/>
  <c r="AE866" i="13"/>
  <c r="AD866" i="13"/>
  <c r="AC866" i="13"/>
  <c r="AB866" i="13"/>
  <c r="AA866" i="13"/>
  <c r="Z866" i="13"/>
  <c r="Y866" i="13"/>
  <c r="X866" i="13"/>
  <c r="W866" i="13"/>
  <c r="AJ865" i="13"/>
  <c r="AI865" i="13"/>
  <c r="AH865" i="13"/>
  <c r="AG865" i="13"/>
  <c r="AD865" i="13"/>
  <c r="AE865" i="13" s="1"/>
  <c r="AC865" i="13"/>
  <c r="AB865" i="13"/>
  <c r="AA865" i="13"/>
  <c r="Z865" i="13"/>
  <c r="Y865" i="13"/>
  <c r="X865" i="13"/>
  <c r="W865" i="13"/>
  <c r="AJ864" i="13"/>
  <c r="AI864" i="13"/>
  <c r="AH864" i="13"/>
  <c r="AG864" i="13"/>
  <c r="AK864" i="13" s="1"/>
  <c r="AL864" i="13" s="1"/>
  <c r="AD864" i="13"/>
  <c r="AE864" i="13" s="1"/>
  <c r="AC864" i="13"/>
  <c r="AB864" i="13"/>
  <c r="AA864" i="13"/>
  <c r="Z864" i="13"/>
  <c r="Y864" i="13"/>
  <c r="X864" i="13"/>
  <c r="W864" i="13"/>
  <c r="AJ863" i="13"/>
  <c r="AK863" i="13" s="1"/>
  <c r="AL863" i="13" s="1"/>
  <c r="AI863" i="13"/>
  <c r="AH863" i="13"/>
  <c r="AG863" i="13"/>
  <c r="AE863" i="13"/>
  <c r="AD863" i="13"/>
  <c r="AC863" i="13"/>
  <c r="AB863" i="13"/>
  <c r="AA863" i="13"/>
  <c r="Z863" i="13"/>
  <c r="Y863" i="13"/>
  <c r="X863" i="13"/>
  <c r="W863" i="13"/>
  <c r="AJ862" i="13"/>
  <c r="AI862" i="13"/>
  <c r="AH862" i="13"/>
  <c r="AG862" i="13"/>
  <c r="AD862" i="13"/>
  <c r="AE862" i="13" s="1"/>
  <c r="AC862" i="13"/>
  <c r="AB862" i="13"/>
  <c r="AA862" i="13"/>
  <c r="Z862" i="13"/>
  <c r="Y862" i="13"/>
  <c r="X862" i="13"/>
  <c r="W862" i="13"/>
  <c r="AJ861" i="13"/>
  <c r="AI861" i="13"/>
  <c r="AH861" i="13"/>
  <c r="AG861" i="13"/>
  <c r="AE861" i="13"/>
  <c r="AD861" i="13"/>
  <c r="AC861" i="13"/>
  <c r="AB861" i="13"/>
  <c r="AA861" i="13"/>
  <c r="Z861" i="13"/>
  <c r="Y861" i="13"/>
  <c r="X861" i="13"/>
  <c r="W861" i="13"/>
  <c r="AJ860" i="13"/>
  <c r="AI860" i="13"/>
  <c r="AH860" i="13"/>
  <c r="AG860" i="13"/>
  <c r="AD860" i="13"/>
  <c r="AE860" i="13" s="1"/>
  <c r="AC860" i="13"/>
  <c r="AB860" i="13"/>
  <c r="AA860" i="13"/>
  <c r="Z860" i="13"/>
  <c r="Y860" i="13"/>
  <c r="X860" i="13"/>
  <c r="W860" i="13"/>
  <c r="AJ859" i="13"/>
  <c r="AI859" i="13"/>
  <c r="AH859" i="13"/>
  <c r="AG859" i="13"/>
  <c r="AD859" i="13"/>
  <c r="AE859" i="13" s="1"/>
  <c r="AC859" i="13"/>
  <c r="AB859" i="13"/>
  <c r="AA859" i="13"/>
  <c r="Z859" i="13"/>
  <c r="Y859" i="13"/>
  <c r="X859" i="13"/>
  <c r="W859" i="13"/>
  <c r="AJ858" i="13"/>
  <c r="AI858" i="13"/>
  <c r="AH858" i="13"/>
  <c r="AG858" i="13"/>
  <c r="AK858" i="13" s="1"/>
  <c r="AL858" i="13" s="1"/>
  <c r="AD858" i="13"/>
  <c r="AE858" i="13" s="1"/>
  <c r="AC858" i="13"/>
  <c r="AB858" i="13"/>
  <c r="AA858" i="13"/>
  <c r="Z858" i="13"/>
  <c r="Y858" i="13"/>
  <c r="X858" i="13"/>
  <c r="W858" i="13"/>
  <c r="AJ857" i="13"/>
  <c r="AI857" i="13"/>
  <c r="AH857" i="13"/>
  <c r="AG857" i="13"/>
  <c r="AD857" i="13"/>
  <c r="AE857" i="13" s="1"/>
  <c r="AC857" i="13"/>
  <c r="AB857" i="13"/>
  <c r="AA857" i="13"/>
  <c r="Z857" i="13"/>
  <c r="Y857" i="13"/>
  <c r="X857" i="13"/>
  <c r="W857" i="13"/>
  <c r="AK856" i="13"/>
  <c r="AL856" i="13" s="1"/>
  <c r="AJ856" i="13"/>
  <c r="AI856" i="13"/>
  <c r="AH856" i="13"/>
  <c r="AG856" i="13"/>
  <c r="AD856" i="13"/>
  <c r="AE856" i="13" s="1"/>
  <c r="AC856" i="13"/>
  <c r="AB856" i="13"/>
  <c r="AA856" i="13"/>
  <c r="Z856" i="13"/>
  <c r="Y856" i="13"/>
  <c r="X856" i="13"/>
  <c r="W856" i="13"/>
  <c r="AJ855" i="13"/>
  <c r="AI855" i="13"/>
  <c r="AH855" i="13"/>
  <c r="AG855" i="13"/>
  <c r="AD855" i="13"/>
  <c r="AE855" i="13" s="1"/>
  <c r="AC855" i="13"/>
  <c r="AB855" i="13"/>
  <c r="AA855" i="13"/>
  <c r="Z855" i="13"/>
  <c r="Y855" i="13"/>
  <c r="X855" i="13"/>
  <c r="W855" i="13"/>
  <c r="AJ854" i="13"/>
  <c r="AI854" i="13"/>
  <c r="AH854" i="13"/>
  <c r="AG854" i="13"/>
  <c r="AD854" i="13"/>
  <c r="AE854" i="13" s="1"/>
  <c r="AC854" i="13"/>
  <c r="AB854" i="13"/>
  <c r="AA854" i="13"/>
  <c r="Z854" i="13"/>
  <c r="Y854" i="13"/>
  <c r="X854" i="13"/>
  <c r="W854" i="13"/>
  <c r="AJ853" i="13"/>
  <c r="AI853" i="13"/>
  <c r="AH853" i="13"/>
  <c r="AG853" i="13"/>
  <c r="AD853" i="13"/>
  <c r="AE853" i="13" s="1"/>
  <c r="AC853" i="13"/>
  <c r="AB853" i="13"/>
  <c r="AA853" i="13"/>
  <c r="Z853" i="13"/>
  <c r="Y853" i="13"/>
  <c r="X853" i="13"/>
  <c r="W853" i="13"/>
  <c r="AJ852" i="13"/>
  <c r="AI852" i="13"/>
  <c r="AH852" i="13"/>
  <c r="AG852" i="13"/>
  <c r="AE852" i="13"/>
  <c r="AD852" i="13"/>
  <c r="AC852" i="13"/>
  <c r="AB852" i="13"/>
  <c r="AA852" i="13"/>
  <c r="Z852" i="13"/>
  <c r="Y852" i="13"/>
  <c r="X852" i="13"/>
  <c r="W852" i="13"/>
  <c r="AJ851" i="13"/>
  <c r="AI851" i="13"/>
  <c r="AH851" i="13"/>
  <c r="AG851" i="13"/>
  <c r="AD851" i="13"/>
  <c r="AE851" i="13" s="1"/>
  <c r="AC851" i="13"/>
  <c r="AB851" i="13"/>
  <c r="AA851" i="13"/>
  <c r="Z851" i="13"/>
  <c r="Y851" i="13"/>
  <c r="X851" i="13"/>
  <c r="W851" i="13"/>
  <c r="AJ850" i="13"/>
  <c r="AI850" i="13"/>
  <c r="AH850" i="13"/>
  <c r="AG850" i="13"/>
  <c r="AE850" i="13"/>
  <c r="AD850" i="13"/>
  <c r="AC850" i="13"/>
  <c r="AB850" i="13"/>
  <c r="AA850" i="13"/>
  <c r="Z850" i="13"/>
  <c r="Y850" i="13"/>
  <c r="X850" i="13"/>
  <c r="W850" i="13"/>
  <c r="AJ849" i="13"/>
  <c r="AI849" i="13"/>
  <c r="AH849" i="13"/>
  <c r="AG849" i="13"/>
  <c r="AD849" i="13"/>
  <c r="AE849" i="13" s="1"/>
  <c r="AC849" i="13"/>
  <c r="AB849" i="13"/>
  <c r="AA849" i="13"/>
  <c r="Z849" i="13"/>
  <c r="Y849" i="13"/>
  <c r="X849" i="13"/>
  <c r="W849" i="13"/>
  <c r="AJ848" i="13"/>
  <c r="AI848" i="13"/>
  <c r="AK848" i="13" s="1"/>
  <c r="AL848" i="13" s="1"/>
  <c r="AH848" i="13"/>
  <c r="AG848" i="13"/>
  <c r="AD848" i="13"/>
  <c r="AE848" i="13" s="1"/>
  <c r="AC848" i="13"/>
  <c r="AB848" i="13"/>
  <c r="AA848" i="13"/>
  <c r="Z848" i="13"/>
  <c r="Y848" i="13"/>
  <c r="X848" i="13"/>
  <c r="W848" i="13"/>
  <c r="AJ847" i="13"/>
  <c r="AI847" i="13"/>
  <c r="AH847" i="13"/>
  <c r="AG847" i="13"/>
  <c r="AE847" i="13"/>
  <c r="AD847" i="13"/>
  <c r="AC847" i="13"/>
  <c r="AB847" i="13"/>
  <c r="AA847" i="13"/>
  <c r="Z847" i="13"/>
  <c r="Y847" i="13"/>
  <c r="X847" i="13"/>
  <c r="W847" i="13"/>
  <c r="AJ846" i="13"/>
  <c r="AI846" i="13"/>
  <c r="AH846" i="13"/>
  <c r="AG846" i="13"/>
  <c r="AK846" i="13" s="1"/>
  <c r="AL846" i="13" s="1"/>
  <c r="AD846" i="13"/>
  <c r="AE846" i="13" s="1"/>
  <c r="AC846" i="13"/>
  <c r="AB846" i="13"/>
  <c r="AA846" i="13"/>
  <c r="Z846" i="13"/>
  <c r="Y846" i="13"/>
  <c r="X846" i="13"/>
  <c r="W846" i="13"/>
  <c r="AJ845" i="13"/>
  <c r="AI845" i="13"/>
  <c r="AH845" i="13"/>
  <c r="AG845" i="13"/>
  <c r="AE845" i="13"/>
  <c r="AD845" i="13"/>
  <c r="AC845" i="13"/>
  <c r="AB845" i="13"/>
  <c r="AA845" i="13"/>
  <c r="Z845" i="13"/>
  <c r="Y845" i="13"/>
  <c r="X845" i="13"/>
  <c r="W845" i="13"/>
  <c r="AJ844" i="13"/>
  <c r="AI844" i="13"/>
  <c r="AH844" i="13"/>
  <c r="AG844" i="13"/>
  <c r="AD844" i="13"/>
  <c r="AE844" i="13" s="1"/>
  <c r="AC844" i="13"/>
  <c r="AB844" i="13"/>
  <c r="AA844" i="13"/>
  <c r="Z844" i="13"/>
  <c r="Y844" i="13"/>
  <c r="X844" i="13"/>
  <c r="W844" i="13"/>
  <c r="AJ843" i="13"/>
  <c r="AI843" i="13"/>
  <c r="AH843" i="13"/>
  <c r="AG843" i="13"/>
  <c r="AD843" i="13"/>
  <c r="AE843" i="13" s="1"/>
  <c r="AC843" i="13"/>
  <c r="AB843" i="13"/>
  <c r="AA843" i="13"/>
  <c r="Z843" i="13"/>
  <c r="Y843" i="13"/>
  <c r="X843" i="13"/>
  <c r="W843" i="13"/>
  <c r="AJ842" i="13"/>
  <c r="AI842" i="13"/>
  <c r="AH842" i="13"/>
  <c r="AG842" i="13"/>
  <c r="AE842" i="13"/>
  <c r="AD842" i="13"/>
  <c r="AC842" i="13"/>
  <c r="AB842" i="13"/>
  <c r="AA842" i="13"/>
  <c r="Z842" i="13"/>
  <c r="Y842" i="13"/>
  <c r="X842" i="13"/>
  <c r="W842" i="13"/>
  <c r="AJ841" i="13"/>
  <c r="AI841" i="13"/>
  <c r="AH841" i="13"/>
  <c r="AG841" i="13"/>
  <c r="AD841" i="13"/>
  <c r="AE841" i="13" s="1"/>
  <c r="AC841" i="13"/>
  <c r="AB841" i="13"/>
  <c r="AA841" i="13"/>
  <c r="Z841" i="13"/>
  <c r="Y841" i="13"/>
  <c r="X841" i="13"/>
  <c r="W841" i="13"/>
  <c r="AJ840" i="13"/>
  <c r="AI840" i="13"/>
  <c r="AH840" i="13"/>
  <c r="AG840" i="13"/>
  <c r="AD840" i="13"/>
  <c r="AE840" i="13" s="1"/>
  <c r="AC840" i="13"/>
  <c r="AB840" i="13"/>
  <c r="AA840" i="13"/>
  <c r="Z840" i="13"/>
  <c r="Y840" i="13"/>
  <c r="X840" i="13"/>
  <c r="W840" i="13"/>
  <c r="AJ839" i="13"/>
  <c r="AI839" i="13"/>
  <c r="AH839" i="13"/>
  <c r="AG839" i="13"/>
  <c r="AK839" i="13" s="1"/>
  <c r="AL839" i="13" s="1"/>
  <c r="AD839" i="13"/>
  <c r="AE839" i="13" s="1"/>
  <c r="AC839" i="13"/>
  <c r="AB839" i="13"/>
  <c r="AA839" i="13"/>
  <c r="Z839" i="13"/>
  <c r="Y839" i="13"/>
  <c r="X839" i="13"/>
  <c r="W839" i="13"/>
  <c r="AJ838" i="13"/>
  <c r="AI838" i="13"/>
  <c r="AH838" i="13"/>
  <c r="AG838" i="13"/>
  <c r="AD838" i="13"/>
  <c r="AE838" i="13" s="1"/>
  <c r="AC838" i="13"/>
  <c r="AB838" i="13"/>
  <c r="AA838" i="13"/>
  <c r="Z838" i="13"/>
  <c r="Y838" i="13"/>
  <c r="X838" i="13"/>
  <c r="W838" i="13"/>
  <c r="AJ837" i="13"/>
  <c r="AI837" i="13"/>
  <c r="AH837" i="13"/>
  <c r="AK837" i="13" s="1"/>
  <c r="AL837" i="13" s="1"/>
  <c r="AG837" i="13"/>
  <c r="AD837" i="13"/>
  <c r="AE837" i="13" s="1"/>
  <c r="AC837" i="13"/>
  <c r="AB837" i="13"/>
  <c r="AA837" i="13"/>
  <c r="Z837" i="13"/>
  <c r="Y837" i="13"/>
  <c r="X837" i="13"/>
  <c r="W837" i="13"/>
  <c r="AJ836" i="13"/>
  <c r="AI836" i="13"/>
  <c r="AH836" i="13"/>
  <c r="AG836" i="13"/>
  <c r="AE836" i="13"/>
  <c r="AD836" i="13"/>
  <c r="AC836" i="13"/>
  <c r="AB836" i="13"/>
  <c r="AA836" i="13"/>
  <c r="Z836" i="13"/>
  <c r="Y836" i="13"/>
  <c r="X836" i="13"/>
  <c r="W836" i="13"/>
  <c r="AJ835" i="13"/>
  <c r="AI835" i="13"/>
  <c r="AH835" i="13"/>
  <c r="AG835" i="13"/>
  <c r="AD835" i="13"/>
  <c r="AE835" i="13" s="1"/>
  <c r="AC835" i="13"/>
  <c r="AB835" i="13"/>
  <c r="AA835" i="13"/>
  <c r="Z835" i="13"/>
  <c r="Y835" i="13"/>
  <c r="X835" i="13"/>
  <c r="W835" i="13"/>
  <c r="AJ834" i="13"/>
  <c r="AI834" i="13"/>
  <c r="AH834" i="13"/>
  <c r="AG834" i="13"/>
  <c r="AE834" i="13"/>
  <c r="AD834" i="13"/>
  <c r="AC834" i="13"/>
  <c r="AB834" i="13"/>
  <c r="AA834" i="13"/>
  <c r="Z834" i="13"/>
  <c r="Y834" i="13"/>
  <c r="X834" i="13"/>
  <c r="W834" i="13"/>
  <c r="AJ833" i="13"/>
  <c r="AI833" i="13"/>
  <c r="AH833" i="13"/>
  <c r="AG833" i="13"/>
  <c r="AD833" i="13"/>
  <c r="AE833" i="13" s="1"/>
  <c r="AC833" i="13"/>
  <c r="AB833" i="13"/>
  <c r="AA833" i="13"/>
  <c r="Z833" i="13"/>
  <c r="Y833" i="13"/>
  <c r="X833" i="13"/>
  <c r="W833" i="13"/>
  <c r="AJ832" i="13"/>
  <c r="AI832" i="13"/>
  <c r="AH832" i="13"/>
  <c r="AG832" i="13"/>
  <c r="AK832" i="13" s="1"/>
  <c r="AL832" i="13" s="1"/>
  <c r="AD832" i="13"/>
  <c r="AE832" i="13" s="1"/>
  <c r="AC832" i="13"/>
  <c r="AB832" i="13"/>
  <c r="AA832" i="13"/>
  <c r="Z832" i="13"/>
  <c r="Y832" i="13"/>
  <c r="X832" i="13"/>
  <c r="W832" i="13"/>
  <c r="AJ831" i="13"/>
  <c r="AI831" i="13"/>
  <c r="AH831" i="13"/>
  <c r="AG831" i="13"/>
  <c r="AD831" i="13"/>
  <c r="AE831" i="13" s="1"/>
  <c r="AC831" i="13"/>
  <c r="AB831" i="13"/>
  <c r="AA831" i="13"/>
  <c r="Z831" i="13"/>
  <c r="Y831" i="13"/>
  <c r="X831" i="13"/>
  <c r="W831" i="13"/>
  <c r="AJ830" i="13"/>
  <c r="AI830" i="13"/>
  <c r="AH830" i="13"/>
  <c r="AG830" i="13"/>
  <c r="AD830" i="13"/>
  <c r="AE830" i="13" s="1"/>
  <c r="AC830" i="13"/>
  <c r="AB830" i="13"/>
  <c r="AA830" i="13"/>
  <c r="Z830" i="13"/>
  <c r="Y830" i="13"/>
  <c r="X830" i="13"/>
  <c r="W830" i="13"/>
  <c r="AJ829" i="13"/>
  <c r="AI829" i="13"/>
  <c r="AH829" i="13"/>
  <c r="AG829" i="13"/>
  <c r="AD829" i="13"/>
  <c r="AE829" i="13" s="1"/>
  <c r="AC829" i="13"/>
  <c r="AB829" i="13"/>
  <c r="AA829" i="13"/>
  <c r="Z829" i="13"/>
  <c r="Y829" i="13"/>
  <c r="X829" i="13"/>
  <c r="W829" i="13"/>
  <c r="AJ828" i="13"/>
  <c r="AI828" i="13"/>
  <c r="AH828" i="13"/>
  <c r="AG828" i="13"/>
  <c r="AE828" i="13"/>
  <c r="AD828" i="13"/>
  <c r="AC828" i="13"/>
  <c r="AB828" i="13"/>
  <c r="AA828" i="13"/>
  <c r="Z828" i="13"/>
  <c r="Y828" i="13"/>
  <c r="X828" i="13"/>
  <c r="W828" i="13"/>
  <c r="AJ827" i="13"/>
  <c r="AI827" i="13"/>
  <c r="AH827" i="13"/>
  <c r="AG827" i="13"/>
  <c r="AD827" i="13"/>
  <c r="AE827" i="13" s="1"/>
  <c r="AC827" i="13"/>
  <c r="AB827" i="13"/>
  <c r="AA827" i="13"/>
  <c r="Z827" i="13"/>
  <c r="Y827" i="13"/>
  <c r="X827" i="13"/>
  <c r="W827" i="13"/>
  <c r="AJ826" i="13"/>
  <c r="AI826" i="13"/>
  <c r="AH826" i="13"/>
  <c r="AG826" i="13"/>
  <c r="AD826" i="13"/>
  <c r="AE826" i="13" s="1"/>
  <c r="AC826" i="13"/>
  <c r="AB826" i="13"/>
  <c r="AA826" i="13"/>
  <c r="Z826" i="13"/>
  <c r="Y826" i="13"/>
  <c r="X826" i="13"/>
  <c r="W826" i="13"/>
  <c r="AJ825" i="13"/>
  <c r="AI825" i="13"/>
  <c r="AH825" i="13"/>
  <c r="AG825" i="13"/>
  <c r="AE825" i="13"/>
  <c r="AD825" i="13"/>
  <c r="AC825" i="13"/>
  <c r="AB825" i="13"/>
  <c r="AA825" i="13"/>
  <c r="Z825" i="13"/>
  <c r="Y825" i="13"/>
  <c r="X825" i="13"/>
  <c r="W825" i="13"/>
  <c r="AJ824" i="13"/>
  <c r="AI824" i="13"/>
  <c r="AH824" i="13"/>
  <c r="AG824" i="13"/>
  <c r="AK824" i="13" s="1"/>
  <c r="AL824" i="13" s="1"/>
  <c r="AD824" i="13"/>
  <c r="AE824" i="13" s="1"/>
  <c r="AC824" i="13"/>
  <c r="AB824" i="13"/>
  <c r="AA824" i="13"/>
  <c r="Z824" i="13"/>
  <c r="Y824" i="13"/>
  <c r="X824" i="13"/>
  <c r="W824" i="13"/>
  <c r="AJ823" i="13"/>
  <c r="AI823" i="13"/>
  <c r="AK823" i="13" s="1"/>
  <c r="AL823" i="13" s="1"/>
  <c r="AH823" i="13"/>
  <c r="AG823" i="13"/>
  <c r="AD823" i="13"/>
  <c r="AE823" i="13" s="1"/>
  <c r="AC823" i="13"/>
  <c r="AB823" i="13"/>
  <c r="AA823" i="13"/>
  <c r="Z823" i="13"/>
  <c r="Y823" i="13"/>
  <c r="X823" i="13"/>
  <c r="W823" i="13"/>
  <c r="AJ822" i="13"/>
  <c r="AI822" i="13"/>
  <c r="AH822" i="13"/>
  <c r="AG822" i="13"/>
  <c r="AD822" i="13"/>
  <c r="AE822" i="13" s="1"/>
  <c r="AC822" i="13"/>
  <c r="AB822" i="13"/>
  <c r="AA822" i="13"/>
  <c r="Z822" i="13"/>
  <c r="Y822" i="13"/>
  <c r="X822" i="13"/>
  <c r="W822" i="13"/>
  <c r="AJ821" i="13"/>
  <c r="AI821" i="13"/>
  <c r="AH821" i="13"/>
  <c r="AG821" i="13"/>
  <c r="AD821" i="13"/>
  <c r="AE821" i="13" s="1"/>
  <c r="AC821" i="13"/>
  <c r="AB821" i="13"/>
  <c r="AA821" i="13"/>
  <c r="Z821" i="13"/>
  <c r="Y821" i="13"/>
  <c r="X821" i="13"/>
  <c r="W821" i="13"/>
  <c r="AJ820" i="13"/>
  <c r="AI820" i="13"/>
  <c r="AH820" i="13"/>
  <c r="AG820" i="13"/>
  <c r="AE820" i="13"/>
  <c r="AD820" i="13"/>
  <c r="AC820" i="13"/>
  <c r="AB820" i="13"/>
  <c r="AA820" i="13"/>
  <c r="Z820" i="13"/>
  <c r="Y820" i="13"/>
  <c r="X820" i="13"/>
  <c r="W820" i="13"/>
  <c r="AJ819" i="13"/>
  <c r="AI819" i="13"/>
  <c r="AH819" i="13"/>
  <c r="AG819" i="13"/>
  <c r="AK819" i="13" s="1"/>
  <c r="AL819" i="13" s="1"/>
  <c r="AD819" i="13"/>
  <c r="AE819" i="13" s="1"/>
  <c r="AC819" i="13"/>
  <c r="AB819" i="13"/>
  <c r="AA819" i="13"/>
  <c r="Z819" i="13"/>
  <c r="Y819" i="13"/>
  <c r="X819" i="13"/>
  <c r="W819" i="13"/>
  <c r="AJ818" i="13"/>
  <c r="AI818" i="13"/>
  <c r="AH818" i="13"/>
  <c r="AK818" i="13" s="1"/>
  <c r="AL818" i="13" s="1"/>
  <c r="AG818" i="13"/>
  <c r="AD818" i="13"/>
  <c r="AE818" i="13" s="1"/>
  <c r="AC818" i="13"/>
  <c r="AB818" i="13"/>
  <c r="AA818" i="13"/>
  <c r="Z818" i="13"/>
  <c r="Y818" i="13"/>
  <c r="X818" i="13"/>
  <c r="W818" i="13"/>
  <c r="AJ817" i="13"/>
  <c r="AI817" i="13"/>
  <c r="AH817" i="13"/>
  <c r="AG817" i="13"/>
  <c r="AD817" i="13"/>
  <c r="AE817" i="13" s="1"/>
  <c r="AC817" i="13"/>
  <c r="AB817" i="13"/>
  <c r="AA817" i="13"/>
  <c r="Z817" i="13"/>
  <c r="Y817" i="13"/>
  <c r="X817" i="13"/>
  <c r="W817" i="13"/>
  <c r="AJ816" i="13"/>
  <c r="AI816" i="13"/>
  <c r="AH816" i="13"/>
  <c r="AG816" i="13"/>
  <c r="AD816" i="13"/>
  <c r="AE816" i="13" s="1"/>
  <c r="AC816" i="13"/>
  <c r="AB816" i="13"/>
  <c r="AA816" i="13"/>
  <c r="Z816" i="13"/>
  <c r="Y816" i="13"/>
  <c r="X816" i="13"/>
  <c r="W816" i="13"/>
  <c r="AJ815" i="13"/>
  <c r="AI815" i="13"/>
  <c r="AH815" i="13"/>
  <c r="AG815" i="13"/>
  <c r="AE815" i="13"/>
  <c r="AD815" i="13"/>
  <c r="AC815" i="13"/>
  <c r="AB815" i="13"/>
  <c r="AA815" i="13"/>
  <c r="Z815" i="13"/>
  <c r="Y815" i="13"/>
  <c r="X815" i="13"/>
  <c r="W815" i="13"/>
  <c r="AJ814" i="13"/>
  <c r="AI814" i="13"/>
  <c r="AH814" i="13"/>
  <c r="AG814" i="13"/>
  <c r="AK814" i="13" s="1"/>
  <c r="AL814" i="13" s="1"/>
  <c r="AD814" i="13"/>
  <c r="AE814" i="13" s="1"/>
  <c r="AC814" i="13"/>
  <c r="AB814" i="13"/>
  <c r="AA814" i="13"/>
  <c r="Z814" i="13"/>
  <c r="Y814" i="13"/>
  <c r="X814" i="13"/>
  <c r="W814" i="13"/>
  <c r="AJ813" i="13"/>
  <c r="AI813" i="13"/>
  <c r="AH813" i="13"/>
  <c r="AG813" i="13"/>
  <c r="AD813" i="13"/>
  <c r="AE813" i="13" s="1"/>
  <c r="AC813" i="13"/>
  <c r="AB813" i="13"/>
  <c r="AA813" i="13"/>
  <c r="Z813" i="13"/>
  <c r="Y813" i="13"/>
  <c r="X813" i="13"/>
  <c r="W813" i="13"/>
  <c r="AJ812" i="13"/>
  <c r="AI812" i="13"/>
  <c r="AH812" i="13"/>
  <c r="AG812" i="13"/>
  <c r="AD812" i="13"/>
  <c r="AE812" i="13" s="1"/>
  <c r="AC812" i="13"/>
  <c r="AB812" i="13"/>
  <c r="AA812" i="13"/>
  <c r="Z812" i="13"/>
  <c r="Y812" i="13"/>
  <c r="X812" i="13"/>
  <c r="W812" i="13"/>
  <c r="AJ811" i="13"/>
  <c r="AI811" i="13"/>
  <c r="AH811" i="13"/>
  <c r="AG811" i="13"/>
  <c r="AD811" i="13"/>
  <c r="AE811" i="13" s="1"/>
  <c r="AC811" i="13"/>
  <c r="AB811" i="13"/>
  <c r="AA811" i="13"/>
  <c r="Z811" i="13"/>
  <c r="Y811" i="13"/>
  <c r="X811" i="13"/>
  <c r="W811" i="13"/>
  <c r="AJ810" i="13"/>
  <c r="AI810" i="13"/>
  <c r="AH810" i="13"/>
  <c r="AG810" i="13"/>
  <c r="AD810" i="13"/>
  <c r="AE810" i="13" s="1"/>
  <c r="AC810" i="13"/>
  <c r="AB810" i="13"/>
  <c r="AA810" i="13"/>
  <c r="Z810" i="13"/>
  <c r="Y810" i="13"/>
  <c r="X810" i="13"/>
  <c r="W810" i="13"/>
  <c r="AJ809" i="13"/>
  <c r="AI809" i="13"/>
  <c r="AH809" i="13"/>
  <c r="AG809" i="13"/>
  <c r="AD809" i="13"/>
  <c r="AE809" i="13" s="1"/>
  <c r="AC809" i="13"/>
  <c r="AB809" i="13"/>
  <c r="AA809" i="13"/>
  <c r="Z809" i="13"/>
  <c r="Y809" i="13"/>
  <c r="X809" i="13"/>
  <c r="W809" i="13"/>
  <c r="AK808" i="13"/>
  <c r="AL808" i="13" s="1"/>
  <c r="AJ808" i="13"/>
  <c r="AI808" i="13"/>
  <c r="AH808" i="13"/>
  <c r="AG808" i="13"/>
  <c r="AD808" i="13"/>
  <c r="AE808" i="13" s="1"/>
  <c r="AC808" i="13"/>
  <c r="AB808" i="13"/>
  <c r="AA808" i="13"/>
  <c r="Z808" i="13"/>
  <c r="Y808" i="13"/>
  <c r="X808" i="13"/>
  <c r="W808" i="13"/>
  <c r="AJ807" i="13"/>
  <c r="AI807" i="13"/>
  <c r="AH807" i="13"/>
  <c r="AK807" i="13" s="1"/>
  <c r="AL807" i="13" s="1"/>
  <c r="AG807" i="13"/>
  <c r="AD807" i="13"/>
  <c r="AE807" i="13" s="1"/>
  <c r="AC807" i="13"/>
  <c r="AB807" i="13"/>
  <c r="AA807" i="13"/>
  <c r="Z807" i="13"/>
  <c r="Y807" i="13"/>
  <c r="X807" i="13"/>
  <c r="W807" i="13"/>
  <c r="AJ806" i="13"/>
  <c r="AI806" i="13"/>
  <c r="AH806" i="13"/>
  <c r="AG806" i="13"/>
  <c r="AD806" i="13"/>
  <c r="AE806" i="13" s="1"/>
  <c r="AC806" i="13"/>
  <c r="AB806" i="13"/>
  <c r="AA806" i="13"/>
  <c r="Z806" i="13"/>
  <c r="Y806" i="13"/>
  <c r="X806" i="13"/>
  <c r="W806" i="13"/>
  <c r="AJ805" i="13"/>
  <c r="AI805" i="13"/>
  <c r="AH805" i="13"/>
  <c r="AG805" i="13"/>
  <c r="AD805" i="13"/>
  <c r="AE805" i="13" s="1"/>
  <c r="AC805" i="13"/>
  <c r="AB805" i="13"/>
  <c r="AA805" i="13"/>
  <c r="Z805" i="13"/>
  <c r="Y805" i="13"/>
  <c r="X805" i="13"/>
  <c r="W805" i="13"/>
  <c r="AJ804" i="13"/>
  <c r="AI804" i="13"/>
  <c r="AH804" i="13"/>
  <c r="AG804" i="13"/>
  <c r="AD804" i="13"/>
  <c r="AE804" i="13" s="1"/>
  <c r="AC804" i="13"/>
  <c r="AB804" i="13"/>
  <c r="AA804" i="13"/>
  <c r="Z804" i="13"/>
  <c r="Y804" i="13"/>
  <c r="X804" i="13"/>
  <c r="W804" i="13"/>
  <c r="AJ803" i="13"/>
  <c r="AI803" i="13"/>
  <c r="AH803" i="13"/>
  <c r="AG803" i="13"/>
  <c r="AK803" i="13" s="1"/>
  <c r="AL803" i="13" s="1"/>
  <c r="AD803" i="13"/>
  <c r="AE803" i="13" s="1"/>
  <c r="AC803" i="13"/>
  <c r="AB803" i="13"/>
  <c r="AA803" i="13"/>
  <c r="Z803" i="13"/>
  <c r="Y803" i="13"/>
  <c r="X803" i="13"/>
  <c r="W803" i="13"/>
  <c r="AJ802" i="13"/>
  <c r="AI802" i="13"/>
  <c r="AK802" i="13" s="1"/>
  <c r="AL802" i="13" s="1"/>
  <c r="AH802" i="13"/>
  <c r="AG802" i="13"/>
  <c r="AD802" i="13"/>
  <c r="AE802" i="13" s="1"/>
  <c r="AC802" i="13"/>
  <c r="AB802" i="13"/>
  <c r="AA802" i="13"/>
  <c r="Z802" i="13"/>
  <c r="Y802" i="13"/>
  <c r="X802" i="13"/>
  <c r="W802" i="13"/>
  <c r="AJ801" i="13"/>
  <c r="AI801" i="13"/>
  <c r="AH801" i="13"/>
  <c r="AG801" i="13"/>
  <c r="AD801" i="13"/>
  <c r="AE801" i="13" s="1"/>
  <c r="AC801" i="13"/>
  <c r="AB801" i="13"/>
  <c r="AA801" i="13"/>
  <c r="Z801" i="13"/>
  <c r="Y801" i="13"/>
  <c r="X801" i="13"/>
  <c r="W801" i="13"/>
  <c r="AJ800" i="13"/>
  <c r="AI800" i="13"/>
  <c r="AH800" i="13"/>
  <c r="AG800" i="13"/>
  <c r="AD800" i="13"/>
  <c r="AE800" i="13" s="1"/>
  <c r="AC800" i="13"/>
  <c r="AB800" i="13"/>
  <c r="AA800" i="13"/>
  <c r="Z800" i="13"/>
  <c r="Y800" i="13"/>
  <c r="X800" i="13"/>
  <c r="W800" i="13"/>
  <c r="AJ799" i="13"/>
  <c r="AI799" i="13"/>
  <c r="AH799" i="13"/>
  <c r="AG799" i="13"/>
  <c r="AE799" i="13"/>
  <c r="AD799" i="13"/>
  <c r="AC799" i="13"/>
  <c r="AB799" i="13"/>
  <c r="AA799" i="13"/>
  <c r="Z799" i="13"/>
  <c r="Y799" i="13"/>
  <c r="X799" i="13"/>
  <c r="W799" i="13"/>
  <c r="AJ798" i="13"/>
  <c r="AI798" i="13"/>
  <c r="AH798" i="13"/>
  <c r="AG798" i="13"/>
  <c r="AD798" i="13"/>
  <c r="AE798" i="13" s="1"/>
  <c r="AC798" i="13"/>
  <c r="AB798" i="13"/>
  <c r="AA798" i="13"/>
  <c r="Z798" i="13"/>
  <c r="Y798" i="13"/>
  <c r="X798" i="13"/>
  <c r="W798" i="13"/>
  <c r="AJ797" i="13"/>
  <c r="AI797" i="13"/>
  <c r="AH797" i="13"/>
  <c r="AG797" i="13"/>
  <c r="AD797" i="13"/>
  <c r="AE797" i="13" s="1"/>
  <c r="AC797" i="13"/>
  <c r="AB797" i="13"/>
  <c r="AA797" i="13"/>
  <c r="Z797" i="13"/>
  <c r="Y797" i="13"/>
  <c r="X797" i="13"/>
  <c r="W797" i="13"/>
  <c r="AJ796" i="13"/>
  <c r="AI796" i="13"/>
  <c r="AH796" i="13"/>
  <c r="AG796" i="13"/>
  <c r="AD796" i="13"/>
  <c r="AE796" i="13" s="1"/>
  <c r="AC796" i="13"/>
  <c r="AB796" i="13"/>
  <c r="AA796" i="13"/>
  <c r="Z796" i="13"/>
  <c r="Y796" i="13"/>
  <c r="X796" i="13"/>
  <c r="W796" i="13"/>
  <c r="AJ795" i="13"/>
  <c r="AI795" i="13"/>
  <c r="AH795" i="13"/>
  <c r="AG795" i="13"/>
  <c r="AD795" i="13"/>
  <c r="AE795" i="13" s="1"/>
  <c r="AC795" i="13"/>
  <c r="AB795" i="13"/>
  <c r="AA795" i="13"/>
  <c r="Z795" i="13"/>
  <c r="Y795" i="13"/>
  <c r="X795" i="13"/>
  <c r="W795" i="13"/>
  <c r="AJ794" i="13"/>
  <c r="AI794" i="13"/>
  <c r="AH794" i="13"/>
  <c r="AG794" i="13"/>
  <c r="AK794" i="13" s="1"/>
  <c r="AL794" i="13" s="1"/>
  <c r="AD794" i="13"/>
  <c r="AE794" i="13" s="1"/>
  <c r="AC794" i="13"/>
  <c r="AB794" i="13"/>
  <c r="AA794" i="13"/>
  <c r="Z794" i="13"/>
  <c r="Y794" i="13"/>
  <c r="X794" i="13"/>
  <c r="W794" i="13"/>
  <c r="AJ793" i="13"/>
  <c r="AI793" i="13"/>
  <c r="AH793" i="13"/>
  <c r="AG793" i="13"/>
  <c r="AD793" i="13"/>
  <c r="AE793" i="13" s="1"/>
  <c r="AC793" i="13"/>
  <c r="AB793" i="13"/>
  <c r="AA793" i="13"/>
  <c r="Z793" i="13"/>
  <c r="Y793" i="13"/>
  <c r="X793" i="13"/>
  <c r="W793" i="13"/>
  <c r="AK792" i="13"/>
  <c r="AL792" i="13" s="1"/>
  <c r="AJ792" i="13"/>
  <c r="AI792" i="13"/>
  <c r="AH792" i="13"/>
  <c r="AG792" i="13"/>
  <c r="AD792" i="13"/>
  <c r="AE792" i="13" s="1"/>
  <c r="AC792" i="13"/>
  <c r="AB792" i="13"/>
  <c r="AA792" i="13"/>
  <c r="Z792" i="13"/>
  <c r="Y792" i="13"/>
  <c r="X792" i="13"/>
  <c r="W792" i="13"/>
  <c r="AJ791" i="13"/>
  <c r="AI791" i="13"/>
  <c r="AH791" i="13"/>
  <c r="AK791" i="13" s="1"/>
  <c r="AL791" i="13" s="1"/>
  <c r="AG791" i="13"/>
  <c r="AD791" i="13"/>
  <c r="AE791" i="13" s="1"/>
  <c r="AC791" i="13"/>
  <c r="AB791" i="13"/>
  <c r="AA791" i="13"/>
  <c r="Z791" i="13"/>
  <c r="Y791" i="13"/>
  <c r="X791" i="13"/>
  <c r="W791" i="13"/>
  <c r="AJ790" i="13"/>
  <c r="AI790" i="13"/>
  <c r="AH790" i="13"/>
  <c r="AG790" i="13"/>
  <c r="AD790" i="13"/>
  <c r="AE790" i="13" s="1"/>
  <c r="AC790" i="13"/>
  <c r="AB790" i="13"/>
  <c r="AA790" i="13"/>
  <c r="Z790" i="13"/>
  <c r="Y790" i="13"/>
  <c r="X790" i="13"/>
  <c r="W790" i="13"/>
  <c r="AJ789" i="13"/>
  <c r="AI789" i="13"/>
  <c r="AH789" i="13"/>
  <c r="AG789" i="13"/>
  <c r="AD789" i="13"/>
  <c r="AE789" i="13" s="1"/>
  <c r="AC789" i="13"/>
  <c r="AB789" i="13"/>
  <c r="AA789" i="13"/>
  <c r="Z789" i="13"/>
  <c r="Y789" i="13"/>
  <c r="X789" i="13"/>
  <c r="W789" i="13"/>
  <c r="AJ788" i="13"/>
  <c r="AI788" i="13"/>
  <c r="AH788" i="13"/>
  <c r="AG788" i="13"/>
  <c r="AD788" i="13"/>
  <c r="AE788" i="13" s="1"/>
  <c r="AC788" i="13"/>
  <c r="AB788" i="13"/>
  <c r="AA788" i="13"/>
  <c r="Z788" i="13"/>
  <c r="Y788" i="13"/>
  <c r="X788" i="13"/>
  <c r="W788" i="13"/>
  <c r="AJ787" i="13"/>
  <c r="AI787" i="13"/>
  <c r="AH787" i="13"/>
  <c r="AG787" i="13"/>
  <c r="AD787" i="13"/>
  <c r="AE787" i="13" s="1"/>
  <c r="AC787" i="13"/>
  <c r="AB787" i="13"/>
  <c r="AA787" i="13"/>
  <c r="Z787" i="13"/>
  <c r="Y787" i="13"/>
  <c r="X787" i="13"/>
  <c r="W787" i="13"/>
  <c r="AJ786" i="13"/>
  <c r="AI786" i="13"/>
  <c r="AK786" i="13" s="1"/>
  <c r="AL786" i="13" s="1"/>
  <c r="AH786" i="13"/>
  <c r="AG786" i="13"/>
  <c r="AD786" i="13"/>
  <c r="AE786" i="13" s="1"/>
  <c r="AC786" i="13"/>
  <c r="AB786" i="13"/>
  <c r="AA786" i="13"/>
  <c r="Z786" i="13"/>
  <c r="Y786" i="13"/>
  <c r="X786" i="13"/>
  <c r="W786" i="13"/>
  <c r="AJ785" i="13"/>
  <c r="AI785" i="13"/>
  <c r="AH785" i="13"/>
  <c r="AG785" i="13"/>
  <c r="AE785" i="13"/>
  <c r="AD785" i="13"/>
  <c r="AC785" i="13"/>
  <c r="AB785" i="13"/>
  <c r="AA785" i="13"/>
  <c r="Z785" i="13"/>
  <c r="Y785" i="13"/>
  <c r="X785" i="13"/>
  <c r="W785" i="13"/>
  <c r="AJ784" i="13"/>
  <c r="AI784" i="13"/>
  <c r="AH784" i="13"/>
  <c r="AG784" i="13"/>
  <c r="AK784" i="13" s="1"/>
  <c r="AL784" i="13" s="1"/>
  <c r="AD784" i="13"/>
  <c r="AE784" i="13" s="1"/>
  <c r="AC784" i="13"/>
  <c r="AB784" i="13"/>
  <c r="AA784" i="13"/>
  <c r="Z784" i="13"/>
  <c r="Y784" i="13"/>
  <c r="X784" i="13"/>
  <c r="W784" i="13"/>
  <c r="AJ783" i="13"/>
  <c r="AI783" i="13"/>
  <c r="AH783" i="13"/>
  <c r="AG783" i="13"/>
  <c r="AD783" i="13"/>
  <c r="AE783" i="13" s="1"/>
  <c r="AC783" i="13"/>
  <c r="AB783" i="13"/>
  <c r="AA783" i="13"/>
  <c r="Z783" i="13"/>
  <c r="Y783" i="13"/>
  <c r="X783" i="13"/>
  <c r="W783" i="13"/>
  <c r="AJ782" i="13"/>
  <c r="AI782" i="13"/>
  <c r="AH782" i="13"/>
  <c r="AG782" i="13"/>
  <c r="AD782" i="13"/>
  <c r="AE782" i="13" s="1"/>
  <c r="AC782" i="13"/>
  <c r="AB782" i="13"/>
  <c r="AA782" i="13"/>
  <c r="Z782" i="13"/>
  <c r="Y782" i="13"/>
  <c r="X782" i="13"/>
  <c r="W782" i="13"/>
  <c r="AJ781" i="13"/>
  <c r="AI781" i="13"/>
  <c r="AH781" i="13"/>
  <c r="AG781" i="13"/>
  <c r="AD781" i="13"/>
  <c r="AE781" i="13" s="1"/>
  <c r="AC781" i="13"/>
  <c r="AB781" i="13"/>
  <c r="AA781" i="13"/>
  <c r="Z781" i="13"/>
  <c r="Y781" i="13"/>
  <c r="X781" i="13"/>
  <c r="W781" i="13"/>
  <c r="AJ780" i="13"/>
  <c r="AI780" i="13"/>
  <c r="AH780" i="13"/>
  <c r="AG780" i="13"/>
  <c r="AD780" i="13"/>
  <c r="AE780" i="13" s="1"/>
  <c r="AC780" i="13"/>
  <c r="AB780" i="13"/>
  <c r="AA780" i="13"/>
  <c r="Z780" i="13"/>
  <c r="Y780" i="13"/>
  <c r="X780" i="13"/>
  <c r="W780" i="13"/>
  <c r="AJ779" i="13"/>
  <c r="AI779" i="13"/>
  <c r="AH779" i="13"/>
  <c r="AG779" i="13"/>
  <c r="AD779" i="13"/>
  <c r="AE779" i="13" s="1"/>
  <c r="AC779" i="13"/>
  <c r="AB779" i="13"/>
  <c r="AA779" i="13"/>
  <c r="Z779" i="13"/>
  <c r="Y779" i="13"/>
  <c r="X779" i="13"/>
  <c r="W779" i="13"/>
  <c r="AJ778" i="13"/>
  <c r="AI778" i="13"/>
  <c r="AH778" i="13"/>
  <c r="AG778" i="13"/>
  <c r="AD778" i="13"/>
  <c r="AE778" i="13" s="1"/>
  <c r="AC778" i="13"/>
  <c r="AB778" i="13"/>
  <c r="AA778" i="13"/>
  <c r="Z778" i="13"/>
  <c r="Y778" i="13"/>
  <c r="X778" i="13"/>
  <c r="W778" i="13"/>
  <c r="AJ777" i="13"/>
  <c r="AI777" i="13"/>
  <c r="AH777" i="13"/>
  <c r="AG777" i="13"/>
  <c r="AD777" i="13"/>
  <c r="AE777" i="13" s="1"/>
  <c r="AC777" i="13"/>
  <c r="AB777" i="13"/>
  <c r="AA777" i="13"/>
  <c r="Z777" i="13"/>
  <c r="Y777" i="13"/>
  <c r="X777" i="13"/>
  <c r="W777" i="13"/>
  <c r="AJ776" i="13"/>
  <c r="AI776" i="13"/>
  <c r="AH776" i="13"/>
  <c r="AG776" i="13"/>
  <c r="AK776" i="13" s="1"/>
  <c r="AL776" i="13" s="1"/>
  <c r="AD776" i="13"/>
  <c r="AE776" i="13" s="1"/>
  <c r="AC776" i="13"/>
  <c r="AB776" i="13"/>
  <c r="AA776" i="13"/>
  <c r="Z776" i="13"/>
  <c r="Y776" i="13"/>
  <c r="X776" i="13"/>
  <c r="W776" i="13"/>
  <c r="AK775" i="13"/>
  <c r="AL775" i="13" s="1"/>
  <c r="AJ775" i="13"/>
  <c r="AI775" i="13"/>
  <c r="AH775" i="13"/>
  <c r="AG775" i="13"/>
  <c r="AD775" i="13"/>
  <c r="AE775" i="13" s="1"/>
  <c r="AC775" i="13"/>
  <c r="AB775" i="13"/>
  <c r="AA775" i="13"/>
  <c r="Z775" i="13"/>
  <c r="Y775" i="13"/>
  <c r="X775" i="13"/>
  <c r="W775" i="13"/>
  <c r="AJ774" i="13"/>
  <c r="AI774" i="13"/>
  <c r="AH774" i="13"/>
  <c r="AG774" i="13"/>
  <c r="AD774" i="13"/>
  <c r="AE774" i="13" s="1"/>
  <c r="AC774" i="13"/>
  <c r="AB774" i="13"/>
  <c r="AA774" i="13"/>
  <c r="Z774" i="13"/>
  <c r="Y774" i="13"/>
  <c r="X774" i="13"/>
  <c r="W774" i="13"/>
  <c r="AJ773" i="13"/>
  <c r="AI773" i="13"/>
  <c r="AH773" i="13"/>
  <c r="AG773" i="13"/>
  <c r="AD773" i="13"/>
  <c r="AE773" i="13" s="1"/>
  <c r="AC773" i="13"/>
  <c r="AB773" i="13"/>
  <c r="AA773" i="13"/>
  <c r="Z773" i="13"/>
  <c r="Y773" i="13"/>
  <c r="X773" i="13"/>
  <c r="W773" i="13"/>
  <c r="AJ772" i="13"/>
  <c r="AI772" i="13"/>
  <c r="AH772" i="13"/>
  <c r="AG772" i="13"/>
  <c r="AD772" i="13"/>
  <c r="AE772" i="13" s="1"/>
  <c r="AC772" i="13"/>
  <c r="AB772" i="13"/>
  <c r="AA772" i="13"/>
  <c r="Z772" i="13"/>
  <c r="Y772" i="13"/>
  <c r="X772" i="13"/>
  <c r="W772" i="13"/>
  <c r="AJ771" i="13"/>
  <c r="AI771" i="13"/>
  <c r="AH771" i="13"/>
  <c r="AG771" i="13"/>
  <c r="AK771" i="13" s="1"/>
  <c r="AL771" i="13" s="1"/>
  <c r="AD771" i="13"/>
  <c r="AE771" i="13" s="1"/>
  <c r="AC771" i="13"/>
  <c r="AB771" i="13"/>
  <c r="AA771" i="13"/>
  <c r="Z771" i="13"/>
  <c r="Y771" i="13"/>
  <c r="X771" i="13"/>
  <c r="W771" i="13"/>
  <c r="AJ770" i="13"/>
  <c r="AI770" i="13"/>
  <c r="AK770" i="13" s="1"/>
  <c r="AL770" i="13" s="1"/>
  <c r="AH770" i="13"/>
  <c r="AG770" i="13"/>
  <c r="AD770" i="13"/>
  <c r="AE770" i="13" s="1"/>
  <c r="AC770" i="13"/>
  <c r="AB770" i="13"/>
  <c r="AA770" i="13"/>
  <c r="Z770" i="13"/>
  <c r="Y770" i="13"/>
  <c r="X770" i="13"/>
  <c r="W770" i="13"/>
  <c r="AJ769" i="13"/>
  <c r="AI769" i="13"/>
  <c r="AH769" i="13"/>
  <c r="AG769" i="13"/>
  <c r="AE769" i="13"/>
  <c r="AD769" i="13"/>
  <c r="AC769" i="13"/>
  <c r="AB769" i="13"/>
  <c r="AA769" i="13"/>
  <c r="Z769" i="13"/>
  <c r="Y769" i="13"/>
  <c r="X769" i="13"/>
  <c r="W769" i="13"/>
  <c r="AJ768" i="13"/>
  <c r="AI768" i="13"/>
  <c r="AH768" i="13"/>
  <c r="AG768" i="13"/>
  <c r="AK768" i="13" s="1"/>
  <c r="AL768" i="13" s="1"/>
  <c r="AD768" i="13"/>
  <c r="AE768" i="13" s="1"/>
  <c r="AC768" i="13"/>
  <c r="AB768" i="13"/>
  <c r="AA768" i="13"/>
  <c r="Z768" i="13"/>
  <c r="Y768" i="13"/>
  <c r="X768" i="13"/>
  <c r="W768" i="13"/>
  <c r="AJ767" i="13"/>
  <c r="AI767" i="13"/>
  <c r="AH767" i="13"/>
  <c r="AK767" i="13" s="1"/>
  <c r="AL767" i="13" s="1"/>
  <c r="AG767" i="13"/>
  <c r="AD767" i="13"/>
  <c r="AE767" i="13" s="1"/>
  <c r="AC767" i="13"/>
  <c r="AB767" i="13"/>
  <c r="AA767" i="13"/>
  <c r="Z767" i="13"/>
  <c r="Y767" i="13"/>
  <c r="X767" i="13"/>
  <c r="W767" i="13"/>
  <c r="AJ766" i="13"/>
  <c r="AI766" i="13"/>
  <c r="AH766" i="13"/>
  <c r="AG766" i="13"/>
  <c r="AE766" i="13"/>
  <c r="AD766" i="13"/>
  <c r="AC766" i="13"/>
  <c r="AB766" i="13"/>
  <c r="AA766" i="13"/>
  <c r="Z766" i="13"/>
  <c r="Y766" i="13"/>
  <c r="X766" i="13"/>
  <c r="W766" i="13"/>
  <c r="AJ765" i="13"/>
  <c r="AI765" i="13"/>
  <c r="AH765" i="13"/>
  <c r="AG765" i="13"/>
  <c r="AD765" i="13"/>
  <c r="AE765" i="13" s="1"/>
  <c r="AC765" i="13"/>
  <c r="AB765" i="13"/>
  <c r="AA765" i="13"/>
  <c r="Z765" i="13"/>
  <c r="Y765" i="13"/>
  <c r="X765" i="13"/>
  <c r="W765" i="13"/>
  <c r="AJ764" i="13"/>
  <c r="AI764" i="13"/>
  <c r="AH764" i="13"/>
  <c r="AG764" i="13"/>
  <c r="AE764" i="13"/>
  <c r="AD764" i="13"/>
  <c r="AC764" i="13"/>
  <c r="AB764" i="13"/>
  <c r="AA764" i="13"/>
  <c r="Z764" i="13"/>
  <c r="Y764" i="13"/>
  <c r="X764" i="13"/>
  <c r="W764" i="13"/>
  <c r="AJ763" i="13"/>
  <c r="AI763" i="13"/>
  <c r="AH763" i="13"/>
  <c r="AG763" i="13"/>
  <c r="AD763" i="13"/>
  <c r="AE763" i="13" s="1"/>
  <c r="AC763" i="13"/>
  <c r="AB763" i="13"/>
  <c r="AA763" i="13"/>
  <c r="Z763" i="13"/>
  <c r="Y763" i="13"/>
  <c r="X763" i="13"/>
  <c r="W763" i="13"/>
  <c r="AJ762" i="13"/>
  <c r="AI762" i="13"/>
  <c r="AH762" i="13"/>
  <c r="AG762" i="13"/>
  <c r="AD762" i="13"/>
  <c r="AE762" i="13" s="1"/>
  <c r="AC762" i="13"/>
  <c r="AB762" i="13"/>
  <c r="AA762" i="13"/>
  <c r="Z762" i="13"/>
  <c r="Y762" i="13"/>
  <c r="X762" i="13"/>
  <c r="W762" i="13"/>
  <c r="AJ761" i="13"/>
  <c r="AI761" i="13"/>
  <c r="AH761" i="13"/>
  <c r="AG761" i="13"/>
  <c r="AD761" i="13"/>
  <c r="AE761" i="13" s="1"/>
  <c r="AC761" i="13"/>
  <c r="AB761" i="13"/>
  <c r="AA761" i="13"/>
  <c r="Z761" i="13"/>
  <c r="Y761" i="13"/>
  <c r="X761" i="13"/>
  <c r="W761" i="13"/>
  <c r="AJ760" i="13"/>
  <c r="AI760" i="13"/>
  <c r="AK760" i="13" s="1"/>
  <c r="AL760" i="13" s="1"/>
  <c r="AH760" i="13"/>
  <c r="AG760" i="13"/>
  <c r="AD760" i="13"/>
  <c r="AE760" i="13" s="1"/>
  <c r="AC760" i="13"/>
  <c r="AB760" i="13"/>
  <c r="AA760" i="13"/>
  <c r="Z760" i="13"/>
  <c r="Y760" i="13"/>
  <c r="X760" i="13"/>
  <c r="W760" i="13"/>
  <c r="AJ759" i="13"/>
  <c r="AI759" i="13"/>
  <c r="AH759" i="13"/>
  <c r="AG759" i="13"/>
  <c r="AK759" i="13" s="1"/>
  <c r="AL759" i="13" s="1"/>
  <c r="AD759" i="13"/>
  <c r="AE759" i="13" s="1"/>
  <c r="AC759" i="13"/>
  <c r="AB759" i="13"/>
  <c r="AA759" i="13"/>
  <c r="Z759" i="13"/>
  <c r="Y759" i="13"/>
  <c r="X759" i="13"/>
  <c r="W759" i="13"/>
  <c r="AJ758" i="13"/>
  <c r="AI758" i="13"/>
  <c r="AH758" i="13"/>
  <c r="AG758" i="13"/>
  <c r="AE758" i="13"/>
  <c r="AD758" i="13"/>
  <c r="AC758" i="13"/>
  <c r="AB758" i="13"/>
  <c r="AA758" i="13"/>
  <c r="Z758" i="13"/>
  <c r="Y758" i="13"/>
  <c r="X758" i="13"/>
  <c r="W758" i="13"/>
  <c r="AJ757" i="13"/>
  <c r="AI757" i="13"/>
  <c r="AH757" i="13"/>
  <c r="AG757" i="13"/>
  <c r="AD757" i="13"/>
  <c r="AE757" i="13" s="1"/>
  <c r="AC757" i="13"/>
  <c r="AB757" i="13"/>
  <c r="AA757" i="13"/>
  <c r="Z757" i="13"/>
  <c r="Y757" i="13"/>
  <c r="X757" i="13"/>
  <c r="W757" i="13"/>
  <c r="AJ756" i="13"/>
  <c r="AI756" i="13"/>
  <c r="AH756" i="13"/>
  <c r="AG756" i="13"/>
  <c r="AK756" i="13" s="1"/>
  <c r="AL756" i="13" s="1"/>
  <c r="AE756" i="13"/>
  <c r="AD756" i="13"/>
  <c r="AC756" i="13"/>
  <c r="AB756" i="13"/>
  <c r="AA756" i="13"/>
  <c r="Z756" i="13"/>
  <c r="Y756" i="13"/>
  <c r="X756" i="13"/>
  <c r="W756" i="13"/>
  <c r="AJ755" i="13"/>
  <c r="AI755" i="13"/>
  <c r="AH755" i="13"/>
  <c r="AG755" i="13"/>
  <c r="AD755" i="13"/>
  <c r="AE755" i="13" s="1"/>
  <c r="AC755" i="13"/>
  <c r="AB755" i="13"/>
  <c r="AA755" i="13"/>
  <c r="Z755" i="13"/>
  <c r="Y755" i="13"/>
  <c r="X755" i="13"/>
  <c r="W755" i="13"/>
  <c r="AJ754" i="13"/>
  <c r="AI754" i="13"/>
  <c r="AK754" i="13" s="1"/>
  <c r="AL754" i="13" s="1"/>
  <c r="AH754" i="13"/>
  <c r="AG754" i="13"/>
  <c r="AD754" i="13"/>
  <c r="AE754" i="13" s="1"/>
  <c r="AC754" i="13"/>
  <c r="AB754" i="13"/>
  <c r="AA754" i="13"/>
  <c r="Z754" i="13"/>
  <c r="Y754" i="13"/>
  <c r="X754" i="13"/>
  <c r="W754" i="13"/>
  <c r="AJ753" i="13"/>
  <c r="AI753" i="13"/>
  <c r="AH753" i="13"/>
  <c r="AG753" i="13"/>
  <c r="AE753" i="13"/>
  <c r="AD753" i="13"/>
  <c r="AC753" i="13"/>
  <c r="AB753" i="13"/>
  <c r="AA753" i="13"/>
  <c r="Z753" i="13"/>
  <c r="Y753" i="13"/>
  <c r="X753" i="13"/>
  <c r="W753" i="13"/>
  <c r="AJ752" i="13"/>
  <c r="AK752" i="13" s="1"/>
  <c r="AL752" i="13" s="1"/>
  <c r="AI752" i="13"/>
  <c r="AH752" i="13"/>
  <c r="AG752" i="13"/>
  <c r="AD752" i="13"/>
  <c r="AE752" i="13" s="1"/>
  <c r="AC752" i="13"/>
  <c r="AB752" i="13"/>
  <c r="AA752" i="13"/>
  <c r="Z752" i="13"/>
  <c r="Y752" i="13"/>
  <c r="X752" i="13"/>
  <c r="W752" i="13"/>
  <c r="AJ751" i="13"/>
  <c r="AI751" i="13"/>
  <c r="AH751" i="13"/>
  <c r="AG751" i="13"/>
  <c r="AD751" i="13"/>
  <c r="AE751" i="13" s="1"/>
  <c r="AC751" i="13"/>
  <c r="AB751" i="13"/>
  <c r="AA751" i="13"/>
  <c r="Z751" i="13"/>
  <c r="Y751" i="13"/>
  <c r="X751" i="13"/>
  <c r="W751" i="13"/>
  <c r="AJ750" i="13"/>
  <c r="AI750" i="13"/>
  <c r="AH750" i="13"/>
  <c r="AG750" i="13"/>
  <c r="AD750" i="13"/>
  <c r="AE750" i="13" s="1"/>
  <c r="AC750" i="13"/>
  <c r="AB750" i="13"/>
  <c r="AA750" i="13"/>
  <c r="Z750" i="13"/>
  <c r="Y750" i="13"/>
  <c r="X750" i="13"/>
  <c r="W750" i="13"/>
  <c r="AJ749" i="13"/>
  <c r="AI749" i="13"/>
  <c r="AH749" i="13"/>
  <c r="AG749" i="13"/>
  <c r="AK749" i="13" s="1"/>
  <c r="AL749" i="13" s="1"/>
  <c r="AD749" i="13"/>
  <c r="AE749" i="13" s="1"/>
  <c r="AC749" i="13"/>
  <c r="AB749" i="13"/>
  <c r="AA749" i="13"/>
  <c r="Z749" i="13"/>
  <c r="Y749" i="13"/>
  <c r="X749" i="13"/>
  <c r="W749" i="13"/>
  <c r="AJ748" i="13"/>
  <c r="AI748" i="13"/>
  <c r="AH748" i="13"/>
  <c r="AG748" i="13"/>
  <c r="AE748" i="13"/>
  <c r="AD748" i="13"/>
  <c r="AC748" i="13"/>
  <c r="AB748" i="13"/>
  <c r="AA748" i="13"/>
  <c r="Z748" i="13"/>
  <c r="Y748" i="13"/>
  <c r="X748" i="13"/>
  <c r="W748" i="13"/>
  <c r="AJ747" i="13"/>
  <c r="AI747" i="13"/>
  <c r="AH747" i="13"/>
  <c r="AG747" i="13"/>
  <c r="AD747" i="13"/>
  <c r="AE747" i="13" s="1"/>
  <c r="AC747" i="13"/>
  <c r="AB747" i="13"/>
  <c r="AA747" i="13"/>
  <c r="Z747" i="13"/>
  <c r="Y747" i="13"/>
  <c r="X747" i="13"/>
  <c r="W747" i="13"/>
  <c r="AJ746" i="13"/>
  <c r="AI746" i="13"/>
  <c r="AH746" i="13"/>
  <c r="AG746" i="13"/>
  <c r="AD746" i="13"/>
  <c r="AE746" i="13" s="1"/>
  <c r="AC746" i="13"/>
  <c r="AB746" i="13"/>
  <c r="AA746" i="13"/>
  <c r="Z746" i="13"/>
  <c r="Y746" i="13"/>
  <c r="X746" i="13"/>
  <c r="W746" i="13"/>
  <c r="AJ745" i="13"/>
  <c r="AI745" i="13"/>
  <c r="AH745" i="13"/>
  <c r="AG745" i="13"/>
  <c r="AD745" i="13"/>
  <c r="AE745" i="13" s="1"/>
  <c r="AC745" i="13"/>
  <c r="AB745" i="13"/>
  <c r="AA745" i="13"/>
  <c r="Z745" i="13"/>
  <c r="Y745" i="13"/>
  <c r="X745" i="13"/>
  <c r="W745" i="13"/>
  <c r="AJ744" i="13"/>
  <c r="AI744" i="13"/>
  <c r="AH744" i="13"/>
  <c r="AG744" i="13"/>
  <c r="AK744" i="13" s="1"/>
  <c r="AL744" i="13" s="1"/>
  <c r="AD744" i="13"/>
  <c r="AE744" i="13" s="1"/>
  <c r="AC744" i="13"/>
  <c r="AB744" i="13"/>
  <c r="AA744" i="13"/>
  <c r="Z744" i="13"/>
  <c r="Y744" i="13"/>
  <c r="X744" i="13"/>
  <c r="W744" i="13"/>
  <c r="AJ743" i="13"/>
  <c r="AI743" i="13"/>
  <c r="AH743" i="13"/>
  <c r="AG743" i="13"/>
  <c r="AD743" i="13"/>
  <c r="AE743" i="13" s="1"/>
  <c r="AC743" i="13"/>
  <c r="AB743" i="13"/>
  <c r="AA743" i="13"/>
  <c r="Z743" i="13"/>
  <c r="Y743" i="13"/>
  <c r="X743" i="13"/>
  <c r="W743" i="13"/>
  <c r="AJ742" i="13"/>
  <c r="AI742" i="13"/>
  <c r="AH742" i="13"/>
  <c r="AG742" i="13"/>
  <c r="AE742" i="13"/>
  <c r="AD742" i="13"/>
  <c r="AC742" i="13"/>
  <c r="AB742" i="13"/>
  <c r="AA742" i="13"/>
  <c r="Z742" i="13"/>
  <c r="Y742" i="13"/>
  <c r="X742" i="13"/>
  <c r="W742" i="13"/>
  <c r="AJ741" i="13"/>
  <c r="AI741" i="13"/>
  <c r="AH741" i="13"/>
  <c r="AG741" i="13"/>
  <c r="AD741" i="13"/>
  <c r="AE741" i="13" s="1"/>
  <c r="AC741" i="13"/>
  <c r="AB741" i="13"/>
  <c r="AA741" i="13"/>
  <c r="Z741" i="13"/>
  <c r="Y741" i="13"/>
  <c r="X741" i="13"/>
  <c r="W741" i="13"/>
  <c r="AJ740" i="13"/>
  <c r="AK740" i="13" s="1"/>
  <c r="AL740" i="13" s="1"/>
  <c r="AI740" i="13"/>
  <c r="AH740" i="13"/>
  <c r="AG740" i="13"/>
  <c r="AD740" i="13"/>
  <c r="AE740" i="13" s="1"/>
  <c r="AC740" i="13"/>
  <c r="AB740" i="13"/>
  <c r="AA740" i="13"/>
  <c r="Z740" i="13"/>
  <c r="Y740" i="13"/>
  <c r="X740" i="13"/>
  <c r="W740" i="13"/>
  <c r="AJ739" i="13"/>
  <c r="AI739" i="13"/>
  <c r="AH739" i="13"/>
  <c r="AG739" i="13"/>
  <c r="AD739" i="13"/>
  <c r="AE739" i="13" s="1"/>
  <c r="AC739" i="13"/>
  <c r="AB739" i="13"/>
  <c r="AA739" i="13"/>
  <c r="Z739" i="13"/>
  <c r="Y739" i="13"/>
  <c r="X739" i="13"/>
  <c r="W739" i="13"/>
  <c r="AJ738" i="13"/>
  <c r="AI738" i="13"/>
  <c r="AH738" i="13"/>
  <c r="AG738" i="13"/>
  <c r="AE738" i="13"/>
  <c r="AD738" i="13"/>
  <c r="AC738" i="13"/>
  <c r="AB738" i="13"/>
  <c r="AA738" i="13"/>
  <c r="Z738" i="13"/>
  <c r="Y738" i="13"/>
  <c r="X738" i="13"/>
  <c r="W738" i="13"/>
  <c r="AJ737" i="13"/>
  <c r="AI737" i="13"/>
  <c r="AH737" i="13"/>
  <c r="AG737" i="13"/>
  <c r="AD737" i="13"/>
  <c r="AE737" i="13" s="1"/>
  <c r="AC737" i="13"/>
  <c r="AB737" i="13"/>
  <c r="AA737" i="13"/>
  <c r="Z737" i="13"/>
  <c r="Y737" i="13"/>
  <c r="X737" i="13"/>
  <c r="W737" i="13"/>
  <c r="AJ736" i="13"/>
  <c r="AI736" i="13"/>
  <c r="AH736" i="13"/>
  <c r="AG736" i="13"/>
  <c r="AD736" i="13"/>
  <c r="AE736" i="13" s="1"/>
  <c r="AC736" i="13"/>
  <c r="AB736" i="13"/>
  <c r="AA736" i="13"/>
  <c r="Z736" i="13"/>
  <c r="Y736" i="13"/>
  <c r="X736" i="13"/>
  <c r="W736" i="13"/>
  <c r="AK735" i="13"/>
  <c r="AL735" i="13" s="1"/>
  <c r="AJ735" i="13"/>
  <c r="AI735" i="13"/>
  <c r="AH735" i="13"/>
  <c r="AG735" i="13"/>
  <c r="AD735" i="13"/>
  <c r="AE735" i="13" s="1"/>
  <c r="AC735" i="13"/>
  <c r="AB735" i="13"/>
  <c r="AA735" i="13"/>
  <c r="Z735" i="13"/>
  <c r="Y735" i="13"/>
  <c r="X735" i="13"/>
  <c r="W735" i="13"/>
  <c r="AJ734" i="13"/>
  <c r="AI734" i="13"/>
  <c r="AH734" i="13"/>
  <c r="AG734" i="13"/>
  <c r="AD734" i="13"/>
  <c r="AE734" i="13" s="1"/>
  <c r="AC734" i="13"/>
  <c r="AB734" i="13"/>
  <c r="AA734" i="13"/>
  <c r="Z734" i="13"/>
  <c r="Y734" i="13"/>
  <c r="X734" i="13"/>
  <c r="W734" i="13"/>
  <c r="AJ733" i="13"/>
  <c r="AI733" i="13"/>
  <c r="AH733" i="13"/>
  <c r="AG733" i="13"/>
  <c r="AK733" i="13" s="1"/>
  <c r="AL733" i="13" s="1"/>
  <c r="AD733" i="13"/>
  <c r="AE733" i="13" s="1"/>
  <c r="AC733" i="13"/>
  <c r="AB733" i="13"/>
  <c r="AA733" i="13"/>
  <c r="Z733" i="13"/>
  <c r="Y733" i="13"/>
  <c r="X733" i="13"/>
  <c r="W733" i="13"/>
  <c r="AJ732" i="13"/>
  <c r="AI732" i="13"/>
  <c r="AK732" i="13" s="1"/>
  <c r="AL732" i="13" s="1"/>
  <c r="AH732" i="13"/>
  <c r="AG732" i="13"/>
  <c r="AD732" i="13"/>
  <c r="AE732" i="13" s="1"/>
  <c r="AC732" i="13"/>
  <c r="AB732" i="13"/>
  <c r="AA732" i="13"/>
  <c r="Z732" i="13"/>
  <c r="Y732" i="13"/>
  <c r="X732" i="13"/>
  <c r="W732" i="13"/>
  <c r="AJ731" i="13"/>
  <c r="AI731" i="13"/>
  <c r="AH731" i="13"/>
  <c r="AG731" i="13"/>
  <c r="AD731" i="13"/>
  <c r="AE731" i="13" s="1"/>
  <c r="AC731" i="13"/>
  <c r="AB731" i="13"/>
  <c r="AA731" i="13"/>
  <c r="Z731" i="13"/>
  <c r="Y731" i="13"/>
  <c r="X731" i="13"/>
  <c r="W731" i="13"/>
  <c r="AJ730" i="13"/>
  <c r="AI730" i="13"/>
  <c r="AH730" i="13"/>
  <c r="AG730" i="13"/>
  <c r="AD730" i="13"/>
  <c r="AE730" i="13" s="1"/>
  <c r="AC730" i="13"/>
  <c r="AB730" i="13"/>
  <c r="AA730" i="13"/>
  <c r="Z730" i="13"/>
  <c r="Y730" i="13"/>
  <c r="X730" i="13"/>
  <c r="W730" i="13"/>
  <c r="AJ729" i="13"/>
  <c r="AI729" i="13"/>
  <c r="AH729" i="13"/>
  <c r="AG729" i="13"/>
  <c r="AD729" i="13"/>
  <c r="AE729" i="13" s="1"/>
  <c r="AC729" i="13"/>
  <c r="AB729" i="13"/>
  <c r="AA729" i="13"/>
  <c r="Z729" i="13"/>
  <c r="Y729" i="13"/>
  <c r="X729" i="13"/>
  <c r="W729" i="13"/>
  <c r="AJ728" i="13"/>
  <c r="AI728" i="13"/>
  <c r="AH728" i="13"/>
  <c r="AG728" i="13"/>
  <c r="AK728" i="13" s="1"/>
  <c r="AL728" i="13" s="1"/>
  <c r="AD728" i="13"/>
  <c r="AE728" i="13" s="1"/>
  <c r="AC728" i="13"/>
  <c r="AB728" i="13"/>
  <c r="AA728" i="13"/>
  <c r="Z728" i="13"/>
  <c r="Y728" i="13"/>
  <c r="X728" i="13"/>
  <c r="W728" i="13"/>
  <c r="AJ727" i="13"/>
  <c r="AI727" i="13"/>
  <c r="AK727" i="13" s="1"/>
  <c r="AL727" i="13" s="1"/>
  <c r="AH727" i="13"/>
  <c r="AG727" i="13"/>
  <c r="AD727" i="13"/>
  <c r="AE727" i="13" s="1"/>
  <c r="AC727" i="13"/>
  <c r="AB727" i="13"/>
  <c r="AA727" i="13"/>
  <c r="Z727" i="13"/>
  <c r="Y727" i="13"/>
  <c r="X727" i="13"/>
  <c r="W727" i="13"/>
  <c r="AJ726" i="13"/>
  <c r="AI726" i="13"/>
  <c r="AH726" i="13"/>
  <c r="AG726" i="13"/>
  <c r="AE726" i="13"/>
  <c r="AD726" i="13"/>
  <c r="AC726" i="13"/>
  <c r="AB726" i="13"/>
  <c r="AA726" i="13"/>
  <c r="Z726" i="13"/>
  <c r="Y726" i="13"/>
  <c r="X726" i="13"/>
  <c r="W726" i="13"/>
  <c r="AJ725" i="13"/>
  <c r="AI725" i="13"/>
  <c r="AH725" i="13"/>
  <c r="AG725" i="13"/>
  <c r="AD725" i="13"/>
  <c r="AE725" i="13" s="1"/>
  <c r="AC725" i="13"/>
  <c r="AB725" i="13"/>
  <c r="AA725" i="13"/>
  <c r="Z725" i="13"/>
  <c r="Y725" i="13"/>
  <c r="X725" i="13"/>
  <c r="W725" i="13"/>
  <c r="AJ724" i="13"/>
  <c r="AI724" i="13"/>
  <c r="AH724" i="13"/>
  <c r="AG724" i="13"/>
  <c r="AK724" i="13" s="1"/>
  <c r="AL724" i="13" s="1"/>
  <c r="AD724" i="13"/>
  <c r="AE724" i="13" s="1"/>
  <c r="AC724" i="13"/>
  <c r="AB724" i="13"/>
  <c r="AA724" i="13"/>
  <c r="Z724" i="13"/>
  <c r="Y724" i="13"/>
  <c r="X724" i="13"/>
  <c r="W724" i="13"/>
  <c r="AJ723" i="13"/>
  <c r="AI723" i="13"/>
  <c r="AH723" i="13"/>
  <c r="AG723" i="13"/>
  <c r="AD723" i="13"/>
  <c r="AE723" i="13" s="1"/>
  <c r="AC723" i="13"/>
  <c r="AB723" i="13"/>
  <c r="AA723" i="13"/>
  <c r="Z723" i="13"/>
  <c r="Y723" i="13"/>
  <c r="X723" i="13"/>
  <c r="W723" i="13"/>
  <c r="AJ722" i="13"/>
  <c r="AI722" i="13"/>
  <c r="AK722" i="13" s="1"/>
  <c r="AL722" i="13" s="1"/>
  <c r="AH722" i="13"/>
  <c r="AG722" i="13"/>
  <c r="AD722" i="13"/>
  <c r="AE722" i="13" s="1"/>
  <c r="AC722" i="13"/>
  <c r="AB722" i="13"/>
  <c r="AA722" i="13"/>
  <c r="Z722" i="13"/>
  <c r="Y722" i="13"/>
  <c r="X722" i="13"/>
  <c r="W722" i="13"/>
  <c r="AJ721" i="13"/>
  <c r="AI721" i="13"/>
  <c r="AH721" i="13"/>
  <c r="AG721" i="13"/>
  <c r="AD721" i="13"/>
  <c r="AE721" i="13" s="1"/>
  <c r="AC721" i="13"/>
  <c r="AB721" i="13"/>
  <c r="AA721" i="13"/>
  <c r="Z721" i="13"/>
  <c r="Y721" i="13"/>
  <c r="X721" i="13"/>
  <c r="W721" i="13"/>
  <c r="AJ720" i="13"/>
  <c r="AI720" i="13"/>
  <c r="AH720" i="13"/>
  <c r="AG720" i="13"/>
  <c r="AK720" i="13" s="1"/>
  <c r="AL720" i="13" s="1"/>
  <c r="AD720" i="13"/>
  <c r="AE720" i="13" s="1"/>
  <c r="AC720" i="13"/>
  <c r="AB720" i="13"/>
  <c r="AA720" i="13"/>
  <c r="Z720" i="13"/>
  <c r="Y720" i="13"/>
  <c r="X720" i="13"/>
  <c r="W720" i="13"/>
  <c r="AJ719" i="13"/>
  <c r="AI719" i="13"/>
  <c r="AH719" i="13"/>
  <c r="AG719" i="13"/>
  <c r="AD719" i="13"/>
  <c r="AE719" i="13" s="1"/>
  <c r="AC719" i="13"/>
  <c r="AB719" i="13"/>
  <c r="AA719" i="13"/>
  <c r="Z719" i="13"/>
  <c r="Y719" i="13"/>
  <c r="X719" i="13"/>
  <c r="W719" i="13"/>
  <c r="AJ718" i="13"/>
  <c r="AI718" i="13"/>
  <c r="AH718" i="13"/>
  <c r="AG718" i="13"/>
  <c r="AD718" i="13"/>
  <c r="AE718" i="13" s="1"/>
  <c r="AC718" i="13"/>
  <c r="AB718" i="13"/>
  <c r="AA718" i="13"/>
  <c r="Z718" i="13"/>
  <c r="Y718" i="13"/>
  <c r="X718" i="13"/>
  <c r="W718" i="13"/>
  <c r="AJ717" i="13"/>
  <c r="AI717" i="13"/>
  <c r="AH717" i="13"/>
  <c r="AG717" i="13"/>
  <c r="AD717" i="13"/>
  <c r="AE717" i="13" s="1"/>
  <c r="AC717" i="13"/>
  <c r="AB717" i="13"/>
  <c r="AA717" i="13"/>
  <c r="Z717" i="13"/>
  <c r="Y717" i="13"/>
  <c r="X717" i="13"/>
  <c r="W717" i="13"/>
  <c r="AJ716" i="13"/>
  <c r="AI716" i="13"/>
  <c r="AH716" i="13"/>
  <c r="AG716" i="13"/>
  <c r="AE716" i="13"/>
  <c r="AD716" i="13"/>
  <c r="AC716" i="13"/>
  <c r="AB716" i="13"/>
  <c r="AA716" i="13"/>
  <c r="Z716" i="13"/>
  <c r="Y716" i="13"/>
  <c r="X716" i="13"/>
  <c r="W716" i="13"/>
  <c r="AJ715" i="13"/>
  <c r="AI715" i="13"/>
  <c r="AH715" i="13"/>
  <c r="AG715" i="13"/>
  <c r="AD715" i="13"/>
  <c r="AE715" i="13" s="1"/>
  <c r="AC715" i="13"/>
  <c r="AB715" i="13"/>
  <c r="AA715" i="13"/>
  <c r="Z715" i="13"/>
  <c r="Y715" i="13"/>
  <c r="X715" i="13"/>
  <c r="W715" i="13"/>
  <c r="AJ714" i="13"/>
  <c r="AI714" i="13"/>
  <c r="AH714" i="13"/>
  <c r="AG714" i="13"/>
  <c r="AE714" i="13"/>
  <c r="AD714" i="13"/>
  <c r="AC714" i="13"/>
  <c r="AB714" i="13"/>
  <c r="AA714" i="13"/>
  <c r="Z714" i="13"/>
  <c r="Y714" i="13"/>
  <c r="X714" i="13"/>
  <c r="W714" i="13"/>
  <c r="AJ713" i="13"/>
  <c r="AI713" i="13"/>
  <c r="AH713" i="13"/>
  <c r="AK713" i="13" s="1"/>
  <c r="AL713" i="13" s="1"/>
  <c r="AG713" i="13"/>
  <c r="AD713" i="13"/>
  <c r="AE713" i="13" s="1"/>
  <c r="AC713" i="13"/>
  <c r="AB713" i="13"/>
  <c r="AA713" i="13"/>
  <c r="Z713" i="13"/>
  <c r="Y713" i="13"/>
  <c r="X713" i="13"/>
  <c r="W713" i="13"/>
  <c r="AJ712" i="13"/>
  <c r="AI712" i="13"/>
  <c r="AH712" i="13"/>
  <c r="AG712" i="13"/>
  <c r="AD712" i="13"/>
  <c r="AE712" i="13" s="1"/>
  <c r="AC712" i="13"/>
  <c r="AB712" i="13"/>
  <c r="AA712" i="13"/>
  <c r="Z712" i="13"/>
  <c r="Y712" i="13"/>
  <c r="X712" i="13"/>
  <c r="W712" i="13"/>
  <c r="AJ711" i="13"/>
  <c r="AI711" i="13"/>
  <c r="AH711" i="13"/>
  <c r="AG711" i="13"/>
  <c r="AK711" i="13" s="1"/>
  <c r="AL711" i="13" s="1"/>
  <c r="AD711" i="13"/>
  <c r="AE711" i="13" s="1"/>
  <c r="AC711" i="13"/>
  <c r="AB711" i="13"/>
  <c r="AA711" i="13"/>
  <c r="Z711" i="13"/>
  <c r="Y711" i="13"/>
  <c r="X711" i="13"/>
  <c r="W711" i="13"/>
  <c r="AJ710" i="13"/>
  <c r="AI710" i="13"/>
  <c r="AH710" i="13"/>
  <c r="AG710" i="13"/>
  <c r="AK710" i="13" s="1"/>
  <c r="AL710" i="13" s="1"/>
  <c r="AE710" i="13"/>
  <c r="AD710" i="13"/>
  <c r="AC710" i="13"/>
  <c r="AB710" i="13"/>
  <c r="AA710" i="13"/>
  <c r="Z710" i="13"/>
  <c r="Y710" i="13"/>
  <c r="X710" i="13"/>
  <c r="W710" i="13"/>
  <c r="AJ709" i="13"/>
  <c r="AI709" i="13"/>
  <c r="AH709" i="13"/>
  <c r="AG709" i="13"/>
  <c r="AD709" i="13"/>
  <c r="AE709" i="13" s="1"/>
  <c r="AC709" i="13"/>
  <c r="AB709" i="13"/>
  <c r="AA709" i="13"/>
  <c r="Z709" i="13"/>
  <c r="Y709" i="13"/>
  <c r="X709" i="13"/>
  <c r="W709" i="13"/>
  <c r="AJ708" i="13"/>
  <c r="AI708" i="13"/>
  <c r="AH708" i="13"/>
  <c r="AG708" i="13"/>
  <c r="AK708" i="13" s="1"/>
  <c r="AL708" i="13" s="1"/>
  <c r="AE708" i="13"/>
  <c r="AD708" i="13"/>
  <c r="AC708" i="13"/>
  <c r="AB708" i="13"/>
  <c r="AA708" i="13"/>
  <c r="Z708" i="13"/>
  <c r="Y708" i="13"/>
  <c r="X708" i="13"/>
  <c r="W708" i="13"/>
  <c r="AJ707" i="13"/>
  <c r="AI707" i="13"/>
  <c r="AH707" i="13"/>
  <c r="AG707" i="13"/>
  <c r="AK707" i="13" s="1"/>
  <c r="AL707" i="13" s="1"/>
  <c r="AD707" i="13"/>
  <c r="AE707" i="13" s="1"/>
  <c r="AC707" i="13"/>
  <c r="AB707" i="13"/>
  <c r="AA707" i="13"/>
  <c r="Z707" i="13"/>
  <c r="Y707" i="13"/>
  <c r="X707" i="13"/>
  <c r="W707" i="13"/>
  <c r="AJ706" i="13"/>
  <c r="AI706" i="13"/>
  <c r="AH706" i="13"/>
  <c r="AG706" i="13"/>
  <c r="AD706" i="13"/>
  <c r="AE706" i="13" s="1"/>
  <c r="AC706" i="13"/>
  <c r="AB706" i="13"/>
  <c r="AA706" i="13"/>
  <c r="Z706" i="13"/>
  <c r="Y706" i="13"/>
  <c r="X706" i="13"/>
  <c r="W706" i="13"/>
  <c r="AJ705" i="13"/>
  <c r="AI705" i="13"/>
  <c r="AH705" i="13"/>
  <c r="AG705" i="13"/>
  <c r="AD705" i="13"/>
  <c r="AE705" i="13" s="1"/>
  <c r="AC705" i="13"/>
  <c r="AB705" i="13"/>
  <c r="AA705" i="13"/>
  <c r="Z705" i="13"/>
  <c r="Y705" i="13"/>
  <c r="X705" i="13"/>
  <c r="W705" i="13"/>
  <c r="AJ704" i="13"/>
  <c r="AI704" i="13"/>
  <c r="AH704" i="13"/>
  <c r="AG704" i="13"/>
  <c r="AD704" i="13"/>
  <c r="AE704" i="13" s="1"/>
  <c r="AC704" i="13"/>
  <c r="AB704" i="13"/>
  <c r="AA704" i="13"/>
  <c r="Z704" i="13"/>
  <c r="Y704" i="13"/>
  <c r="X704" i="13"/>
  <c r="W704" i="13"/>
  <c r="AJ703" i="13"/>
  <c r="AI703" i="13"/>
  <c r="AH703" i="13"/>
  <c r="AG703" i="13"/>
  <c r="AD703" i="13"/>
  <c r="AE703" i="13" s="1"/>
  <c r="AC703" i="13"/>
  <c r="AB703" i="13"/>
  <c r="AA703" i="13"/>
  <c r="Z703" i="13"/>
  <c r="Y703" i="13"/>
  <c r="X703" i="13"/>
  <c r="W703" i="13"/>
  <c r="AJ702" i="13"/>
  <c r="AI702" i="13"/>
  <c r="AH702" i="13"/>
  <c r="AG702" i="13"/>
  <c r="AE702" i="13"/>
  <c r="AD702" i="13"/>
  <c r="AC702" i="13"/>
  <c r="AB702" i="13"/>
  <c r="AA702" i="13"/>
  <c r="Z702" i="13"/>
  <c r="Y702" i="13"/>
  <c r="X702" i="13"/>
  <c r="W702" i="13"/>
  <c r="AJ701" i="13"/>
  <c r="AI701" i="13"/>
  <c r="AH701" i="13"/>
  <c r="AG701" i="13"/>
  <c r="AD701" i="13"/>
  <c r="AE701" i="13" s="1"/>
  <c r="AC701" i="13"/>
  <c r="AB701" i="13"/>
  <c r="AA701" i="13"/>
  <c r="Z701" i="13"/>
  <c r="Y701" i="13"/>
  <c r="X701" i="13"/>
  <c r="W701" i="13"/>
  <c r="AJ700" i="13"/>
  <c r="AI700" i="13"/>
  <c r="AH700" i="13"/>
  <c r="AG700" i="13"/>
  <c r="AD700" i="13"/>
  <c r="AE700" i="13" s="1"/>
  <c r="AC700" i="13"/>
  <c r="AB700" i="13"/>
  <c r="AA700" i="13"/>
  <c r="Z700" i="13"/>
  <c r="Y700" i="13"/>
  <c r="X700" i="13"/>
  <c r="W700" i="13"/>
  <c r="AJ699" i="13"/>
  <c r="AI699" i="13"/>
  <c r="AH699" i="13"/>
  <c r="AG699" i="13"/>
  <c r="AD699" i="13"/>
  <c r="AE699" i="13" s="1"/>
  <c r="AC699" i="13"/>
  <c r="AB699" i="13"/>
  <c r="AA699" i="13"/>
  <c r="Z699" i="13"/>
  <c r="Y699" i="13"/>
  <c r="X699" i="13"/>
  <c r="W699" i="13"/>
  <c r="AJ698" i="13"/>
  <c r="AI698" i="13"/>
  <c r="AK698" i="13" s="1"/>
  <c r="AL698" i="13" s="1"/>
  <c r="AH698" i="13"/>
  <c r="AG698" i="13"/>
  <c r="AD698" i="13"/>
  <c r="AE698" i="13" s="1"/>
  <c r="AC698" i="13"/>
  <c r="AB698" i="13"/>
  <c r="AA698" i="13"/>
  <c r="Z698" i="13"/>
  <c r="Y698" i="13"/>
  <c r="X698" i="13"/>
  <c r="W698" i="13"/>
  <c r="AJ697" i="13"/>
  <c r="AI697" i="13"/>
  <c r="AH697" i="13"/>
  <c r="AG697" i="13"/>
  <c r="AE697" i="13"/>
  <c r="AD697" i="13"/>
  <c r="AC697" i="13"/>
  <c r="AB697" i="13"/>
  <c r="AA697" i="13"/>
  <c r="Z697" i="13"/>
  <c r="Y697" i="13"/>
  <c r="X697" i="13"/>
  <c r="W697" i="13"/>
  <c r="AJ696" i="13"/>
  <c r="AI696" i="13"/>
  <c r="AH696" i="13"/>
  <c r="AG696" i="13"/>
  <c r="AD696" i="13"/>
  <c r="AE696" i="13" s="1"/>
  <c r="AC696" i="13"/>
  <c r="AB696" i="13"/>
  <c r="AA696" i="13"/>
  <c r="Z696" i="13"/>
  <c r="Y696" i="13"/>
  <c r="X696" i="13"/>
  <c r="W696" i="13"/>
  <c r="AJ695" i="13"/>
  <c r="AI695" i="13"/>
  <c r="AH695" i="13"/>
  <c r="AG695" i="13"/>
  <c r="AD695" i="13"/>
  <c r="AE695" i="13" s="1"/>
  <c r="AC695" i="13"/>
  <c r="AB695" i="13"/>
  <c r="AA695" i="13"/>
  <c r="Z695" i="13"/>
  <c r="Y695" i="13"/>
  <c r="X695" i="13"/>
  <c r="W695" i="13"/>
  <c r="AJ694" i="13"/>
  <c r="AI694" i="13"/>
  <c r="AH694" i="13"/>
  <c r="AG694" i="13"/>
  <c r="AD694" i="13"/>
  <c r="AE694" i="13" s="1"/>
  <c r="AC694" i="13"/>
  <c r="AB694" i="13"/>
  <c r="AA694" i="13"/>
  <c r="Z694" i="13"/>
  <c r="Y694" i="13"/>
  <c r="X694" i="13"/>
  <c r="W694" i="13"/>
  <c r="AJ693" i="13"/>
  <c r="AI693" i="13"/>
  <c r="AH693" i="13"/>
  <c r="AG693" i="13"/>
  <c r="AD693" i="13"/>
  <c r="AE693" i="13" s="1"/>
  <c r="AC693" i="13"/>
  <c r="AB693" i="13"/>
  <c r="AA693" i="13"/>
  <c r="Z693" i="13"/>
  <c r="Y693" i="13"/>
  <c r="X693" i="13"/>
  <c r="W693" i="13"/>
  <c r="AJ692" i="13"/>
  <c r="AI692" i="13"/>
  <c r="AH692" i="13"/>
  <c r="AG692" i="13"/>
  <c r="AK692" i="13" s="1"/>
  <c r="AL692" i="13" s="1"/>
  <c r="AE692" i="13"/>
  <c r="AD692" i="13"/>
  <c r="AC692" i="13"/>
  <c r="AB692" i="13"/>
  <c r="AA692" i="13"/>
  <c r="Z692" i="13"/>
  <c r="Y692" i="13"/>
  <c r="X692" i="13"/>
  <c r="W692" i="13"/>
  <c r="AJ691" i="13"/>
  <c r="AI691" i="13"/>
  <c r="AH691" i="13"/>
  <c r="AG691" i="13"/>
  <c r="AD691" i="13"/>
  <c r="AE691" i="13" s="1"/>
  <c r="AC691" i="13"/>
  <c r="AB691" i="13"/>
  <c r="AA691" i="13"/>
  <c r="Z691" i="13"/>
  <c r="Y691" i="13"/>
  <c r="X691" i="13"/>
  <c r="W691" i="13"/>
  <c r="AJ690" i="13"/>
  <c r="AI690" i="13"/>
  <c r="AK690" i="13" s="1"/>
  <c r="AL690" i="13" s="1"/>
  <c r="AH690" i="13"/>
  <c r="AG690" i="13"/>
  <c r="AD690" i="13"/>
  <c r="AE690" i="13" s="1"/>
  <c r="AC690" i="13"/>
  <c r="AB690" i="13"/>
  <c r="AA690" i="13"/>
  <c r="Z690" i="13"/>
  <c r="Y690" i="13"/>
  <c r="X690" i="13"/>
  <c r="W690" i="13"/>
  <c r="AJ689" i="13"/>
  <c r="AI689" i="13"/>
  <c r="AH689" i="13"/>
  <c r="AG689" i="13"/>
  <c r="AD689" i="13"/>
  <c r="AE689" i="13" s="1"/>
  <c r="AC689" i="13"/>
  <c r="AB689" i="13"/>
  <c r="AA689" i="13"/>
  <c r="Z689" i="13"/>
  <c r="Y689" i="13"/>
  <c r="X689" i="13"/>
  <c r="W689" i="13"/>
  <c r="AJ688" i="13"/>
  <c r="AI688" i="13"/>
  <c r="AH688" i="13"/>
  <c r="AG688" i="13"/>
  <c r="AD688" i="13"/>
  <c r="AE688" i="13" s="1"/>
  <c r="AC688" i="13"/>
  <c r="AB688" i="13"/>
  <c r="AA688" i="13"/>
  <c r="Z688" i="13"/>
  <c r="Y688" i="13"/>
  <c r="X688" i="13"/>
  <c r="W688" i="13"/>
  <c r="AJ687" i="13"/>
  <c r="AI687" i="13"/>
  <c r="AH687" i="13"/>
  <c r="AG687" i="13"/>
  <c r="AK687" i="13" s="1"/>
  <c r="AL687" i="13" s="1"/>
  <c r="AD687" i="13"/>
  <c r="AE687" i="13" s="1"/>
  <c r="AC687" i="13"/>
  <c r="AB687" i="13"/>
  <c r="AA687" i="13"/>
  <c r="Z687" i="13"/>
  <c r="Y687" i="13"/>
  <c r="X687" i="13"/>
  <c r="W687" i="13"/>
  <c r="AJ686" i="13"/>
  <c r="AI686" i="13"/>
  <c r="AH686" i="13"/>
  <c r="AG686" i="13"/>
  <c r="AD686" i="13"/>
  <c r="AE686" i="13" s="1"/>
  <c r="AC686" i="13"/>
  <c r="AB686" i="13"/>
  <c r="AA686" i="13"/>
  <c r="Z686" i="13"/>
  <c r="Y686" i="13"/>
  <c r="X686" i="13"/>
  <c r="W686" i="13"/>
  <c r="AJ685" i="13"/>
  <c r="AI685" i="13"/>
  <c r="AH685" i="13"/>
  <c r="AG685" i="13"/>
  <c r="AD685" i="13"/>
  <c r="AE685" i="13" s="1"/>
  <c r="AC685" i="13"/>
  <c r="AB685" i="13"/>
  <c r="AA685" i="13"/>
  <c r="Z685" i="13"/>
  <c r="Y685" i="13"/>
  <c r="X685" i="13"/>
  <c r="W685" i="13"/>
  <c r="AJ684" i="13"/>
  <c r="AI684" i="13"/>
  <c r="AH684" i="13"/>
  <c r="AG684" i="13"/>
  <c r="AK684" i="13" s="1"/>
  <c r="AL684" i="13" s="1"/>
  <c r="AE684" i="13"/>
  <c r="AD684" i="13"/>
  <c r="AC684" i="13"/>
  <c r="AB684" i="13"/>
  <c r="AA684" i="13"/>
  <c r="Z684" i="13"/>
  <c r="Y684" i="13"/>
  <c r="X684" i="13"/>
  <c r="W684" i="13"/>
  <c r="AJ683" i="13"/>
  <c r="AI683" i="13"/>
  <c r="AH683" i="13"/>
  <c r="AG683" i="13"/>
  <c r="AD683" i="13"/>
  <c r="AE683" i="13" s="1"/>
  <c r="AC683" i="13"/>
  <c r="AB683" i="13"/>
  <c r="AA683" i="13"/>
  <c r="Z683" i="13"/>
  <c r="Y683" i="13"/>
  <c r="X683" i="13"/>
  <c r="W683" i="13"/>
  <c r="AJ682" i="13"/>
  <c r="AI682" i="13"/>
  <c r="AH682" i="13"/>
  <c r="AG682" i="13"/>
  <c r="AD682" i="13"/>
  <c r="AE682" i="13" s="1"/>
  <c r="AC682" i="13"/>
  <c r="AB682" i="13"/>
  <c r="AA682" i="13"/>
  <c r="Z682" i="13"/>
  <c r="Y682" i="13"/>
  <c r="X682" i="13"/>
  <c r="W682" i="13"/>
  <c r="AJ681" i="13"/>
  <c r="AI681" i="13"/>
  <c r="AH681" i="13"/>
  <c r="AG681" i="13"/>
  <c r="AD681" i="13"/>
  <c r="AE681" i="13" s="1"/>
  <c r="AC681" i="13"/>
  <c r="AB681" i="13"/>
  <c r="AA681" i="13"/>
  <c r="Z681" i="13"/>
  <c r="Y681" i="13"/>
  <c r="X681" i="13"/>
  <c r="W681" i="13"/>
  <c r="AJ680" i="13"/>
  <c r="AI680" i="13"/>
  <c r="AH680" i="13"/>
  <c r="AG680" i="13"/>
  <c r="AK680" i="13" s="1"/>
  <c r="AL680" i="13" s="1"/>
  <c r="AD680" i="13"/>
  <c r="AE680" i="13" s="1"/>
  <c r="AC680" i="13"/>
  <c r="AB680" i="13"/>
  <c r="AA680" i="13"/>
  <c r="Z680" i="13"/>
  <c r="Y680" i="13"/>
  <c r="X680" i="13"/>
  <c r="W680" i="13"/>
  <c r="AJ679" i="13"/>
  <c r="AI679" i="13"/>
  <c r="AH679" i="13"/>
  <c r="AG679" i="13"/>
  <c r="AK679" i="13" s="1"/>
  <c r="AL679" i="13" s="1"/>
  <c r="AD679" i="13"/>
  <c r="AE679" i="13" s="1"/>
  <c r="AC679" i="13"/>
  <c r="AB679" i="13"/>
  <c r="AA679" i="13"/>
  <c r="Z679" i="13"/>
  <c r="Y679" i="13"/>
  <c r="X679" i="13"/>
  <c r="W679" i="13"/>
  <c r="AJ678" i="13"/>
  <c r="AI678" i="13"/>
  <c r="AH678" i="13"/>
  <c r="AG678" i="13"/>
  <c r="AD678" i="13"/>
  <c r="AE678" i="13" s="1"/>
  <c r="AC678" i="13"/>
  <c r="AB678" i="13"/>
  <c r="AA678" i="13"/>
  <c r="Z678" i="13"/>
  <c r="Y678" i="13"/>
  <c r="X678" i="13"/>
  <c r="W678" i="13"/>
  <c r="AJ677" i="13"/>
  <c r="AI677" i="13"/>
  <c r="AH677" i="13"/>
  <c r="AG677" i="13"/>
  <c r="AD677" i="13"/>
  <c r="AE677" i="13" s="1"/>
  <c r="AC677" i="13"/>
  <c r="AB677" i="13"/>
  <c r="AA677" i="13"/>
  <c r="Z677" i="13"/>
  <c r="Y677" i="13"/>
  <c r="X677" i="13"/>
  <c r="W677" i="13"/>
  <c r="AK676" i="13"/>
  <c r="AL676" i="13" s="1"/>
  <c r="AJ676" i="13"/>
  <c r="AI676" i="13"/>
  <c r="AH676" i="13"/>
  <c r="AG676" i="13"/>
  <c r="AE676" i="13"/>
  <c r="AD676" i="13"/>
  <c r="AC676" i="13"/>
  <c r="AB676" i="13"/>
  <c r="AA676" i="13"/>
  <c r="Z676" i="13"/>
  <c r="Y676" i="13"/>
  <c r="X676" i="13"/>
  <c r="W676" i="13"/>
  <c r="AJ675" i="13"/>
  <c r="AI675" i="13"/>
  <c r="AH675" i="13"/>
  <c r="AG675" i="13"/>
  <c r="AD675" i="13"/>
  <c r="AE675" i="13" s="1"/>
  <c r="AC675" i="13"/>
  <c r="AB675" i="13"/>
  <c r="AA675" i="13"/>
  <c r="Z675" i="13"/>
  <c r="Y675" i="13"/>
  <c r="X675" i="13"/>
  <c r="W675" i="13"/>
  <c r="AJ674" i="13"/>
  <c r="AI674" i="13"/>
  <c r="AH674" i="13"/>
  <c r="AG674" i="13"/>
  <c r="AD674" i="13"/>
  <c r="AE674" i="13" s="1"/>
  <c r="AC674" i="13"/>
  <c r="AB674" i="13"/>
  <c r="AA674" i="13"/>
  <c r="Z674" i="13"/>
  <c r="Y674" i="13"/>
  <c r="X674" i="13"/>
  <c r="W674" i="13"/>
  <c r="AJ673" i="13"/>
  <c r="AI673" i="13"/>
  <c r="AH673" i="13"/>
  <c r="AG673" i="13"/>
  <c r="AD673" i="13"/>
  <c r="AE673" i="13" s="1"/>
  <c r="AC673" i="13"/>
  <c r="AB673" i="13"/>
  <c r="AA673" i="13"/>
  <c r="Z673" i="13"/>
  <c r="Y673" i="13"/>
  <c r="X673" i="13"/>
  <c r="W673" i="13"/>
  <c r="AJ672" i="13"/>
  <c r="AI672" i="13"/>
  <c r="AH672" i="13"/>
  <c r="AG672" i="13"/>
  <c r="AK672" i="13" s="1"/>
  <c r="AL672" i="13" s="1"/>
  <c r="AD672" i="13"/>
  <c r="AE672" i="13" s="1"/>
  <c r="AC672" i="13"/>
  <c r="AB672" i="13"/>
  <c r="AA672" i="13"/>
  <c r="Z672" i="13"/>
  <c r="Y672" i="13"/>
  <c r="X672" i="13"/>
  <c r="W672" i="13"/>
  <c r="AJ671" i="13"/>
  <c r="AI671" i="13"/>
  <c r="AH671" i="13"/>
  <c r="AG671" i="13"/>
  <c r="AD671" i="13"/>
  <c r="AE671" i="13" s="1"/>
  <c r="AC671" i="13"/>
  <c r="AB671" i="13"/>
  <c r="AA671" i="13"/>
  <c r="Z671" i="13"/>
  <c r="Y671" i="13"/>
  <c r="X671" i="13"/>
  <c r="W671" i="13"/>
  <c r="AJ670" i="13"/>
  <c r="AI670" i="13"/>
  <c r="AH670" i="13"/>
  <c r="AG670" i="13"/>
  <c r="AE670" i="13"/>
  <c r="AD670" i="13"/>
  <c r="AC670" i="13"/>
  <c r="AB670" i="13"/>
  <c r="AA670" i="13"/>
  <c r="Z670" i="13"/>
  <c r="Y670" i="13"/>
  <c r="X670" i="13"/>
  <c r="W670" i="13"/>
  <c r="AJ669" i="13"/>
  <c r="AI669" i="13"/>
  <c r="AH669" i="13"/>
  <c r="AK669" i="13" s="1"/>
  <c r="AL669" i="13" s="1"/>
  <c r="AG669" i="13"/>
  <c r="AD669" i="13"/>
  <c r="AE669" i="13" s="1"/>
  <c r="AC669" i="13"/>
  <c r="AB669" i="13"/>
  <c r="AA669" i="13"/>
  <c r="Z669" i="13"/>
  <c r="Y669" i="13"/>
  <c r="X669" i="13"/>
  <c r="W669" i="13"/>
  <c r="AJ668" i="13"/>
  <c r="AI668" i="13"/>
  <c r="AH668" i="13"/>
  <c r="AG668" i="13"/>
  <c r="AD668" i="13"/>
  <c r="AE668" i="13" s="1"/>
  <c r="AC668" i="13"/>
  <c r="AB668" i="13"/>
  <c r="AA668" i="13"/>
  <c r="Z668" i="13"/>
  <c r="Y668" i="13"/>
  <c r="X668" i="13"/>
  <c r="W668" i="13"/>
  <c r="AJ667" i="13"/>
  <c r="AI667" i="13"/>
  <c r="AH667" i="13"/>
  <c r="AG667" i="13"/>
  <c r="AD667" i="13"/>
  <c r="AE667" i="13" s="1"/>
  <c r="AC667" i="13"/>
  <c r="AB667" i="13"/>
  <c r="AA667" i="13"/>
  <c r="Z667" i="13"/>
  <c r="Y667" i="13"/>
  <c r="X667" i="13"/>
  <c r="W667" i="13"/>
  <c r="AJ666" i="13"/>
  <c r="AI666" i="13"/>
  <c r="AH666" i="13"/>
  <c r="AG666" i="13"/>
  <c r="AE666" i="13"/>
  <c r="AD666" i="13"/>
  <c r="AC666" i="13"/>
  <c r="AB666" i="13"/>
  <c r="AA666" i="13"/>
  <c r="Z666" i="13"/>
  <c r="Y666" i="13"/>
  <c r="X666" i="13"/>
  <c r="W666" i="13"/>
  <c r="AJ665" i="13"/>
  <c r="AI665" i="13"/>
  <c r="AH665" i="13"/>
  <c r="AG665" i="13"/>
  <c r="AD665" i="13"/>
  <c r="AE665" i="13" s="1"/>
  <c r="AC665" i="13"/>
  <c r="AB665" i="13"/>
  <c r="AA665" i="13"/>
  <c r="Z665" i="13"/>
  <c r="Y665" i="13"/>
  <c r="X665" i="13"/>
  <c r="W665" i="13"/>
  <c r="AJ664" i="13"/>
  <c r="AI664" i="13"/>
  <c r="AH664" i="13"/>
  <c r="AG664" i="13"/>
  <c r="AE664" i="13"/>
  <c r="AD664" i="13"/>
  <c r="AC664" i="13"/>
  <c r="AB664" i="13"/>
  <c r="AA664" i="13"/>
  <c r="Z664" i="13"/>
  <c r="Y664" i="13"/>
  <c r="X664" i="13"/>
  <c r="W664" i="13"/>
  <c r="AJ663" i="13"/>
  <c r="AI663" i="13"/>
  <c r="AH663" i="13"/>
  <c r="AG663" i="13"/>
  <c r="AD663" i="13"/>
  <c r="AE663" i="13" s="1"/>
  <c r="AC663" i="13"/>
  <c r="AB663" i="13"/>
  <c r="AA663" i="13"/>
  <c r="Z663" i="13"/>
  <c r="Y663" i="13"/>
  <c r="X663" i="13"/>
  <c r="W663" i="13"/>
  <c r="AJ662" i="13"/>
  <c r="AI662" i="13"/>
  <c r="AH662" i="13"/>
  <c r="AG662" i="13"/>
  <c r="AE662" i="13"/>
  <c r="AD662" i="13"/>
  <c r="AC662" i="13"/>
  <c r="AB662" i="13"/>
  <c r="AA662" i="13"/>
  <c r="Z662" i="13"/>
  <c r="Y662" i="13"/>
  <c r="X662" i="13"/>
  <c r="W662" i="13"/>
  <c r="AJ661" i="13"/>
  <c r="AI661" i="13"/>
  <c r="AH661" i="13"/>
  <c r="AG661" i="13"/>
  <c r="AD661" i="13"/>
  <c r="AE661" i="13" s="1"/>
  <c r="AC661" i="13"/>
  <c r="AB661" i="13"/>
  <c r="AA661" i="13"/>
  <c r="Z661" i="13"/>
  <c r="Y661" i="13"/>
  <c r="X661" i="13"/>
  <c r="W661" i="13"/>
  <c r="AJ660" i="13"/>
  <c r="AI660" i="13"/>
  <c r="AH660" i="13"/>
  <c r="AG660" i="13"/>
  <c r="AE660" i="13"/>
  <c r="AD660" i="13"/>
  <c r="AC660" i="13"/>
  <c r="AB660" i="13"/>
  <c r="AA660" i="13"/>
  <c r="Z660" i="13"/>
  <c r="Y660" i="13"/>
  <c r="X660" i="13"/>
  <c r="W660" i="13"/>
  <c r="AJ659" i="13"/>
  <c r="AI659" i="13"/>
  <c r="AH659" i="13"/>
  <c r="AG659" i="13"/>
  <c r="AD659" i="13"/>
  <c r="AE659" i="13" s="1"/>
  <c r="AC659" i="13"/>
  <c r="AB659" i="13"/>
  <c r="AA659" i="13"/>
  <c r="Z659" i="13"/>
  <c r="Y659" i="13"/>
  <c r="X659" i="13"/>
  <c r="W659" i="13"/>
  <c r="AK658" i="13"/>
  <c r="AL658" i="13" s="1"/>
  <c r="AJ658" i="13"/>
  <c r="AI658" i="13"/>
  <c r="AH658" i="13"/>
  <c r="AG658" i="13"/>
  <c r="AE658" i="13"/>
  <c r="AD658" i="13"/>
  <c r="AC658" i="13"/>
  <c r="AB658" i="13"/>
  <c r="AA658" i="13"/>
  <c r="Z658" i="13"/>
  <c r="Y658" i="13"/>
  <c r="X658" i="13"/>
  <c r="W658" i="13"/>
  <c r="AJ657" i="13"/>
  <c r="AI657" i="13"/>
  <c r="AH657" i="13"/>
  <c r="AG657" i="13"/>
  <c r="AD657" i="13"/>
  <c r="AE657" i="13" s="1"/>
  <c r="AC657" i="13"/>
  <c r="AB657" i="13"/>
  <c r="AA657" i="13"/>
  <c r="Z657" i="13"/>
  <c r="Y657" i="13"/>
  <c r="X657" i="13"/>
  <c r="W657" i="13"/>
  <c r="AJ656" i="13"/>
  <c r="AI656" i="13"/>
  <c r="AH656" i="13"/>
  <c r="AG656" i="13"/>
  <c r="AD656" i="13"/>
  <c r="AE656" i="13" s="1"/>
  <c r="AC656" i="13"/>
  <c r="AB656" i="13"/>
  <c r="AA656" i="13"/>
  <c r="Z656" i="13"/>
  <c r="Y656" i="13"/>
  <c r="X656" i="13"/>
  <c r="W656" i="13"/>
  <c r="AK655" i="13"/>
  <c r="AL655" i="13" s="1"/>
  <c r="AJ655" i="13"/>
  <c r="AI655" i="13"/>
  <c r="AH655" i="13"/>
  <c r="AG655" i="13"/>
  <c r="AD655" i="13"/>
  <c r="AE655" i="13" s="1"/>
  <c r="AC655" i="13"/>
  <c r="AB655" i="13"/>
  <c r="AA655" i="13"/>
  <c r="Z655" i="13"/>
  <c r="Y655" i="13"/>
  <c r="X655" i="13"/>
  <c r="W655" i="13"/>
  <c r="AJ654" i="13"/>
  <c r="AI654" i="13"/>
  <c r="AH654" i="13"/>
  <c r="AG654" i="13"/>
  <c r="AE654" i="13"/>
  <c r="AD654" i="13"/>
  <c r="AC654" i="13"/>
  <c r="AB654" i="13"/>
  <c r="AA654" i="13"/>
  <c r="Z654" i="13"/>
  <c r="Y654" i="13"/>
  <c r="X654" i="13"/>
  <c r="W654" i="13"/>
  <c r="AJ653" i="13"/>
  <c r="AI653" i="13"/>
  <c r="AH653" i="13"/>
  <c r="AG653" i="13"/>
  <c r="AD653" i="13"/>
  <c r="AE653" i="13" s="1"/>
  <c r="AC653" i="13"/>
  <c r="AB653" i="13"/>
  <c r="AA653" i="13"/>
  <c r="Z653" i="13"/>
  <c r="Y653" i="13"/>
  <c r="X653" i="13"/>
  <c r="W653" i="13"/>
  <c r="AJ652" i="13"/>
  <c r="AI652" i="13"/>
  <c r="AH652" i="13"/>
  <c r="AG652" i="13"/>
  <c r="AD652" i="13"/>
  <c r="AE652" i="13" s="1"/>
  <c r="AC652" i="13"/>
  <c r="AB652" i="13"/>
  <c r="AA652" i="13"/>
  <c r="Z652" i="13"/>
  <c r="Y652" i="13"/>
  <c r="X652" i="13"/>
  <c r="W652" i="13"/>
  <c r="AJ651" i="13"/>
  <c r="AI651" i="13"/>
  <c r="AH651" i="13"/>
  <c r="AG651" i="13"/>
  <c r="AD651" i="13"/>
  <c r="AE651" i="13" s="1"/>
  <c r="AC651" i="13"/>
  <c r="AB651" i="13"/>
  <c r="AA651" i="13"/>
  <c r="Z651" i="13"/>
  <c r="Y651" i="13"/>
  <c r="X651" i="13"/>
  <c r="W651" i="13"/>
  <c r="AJ650" i="13"/>
  <c r="AI650" i="13"/>
  <c r="AH650" i="13"/>
  <c r="AG650" i="13"/>
  <c r="AK650" i="13" s="1"/>
  <c r="AL650" i="13" s="1"/>
  <c r="AE650" i="13"/>
  <c r="AD650" i="13"/>
  <c r="AC650" i="13"/>
  <c r="AB650" i="13"/>
  <c r="AA650" i="13"/>
  <c r="Z650" i="13"/>
  <c r="Y650" i="13"/>
  <c r="X650" i="13"/>
  <c r="W650" i="13"/>
  <c r="AJ649" i="13"/>
  <c r="AI649" i="13"/>
  <c r="AH649" i="13"/>
  <c r="AG649" i="13"/>
  <c r="AD649" i="13"/>
  <c r="AE649" i="13" s="1"/>
  <c r="AC649" i="13"/>
  <c r="AB649" i="13"/>
  <c r="AA649" i="13"/>
  <c r="Z649" i="13"/>
  <c r="Y649" i="13"/>
  <c r="X649" i="13"/>
  <c r="W649" i="13"/>
  <c r="AJ648" i="13"/>
  <c r="AI648" i="13"/>
  <c r="AH648" i="13"/>
  <c r="AG648" i="13"/>
  <c r="AE648" i="13"/>
  <c r="AD648" i="13"/>
  <c r="AC648" i="13"/>
  <c r="AB648" i="13"/>
  <c r="AA648" i="13"/>
  <c r="Z648" i="13"/>
  <c r="Y648" i="13"/>
  <c r="X648" i="13"/>
  <c r="W648" i="13"/>
  <c r="AJ647" i="13"/>
  <c r="AI647" i="13"/>
  <c r="AH647" i="13"/>
  <c r="AG647" i="13"/>
  <c r="AK647" i="13" s="1"/>
  <c r="AL647" i="13" s="1"/>
  <c r="AD647" i="13"/>
  <c r="AE647" i="13" s="1"/>
  <c r="AC647" i="13"/>
  <c r="AB647" i="13"/>
  <c r="AA647" i="13"/>
  <c r="Z647" i="13"/>
  <c r="Y647" i="13"/>
  <c r="X647" i="13"/>
  <c r="W647" i="13"/>
  <c r="AK646" i="13"/>
  <c r="AL646" i="13" s="1"/>
  <c r="AJ646" i="13"/>
  <c r="AI646" i="13"/>
  <c r="AH646" i="13"/>
  <c r="AG646" i="13"/>
  <c r="AE646" i="13"/>
  <c r="AD646" i="13"/>
  <c r="AC646" i="13"/>
  <c r="AB646" i="13"/>
  <c r="AA646" i="13"/>
  <c r="Z646" i="13"/>
  <c r="Y646" i="13"/>
  <c r="X646" i="13"/>
  <c r="W646" i="13"/>
  <c r="AJ645" i="13"/>
  <c r="AI645" i="13"/>
  <c r="AH645" i="13"/>
  <c r="AG645" i="13"/>
  <c r="AE645" i="13"/>
  <c r="AD645" i="13"/>
  <c r="AC645" i="13"/>
  <c r="AB645" i="13"/>
  <c r="AA645" i="13"/>
  <c r="Z645" i="13"/>
  <c r="Y645" i="13"/>
  <c r="X645" i="13"/>
  <c r="W645" i="13"/>
  <c r="AJ644" i="13"/>
  <c r="AI644" i="13"/>
  <c r="AH644" i="13"/>
  <c r="AG644" i="13"/>
  <c r="AK644" i="13" s="1"/>
  <c r="AL644" i="13" s="1"/>
  <c r="AD644" i="13"/>
  <c r="AE644" i="13" s="1"/>
  <c r="AC644" i="13"/>
  <c r="AB644" i="13"/>
  <c r="AA644" i="13"/>
  <c r="Z644" i="13"/>
  <c r="Y644" i="13"/>
  <c r="X644" i="13"/>
  <c r="W644" i="13"/>
  <c r="AJ643" i="13"/>
  <c r="AI643" i="13"/>
  <c r="AH643" i="13"/>
  <c r="AK643" i="13" s="1"/>
  <c r="AL643" i="13" s="1"/>
  <c r="AG643" i="13"/>
  <c r="AD643" i="13"/>
  <c r="AE643" i="13" s="1"/>
  <c r="AC643" i="13"/>
  <c r="AB643" i="13"/>
  <c r="AA643" i="13"/>
  <c r="Z643" i="13"/>
  <c r="Y643" i="13"/>
  <c r="X643" i="13"/>
  <c r="W643" i="13"/>
  <c r="AJ642" i="13"/>
  <c r="AI642" i="13"/>
  <c r="AH642" i="13"/>
  <c r="AG642" i="13"/>
  <c r="AD642" i="13"/>
  <c r="AE642" i="13" s="1"/>
  <c r="AC642" i="13"/>
  <c r="AB642" i="13"/>
  <c r="AA642" i="13"/>
  <c r="Z642" i="13"/>
  <c r="Y642" i="13"/>
  <c r="X642" i="13"/>
  <c r="W642" i="13"/>
  <c r="AJ641" i="13"/>
  <c r="AI641" i="13"/>
  <c r="AH641" i="13"/>
  <c r="AG641" i="13"/>
  <c r="AD641" i="13"/>
  <c r="AE641" i="13" s="1"/>
  <c r="AC641" i="13"/>
  <c r="AB641" i="13"/>
  <c r="AA641" i="13"/>
  <c r="Z641" i="13"/>
  <c r="Y641" i="13"/>
  <c r="X641" i="13"/>
  <c r="W641" i="13"/>
  <c r="AJ640" i="13"/>
  <c r="AI640" i="13"/>
  <c r="AH640" i="13"/>
  <c r="AG640" i="13"/>
  <c r="AE640" i="13"/>
  <c r="AD640" i="13"/>
  <c r="AC640" i="13"/>
  <c r="AB640" i="13"/>
  <c r="AA640" i="13"/>
  <c r="Z640" i="13"/>
  <c r="Y640" i="13"/>
  <c r="X640" i="13"/>
  <c r="W640" i="13"/>
  <c r="AJ639" i="13"/>
  <c r="AI639" i="13"/>
  <c r="AH639" i="13"/>
  <c r="AG639" i="13"/>
  <c r="AK639" i="13" s="1"/>
  <c r="AL639" i="13" s="1"/>
  <c r="AD639" i="13"/>
  <c r="AE639" i="13" s="1"/>
  <c r="AC639" i="13"/>
  <c r="AB639" i="13"/>
  <c r="AA639" i="13"/>
  <c r="Z639" i="13"/>
  <c r="Y639" i="13"/>
  <c r="X639" i="13"/>
  <c r="W639" i="13"/>
  <c r="AJ638" i="13"/>
  <c r="AI638" i="13"/>
  <c r="AH638" i="13"/>
  <c r="AG638" i="13"/>
  <c r="AE638" i="13"/>
  <c r="AD638" i="13"/>
  <c r="AC638" i="13"/>
  <c r="AB638" i="13"/>
  <c r="AA638" i="13"/>
  <c r="Z638" i="13"/>
  <c r="Y638" i="13"/>
  <c r="X638" i="13"/>
  <c r="W638" i="13"/>
  <c r="AJ637" i="13"/>
  <c r="AI637" i="13"/>
  <c r="AH637" i="13"/>
  <c r="AK637" i="13" s="1"/>
  <c r="AL637" i="13" s="1"/>
  <c r="AG637" i="13"/>
  <c r="AD637" i="13"/>
  <c r="AE637" i="13" s="1"/>
  <c r="AC637" i="13"/>
  <c r="AB637" i="13"/>
  <c r="AA637" i="13"/>
  <c r="Z637" i="13"/>
  <c r="Y637" i="13"/>
  <c r="X637" i="13"/>
  <c r="W637" i="13"/>
  <c r="AJ636" i="13"/>
  <c r="AI636" i="13"/>
  <c r="AH636" i="13"/>
  <c r="AG636" i="13"/>
  <c r="AD636" i="13"/>
  <c r="AE636" i="13" s="1"/>
  <c r="AC636" i="13"/>
  <c r="AB636" i="13"/>
  <c r="AA636" i="13"/>
  <c r="Z636" i="13"/>
  <c r="Y636" i="13"/>
  <c r="X636" i="13"/>
  <c r="W636" i="13"/>
  <c r="AJ635" i="13"/>
  <c r="AI635" i="13"/>
  <c r="AH635" i="13"/>
  <c r="AG635" i="13"/>
  <c r="AD635" i="13"/>
  <c r="AE635" i="13" s="1"/>
  <c r="AC635" i="13"/>
  <c r="AB635" i="13"/>
  <c r="AA635" i="13"/>
  <c r="Z635" i="13"/>
  <c r="Y635" i="13"/>
  <c r="X635" i="13"/>
  <c r="W635" i="13"/>
  <c r="AK634" i="13"/>
  <c r="AL634" i="13" s="1"/>
  <c r="AJ634" i="13"/>
  <c r="AI634" i="13"/>
  <c r="AH634" i="13"/>
  <c r="AG634" i="13"/>
  <c r="AE634" i="13"/>
  <c r="AD634" i="13"/>
  <c r="AC634" i="13"/>
  <c r="AB634" i="13"/>
  <c r="AA634" i="13"/>
  <c r="Z634" i="13"/>
  <c r="Y634" i="13"/>
  <c r="X634" i="13"/>
  <c r="W634" i="13"/>
  <c r="AJ633" i="13"/>
  <c r="AI633" i="13"/>
  <c r="AH633" i="13"/>
  <c r="AG633" i="13"/>
  <c r="AD633" i="13"/>
  <c r="AE633" i="13" s="1"/>
  <c r="AC633" i="13"/>
  <c r="AB633" i="13"/>
  <c r="AA633" i="13"/>
  <c r="Z633" i="13"/>
  <c r="Y633" i="13"/>
  <c r="X633" i="13"/>
  <c r="W633" i="13"/>
  <c r="AJ632" i="13"/>
  <c r="AI632" i="13"/>
  <c r="AH632" i="13"/>
  <c r="AG632" i="13"/>
  <c r="AK632" i="13" s="1"/>
  <c r="AL632" i="13" s="1"/>
  <c r="AD632" i="13"/>
  <c r="AE632" i="13" s="1"/>
  <c r="AC632" i="13"/>
  <c r="AB632" i="13"/>
  <c r="AA632" i="13"/>
  <c r="Z632" i="13"/>
  <c r="Y632" i="13"/>
  <c r="X632" i="13"/>
  <c r="W632" i="13"/>
  <c r="AJ631" i="13"/>
  <c r="AI631" i="13"/>
  <c r="AH631" i="13"/>
  <c r="AG631" i="13"/>
  <c r="AD631" i="13"/>
  <c r="AE631" i="13" s="1"/>
  <c r="AC631" i="13"/>
  <c r="AB631" i="13"/>
  <c r="AA631" i="13"/>
  <c r="Z631" i="13"/>
  <c r="Y631" i="13"/>
  <c r="X631" i="13"/>
  <c r="W631" i="13"/>
  <c r="AJ630" i="13"/>
  <c r="AI630" i="13"/>
  <c r="AH630" i="13"/>
  <c r="AG630" i="13"/>
  <c r="AE630" i="13"/>
  <c r="AD630" i="13"/>
  <c r="AC630" i="13"/>
  <c r="AB630" i="13"/>
  <c r="AA630" i="13"/>
  <c r="Z630" i="13"/>
  <c r="Y630" i="13"/>
  <c r="X630" i="13"/>
  <c r="W630" i="13"/>
  <c r="AJ629" i="13"/>
  <c r="AI629" i="13"/>
  <c r="AH629" i="13"/>
  <c r="AG629" i="13"/>
  <c r="AD629" i="13"/>
  <c r="AE629" i="13" s="1"/>
  <c r="AC629" i="13"/>
  <c r="AB629" i="13"/>
  <c r="AA629" i="13"/>
  <c r="Z629" i="13"/>
  <c r="Y629" i="13"/>
  <c r="X629" i="13"/>
  <c r="W629" i="13"/>
  <c r="AJ628" i="13"/>
  <c r="AI628" i="13"/>
  <c r="AH628" i="13"/>
  <c r="AG628" i="13"/>
  <c r="AD628" i="13"/>
  <c r="AE628" i="13" s="1"/>
  <c r="AC628" i="13"/>
  <c r="AB628" i="13"/>
  <c r="AA628" i="13"/>
  <c r="Z628" i="13"/>
  <c r="Y628" i="13"/>
  <c r="X628" i="13"/>
  <c r="W628" i="13"/>
  <c r="AJ627" i="13"/>
  <c r="AI627" i="13"/>
  <c r="AH627" i="13"/>
  <c r="AG627" i="13"/>
  <c r="AD627" i="13"/>
  <c r="AE627" i="13" s="1"/>
  <c r="AC627" i="13"/>
  <c r="AB627" i="13"/>
  <c r="AA627" i="13"/>
  <c r="Z627" i="13"/>
  <c r="Y627" i="13"/>
  <c r="X627" i="13"/>
  <c r="W627" i="13"/>
  <c r="AJ626" i="13"/>
  <c r="AI626" i="13"/>
  <c r="AH626" i="13"/>
  <c r="AG626" i="13"/>
  <c r="AK626" i="13" s="1"/>
  <c r="AL626" i="13" s="1"/>
  <c r="AD626" i="13"/>
  <c r="AE626" i="13" s="1"/>
  <c r="AC626" i="13"/>
  <c r="AB626" i="13"/>
  <c r="AA626" i="13"/>
  <c r="Z626" i="13"/>
  <c r="Y626" i="13"/>
  <c r="X626" i="13"/>
  <c r="W626" i="13"/>
  <c r="AJ625" i="13"/>
  <c r="AI625" i="13"/>
  <c r="AK625" i="13" s="1"/>
  <c r="AL625" i="13" s="1"/>
  <c r="AH625" i="13"/>
  <c r="AG625" i="13"/>
  <c r="AD625" i="13"/>
  <c r="AE625" i="13" s="1"/>
  <c r="AC625" i="13"/>
  <c r="AB625" i="13"/>
  <c r="AA625" i="13"/>
  <c r="Z625" i="13"/>
  <c r="Y625" i="13"/>
  <c r="X625" i="13"/>
  <c r="W625" i="13"/>
  <c r="AJ624" i="13"/>
  <c r="AI624" i="13"/>
  <c r="AH624" i="13"/>
  <c r="AG624" i="13"/>
  <c r="AD624" i="13"/>
  <c r="AE624" i="13" s="1"/>
  <c r="AC624" i="13"/>
  <c r="AB624" i="13"/>
  <c r="AA624" i="13"/>
  <c r="Z624" i="13"/>
  <c r="Y624" i="13"/>
  <c r="X624" i="13"/>
  <c r="W624" i="13"/>
  <c r="AJ623" i="13"/>
  <c r="AI623" i="13"/>
  <c r="AH623" i="13"/>
  <c r="AG623" i="13"/>
  <c r="AD623" i="13"/>
  <c r="AE623" i="13" s="1"/>
  <c r="AC623" i="13"/>
  <c r="AB623" i="13"/>
  <c r="AA623" i="13"/>
  <c r="Z623" i="13"/>
  <c r="Y623" i="13"/>
  <c r="X623" i="13"/>
  <c r="W623" i="13"/>
  <c r="AJ622" i="13"/>
  <c r="AI622" i="13"/>
  <c r="AH622" i="13"/>
  <c r="AG622" i="13"/>
  <c r="AE622" i="13"/>
  <c r="AD622" i="13"/>
  <c r="AC622" i="13"/>
  <c r="AB622" i="13"/>
  <c r="AA622" i="13"/>
  <c r="Z622" i="13"/>
  <c r="Y622" i="13"/>
  <c r="X622" i="13"/>
  <c r="W622" i="13"/>
  <c r="AJ621" i="13"/>
  <c r="AI621" i="13"/>
  <c r="AH621" i="13"/>
  <c r="AG621" i="13"/>
  <c r="AE621" i="13"/>
  <c r="AD621" i="13"/>
  <c r="AC621" i="13"/>
  <c r="AB621" i="13"/>
  <c r="AA621" i="13"/>
  <c r="Z621" i="13"/>
  <c r="Y621" i="13"/>
  <c r="X621" i="13"/>
  <c r="W621" i="13"/>
  <c r="AJ620" i="13"/>
  <c r="AI620" i="13"/>
  <c r="AH620" i="13"/>
  <c r="AG620" i="13"/>
  <c r="AD620" i="13"/>
  <c r="AE620" i="13" s="1"/>
  <c r="AC620" i="13"/>
  <c r="AB620" i="13"/>
  <c r="AA620" i="13"/>
  <c r="Z620" i="13"/>
  <c r="Y620" i="13"/>
  <c r="X620" i="13"/>
  <c r="W620" i="13"/>
  <c r="AJ619" i="13"/>
  <c r="AI619" i="13"/>
  <c r="AH619" i="13"/>
  <c r="AG619" i="13"/>
  <c r="AK619" i="13" s="1"/>
  <c r="AL619" i="13" s="1"/>
  <c r="AD619" i="13"/>
  <c r="AE619" i="13" s="1"/>
  <c r="AC619" i="13"/>
  <c r="AB619" i="13"/>
  <c r="AA619" i="13"/>
  <c r="Z619" i="13"/>
  <c r="Y619" i="13"/>
  <c r="X619" i="13"/>
  <c r="W619" i="13"/>
  <c r="AJ618" i="13"/>
  <c r="AI618" i="13"/>
  <c r="AH618" i="13"/>
  <c r="AG618" i="13"/>
  <c r="AD618" i="13"/>
  <c r="AE618" i="13" s="1"/>
  <c r="AC618" i="13"/>
  <c r="AB618" i="13"/>
  <c r="AA618" i="13"/>
  <c r="Z618" i="13"/>
  <c r="Y618" i="13"/>
  <c r="X618" i="13"/>
  <c r="W618" i="13"/>
  <c r="AJ617" i="13"/>
  <c r="AI617" i="13"/>
  <c r="AK617" i="13" s="1"/>
  <c r="AL617" i="13" s="1"/>
  <c r="AH617" i="13"/>
  <c r="AG617" i="13"/>
  <c r="AD617" i="13"/>
  <c r="AE617" i="13" s="1"/>
  <c r="AC617" i="13"/>
  <c r="AB617" i="13"/>
  <c r="AA617" i="13"/>
  <c r="Z617" i="13"/>
  <c r="Y617" i="13"/>
  <c r="X617" i="13"/>
  <c r="W617" i="13"/>
  <c r="AJ616" i="13"/>
  <c r="AI616" i="13"/>
  <c r="AH616" i="13"/>
  <c r="AG616" i="13"/>
  <c r="AD616" i="13"/>
  <c r="AE616" i="13" s="1"/>
  <c r="AC616" i="13"/>
  <c r="AB616" i="13"/>
  <c r="AA616" i="13"/>
  <c r="Z616" i="13"/>
  <c r="Y616" i="13"/>
  <c r="X616" i="13"/>
  <c r="W616" i="13"/>
  <c r="AJ615" i="13"/>
  <c r="AI615" i="13"/>
  <c r="AH615" i="13"/>
  <c r="AG615" i="13"/>
  <c r="AK615" i="13" s="1"/>
  <c r="AL615" i="13" s="1"/>
  <c r="AD615" i="13"/>
  <c r="AE615" i="13" s="1"/>
  <c r="AC615" i="13"/>
  <c r="AB615" i="13"/>
  <c r="AA615" i="13"/>
  <c r="Z615" i="13"/>
  <c r="Y615" i="13"/>
  <c r="X615" i="13"/>
  <c r="W615" i="13"/>
  <c r="AJ614" i="13"/>
  <c r="AI614" i="13"/>
  <c r="AH614" i="13"/>
  <c r="AG614" i="13"/>
  <c r="AE614" i="13"/>
  <c r="AD614" i="13"/>
  <c r="AC614" i="13"/>
  <c r="AB614" i="13"/>
  <c r="AA614" i="13"/>
  <c r="Z614" i="13"/>
  <c r="Y614" i="13"/>
  <c r="X614" i="13"/>
  <c r="W614" i="13"/>
  <c r="AJ613" i="13"/>
  <c r="AI613" i="13"/>
  <c r="AH613" i="13"/>
  <c r="AG613" i="13"/>
  <c r="AD613" i="13"/>
  <c r="AE613" i="13" s="1"/>
  <c r="AC613" i="13"/>
  <c r="AB613" i="13"/>
  <c r="AA613" i="13"/>
  <c r="Z613" i="13"/>
  <c r="Y613" i="13"/>
  <c r="X613" i="13"/>
  <c r="W613" i="13"/>
  <c r="AJ612" i="13"/>
  <c r="AI612" i="13"/>
  <c r="AH612" i="13"/>
  <c r="AG612" i="13"/>
  <c r="AD612" i="13"/>
  <c r="AE612" i="13" s="1"/>
  <c r="AC612" i="13"/>
  <c r="AB612" i="13"/>
  <c r="AA612" i="13"/>
  <c r="Z612" i="13"/>
  <c r="Y612" i="13"/>
  <c r="X612" i="13"/>
  <c r="W612" i="13"/>
  <c r="AK611" i="13"/>
  <c r="AL611" i="13" s="1"/>
  <c r="AJ611" i="13"/>
  <c r="AI611" i="13"/>
  <c r="AH611" i="13"/>
  <c r="AG611" i="13"/>
  <c r="AE611" i="13"/>
  <c r="AD611" i="13"/>
  <c r="AC611" i="13"/>
  <c r="AB611" i="13"/>
  <c r="AA611" i="13"/>
  <c r="Z611" i="13"/>
  <c r="Y611" i="13"/>
  <c r="X611" i="13"/>
  <c r="W611" i="13"/>
  <c r="AJ610" i="13"/>
  <c r="AI610" i="13"/>
  <c r="AH610" i="13"/>
  <c r="AG610" i="13"/>
  <c r="AD610" i="13"/>
  <c r="AE610" i="13" s="1"/>
  <c r="AC610" i="13"/>
  <c r="AB610" i="13"/>
  <c r="AA610" i="13"/>
  <c r="Z610" i="13"/>
  <c r="Y610" i="13"/>
  <c r="X610" i="13"/>
  <c r="W610" i="13"/>
  <c r="AJ609" i="13"/>
  <c r="AI609" i="13"/>
  <c r="AH609" i="13"/>
  <c r="AG609" i="13"/>
  <c r="AD609" i="13"/>
  <c r="AE609" i="13" s="1"/>
  <c r="AC609" i="13"/>
  <c r="AB609" i="13"/>
  <c r="AA609" i="13"/>
  <c r="Z609" i="13"/>
  <c r="Y609" i="13"/>
  <c r="X609" i="13"/>
  <c r="W609" i="13"/>
  <c r="AJ608" i="13"/>
  <c r="AI608" i="13"/>
  <c r="AH608" i="13"/>
  <c r="AG608" i="13"/>
  <c r="AK608" i="13" s="1"/>
  <c r="AL608" i="13" s="1"/>
  <c r="AD608" i="13"/>
  <c r="AE608" i="13" s="1"/>
  <c r="AC608" i="13"/>
  <c r="AB608" i="13"/>
  <c r="AA608" i="13"/>
  <c r="Z608" i="13"/>
  <c r="Y608" i="13"/>
  <c r="X608" i="13"/>
  <c r="W608" i="13"/>
  <c r="AJ607" i="13"/>
  <c r="AI607" i="13"/>
  <c r="AH607" i="13"/>
  <c r="AG607" i="13"/>
  <c r="AD607" i="13"/>
  <c r="AE607" i="13" s="1"/>
  <c r="AC607" i="13"/>
  <c r="AB607" i="13"/>
  <c r="AA607" i="13"/>
  <c r="Z607" i="13"/>
  <c r="Y607" i="13"/>
  <c r="X607" i="13"/>
  <c r="W607" i="13"/>
  <c r="AJ606" i="13"/>
  <c r="AI606" i="13"/>
  <c r="AH606" i="13"/>
  <c r="AG606" i="13"/>
  <c r="AD606" i="13"/>
  <c r="AE606" i="13" s="1"/>
  <c r="AC606" i="13"/>
  <c r="AB606" i="13"/>
  <c r="AA606" i="13"/>
  <c r="Z606" i="13"/>
  <c r="Y606" i="13"/>
  <c r="X606" i="13"/>
  <c r="W606" i="13"/>
  <c r="AJ605" i="13"/>
  <c r="AI605" i="13"/>
  <c r="AH605" i="13"/>
  <c r="AG605" i="13"/>
  <c r="AD605" i="13"/>
  <c r="AE605" i="13" s="1"/>
  <c r="AC605" i="13"/>
  <c r="AB605" i="13"/>
  <c r="AA605" i="13"/>
  <c r="Z605" i="13"/>
  <c r="Y605" i="13"/>
  <c r="X605" i="13"/>
  <c r="W605" i="13"/>
  <c r="AJ604" i="13"/>
  <c r="AI604" i="13"/>
  <c r="AH604" i="13"/>
  <c r="AG604" i="13"/>
  <c r="AD604" i="13"/>
  <c r="AE604" i="13" s="1"/>
  <c r="AC604" i="13"/>
  <c r="AB604" i="13"/>
  <c r="AA604" i="13"/>
  <c r="Z604" i="13"/>
  <c r="Y604" i="13"/>
  <c r="X604" i="13"/>
  <c r="W604" i="13"/>
  <c r="AJ603" i="13"/>
  <c r="AI603" i="13"/>
  <c r="AH603" i="13"/>
  <c r="AG603" i="13"/>
  <c r="AK603" i="13" s="1"/>
  <c r="AL603" i="13" s="1"/>
  <c r="AE603" i="13"/>
  <c r="AD603" i="13"/>
  <c r="AC603" i="13"/>
  <c r="AB603" i="13"/>
  <c r="AA603" i="13"/>
  <c r="Z603" i="13"/>
  <c r="Y603" i="13"/>
  <c r="X603" i="13"/>
  <c r="W603" i="13"/>
  <c r="AJ602" i="13"/>
  <c r="AI602" i="13"/>
  <c r="AH602" i="13"/>
  <c r="AG602" i="13"/>
  <c r="AD602" i="13"/>
  <c r="AE602" i="13" s="1"/>
  <c r="AC602" i="13"/>
  <c r="AB602" i="13"/>
  <c r="AA602" i="13"/>
  <c r="Z602" i="13"/>
  <c r="Y602" i="13"/>
  <c r="X602" i="13"/>
  <c r="W602" i="13"/>
  <c r="AJ601" i="13"/>
  <c r="AI601" i="13"/>
  <c r="AH601" i="13"/>
  <c r="AG601" i="13"/>
  <c r="AK601" i="13" s="1"/>
  <c r="AL601" i="13" s="1"/>
  <c r="AD601" i="13"/>
  <c r="AE601" i="13" s="1"/>
  <c r="AC601" i="13"/>
  <c r="AB601" i="13"/>
  <c r="AA601" i="13"/>
  <c r="Z601" i="13"/>
  <c r="Y601" i="13"/>
  <c r="X601" i="13"/>
  <c r="W601" i="13"/>
  <c r="AJ600" i="13"/>
  <c r="AI600" i="13"/>
  <c r="AH600" i="13"/>
  <c r="AG600" i="13"/>
  <c r="AD600" i="13"/>
  <c r="AE600" i="13" s="1"/>
  <c r="AC600" i="13"/>
  <c r="AB600" i="13"/>
  <c r="AA600" i="13"/>
  <c r="Z600" i="13"/>
  <c r="Y600" i="13"/>
  <c r="X600" i="13"/>
  <c r="W600" i="13"/>
  <c r="AJ599" i="13"/>
  <c r="AI599" i="13"/>
  <c r="AH599" i="13"/>
  <c r="AG599" i="13"/>
  <c r="AD599" i="13"/>
  <c r="AE599" i="13" s="1"/>
  <c r="AC599" i="13"/>
  <c r="AB599" i="13"/>
  <c r="AA599" i="13"/>
  <c r="Z599" i="13"/>
  <c r="Y599" i="13"/>
  <c r="X599" i="13"/>
  <c r="W599" i="13"/>
  <c r="AJ598" i="13"/>
  <c r="AI598" i="13"/>
  <c r="AH598" i="13"/>
  <c r="AG598" i="13"/>
  <c r="AD598" i="13"/>
  <c r="AE598" i="13" s="1"/>
  <c r="AC598" i="13"/>
  <c r="AB598" i="13"/>
  <c r="AA598" i="13"/>
  <c r="Z598" i="13"/>
  <c r="Y598" i="13"/>
  <c r="X598" i="13"/>
  <c r="W598" i="13"/>
  <c r="AJ597" i="13"/>
  <c r="AI597" i="13"/>
  <c r="AH597" i="13"/>
  <c r="AG597" i="13"/>
  <c r="AK597" i="13" s="1"/>
  <c r="AL597" i="13" s="1"/>
  <c r="AD597" i="13"/>
  <c r="AE597" i="13" s="1"/>
  <c r="AC597" i="13"/>
  <c r="AB597" i="13"/>
  <c r="AA597" i="13"/>
  <c r="Z597" i="13"/>
  <c r="Y597" i="13"/>
  <c r="X597" i="13"/>
  <c r="W597" i="13"/>
  <c r="AJ596" i="13"/>
  <c r="AI596" i="13"/>
  <c r="AH596" i="13"/>
  <c r="AG596" i="13"/>
  <c r="AK596" i="13" s="1"/>
  <c r="AL596" i="13" s="1"/>
  <c r="AD596" i="13"/>
  <c r="AE596" i="13" s="1"/>
  <c r="AC596" i="13"/>
  <c r="AB596" i="13"/>
  <c r="AA596" i="13"/>
  <c r="Z596" i="13"/>
  <c r="Y596" i="13"/>
  <c r="X596" i="13"/>
  <c r="W596" i="13"/>
  <c r="AJ595" i="13"/>
  <c r="AI595" i="13"/>
  <c r="AK595" i="13" s="1"/>
  <c r="AL595" i="13" s="1"/>
  <c r="AH595" i="13"/>
  <c r="AG595" i="13"/>
  <c r="AD595" i="13"/>
  <c r="AE595" i="13" s="1"/>
  <c r="AC595" i="13"/>
  <c r="AB595" i="13"/>
  <c r="AA595" i="13"/>
  <c r="Z595" i="13"/>
  <c r="Y595" i="13"/>
  <c r="X595" i="13"/>
  <c r="W595" i="13"/>
  <c r="AJ594" i="13"/>
  <c r="AI594" i="13"/>
  <c r="AH594" i="13"/>
  <c r="AG594" i="13"/>
  <c r="AE594" i="13"/>
  <c r="AD594" i="13"/>
  <c r="AC594" i="13"/>
  <c r="AB594" i="13"/>
  <c r="AA594" i="13"/>
  <c r="Z594" i="13"/>
  <c r="Y594" i="13"/>
  <c r="X594" i="13"/>
  <c r="W594" i="13"/>
  <c r="AJ593" i="13"/>
  <c r="AI593" i="13"/>
  <c r="AH593" i="13"/>
  <c r="AG593" i="13"/>
  <c r="AD593" i="13"/>
  <c r="AE593" i="13" s="1"/>
  <c r="AC593" i="13"/>
  <c r="AB593" i="13"/>
  <c r="AA593" i="13"/>
  <c r="Z593" i="13"/>
  <c r="Y593" i="13"/>
  <c r="X593" i="13"/>
  <c r="W593" i="13"/>
  <c r="AJ592" i="13"/>
  <c r="AI592" i="13"/>
  <c r="AH592" i="13"/>
  <c r="AG592" i="13"/>
  <c r="AD592" i="13"/>
  <c r="AE592" i="13" s="1"/>
  <c r="AC592" i="13"/>
  <c r="AB592" i="13"/>
  <c r="AA592" i="13"/>
  <c r="Z592" i="13"/>
  <c r="Y592" i="13"/>
  <c r="X592" i="13"/>
  <c r="W592" i="13"/>
  <c r="AJ591" i="13"/>
  <c r="AI591" i="13"/>
  <c r="AH591" i="13"/>
  <c r="AG591" i="13"/>
  <c r="AD591" i="13"/>
  <c r="AE591" i="13" s="1"/>
  <c r="AC591" i="13"/>
  <c r="AB591" i="13"/>
  <c r="AA591" i="13"/>
  <c r="Z591" i="13"/>
  <c r="Y591" i="13"/>
  <c r="X591" i="13"/>
  <c r="W591" i="13"/>
  <c r="AJ590" i="13"/>
  <c r="AI590" i="13"/>
  <c r="AH590" i="13"/>
  <c r="AG590" i="13"/>
  <c r="AE590" i="13"/>
  <c r="AD590" i="13"/>
  <c r="AC590" i="13"/>
  <c r="AB590" i="13"/>
  <c r="AA590" i="13"/>
  <c r="Z590" i="13"/>
  <c r="Y590" i="13"/>
  <c r="X590" i="13"/>
  <c r="W590" i="13"/>
  <c r="AJ589" i="13"/>
  <c r="AI589" i="13"/>
  <c r="AH589" i="13"/>
  <c r="AG589" i="13"/>
  <c r="AD589" i="13"/>
  <c r="AE589" i="13" s="1"/>
  <c r="AC589" i="13"/>
  <c r="AB589" i="13"/>
  <c r="AA589" i="13"/>
  <c r="Z589" i="13"/>
  <c r="Y589" i="13"/>
  <c r="X589" i="13"/>
  <c r="W589" i="13"/>
  <c r="AK588" i="13"/>
  <c r="AL588" i="13" s="1"/>
  <c r="AJ588" i="13"/>
  <c r="AI588" i="13"/>
  <c r="AH588" i="13"/>
  <c r="AG588" i="13"/>
  <c r="AD588" i="13"/>
  <c r="AE588" i="13" s="1"/>
  <c r="AC588" i="13"/>
  <c r="AB588" i="13"/>
  <c r="AA588" i="13"/>
  <c r="Z588" i="13"/>
  <c r="Y588" i="13"/>
  <c r="X588" i="13"/>
  <c r="W588" i="13"/>
  <c r="AJ587" i="13"/>
  <c r="AI587" i="13"/>
  <c r="AH587" i="13"/>
  <c r="AG587" i="13"/>
  <c r="AD587" i="13"/>
  <c r="AE587" i="13" s="1"/>
  <c r="AC587" i="13"/>
  <c r="AB587" i="13"/>
  <c r="AA587" i="13"/>
  <c r="Z587" i="13"/>
  <c r="Y587" i="13"/>
  <c r="X587" i="13"/>
  <c r="W587" i="13"/>
  <c r="AJ586" i="13"/>
  <c r="AI586" i="13"/>
  <c r="AH586" i="13"/>
  <c r="AG586" i="13"/>
  <c r="AK586" i="13" s="1"/>
  <c r="AL586" i="13" s="1"/>
  <c r="AD586" i="13"/>
  <c r="AE586" i="13" s="1"/>
  <c r="AC586" i="13"/>
  <c r="AB586" i="13"/>
  <c r="AA586" i="13"/>
  <c r="Z586" i="13"/>
  <c r="Y586" i="13"/>
  <c r="X586" i="13"/>
  <c r="W586" i="13"/>
  <c r="AJ585" i="13"/>
  <c r="AI585" i="13"/>
  <c r="AH585" i="13"/>
  <c r="AK585" i="13" s="1"/>
  <c r="AL585" i="13" s="1"/>
  <c r="AG585" i="13"/>
  <c r="AD585" i="13"/>
  <c r="AE585" i="13" s="1"/>
  <c r="AC585" i="13"/>
  <c r="AB585" i="13"/>
  <c r="AA585" i="13"/>
  <c r="Z585" i="13"/>
  <c r="Y585" i="13"/>
  <c r="X585" i="13"/>
  <c r="W585" i="13"/>
  <c r="AJ584" i="13"/>
  <c r="AI584" i="13"/>
  <c r="AH584" i="13"/>
  <c r="AG584" i="13"/>
  <c r="AD584" i="13"/>
  <c r="AE584" i="13" s="1"/>
  <c r="AC584" i="13"/>
  <c r="AB584" i="13"/>
  <c r="AA584" i="13"/>
  <c r="Z584" i="13"/>
  <c r="Y584" i="13"/>
  <c r="X584" i="13"/>
  <c r="W584" i="13"/>
  <c r="AJ583" i="13"/>
  <c r="AI583" i="13"/>
  <c r="AK583" i="13" s="1"/>
  <c r="AL583" i="13" s="1"/>
  <c r="AH583" i="13"/>
  <c r="AG583" i="13"/>
  <c r="AD583" i="13"/>
  <c r="AE583" i="13" s="1"/>
  <c r="AC583" i="13"/>
  <c r="AB583" i="13"/>
  <c r="AA583" i="13"/>
  <c r="Z583" i="13"/>
  <c r="Y583" i="13"/>
  <c r="X583" i="13"/>
  <c r="W583" i="13"/>
  <c r="AJ582" i="13"/>
  <c r="AI582" i="13"/>
  <c r="AH582" i="13"/>
  <c r="AK582" i="13" s="1"/>
  <c r="AL582" i="13" s="1"/>
  <c r="AG582" i="13"/>
  <c r="AE582" i="13"/>
  <c r="AD582" i="13"/>
  <c r="AC582" i="13"/>
  <c r="AB582" i="13"/>
  <c r="AA582" i="13"/>
  <c r="Z582" i="13"/>
  <c r="Y582" i="13"/>
  <c r="X582" i="13"/>
  <c r="W582" i="13"/>
  <c r="AJ581" i="13"/>
  <c r="AI581" i="13"/>
  <c r="AH581" i="13"/>
  <c r="AG581" i="13"/>
  <c r="AE581" i="13"/>
  <c r="AD581" i="13"/>
  <c r="AC581" i="13"/>
  <c r="AB581" i="13"/>
  <c r="AA581" i="13"/>
  <c r="Z581" i="13"/>
  <c r="Y581" i="13"/>
  <c r="X581" i="13"/>
  <c r="W581" i="13"/>
  <c r="AJ580" i="13"/>
  <c r="AI580" i="13"/>
  <c r="AK580" i="13" s="1"/>
  <c r="AL580" i="13" s="1"/>
  <c r="AH580" i="13"/>
  <c r="AG580" i="13"/>
  <c r="AD580" i="13"/>
  <c r="AE580" i="13" s="1"/>
  <c r="AC580" i="13"/>
  <c r="AB580" i="13"/>
  <c r="AA580" i="13"/>
  <c r="Z580" i="13"/>
  <c r="Y580" i="13"/>
  <c r="X580" i="13"/>
  <c r="W580" i="13"/>
  <c r="AJ579" i="13"/>
  <c r="AI579" i="13"/>
  <c r="AH579" i="13"/>
  <c r="AG579" i="13"/>
  <c r="AE579" i="13"/>
  <c r="AD579" i="13"/>
  <c r="AC579" i="13"/>
  <c r="AB579" i="13"/>
  <c r="AA579" i="13"/>
  <c r="Z579" i="13"/>
  <c r="Y579" i="13"/>
  <c r="X579" i="13"/>
  <c r="W579" i="13"/>
  <c r="AJ578" i="13"/>
  <c r="AI578" i="13"/>
  <c r="AH578" i="13"/>
  <c r="AG578" i="13"/>
  <c r="AK578" i="13" s="1"/>
  <c r="AL578" i="13" s="1"/>
  <c r="AE578" i="13"/>
  <c r="AD578" i="13"/>
  <c r="AC578" i="13"/>
  <c r="AB578" i="13"/>
  <c r="AA578" i="13"/>
  <c r="Z578" i="13"/>
  <c r="Y578" i="13"/>
  <c r="X578" i="13"/>
  <c r="W578" i="13"/>
  <c r="AJ577" i="13"/>
  <c r="AI577" i="13"/>
  <c r="AK577" i="13" s="1"/>
  <c r="AL577" i="13" s="1"/>
  <c r="AH577" i="13"/>
  <c r="AG577" i="13"/>
  <c r="AD577" i="13"/>
  <c r="AE577" i="13" s="1"/>
  <c r="AC577" i="13"/>
  <c r="AB577" i="13"/>
  <c r="AA577" i="13"/>
  <c r="Z577" i="13"/>
  <c r="Y577" i="13"/>
  <c r="X577" i="13"/>
  <c r="W577" i="13"/>
  <c r="AJ576" i="13"/>
  <c r="AI576" i="13"/>
  <c r="AH576" i="13"/>
  <c r="AK576" i="13" s="1"/>
  <c r="AL576" i="13" s="1"/>
  <c r="AG576" i="13"/>
  <c r="AD576" i="13"/>
  <c r="AE576" i="13" s="1"/>
  <c r="AC576" i="13"/>
  <c r="AB576" i="13"/>
  <c r="AA576" i="13"/>
  <c r="Z576" i="13"/>
  <c r="Y576" i="13"/>
  <c r="X576" i="13"/>
  <c r="W576" i="13"/>
  <c r="AJ575" i="13"/>
  <c r="AI575" i="13"/>
  <c r="AH575" i="13"/>
  <c r="AG575" i="13"/>
  <c r="AD575" i="13"/>
  <c r="AE575" i="13" s="1"/>
  <c r="AC575" i="13"/>
  <c r="AB575" i="13"/>
  <c r="AA575" i="13"/>
  <c r="Z575" i="13"/>
  <c r="Y575" i="13"/>
  <c r="X575" i="13"/>
  <c r="W575" i="13"/>
  <c r="AJ574" i="13"/>
  <c r="AI574" i="13"/>
  <c r="AH574" i="13"/>
  <c r="AG574" i="13"/>
  <c r="AE574" i="13"/>
  <c r="AD574" i="13"/>
  <c r="AC574" i="13"/>
  <c r="AB574" i="13"/>
  <c r="AA574" i="13"/>
  <c r="Z574" i="13"/>
  <c r="Y574" i="13"/>
  <c r="X574" i="13"/>
  <c r="W574" i="13"/>
  <c r="AJ573" i="13"/>
  <c r="AI573" i="13"/>
  <c r="AH573" i="13"/>
  <c r="AG573" i="13"/>
  <c r="AK573" i="13" s="1"/>
  <c r="AL573" i="13" s="1"/>
  <c r="AD573" i="13"/>
  <c r="AE573" i="13" s="1"/>
  <c r="AC573" i="13"/>
  <c r="AB573" i="13"/>
  <c r="AA573" i="13"/>
  <c r="Z573" i="13"/>
  <c r="Y573" i="13"/>
  <c r="X573" i="13"/>
  <c r="W573" i="13"/>
  <c r="AJ572" i="13"/>
  <c r="AI572" i="13"/>
  <c r="AH572" i="13"/>
  <c r="AG572" i="13"/>
  <c r="AD572" i="13"/>
  <c r="AE572" i="13" s="1"/>
  <c r="AC572" i="13"/>
  <c r="AB572" i="13"/>
  <c r="AA572" i="13"/>
  <c r="Z572" i="13"/>
  <c r="Y572" i="13"/>
  <c r="X572" i="13"/>
  <c r="W572" i="13"/>
  <c r="AJ571" i="13"/>
  <c r="AI571" i="13"/>
  <c r="AH571" i="13"/>
  <c r="AG571" i="13"/>
  <c r="AK571" i="13" s="1"/>
  <c r="AL571" i="13" s="1"/>
  <c r="AE571" i="13"/>
  <c r="AD571" i="13"/>
  <c r="AC571" i="13"/>
  <c r="AB571" i="13"/>
  <c r="AA571" i="13"/>
  <c r="Z571" i="13"/>
  <c r="Y571" i="13"/>
  <c r="X571" i="13"/>
  <c r="W571" i="13"/>
  <c r="AJ570" i="13"/>
  <c r="AI570" i="13"/>
  <c r="AH570" i="13"/>
  <c r="AG570" i="13"/>
  <c r="AD570" i="13"/>
  <c r="AE570" i="13" s="1"/>
  <c r="AC570" i="13"/>
  <c r="AB570" i="13"/>
  <c r="AA570" i="13"/>
  <c r="Z570" i="13"/>
  <c r="Y570" i="13"/>
  <c r="X570" i="13"/>
  <c r="W570" i="13"/>
  <c r="AJ569" i="13"/>
  <c r="AI569" i="13"/>
  <c r="AH569" i="13"/>
  <c r="AG569" i="13"/>
  <c r="AK569" i="13" s="1"/>
  <c r="AL569" i="13" s="1"/>
  <c r="AD569" i="13"/>
  <c r="AE569" i="13" s="1"/>
  <c r="AC569" i="13"/>
  <c r="AB569" i="13"/>
  <c r="AA569" i="13"/>
  <c r="Z569" i="13"/>
  <c r="Y569" i="13"/>
  <c r="X569" i="13"/>
  <c r="W569" i="13"/>
  <c r="AJ568" i="13"/>
  <c r="AI568" i="13"/>
  <c r="AH568" i="13"/>
  <c r="AG568" i="13"/>
  <c r="AD568" i="13"/>
  <c r="AE568" i="13" s="1"/>
  <c r="AC568" i="13"/>
  <c r="AB568" i="13"/>
  <c r="AA568" i="13"/>
  <c r="Z568" i="13"/>
  <c r="Y568" i="13"/>
  <c r="X568" i="13"/>
  <c r="W568" i="13"/>
  <c r="AJ567" i="13"/>
  <c r="AI567" i="13"/>
  <c r="AH567" i="13"/>
  <c r="AG567" i="13"/>
  <c r="AD567" i="13"/>
  <c r="AE567" i="13" s="1"/>
  <c r="AC567" i="13"/>
  <c r="AB567" i="13"/>
  <c r="AA567" i="13"/>
  <c r="Z567" i="13"/>
  <c r="Y567" i="13"/>
  <c r="X567" i="13"/>
  <c r="W567" i="13"/>
  <c r="AJ566" i="13"/>
  <c r="AI566" i="13"/>
  <c r="AH566" i="13"/>
  <c r="AK566" i="13" s="1"/>
  <c r="AL566" i="13" s="1"/>
  <c r="AG566" i="13"/>
  <c r="AE566" i="13"/>
  <c r="AD566" i="13"/>
  <c r="AC566" i="13"/>
  <c r="AB566" i="13"/>
  <c r="AA566" i="13"/>
  <c r="Z566" i="13"/>
  <c r="Y566" i="13"/>
  <c r="X566" i="13"/>
  <c r="W566" i="13"/>
  <c r="AJ565" i="13"/>
  <c r="AI565" i="13"/>
  <c r="AH565" i="13"/>
  <c r="AG565" i="13"/>
  <c r="AE565" i="13"/>
  <c r="AD565" i="13"/>
  <c r="AC565" i="13"/>
  <c r="AB565" i="13"/>
  <c r="AA565" i="13"/>
  <c r="Z565" i="13"/>
  <c r="Y565" i="13"/>
  <c r="X565" i="13"/>
  <c r="W565" i="13"/>
  <c r="AJ564" i="13"/>
  <c r="AI564" i="13"/>
  <c r="AH564" i="13"/>
  <c r="AG564" i="13"/>
  <c r="AD564" i="13"/>
  <c r="AE564" i="13" s="1"/>
  <c r="AC564" i="13"/>
  <c r="AB564" i="13"/>
  <c r="AA564" i="13"/>
  <c r="Z564" i="13"/>
  <c r="Y564" i="13"/>
  <c r="X564" i="13"/>
  <c r="W564" i="13"/>
  <c r="AJ563" i="13"/>
  <c r="AI563" i="13"/>
  <c r="AH563" i="13"/>
  <c r="AG563" i="13"/>
  <c r="AK563" i="13" s="1"/>
  <c r="AL563" i="13" s="1"/>
  <c r="AE563" i="13"/>
  <c r="AD563" i="13"/>
  <c r="AC563" i="13"/>
  <c r="AB563" i="13"/>
  <c r="AA563" i="13"/>
  <c r="Z563" i="13"/>
  <c r="Y563" i="13"/>
  <c r="X563" i="13"/>
  <c r="W563" i="13"/>
  <c r="AJ562" i="13"/>
  <c r="AI562" i="13"/>
  <c r="AH562" i="13"/>
  <c r="AG562" i="13"/>
  <c r="AD562" i="13"/>
  <c r="AE562" i="13" s="1"/>
  <c r="AC562" i="13"/>
  <c r="AB562" i="13"/>
  <c r="AA562" i="13"/>
  <c r="Z562" i="13"/>
  <c r="Y562" i="13"/>
  <c r="X562" i="13"/>
  <c r="W562" i="13"/>
  <c r="AJ561" i="13"/>
  <c r="AI561" i="13"/>
  <c r="AH561" i="13"/>
  <c r="AK561" i="13" s="1"/>
  <c r="AL561" i="13" s="1"/>
  <c r="AG561" i="13"/>
  <c r="AD561" i="13"/>
  <c r="AE561" i="13" s="1"/>
  <c r="AC561" i="13"/>
  <c r="AB561" i="13"/>
  <c r="AA561" i="13"/>
  <c r="Z561" i="13"/>
  <c r="Y561" i="13"/>
  <c r="X561" i="13"/>
  <c r="W561" i="13"/>
  <c r="AJ560" i="13"/>
  <c r="AI560" i="13"/>
  <c r="AH560" i="13"/>
  <c r="AG560" i="13"/>
  <c r="AD560" i="13"/>
  <c r="AE560" i="13" s="1"/>
  <c r="AC560" i="13"/>
  <c r="AB560" i="13"/>
  <c r="AA560" i="13"/>
  <c r="Z560" i="13"/>
  <c r="Y560" i="13"/>
  <c r="X560" i="13"/>
  <c r="W560" i="13"/>
  <c r="AJ559" i="13"/>
  <c r="AI559" i="13"/>
  <c r="AH559" i="13"/>
  <c r="AG559" i="13"/>
  <c r="AD559" i="13"/>
  <c r="AE559" i="13" s="1"/>
  <c r="AC559" i="13"/>
  <c r="AB559" i="13"/>
  <c r="AA559" i="13"/>
  <c r="Z559" i="13"/>
  <c r="Y559" i="13"/>
  <c r="X559" i="13"/>
  <c r="W559" i="13"/>
  <c r="AJ558" i="13"/>
  <c r="AI558" i="13"/>
  <c r="AH558" i="13"/>
  <c r="AG558" i="13"/>
  <c r="AD558" i="13"/>
  <c r="AE558" i="13" s="1"/>
  <c r="AC558" i="13"/>
  <c r="AB558" i="13"/>
  <c r="AA558" i="13"/>
  <c r="Z558" i="13"/>
  <c r="Y558" i="13"/>
  <c r="X558" i="13"/>
  <c r="W558" i="13"/>
  <c r="AJ557" i="13"/>
  <c r="AI557" i="13"/>
  <c r="AH557" i="13"/>
  <c r="AG557" i="13"/>
  <c r="AD557" i="13"/>
  <c r="AE557" i="13" s="1"/>
  <c r="AC557" i="13"/>
  <c r="AB557" i="13"/>
  <c r="AA557" i="13"/>
  <c r="Z557" i="13"/>
  <c r="Y557" i="13"/>
  <c r="X557" i="13"/>
  <c r="W557" i="13"/>
  <c r="AJ556" i="13"/>
  <c r="AI556" i="13"/>
  <c r="AH556" i="13"/>
  <c r="AG556" i="13"/>
  <c r="AK556" i="13" s="1"/>
  <c r="AL556" i="13" s="1"/>
  <c r="AD556" i="13"/>
  <c r="AE556" i="13" s="1"/>
  <c r="AC556" i="13"/>
  <c r="AB556" i="13"/>
  <c r="AA556" i="13"/>
  <c r="Z556" i="13"/>
  <c r="Y556" i="13"/>
  <c r="X556" i="13"/>
  <c r="W556" i="13"/>
  <c r="AJ555" i="13"/>
  <c r="AI555" i="13"/>
  <c r="AH555" i="13"/>
  <c r="AG555" i="13"/>
  <c r="AE555" i="13"/>
  <c r="AD555" i="13"/>
  <c r="AC555" i="13"/>
  <c r="AB555" i="13"/>
  <c r="AA555" i="13"/>
  <c r="Z555" i="13"/>
  <c r="Y555" i="13"/>
  <c r="X555" i="13"/>
  <c r="W555" i="13"/>
  <c r="AJ554" i="13"/>
  <c r="AI554" i="13"/>
  <c r="AH554" i="13"/>
  <c r="AG554" i="13"/>
  <c r="AD554" i="13"/>
  <c r="AE554" i="13" s="1"/>
  <c r="AC554" i="13"/>
  <c r="AB554" i="13"/>
  <c r="AA554" i="13"/>
  <c r="Z554" i="13"/>
  <c r="Y554" i="13"/>
  <c r="X554" i="13"/>
  <c r="W554" i="13"/>
  <c r="AJ553" i="13"/>
  <c r="AI553" i="13"/>
  <c r="AH553" i="13"/>
  <c r="AG553" i="13"/>
  <c r="AD553" i="13"/>
  <c r="AE553" i="13" s="1"/>
  <c r="AC553" i="13"/>
  <c r="AB553" i="13"/>
  <c r="AA553" i="13"/>
  <c r="Z553" i="13"/>
  <c r="Y553" i="13"/>
  <c r="X553" i="13"/>
  <c r="W553" i="13"/>
  <c r="AJ552" i="13"/>
  <c r="AI552" i="13"/>
  <c r="AH552" i="13"/>
  <c r="AG552" i="13"/>
  <c r="AK552" i="13" s="1"/>
  <c r="AL552" i="13" s="1"/>
  <c r="AD552" i="13"/>
  <c r="AE552" i="13" s="1"/>
  <c r="AC552" i="13"/>
  <c r="AB552" i="13"/>
  <c r="AA552" i="13"/>
  <c r="Z552" i="13"/>
  <c r="Y552" i="13"/>
  <c r="X552" i="13"/>
  <c r="W552" i="13"/>
  <c r="AJ551" i="13"/>
  <c r="AI551" i="13"/>
  <c r="AH551" i="13"/>
  <c r="AG551" i="13"/>
  <c r="AK551" i="13" s="1"/>
  <c r="AL551" i="13" s="1"/>
  <c r="AD551" i="13"/>
  <c r="AE551" i="13" s="1"/>
  <c r="AC551" i="13"/>
  <c r="AB551" i="13"/>
  <c r="AA551" i="13"/>
  <c r="Z551" i="13"/>
  <c r="Y551" i="13"/>
  <c r="X551" i="13"/>
  <c r="W551" i="13"/>
  <c r="AJ550" i="13"/>
  <c r="AI550" i="13"/>
  <c r="AH550" i="13"/>
  <c r="AG550" i="13"/>
  <c r="AE550" i="13"/>
  <c r="AD550" i="13"/>
  <c r="AC550" i="13"/>
  <c r="AB550" i="13"/>
  <c r="AA550" i="13"/>
  <c r="Z550" i="13"/>
  <c r="Y550" i="13"/>
  <c r="X550" i="13"/>
  <c r="W550" i="13"/>
  <c r="AJ549" i="13"/>
  <c r="AI549" i="13"/>
  <c r="AH549" i="13"/>
  <c r="AG549" i="13"/>
  <c r="AD549" i="13"/>
  <c r="AE549" i="13" s="1"/>
  <c r="AC549" i="13"/>
  <c r="AB549" i="13"/>
  <c r="AA549" i="13"/>
  <c r="Z549" i="13"/>
  <c r="Y549" i="13"/>
  <c r="X549" i="13"/>
  <c r="W549" i="13"/>
  <c r="AJ548" i="13"/>
  <c r="AI548" i="13"/>
  <c r="AH548" i="13"/>
  <c r="AG548" i="13"/>
  <c r="AD548" i="13"/>
  <c r="AE548" i="13" s="1"/>
  <c r="AC548" i="13"/>
  <c r="AB548" i="13"/>
  <c r="AA548" i="13"/>
  <c r="Z548" i="13"/>
  <c r="Y548" i="13"/>
  <c r="X548" i="13"/>
  <c r="W548" i="13"/>
  <c r="AJ547" i="13"/>
  <c r="AI547" i="13"/>
  <c r="AH547" i="13"/>
  <c r="AG547" i="13"/>
  <c r="AE547" i="13"/>
  <c r="AD547" i="13"/>
  <c r="AC547" i="13"/>
  <c r="AB547" i="13"/>
  <c r="AA547" i="13"/>
  <c r="Z547" i="13"/>
  <c r="Y547" i="13"/>
  <c r="X547" i="13"/>
  <c r="W547" i="13"/>
  <c r="AJ546" i="13"/>
  <c r="AI546" i="13"/>
  <c r="AH546" i="13"/>
  <c r="AG546" i="13"/>
  <c r="AD546" i="13"/>
  <c r="AE546" i="13" s="1"/>
  <c r="AC546" i="13"/>
  <c r="AB546" i="13"/>
  <c r="AA546" i="13"/>
  <c r="Z546" i="13"/>
  <c r="Y546" i="13"/>
  <c r="X546" i="13"/>
  <c r="W546" i="13"/>
  <c r="AJ545" i="13"/>
  <c r="AI545" i="13"/>
  <c r="AH545" i="13"/>
  <c r="AG545" i="13"/>
  <c r="AD545" i="13"/>
  <c r="AE545" i="13" s="1"/>
  <c r="AC545" i="13"/>
  <c r="AB545" i="13"/>
  <c r="AA545" i="13"/>
  <c r="Z545" i="13"/>
  <c r="Y545" i="13"/>
  <c r="X545" i="13"/>
  <c r="W545" i="13"/>
  <c r="AJ544" i="13"/>
  <c r="AI544" i="13"/>
  <c r="AH544" i="13"/>
  <c r="AG544" i="13"/>
  <c r="AD544" i="13"/>
  <c r="AE544" i="13" s="1"/>
  <c r="AC544" i="13"/>
  <c r="AB544" i="13"/>
  <c r="AA544" i="13"/>
  <c r="Z544" i="13"/>
  <c r="Y544" i="13"/>
  <c r="X544" i="13"/>
  <c r="W544" i="13"/>
  <c r="AJ543" i="13"/>
  <c r="AI543" i="13"/>
  <c r="AH543" i="13"/>
  <c r="AG543" i="13"/>
  <c r="AK543" i="13" s="1"/>
  <c r="AL543" i="13" s="1"/>
  <c r="AD543" i="13"/>
  <c r="AE543" i="13" s="1"/>
  <c r="AC543" i="13"/>
  <c r="AB543" i="13"/>
  <c r="AA543" i="13"/>
  <c r="Z543" i="13"/>
  <c r="Y543" i="13"/>
  <c r="X543" i="13"/>
  <c r="W543" i="13"/>
  <c r="AJ542" i="13"/>
  <c r="AI542" i="13"/>
  <c r="AH542" i="13"/>
  <c r="AG542" i="13"/>
  <c r="AE542" i="13"/>
  <c r="AD542" i="13"/>
  <c r="AC542" i="13"/>
  <c r="AB542" i="13"/>
  <c r="AA542" i="13"/>
  <c r="Z542" i="13"/>
  <c r="Y542" i="13"/>
  <c r="X542" i="13"/>
  <c r="W542" i="13"/>
  <c r="AJ541" i="13"/>
  <c r="AI541" i="13"/>
  <c r="AH541" i="13"/>
  <c r="AG541" i="13"/>
  <c r="AD541" i="13"/>
  <c r="AE541" i="13" s="1"/>
  <c r="AC541" i="13"/>
  <c r="AB541" i="13"/>
  <c r="AA541" i="13"/>
  <c r="Z541" i="13"/>
  <c r="Y541" i="13"/>
  <c r="X541" i="13"/>
  <c r="W541" i="13"/>
  <c r="AJ540" i="13"/>
  <c r="AI540" i="13"/>
  <c r="AH540" i="13"/>
  <c r="AG540" i="13"/>
  <c r="AD540" i="13"/>
  <c r="AE540" i="13" s="1"/>
  <c r="AC540" i="13"/>
  <c r="AB540" i="13"/>
  <c r="AA540" i="13"/>
  <c r="Z540" i="13"/>
  <c r="Y540" i="13"/>
  <c r="X540" i="13"/>
  <c r="W540" i="13"/>
  <c r="AJ539" i="13"/>
  <c r="AI539" i="13"/>
  <c r="AH539" i="13"/>
  <c r="AG539" i="13"/>
  <c r="AK539" i="13" s="1"/>
  <c r="AL539" i="13" s="1"/>
  <c r="AE539" i="13"/>
  <c r="AD539" i="13"/>
  <c r="AC539" i="13"/>
  <c r="AB539" i="13"/>
  <c r="AA539" i="13"/>
  <c r="Z539" i="13"/>
  <c r="Y539" i="13"/>
  <c r="X539" i="13"/>
  <c r="W539" i="13"/>
  <c r="AJ538" i="13"/>
  <c r="AI538" i="13"/>
  <c r="AH538" i="13"/>
  <c r="AG538" i="13"/>
  <c r="AD538" i="13"/>
  <c r="AE538" i="13" s="1"/>
  <c r="AC538" i="13"/>
  <c r="AB538" i="13"/>
  <c r="AA538" i="13"/>
  <c r="Z538" i="13"/>
  <c r="Y538" i="13"/>
  <c r="X538" i="13"/>
  <c r="W538" i="13"/>
  <c r="AJ537" i="13"/>
  <c r="AI537" i="13"/>
  <c r="AH537" i="13"/>
  <c r="AG537" i="13"/>
  <c r="AD537" i="13"/>
  <c r="AE537" i="13" s="1"/>
  <c r="AC537" i="13"/>
  <c r="AB537" i="13"/>
  <c r="AA537" i="13"/>
  <c r="Z537" i="13"/>
  <c r="Y537" i="13"/>
  <c r="X537" i="13"/>
  <c r="W537" i="13"/>
  <c r="AJ536" i="13"/>
  <c r="AI536" i="13"/>
  <c r="AH536" i="13"/>
  <c r="AG536" i="13"/>
  <c r="AD536" i="13"/>
  <c r="AE536" i="13" s="1"/>
  <c r="AC536" i="13"/>
  <c r="AB536" i="13"/>
  <c r="AA536" i="13"/>
  <c r="Z536" i="13"/>
  <c r="Y536" i="13"/>
  <c r="X536" i="13"/>
  <c r="W536" i="13"/>
  <c r="AJ535" i="13"/>
  <c r="AI535" i="13"/>
  <c r="AH535" i="13"/>
  <c r="AG535" i="13"/>
  <c r="AD535" i="13"/>
  <c r="AE535" i="13" s="1"/>
  <c r="AC535" i="13"/>
  <c r="AB535" i="13"/>
  <c r="AA535" i="13"/>
  <c r="Z535" i="13"/>
  <c r="Y535" i="13"/>
  <c r="X535" i="13"/>
  <c r="W535" i="13"/>
  <c r="AJ534" i="13"/>
  <c r="AI534" i="13"/>
  <c r="AH534" i="13"/>
  <c r="AG534" i="13"/>
  <c r="AK534" i="13" s="1"/>
  <c r="AL534" i="13" s="1"/>
  <c r="AE534" i="13"/>
  <c r="AD534" i="13"/>
  <c r="AC534" i="13"/>
  <c r="AB534" i="13"/>
  <c r="AA534" i="13"/>
  <c r="Z534" i="13"/>
  <c r="Y534" i="13"/>
  <c r="X534" i="13"/>
  <c r="W534" i="13"/>
  <c r="AJ533" i="13"/>
  <c r="AI533" i="13"/>
  <c r="AH533" i="13"/>
  <c r="AG533" i="13"/>
  <c r="AD533" i="13"/>
  <c r="AE533" i="13" s="1"/>
  <c r="AC533" i="13"/>
  <c r="AB533" i="13"/>
  <c r="AA533" i="13"/>
  <c r="Z533" i="13"/>
  <c r="Y533" i="13"/>
  <c r="X533" i="13"/>
  <c r="W533" i="13"/>
  <c r="AJ532" i="13"/>
  <c r="AI532" i="13"/>
  <c r="AH532" i="13"/>
  <c r="AG532" i="13"/>
  <c r="AD532" i="13"/>
  <c r="AE532" i="13" s="1"/>
  <c r="AC532" i="13"/>
  <c r="AB532" i="13"/>
  <c r="AA532" i="13"/>
  <c r="Z532" i="13"/>
  <c r="Y532" i="13"/>
  <c r="X532" i="13"/>
  <c r="W532" i="13"/>
  <c r="AJ531" i="13"/>
  <c r="AI531" i="13"/>
  <c r="AH531" i="13"/>
  <c r="AG531" i="13"/>
  <c r="AD531" i="13"/>
  <c r="AE531" i="13" s="1"/>
  <c r="AC531" i="13"/>
  <c r="AB531" i="13"/>
  <c r="AA531" i="13"/>
  <c r="Z531" i="13"/>
  <c r="Y531" i="13"/>
  <c r="X531" i="13"/>
  <c r="W531" i="13"/>
  <c r="AJ530" i="13"/>
  <c r="AI530" i="13"/>
  <c r="AH530" i="13"/>
  <c r="AG530" i="13"/>
  <c r="AD530" i="13"/>
  <c r="AE530" i="13" s="1"/>
  <c r="AC530" i="13"/>
  <c r="AB530" i="13"/>
  <c r="AA530" i="13"/>
  <c r="Z530" i="13"/>
  <c r="Y530" i="13"/>
  <c r="X530" i="13"/>
  <c r="W530" i="13"/>
  <c r="AJ529" i="13"/>
  <c r="AI529" i="13"/>
  <c r="AK529" i="13" s="1"/>
  <c r="AL529" i="13" s="1"/>
  <c r="AH529" i="13"/>
  <c r="AG529" i="13"/>
  <c r="AD529" i="13"/>
  <c r="AE529" i="13" s="1"/>
  <c r="AC529" i="13"/>
  <c r="AB529" i="13"/>
  <c r="AA529" i="13"/>
  <c r="Z529" i="13"/>
  <c r="Y529" i="13"/>
  <c r="X529" i="13"/>
  <c r="W529" i="13"/>
  <c r="AJ528" i="13"/>
  <c r="AI528" i="13"/>
  <c r="AH528" i="13"/>
  <c r="AG528" i="13"/>
  <c r="AE528" i="13"/>
  <c r="AD528" i="13"/>
  <c r="AC528" i="13"/>
  <c r="AB528" i="13"/>
  <c r="AA528" i="13"/>
  <c r="Z528" i="13"/>
  <c r="Y528" i="13"/>
  <c r="X528" i="13"/>
  <c r="W528" i="13"/>
  <c r="AJ527" i="13"/>
  <c r="AI527" i="13"/>
  <c r="AH527" i="13"/>
  <c r="AG527" i="13"/>
  <c r="AK527" i="13" s="1"/>
  <c r="AL527" i="13" s="1"/>
  <c r="AD527" i="13"/>
  <c r="AE527" i="13" s="1"/>
  <c r="AC527" i="13"/>
  <c r="AB527" i="13"/>
  <c r="AA527" i="13"/>
  <c r="Z527" i="13"/>
  <c r="Y527" i="13"/>
  <c r="X527" i="13"/>
  <c r="W527" i="13"/>
  <c r="AJ526" i="13"/>
  <c r="AI526" i="13"/>
  <c r="AH526" i="13"/>
  <c r="AG526" i="13"/>
  <c r="AD526" i="13"/>
  <c r="AE526" i="13" s="1"/>
  <c r="AC526" i="13"/>
  <c r="AB526" i="13"/>
  <c r="AA526" i="13"/>
  <c r="Z526" i="13"/>
  <c r="Y526" i="13"/>
  <c r="X526" i="13"/>
  <c r="W526" i="13"/>
  <c r="AJ525" i="13"/>
  <c r="AI525" i="13"/>
  <c r="AH525" i="13"/>
  <c r="AG525" i="13"/>
  <c r="AE525" i="13"/>
  <c r="AD525" i="13"/>
  <c r="AC525" i="13"/>
  <c r="AB525" i="13"/>
  <c r="AA525" i="13"/>
  <c r="Z525" i="13"/>
  <c r="Y525" i="13"/>
  <c r="X525" i="13"/>
  <c r="W525" i="13"/>
  <c r="AJ524" i="13"/>
  <c r="AI524" i="13"/>
  <c r="AK524" i="13" s="1"/>
  <c r="AL524" i="13" s="1"/>
  <c r="AH524" i="13"/>
  <c r="AG524" i="13"/>
  <c r="AD524" i="13"/>
  <c r="AE524" i="13" s="1"/>
  <c r="AC524" i="13"/>
  <c r="AB524" i="13"/>
  <c r="AA524" i="13"/>
  <c r="Z524" i="13"/>
  <c r="Y524" i="13"/>
  <c r="X524" i="13"/>
  <c r="W524" i="13"/>
  <c r="AJ523" i="13"/>
  <c r="AI523" i="13"/>
  <c r="AH523" i="13"/>
  <c r="AG523" i="13"/>
  <c r="AE523" i="13"/>
  <c r="AD523" i="13"/>
  <c r="AC523" i="13"/>
  <c r="AB523" i="13"/>
  <c r="AA523" i="13"/>
  <c r="Z523" i="13"/>
  <c r="Y523" i="13"/>
  <c r="X523" i="13"/>
  <c r="W523" i="13"/>
  <c r="AJ522" i="13"/>
  <c r="AI522" i="13"/>
  <c r="AH522" i="13"/>
  <c r="AG522" i="13"/>
  <c r="AE522" i="13"/>
  <c r="AD522" i="13"/>
  <c r="AC522" i="13"/>
  <c r="AB522" i="13"/>
  <c r="AA522" i="13"/>
  <c r="Z522" i="13"/>
  <c r="Y522" i="13"/>
  <c r="X522" i="13"/>
  <c r="W522" i="13"/>
  <c r="AJ521" i="13"/>
  <c r="AI521" i="13"/>
  <c r="AH521" i="13"/>
  <c r="AG521" i="13"/>
  <c r="AE521" i="13"/>
  <c r="AD521" i="13"/>
  <c r="AC521" i="13"/>
  <c r="AB521" i="13"/>
  <c r="AA521" i="13"/>
  <c r="Z521" i="13"/>
  <c r="Y521" i="13"/>
  <c r="X521" i="13"/>
  <c r="W521" i="13"/>
  <c r="AJ520" i="13"/>
  <c r="AI520" i="13"/>
  <c r="AH520" i="13"/>
  <c r="AG520" i="13"/>
  <c r="AE520" i="13"/>
  <c r="AD520" i="13"/>
  <c r="AC520" i="13"/>
  <c r="AB520" i="13"/>
  <c r="AA520" i="13"/>
  <c r="Z520" i="13"/>
  <c r="Y520" i="13"/>
  <c r="X520" i="13"/>
  <c r="W520" i="13"/>
  <c r="AJ519" i="13"/>
  <c r="AI519" i="13"/>
  <c r="AH519" i="13"/>
  <c r="AG519" i="13"/>
  <c r="AD519" i="13"/>
  <c r="AE519" i="13" s="1"/>
  <c r="AC519" i="13"/>
  <c r="AB519" i="13"/>
  <c r="AA519" i="13"/>
  <c r="Z519" i="13"/>
  <c r="Y519" i="13"/>
  <c r="X519" i="13"/>
  <c r="W519" i="13"/>
  <c r="AJ518" i="13"/>
  <c r="AI518" i="13"/>
  <c r="AH518" i="13"/>
  <c r="AK518" i="13" s="1"/>
  <c r="AL518" i="13" s="1"/>
  <c r="AG518" i="13"/>
  <c r="AE518" i="13"/>
  <c r="AD518" i="13"/>
  <c r="AC518" i="13"/>
  <c r="AB518" i="13"/>
  <c r="AA518" i="13"/>
  <c r="Z518" i="13"/>
  <c r="Y518" i="13"/>
  <c r="X518" i="13"/>
  <c r="W518" i="13"/>
  <c r="AJ517" i="13"/>
  <c r="AI517" i="13"/>
  <c r="AH517" i="13"/>
  <c r="AG517" i="13"/>
  <c r="AD517" i="13"/>
  <c r="AE517" i="13" s="1"/>
  <c r="AC517" i="13"/>
  <c r="AB517" i="13"/>
  <c r="AA517" i="13"/>
  <c r="Z517" i="13"/>
  <c r="Y517" i="13"/>
  <c r="X517" i="13"/>
  <c r="W517" i="13"/>
  <c r="AJ516" i="13"/>
  <c r="AI516" i="13"/>
  <c r="AH516" i="13"/>
  <c r="AG516" i="13"/>
  <c r="AD516" i="13"/>
  <c r="AE516" i="13" s="1"/>
  <c r="AC516" i="13"/>
  <c r="AB516" i="13"/>
  <c r="AA516" i="13"/>
  <c r="Z516" i="13"/>
  <c r="Y516" i="13"/>
  <c r="X516" i="13"/>
  <c r="W516" i="13"/>
  <c r="AJ515" i="13"/>
  <c r="AK515" i="13" s="1"/>
  <c r="AL515" i="13" s="1"/>
  <c r="AI515" i="13"/>
  <c r="AH515" i="13"/>
  <c r="AG515" i="13"/>
  <c r="AE515" i="13"/>
  <c r="AD515" i="13"/>
  <c r="AC515" i="13"/>
  <c r="AB515" i="13"/>
  <c r="AA515" i="13"/>
  <c r="Z515" i="13"/>
  <c r="Y515" i="13"/>
  <c r="X515" i="13"/>
  <c r="W515" i="13"/>
  <c r="AJ514" i="13"/>
  <c r="AI514" i="13"/>
  <c r="AH514" i="13"/>
  <c r="AG514" i="13"/>
  <c r="AD514" i="13"/>
  <c r="AE514" i="13" s="1"/>
  <c r="AC514" i="13"/>
  <c r="AB514" i="13"/>
  <c r="AA514" i="13"/>
  <c r="Z514" i="13"/>
  <c r="Y514" i="13"/>
  <c r="X514" i="13"/>
  <c r="W514" i="13"/>
  <c r="AJ513" i="13"/>
  <c r="AI513" i="13"/>
  <c r="AK513" i="13" s="1"/>
  <c r="AL513" i="13" s="1"/>
  <c r="AH513" i="13"/>
  <c r="AG513" i="13"/>
  <c r="AD513" i="13"/>
  <c r="AE513" i="13" s="1"/>
  <c r="AC513" i="13"/>
  <c r="AB513" i="13"/>
  <c r="AA513" i="13"/>
  <c r="Z513" i="13"/>
  <c r="Y513" i="13"/>
  <c r="X513" i="13"/>
  <c r="W513" i="13"/>
  <c r="AJ512" i="13"/>
  <c r="AI512" i="13"/>
  <c r="AH512" i="13"/>
  <c r="AG512" i="13"/>
  <c r="AD512" i="13"/>
  <c r="AE512" i="13" s="1"/>
  <c r="AC512" i="13"/>
  <c r="AB512" i="13"/>
  <c r="AA512" i="13"/>
  <c r="Z512" i="13"/>
  <c r="Y512" i="13"/>
  <c r="X512" i="13"/>
  <c r="W512" i="13"/>
  <c r="AJ511" i="13"/>
  <c r="AI511" i="13"/>
  <c r="AH511" i="13"/>
  <c r="AK511" i="13" s="1"/>
  <c r="AL511" i="13" s="1"/>
  <c r="AG511" i="13"/>
  <c r="AD511" i="13"/>
  <c r="AE511" i="13" s="1"/>
  <c r="AC511" i="13"/>
  <c r="AB511" i="13"/>
  <c r="AA511" i="13"/>
  <c r="Z511" i="13"/>
  <c r="Y511" i="13"/>
  <c r="X511" i="13"/>
  <c r="W511" i="13"/>
  <c r="AJ510" i="13"/>
  <c r="AI510" i="13"/>
  <c r="AH510" i="13"/>
  <c r="AG510" i="13"/>
  <c r="AE510" i="13"/>
  <c r="AD510" i="13"/>
  <c r="AC510" i="13"/>
  <c r="AB510" i="13"/>
  <c r="AA510" i="13"/>
  <c r="Z510" i="13"/>
  <c r="Y510" i="13"/>
  <c r="X510" i="13"/>
  <c r="W510" i="13"/>
  <c r="AJ509" i="13"/>
  <c r="AI509" i="13"/>
  <c r="AH509" i="13"/>
  <c r="AG509" i="13"/>
  <c r="AD509" i="13"/>
  <c r="AE509" i="13" s="1"/>
  <c r="AC509" i="13"/>
  <c r="AB509" i="13"/>
  <c r="AA509" i="13"/>
  <c r="Z509" i="13"/>
  <c r="Y509" i="13"/>
  <c r="X509" i="13"/>
  <c r="W509" i="13"/>
  <c r="AJ508" i="13"/>
  <c r="AI508" i="13"/>
  <c r="AH508" i="13"/>
  <c r="AG508" i="13"/>
  <c r="AD508" i="13"/>
  <c r="AE508" i="13" s="1"/>
  <c r="AC508" i="13"/>
  <c r="AB508" i="13"/>
  <c r="AA508" i="13"/>
  <c r="Z508" i="13"/>
  <c r="Y508" i="13"/>
  <c r="X508" i="13"/>
  <c r="W508" i="13"/>
  <c r="AJ507" i="13"/>
  <c r="AI507" i="13"/>
  <c r="AH507" i="13"/>
  <c r="AG507" i="13"/>
  <c r="AD507" i="13"/>
  <c r="AE507" i="13" s="1"/>
  <c r="AC507" i="13"/>
  <c r="AB507" i="13"/>
  <c r="AA507" i="13"/>
  <c r="Z507" i="13"/>
  <c r="Y507" i="13"/>
  <c r="X507" i="13"/>
  <c r="W507" i="13"/>
  <c r="AJ506" i="13"/>
  <c r="AI506" i="13"/>
  <c r="AH506" i="13"/>
  <c r="AG506" i="13"/>
  <c r="AD506" i="13"/>
  <c r="AE506" i="13" s="1"/>
  <c r="AC506" i="13"/>
  <c r="AB506" i="13"/>
  <c r="AA506" i="13"/>
  <c r="Z506" i="13"/>
  <c r="Y506" i="13"/>
  <c r="X506" i="13"/>
  <c r="W506" i="13"/>
  <c r="AJ505" i="13"/>
  <c r="AI505" i="13"/>
  <c r="AH505" i="13"/>
  <c r="AG505" i="13"/>
  <c r="AD505" i="13"/>
  <c r="AE505" i="13" s="1"/>
  <c r="AC505" i="13"/>
  <c r="AB505" i="13"/>
  <c r="AA505" i="13"/>
  <c r="Z505" i="13"/>
  <c r="Y505" i="13"/>
  <c r="X505" i="13"/>
  <c r="W505" i="13"/>
  <c r="AJ504" i="13"/>
  <c r="AI504" i="13"/>
  <c r="AH504" i="13"/>
  <c r="AG504" i="13"/>
  <c r="AD504" i="13"/>
  <c r="AE504" i="13" s="1"/>
  <c r="AC504" i="13"/>
  <c r="AB504" i="13"/>
  <c r="AA504" i="13"/>
  <c r="Z504" i="13"/>
  <c r="Y504" i="13"/>
  <c r="X504" i="13"/>
  <c r="W504" i="13"/>
  <c r="AJ503" i="13"/>
  <c r="AI503" i="13"/>
  <c r="AH503" i="13"/>
  <c r="AG503" i="13"/>
  <c r="AD503" i="13"/>
  <c r="AE503" i="13" s="1"/>
  <c r="AC503" i="13"/>
  <c r="AB503" i="13"/>
  <c r="AA503" i="13"/>
  <c r="Z503" i="13"/>
  <c r="Y503" i="13"/>
  <c r="X503" i="13"/>
  <c r="W503" i="13"/>
  <c r="AJ502" i="13"/>
  <c r="AI502" i="13"/>
  <c r="AH502" i="13"/>
  <c r="AG502" i="13"/>
  <c r="AD502" i="13"/>
  <c r="AE502" i="13" s="1"/>
  <c r="AC502" i="13"/>
  <c r="AB502" i="13"/>
  <c r="AA502" i="13"/>
  <c r="Z502" i="13"/>
  <c r="Y502" i="13"/>
  <c r="X502" i="13"/>
  <c r="W502" i="13"/>
  <c r="AJ501" i="13"/>
  <c r="AI501" i="13"/>
  <c r="AH501" i="13"/>
  <c r="AG501" i="13"/>
  <c r="AE501" i="13"/>
  <c r="AD501" i="13"/>
  <c r="AC501" i="13"/>
  <c r="AB501" i="13"/>
  <c r="AA501" i="13"/>
  <c r="Z501" i="13"/>
  <c r="Y501" i="13"/>
  <c r="X501" i="13"/>
  <c r="W501" i="13"/>
  <c r="AJ500" i="13"/>
  <c r="AI500" i="13"/>
  <c r="AH500" i="13"/>
  <c r="AG500" i="13"/>
  <c r="AD500" i="13"/>
  <c r="AE500" i="13" s="1"/>
  <c r="AC500" i="13"/>
  <c r="AB500" i="13"/>
  <c r="AA500" i="13"/>
  <c r="Z500" i="13"/>
  <c r="Y500" i="13"/>
  <c r="X500" i="13"/>
  <c r="W500" i="13"/>
  <c r="AJ499" i="13"/>
  <c r="AI499" i="13"/>
  <c r="AH499" i="13"/>
  <c r="AG499" i="13"/>
  <c r="AE499" i="13"/>
  <c r="AD499" i="13"/>
  <c r="AC499" i="13"/>
  <c r="AB499" i="13"/>
  <c r="AA499" i="13"/>
  <c r="Z499" i="13"/>
  <c r="Y499" i="13"/>
  <c r="X499" i="13"/>
  <c r="W499" i="13"/>
  <c r="AJ498" i="13"/>
  <c r="AI498" i="13"/>
  <c r="AH498" i="13"/>
  <c r="AG498" i="13"/>
  <c r="AD498" i="13"/>
  <c r="AE498" i="13" s="1"/>
  <c r="AC498" i="13"/>
  <c r="AB498" i="13"/>
  <c r="AA498" i="13"/>
  <c r="Z498" i="13"/>
  <c r="Y498" i="13"/>
  <c r="X498" i="13"/>
  <c r="W498" i="13"/>
  <c r="AJ497" i="13"/>
  <c r="AI497" i="13"/>
  <c r="AH497" i="13"/>
  <c r="AK497" i="13" s="1"/>
  <c r="AL497" i="13" s="1"/>
  <c r="AG497" i="13"/>
  <c r="AE497" i="13"/>
  <c r="AD497" i="13"/>
  <c r="AC497" i="13"/>
  <c r="AB497" i="13"/>
  <c r="AA497" i="13"/>
  <c r="Z497" i="13"/>
  <c r="Y497" i="13"/>
  <c r="X497" i="13"/>
  <c r="W497" i="13"/>
  <c r="AJ496" i="13"/>
  <c r="AI496" i="13"/>
  <c r="AH496" i="13"/>
  <c r="AG496" i="13"/>
  <c r="AD496" i="13"/>
  <c r="AE496" i="13" s="1"/>
  <c r="AC496" i="13"/>
  <c r="AB496" i="13"/>
  <c r="AA496" i="13"/>
  <c r="Z496" i="13"/>
  <c r="Y496" i="13"/>
  <c r="X496" i="13"/>
  <c r="W496" i="13"/>
  <c r="AJ495" i="13"/>
  <c r="AI495" i="13"/>
  <c r="AH495" i="13"/>
  <c r="AG495" i="13"/>
  <c r="AD495" i="13"/>
  <c r="AE495" i="13" s="1"/>
  <c r="AC495" i="13"/>
  <c r="AB495" i="13"/>
  <c r="AA495" i="13"/>
  <c r="Z495" i="13"/>
  <c r="Y495" i="13"/>
  <c r="X495" i="13"/>
  <c r="W495" i="13"/>
  <c r="AJ494" i="13"/>
  <c r="AI494" i="13"/>
  <c r="AH494" i="13"/>
  <c r="AG494" i="13"/>
  <c r="AD494" i="13"/>
  <c r="AE494" i="13" s="1"/>
  <c r="AC494" i="13"/>
  <c r="AB494" i="13"/>
  <c r="AA494" i="13"/>
  <c r="Z494" i="13"/>
  <c r="Y494" i="13"/>
  <c r="X494" i="13"/>
  <c r="W494" i="13"/>
  <c r="AJ493" i="13"/>
  <c r="AI493" i="13"/>
  <c r="AH493" i="13"/>
  <c r="AG493" i="13"/>
  <c r="AK493" i="13" s="1"/>
  <c r="AL493" i="13" s="1"/>
  <c r="AE493" i="13"/>
  <c r="AD493" i="13"/>
  <c r="AC493" i="13"/>
  <c r="AB493" i="13"/>
  <c r="AA493" i="13"/>
  <c r="Z493" i="13"/>
  <c r="Y493" i="13"/>
  <c r="X493" i="13"/>
  <c r="W493" i="13"/>
  <c r="AJ492" i="13"/>
  <c r="AI492" i="13"/>
  <c r="AH492" i="13"/>
  <c r="AG492" i="13"/>
  <c r="AD492" i="13"/>
  <c r="AE492" i="13" s="1"/>
  <c r="AC492" i="13"/>
  <c r="AB492" i="13"/>
  <c r="AA492" i="13"/>
  <c r="Z492" i="13"/>
  <c r="Y492" i="13"/>
  <c r="X492" i="13"/>
  <c r="W492" i="13"/>
  <c r="AJ491" i="13"/>
  <c r="AI491" i="13"/>
  <c r="AH491" i="13"/>
  <c r="AG491" i="13"/>
  <c r="AD491" i="13"/>
  <c r="AE491" i="13" s="1"/>
  <c r="AC491" i="13"/>
  <c r="AB491" i="13"/>
  <c r="AA491" i="13"/>
  <c r="Z491" i="13"/>
  <c r="Y491" i="13"/>
  <c r="X491" i="13"/>
  <c r="W491" i="13"/>
  <c r="AJ490" i="13"/>
  <c r="AI490" i="13"/>
  <c r="AH490" i="13"/>
  <c r="AG490" i="13"/>
  <c r="AD490" i="13"/>
  <c r="AE490" i="13" s="1"/>
  <c r="AC490" i="13"/>
  <c r="AB490" i="13"/>
  <c r="AA490" i="13"/>
  <c r="Z490" i="13"/>
  <c r="Y490" i="13"/>
  <c r="X490" i="13"/>
  <c r="W490" i="13"/>
  <c r="AJ489" i="13"/>
  <c r="AI489" i="13"/>
  <c r="AK489" i="13" s="1"/>
  <c r="AL489" i="13" s="1"/>
  <c r="AH489" i="13"/>
  <c r="AG489" i="13"/>
  <c r="AE489" i="13"/>
  <c r="AD489" i="13"/>
  <c r="AC489" i="13"/>
  <c r="AB489" i="13"/>
  <c r="AA489" i="13"/>
  <c r="Z489" i="13"/>
  <c r="Y489" i="13"/>
  <c r="X489" i="13"/>
  <c r="W489" i="13"/>
  <c r="AJ488" i="13"/>
  <c r="AI488" i="13"/>
  <c r="AH488" i="13"/>
  <c r="AG488" i="13"/>
  <c r="AD488" i="13"/>
  <c r="AE488" i="13" s="1"/>
  <c r="AC488" i="13"/>
  <c r="AB488" i="13"/>
  <c r="AA488" i="13"/>
  <c r="Z488" i="13"/>
  <c r="Y488" i="13"/>
  <c r="X488" i="13"/>
  <c r="W488" i="13"/>
  <c r="AJ487" i="13"/>
  <c r="AI487" i="13"/>
  <c r="AH487" i="13"/>
  <c r="AG487" i="13"/>
  <c r="AD487" i="13"/>
  <c r="AE487" i="13" s="1"/>
  <c r="AC487" i="13"/>
  <c r="AB487" i="13"/>
  <c r="AA487" i="13"/>
  <c r="Z487" i="13"/>
  <c r="Y487" i="13"/>
  <c r="X487" i="13"/>
  <c r="W487" i="13"/>
  <c r="AJ486" i="13"/>
  <c r="AI486" i="13"/>
  <c r="AH486" i="13"/>
  <c r="AG486" i="13"/>
  <c r="AE486" i="13"/>
  <c r="AD486" i="13"/>
  <c r="AC486" i="13"/>
  <c r="AB486" i="13"/>
  <c r="AA486" i="13"/>
  <c r="Z486" i="13"/>
  <c r="Y486" i="13"/>
  <c r="X486" i="13"/>
  <c r="W486" i="13"/>
  <c r="AJ485" i="13"/>
  <c r="AI485" i="13"/>
  <c r="AH485" i="13"/>
  <c r="AG485" i="13"/>
  <c r="AE485" i="13"/>
  <c r="AD485" i="13"/>
  <c r="AC485" i="13"/>
  <c r="AB485" i="13"/>
  <c r="AA485" i="13"/>
  <c r="Z485" i="13"/>
  <c r="Y485" i="13"/>
  <c r="X485" i="13"/>
  <c r="W485" i="13"/>
  <c r="AJ484" i="13"/>
  <c r="AI484" i="13"/>
  <c r="AH484" i="13"/>
  <c r="AK484" i="13" s="1"/>
  <c r="AL484" i="13" s="1"/>
  <c r="AG484" i="13"/>
  <c r="AD484" i="13"/>
  <c r="AE484" i="13" s="1"/>
  <c r="AC484" i="13"/>
  <c r="AB484" i="13"/>
  <c r="AA484" i="13"/>
  <c r="Z484" i="13"/>
  <c r="Y484" i="13"/>
  <c r="X484" i="13"/>
  <c r="W484" i="13"/>
  <c r="AJ483" i="13"/>
  <c r="AI483" i="13"/>
  <c r="AH483" i="13"/>
  <c r="AG483" i="13"/>
  <c r="AD483" i="13"/>
  <c r="AE483" i="13" s="1"/>
  <c r="AC483" i="13"/>
  <c r="AB483" i="13"/>
  <c r="AA483" i="13"/>
  <c r="Z483" i="13"/>
  <c r="Y483" i="13"/>
  <c r="X483" i="13"/>
  <c r="W483" i="13"/>
  <c r="AJ482" i="13"/>
  <c r="AI482" i="13"/>
  <c r="AH482" i="13"/>
  <c r="AG482" i="13"/>
  <c r="AD482" i="13"/>
  <c r="AE482" i="13" s="1"/>
  <c r="AC482" i="13"/>
  <c r="AB482" i="13"/>
  <c r="AA482" i="13"/>
  <c r="Z482" i="13"/>
  <c r="Y482" i="13"/>
  <c r="X482" i="13"/>
  <c r="W482" i="13"/>
  <c r="AJ481" i="13"/>
  <c r="AI481" i="13"/>
  <c r="AH481" i="13"/>
  <c r="AG481" i="13"/>
  <c r="AE481" i="13"/>
  <c r="AD481" i="13"/>
  <c r="AC481" i="13"/>
  <c r="AB481" i="13"/>
  <c r="AA481" i="13"/>
  <c r="Z481" i="13"/>
  <c r="Y481" i="13"/>
  <c r="X481" i="13"/>
  <c r="W481" i="13"/>
  <c r="AJ480" i="13"/>
  <c r="AI480" i="13"/>
  <c r="AH480" i="13"/>
  <c r="AG480" i="13"/>
  <c r="AD480" i="13"/>
  <c r="AE480" i="13" s="1"/>
  <c r="AC480" i="13"/>
  <c r="AB480" i="13"/>
  <c r="AA480" i="13"/>
  <c r="Z480" i="13"/>
  <c r="Y480" i="13"/>
  <c r="X480" i="13"/>
  <c r="W480" i="13"/>
  <c r="AJ479" i="13"/>
  <c r="AI479" i="13"/>
  <c r="AH479" i="13"/>
  <c r="AG479" i="13"/>
  <c r="AD479" i="13"/>
  <c r="AE479" i="13" s="1"/>
  <c r="AC479" i="13"/>
  <c r="AB479" i="13"/>
  <c r="AA479" i="13"/>
  <c r="Z479" i="13"/>
  <c r="Y479" i="13"/>
  <c r="X479" i="13"/>
  <c r="W479" i="13"/>
  <c r="AJ478" i="13"/>
  <c r="AI478" i="13"/>
  <c r="AH478" i="13"/>
  <c r="AG478" i="13"/>
  <c r="AD478" i="13"/>
  <c r="AE478" i="13" s="1"/>
  <c r="AC478" i="13"/>
  <c r="AB478" i="13"/>
  <c r="AA478" i="13"/>
  <c r="Z478" i="13"/>
  <c r="Y478" i="13"/>
  <c r="X478" i="13"/>
  <c r="W478" i="13"/>
  <c r="AJ477" i="13"/>
  <c r="AI477" i="13"/>
  <c r="AH477" i="13"/>
  <c r="AG477" i="13"/>
  <c r="AD477" i="13"/>
  <c r="AE477" i="13" s="1"/>
  <c r="AC477" i="13"/>
  <c r="AB477" i="13"/>
  <c r="AA477" i="13"/>
  <c r="Z477" i="13"/>
  <c r="Y477" i="13"/>
  <c r="X477" i="13"/>
  <c r="W477" i="13"/>
  <c r="AJ476" i="13"/>
  <c r="AI476" i="13"/>
  <c r="AH476" i="13"/>
  <c r="AG476" i="13"/>
  <c r="AD476" i="13"/>
  <c r="AE476" i="13" s="1"/>
  <c r="AC476" i="13"/>
  <c r="AB476" i="13"/>
  <c r="AA476" i="13"/>
  <c r="Z476" i="13"/>
  <c r="Y476" i="13"/>
  <c r="X476" i="13"/>
  <c r="W476" i="13"/>
  <c r="AJ475" i="13"/>
  <c r="AI475" i="13"/>
  <c r="AH475" i="13"/>
  <c r="AG475" i="13"/>
  <c r="AE475" i="13"/>
  <c r="AD475" i="13"/>
  <c r="AC475" i="13"/>
  <c r="AB475" i="13"/>
  <c r="AA475" i="13"/>
  <c r="Z475" i="13"/>
  <c r="Y475" i="13"/>
  <c r="X475" i="13"/>
  <c r="W475" i="13"/>
  <c r="AJ474" i="13"/>
  <c r="AI474" i="13"/>
  <c r="AH474" i="13"/>
  <c r="AG474" i="13"/>
  <c r="AD474" i="13"/>
  <c r="AE474" i="13" s="1"/>
  <c r="AC474" i="13"/>
  <c r="AB474" i="13"/>
  <c r="AA474" i="13"/>
  <c r="Z474" i="13"/>
  <c r="Y474" i="13"/>
  <c r="X474" i="13"/>
  <c r="W474" i="13"/>
  <c r="AJ473" i="13"/>
  <c r="AI473" i="13"/>
  <c r="AK473" i="13" s="1"/>
  <c r="AL473" i="13" s="1"/>
  <c r="AH473" i="13"/>
  <c r="AG473" i="13"/>
  <c r="AD473" i="13"/>
  <c r="AE473" i="13" s="1"/>
  <c r="AC473" i="13"/>
  <c r="AB473" i="13"/>
  <c r="AA473" i="13"/>
  <c r="Z473" i="13"/>
  <c r="Y473" i="13"/>
  <c r="X473" i="13"/>
  <c r="W473" i="13"/>
  <c r="AJ472" i="13"/>
  <c r="AI472" i="13"/>
  <c r="AH472" i="13"/>
  <c r="AG472" i="13"/>
  <c r="AD472" i="13"/>
  <c r="AE472" i="13" s="1"/>
  <c r="AC472" i="13"/>
  <c r="AB472" i="13"/>
  <c r="AA472" i="13"/>
  <c r="Z472" i="13"/>
  <c r="Y472" i="13"/>
  <c r="X472" i="13"/>
  <c r="W472" i="13"/>
  <c r="AJ471" i="13"/>
  <c r="AI471" i="13"/>
  <c r="AH471" i="13"/>
  <c r="AG471" i="13"/>
  <c r="AD471" i="13"/>
  <c r="AE471" i="13" s="1"/>
  <c r="AC471" i="13"/>
  <c r="AB471" i="13"/>
  <c r="AA471" i="13"/>
  <c r="Z471" i="13"/>
  <c r="Y471" i="13"/>
  <c r="X471" i="13"/>
  <c r="W471" i="13"/>
  <c r="AJ470" i="13"/>
  <c r="AI470" i="13"/>
  <c r="AH470" i="13"/>
  <c r="AG470" i="13"/>
  <c r="AE470" i="13"/>
  <c r="AD470" i="13"/>
  <c r="AC470" i="13"/>
  <c r="AB470" i="13"/>
  <c r="AA470" i="13"/>
  <c r="Z470" i="13"/>
  <c r="Y470" i="13"/>
  <c r="X470" i="13"/>
  <c r="W470" i="13"/>
  <c r="AJ469" i="13"/>
  <c r="AI469" i="13"/>
  <c r="AH469" i="13"/>
  <c r="AG469" i="13"/>
  <c r="AE469" i="13"/>
  <c r="AD469" i="13"/>
  <c r="AC469" i="13"/>
  <c r="AB469" i="13"/>
  <c r="AA469" i="13"/>
  <c r="Z469" i="13"/>
  <c r="Y469" i="13"/>
  <c r="X469" i="13"/>
  <c r="W469" i="13"/>
  <c r="AJ468" i="13"/>
  <c r="AI468" i="13"/>
  <c r="AH468" i="13"/>
  <c r="AK468" i="13" s="1"/>
  <c r="AL468" i="13" s="1"/>
  <c r="AG468" i="13"/>
  <c r="AD468" i="13"/>
  <c r="AE468" i="13" s="1"/>
  <c r="AC468" i="13"/>
  <c r="AB468" i="13"/>
  <c r="AA468" i="13"/>
  <c r="Z468" i="13"/>
  <c r="Y468" i="13"/>
  <c r="X468" i="13"/>
  <c r="W468" i="13"/>
  <c r="AJ467" i="13"/>
  <c r="AI467" i="13"/>
  <c r="AH467" i="13"/>
  <c r="AG467" i="13"/>
  <c r="AD467" i="13"/>
  <c r="AE467" i="13" s="1"/>
  <c r="AC467" i="13"/>
  <c r="AB467" i="13"/>
  <c r="AA467" i="13"/>
  <c r="Z467" i="13"/>
  <c r="Y467" i="13"/>
  <c r="X467" i="13"/>
  <c r="W467" i="13"/>
  <c r="AJ466" i="13"/>
  <c r="AI466" i="13"/>
  <c r="AH466" i="13"/>
  <c r="AG466" i="13"/>
  <c r="AD466" i="13"/>
  <c r="AE466" i="13" s="1"/>
  <c r="AC466" i="13"/>
  <c r="AB466" i="13"/>
  <c r="AA466" i="13"/>
  <c r="Z466" i="13"/>
  <c r="Y466" i="13"/>
  <c r="X466" i="13"/>
  <c r="W466" i="13"/>
  <c r="AJ465" i="13"/>
  <c r="AI465" i="13"/>
  <c r="AK465" i="13" s="1"/>
  <c r="AL465" i="13" s="1"/>
  <c r="AH465" i="13"/>
  <c r="AG465" i="13"/>
  <c r="AE465" i="13"/>
  <c r="AD465" i="13"/>
  <c r="AC465" i="13"/>
  <c r="AB465" i="13"/>
  <c r="AA465" i="13"/>
  <c r="Z465" i="13"/>
  <c r="Y465" i="13"/>
  <c r="X465" i="13"/>
  <c r="W465" i="13"/>
  <c r="AJ464" i="13"/>
  <c r="AI464" i="13"/>
  <c r="AH464" i="13"/>
  <c r="AG464" i="13"/>
  <c r="AK464" i="13" s="1"/>
  <c r="AL464" i="13" s="1"/>
  <c r="AD464" i="13"/>
  <c r="AE464" i="13" s="1"/>
  <c r="AC464" i="13"/>
  <c r="AB464" i="13"/>
  <c r="AA464" i="13"/>
  <c r="Z464" i="13"/>
  <c r="Y464" i="13"/>
  <c r="X464" i="13"/>
  <c r="W464" i="13"/>
  <c r="AJ463" i="13"/>
  <c r="AI463" i="13"/>
  <c r="AH463" i="13"/>
  <c r="AK463" i="13" s="1"/>
  <c r="AL463" i="13" s="1"/>
  <c r="AG463" i="13"/>
  <c r="AD463" i="13"/>
  <c r="AE463" i="13" s="1"/>
  <c r="AC463" i="13"/>
  <c r="AB463" i="13"/>
  <c r="AA463" i="13"/>
  <c r="Z463" i="13"/>
  <c r="Y463" i="13"/>
  <c r="X463" i="13"/>
  <c r="W463" i="13"/>
  <c r="AJ462" i="13"/>
  <c r="AI462" i="13"/>
  <c r="AH462" i="13"/>
  <c r="AG462" i="13"/>
  <c r="AD462" i="13"/>
  <c r="AE462" i="13" s="1"/>
  <c r="AC462" i="13"/>
  <c r="AB462" i="13"/>
  <c r="AA462" i="13"/>
  <c r="Z462" i="13"/>
  <c r="Y462" i="13"/>
  <c r="X462" i="13"/>
  <c r="W462" i="13"/>
  <c r="AJ461" i="13"/>
  <c r="AI461" i="13"/>
  <c r="AH461" i="13"/>
  <c r="AG461" i="13"/>
  <c r="AD461" i="13"/>
  <c r="AE461" i="13" s="1"/>
  <c r="AC461" i="13"/>
  <c r="AB461" i="13"/>
  <c r="AA461" i="13"/>
  <c r="Z461" i="13"/>
  <c r="Y461" i="13"/>
  <c r="X461" i="13"/>
  <c r="W461" i="13"/>
  <c r="AJ460" i="13"/>
  <c r="AI460" i="13"/>
  <c r="AH460" i="13"/>
  <c r="AG460" i="13"/>
  <c r="AD460" i="13"/>
  <c r="AE460" i="13" s="1"/>
  <c r="AC460" i="13"/>
  <c r="AB460" i="13"/>
  <c r="AA460" i="13"/>
  <c r="Z460" i="13"/>
  <c r="Y460" i="13"/>
  <c r="X460" i="13"/>
  <c r="W460" i="13"/>
  <c r="AJ459" i="13"/>
  <c r="AI459" i="13"/>
  <c r="AH459" i="13"/>
  <c r="AG459" i="13"/>
  <c r="AE459" i="13"/>
  <c r="AD459" i="13"/>
  <c r="AC459" i="13"/>
  <c r="AB459" i="13"/>
  <c r="AA459" i="13"/>
  <c r="Z459" i="13"/>
  <c r="Y459" i="13"/>
  <c r="X459" i="13"/>
  <c r="W459" i="13"/>
  <c r="AJ458" i="13"/>
  <c r="AI458" i="13"/>
  <c r="AH458" i="13"/>
  <c r="AG458" i="13"/>
  <c r="AD458" i="13"/>
  <c r="AE458" i="13" s="1"/>
  <c r="AC458" i="13"/>
  <c r="AB458" i="13"/>
  <c r="AA458" i="13"/>
  <c r="Z458" i="13"/>
  <c r="Y458" i="13"/>
  <c r="X458" i="13"/>
  <c r="W458" i="13"/>
  <c r="AJ457" i="13"/>
  <c r="AI457" i="13"/>
  <c r="AH457" i="13"/>
  <c r="AG457" i="13"/>
  <c r="AE457" i="13"/>
  <c r="AD457" i="13"/>
  <c r="AC457" i="13"/>
  <c r="AB457" i="13"/>
  <c r="AA457" i="13"/>
  <c r="Z457" i="13"/>
  <c r="Y457" i="13"/>
  <c r="X457" i="13"/>
  <c r="W457" i="13"/>
  <c r="AJ456" i="13"/>
  <c r="AI456" i="13"/>
  <c r="AH456" i="13"/>
  <c r="AG456" i="13"/>
  <c r="AD456" i="13"/>
  <c r="AE456" i="13" s="1"/>
  <c r="AC456" i="13"/>
  <c r="AB456" i="13"/>
  <c r="AA456" i="13"/>
  <c r="Z456" i="13"/>
  <c r="Y456" i="13"/>
  <c r="X456" i="13"/>
  <c r="W456" i="13"/>
  <c r="AJ455" i="13"/>
  <c r="AI455" i="13"/>
  <c r="AH455" i="13"/>
  <c r="AG455" i="13"/>
  <c r="AD455" i="13"/>
  <c r="AE455" i="13" s="1"/>
  <c r="AC455" i="13"/>
  <c r="AB455" i="13"/>
  <c r="AA455" i="13"/>
  <c r="Z455" i="13"/>
  <c r="Y455" i="13"/>
  <c r="X455" i="13"/>
  <c r="W455" i="13"/>
  <c r="AJ454" i="13"/>
  <c r="AI454" i="13"/>
  <c r="AH454" i="13"/>
  <c r="AG454" i="13"/>
  <c r="AD454" i="13"/>
  <c r="AE454" i="13" s="1"/>
  <c r="AC454" i="13"/>
  <c r="AB454" i="13"/>
  <c r="AA454" i="13"/>
  <c r="Z454" i="13"/>
  <c r="Y454" i="13"/>
  <c r="X454" i="13"/>
  <c r="W454" i="13"/>
  <c r="AJ453" i="13"/>
  <c r="AI453" i="13"/>
  <c r="AH453" i="13"/>
  <c r="AG453" i="13"/>
  <c r="AE453" i="13"/>
  <c r="AD453" i="13"/>
  <c r="AC453" i="13"/>
  <c r="AB453" i="13"/>
  <c r="AA453" i="13"/>
  <c r="Z453" i="13"/>
  <c r="Y453" i="13"/>
  <c r="X453" i="13"/>
  <c r="W453" i="13"/>
  <c r="AJ452" i="13"/>
  <c r="AI452" i="13"/>
  <c r="AH452" i="13"/>
  <c r="AG452" i="13"/>
  <c r="AD452" i="13"/>
  <c r="AE452" i="13" s="1"/>
  <c r="AC452" i="13"/>
  <c r="AB452" i="13"/>
  <c r="AA452" i="13"/>
  <c r="Z452" i="13"/>
  <c r="Y452" i="13"/>
  <c r="X452" i="13"/>
  <c r="W452" i="13"/>
  <c r="AJ451" i="13"/>
  <c r="AI451" i="13"/>
  <c r="AH451" i="13"/>
  <c r="AG451" i="13"/>
  <c r="AE451" i="13"/>
  <c r="AD451" i="13"/>
  <c r="AC451" i="13"/>
  <c r="AB451" i="13"/>
  <c r="AA451" i="13"/>
  <c r="Z451" i="13"/>
  <c r="Y451" i="13"/>
  <c r="X451" i="13"/>
  <c r="W451" i="13"/>
  <c r="AJ450" i="13"/>
  <c r="AI450" i="13"/>
  <c r="AH450" i="13"/>
  <c r="AG450" i="13"/>
  <c r="AD450" i="13"/>
  <c r="AE450" i="13" s="1"/>
  <c r="AC450" i="13"/>
  <c r="AB450" i="13"/>
  <c r="AA450" i="13"/>
  <c r="Z450" i="13"/>
  <c r="Y450" i="13"/>
  <c r="X450" i="13"/>
  <c r="W450" i="13"/>
  <c r="AJ449" i="13"/>
  <c r="AI449" i="13"/>
  <c r="AK449" i="13" s="1"/>
  <c r="AL449" i="13" s="1"/>
  <c r="AH449" i="13"/>
  <c r="AG449" i="13"/>
  <c r="AD449" i="13"/>
  <c r="AE449" i="13" s="1"/>
  <c r="AC449" i="13"/>
  <c r="AB449" i="13"/>
  <c r="AA449" i="13"/>
  <c r="Z449" i="13"/>
  <c r="Y449" i="13"/>
  <c r="X449" i="13"/>
  <c r="W449" i="13"/>
  <c r="AJ448" i="13"/>
  <c r="AI448" i="13"/>
  <c r="AH448" i="13"/>
  <c r="AG448" i="13"/>
  <c r="AD448" i="13"/>
  <c r="AE448" i="13" s="1"/>
  <c r="AC448" i="13"/>
  <c r="AB448" i="13"/>
  <c r="AA448" i="13"/>
  <c r="Z448" i="13"/>
  <c r="Y448" i="13"/>
  <c r="X448" i="13"/>
  <c r="W448" i="13"/>
  <c r="AK447" i="13"/>
  <c r="AL447" i="13" s="1"/>
  <c r="AJ447" i="13"/>
  <c r="AI447" i="13"/>
  <c r="AH447" i="13"/>
  <c r="AG447" i="13"/>
  <c r="AD447" i="13"/>
  <c r="AE447" i="13" s="1"/>
  <c r="AC447" i="13"/>
  <c r="AB447" i="13"/>
  <c r="AA447" i="13"/>
  <c r="Z447" i="13"/>
  <c r="Y447" i="13"/>
  <c r="X447" i="13"/>
  <c r="W447" i="13"/>
  <c r="AJ446" i="13"/>
  <c r="AI446" i="13"/>
  <c r="AH446" i="13"/>
  <c r="AG446" i="13"/>
  <c r="AE446" i="13"/>
  <c r="AD446" i="13"/>
  <c r="AC446" i="13"/>
  <c r="AB446" i="13"/>
  <c r="AA446" i="13"/>
  <c r="Z446" i="13"/>
  <c r="Y446" i="13"/>
  <c r="X446" i="13"/>
  <c r="W446" i="13"/>
  <c r="AJ445" i="13"/>
  <c r="AI445" i="13"/>
  <c r="AH445" i="13"/>
  <c r="AG445" i="13"/>
  <c r="AD445" i="13"/>
  <c r="AE445" i="13" s="1"/>
  <c r="AC445" i="13"/>
  <c r="AB445" i="13"/>
  <c r="AA445" i="13"/>
  <c r="Z445" i="13"/>
  <c r="Y445" i="13"/>
  <c r="X445" i="13"/>
  <c r="W445" i="13"/>
  <c r="AJ444" i="13"/>
  <c r="AI444" i="13"/>
  <c r="AH444" i="13"/>
  <c r="AG444" i="13"/>
  <c r="AD444" i="13"/>
  <c r="AE444" i="13" s="1"/>
  <c r="AC444" i="13"/>
  <c r="AB444" i="13"/>
  <c r="AA444" i="13"/>
  <c r="Z444" i="13"/>
  <c r="Y444" i="13"/>
  <c r="X444" i="13"/>
  <c r="W444" i="13"/>
  <c r="AJ443" i="13"/>
  <c r="AI443" i="13"/>
  <c r="AH443" i="13"/>
  <c r="AG443" i="13"/>
  <c r="AK443" i="13" s="1"/>
  <c r="AL443" i="13" s="1"/>
  <c r="AD443" i="13"/>
  <c r="AE443" i="13" s="1"/>
  <c r="AC443" i="13"/>
  <c r="AB443" i="13"/>
  <c r="AA443" i="13"/>
  <c r="Z443" i="13"/>
  <c r="Y443" i="13"/>
  <c r="X443" i="13"/>
  <c r="W443" i="13"/>
  <c r="AJ442" i="13"/>
  <c r="AI442" i="13"/>
  <c r="AH442" i="13"/>
  <c r="AG442" i="13"/>
  <c r="AD442" i="13"/>
  <c r="AE442" i="13" s="1"/>
  <c r="AC442" i="13"/>
  <c r="AB442" i="13"/>
  <c r="AA442" i="13"/>
  <c r="Z442" i="13"/>
  <c r="Y442" i="13"/>
  <c r="X442" i="13"/>
  <c r="W442" i="13"/>
  <c r="AJ441" i="13"/>
  <c r="AI441" i="13"/>
  <c r="AH441" i="13"/>
  <c r="AG441" i="13"/>
  <c r="AE441" i="13"/>
  <c r="AD441" i="13"/>
  <c r="AC441" i="13"/>
  <c r="AB441" i="13"/>
  <c r="AA441" i="13"/>
  <c r="Z441" i="13"/>
  <c r="Y441" i="13"/>
  <c r="X441" i="13"/>
  <c r="W441" i="13"/>
  <c r="AJ440" i="13"/>
  <c r="AI440" i="13"/>
  <c r="AH440" i="13"/>
  <c r="AG440" i="13"/>
  <c r="AD440" i="13"/>
  <c r="AE440" i="13" s="1"/>
  <c r="AC440" i="13"/>
  <c r="AB440" i="13"/>
  <c r="AA440" i="13"/>
  <c r="Z440" i="13"/>
  <c r="Y440" i="13"/>
  <c r="X440" i="13"/>
  <c r="W440" i="13"/>
  <c r="AJ439" i="13"/>
  <c r="AI439" i="13"/>
  <c r="AH439" i="13"/>
  <c r="AG439" i="13"/>
  <c r="AD439" i="13"/>
  <c r="AE439" i="13" s="1"/>
  <c r="AC439" i="13"/>
  <c r="AB439" i="13"/>
  <c r="AA439" i="13"/>
  <c r="Z439" i="13"/>
  <c r="Y439" i="13"/>
  <c r="X439" i="13"/>
  <c r="W439" i="13"/>
  <c r="AJ438" i="13"/>
  <c r="AI438" i="13"/>
  <c r="AH438" i="13"/>
  <c r="AG438" i="13"/>
  <c r="AD438" i="13"/>
  <c r="AE438" i="13" s="1"/>
  <c r="AC438" i="13"/>
  <c r="AB438" i="13"/>
  <c r="AA438" i="13"/>
  <c r="Z438" i="13"/>
  <c r="Y438" i="13"/>
  <c r="X438" i="13"/>
  <c r="W438" i="13"/>
  <c r="AJ437" i="13"/>
  <c r="AI437" i="13"/>
  <c r="AH437" i="13"/>
  <c r="AG437" i="13"/>
  <c r="AD437" i="13"/>
  <c r="AE437" i="13" s="1"/>
  <c r="AC437" i="13"/>
  <c r="AB437" i="13"/>
  <c r="AA437" i="13"/>
  <c r="Z437" i="13"/>
  <c r="Y437" i="13"/>
  <c r="X437" i="13"/>
  <c r="W437" i="13"/>
  <c r="AJ436" i="13"/>
  <c r="AI436" i="13"/>
  <c r="AH436" i="13"/>
  <c r="AG436" i="13"/>
  <c r="AD436" i="13"/>
  <c r="AE436" i="13" s="1"/>
  <c r="AC436" i="13"/>
  <c r="AB436" i="13"/>
  <c r="AA436" i="13"/>
  <c r="Z436" i="13"/>
  <c r="Y436" i="13"/>
  <c r="X436" i="13"/>
  <c r="W436" i="13"/>
  <c r="AJ435" i="13"/>
  <c r="AI435" i="13"/>
  <c r="AH435" i="13"/>
  <c r="AG435" i="13"/>
  <c r="AK435" i="13" s="1"/>
  <c r="AL435" i="13" s="1"/>
  <c r="AE435" i="13"/>
  <c r="AD435" i="13"/>
  <c r="AC435" i="13"/>
  <c r="AB435" i="13"/>
  <c r="AA435" i="13"/>
  <c r="Z435" i="13"/>
  <c r="Y435" i="13"/>
  <c r="X435" i="13"/>
  <c r="W435" i="13"/>
  <c r="AJ434" i="13"/>
  <c r="AI434" i="13"/>
  <c r="AK434" i="13" s="1"/>
  <c r="AL434" i="13" s="1"/>
  <c r="AH434" i="13"/>
  <c r="AG434" i="13"/>
  <c r="AD434" i="13"/>
  <c r="AE434" i="13" s="1"/>
  <c r="AC434" i="13"/>
  <c r="AB434" i="13"/>
  <c r="AA434" i="13"/>
  <c r="Z434" i="13"/>
  <c r="Y434" i="13"/>
  <c r="X434" i="13"/>
  <c r="W434" i="13"/>
  <c r="AJ433" i="13"/>
  <c r="AI433" i="13"/>
  <c r="AH433" i="13"/>
  <c r="AG433" i="13"/>
  <c r="AD433" i="13"/>
  <c r="AE433" i="13" s="1"/>
  <c r="AC433" i="13"/>
  <c r="AB433" i="13"/>
  <c r="AA433" i="13"/>
  <c r="Z433" i="13"/>
  <c r="Y433" i="13"/>
  <c r="X433" i="13"/>
  <c r="W433" i="13"/>
  <c r="AJ432" i="13"/>
  <c r="AI432" i="13"/>
  <c r="AH432" i="13"/>
  <c r="AG432" i="13"/>
  <c r="AD432" i="13"/>
  <c r="AE432" i="13" s="1"/>
  <c r="AC432" i="13"/>
  <c r="AB432" i="13"/>
  <c r="AA432" i="13"/>
  <c r="Z432" i="13"/>
  <c r="Y432" i="13"/>
  <c r="X432" i="13"/>
  <c r="W432" i="13"/>
  <c r="AJ431" i="13"/>
  <c r="AI431" i="13"/>
  <c r="AH431" i="13"/>
  <c r="AG431" i="13"/>
  <c r="AK431" i="13" s="1"/>
  <c r="AL431" i="13" s="1"/>
  <c r="AD431" i="13"/>
  <c r="AE431" i="13" s="1"/>
  <c r="AC431" i="13"/>
  <c r="AB431" i="13"/>
  <c r="AA431" i="13"/>
  <c r="Z431" i="13"/>
  <c r="Y431" i="13"/>
  <c r="X431" i="13"/>
  <c r="W431" i="13"/>
  <c r="AJ430" i="13"/>
  <c r="AI430" i="13"/>
  <c r="AH430" i="13"/>
  <c r="AG430" i="13"/>
  <c r="AE430" i="13"/>
  <c r="AD430" i="13"/>
  <c r="AC430" i="13"/>
  <c r="AB430" i="13"/>
  <c r="AA430" i="13"/>
  <c r="Z430" i="13"/>
  <c r="Y430" i="13"/>
  <c r="X430" i="13"/>
  <c r="W430" i="13"/>
  <c r="AJ429" i="13"/>
  <c r="AI429" i="13"/>
  <c r="AH429" i="13"/>
  <c r="AG429" i="13"/>
  <c r="AD429" i="13"/>
  <c r="AE429" i="13" s="1"/>
  <c r="AC429" i="13"/>
  <c r="AB429" i="13"/>
  <c r="AA429" i="13"/>
  <c r="Z429" i="13"/>
  <c r="Y429" i="13"/>
  <c r="X429" i="13"/>
  <c r="W429" i="13"/>
  <c r="AJ428" i="13"/>
  <c r="AI428" i="13"/>
  <c r="AH428" i="13"/>
  <c r="AG428" i="13"/>
  <c r="AD428" i="13"/>
  <c r="AE428" i="13" s="1"/>
  <c r="AC428" i="13"/>
  <c r="AB428" i="13"/>
  <c r="AA428" i="13"/>
  <c r="Z428" i="13"/>
  <c r="Y428" i="13"/>
  <c r="X428" i="13"/>
  <c r="W428" i="13"/>
  <c r="AJ427" i="13"/>
  <c r="AK427" i="13" s="1"/>
  <c r="AL427" i="13" s="1"/>
  <c r="AI427" i="13"/>
  <c r="AH427" i="13"/>
  <c r="AG427" i="13"/>
  <c r="AD427" i="13"/>
  <c r="AE427" i="13" s="1"/>
  <c r="AC427" i="13"/>
  <c r="AB427" i="13"/>
  <c r="AA427" i="13"/>
  <c r="Z427" i="13"/>
  <c r="Y427" i="13"/>
  <c r="X427" i="13"/>
  <c r="W427" i="13"/>
  <c r="AJ426" i="13"/>
  <c r="AI426" i="13"/>
  <c r="AH426" i="13"/>
  <c r="AG426" i="13"/>
  <c r="AD426" i="13"/>
  <c r="AE426" i="13" s="1"/>
  <c r="AC426" i="13"/>
  <c r="AB426" i="13"/>
  <c r="AA426" i="13"/>
  <c r="Z426" i="13"/>
  <c r="Y426" i="13"/>
  <c r="X426" i="13"/>
  <c r="W426" i="13"/>
  <c r="AJ425" i="13"/>
  <c r="AI425" i="13"/>
  <c r="AH425" i="13"/>
  <c r="AG425" i="13"/>
  <c r="AE425" i="13"/>
  <c r="AD425" i="13"/>
  <c r="AC425" i="13"/>
  <c r="AB425" i="13"/>
  <c r="AA425" i="13"/>
  <c r="Z425" i="13"/>
  <c r="Y425" i="13"/>
  <c r="X425" i="13"/>
  <c r="W425" i="13"/>
  <c r="AJ424" i="13"/>
  <c r="AI424" i="13"/>
  <c r="AH424" i="13"/>
  <c r="AG424" i="13"/>
  <c r="AD424" i="13"/>
  <c r="AE424" i="13" s="1"/>
  <c r="AC424" i="13"/>
  <c r="AB424" i="13"/>
  <c r="AA424" i="13"/>
  <c r="Z424" i="13"/>
  <c r="Y424" i="13"/>
  <c r="X424" i="13"/>
  <c r="W424" i="13"/>
  <c r="AJ423" i="13"/>
  <c r="AI423" i="13"/>
  <c r="AH423" i="13"/>
  <c r="AG423" i="13"/>
  <c r="AK423" i="13" s="1"/>
  <c r="AL423" i="13" s="1"/>
  <c r="AD423" i="13"/>
  <c r="AE423" i="13" s="1"/>
  <c r="AC423" i="13"/>
  <c r="AB423" i="13"/>
  <c r="AA423" i="13"/>
  <c r="Z423" i="13"/>
  <c r="Y423" i="13"/>
  <c r="X423" i="13"/>
  <c r="W423" i="13"/>
  <c r="AJ422" i="13"/>
  <c r="AI422" i="13"/>
  <c r="AH422" i="13"/>
  <c r="AG422" i="13"/>
  <c r="AD422" i="13"/>
  <c r="AE422" i="13" s="1"/>
  <c r="AC422" i="13"/>
  <c r="AB422" i="13"/>
  <c r="AA422" i="13"/>
  <c r="Z422" i="13"/>
  <c r="Y422" i="13"/>
  <c r="X422" i="13"/>
  <c r="W422" i="13"/>
  <c r="AJ421" i="13"/>
  <c r="AI421" i="13"/>
  <c r="AH421" i="13"/>
  <c r="AG421" i="13"/>
  <c r="AD421" i="13"/>
  <c r="AE421" i="13" s="1"/>
  <c r="AC421" i="13"/>
  <c r="AB421" i="13"/>
  <c r="AA421" i="13"/>
  <c r="Z421" i="13"/>
  <c r="Y421" i="13"/>
  <c r="X421" i="13"/>
  <c r="W421" i="13"/>
  <c r="AJ420" i="13"/>
  <c r="AI420" i="13"/>
  <c r="AH420" i="13"/>
  <c r="AG420" i="13"/>
  <c r="AK420" i="13" s="1"/>
  <c r="AL420" i="13" s="1"/>
  <c r="AE420" i="13"/>
  <c r="AD420" i="13"/>
  <c r="AC420" i="13"/>
  <c r="AB420" i="13"/>
  <c r="AA420" i="13"/>
  <c r="Z420" i="13"/>
  <c r="Y420" i="13"/>
  <c r="X420" i="13"/>
  <c r="W420" i="13"/>
  <c r="AJ419" i="13"/>
  <c r="AI419" i="13"/>
  <c r="AH419" i="13"/>
  <c r="AG419" i="13"/>
  <c r="AD419" i="13"/>
  <c r="AE419" i="13" s="1"/>
  <c r="AC419" i="13"/>
  <c r="AB419" i="13"/>
  <c r="AA419" i="13"/>
  <c r="Z419" i="13"/>
  <c r="Y419" i="13"/>
  <c r="X419" i="13"/>
  <c r="W419" i="13"/>
  <c r="AJ418" i="13"/>
  <c r="AI418" i="13"/>
  <c r="AH418" i="13"/>
  <c r="AG418" i="13"/>
  <c r="AD418" i="13"/>
  <c r="AE418" i="13" s="1"/>
  <c r="AC418" i="13"/>
  <c r="AB418" i="13"/>
  <c r="AA418" i="13"/>
  <c r="Z418" i="13"/>
  <c r="Y418" i="13"/>
  <c r="X418" i="13"/>
  <c r="W418" i="13"/>
  <c r="AJ417" i="13"/>
  <c r="AI417" i="13"/>
  <c r="AH417" i="13"/>
  <c r="AG417" i="13"/>
  <c r="AE417" i="13"/>
  <c r="AD417" i="13"/>
  <c r="AC417" i="13"/>
  <c r="AB417" i="13"/>
  <c r="AA417" i="13"/>
  <c r="Z417" i="13"/>
  <c r="Y417" i="13"/>
  <c r="X417" i="13"/>
  <c r="W417" i="13"/>
  <c r="AJ416" i="13"/>
  <c r="AI416" i="13"/>
  <c r="AH416" i="13"/>
  <c r="AG416" i="13"/>
  <c r="AD416" i="13"/>
  <c r="AE416" i="13" s="1"/>
  <c r="AC416" i="13"/>
  <c r="AB416" i="13"/>
  <c r="AA416" i="13"/>
  <c r="Z416" i="13"/>
  <c r="Y416" i="13"/>
  <c r="X416" i="13"/>
  <c r="W416" i="13"/>
  <c r="AJ415" i="13"/>
  <c r="AI415" i="13"/>
  <c r="AH415" i="13"/>
  <c r="AG415" i="13"/>
  <c r="AK415" i="13" s="1"/>
  <c r="AL415" i="13" s="1"/>
  <c r="AD415" i="13"/>
  <c r="AE415" i="13" s="1"/>
  <c r="AC415" i="13"/>
  <c r="AB415" i="13"/>
  <c r="AA415" i="13"/>
  <c r="Z415" i="13"/>
  <c r="Y415" i="13"/>
  <c r="X415" i="13"/>
  <c r="W415" i="13"/>
  <c r="AJ414" i="13"/>
  <c r="AI414" i="13"/>
  <c r="AH414" i="13"/>
  <c r="AG414" i="13"/>
  <c r="AD414" i="13"/>
  <c r="AE414" i="13" s="1"/>
  <c r="AC414" i="13"/>
  <c r="AB414" i="13"/>
  <c r="AA414" i="13"/>
  <c r="Z414" i="13"/>
  <c r="Y414" i="13"/>
  <c r="X414" i="13"/>
  <c r="W414" i="13"/>
  <c r="AJ413" i="13"/>
  <c r="AI413" i="13"/>
  <c r="AH413" i="13"/>
  <c r="AG413" i="13"/>
  <c r="AE413" i="13"/>
  <c r="AD413" i="13"/>
  <c r="AC413" i="13"/>
  <c r="AB413" i="13"/>
  <c r="AA413" i="13"/>
  <c r="Z413" i="13"/>
  <c r="Y413" i="13"/>
  <c r="X413" i="13"/>
  <c r="W413" i="13"/>
  <c r="AJ412" i="13"/>
  <c r="AI412" i="13"/>
  <c r="AH412" i="13"/>
  <c r="AG412" i="13"/>
  <c r="AD412" i="13"/>
  <c r="AE412" i="13" s="1"/>
  <c r="AC412" i="13"/>
  <c r="AB412" i="13"/>
  <c r="AA412" i="13"/>
  <c r="Z412" i="13"/>
  <c r="Y412" i="13"/>
  <c r="X412" i="13"/>
  <c r="W412" i="13"/>
  <c r="AJ411" i="13"/>
  <c r="AI411" i="13"/>
  <c r="AH411" i="13"/>
  <c r="AG411" i="13"/>
  <c r="AK411" i="13" s="1"/>
  <c r="AL411" i="13" s="1"/>
  <c r="AD411" i="13"/>
  <c r="AE411" i="13" s="1"/>
  <c r="AC411" i="13"/>
  <c r="AB411" i="13"/>
  <c r="AA411" i="13"/>
  <c r="Z411" i="13"/>
  <c r="Y411" i="13"/>
  <c r="X411" i="13"/>
  <c r="W411" i="13"/>
  <c r="AJ410" i="13"/>
  <c r="AI410" i="13"/>
  <c r="AH410" i="13"/>
  <c r="AG410" i="13"/>
  <c r="AD410" i="13"/>
  <c r="AE410" i="13" s="1"/>
  <c r="AC410" i="13"/>
  <c r="AB410" i="13"/>
  <c r="AA410" i="13"/>
  <c r="Z410" i="13"/>
  <c r="Y410" i="13"/>
  <c r="X410" i="13"/>
  <c r="W410" i="13"/>
  <c r="AJ409" i="13"/>
  <c r="AI409" i="13"/>
  <c r="AH409" i="13"/>
  <c r="AK409" i="13" s="1"/>
  <c r="AL409" i="13" s="1"/>
  <c r="AG409" i="13"/>
  <c r="AE409" i="13"/>
  <c r="AD409" i="13"/>
  <c r="AC409" i="13"/>
  <c r="AB409" i="13"/>
  <c r="AA409" i="13"/>
  <c r="Z409" i="13"/>
  <c r="Y409" i="13"/>
  <c r="X409" i="13"/>
  <c r="W409" i="13"/>
  <c r="AJ408" i="13"/>
  <c r="AI408" i="13"/>
  <c r="AH408" i="13"/>
  <c r="AG408" i="13"/>
  <c r="AD408" i="13"/>
  <c r="AE408" i="13" s="1"/>
  <c r="AC408" i="13"/>
  <c r="AB408" i="13"/>
  <c r="AA408" i="13"/>
  <c r="Z408" i="13"/>
  <c r="Y408" i="13"/>
  <c r="X408" i="13"/>
  <c r="W408" i="13"/>
  <c r="AJ407" i="13"/>
  <c r="AI407" i="13"/>
  <c r="AH407" i="13"/>
  <c r="AK407" i="13" s="1"/>
  <c r="AL407" i="13" s="1"/>
  <c r="AG407" i="13"/>
  <c r="AD407" i="13"/>
  <c r="AE407" i="13" s="1"/>
  <c r="AC407" i="13"/>
  <c r="AB407" i="13"/>
  <c r="AA407" i="13"/>
  <c r="Z407" i="13"/>
  <c r="Y407" i="13"/>
  <c r="X407" i="13"/>
  <c r="W407" i="13"/>
  <c r="AJ406" i="13"/>
  <c r="AI406" i="13"/>
  <c r="AH406" i="13"/>
  <c r="AG406" i="13"/>
  <c r="AK406" i="13" s="1"/>
  <c r="AL406" i="13" s="1"/>
  <c r="AE406" i="13"/>
  <c r="AD406" i="13"/>
  <c r="AC406" i="13"/>
  <c r="AB406" i="13"/>
  <c r="AA406" i="13"/>
  <c r="Z406" i="13"/>
  <c r="Y406" i="13"/>
  <c r="X406" i="13"/>
  <c r="W406" i="13"/>
  <c r="AJ405" i="13"/>
  <c r="AI405" i="13"/>
  <c r="AH405" i="13"/>
  <c r="AG405" i="13"/>
  <c r="AD405" i="13"/>
  <c r="AE405" i="13" s="1"/>
  <c r="AC405" i="13"/>
  <c r="AB405" i="13"/>
  <c r="AA405" i="13"/>
  <c r="Z405" i="13"/>
  <c r="Y405" i="13"/>
  <c r="X405" i="13"/>
  <c r="W405" i="13"/>
  <c r="AJ404" i="13"/>
  <c r="AI404" i="13"/>
  <c r="AH404" i="13"/>
  <c r="AG404" i="13"/>
  <c r="AD404" i="13"/>
  <c r="AE404" i="13" s="1"/>
  <c r="AC404" i="13"/>
  <c r="AB404" i="13"/>
  <c r="AA404" i="13"/>
  <c r="Z404" i="13"/>
  <c r="Y404" i="13"/>
  <c r="X404" i="13"/>
  <c r="W404" i="13"/>
  <c r="AJ403" i="13"/>
  <c r="AI403" i="13"/>
  <c r="AH403" i="13"/>
  <c r="AG403" i="13"/>
  <c r="AE403" i="13"/>
  <c r="AD403" i="13"/>
  <c r="AC403" i="13"/>
  <c r="AB403" i="13"/>
  <c r="AA403" i="13"/>
  <c r="Z403" i="13"/>
  <c r="Y403" i="13"/>
  <c r="X403" i="13"/>
  <c r="W403" i="13"/>
  <c r="AJ402" i="13"/>
  <c r="AI402" i="13"/>
  <c r="AH402" i="13"/>
  <c r="AG402" i="13"/>
  <c r="AD402" i="13"/>
  <c r="AE402" i="13" s="1"/>
  <c r="AC402" i="13"/>
  <c r="AB402" i="13"/>
  <c r="AA402" i="13"/>
  <c r="Z402" i="13"/>
  <c r="Y402" i="13"/>
  <c r="X402" i="13"/>
  <c r="W402" i="13"/>
  <c r="AJ401" i="13"/>
  <c r="AI401" i="13"/>
  <c r="AH401" i="13"/>
  <c r="AG401" i="13"/>
  <c r="AD401" i="13"/>
  <c r="AE401" i="13" s="1"/>
  <c r="AC401" i="13"/>
  <c r="AB401" i="13"/>
  <c r="AA401" i="13"/>
  <c r="Z401" i="13"/>
  <c r="Y401" i="13"/>
  <c r="X401" i="13"/>
  <c r="W401" i="13"/>
  <c r="AJ400" i="13"/>
  <c r="AI400" i="13"/>
  <c r="AH400" i="13"/>
  <c r="AG400" i="13"/>
  <c r="AD400" i="13"/>
  <c r="AE400" i="13" s="1"/>
  <c r="AC400" i="13"/>
  <c r="AB400" i="13"/>
  <c r="AA400" i="13"/>
  <c r="Z400" i="13"/>
  <c r="Y400" i="13"/>
  <c r="X400" i="13"/>
  <c r="W400" i="13"/>
  <c r="AJ399" i="13"/>
  <c r="AI399" i="13"/>
  <c r="AH399" i="13"/>
  <c r="AG399" i="13"/>
  <c r="AD399" i="13"/>
  <c r="AE399" i="13" s="1"/>
  <c r="AC399" i="13"/>
  <c r="AB399" i="13"/>
  <c r="AA399" i="13"/>
  <c r="Z399" i="13"/>
  <c r="Y399" i="13"/>
  <c r="X399" i="13"/>
  <c r="W399" i="13"/>
  <c r="AJ398" i="13"/>
  <c r="AI398" i="13"/>
  <c r="AH398" i="13"/>
  <c r="AG398" i="13"/>
  <c r="AK398" i="13" s="1"/>
  <c r="AL398" i="13" s="1"/>
  <c r="AD398" i="13"/>
  <c r="AE398" i="13" s="1"/>
  <c r="AC398" i="13"/>
  <c r="AB398" i="13"/>
  <c r="AA398" i="13"/>
  <c r="Z398" i="13"/>
  <c r="Y398" i="13"/>
  <c r="X398" i="13"/>
  <c r="W398" i="13"/>
  <c r="AJ397" i="13"/>
  <c r="AI397" i="13"/>
  <c r="AH397" i="13"/>
  <c r="AG397" i="13"/>
  <c r="AE397" i="13"/>
  <c r="AD397" i="13"/>
  <c r="AC397" i="13"/>
  <c r="AB397" i="13"/>
  <c r="AA397" i="13"/>
  <c r="Z397" i="13"/>
  <c r="Y397" i="13"/>
  <c r="X397" i="13"/>
  <c r="W397" i="13"/>
  <c r="AJ396" i="13"/>
  <c r="AI396" i="13"/>
  <c r="AH396" i="13"/>
  <c r="AG396" i="13"/>
  <c r="AD396" i="13"/>
  <c r="AE396" i="13" s="1"/>
  <c r="AC396" i="13"/>
  <c r="AB396" i="13"/>
  <c r="AA396" i="13"/>
  <c r="Z396" i="13"/>
  <c r="Y396" i="13"/>
  <c r="X396" i="13"/>
  <c r="W396" i="13"/>
  <c r="AJ395" i="13"/>
  <c r="AI395" i="13"/>
  <c r="AH395" i="13"/>
  <c r="AG395" i="13"/>
  <c r="AD395" i="13"/>
  <c r="AE395" i="13" s="1"/>
  <c r="AC395" i="13"/>
  <c r="AB395" i="13"/>
  <c r="AA395" i="13"/>
  <c r="Z395" i="13"/>
  <c r="Y395" i="13"/>
  <c r="X395" i="13"/>
  <c r="W395" i="13"/>
  <c r="AJ394" i="13"/>
  <c r="AI394" i="13"/>
  <c r="AH394" i="13"/>
  <c r="AG394" i="13"/>
  <c r="AD394" i="13"/>
  <c r="AE394" i="13" s="1"/>
  <c r="AC394" i="13"/>
  <c r="AB394" i="13"/>
  <c r="AA394" i="13"/>
  <c r="Z394" i="13"/>
  <c r="Y394" i="13"/>
  <c r="X394" i="13"/>
  <c r="W394" i="13"/>
  <c r="AJ393" i="13"/>
  <c r="AI393" i="13"/>
  <c r="AH393" i="13"/>
  <c r="AG393" i="13"/>
  <c r="AK393" i="13" s="1"/>
  <c r="AL393" i="13" s="1"/>
  <c r="AD393" i="13"/>
  <c r="AE393" i="13" s="1"/>
  <c r="AC393" i="13"/>
  <c r="AB393" i="13"/>
  <c r="AA393" i="13"/>
  <c r="Z393" i="13"/>
  <c r="Y393" i="13"/>
  <c r="X393" i="13"/>
  <c r="W393" i="13"/>
  <c r="AJ392" i="13"/>
  <c r="AI392" i="13"/>
  <c r="AH392" i="13"/>
  <c r="AG392" i="13"/>
  <c r="AE392" i="13"/>
  <c r="AD392" i="13"/>
  <c r="AC392" i="13"/>
  <c r="AB392" i="13"/>
  <c r="AA392" i="13"/>
  <c r="Z392" i="13"/>
  <c r="Y392" i="13"/>
  <c r="X392" i="13"/>
  <c r="W392" i="13"/>
  <c r="AJ391" i="13"/>
  <c r="AI391" i="13"/>
  <c r="AH391" i="13"/>
  <c r="AG391" i="13"/>
  <c r="AD391" i="13"/>
  <c r="AE391" i="13" s="1"/>
  <c r="AC391" i="13"/>
  <c r="AB391" i="13"/>
  <c r="AA391" i="13"/>
  <c r="Z391" i="13"/>
  <c r="Y391" i="13"/>
  <c r="X391" i="13"/>
  <c r="W391" i="13"/>
  <c r="AJ390" i="13"/>
  <c r="AI390" i="13"/>
  <c r="AH390" i="13"/>
  <c r="AG390" i="13"/>
  <c r="AE390" i="13"/>
  <c r="AD390" i="13"/>
  <c r="AC390" i="13"/>
  <c r="AB390" i="13"/>
  <c r="AA390" i="13"/>
  <c r="Z390" i="13"/>
  <c r="Y390" i="13"/>
  <c r="X390" i="13"/>
  <c r="W390" i="13"/>
  <c r="AJ389" i="13"/>
  <c r="AI389" i="13"/>
  <c r="AH389" i="13"/>
  <c r="AG389" i="13"/>
  <c r="AD389" i="13"/>
  <c r="AE389" i="13" s="1"/>
  <c r="AC389" i="13"/>
  <c r="AB389" i="13"/>
  <c r="AA389" i="13"/>
  <c r="Z389" i="13"/>
  <c r="Y389" i="13"/>
  <c r="X389" i="13"/>
  <c r="W389" i="13"/>
  <c r="AJ388" i="13"/>
  <c r="AI388" i="13"/>
  <c r="AH388" i="13"/>
  <c r="AG388" i="13"/>
  <c r="AD388" i="13"/>
  <c r="AE388" i="13" s="1"/>
  <c r="AC388" i="13"/>
  <c r="AB388" i="13"/>
  <c r="AA388" i="13"/>
  <c r="Z388" i="13"/>
  <c r="Y388" i="13"/>
  <c r="X388" i="13"/>
  <c r="W388" i="13"/>
  <c r="AJ387" i="13"/>
  <c r="AI387" i="13"/>
  <c r="AH387" i="13"/>
  <c r="AG387" i="13"/>
  <c r="AK387" i="13" s="1"/>
  <c r="AL387" i="13" s="1"/>
  <c r="AD387" i="13"/>
  <c r="AE387" i="13" s="1"/>
  <c r="AC387" i="13"/>
  <c r="AB387" i="13"/>
  <c r="AA387" i="13"/>
  <c r="Z387" i="13"/>
  <c r="Y387" i="13"/>
  <c r="X387" i="13"/>
  <c r="W387" i="13"/>
  <c r="AJ386" i="13"/>
  <c r="AI386" i="13"/>
  <c r="AH386" i="13"/>
  <c r="AG386" i="13"/>
  <c r="AD386" i="13"/>
  <c r="AE386" i="13" s="1"/>
  <c r="AC386" i="13"/>
  <c r="AB386" i="13"/>
  <c r="AA386" i="13"/>
  <c r="Z386" i="13"/>
  <c r="Y386" i="13"/>
  <c r="X386" i="13"/>
  <c r="W386" i="13"/>
  <c r="AJ385" i="13"/>
  <c r="AI385" i="13"/>
  <c r="AH385" i="13"/>
  <c r="AK385" i="13" s="1"/>
  <c r="AL385" i="13" s="1"/>
  <c r="AG385" i="13"/>
  <c r="AE385" i="13"/>
  <c r="AD385" i="13"/>
  <c r="AC385" i="13"/>
  <c r="AB385" i="13"/>
  <c r="AA385" i="13"/>
  <c r="Z385" i="13"/>
  <c r="Y385" i="13"/>
  <c r="X385" i="13"/>
  <c r="W385" i="13"/>
  <c r="AJ384" i="13"/>
  <c r="AI384" i="13"/>
  <c r="AH384" i="13"/>
  <c r="AG384" i="13"/>
  <c r="AK384" i="13" s="1"/>
  <c r="AL384" i="13" s="1"/>
  <c r="AD384" i="13"/>
  <c r="AE384" i="13" s="1"/>
  <c r="AC384" i="13"/>
  <c r="AB384" i="13"/>
  <c r="AA384" i="13"/>
  <c r="Z384" i="13"/>
  <c r="Y384" i="13"/>
  <c r="X384" i="13"/>
  <c r="W384" i="13"/>
  <c r="AJ383" i="13"/>
  <c r="AI383" i="13"/>
  <c r="AH383" i="13"/>
  <c r="AG383" i="13"/>
  <c r="AD383" i="13"/>
  <c r="AE383" i="13" s="1"/>
  <c r="AC383" i="13"/>
  <c r="AB383" i="13"/>
  <c r="AA383" i="13"/>
  <c r="Z383" i="13"/>
  <c r="Y383" i="13"/>
  <c r="X383" i="13"/>
  <c r="W383" i="13"/>
  <c r="AJ382" i="13"/>
  <c r="AI382" i="13"/>
  <c r="AH382" i="13"/>
  <c r="AG382" i="13"/>
  <c r="AE382" i="13"/>
  <c r="AD382" i="13"/>
  <c r="AC382" i="13"/>
  <c r="AB382" i="13"/>
  <c r="AA382" i="13"/>
  <c r="Z382" i="13"/>
  <c r="Y382" i="13"/>
  <c r="X382" i="13"/>
  <c r="W382" i="13"/>
  <c r="AJ381" i="13"/>
  <c r="AI381" i="13"/>
  <c r="AH381" i="13"/>
  <c r="AG381" i="13"/>
  <c r="AD381" i="13"/>
  <c r="AE381" i="13" s="1"/>
  <c r="AC381" i="13"/>
  <c r="AB381" i="13"/>
  <c r="AA381" i="13"/>
  <c r="Z381" i="13"/>
  <c r="Y381" i="13"/>
  <c r="X381" i="13"/>
  <c r="W381" i="13"/>
  <c r="AJ380" i="13"/>
  <c r="AI380" i="13"/>
  <c r="AH380" i="13"/>
  <c r="AG380" i="13"/>
  <c r="AD380" i="13"/>
  <c r="AE380" i="13" s="1"/>
  <c r="AC380" i="13"/>
  <c r="AB380" i="13"/>
  <c r="AA380" i="13"/>
  <c r="Z380" i="13"/>
  <c r="Y380" i="13"/>
  <c r="X380" i="13"/>
  <c r="W380" i="13"/>
  <c r="AJ379" i="13"/>
  <c r="AI379" i="13"/>
  <c r="AH379" i="13"/>
  <c r="AG379" i="13"/>
  <c r="AD379" i="13"/>
  <c r="AE379" i="13" s="1"/>
  <c r="AC379" i="13"/>
  <c r="AB379" i="13"/>
  <c r="AA379" i="13"/>
  <c r="Z379" i="13"/>
  <c r="Y379" i="13"/>
  <c r="X379" i="13"/>
  <c r="W379" i="13"/>
  <c r="AJ378" i="13"/>
  <c r="AI378" i="13"/>
  <c r="AH378" i="13"/>
  <c r="AG378" i="13"/>
  <c r="AK378" i="13" s="1"/>
  <c r="AL378" i="13" s="1"/>
  <c r="AD378" i="13"/>
  <c r="AE378" i="13" s="1"/>
  <c r="AC378" i="13"/>
  <c r="AB378" i="13"/>
  <c r="AA378" i="13"/>
  <c r="Z378" i="13"/>
  <c r="Y378" i="13"/>
  <c r="X378" i="13"/>
  <c r="W378" i="13"/>
  <c r="AJ377" i="13"/>
  <c r="AI377" i="13"/>
  <c r="AH377" i="13"/>
  <c r="AG377" i="13"/>
  <c r="AE377" i="13"/>
  <c r="AD377" i="13"/>
  <c r="AC377" i="13"/>
  <c r="AB377" i="13"/>
  <c r="AA377" i="13"/>
  <c r="Z377" i="13"/>
  <c r="Y377" i="13"/>
  <c r="X377" i="13"/>
  <c r="W377" i="13"/>
  <c r="AJ376" i="13"/>
  <c r="AI376" i="13"/>
  <c r="AH376" i="13"/>
  <c r="AG376" i="13"/>
  <c r="AD376" i="13"/>
  <c r="AE376" i="13" s="1"/>
  <c r="AC376" i="13"/>
  <c r="AB376" i="13"/>
  <c r="AA376" i="13"/>
  <c r="Z376" i="13"/>
  <c r="Y376" i="13"/>
  <c r="X376" i="13"/>
  <c r="W376" i="13"/>
  <c r="AJ375" i="13"/>
  <c r="AI375" i="13"/>
  <c r="AH375" i="13"/>
  <c r="AK375" i="13" s="1"/>
  <c r="AL375" i="13" s="1"/>
  <c r="AG375" i="13"/>
  <c r="AD375" i="13"/>
  <c r="AE375" i="13" s="1"/>
  <c r="AC375" i="13"/>
  <c r="AB375" i="13"/>
  <c r="AA375" i="13"/>
  <c r="Z375" i="13"/>
  <c r="Y375" i="13"/>
  <c r="X375" i="13"/>
  <c r="W375" i="13"/>
  <c r="AJ374" i="13"/>
  <c r="AI374" i="13"/>
  <c r="AH374" i="13"/>
  <c r="AG374" i="13"/>
  <c r="AD374" i="13"/>
  <c r="AE374" i="13" s="1"/>
  <c r="AC374" i="13"/>
  <c r="AB374" i="13"/>
  <c r="AA374" i="13"/>
  <c r="Z374" i="13"/>
  <c r="Y374" i="13"/>
  <c r="X374" i="13"/>
  <c r="W374" i="13"/>
  <c r="AJ373" i="13"/>
  <c r="AI373" i="13"/>
  <c r="AH373" i="13"/>
  <c r="AG373" i="13"/>
  <c r="AD373" i="13"/>
  <c r="AE373" i="13" s="1"/>
  <c r="AC373" i="13"/>
  <c r="AB373" i="13"/>
  <c r="AA373" i="13"/>
  <c r="Z373" i="13"/>
  <c r="Y373" i="13"/>
  <c r="X373" i="13"/>
  <c r="W373" i="13"/>
  <c r="AJ372" i="13"/>
  <c r="AI372" i="13"/>
  <c r="AH372" i="13"/>
  <c r="AG372" i="13"/>
  <c r="AK372" i="13" s="1"/>
  <c r="AL372" i="13" s="1"/>
  <c r="AE372" i="13"/>
  <c r="AD372" i="13"/>
  <c r="AC372" i="13"/>
  <c r="AB372" i="13"/>
  <c r="AA372" i="13"/>
  <c r="Z372" i="13"/>
  <c r="Y372" i="13"/>
  <c r="X372" i="13"/>
  <c r="W372" i="13"/>
  <c r="AJ371" i="13"/>
  <c r="AI371" i="13"/>
  <c r="AH371" i="13"/>
  <c r="AG371" i="13"/>
  <c r="AD371" i="13"/>
  <c r="AE371" i="13" s="1"/>
  <c r="AC371" i="13"/>
  <c r="AB371" i="13"/>
  <c r="AA371" i="13"/>
  <c r="Z371" i="13"/>
  <c r="Y371" i="13"/>
  <c r="X371" i="13"/>
  <c r="W371" i="13"/>
  <c r="AJ370" i="13"/>
  <c r="AI370" i="13"/>
  <c r="AH370" i="13"/>
  <c r="AG370" i="13"/>
  <c r="AD370" i="13"/>
  <c r="AE370" i="13" s="1"/>
  <c r="AC370" i="13"/>
  <c r="AB370" i="13"/>
  <c r="AA370" i="13"/>
  <c r="Z370" i="13"/>
  <c r="Y370" i="13"/>
  <c r="X370" i="13"/>
  <c r="W370" i="13"/>
  <c r="AK369" i="13"/>
  <c r="AL369" i="13" s="1"/>
  <c r="AJ369" i="13"/>
  <c r="AI369" i="13"/>
  <c r="AH369" i="13"/>
  <c r="AG369" i="13"/>
  <c r="AD369" i="13"/>
  <c r="AE369" i="13" s="1"/>
  <c r="AC369" i="13"/>
  <c r="AB369" i="13"/>
  <c r="AA369" i="13"/>
  <c r="Z369" i="13"/>
  <c r="Y369" i="13"/>
  <c r="X369" i="13"/>
  <c r="W369" i="13"/>
  <c r="AJ368" i="13"/>
  <c r="AK368" i="13" s="1"/>
  <c r="AL368" i="13" s="1"/>
  <c r="AI368" i="13"/>
  <c r="AH368" i="13"/>
  <c r="AG368" i="13"/>
  <c r="AD368" i="13"/>
  <c r="AE368" i="13" s="1"/>
  <c r="AC368" i="13"/>
  <c r="AB368" i="13"/>
  <c r="AA368" i="13"/>
  <c r="Z368" i="13"/>
  <c r="Y368" i="13"/>
  <c r="X368" i="13"/>
  <c r="W368" i="13"/>
  <c r="AJ367" i="13"/>
  <c r="AI367" i="13"/>
  <c r="AH367" i="13"/>
  <c r="AG367" i="13"/>
  <c r="AK367" i="13" s="1"/>
  <c r="AL367" i="13" s="1"/>
  <c r="AE367" i="13"/>
  <c r="AD367" i="13"/>
  <c r="AC367" i="13"/>
  <c r="AB367" i="13"/>
  <c r="AA367" i="13"/>
  <c r="Z367" i="13"/>
  <c r="Y367" i="13"/>
  <c r="X367" i="13"/>
  <c r="W367" i="13"/>
  <c r="AJ366" i="13"/>
  <c r="AI366" i="13"/>
  <c r="AH366" i="13"/>
  <c r="AG366" i="13"/>
  <c r="AD366" i="13"/>
  <c r="AE366" i="13" s="1"/>
  <c r="AC366" i="13"/>
  <c r="AB366" i="13"/>
  <c r="AA366" i="13"/>
  <c r="Z366" i="13"/>
  <c r="Y366" i="13"/>
  <c r="X366" i="13"/>
  <c r="W366" i="13"/>
  <c r="AJ365" i="13"/>
  <c r="AI365" i="13"/>
  <c r="AH365" i="13"/>
  <c r="AG365" i="13"/>
  <c r="AD365" i="13"/>
  <c r="AE365" i="13" s="1"/>
  <c r="AC365" i="13"/>
  <c r="AB365" i="13"/>
  <c r="AA365" i="13"/>
  <c r="Z365" i="13"/>
  <c r="Y365" i="13"/>
  <c r="X365" i="13"/>
  <c r="W365" i="13"/>
  <c r="AJ364" i="13"/>
  <c r="AI364" i="13"/>
  <c r="AH364" i="13"/>
  <c r="AG364" i="13"/>
  <c r="AD364" i="13"/>
  <c r="AE364" i="13" s="1"/>
  <c r="AC364" i="13"/>
  <c r="AB364" i="13"/>
  <c r="AA364" i="13"/>
  <c r="Z364" i="13"/>
  <c r="Y364" i="13"/>
  <c r="X364" i="13"/>
  <c r="W364" i="13"/>
  <c r="AJ363" i="13"/>
  <c r="AI363" i="13"/>
  <c r="AK363" i="13" s="1"/>
  <c r="AL363" i="13" s="1"/>
  <c r="AH363" i="13"/>
  <c r="AG363" i="13"/>
  <c r="AD363" i="13"/>
  <c r="AE363" i="13" s="1"/>
  <c r="AC363" i="13"/>
  <c r="AB363" i="13"/>
  <c r="AA363" i="13"/>
  <c r="Z363" i="13"/>
  <c r="Y363" i="13"/>
  <c r="X363" i="13"/>
  <c r="W363" i="13"/>
  <c r="AJ362" i="13"/>
  <c r="AI362" i="13"/>
  <c r="AH362" i="13"/>
  <c r="AG362" i="13"/>
  <c r="AK362" i="13" s="1"/>
  <c r="AL362" i="13" s="1"/>
  <c r="AD362" i="13"/>
  <c r="AE362" i="13" s="1"/>
  <c r="AC362" i="13"/>
  <c r="AB362" i="13"/>
  <c r="AA362" i="13"/>
  <c r="Z362" i="13"/>
  <c r="Y362" i="13"/>
  <c r="X362" i="13"/>
  <c r="W362" i="13"/>
  <c r="AJ361" i="13"/>
  <c r="AI361" i="13"/>
  <c r="AK361" i="13" s="1"/>
  <c r="AL361" i="13" s="1"/>
  <c r="AH361" i="13"/>
  <c r="AG361" i="13"/>
  <c r="AD361" i="13"/>
  <c r="AE361" i="13" s="1"/>
  <c r="AC361" i="13"/>
  <c r="AB361" i="13"/>
  <c r="AA361" i="13"/>
  <c r="Z361" i="13"/>
  <c r="Y361" i="13"/>
  <c r="X361" i="13"/>
  <c r="W361" i="13"/>
  <c r="AJ360" i="13"/>
  <c r="AI360" i="13"/>
  <c r="AH360" i="13"/>
  <c r="AG360" i="13"/>
  <c r="AD360" i="13"/>
  <c r="AE360" i="13" s="1"/>
  <c r="AC360" i="13"/>
  <c r="AB360" i="13"/>
  <c r="AA360" i="13"/>
  <c r="Z360" i="13"/>
  <c r="Y360" i="13"/>
  <c r="X360" i="13"/>
  <c r="W360" i="13"/>
  <c r="AJ359" i="13"/>
  <c r="AI359" i="13"/>
  <c r="AH359" i="13"/>
  <c r="AG359" i="13"/>
  <c r="AD359" i="13"/>
  <c r="AE359" i="13" s="1"/>
  <c r="AC359" i="13"/>
  <c r="AB359" i="13"/>
  <c r="AA359" i="13"/>
  <c r="Z359" i="13"/>
  <c r="Y359" i="13"/>
  <c r="X359" i="13"/>
  <c r="W359" i="13"/>
  <c r="AJ358" i="13"/>
  <c r="AI358" i="13"/>
  <c r="AH358" i="13"/>
  <c r="AG358" i="13"/>
  <c r="AD358" i="13"/>
  <c r="AE358" i="13" s="1"/>
  <c r="AC358" i="13"/>
  <c r="AB358" i="13"/>
  <c r="AA358" i="13"/>
  <c r="Z358" i="13"/>
  <c r="Y358" i="13"/>
  <c r="X358" i="13"/>
  <c r="W358" i="13"/>
  <c r="AJ357" i="13"/>
  <c r="AI357" i="13"/>
  <c r="AH357" i="13"/>
  <c r="AG357" i="13"/>
  <c r="AD357" i="13"/>
  <c r="AE357" i="13" s="1"/>
  <c r="AC357" i="13"/>
  <c r="AB357" i="13"/>
  <c r="AA357" i="13"/>
  <c r="Z357" i="13"/>
  <c r="Y357" i="13"/>
  <c r="X357" i="13"/>
  <c r="W357" i="13"/>
  <c r="AJ356" i="13"/>
  <c r="AI356" i="13"/>
  <c r="AH356" i="13"/>
  <c r="AG356" i="13"/>
  <c r="AD356" i="13"/>
  <c r="AE356" i="13" s="1"/>
  <c r="AC356" i="13"/>
  <c r="AB356" i="13"/>
  <c r="AA356" i="13"/>
  <c r="Z356" i="13"/>
  <c r="Y356" i="13"/>
  <c r="X356" i="13"/>
  <c r="W356" i="13"/>
  <c r="AJ355" i="13"/>
  <c r="AI355" i="13"/>
  <c r="AH355" i="13"/>
  <c r="AG355" i="13"/>
  <c r="AE355" i="13"/>
  <c r="AD355" i="13"/>
  <c r="AC355" i="13"/>
  <c r="AB355" i="13"/>
  <c r="AA355" i="13"/>
  <c r="Z355" i="13"/>
  <c r="Y355" i="13"/>
  <c r="X355" i="13"/>
  <c r="W355" i="13"/>
  <c r="AJ354" i="13"/>
  <c r="AI354" i="13"/>
  <c r="AH354" i="13"/>
  <c r="AG354" i="13"/>
  <c r="AD354" i="13"/>
  <c r="AE354" i="13" s="1"/>
  <c r="AC354" i="13"/>
  <c r="AB354" i="13"/>
  <c r="AA354" i="13"/>
  <c r="Z354" i="13"/>
  <c r="Y354" i="13"/>
  <c r="X354" i="13"/>
  <c r="W354" i="13"/>
  <c r="AJ353" i="13"/>
  <c r="AI353" i="13"/>
  <c r="AH353" i="13"/>
  <c r="AG353" i="13"/>
  <c r="AD353" i="13"/>
  <c r="AE353" i="13" s="1"/>
  <c r="AC353" i="13"/>
  <c r="AB353" i="13"/>
  <c r="AA353" i="13"/>
  <c r="Z353" i="13"/>
  <c r="Y353" i="13"/>
  <c r="X353" i="13"/>
  <c r="W353" i="13"/>
  <c r="AJ352" i="13"/>
  <c r="AK352" i="13" s="1"/>
  <c r="AL352" i="13" s="1"/>
  <c r="AI352" i="13"/>
  <c r="AH352" i="13"/>
  <c r="AG352" i="13"/>
  <c r="AD352" i="13"/>
  <c r="AE352" i="13" s="1"/>
  <c r="AC352" i="13"/>
  <c r="AB352" i="13"/>
  <c r="AA352" i="13"/>
  <c r="Z352" i="13"/>
  <c r="Y352" i="13"/>
  <c r="X352" i="13"/>
  <c r="W352" i="13"/>
  <c r="AJ351" i="13"/>
  <c r="AI351" i="13"/>
  <c r="AH351" i="13"/>
  <c r="AG351" i="13"/>
  <c r="AE351" i="13"/>
  <c r="AD351" i="13"/>
  <c r="AC351" i="13"/>
  <c r="AB351" i="13"/>
  <c r="AA351" i="13"/>
  <c r="Z351" i="13"/>
  <c r="Y351" i="13"/>
  <c r="X351" i="13"/>
  <c r="W351" i="13"/>
  <c r="AJ350" i="13"/>
  <c r="AI350" i="13"/>
  <c r="AH350" i="13"/>
  <c r="AG350" i="13"/>
  <c r="AD350" i="13"/>
  <c r="AE350" i="13" s="1"/>
  <c r="AC350" i="13"/>
  <c r="AB350" i="13"/>
  <c r="AA350" i="13"/>
  <c r="Z350" i="13"/>
  <c r="Y350" i="13"/>
  <c r="X350" i="13"/>
  <c r="W350" i="13"/>
  <c r="AJ349" i="13"/>
  <c r="AI349" i="13"/>
  <c r="AH349" i="13"/>
  <c r="AK349" i="13" s="1"/>
  <c r="AL349" i="13" s="1"/>
  <c r="AG349" i="13"/>
  <c r="AE349" i="13"/>
  <c r="AD349" i="13"/>
  <c r="AC349" i="13"/>
  <c r="AB349" i="13"/>
  <c r="AA349" i="13"/>
  <c r="Z349" i="13"/>
  <c r="Y349" i="13"/>
  <c r="X349" i="13"/>
  <c r="W349" i="13"/>
  <c r="AJ348" i="13"/>
  <c r="AI348" i="13"/>
  <c r="AH348" i="13"/>
  <c r="AG348" i="13"/>
  <c r="AD348" i="13"/>
  <c r="AE348" i="13" s="1"/>
  <c r="AC348" i="13"/>
  <c r="AB348" i="13"/>
  <c r="AA348" i="13"/>
  <c r="Z348" i="13"/>
  <c r="Y348" i="13"/>
  <c r="X348" i="13"/>
  <c r="W348" i="13"/>
  <c r="AJ347" i="13"/>
  <c r="AI347" i="13"/>
  <c r="AH347" i="13"/>
  <c r="AG347" i="13"/>
  <c r="AE347" i="13"/>
  <c r="AD347" i="13"/>
  <c r="AC347" i="13"/>
  <c r="AB347" i="13"/>
  <c r="AA347" i="13"/>
  <c r="Z347" i="13"/>
  <c r="Y347" i="13"/>
  <c r="X347" i="13"/>
  <c r="W347" i="13"/>
  <c r="AJ346" i="13"/>
  <c r="AI346" i="13"/>
  <c r="AH346" i="13"/>
  <c r="AG346" i="13"/>
  <c r="AD346" i="13"/>
  <c r="AE346" i="13" s="1"/>
  <c r="AC346" i="13"/>
  <c r="AB346" i="13"/>
  <c r="AA346" i="13"/>
  <c r="Z346" i="13"/>
  <c r="Y346" i="13"/>
  <c r="X346" i="13"/>
  <c r="W346" i="13"/>
  <c r="AJ345" i="13"/>
  <c r="AI345" i="13"/>
  <c r="AH345" i="13"/>
  <c r="AG345" i="13"/>
  <c r="AD345" i="13"/>
  <c r="AE345" i="13" s="1"/>
  <c r="AC345" i="13"/>
  <c r="AB345" i="13"/>
  <c r="AA345" i="13"/>
  <c r="Z345" i="13"/>
  <c r="Y345" i="13"/>
  <c r="X345" i="13"/>
  <c r="W345" i="13"/>
  <c r="AJ344" i="13"/>
  <c r="AI344" i="13"/>
  <c r="AH344" i="13"/>
  <c r="AK344" i="13" s="1"/>
  <c r="AL344" i="13" s="1"/>
  <c r="AG344" i="13"/>
  <c r="AD344" i="13"/>
  <c r="AE344" i="13" s="1"/>
  <c r="AC344" i="13"/>
  <c r="AB344" i="13"/>
  <c r="AA344" i="13"/>
  <c r="Z344" i="13"/>
  <c r="Y344" i="13"/>
  <c r="X344" i="13"/>
  <c r="W344" i="13"/>
  <c r="AJ343" i="13"/>
  <c r="AI343" i="13"/>
  <c r="AH343" i="13"/>
  <c r="AG343" i="13"/>
  <c r="AD343" i="13"/>
  <c r="AE343" i="13" s="1"/>
  <c r="AC343" i="13"/>
  <c r="AB343" i="13"/>
  <c r="AA343" i="13"/>
  <c r="Z343" i="13"/>
  <c r="Y343" i="13"/>
  <c r="X343" i="13"/>
  <c r="W343" i="13"/>
  <c r="AJ342" i="13"/>
  <c r="AI342" i="13"/>
  <c r="AH342" i="13"/>
  <c r="AG342" i="13"/>
  <c r="AD342" i="13"/>
  <c r="AE342" i="13" s="1"/>
  <c r="AC342" i="13"/>
  <c r="AB342" i="13"/>
  <c r="AA342" i="13"/>
  <c r="Z342" i="13"/>
  <c r="Y342" i="13"/>
  <c r="X342" i="13"/>
  <c r="W342" i="13"/>
  <c r="AJ341" i="13"/>
  <c r="AI341" i="13"/>
  <c r="AH341" i="13"/>
  <c r="AG341" i="13"/>
  <c r="AD341" i="13"/>
  <c r="AE341" i="13" s="1"/>
  <c r="AC341" i="13"/>
  <c r="AB341" i="13"/>
  <c r="AA341" i="13"/>
  <c r="Z341" i="13"/>
  <c r="Y341" i="13"/>
  <c r="X341" i="13"/>
  <c r="W341" i="13"/>
  <c r="AJ340" i="13"/>
  <c r="AI340" i="13"/>
  <c r="AH340" i="13"/>
  <c r="AG340" i="13"/>
  <c r="AD340" i="13"/>
  <c r="AE340" i="13" s="1"/>
  <c r="AC340" i="13"/>
  <c r="AB340" i="13"/>
  <c r="AA340" i="13"/>
  <c r="Z340" i="13"/>
  <c r="Y340" i="13"/>
  <c r="X340" i="13"/>
  <c r="W340" i="13"/>
  <c r="AJ339" i="13"/>
  <c r="AI339" i="13"/>
  <c r="AH339" i="13"/>
  <c r="AG339" i="13"/>
  <c r="AD339" i="13"/>
  <c r="AE339" i="13" s="1"/>
  <c r="AC339" i="13"/>
  <c r="AB339" i="13"/>
  <c r="AA339" i="13"/>
  <c r="Z339" i="13"/>
  <c r="Y339" i="13"/>
  <c r="X339" i="13"/>
  <c r="W339" i="13"/>
  <c r="AJ338" i="13"/>
  <c r="AI338" i="13"/>
  <c r="AH338" i="13"/>
  <c r="AG338" i="13"/>
  <c r="AD338" i="13"/>
  <c r="AE338" i="13" s="1"/>
  <c r="AC338" i="13"/>
  <c r="AB338" i="13"/>
  <c r="AA338" i="13"/>
  <c r="Z338" i="13"/>
  <c r="Y338" i="13"/>
  <c r="X338" i="13"/>
  <c r="W338" i="13"/>
  <c r="AK337" i="13"/>
  <c r="AL337" i="13" s="1"/>
  <c r="AJ337" i="13"/>
  <c r="AI337" i="13"/>
  <c r="AH337" i="13"/>
  <c r="AG337" i="13"/>
  <c r="AD337" i="13"/>
  <c r="AE337" i="13" s="1"/>
  <c r="AC337" i="13"/>
  <c r="AB337" i="13"/>
  <c r="AA337" i="13"/>
  <c r="Z337" i="13"/>
  <c r="Y337" i="13"/>
  <c r="X337" i="13"/>
  <c r="W337" i="13"/>
  <c r="AJ336" i="13"/>
  <c r="AI336" i="13"/>
  <c r="AH336" i="13"/>
  <c r="AK336" i="13" s="1"/>
  <c r="AL336" i="13" s="1"/>
  <c r="AG336" i="13"/>
  <c r="AD336" i="13"/>
  <c r="AE336" i="13" s="1"/>
  <c r="AC336" i="13"/>
  <c r="AB336" i="13"/>
  <c r="AA336" i="13"/>
  <c r="Z336" i="13"/>
  <c r="Y336" i="13"/>
  <c r="X336" i="13"/>
  <c r="W336" i="13"/>
  <c r="AJ335" i="13"/>
  <c r="AI335" i="13"/>
  <c r="AH335" i="13"/>
  <c r="AG335" i="13"/>
  <c r="AK335" i="13" s="1"/>
  <c r="AL335" i="13" s="1"/>
  <c r="AE335" i="13"/>
  <c r="AD335" i="13"/>
  <c r="AC335" i="13"/>
  <c r="AB335" i="13"/>
  <c r="AA335" i="13"/>
  <c r="Z335" i="13"/>
  <c r="Y335" i="13"/>
  <c r="X335" i="13"/>
  <c r="W335" i="13"/>
  <c r="AJ334" i="13"/>
  <c r="AI334" i="13"/>
  <c r="AH334" i="13"/>
  <c r="AG334" i="13"/>
  <c r="AD334" i="13"/>
  <c r="AE334" i="13" s="1"/>
  <c r="AC334" i="13"/>
  <c r="AB334" i="13"/>
  <c r="AA334" i="13"/>
  <c r="Z334" i="13"/>
  <c r="Y334" i="13"/>
  <c r="X334" i="13"/>
  <c r="W334" i="13"/>
  <c r="AJ333" i="13"/>
  <c r="AI333" i="13"/>
  <c r="AH333" i="13"/>
  <c r="AG333" i="13"/>
  <c r="AE333" i="13"/>
  <c r="AD333" i="13"/>
  <c r="AC333" i="13"/>
  <c r="AB333" i="13"/>
  <c r="AA333" i="13"/>
  <c r="Z333" i="13"/>
  <c r="Y333" i="13"/>
  <c r="X333" i="13"/>
  <c r="W333" i="13"/>
  <c r="AJ332" i="13"/>
  <c r="AI332" i="13"/>
  <c r="AH332" i="13"/>
  <c r="AG332" i="13"/>
  <c r="AK332" i="13" s="1"/>
  <c r="AL332" i="13" s="1"/>
  <c r="AD332" i="13"/>
  <c r="AE332" i="13" s="1"/>
  <c r="AC332" i="13"/>
  <c r="AB332" i="13"/>
  <c r="AA332" i="13"/>
  <c r="Z332" i="13"/>
  <c r="Y332" i="13"/>
  <c r="X332" i="13"/>
  <c r="W332" i="13"/>
  <c r="AJ331" i="13"/>
  <c r="AI331" i="13"/>
  <c r="AH331" i="13"/>
  <c r="AK331" i="13" s="1"/>
  <c r="AL331" i="13" s="1"/>
  <c r="AG331" i="13"/>
  <c r="AE331" i="13"/>
  <c r="AD331" i="13"/>
  <c r="AC331" i="13"/>
  <c r="AB331" i="13"/>
  <c r="AA331" i="13"/>
  <c r="Z331" i="13"/>
  <c r="Y331" i="13"/>
  <c r="X331" i="13"/>
  <c r="W331" i="13"/>
  <c r="AJ330" i="13"/>
  <c r="AI330" i="13"/>
  <c r="AH330" i="13"/>
  <c r="AG330" i="13"/>
  <c r="AD330" i="13"/>
  <c r="AE330" i="13" s="1"/>
  <c r="AC330" i="13"/>
  <c r="AB330" i="13"/>
  <c r="AA330" i="13"/>
  <c r="Z330" i="13"/>
  <c r="Y330" i="13"/>
  <c r="X330" i="13"/>
  <c r="W330" i="13"/>
  <c r="AJ329" i="13"/>
  <c r="AI329" i="13"/>
  <c r="AH329" i="13"/>
  <c r="AG329" i="13"/>
  <c r="AD329" i="13"/>
  <c r="AE329" i="13" s="1"/>
  <c r="AC329" i="13"/>
  <c r="AB329" i="13"/>
  <c r="AA329" i="13"/>
  <c r="Z329" i="13"/>
  <c r="Y329" i="13"/>
  <c r="X329" i="13"/>
  <c r="W329" i="13"/>
  <c r="AJ328" i="13"/>
  <c r="AI328" i="13"/>
  <c r="AH328" i="13"/>
  <c r="AG328" i="13"/>
  <c r="AK328" i="13" s="1"/>
  <c r="AL328" i="13" s="1"/>
  <c r="AD328" i="13"/>
  <c r="AE328" i="13" s="1"/>
  <c r="AC328" i="13"/>
  <c r="AB328" i="13"/>
  <c r="AA328" i="13"/>
  <c r="Z328" i="13"/>
  <c r="Y328" i="13"/>
  <c r="X328" i="13"/>
  <c r="W328" i="13"/>
  <c r="AJ327" i="13"/>
  <c r="AI327" i="13"/>
  <c r="AH327" i="13"/>
  <c r="AG327" i="13"/>
  <c r="AE327" i="13"/>
  <c r="AD327" i="13"/>
  <c r="AC327" i="13"/>
  <c r="AB327" i="13"/>
  <c r="AA327" i="13"/>
  <c r="Z327" i="13"/>
  <c r="Y327" i="13"/>
  <c r="X327" i="13"/>
  <c r="W327" i="13"/>
  <c r="AJ326" i="13"/>
  <c r="AI326" i="13"/>
  <c r="AH326" i="13"/>
  <c r="AK326" i="13" s="1"/>
  <c r="AL326" i="13" s="1"/>
  <c r="AG326" i="13"/>
  <c r="AD326" i="13"/>
  <c r="AE326" i="13" s="1"/>
  <c r="AC326" i="13"/>
  <c r="AB326" i="13"/>
  <c r="AA326" i="13"/>
  <c r="Z326" i="13"/>
  <c r="Y326" i="13"/>
  <c r="X326" i="13"/>
  <c r="W326" i="13"/>
  <c r="AJ325" i="13"/>
  <c r="AI325" i="13"/>
  <c r="AH325" i="13"/>
  <c r="AG325" i="13"/>
  <c r="AD325" i="13"/>
  <c r="AE325" i="13" s="1"/>
  <c r="AC325" i="13"/>
  <c r="AB325" i="13"/>
  <c r="AA325" i="13"/>
  <c r="Z325" i="13"/>
  <c r="Y325" i="13"/>
  <c r="X325" i="13"/>
  <c r="W325" i="13"/>
  <c r="AJ324" i="13"/>
  <c r="AI324" i="13"/>
  <c r="AH324" i="13"/>
  <c r="AG324" i="13"/>
  <c r="AD324" i="13"/>
  <c r="AE324" i="13" s="1"/>
  <c r="AC324" i="13"/>
  <c r="AB324" i="13"/>
  <c r="AA324" i="13"/>
  <c r="Z324" i="13"/>
  <c r="Y324" i="13"/>
  <c r="X324" i="13"/>
  <c r="W324" i="13"/>
  <c r="AJ323" i="13"/>
  <c r="AI323" i="13"/>
  <c r="AK323" i="13" s="1"/>
  <c r="AL323" i="13" s="1"/>
  <c r="AH323" i="13"/>
  <c r="AG323" i="13"/>
  <c r="AD323" i="13"/>
  <c r="AE323" i="13" s="1"/>
  <c r="AC323" i="13"/>
  <c r="AB323" i="13"/>
  <c r="AA323" i="13"/>
  <c r="Z323" i="13"/>
  <c r="Y323" i="13"/>
  <c r="X323" i="13"/>
  <c r="W323" i="13"/>
  <c r="AJ322" i="13"/>
  <c r="AI322" i="13"/>
  <c r="AH322" i="13"/>
  <c r="AG322" i="13"/>
  <c r="AD322" i="13"/>
  <c r="AE322" i="13" s="1"/>
  <c r="AC322" i="13"/>
  <c r="AB322" i="13"/>
  <c r="AA322" i="13"/>
  <c r="Z322" i="13"/>
  <c r="Y322" i="13"/>
  <c r="X322" i="13"/>
  <c r="W322" i="13"/>
  <c r="AJ321" i="13"/>
  <c r="AI321" i="13"/>
  <c r="AK321" i="13" s="1"/>
  <c r="AL321" i="13" s="1"/>
  <c r="AH321" i="13"/>
  <c r="AG321" i="13"/>
  <c r="AD321" i="13"/>
  <c r="AE321" i="13" s="1"/>
  <c r="AC321" i="13"/>
  <c r="AB321" i="13"/>
  <c r="AA321" i="13"/>
  <c r="Z321" i="13"/>
  <c r="Y321" i="13"/>
  <c r="X321" i="13"/>
  <c r="W321" i="13"/>
  <c r="AJ320" i="13"/>
  <c r="AI320" i="13"/>
  <c r="AH320" i="13"/>
  <c r="AG320" i="13"/>
  <c r="AK320" i="13" s="1"/>
  <c r="AL320" i="13" s="1"/>
  <c r="AD320" i="13"/>
  <c r="AE320" i="13" s="1"/>
  <c r="AC320" i="13"/>
  <c r="AB320" i="13"/>
  <c r="AA320" i="13"/>
  <c r="Z320" i="13"/>
  <c r="Y320" i="13"/>
  <c r="X320" i="13"/>
  <c r="W320" i="13"/>
  <c r="AJ319" i="13"/>
  <c r="AI319" i="13"/>
  <c r="AH319" i="13"/>
  <c r="AG319" i="13"/>
  <c r="AD319" i="13"/>
  <c r="AE319" i="13" s="1"/>
  <c r="AC319" i="13"/>
  <c r="AB319" i="13"/>
  <c r="AA319" i="13"/>
  <c r="Z319" i="13"/>
  <c r="Y319" i="13"/>
  <c r="X319" i="13"/>
  <c r="W319" i="13"/>
  <c r="AJ318" i="13"/>
  <c r="AI318" i="13"/>
  <c r="AH318" i="13"/>
  <c r="AG318" i="13"/>
  <c r="AD318" i="13"/>
  <c r="AE318" i="13" s="1"/>
  <c r="AC318" i="13"/>
  <c r="AB318" i="13"/>
  <c r="AA318" i="13"/>
  <c r="Z318" i="13"/>
  <c r="Y318" i="13"/>
  <c r="X318" i="13"/>
  <c r="W318" i="13"/>
  <c r="AJ317" i="13"/>
  <c r="AI317" i="13"/>
  <c r="AH317" i="13"/>
  <c r="AG317" i="13"/>
  <c r="AK317" i="13" s="1"/>
  <c r="AL317" i="13" s="1"/>
  <c r="AE317" i="13"/>
  <c r="AD317" i="13"/>
  <c r="AC317" i="13"/>
  <c r="AB317" i="13"/>
  <c r="AA317" i="13"/>
  <c r="Z317" i="13"/>
  <c r="Y317" i="13"/>
  <c r="X317" i="13"/>
  <c r="W317" i="13"/>
  <c r="AJ316" i="13"/>
  <c r="AI316" i="13"/>
  <c r="AH316" i="13"/>
  <c r="AG316" i="13"/>
  <c r="AD316" i="13"/>
  <c r="AE316" i="13" s="1"/>
  <c r="AC316" i="13"/>
  <c r="AB316" i="13"/>
  <c r="AA316" i="13"/>
  <c r="Z316" i="13"/>
  <c r="Y316" i="13"/>
  <c r="X316" i="13"/>
  <c r="W316" i="13"/>
  <c r="AJ315" i="13"/>
  <c r="AI315" i="13"/>
  <c r="AH315" i="13"/>
  <c r="AK315" i="13" s="1"/>
  <c r="AL315" i="13" s="1"/>
  <c r="AG315" i="13"/>
  <c r="AE315" i="13"/>
  <c r="AD315" i="13"/>
  <c r="AC315" i="13"/>
  <c r="AB315" i="13"/>
  <c r="AA315" i="13"/>
  <c r="Z315" i="13"/>
  <c r="Y315" i="13"/>
  <c r="X315" i="13"/>
  <c r="W315" i="13"/>
  <c r="AJ314" i="13"/>
  <c r="AI314" i="13"/>
  <c r="AH314" i="13"/>
  <c r="AG314" i="13"/>
  <c r="AD314" i="13"/>
  <c r="AE314" i="13" s="1"/>
  <c r="AC314" i="13"/>
  <c r="AB314" i="13"/>
  <c r="AA314" i="13"/>
  <c r="Z314" i="13"/>
  <c r="Y314" i="13"/>
  <c r="X314" i="13"/>
  <c r="W314" i="13"/>
  <c r="AJ313" i="13"/>
  <c r="AI313" i="13"/>
  <c r="AH313" i="13"/>
  <c r="AG313" i="13"/>
  <c r="AK313" i="13" s="1"/>
  <c r="AL313" i="13" s="1"/>
  <c r="AD313" i="13"/>
  <c r="AE313" i="13" s="1"/>
  <c r="AC313" i="13"/>
  <c r="AB313" i="13"/>
  <c r="AA313" i="13"/>
  <c r="Z313" i="13"/>
  <c r="Y313" i="13"/>
  <c r="X313" i="13"/>
  <c r="W313" i="13"/>
  <c r="AJ312" i="13"/>
  <c r="AI312" i="13"/>
  <c r="AH312" i="13"/>
  <c r="AG312" i="13"/>
  <c r="AK312" i="13" s="1"/>
  <c r="AL312" i="13" s="1"/>
  <c r="AD312" i="13"/>
  <c r="AE312" i="13" s="1"/>
  <c r="AC312" i="13"/>
  <c r="AB312" i="13"/>
  <c r="AA312" i="13"/>
  <c r="Z312" i="13"/>
  <c r="Y312" i="13"/>
  <c r="X312" i="13"/>
  <c r="W312" i="13"/>
  <c r="AJ311" i="13"/>
  <c r="AI311" i="13"/>
  <c r="AH311" i="13"/>
  <c r="AG311" i="13"/>
  <c r="AD311" i="13"/>
  <c r="AE311" i="13" s="1"/>
  <c r="AC311" i="13"/>
  <c r="AB311" i="13"/>
  <c r="AA311" i="13"/>
  <c r="Z311" i="13"/>
  <c r="Y311" i="13"/>
  <c r="X311" i="13"/>
  <c r="W311" i="13"/>
  <c r="AJ310" i="13"/>
  <c r="AI310" i="13"/>
  <c r="AH310" i="13"/>
  <c r="AG310" i="13"/>
  <c r="AD310" i="13"/>
  <c r="AE310" i="13" s="1"/>
  <c r="AC310" i="13"/>
  <c r="AB310" i="13"/>
  <c r="AA310" i="13"/>
  <c r="Z310" i="13"/>
  <c r="Y310" i="13"/>
  <c r="X310" i="13"/>
  <c r="W310" i="13"/>
  <c r="AJ309" i="13"/>
  <c r="AI309" i="13"/>
  <c r="AH309" i="13"/>
  <c r="AG309" i="13"/>
  <c r="AK309" i="13" s="1"/>
  <c r="AL309" i="13" s="1"/>
  <c r="AE309" i="13"/>
  <c r="AD309" i="13"/>
  <c r="AC309" i="13"/>
  <c r="AB309" i="13"/>
  <c r="AA309" i="13"/>
  <c r="Z309" i="13"/>
  <c r="Y309" i="13"/>
  <c r="X309" i="13"/>
  <c r="W309" i="13"/>
  <c r="AJ308" i="13"/>
  <c r="AI308" i="13"/>
  <c r="AH308" i="13"/>
  <c r="AG308" i="13"/>
  <c r="AD308" i="13"/>
  <c r="AE308" i="13" s="1"/>
  <c r="AC308" i="13"/>
  <c r="AB308" i="13"/>
  <c r="AA308" i="13"/>
  <c r="Z308" i="13"/>
  <c r="Y308" i="13"/>
  <c r="X308" i="13"/>
  <c r="W308" i="13"/>
  <c r="AJ307" i="13"/>
  <c r="AI307" i="13"/>
  <c r="AH307" i="13"/>
  <c r="AG307" i="13"/>
  <c r="AD307" i="13"/>
  <c r="AE307" i="13" s="1"/>
  <c r="AC307" i="13"/>
  <c r="AB307" i="13"/>
  <c r="AA307" i="13"/>
  <c r="Z307" i="13"/>
  <c r="Y307" i="13"/>
  <c r="X307" i="13"/>
  <c r="W307" i="13"/>
  <c r="AJ306" i="13"/>
  <c r="AI306" i="13"/>
  <c r="AH306" i="13"/>
  <c r="AG306" i="13"/>
  <c r="AD306" i="13"/>
  <c r="AE306" i="13" s="1"/>
  <c r="AC306" i="13"/>
  <c r="AB306" i="13"/>
  <c r="AA306" i="13"/>
  <c r="Z306" i="13"/>
  <c r="Y306" i="13"/>
  <c r="X306" i="13"/>
  <c r="W306" i="13"/>
  <c r="AJ305" i="13"/>
  <c r="AI305" i="13"/>
  <c r="AH305" i="13"/>
  <c r="AG305" i="13"/>
  <c r="AK305" i="13" s="1"/>
  <c r="AL305" i="13" s="1"/>
  <c r="AD305" i="13"/>
  <c r="AE305" i="13" s="1"/>
  <c r="AC305" i="13"/>
  <c r="AB305" i="13"/>
  <c r="AA305" i="13"/>
  <c r="Z305" i="13"/>
  <c r="Y305" i="13"/>
  <c r="X305" i="13"/>
  <c r="W305" i="13"/>
  <c r="AJ304" i="13"/>
  <c r="AI304" i="13"/>
  <c r="AH304" i="13"/>
  <c r="AG304" i="13"/>
  <c r="AD304" i="13"/>
  <c r="AE304" i="13" s="1"/>
  <c r="AC304" i="13"/>
  <c r="AB304" i="13"/>
  <c r="AA304" i="13"/>
  <c r="Z304" i="13"/>
  <c r="Y304" i="13"/>
  <c r="X304" i="13"/>
  <c r="W304" i="13"/>
  <c r="AJ303" i="13"/>
  <c r="AI303" i="13"/>
  <c r="AH303" i="13"/>
  <c r="AG303" i="13"/>
  <c r="AK303" i="13" s="1"/>
  <c r="AL303" i="13" s="1"/>
  <c r="AD303" i="13"/>
  <c r="AE303" i="13" s="1"/>
  <c r="AC303" i="13"/>
  <c r="AB303" i="13"/>
  <c r="AA303" i="13"/>
  <c r="Z303" i="13"/>
  <c r="Y303" i="13"/>
  <c r="X303" i="13"/>
  <c r="W303" i="13"/>
  <c r="AJ302" i="13"/>
  <c r="AI302" i="13"/>
  <c r="AH302" i="13"/>
  <c r="AG302" i="13"/>
  <c r="AD302" i="13"/>
  <c r="AE302" i="13" s="1"/>
  <c r="AC302" i="13"/>
  <c r="AB302" i="13"/>
  <c r="AA302" i="13"/>
  <c r="Z302" i="13"/>
  <c r="Y302" i="13"/>
  <c r="X302" i="13"/>
  <c r="W302" i="13"/>
  <c r="AJ301" i="13"/>
  <c r="AI301" i="13"/>
  <c r="AK301" i="13" s="1"/>
  <c r="AL301" i="13" s="1"/>
  <c r="AH301" i="13"/>
  <c r="AG301" i="13"/>
  <c r="AD301" i="13"/>
  <c r="AE301" i="13" s="1"/>
  <c r="AC301" i="13"/>
  <c r="AB301" i="13"/>
  <c r="AA301" i="13"/>
  <c r="Z301" i="13"/>
  <c r="Y301" i="13"/>
  <c r="X301" i="13"/>
  <c r="W301" i="13"/>
  <c r="AJ300" i="13"/>
  <c r="AI300" i="13"/>
  <c r="AH300" i="13"/>
  <c r="AG300" i="13"/>
  <c r="AD300" i="13"/>
  <c r="AE300" i="13" s="1"/>
  <c r="AC300" i="13"/>
  <c r="AB300" i="13"/>
  <c r="AA300" i="13"/>
  <c r="Z300" i="13"/>
  <c r="Y300" i="13"/>
  <c r="X300" i="13"/>
  <c r="W300" i="13"/>
  <c r="AK299" i="13"/>
  <c r="AL299" i="13" s="1"/>
  <c r="AJ299" i="13"/>
  <c r="AI299" i="13"/>
  <c r="AH299" i="13"/>
  <c r="AG299" i="13"/>
  <c r="AE299" i="13"/>
  <c r="AD299" i="13"/>
  <c r="AC299" i="13"/>
  <c r="AB299" i="13"/>
  <c r="AA299" i="13"/>
  <c r="Z299" i="13"/>
  <c r="Y299" i="13"/>
  <c r="X299" i="13"/>
  <c r="W299" i="13"/>
  <c r="AJ298" i="13"/>
  <c r="AI298" i="13"/>
  <c r="AH298" i="13"/>
  <c r="AG298" i="13"/>
  <c r="AD298" i="13"/>
  <c r="AE298" i="13" s="1"/>
  <c r="AC298" i="13"/>
  <c r="AB298" i="13"/>
  <c r="AA298" i="13"/>
  <c r="Z298" i="13"/>
  <c r="Y298" i="13"/>
  <c r="X298" i="13"/>
  <c r="W298" i="13"/>
  <c r="AJ297" i="13"/>
  <c r="AI297" i="13"/>
  <c r="AH297" i="13"/>
  <c r="AG297" i="13"/>
  <c r="AD297" i="13"/>
  <c r="AE297" i="13" s="1"/>
  <c r="AC297" i="13"/>
  <c r="AB297" i="13"/>
  <c r="AA297" i="13"/>
  <c r="Z297" i="13"/>
  <c r="Y297" i="13"/>
  <c r="X297" i="13"/>
  <c r="W297" i="13"/>
  <c r="AJ296" i="13"/>
  <c r="AI296" i="13"/>
  <c r="AK296" i="13" s="1"/>
  <c r="AL296" i="13" s="1"/>
  <c r="AH296" i="13"/>
  <c r="AG296" i="13"/>
  <c r="AD296" i="13"/>
  <c r="AE296" i="13" s="1"/>
  <c r="AC296" i="13"/>
  <c r="AB296" i="13"/>
  <c r="AA296" i="13"/>
  <c r="Z296" i="13"/>
  <c r="Y296" i="13"/>
  <c r="X296" i="13"/>
  <c r="W296" i="13"/>
  <c r="AJ295" i="13"/>
  <c r="AI295" i="13"/>
  <c r="AH295" i="13"/>
  <c r="AG295" i="13"/>
  <c r="AE295" i="13"/>
  <c r="AD295" i="13"/>
  <c r="AC295" i="13"/>
  <c r="AB295" i="13"/>
  <c r="AA295" i="13"/>
  <c r="Z295" i="13"/>
  <c r="Y295" i="13"/>
  <c r="X295" i="13"/>
  <c r="W295" i="13"/>
  <c r="AJ294" i="13"/>
  <c r="AI294" i="13"/>
  <c r="AH294" i="13"/>
  <c r="AG294" i="13"/>
  <c r="AD294" i="13"/>
  <c r="AE294" i="13" s="1"/>
  <c r="AC294" i="13"/>
  <c r="AB294" i="13"/>
  <c r="AA294" i="13"/>
  <c r="Z294" i="13"/>
  <c r="Y294" i="13"/>
  <c r="X294" i="13"/>
  <c r="W294" i="13"/>
  <c r="AJ293" i="13"/>
  <c r="AI293" i="13"/>
  <c r="AH293" i="13"/>
  <c r="AG293" i="13"/>
  <c r="AE293" i="13"/>
  <c r="AD293" i="13"/>
  <c r="AC293" i="13"/>
  <c r="AB293" i="13"/>
  <c r="AA293" i="13"/>
  <c r="Z293" i="13"/>
  <c r="Y293" i="13"/>
  <c r="X293" i="13"/>
  <c r="W293" i="13"/>
  <c r="AJ292" i="13"/>
  <c r="AI292" i="13"/>
  <c r="AH292" i="13"/>
  <c r="AG292" i="13"/>
  <c r="AD292" i="13"/>
  <c r="AE292" i="13" s="1"/>
  <c r="AC292" i="13"/>
  <c r="AB292" i="13"/>
  <c r="AA292" i="13"/>
  <c r="Z292" i="13"/>
  <c r="Y292" i="13"/>
  <c r="X292" i="13"/>
  <c r="W292" i="13"/>
  <c r="AJ291" i="13"/>
  <c r="AI291" i="13"/>
  <c r="AH291" i="13"/>
  <c r="AG291" i="13"/>
  <c r="AE291" i="13"/>
  <c r="AD291" i="13"/>
  <c r="AC291" i="13"/>
  <c r="AB291" i="13"/>
  <c r="AA291" i="13"/>
  <c r="Z291" i="13"/>
  <c r="Y291" i="13"/>
  <c r="X291" i="13"/>
  <c r="W291" i="13"/>
  <c r="AJ290" i="13"/>
  <c r="AI290" i="13"/>
  <c r="AH290" i="13"/>
  <c r="AG290" i="13"/>
  <c r="AD290" i="13"/>
  <c r="AE290" i="13" s="1"/>
  <c r="AC290" i="13"/>
  <c r="AB290" i="13"/>
  <c r="AA290" i="13"/>
  <c r="Z290" i="13"/>
  <c r="Y290" i="13"/>
  <c r="X290" i="13"/>
  <c r="W290" i="13"/>
  <c r="AJ289" i="13"/>
  <c r="AI289" i="13"/>
  <c r="AH289" i="13"/>
  <c r="AG289" i="13"/>
  <c r="AD289" i="13"/>
  <c r="AE289" i="13" s="1"/>
  <c r="AC289" i="13"/>
  <c r="AB289" i="13"/>
  <c r="AA289" i="13"/>
  <c r="Z289" i="13"/>
  <c r="Y289" i="13"/>
  <c r="X289" i="13"/>
  <c r="W289" i="13"/>
  <c r="AJ288" i="13"/>
  <c r="AI288" i="13"/>
  <c r="AH288" i="13"/>
  <c r="AG288" i="13"/>
  <c r="AD288" i="13"/>
  <c r="AE288" i="13" s="1"/>
  <c r="AC288" i="13"/>
  <c r="AB288" i="13"/>
  <c r="AA288" i="13"/>
  <c r="Z288" i="13"/>
  <c r="Y288" i="13"/>
  <c r="X288" i="13"/>
  <c r="W288" i="13"/>
  <c r="AJ287" i="13"/>
  <c r="AI287" i="13"/>
  <c r="AH287" i="13"/>
  <c r="AG287" i="13"/>
  <c r="AD287" i="13"/>
  <c r="AE287" i="13" s="1"/>
  <c r="AC287" i="13"/>
  <c r="AB287" i="13"/>
  <c r="AA287" i="13"/>
  <c r="Z287" i="13"/>
  <c r="Y287" i="13"/>
  <c r="X287" i="13"/>
  <c r="W287" i="13"/>
  <c r="AJ286" i="13"/>
  <c r="AI286" i="13"/>
  <c r="AH286" i="13"/>
  <c r="AG286" i="13"/>
  <c r="AD286" i="13"/>
  <c r="AE286" i="13" s="1"/>
  <c r="AC286" i="13"/>
  <c r="AB286" i="13"/>
  <c r="AA286" i="13"/>
  <c r="Z286" i="13"/>
  <c r="Y286" i="13"/>
  <c r="X286" i="13"/>
  <c r="W286" i="13"/>
  <c r="AJ285" i="13"/>
  <c r="AI285" i="13"/>
  <c r="AH285" i="13"/>
  <c r="AG285" i="13"/>
  <c r="AD285" i="13"/>
  <c r="AE285" i="13" s="1"/>
  <c r="AC285" i="13"/>
  <c r="AB285" i="13"/>
  <c r="AA285" i="13"/>
  <c r="Z285" i="13"/>
  <c r="Y285" i="13"/>
  <c r="X285" i="13"/>
  <c r="W285" i="13"/>
  <c r="AJ284" i="13"/>
  <c r="AI284" i="13"/>
  <c r="AH284" i="13"/>
  <c r="AG284" i="13"/>
  <c r="AK284" i="13" s="1"/>
  <c r="AL284" i="13" s="1"/>
  <c r="AD284" i="13"/>
  <c r="AE284" i="13" s="1"/>
  <c r="AC284" i="13"/>
  <c r="AB284" i="13"/>
  <c r="AA284" i="13"/>
  <c r="Z284" i="13"/>
  <c r="Y284" i="13"/>
  <c r="X284" i="13"/>
  <c r="W284" i="13"/>
  <c r="AJ283" i="13"/>
  <c r="AI283" i="13"/>
  <c r="AK283" i="13" s="1"/>
  <c r="AL283" i="13" s="1"/>
  <c r="AH283" i="13"/>
  <c r="AG283" i="13"/>
  <c r="AD283" i="13"/>
  <c r="AE283" i="13" s="1"/>
  <c r="AC283" i="13"/>
  <c r="AB283" i="13"/>
  <c r="AA283" i="13"/>
  <c r="Z283" i="13"/>
  <c r="Y283" i="13"/>
  <c r="X283" i="13"/>
  <c r="W283" i="13"/>
  <c r="AJ282" i="13"/>
  <c r="AI282" i="13"/>
  <c r="AH282" i="13"/>
  <c r="AG282" i="13"/>
  <c r="AE282" i="13"/>
  <c r="AD282" i="13"/>
  <c r="AC282" i="13"/>
  <c r="AB282" i="13"/>
  <c r="AA282" i="13"/>
  <c r="Z282" i="13"/>
  <c r="Y282" i="13"/>
  <c r="X282" i="13"/>
  <c r="W282" i="13"/>
  <c r="AJ281" i="13"/>
  <c r="AI281" i="13"/>
  <c r="AH281" i="13"/>
  <c r="AG281" i="13"/>
  <c r="AK281" i="13" s="1"/>
  <c r="AL281" i="13" s="1"/>
  <c r="AD281" i="13"/>
  <c r="AE281" i="13" s="1"/>
  <c r="AC281" i="13"/>
  <c r="AB281" i="13"/>
  <c r="AA281" i="13"/>
  <c r="Z281" i="13"/>
  <c r="Y281" i="13"/>
  <c r="X281" i="13"/>
  <c r="W281" i="13"/>
  <c r="AK280" i="13"/>
  <c r="AL280" i="13" s="1"/>
  <c r="AJ280" i="13"/>
  <c r="AI280" i="13"/>
  <c r="AH280" i="13"/>
  <c r="AG280" i="13"/>
  <c r="AD280" i="13"/>
  <c r="AE280" i="13" s="1"/>
  <c r="AC280" i="13"/>
  <c r="AB280" i="13"/>
  <c r="AA280" i="13"/>
  <c r="Z280" i="13"/>
  <c r="Y280" i="13"/>
  <c r="X280" i="13"/>
  <c r="W280" i="13"/>
  <c r="AJ279" i="13"/>
  <c r="AI279" i="13"/>
  <c r="AH279" i="13"/>
  <c r="AG279" i="13"/>
  <c r="AD279" i="13"/>
  <c r="AE279" i="13" s="1"/>
  <c r="AC279" i="13"/>
  <c r="AB279" i="13"/>
  <c r="AA279" i="13"/>
  <c r="Z279" i="13"/>
  <c r="Y279" i="13"/>
  <c r="X279" i="13"/>
  <c r="W279" i="13"/>
  <c r="AJ278" i="13"/>
  <c r="AI278" i="13"/>
  <c r="AH278" i="13"/>
  <c r="AG278" i="13"/>
  <c r="AD278" i="13"/>
  <c r="AE278" i="13" s="1"/>
  <c r="AC278" i="13"/>
  <c r="AB278" i="13"/>
  <c r="AA278" i="13"/>
  <c r="Z278" i="13"/>
  <c r="Y278" i="13"/>
  <c r="X278" i="13"/>
  <c r="W278" i="13"/>
  <c r="AJ277" i="13"/>
  <c r="AI277" i="13"/>
  <c r="AH277" i="13"/>
  <c r="AG277" i="13"/>
  <c r="AK277" i="13" s="1"/>
  <c r="AL277" i="13" s="1"/>
  <c r="AD277" i="13"/>
  <c r="AE277" i="13" s="1"/>
  <c r="AC277" i="13"/>
  <c r="AB277" i="13"/>
  <c r="AA277" i="13"/>
  <c r="Z277" i="13"/>
  <c r="Y277" i="13"/>
  <c r="X277" i="13"/>
  <c r="W277" i="13"/>
  <c r="AJ276" i="13"/>
  <c r="AI276" i="13"/>
  <c r="AH276" i="13"/>
  <c r="AG276" i="13"/>
  <c r="AD276" i="13"/>
  <c r="AE276" i="13" s="1"/>
  <c r="AC276" i="13"/>
  <c r="AB276" i="13"/>
  <c r="AA276" i="13"/>
  <c r="Z276" i="13"/>
  <c r="Y276" i="13"/>
  <c r="X276" i="13"/>
  <c r="W276" i="13"/>
  <c r="AJ275" i="13"/>
  <c r="AI275" i="13"/>
  <c r="AK275" i="13" s="1"/>
  <c r="AL275" i="13" s="1"/>
  <c r="AH275" i="13"/>
  <c r="AG275" i="13"/>
  <c r="AD275" i="13"/>
  <c r="AE275" i="13" s="1"/>
  <c r="AC275" i="13"/>
  <c r="AB275" i="13"/>
  <c r="AA275" i="13"/>
  <c r="Z275" i="13"/>
  <c r="Y275" i="13"/>
  <c r="X275" i="13"/>
  <c r="W275" i="13"/>
  <c r="AJ274" i="13"/>
  <c r="AI274" i="13"/>
  <c r="AH274" i="13"/>
  <c r="AG274" i="13"/>
  <c r="AD274" i="13"/>
  <c r="AE274" i="13" s="1"/>
  <c r="AC274" i="13"/>
  <c r="AB274" i="13"/>
  <c r="AA274" i="13"/>
  <c r="Z274" i="13"/>
  <c r="Y274" i="13"/>
  <c r="X274" i="13"/>
  <c r="W274" i="13"/>
  <c r="AJ273" i="13"/>
  <c r="AI273" i="13"/>
  <c r="AH273" i="13"/>
  <c r="AG273" i="13"/>
  <c r="AK273" i="13" s="1"/>
  <c r="AL273" i="13" s="1"/>
  <c r="AD273" i="13"/>
  <c r="AE273" i="13" s="1"/>
  <c r="AC273" i="13"/>
  <c r="AB273" i="13"/>
  <c r="AA273" i="13"/>
  <c r="Z273" i="13"/>
  <c r="Y273" i="13"/>
  <c r="X273" i="13"/>
  <c r="W273" i="13"/>
  <c r="AJ272" i="13"/>
  <c r="AI272" i="13"/>
  <c r="AK272" i="13" s="1"/>
  <c r="AL272" i="13" s="1"/>
  <c r="AH272" i="13"/>
  <c r="AG272" i="13"/>
  <c r="AD272" i="13"/>
  <c r="AE272" i="13" s="1"/>
  <c r="AC272" i="13"/>
  <c r="AB272" i="13"/>
  <c r="AA272" i="13"/>
  <c r="Z272" i="13"/>
  <c r="Y272" i="13"/>
  <c r="X272" i="13"/>
  <c r="W272" i="13"/>
  <c r="AJ271" i="13"/>
  <c r="AI271" i="13"/>
  <c r="AH271" i="13"/>
  <c r="AG271" i="13"/>
  <c r="AD271" i="13"/>
  <c r="AE271" i="13" s="1"/>
  <c r="AC271" i="13"/>
  <c r="AB271" i="13"/>
  <c r="AA271" i="13"/>
  <c r="Z271" i="13"/>
  <c r="Y271" i="13"/>
  <c r="X271" i="13"/>
  <c r="W271" i="13"/>
  <c r="AJ270" i="13"/>
  <c r="AI270" i="13"/>
  <c r="AH270" i="13"/>
  <c r="AG270" i="13"/>
  <c r="AD270" i="13"/>
  <c r="AE270" i="13" s="1"/>
  <c r="AC270" i="13"/>
  <c r="AB270" i="13"/>
  <c r="AA270" i="13"/>
  <c r="Z270" i="13"/>
  <c r="Y270" i="13"/>
  <c r="X270" i="13"/>
  <c r="W270" i="13"/>
  <c r="AJ269" i="13"/>
  <c r="AI269" i="13"/>
  <c r="AH269" i="13"/>
  <c r="AG269" i="13"/>
  <c r="AK269" i="13" s="1"/>
  <c r="AL269" i="13" s="1"/>
  <c r="AD269" i="13"/>
  <c r="AE269" i="13" s="1"/>
  <c r="AC269" i="13"/>
  <c r="AB269" i="13"/>
  <c r="AA269" i="13"/>
  <c r="Z269" i="13"/>
  <c r="Y269" i="13"/>
  <c r="X269" i="13"/>
  <c r="W269" i="13"/>
  <c r="AJ268" i="13"/>
  <c r="AI268" i="13"/>
  <c r="AH268" i="13"/>
  <c r="AG268" i="13"/>
  <c r="AK268" i="13" s="1"/>
  <c r="AL268" i="13" s="1"/>
  <c r="AD268" i="13"/>
  <c r="AE268" i="13" s="1"/>
  <c r="AC268" i="13"/>
  <c r="AB268" i="13"/>
  <c r="AA268" i="13"/>
  <c r="Z268" i="13"/>
  <c r="Y268" i="13"/>
  <c r="X268" i="13"/>
  <c r="W268" i="13"/>
  <c r="AJ267" i="13"/>
  <c r="AI267" i="13"/>
  <c r="AK267" i="13" s="1"/>
  <c r="AL267" i="13" s="1"/>
  <c r="AH267" i="13"/>
  <c r="AG267" i="13"/>
  <c r="AD267" i="13"/>
  <c r="AE267" i="13" s="1"/>
  <c r="AC267" i="13"/>
  <c r="AB267" i="13"/>
  <c r="AA267" i="13"/>
  <c r="Z267" i="13"/>
  <c r="Y267" i="13"/>
  <c r="X267" i="13"/>
  <c r="W267" i="13"/>
  <c r="AJ266" i="13"/>
  <c r="AI266" i="13"/>
  <c r="AH266" i="13"/>
  <c r="AG266" i="13"/>
  <c r="AE266" i="13"/>
  <c r="AD266" i="13"/>
  <c r="AC266" i="13"/>
  <c r="AB266" i="13"/>
  <c r="AA266" i="13"/>
  <c r="Z266" i="13"/>
  <c r="Y266" i="13"/>
  <c r="X266" i="13"/>
  <c r="W266" i="13"/>
  <c r="AJ265" i="13"/>
  <c r="AI265" i="13"/>
  <c r="AH265" i="13"/>
  <c r="AG265" i="13"/>
  <c r="AK265" i="13" s="1"/>
  <c r="AL265" i="13" s="1"/>
  <c r="AD265" i="13"/>
  <c r="AE265" i="13" s="1"/>
  <c r="AC265" i="13"/>
  <c r="AB265" i="13"/>
  <c r="AA265" i="13"/>
  <c r="Z265" i="13"/>
  <c r="Y265" i="13"/>
  <c r="X265" i="13"/>
  <c r="W265" i="13"/>
  <c r="AK264" i="13"/>
  <c r="AL264" i="13" s="1"/>
  <c r="AJ264" i="13"/>
  <c r="AI264" i="13"/>
  <c r="AH264" i="13"/>
  <c r="AG264" i="13"/>
  <c r="AD264" i="13"/>
  <c r="AE264" i="13" s="1"/>
  <c r="AC264" i="13"/>
  <c r="AB264" i="13"/>
  <c r="AA264" i="13"/>
  <c r="Z264" i="13"/>
  <c r="Y264" i="13"/>
  <c r="X264" i="13"/>
  <c r="W264" i="13"/>
  <c r="AJ263" i="13"/>
  <c r="AI263" i="13"/>
  <c r="AH263" i="13"/>
  <c r="AG263" i="13"/>
  <c r="AD263" i="13"/>
  <c r="AE263" i="13" s="1"/>
  <c r="AC263" i="13"/>
  <c r="AB263" i="13"/>
  <c r="AA263" i="13"/>
  <c r="Z263" i="13"/>
  <c r="Y263" i="13"/>
  <c r="X263" i="13"/>
  <c r="W263" i="13"/>
  <c r="AJ262" i="13"/>
  <c r="AI262" i="13"/>
  <c r="AH262" i="13"/>
  <c r="AG262" i="13"/>
  <c r="AD262" i="13"/>
  <c r="AE262" i="13" s="1"/>
  <c r="AC262" i="13"/>
  <c r="AB262" i="13"/>
  <c r="AA262" i="13"/>
  <c r="Z262" i="13"/>
  <c r="Y262" i="13"/>
  <c r="X262" i="13"/>
  <c r="W262" i="13"/>
  <c r="AJ261" i="13"/>
  <c r="AI261" i="13"/>
  <c r="AH261" i="13"/>
  <c r="AG261" i="13"/>
  <c r="AE261" i="13"/>
  <c r="AD261" i="13"/>
  <c r="AC261" i="13"/>
  <c r="AB261" i="13"/>
  <c r="AA261" i="13"/>
  <c r="Z261" i="13"/>
  <c r="Y261" i="13"/>
  <c r="X261" i="13"/>
  <c r="W261" i="13"/>
  <c r="AJ260" i="13"/>
  <c r="AI260" i="13"/>
  <c r="AH260" i="13"/>
  <c r="AG260" i="13"/>
  <c r="AD260" i="13"/>
  <c r="AE260" i="13" s="1"/>
  <c r="AC260" i="13"/>
  <c r="AB260" i="13"/>
  <c r="AA260" i="13"/>
  <c r="Z260" i="13"/>
  <c r="Y260" i="13"/>
  <c r="X260" i="13"/>
  <c r="W260" i="13"/>
  <c r="AJ259" i="13"/>
  <c r="AI259" i="13"/>
  <c r="AH259" i="13"/>
  <c r="AG259" i="13"/>
  <c r="AD259" i="13"/>
  <c r="AE259" i="13" s="1"/>
  <c r="AC259" i="13"/>
  <c r="AB259" i="13"/>
  <c r="AA259" i="13"/>
  <c r="Z259" i="13"/>
  <c r="Y259" i="13"/>
  <c r="X259" i="13"/>
  <c r="W259" i="13"/>
  <c r="AJ258" i="13"/>
  <c r="AI258" i="13"/>
  <c r="AH258" i="13"/>
  <c r="AG258" i="13"/>
  <c r="AD258" i="13"/>
  <c r="AE258" i="13" s="1"/>
  <c r="AC258" i="13"/>
  <c r="AB258" i="13"/>
  <c r="AA258" i="13"/>
  <c r="Z258" i="13"/>
  <c r="Y258" i="13"/>
  <c r="X258" i="13"/>
  <c r="W258" i="13"/>
  <c r="AK257" i="13"/>
  <c r="AL257" i="13" s="1"/>
  <c r="AJ257" i="13"/>
  <c r="AI257" i="13"/>
  <c r="AH257" i="13"/>
  <c r="AG257" i="13"/>
  <c r="AD257" i="13"/>
  <c r="AE257" i="13" s="1"/>
  <c r="AC257" i="13"/>
  <c r="AB257" i="13"/>
  <c r="AA257" i="13"/>
  <c r="Z257" i="13"/>
  <c r="Y257" i="13"/>
  <c r="X257" i="13"/>
  <c r="W257" i="13"/>
  <c r="AJ256" i="13"/>
  <c r="AI256" i="13"/>
  <c r="AH256" i="13"/>
  <c r="AK256" i="13" s="1"/>
  <c r="AL256" i="13" s="1"/>
  <c r="AG256" i="13"/>
  <c r="AD256" i="13"/>
  <c r="AE256" i="13" s="1"/>
  <c r="AC256" i="13"/>
  <c r="AB256" i="13"/>
  <c r="AA256" i="13"/>
  <c r="Z256" i="13"/>
  <c r="Y256" i="13"/>
  <c r="X256" i="13"/>
  <c r="W256" i="13"/>
  <c r="AJ255" i="13"/>
  <c r="AI255" i="13"/>
  <c r="AH255" i="13"/>
  <c r="AG255" i="13"/>
  <c r="AK255" i="13" s="1"/>
  <c r="AL255" i="13" s="1"/>
  <c r="AE255" i="13"/>
  <c r="AD255" i="13"/>
  <c r="AC255" i="13"/>
  <c r="AB255" i="13"/>
  <c r="AA255" i="13"/>
  <c r="Z255" i="13"/>
  <c r="Y255" i="13"/>
  <c r="X255" i="13"/>
  <c r="W255" i="13"/>
  <c r="AJ254" i="13"/>
  <c r="AI254" i="13"/>
  <c r="AH254" i="13"/>
  <c r="AG254" i="13"/>
  <c r="AD254" i="13"/>
  <c r="AE254" i="13" s="1"/>
  <c r="AC254" i="13"/>
  <c r="AB254" i="13"/>
  <c r="AA254" i="13"/>
  <c r="Z254" i="13"/>
  <c r="Y254" i="13"/>
  <c r="X254" i="13"/>
  <c r="W254" i="13"/>
  <c r="AJ253" i="13"/>
  <c r="AI253" i="13"/>
  <c r="AH253" i="13"/>
  <c r="AG253" i="13"/>
  <c r="AK253" i="13" s="1"/>
  <c r="AL253" i="13" s="1"/>
  <c r="AE253" i="13"/>
  <c r="AD253" i="13"/>
  <c r="AC253" i="13"/>
  <c r="AB253" i="13"/>
  <c r="AA253" i="13"/>
  <c r="Z253" i="13"/>
  <c r="Y253" i="13"/>
  <c r="X253" i="13"/>
  <c r="W253" i="13"/>
  <c r="AJ252" i="13"/>
  <c r="AI252" i="13"/>
  <c r="AH252" i="13"/>
  <c r="AG252" i="13"/>
  <c r="AK252" i="13" s="1"/>
  <c r="AL252" i="13" s="1"/>
  <c r="AD252" i="13"/>
  <c r="AE252" i="13" s="1"/>
  <c r="AC252" i="13"/>
  <c r="AB252" i="13"/>
  <c r="AA252" i="13"/>
  <c r="Z252" i="13"/>
  <c r="Y252" i="13"/>
  <c r="X252" i="13"/>
  <c r="W252" i="13"/>
  <c r="AJ251" i="13"/>
  <c r="AI251" i="13"/>
  <c r="AH251" i="13"/>
  <c r="AK251" i="13" s="1"/>
  <c r="AL251" i="13" s="1"/>
  <c r="AG251" i="13"/>
  <c r="AE251" i="13"/>
  <c r="AD251" i="13"/>
  <c r="AC251" i="13"/>
  <c r="AB251" i="13"/>
  <c r="AA251" i="13"/>
  <c r="Z251" i="13"/>
  <c r="Y251" i="13"/>
  <c r="X251" i="13"/>
  <c r="W251" i="13"/>
  <c r="AJ250" i="13"/>
  <c r="AI250" i="13"/>
  <c r="AH250" i="13"/>
  <c r="AG250" i="13"/>
  <c r="AD250" i="13"/>
  <c r="AE250" i="13" s="1"/>
  <c r="AC250" i="13"/>
  <c r="AB250" i="13"/>
  <c r="AA250" i="13"/>
  <c r="Z250" i="13"/>
  <c r="Y250" i="13"/>
  <c r="X250" i="13"/>
  <c r="W250" i="13"/>
  <c r="AJ249" i="13"/>
  <c r="AI249" i="13"/>
  <c r="AH249" i="13"/>
  <c r="AG249" i="13"/>
  <c r="AD249" i="13"/>
  <c r="AE249" i="13" s="1"/>
  <c r="AC249" i="13"/>
  <c r="AB249" i="13"/>
  <c r="AA249" i="13"/>
  <c r="Z249" i="13"/>
  <c r="Y249" i="13"/>
  <c r="X249" i="13"/>
  <c r="W249" i="13"/>
  <c r="AJ248" i="13"/>
  <c r="AI248" i="13"/>
  <c r="AH248" i="13"/>
  <c r="AG248" i="13"/>
  <c r="AD248" i="13"/>
  <c r="AE248" i="13" s="1"/>
  <c r="AC248" i="13"/>
  <c r="AB248" i="13"/>
  <c r="AA248" i="13"/>
  <c r="Z248" i="13"/>
  <c r="Y248" i="13"/>
  <c r="X248" i="13"/>
  <c r="W248" i="13"/>
  <c r="AJ247" i="13"/>
  <c r="AI247" i="13"/>
  <c r="AH247" i="13"/>
  <c r="AG247" i="13"/>
  <c r="AE247" i="13"/>
  <c r="AD247" i="13"/>
  <c r="AC247" i="13"/>
  <c r="AB247" i="13"/>
  <c r="AA247" i="13"/>
  <c r="Z247" i="13"/>
  <c r="Y247" i="13"/>
  <c r="X247" i="13"/>
  <c r="W247" i="13"/>
  <c r="AJ246" i="13"/>
  <c r="AI246" i="13"/>
  <c r="AH246" i="13"/>
  <c r="AG246" i="13"/>
  <c r="AD246" i="13"/>
  <c r="AE246" i="13" s="1"/>
  <c r="AC246" i="13"/>
  <c r="AB246" i="13"/>
  <c r="AA246" i="13"/>
  <c r="Z246" i="13"/>
  <c r="Y246" i="13"/>
  <c r="X246" i="13"/>
  <c r="W246" i="13"/>
  <c r="AJ245" i="13"/>
  <c r="AI245" i="13"/>
  <c r="AH245" i="13"/>
  <c r="AG245" i="13"/>
  <c r="AD245" i="13"/>
  <c r="AE245" i="13" s="1"/>
  <c r="AC245" i="13"/>
  <c r="AB245" i="13"/>
  <c r="AA245" i="13"/>
  <c r="Z245" i="13"/>
  <c r="Y245" i="13"/>
  <c r="X245" i="13"/>
  <c r="W245" i="13"/>
  <c r="AJ244" i="13"/>
  <c r="AI244" i="13"/>
  <c r="AH244" i="13"/>
  <c r="AG244" i="13"/>
  <c r="AD244" i="13"/>
  <c r="AE244" i="13" s="1"/>
  <c r="AC244" i="13"/>
  <c r="AB244" i="13"/>
  <c r="AA244" i="13"/>
  <c r="Z244" i="13"/>
  <c r="Y244" i="13"/>
  <c r="X244" i="13"/>
  <c r="W244" i="13"/>
  <c r="AJ243" i="13"/>
  <c r="AI243" i="13"/>
  <c r="AH243" i="13"/>
  <c r="AG243" i="13"/>
  <c r="AE243" i="13"/>
  <c r="AD243" i="13"/>
  <c r="AC243" i="13"/>
  <c r="AB243" i="13"/>
  <c r="AA243" i="13"/>
  <c r="Z243" i="13"/>
  <c r="Y243" i="13"/>
  <c r="X243" i="13"/>
  <c r="W243" i="13"/>
  <c r="AJ242" i="13"/>
  <c r="AI242" i="13"/>
  <c r="AH242" i="13"/>
  <c r="AG242" i="13"/>
  <c r="AD242" i="13"/>
  <c r="AE242" i="13" s="1"/>
  <c r="AC242" i="13"/>
  <c r="AB242" i="13"/>
  <c r="AA242" i="13"/>
  <c r="Z242" i="13"/>
  <c r="Y242" i="13"/>
  <c r="X242" i="13"/>
  <c r="W242" i="13"/>
  <c r="AJ241" i="13"/>
  <c r="AI241" i="13"/>
  <c r="AH241" i="13"/>
  <c r="AG241" i="13"/>
  <c r="AD241" i="13"/>
  <c r="AE241" i="13" s="1"/>
  <c r="AC241" i="13"/>
  <c r="AB241" i="13"/>
  <c r="AA241" i="13"/>
  <c r="Z241" i="13"/>
  <c r="Y241" i="13"/>
  <c r="X241" i="13"/>
  <c r="W241" i="13"/>
  <c r="AJ240" i="13"/>
  <c r="AI240" i="13"/>
  <c r="AH240" i="13"/>
  <c r="AG240" i="13"/>
  <c r="AK240" i="13" s="1"/>
  <c r="AL240" i="13" s="1"/>
  <c r="AD240" i="13"/>
  <c r="AE240" i="13" s="1"/>
  <c r="AC240" i="13"/>
  <c r="AB240" i="13"/>
  <c r="AA240" i="13"/>
  <c r="Z240" i="13"/>
  <c r="Y240" i="13"/>
  <c r="X240" i="13"/>
  <c r="W240" i="13"/>
  <c r="AJ239" i="13"/>
  <c r="AI239" i="13"/>
  <c r="AH239" i="13"/>
  <c r="AG239" i="13"/>
  <c r="AK239" i="13" s="1"/>
  <c r="AL239" i="13" s="1"/>
  <c r="AE239" i="13"/>
  <c r="AD239" i="13"/>
  <c r="AC239" i="13"/>
  <c r="AB239" i="13"/>
  <c r="AA239" i="13"/>
  <c r="Z239" i="13"/>
  <c r="Y239" i="13"/>
  <c r="X239" i="13"/>
  <c r="W239" i="13"/>
  <c r="AJ238" i="13"/>
  <c r="AI238" i="13"/>
  <c r="AH238" i="13"/>
  <c r="AG238" i="13"/>
  <c r="AD238" i="13"/>
  <c r="AE238" i="13" s="1"/>
  <c r="AC238" i="13"/>
  <c r="AB238" i="13"/>
  <c r="AA238" i="13"/>
  <c r="Z238" i="13"/>
  <c r="Y238" i="13"/>
  <c r="X238" i="13"/>
  <c r="W238" i="13"/>
  <c r="AJ237" i="13"/>
  <c r="AI237" i="13"/>
  <c r="AH237" i="13"/>
  <c r="AG237" i="13"/>
  <c r="AD237" i="13"/>
  <c r="AE237" i="13" s="1"/>
  <c r="AC237" i="13"/>
  <c r="AB237" i="13"/>
  <c r="AA237" i="13"/>
  <c r="Z237" i="13"/>
  <c r="Y237" i="13"/>
  <c r="X237" i="13"/>
  <c r="W237" i="13"/>
  <c r="AJ236" i="13"/>
  <c r="AI236" i="13"/>
  <c r="AH236" i="13"/>
  <c r="AG236" i="13"/>
  <c r="AD236" i="13"/>
  <c r="AE236" i="13" s="1"/>
  <c r="AC236" i="13"/>
  <c r="AB236" i="13"/>
  <c r="AA236" i="13"/>
  <c r="Z236" i="13"/>
  <c r="Y236" i="13"/>
  <c r="X236" i="13"/>
  <c r="W236" i="13"/>
  <c r="AJ235" i="13"/>
  <c r="AK235" i="13" s="1"/>
  <c r="AL235" i="13" s="1"/>
  <c r="AI235" i="13"/>
  <c r="AH235" i="13"/>
  <c r="AG235" i="13"/>
  <c r="AD235" i="13"/>
  <c r="AE235" i="13" s="1"/>
  <c r="AC235" i="13"/>
  <c r="AB235" i="13"/>
  <c r="AA235" i="13"/>
  <c r="Z235" i="13"/>
  <c r="Y235" i="13"/>
  <c r="X235" i="13"/>
  <c r="W235" i="13"/>
  <c r="AJ234" i="13"/>
  <c r="AI234" i="13"/>
  <c r="AH234" i="13"/>
  <c r="AG234" i="13"/>
  <c r="AE234" i="13"/>
  <c r="AD234" i="13"/>
  <c r="AC234" i="13"/>
  <c r="AB234" i="13"/>
  <c r="AA234" i="13"/>
  <c r="Z234" i="13"/>
  <c r="Y234" i="13"/>
  <c r="X234" i="13"/>
  <c r="W234" i="13"/>
  <c r="AJ233" i="13"/>
  <c r="AI233" i="13"/>
  <c r="AH233" i="13"/>
  <c r="AK233" i="13" s="1"/>
  <c r="AL233" i="13" s="1"/>
  <c r="AG233" i="13"/>
  <c r="AD233" i="13"/>
  <c r="AE233" i="13" s="1"/>
  <c r="AC233" i="13"/>
  <c r="AB233" i="13"/>
  <c r="AA233" i="13"/>
  <c r="Z233" i="13"/>
  <c r="Y233" i="13"/>
  <c r="X233" i="13"/>
  <c r="W233" i="13"/>
  <c r="AJ232" i="13"/>
  <c r="AI232" i="13"/>
  <c r="AH232" i="13"/>
  <c r="AG232" i="13"/>
  <c r="AD232" i="13"/>
  <c r="AE232" i="13" s="1"/>
  <c r="AC232" i="13"/>
  <c r="AB232" i="13"/>
  <c r="AA232" i="13"/>
  <c r="Z232" i="13"/>
  <c r="Y232" i="13"/>
  <c r="X232" i="13"/>
  <c r="W232" i="13"/>
  <c r="AJ231" i="13"/>
  <c r="AI231" i="13"/>
  <c r="AH231" i="13"/>
  <c r="AG231" i="13"/>
  <c r="AK231" i="13" s="1"/>
  <c r="AL231" i="13" s="1"/>
  <c r="AE231" i="13"/>
  <c r="AD231" i="13"/>
  <c r="AC231" i="13"/>
  <c r="AB231" i="13"/>
  <c r="AA231" i="13"/>
  <c r="Z231" i="13"/>
  <c r="Y231" i="13"/>
  <c r="X231" i="13"/>
  <c r="W231" i="13"/>
  <c r="AJ230" i="13"/>
  <c r="AI230" i="13"/>
  <c r="AH230" i="13"/>
  <c r="AG230" i="13"/>
  <c r="AD230" i="13"/>
  <c r="AE230" i="13" s="1"/>
  <c r="AC230" i="13"/>
  <c r="AB230" i="13"/>
  <c r="AA230" i="13"/>
  <c r="Z230" i="13"/>
  <c r="Y230" i="13"/>
  <c r="X230" i="13"/>
  <c r="W230" i="13"/>
  <c r="AJ229" i="13"/>
  <c r="AI229" i="13"/>
  <c r="AH229" i="13"/>
  <c r="AG229" i="13"/>
  <c r="AK229" i="13" s="1"/>
  <c r="AL229" i="13" s="1"/>
  <c r="AD229" i="13"/>
  <c r="AE229" i="13" s="1"/>
  <c r="AC229" i="13"/>
  <c r="AB229" i="13"/>
  <c r="AA229" i="13"/>
  <c r="Z229" i="13"/>
  <c r="Y229" i="13"/>
  <c r="X229" i="13"/>
  <c r="W229" i="13"/>
  <c r="AJ228" i="13"/>
  <c r="AI228" i="13"/>
  <c r="AH228" i="13"/>
  <c r="AG228" i="13"/>
  <c r="AD228" i="13"/>
  <c r="AE228" i="13" s="1"/>
  <c r="AC228" i="13"/>
  <c r="AB228" i="13"/>
  <c r="AA228" i="13"/>
  <c r="Z228" i="13"/>
  <c r="Y228" i="13"/>
  <c r="X228" i="13"/>
  <c r="W228" i="13"/>
  <c r="AJ227" i="13"/>
  <c r="AI227" i="13"/>
  <c r="AH227" i="13"/>
  <c r="AG227" i="13"/>
  <c r="AD227" i="13"/>
  <c r="AE227" i="13" s="1"/>
  <c r="AC227" i="13"/>
  <c r="AB227" i="13"/>
  <c r="AA227" i="13"/>
  <c r="Z227" i="13"/>
  <c r="Y227" i="13"/>
  <c r="X227" i="13"/>
  <c r="W227" i="13"/>
  <c r="AJ226" i="13"/>
  <c r="AI226" i="13"/>
  <c r="AH226" i="13"/>
  <c r="AG226" i="13"/>
  <c r="AK226" i="13" s="1"/>
  <c r="AL226" i="13" s="1"/>
  <c r="AD226" i="13"/>
  <c r="AE226" i="13" s="1"/>
  <c r="AC226" i="13"/>
  <c r="AB226" i="13"/>
  <c r="AA226" i="13"/>
  <c r="Z226" i="13"/>
  <c r="Y226" i="13"/>
  <c r="X226" i="13"/>
  <c r="W226" i="13"/>
  <c r="AJ225" i="13"/>
  <c r="AI225" i="13"/>
  <c r="AH225" i="13"/>
  <c r="AG225" i="13"/>
  <c r="AE225" i="13"/>
  <c r="AD225" i="13"/>
  <c r="AC225" i="13"/>
  <c r="AB225" i="13"/>
  <c r="AA225" i="13"/>
  <c r="Z225" i="13"/>
  <c r="Y225" i="13"/>
  <c r="X225" i="13"/>
  <c r="W225" i="13"/>
  <c r="AJ224" i="13"/>
  <c r="AI224" i="13"/>
  <c r="AH224" i="13"/>
  <c r="AG224" i="13"/>
  <c r="AD224" i="13"/>
  <c r="AE224" i="13" s="1"/>
  <c r="AC224" i="13"/>
  <c r="AB224" i="13"/>
  <c r="AA224" i="13"/>
  <c r="Z224" i="13"/>
  <c r="Y224" i="13"/>
  <c r="X224" i="13"/>
  <c r="W224" i="13"/>
  <c r="AJ223" i="13"/>
  <c r="AI223" i="13"/>
  <c r="AH223" i="13"/>
  <c r="AG223" i="13"/>
  <c r="AE223" i="13"/>
  <c r="AD223" i="13"/>
  <c r="AC223" i="13"/>
  <c r="AB223" i="13"/>
  <c r="AA223" i="13"/>
  <c r="Z223" i="13"/>
  <c r="Y223" i="13"/>
  <c r="X223" i="13"/>
  <c r="W223" i="13"/>
  <c r="AJ222" i="13"/>
  <c r="AI222" i="13"/>
  <c r="AH222" i="13"/>
  <c r="AG222" i="13"/>
  <c r="AD222" i="13"/>
  <c r="AE222" i="13" s="1"/>
  <c r="AC222" i="13"/>
  <c r="AB222" i="13"/>
  <c r="AA222" i="13"/>
  <c r="Z222" i="13"/>
  <c r="Y222" i="13"/>
  <c r="X222" i="13"/>
  <c r="W222" i="13"/>
  <c r="AJ221" i="13"/>
  <c r="AI221" i="13"/>
  <c r="AH221" i="13"/>
  <c r="AG221" i="13"/>
  <c r="AD221" i="13"/>
  <c r="AE221" i="13" s="1"/>
  <c r="AC221" i="13"/>
  <c r="AB221" i="13"/>
  <c r="AA221" i="13"/>
  <c r="Z221" i="13"/>
  <c r="Y221" i="13"/>
  <c r="X221" i="13"/>
  <c r="W221" i="13"/>
  <c r="AJ220" i="13"/>
  <c r="AI220" i="13"/>
  <c r="AH220" i="13"/>
  <c r="AG220" i="13"/>
  <c r="AD220" i="13"/>
  <c r="AE220" i="13" s="1"/>
  <c r="AC220" i="13"/>
  <c r="AB220" i="13"/>
  <c r="AA220" i="13"/>
  <c r="Z220" i="13"/>
  <c r="Y220" i="13"/>
  <c r="X220" i="13"/>
  <c r="W220" i="13"/>
  <c r="AJ219" i="13"/>
  <c r="AI219" i="13"/>
  <c r="AH219" i="13"/>
  <c r="AG219" i="13"/>
  <c r="AD219" i="13"/>
  <c r="AE219" i="13" s="1"/>
  <c r="AC219" i="13"/>
  <c r="AB219" i="13"/>
  <c r="AA219" i="13"/>
  <c r="Z219" i="13"/>
  <c r="Y219" i="13"/>
  <c r="X219" i="13"/>
  <c r="W219" i="13"/>
  <c r="AJ218" i="13"/>
  <c r="AI218" i="13"/>
  <c r="AH218" i="13"/>
  <c r="AG218" i="13"/>
  <c r="AE218" i="13"/>
  <c r="AD218" i="13"/>
  <c r="AC218" i="13"/>
  <c r="AB218" i="13"/>
  <c r="AA218" i="13"/>
  <c r="Z218" i="13"/>
  <c r="Y218" i="13"/>
  <c r="X218" i="13"/>
  <c r="W218" i="13"/>
  <c r="AJ217" i="13"/>
  <c r="AI217" i="13"/>
  <c r="AH217" i="13"/>
  <c r="AG217" i="13"/>
  <c r="AD217" i="13"/>
  <c r="AE217" i="13" s="1"/>
  <c r="AC217" i="13"/>
  <c r="AB217" i="13"/>
  <c r="AA217" i="13"/>
  <c r="Z217" i="13"/>
  <c r="Y217" i="13"/>
  <c r="X217" i="13"/>
  <c r="W217" i="13"/>
  <c r="AJ216" i="13"/>
  <c r="AI216" i="13"/>
  <c r="AH216" i="13"/>
  <c r="AK216" i="13" s="1"/>
  <c r="AL216" i="13" s="1"/>
  <c r="AG216" i="13"/>
  <c r="AD216" i="13"/>
  <c r="AE216" i="13" s="1"/>
  <c r="AC216" i="13"/>
  <c r="AB216" i="13"/>
  <c r="AA216" i="13"/>
  <c r="Z216" i="13"/>
  <c r="Y216" i="13"/>
  <c r="X216" i="13"/>
  <c r="W216" i="13"/>
  <c r="AJ215" i="13"/>
  <c r="AI215" i="13"/>
  <c r="AH215" i="13"/>
  <c r="AG215" i="13"/>
  <c r="AE215" i="13"/>
  <c r="AD215" i="13"/>
  <c r="AC215" i="13"/>
  <c r="AB215" i="13"/>
  <c r="AA215" i="13"/>
  <c r="Z215" i="13"/>
  <c r="Y215" i="13"/>
  <c r="X215" i="13"/>
  <c r="W215" i="13"/>
  <c r="AJ214" i="13"/>
  <c r="AI214" i="13"/>
  <c r="AH214" i="13"/>
  <c r="AG214" i="13"/>
  <c r="AD214" i="13"/>
  <c r="AE214" i="13" s="1"/>
  <c r="AC214" i="13"/>
  <c r="AB214" i="13"/>
  <c r="AA214" i="13"/>
  <c r="Z214" i="13"/>
  <c r="Y214" i="13"/>
  <c r="X214" i="13"/>
  <c r="W214" i="13"/>
  <c r="AJ213" i="13"/>
  <c r="AI213" i="13"/>
  <c r="AH213" i="13"/>
  <c r="AG213" i="13"/>
  <c r="AD213" i="13"/>
  <c r="AE213" i="13" s="1"/>
  <c r="AC213" i="13"/>
  <c r="AB213" i="13"/>
  <c r="AA213" i="13"/>
  <c r="Z213" i="13"/>
  <c r="Y213" i="13"/>
  <c r="X213" i="13"/>
  <c r="W213" i="13"/>
  <c r="AJ212" i="13"/>
  <c r="AI212" i="13"/>
  <c r="AH212" i="13"/>
  <c r="AG212" i="13"/>
  <c r="AD212" i="13"/>
  <c r="AE212" i="13" s="1"/>
  <c r="AC212" i="13"/>
  <c r="AB212" i="13"/>
  <c r="AA212" i="13"/>
  <c r="Z212" i="13"/>
  <c r="Y212" i="13"/>
  <c r="X212" i="13"/>
  <c r="W212" i="13"/>
  <c r="AJ211" i="13"/>
  <c r="AI211" i="13"/>
  <c r="AH211" i="13"/>
  <c r="AG211" i="13"/>
  <c r="AD211" i="13"/>
  <c r="AE211" i="13" s="1"/>
  <c r="AC211" i="13"/>
  <c r="AB211" i="13"/>
  <c r="AA211" i="13"/>
  <c r="Z211" i="13"/>
  <c r="Y211" i="13"/>
  <c r="X211" i="13"/>
  <c r="W211" i="13"/>
  <c r="AJ210" i="13"/>
  <c r="AI210" i="13"/>
  <c r="AH210" i="13"/>
  <c r="AG210" i="13"/>
  <c r="AD210" i="13"/>
  <c r="AE210" i="13" s="1"/>
  <c r="AC210" i="13"/>
  <c r="AB210" i="13"/>
  <c r="AA210" i="13"/>
  <c r="Z210" i="13"/>
  <c r="Y210" i="13"/>
  <c r="X210" i="13"/>
  <c r="W210" i="13"/>
  <c r="AJ209" i="13"/>
  <c r="AI209" i="13"/>
  <c r="AH209" i="13"/>
  <c r="AG209" i="13"/>
  <c r="AD209" i="13"/>
  <c r="AE209" i="13" s="1"/>
  <c r="AC209" i="13"/>
  <c r="AB209" i="13"/>
  <c r="AA209" i="13"/>
  <c r="Z209" i="13"/>
  <c r="Y209" i="13"/>
  <c r="X209" i="13"/>
  <c r="W209" i="13"/>
  <c r="AJ208" i="13"/>
  <c r="AI208" i="13"/>
  <c r="AH208" i="13"/>
  <c r="AG208" i="13"/>
  <c r="AK208" i="13" s="1"/>
  <c r="AL208" i="13" s="1"/>
  <c r="AD208" i="13"/>
  <c r="AE208" i="13" s="1"/>
  <c r="AC208" i="13"/>
  <c r="AB208" i="13"/>
  <c r="AA208" i="13"/>
  <c r="Z208" i="13"/>
  <c r="Y208" i="13"/>
  <c r="X208" i="13"/>
  <c r="W208" i="13"/>
  <c r="AJ207" i="13"/>
  <c r="AK207" i="13" s="1"/>
  <c r="AL207" i="13" s="1"/>
  <c r="AI207" i="13"/>
  <c r="AH207" i="13"/>
  <c r="AG207" i="13"/>
  <c r="AE207" i="13"/>
  <c r="AD207" i="13"/>
  <c r="AC207" i="13"/>
  <c r="AB207" i="13"/>
  <c r="AA207" i="13"/>
  <c r="Z207" i="13"/>
  <c r="Y207" i="13"/>
  <c r="X207" i="13"/>
  <c r="W207" i="13"/>
  <c r="AJ206" i="13"/>
  <c r="AI206" i="13"/>
  <c r="AH206" i="13"/>
  <c r="AG206" i="13"/>
  <c r="AD206" i="13"/>
  <c r="AE206" i="13" s="1"/>
  <c r="AC206" i="13"/>
  <c r="AB206" i="13"/>
  <c r="AA206" i="13"/>
  <c r="Z206" i="13"/>
  <c r="Y206" i="13"/>
  <c r="X206" i="13"/>
  <c r="W206" i="13"/>
  <c r="AJ205" i="13"/>
  <c r="AI205" i="13"/>
  <c r="AH205" i="13"/>
  <c r="AK205" i="13" s="1"/>
  <c r="AL205" i="13" s="1"/>
  <c r="AG205" i="13"/>
  <c r="AD205" i="13"/>
  <c r="AE205" i="13" s="1"/>
  <c r="AC205" i="13"/>
  <c r="AB205" i="13"/>
  <c r="AA205" i="13"/>
  <c r="Z205" i="13"/>
  <c r="Y205" i="13"/>
  <c r="X205" i="13"/>
  <c r="W205" i="13"/>
  <c r="AJ204" i="13"/>
  <c r="AI204" i="13"/>
  <c r="AH204" i="13"/>
  <c r="AG204" i="13"/>
  <c r="AD204" i="13"/>
  <c r="AE204" i="13" s="1"/>
  <c r="AC204" i="13"/>
  <c r="AB204" i="13"/>
  <c r="AA204" i="13"/>
  <c r="Z204" i="13"/>
  <c r="Y204" i="13"/>
  <c r="X204" i="13"/>
  <c r="W204" i="13"/>
  <c r="AJ203" i="13"/>
  <c r="AI203" i="13"/>
  <c r="AH203" i="13"/>
  <c r="AG203" i="13"/>
  <c r="AE203" i="13"/>
  <c r="AD203" i="13"/>
  <c r="AC203" i="13"/>
  <c r="AB203" i="13"/>
  <c r="AA203" i="13"/>
  <c r="Z203" i="13"/>
  <c r="Y203" i="13"/>
  <c r="X203" i="13"/>
  <c r="W203" i="13"/>
  <c r="AJ202" i="13"/>
  <c r="AI202" i="13"/>
  <c r="AH202" i="13"/>
  <c r="AG202" i="13"/>
  <c r="AE202" i="13"/>
  <c r="AD202" i="13"/>
  <c r="AC202" i="13"/>
  <c r="AB202" i="13"/>
  <c r="AA202" i="13"/>
  <c r="Z202" i="13"/>
  <c r="Y202" i="13"/>
  <c r="X202" i="13"/>
  <c r="W202" i="13"/>
  <c r="AJ201" i="13"/>
  <c r="AI201" i="13"/>
  <c r="AH201" i="13"/>
  <c r="AG201" i="13"/>
  <c r="AE201" i="13"/>
  <c r="AD201" i="13"/>
  <c r="AC201" i="13"/>
  <c r="AB201" i="13"/>
  <c r="AA201" i="13"/>
  <c r="Z201" i="13"/>
  <c r="Y201" i="13"/>
  <c r="X201" i="13"/>
  <c r="W201" i="13"/>
  <c r="AJ200" i="13"/>
  <c r="AI200" i="13"/>
  <c r="AH200" i="13"/>
  <c r="AG200" i="13"/>
  <c r="AD200" i="13"/>
  <c r="AE200" i="13" s="1"/>
  <c r="AC200" i="13"/>
  <c r="AB200" i="13"/>
  <c r="AA200" i="13"/>
  <c r="Z200" i="13"/>
  <c r="Y200" i="13"/>
  <c r="X200" i="13"/>
  <c r="W200" i="13"/>
  <c r="AJ199" i="13"/>
  <c r="AI199" i="13"/>
  <c r="AH199" i="13"/>
  <c r="AG199" i="13"/>
  <c r="AD199" i="13"/>
  <c r="AE199" i="13" s="1"/>
  <c r="AC199" i="13"/>
  <c r="AB199" i="13"/>
  <c r="AA199" i="13"/>
  <c r="Z199" i="13"/>
  <c r="Y199" i="13"/>
  <c r="X199" i="13"/>
  <c r="W199" i="13"/>
  <c r="AJ198" i="13"/>
  <c r="AI198" i="13"/>
  <c r="AH198" i="13"/>
  <c r="AG198" i="13"/>
  <c r="AK198" i="13" s="1"/>
  <c r="AL198" i="13" s="1"/>
  <c r="AD198" i="13"/>
  <c r="AE198" i="13" s="1"/>
  <c r="AC198" i="13"/>
  <c r="AB198" i="13"/>
  <c r="AA198" i="13"/>
  <c r="Z198" i="13"/>
  <c r="Y198" i="13"/>
  <c r="X198" i="13"/>
  <c r="W198" i="13"/>
  <c r="AJ197" i="13"/>
  <c r="AI197" i="13"/>
  <c r="AH197" i="13"/>
  <c r="AG197" i="13"/>
  <c r="AD197" i="13"/>
  <c r="AE197" i="13" s="1"/>
  <c r="AC197" i="13"/>
  <c r="AB197" i="13"/>
  <c r="AA197" i="13"/>
  <c r="Z197" i="13"/>
  <c r="Y197" i="13"/>
  <c r="X197" i="13"/>
  <c r="W197" i="13"/>
  <c r="AJ196" i="13"/>
  <c r="AI196" i="13"/>
  <c r="AH196" i="13"/>
  <c r="AK196" i="13" s="1"/>
  <c r="AL196" i="13" s="1"/>
  <c r="AG196" i="13"/>
  <c r="AE196" i="13"/>
  <c r="AD196" i="13"/>
  <c r="AC196" i="13"/>
  <c r="AB196" i="13"/>
  <c r="AA196" i="13"/>
  <c r="Z196" i="13"/>
  <c r="Y196" i="13"/>
  <c r="X196" i="13"/>
  <c r="W196" i="13"/>
  <c r="AJ195" i="13"/>
  <c r="AI195" i="13"/>
  <c r="AH195" i="13"/>
  <c r="AG195" i="13"/>
  <c r="AK195" i="13" s="1"/>
  <c r="AL195" i="13" s="1"/>
  <c r="AD195" i="13"/>
  <c r="AE195" i="13" s="1"/>
  <c r="AC195" i="13"/>
  <c r="AB195" i="13"/>
  <c r="AA195" i="13"/>
  <c r="Z195" i="13"/>
  <c r="Y195" i="13"/>
  <c r="X195" i="13"/>
  <c r="W195" i="13"/>
  <c r="AJ194" i="13"/>
  <c r="AI194" i="13"/>
  <c r="AH194" i="13"/>
  <c r="AK194" i="13" s="1"/>
  <c r="AL194" i="13" s="1"/>
  <c r="AG194" i="13"/>
  <c r="AD194" i="13"/>
  <c r="AE194" i="13" s="1"/>
  <c r="AC194" i="13"/>
  <c r="AB194" i="13"/>
  <c r="AA194" i="13"/>
  <c r="Z194" i="13"/>
  <c r="Y194" i="13"/>
  <c r="X194" i="13"/>
  <c r="W194" i="13"/>
  <c r="AJ193" i="13"/>
  <c r="AI193" i="13"/>
  <c r="AH193" i="13"/>
  <c r="AG193" i="13"/>
  <c r="AE193" i="13"/>
  <c r="AD193" i="13"/>
  <c r="AC193" i="13"/>
  <c r="AB193" i="13"/>
  <c r="AA193" i="13"/>
  <c r="Z193" i="13"/>
  <c r="Y193" i="13"/>
  <c r="X193" i="13"/>
  <c r="W193" i="13"/>
  <c r="AJ192" i="13"/>
  <c r="AI192" i="13"/>
  <c r="AH192" i="13"/>
  <c r="AG192" i="13"/>
  <c r="AD192" i="13"/>
  <c r="AE192" i="13" s="1"/>
  <c r="AC192" i="13"/>
  <c r="AB192" i="13"/>
  <c r="AA192" i="13"/>
  <c r="Z192" i="13"/>
  <c r="Y192" i="13"/>
  <c r="X192" i="13"/>
  <c r="W192" i="13"/>
  <c r="AJ191" i="13"/>
  <c r="AI191" i="13"/>
  <c r="AH191" i="13"/>
  <c r="AG191" i="13"/>
  <c r="AD191" i="13"/>
  <c r="AE191" i="13" s="1"/>
  <c r="AC191" i="13"/>
  <c r="AB191" i="13"/>
  <c r="AA191" i="13"/>
  <c r="Z191" i="13"/>
  <c r="Y191" i="13"/>
  <c r="X191" i="13"/>
  <c r="W191" i="13"/>
  <c r="AJ190" i="13"/>
  <c r="AI190" i="13"/>
  <c r="AH190" i="13"/>
  <c r="AG190" i="13"/>
  <c r="AD190" i="13"/>
  <c r="AE190" i="13" s="1"/>
  <c r="AC190" i="13"/>
  <c r="AB190" i="13"/>
  <c r="AA190" i="13"/>
  <c r="Z190" i="13"/>
  <c r="Y190" i="13"/>
  <c r="X190" i="13"/>
  <c r="W190" i="13"/>
  <c r="AJ189" i="13"/>
  <c r="AI189" i="13"/>
  <c r="AH189" i="13"/>
  <c r="AG189" i="13"/>
  <c r="AD189" i="13"/>
  <c r="AE189" i="13" s="1"/>
  <c r="AC189" i="13"/>
  <c r="AB189" i="13"/>
  <c r="AA189" i="13"/>
  <c r="Z189" i="13"/>
  <c r="Y189" i="13"/>
  <c r="X189" i="13"/>
  <c r="W189" i="13"/>
  <c r="AJ188" i="13"/>
  <c r="AI188" i="13"/>
  <c r="AH188" i="13"/>
  <c r="AG188" i="13"/>
  <c r="AE188" i="13"/>
  <c r="AD188" i="13"/>
  <c r="AC188" i="13"/>
  <c r="AB188" i="13"/>
  <c r="AA188" i="13"/>
  <c r="Z188" i="13"/>
  <c r="Y188" i="13"/>
  <c r="X188" i="13"/>
  <c r="W188" i="13"/>
  <c r="AJ187" i="13"/>
  <c r="AI187" i="13"/>
  <c r="AH187" i="13"/>
  <c r="AG187" i="13"/>
  <c r="AD187" i="13"/>
  <c r="AE187" i="13" s="1"/>
  <c r="AC187" i="13"/>
  <c r="AB187" i="13"/>
  <c r="AA187" i="13"/>
  <c r="Z187" i="13"/>
  <c r="Y187" i="13"/>
  <c r="X187" i="13"/>
  <c r="W187" i="13"/>
  <c r="AJ186" i="13"/>
  <c r="AI186" i="13"/>
  <c r="AH186" i="13"/>
  <c r="AG186" i="13"/>
  <c r="AD186" i="13"/>
  <c r="AE186" i="13" s="1"/>
  <c r="AC186" i="13"/>
  <c r="AB186" i="13"/>
  <c r="AA186" i="13"/>
  <c r="Z186" i="13"/>
  <c r="Y186" i="13"/>
  <c r="X186" i="13"/>
  <c r="W186" i="13"/>
  <c r="AJ185" i="13"/>
  <c r="AK185" i="13" s="1"/>
  <c r="AL185" i="13" s="1"/>
  <c r="AI185" i="13"/>
  <c r="AH185" i="13"/>
  <c r="AG185" i="13"/>
  <c r="AD185" i="13"/>
  <c r="AE185" i="13" s="1"/>
  <c r="AC185" i="13"/>
  <c r="AB185" i="13"/>
  <c r="AA185" i="13"/>
  <c r="Z185" i="13"/>
  <c r="Y185" i="13"/>
  <c r="X185" i="13"/>
  <c r="W185" i="13"/>
  <c r="AJ184" i="13"/>
  <c r="AI184" i="13"/>
  <c r="AH184" i="13"/>
  <c r="AG184" i="13"/>
  <c r="AD184" i="13"/>
  <c r="AE184" i="13" s="1"/>
  <c r="AC184" i="13"/>
  <c r="AB184" i="13"/>
  <c r="AA184" i="13"/>
  <c r="Z184" i="13"/>
  <c r="Y184" i="13"/>
  <c r="X184" i="13"/>
  <c r="W184" i="13"/>
  <c r="AJ183" i="13"/>
  <c r="AI183" i="13"/>
  <c r="AH183" i="13"/>
  <c r="AG183" i="13"/>
  <c r="AD183" i="13"/>
  <c r="AE183" i="13" s="1"/>
  <c r="AC183" i="13"/>
  <c r="AB183" i="13"/>
  <c r="AA183" i="13"/>
  <c r="Z183" i="13"/>
  <c r="Y183" i="13"/>
  <c r="X183" i="13"/>
  <c r="W183" i="13"/>
  <c r="AJ182" i="13"/>
  <c r="AI182" i="13"/>
  <c r="AH182" i="13"/>
  <c r="AG182" i="13"/>
  <c r="AD182" i="13"/>
  <c r="AE182" i="13" s="1"/>
  <c r="AC182" i="13"/>
  <c r="AB182" i="13"/>
  <c r="AA182" i="13"/>
  <c r="Z182" i="13"/>
  <c r="Y182" i="13"/>
  <c r="X182" i="13"/>
  <c r="W182" i="13"/>
  <c r="AJ181" i="13"/>
  <c r="AI181" i="13"/>
  <c r="AH181" i="13"/>
  <c r="AG181" i="13"/>
  <c r="AK181" i="13" s="1"/>
  <c r="AL181" i="13" s="1"/>
  <c r="AD181" i="13"/>
  <c r="AE181" i="13" s="1"/>
  <c r="AC181" i="13"/>
  <c r="AB181" i="13"/>
  <c r="AA181" i="13"/>
  <c r="Z181" i="13"/>
  <c r="Y181" i="13"/>
  <c r="X181" i="13"/>
  <c r="W181" i="13"/>
  <c r="AJ180" i="13"/>
  <c r="AI180" i="13"/>
  <c r="AH180" i="13"/>
  <c r="AG180" i="13"/>
  <c r="AE180" i="13"/>
  <c r="AD180" i="13"/>
  <c r="AC180" i="13"/>
  <c r="AB180" i="13"/>
  <c r="AA180" i="13"/>
  <c r="Z180" i="13"/>
  <c r="Y180" i="13"/>
  <c r="X180" i="13"/>
  <c r="W180" i="13"/>
  <c r="AJ179" i="13"/>
  <c r="AI179" i="13"/>
  <c r="AH179" i="13"/>
  <c r="AG179" i="13"/>
  <c r="AD179" i="13"/>
  <c r="AE179" i="13" s="1"/>
  <c r="AC179" i="13"/>
  <c r="AB179" i="13"/>
  <c r="AA179" i="13"/>
  <c r="Z179" i="13"/>
  <c r="Y179" i="13"/>
  <c r="X179" i="13"/>
  <c r="W179" i="13"/>
  <c r="AJ178" i="13"/>
  <c r="AI178" i="13"/>
  <c r="AH178" i="13"/>
  <c r="AG178" i="13"/>
  <c r="AK178" i="13" s="1"/>
  <c r="AL178" i="13" s="1"/>
  <c r="AD178" i="13"/>
  <c r="AE178" i="13" s="1"/>
  <c r="AC178" i="13"/>
  <c r="AB178" i="13"/>
  <c r="AA178" i="13"/>
  <c r="Z178" i="13"/>
  <c r="Y178" i="13"/>
  <c r="X178" i="13"/>
  <c r="W178" i="13"/>
  <c r="AJ177" i="13"/>
  <c r="AI177" i="13"/>
  <c r="AH177" i="13"/>
  <c r="AG177" i="13"/>
  <c r="AE177" i="13"/>
  <c r="AD177" i="13"/>
  <c r="AC177" i="13"/>
  <c r="AB177" i="13"/>
  <c r="AA177" i="13"/>
  <c r="Z177" i="13"/>
  <c r="Y177" i="13"/>
  <c r="X177" i="13"/>
  <c r="W177" i="13"/>
  <c r="AJ176" i="13"/>
  <c r="AI176" i="13"/>
  <c r="AH176" i="13"/>
  <c r="AG176" i="13"/>
  <c r="AD176" i="13"/>
  <c r="AE176" i="13" s="1"/>
  <c r="AC176" i="13"/>
  <c r="AB176" i="13"/>
  <c r="AA176" i="13"/>
  <c r="Z176" i="13"/>
  <c r="Y176" i="13"/>
  <c r="X176" i="13"/>
  <c r="W176" i="13"/>
  <c r="AJ175" i="13"/>
  <c r="AI175" i="13"/>
  <c r="AH175" i="13"/>
  <c r="AG175" i="13"/>
  <c r="AD175" i="13"/>
  <c r="AE175" i="13" s="1"/>
  <c r="AC175" i="13"/>
  <c r="AB175" i="13"/>
  <c r="AA175" i="13"/>
  <c r="Z175" i="13"/>
  <c r="Y175" i="13"/>
  <c r="X175" i="13"/>
  <c r="W175" i="13"/>
  <c r="AJ174" i="13"/>
  <c r="AI174" i="13"/>
  <c r="AH174" i="13"/>
  <c r="AG174" i="13"/>
  <c r="AD174" i="13"/>
  <c r="AE174" i="13" s="1"/>
  <c r="AC174" i="13"/>
  <c r="AB174" i="13"/>
  <c r="AA174" i="13"/>
  <c r="Z174" i="13"/>
  <c r="Y174" i="13"/>
  <c r="X174" i="13"/>
  <c r="W174" i="13"/>
  <c r="AJ173" i="13"/>
  <c r="AI173" i="13"/>
  <c r="AH173" i="13"/>
  <c r="AG173" i="13"/>
  <c r="AD173" i="13"/>
  <c r="AE173" i="13" s="1"/>
  <c r="AC173" i="13"/>
  <c r="AB173" i="13"/>
  <c r="AA173" i="13"/>
  <c r="Z173" i="13"/>
  <c r="Y173" i="13"/>
  <c r="X173" i="13"/>
  <c r="W173" i="13"/>
  <c r="AJ172" i="13"/>
  <c r="AI172" i="13"/>
  <c r="AH172" i="13"/>
  <c r="AG172" i="13"/>
  <c r="AE172" i="13"/>
  <c r="AD172" i="13"/>
  <c r="AC172" i="13"/>
  <c r="AB172" i="13"/>
  <c r="AA172" i="13"/>
  <c r="Z172" i="13"/>
  <c r="Y172" i="13"/>
  <c r="X172" i="13"/>
  <c r="W172" i="13"/>
  <c r="AJ171" i="13"/>
  <c r="AI171" i="13"/>
  <c r="AH171" i="13"/>
  <c r="AG171" i="13"/>
  <c r="AD171" i="13"/>
  <c r="AE171" i="13" s="1"/>
  <c r="AC171" i="13"/>
  <c r="AB171" i="13"/>
  <c r="AA171" i="13"/>
  <c r="Z171" i="13"/>
  <c r="Y171" i="13"/>
  <c r="X171" i="13"/>
  <c r="W171" i="13"/>
  <c r="AK170" i="13"/>
  <c r="AL170" i="13" s="1"/>
  <c r="AJ170" i="13"/>
  <c r="AI170" i="13"/>
  <c r="AH170" i="13"/>
  <c r="AG170" i="13"/>
  <c r="AD170" i="13"/>
  <c r="AE170" i="13" s="1"/>
  <c r="AC170" i="13"/>
  <c r="AB170" i="13"/>
  <c r="AA170" i="13"/>
  <c r="Z170" i="13"/>
  <c r="Y170" i="13"/>
  <c r="X170" i="13"/>
  <c r="W170" i="13"/>
  <c r="AJ169" i="13"/>
  <c r="AI169" i="13"/>
  <c r="AH169" i="13"/>
  <c r="AG169" i="13"/>
  <c r="AE169" i="13"/>
  <c r="AD169" i="13"/>
  <c r="AC169" i="13"/>
  <c r="AB169" i="13"/>
  <c r="AA169" i="13"/>
  <c r="Z169" i="13"/>
  <c r="Y169" i="13"/>
  <c r="X169" i="13"/>
  <c r="W169" i="13"/>
  <c r="AJ168" i="13"/>
  <c r="AI168" i="13"/>
  <c r="AH168" i="13"/>
  <c r="AG168" i="13"/>
  <c r="AD168" i="13"/>
  <c r="AE168" i="13" s="1"/>
  <c r="AC168" i="13"/>
  <c r="AB168" i="13"/>
  <c r="AA168" i="13"/>
  <c r="Z168" i="13"/>
  <c r="Y168" i="13"/>
  <c r="X168" i="13"/>
  <c r="W168" i="13"/>
  <c r="AJ167" i="13"/>
  <c r="AI167" i="13"/>
  <c r="AH167" i="13"/>
  <c r="AK167" i="13" s="1"/>
  <c r="AL167" i="13" s="1"/>
  <c r="AG167" i="13"/>
  <c r="AD167" i="13"/>
  <c r="AE167" i="13" s="1"/>
  <c r="AC167" i="13"/>
  <c r="AB167" i="13"/>
  <c r="AA167" i="13"/>
  <c r="Z167" i="13"/>
  <c r="Y167" i="13"/>
  <c r="X167" i="13"/>
  <c r="W167" i="13"/>
  <c r="AJ166" i="13"/>
  <c r="AI166" i="13"/>
  <c r="AH166" i="13"/>
  <c r="AG166" i="13"/>
  <c r="AD166" i="13"/>
  <c r="AE166" i="13" s="1"/>
  <c r="AC166" i="13"/>
  <c r="AB166" i="13"/>
  <c r="AA166" i="13"/>
  <c r="Z166" i="13"/>
  <c r="Y166" i="13"/>
  <c r="X166" i="13"/>
  <c r="W166" i="13"/>
  <c r="AJ165" i="13"/>
  <c r="AI165" i="13"/>
  <c r="AH165" i="13"/>
  <c r="AG165" i="13"/>
  <c r="AD165" i="13"/>
  <c r="AE165" i="13" s="1"/>
  <c r="AC165" i="13"/>
  <c r="AB165" i="13"/>
  <c r="AA165" i="13"/>
  <c r="Z165" i="13"/>
  <c r="Y165" i="13"/>
  <c r="X165" i="13"/>
  <c r="W165" i="13"/>
  <c r="AJ164" i="13"/>
  <c r="AI164" i="13"/>
  <c r="AH164" i="13"/>
  <c r="AG164" i="13"/>
  <c r="AE164" i="13"/>
  <c r="AD164" i="13"/>
  <c r="AC164" i="13"/>
  <c r="AB164" i="13"/>
  <c r="AA164" i="13"/>
  <c r="Z164" i="13"/>
  <c r="Y164" i="13"/>
  <c r="X164" i="13"/>
  <c r="W164" i="13"/>
  <c r="AJ163" i="13"/>
  <c r="AI163" i="13"/>
  <c r="AH163" i="13"/>
  <c r="AG163" i="13"/>
  <c r="AD163" i="13"/>
  <c r="AE163" i="13" s="1"/>
  <c r="AC163" i="13"/>
  <c r="AB163" i="13"/>
  <c r="AA163" i="13"/>
  <c r="Z163" i="13"/>
  <c r="Y163" i="13"/>
  <c r="X163" i="13"/>
  <c r="W163" i="13"/>
  <c r="AJ162" i="13"/>
  <c r="AI162" i="13"/>
  <c r="AH162" i="13"/>
  <c r="AG162" i="13"/>
  <c r="AD162" i="13"/>
  <c r="AE162" i="13" s="1"/>
  <c r="AC162" i="13"/>
  <c r="AB162" i="13"/>
  <c r="AA162" i="13"/>
  <c r="Z162" i="13"/>
  <c r="Y162" i="13"/>
  <c r="X162" i="13"/>
  <c r="W162" i="13"/>
  <c r="AJ161" i="13"/>
  <c r="AK161" i="13" s="1"/>
  <c r="AL161" i="13" s="1"/>
  <c r="AI161" i="13"/>
  <c r="AH161" i="13"/>
  <c r="AG161" i="13"/>
  <c r="AD161" i="13"/>
  <c r="AE161" i="13" s="1"/>
  <c r="AC161" i="13"/>
  <c r="AB161" i="13"/>
  <c r="AA161" i="13"/>
  <c r="Z161" i="13"/>
  <c r="Y161" i="13"/>
  <c r="X161" i="13"/>
  <c r="W161" i="13"/>
  <c r="AJ160" i="13"/>
  <c r="AI160" i="13"/>
  <c r="AH160" i="13"/>
  <c r="AG160" i="13"/>
  <c r="AD160" i="13"/>
  <c r="AE160" i="13" s="1"/>
  <c r="AC160" i="13"/>
  <c r="AB160" i="13"/>
  <c r="AA160" i="13"/>
  <c r="Z160" i="13"/>
  <c r="Y160" i="13"/>
  <c r="X160" i="13"/>
  <c r="W160" i="13"/>
  <c r="AJ159" i="13"/>
  <c r="AI159" i="13"/>
  <c r="AH159" i="13"/>
  <c r="AG159" i="13"/>
  <c r="AE159" i="13"/>
  <c r="AD159" i="13"/>
  <c r="AC159" i="13"/>
  <c r="AB159" i="13"/>
  <c r="AA159" i="13"/>
  <c r="Z159" i="13"/>
  <c r="Y159" i="13"/>
  <c r="X159" i="13"/>
  <c r="W159" i="13"/>
  <c r="AJ158" i="13"/>
  <c r="AI158" i="13"/>
  <c r="AH158" i="13"/>
  <c r="AG158" i="13"/>
  <c r="AD158" i="13"/>
  <c r="AE158" i="13" s="1"/>
  <c r="AC158" i="13"/>
  <c r="AB158" i="13"/>
  <c r="AA158" i="13"/>
  <c r="Z158" i="13"/>
  <c r="Y158" i="13"/>
  <c r="X158" i="13"/>
  <c r="W158" i="13"/>
  <c r="AJ157" i="13"/>
  <c r="AI157" i="13"/>
  <c r="AH157" i="13"/>
  <c r="AG157" i="13"/>
  <c r="AK157" i="13" s="1"/>
  <c r="AL157" i="13" s="1"/>
  <c r="AD157" i="13"/>
  <c r="AE157" i="13" s="1"/>
  <c r="AC157" i="13"/>
  <c r="AB157" i="13"/>
  <c r="AA157" i="13"/>
  <c r="Z157" i="13"/>
  <c r="Y157" i="13"/>
  <c r="X157" i="13"/>
  <c r="W157" i="13"/>
  <c r="AJ156" i="13"/>
  <c r="AI156" i="13"/>
  <c r="AH156" i="13"/>
  <c r="AG156" i="13"/>
  <c r="AD156" i="13"/>
  <c r="AE156" i="13" s="1"/>
  <c r="AC156" i="13"/>
  <c r="AB156" i="13"/>
  <c r="AA156" i="13"/>
  <c r="Z156" i="13"/>
  <c r="Y156" i="13"/>
  <c r="X156" i="13"/>
  <c r="W156" i="13"/>
  <c r="AJ155" i="13"/>
  <c r="AI155" i="13"/>
  <c r="AH155" i="13"/>
  <c r="AG155" i="13"/>
  <c r="AD155" i="13"/>
  <c r="AE155" i="13" s="1"/>
  <c r="AC155" i="13"/>
  <c r="AB155" i="13"/>
  <c r="AA155" i="13"/>
  <c r="Z155" i="13"/>
  <c r="Y155" i="13"/>
  <c r="X155" i="13"/>
  <c r="W155" i="13"/>
  <c r="AJ154" i="13"/>
  <c r="AI154" i="13"/>
  <c r="AH154" i="13"/>
  <c r="AG154" i="13"/>
  <c r="AK154" i="13" s="1"/>
  <c r="AL154" i="13" s="1"/>
  <c r="AD154" i="13"/>
  <c r="AE154" i="13" s="1"/>
  <c r="AC154" i="13"/>
  <c r="AB154" i="13"/>
  <c r="AA154" i="13"/>
  <c r="Z154" i="13"/>
  <c r="Y154" i="13"/>
  <c r="X154" i="13"/>
  <c r="W154" i="13"/>
  <c r="AJ153" i="13"/>
  <c r="AI153" i="13"/>
  <c r="AH153" i="13"/>
  <c r="AG153" i="13"/>
  <c r="AK153" i="13" s="1"/>
  <c r="AL153" i="13" s="1"/>
  <c r="AD153" i="13"/>
  <c r="AE153" i="13" s="1"/>
  <c r="AC153" i="13"/>
  <c r="AB153" i="13"/>
  <c r="AA153" i="13"/>
  <c r="Z153" i="13"/>
  <c r="Y153" i="13"/>
  <c r="X153" i="13"/>
  <c r="W153" i="13"/>
  <c r="AJ152" i="13"/>
  <c r="AI152" i="13"/>
  <c r="AH152" i="13"/>
  <c r="AG152" i="13"/>
  <c r="AD152" i="13"/>
  <c r="AE152" i="13" s="1"/>
  <c r="AC152" i="13"/>
  <c r="AB152" i="13"/>
  <c r="AA152" i="13"/>
  <c r="Z152" i="13"/>
  <c r="Y152" i="13"/>
  <c r="X152" i="13"/>
  <c r="W152" i="13"/>
  <c r="AJ151" i="13"/>
  <c r="AI151" i="13"/>
  <c r="AH151" i="13"/>
  <c r="AG151" i="13"/>
  <c r="AD151" i="13"/>
  <c r="AE151" i="13" s="1"/>
  <c r="AC151" i="13"/>
  <c r="AB151" i="13"/>
  <c r="AA151" i="13"/>
  <c r="Z151" i="13"/>
  <c r="Y151" i="13"/>
  <c r="X151" i="13"/>
  <c r="W151" i="13"/>
  <c r="AJ150" i="13"/>
  <c r="AI150" i="13"/>
  <c r="AH150" i="13"/>
  <c r="AG150" i="13"/>
  <c r="AD150" i="13"/>
  <c r="AE150" i="13" s="1"/>
  <c r="AC150" i="13"/>
  <c r="AB150" i="13"/>
  <c r="AA150" i="13"/>
  <c r="Z150" i="13"/>
  <c r="Y150" i="13"/>
  <c r="X150" i="13"/>
  <c r="W150" i="13"/>
  <c r="AJ149" i="13"/>
  <c r="AI149" i="13"/>
  <c r="AH149" i="13"/>
  <c r="AG149" i="13"/>
  <c r="AD149" i="13"/>
  <c r="AE149" i="13" s="1"/>
  <c r="AC149" i="13"/>
  <c r="AB149" i="13"/>
  <c r="AA149" i="13"/>
  <c r="Z149" i="13"/>
  <c r="Y149" i="13"/>
  <c r="X149" i="13"/>
  <c r="W149" i="13"/>
  <c r="AJ148" i="13"/>
  <c r="AI148" i="13"/>
  <c r="AH148" i="13"/>
  <c r="AG148" i="13"/>
  <c r="AD148" i="13"/>
  <c r="AE148" i="13" s="1"/>
  <c r="AC148" i="13"/>
  <c r="AB148" i="13"/>
  <c r="AA148" i="13"/>
  <c r="Z148" i="13"/>
  <c r="Y148" i="13"/>
  <c r="X148" i="13"/>
  <c r="W148" i="13"/>
  <c r="AJ147" i="13"/>
  <c r="AI147" i="13"/>
  <c r="AH147" i="13"/>
  <c r="AG147" i="13"/>
  <c r="AD147" i="13"/>
  <c r="AE147" i="13" s="1"/>
  <c r="AC147" i="13"/>
  <c r="AB147" i="13"/>
  <c r="AA147" i="13"/>
  <c r="Z147" i="13"/>
  <c r="Y147" i="13"/>
  <c r="X147" i="13"/>
  <c r="W147" i="13"/>
  <c r="AJ146" i="13"/>
  <c r="AI146" i="13"/>
  <c r="AH146" i="13"/>
  <c r="AK146" i="13" s="1"/>
  <c r="AL146" i="13" s="1"/>
  <c r="AG146" i="13"/>
  <c r="AD146" i="13"/>
  <c r="AE146" i="13" s="1"/>
  <c r="AC146" i="13"/>
  <c r="AB146" i="13"/>
  <c r="AA146" i="13"/>
  <c r="Z146" i="13"/>
  <c r="Y146" i="13"/>
  <c r="X146" i="13"/>
  <c r="W146" i="13"/>
  <c r="AJ145" i="13"/>
  <c r="AI145" i="13"/>
  <c r="AH145" i="13"/>
  <c r="AG145" i="13"/>
  <c r="AK145" i="13" s="1"/>
  <c r="AL145" i="13" s="1"/>
  <c r="AD145" i="13"/>
  <c r="AE145" i="13" s="1"/>
  <c r="AC145" i="13"/>
  <c r="AB145" i="13"/>
  <c r="AA145" i="13"/>
  <c r="Z145" i="13"/>
  <c r="Y145" i="13"/>
  <c r="X145" i="13"/>
  <c r="W145" i="13"/>
  <c r="AJ144" i="13"/>
  <c r="AI144" i="13"/>
  <c r="AH144" i="13"/>
  <c r="AG144" i="13"/>
  <c r="AD144" i="13"/>
  <c r="AE144" i="13" s="1"/>
  <c r="AC144" i="13"/>
  <c r="AB144" i="13"/>
  <c r="AA144" i="13"/>
  <c r="Z144" i="13"/>
  <c r="Y144" i="13"/>
  <c r="X144" i="13"/>
  <c r="W144" i="13"/>
  <c r="AJ143" i="13"/>
  <c r="AI143" i="13"/>
  <c r="AH143" i="13"/>
  <c r="AG143" i="13"/>
  <c r="AD143" i="13"/>
  <c r="AE143" i="13" s="1"/>
  <c r="AC143" i="13"/>
  <c r="AB143" i="13"/>
  <c r="AA143" i="13"/>
  <c r="Z143" i="13"/>
  <c r="Y143" i="13"/>
  <c r="X143" i="13"/>
  <c r="W143" i="13"/>
  <c r="AJ142" i="13"/>
  <c r="AI142" i="13"/>
  <c r="AH142" i="13"/>
  <c r="AG142" i="13"/>
  <c r="AD142" i="13"/>
  <c r="AE142" i="13" s="1"/>
  <c r="AC142" i="13"/>
  <c r="AB142" i="13"/>
  <c r="AA142" i="13"/>
  <c r="Z142" i="13"/>
  <c r="Y142" i="13"/>
  <c r="X142" i="13"/>
  <c r="W142" i="13"/>
  <c r="AJ141" i="13"/>
  <c r="AI141" i="13"/>
  <c r="AH141" i="13"/>
  <c r="AG141" i="13"/>
  <c r="AD141" i="13"/>
  <c r="AE141" i="13" s="1"/>
  <c r="AC141" i="13"/>
  <c r="AB141" i="13"/>
  <c r="AA141" i="13"/>
  <c r="Z141" i="13"/>
  <c r="Y141" i="13"/>
  <c r="X141" i="13"/>
  <c r="W141" i="13"/>
  <c r="AJ140" i="13"/>
  <c r="AI140" i="13"/>
  <c r="AH140" i="13"/>
  <c r="AG140" i="13"/>
  <c r="AD140" i="13"/>
  <c r="AE140" i="13" s="1"/>
  <c r="AC140" i="13"/>
  <c r="AB140" i="13"/>
  <c r="AA140" i="13"/>
  <c r="Z140" i="13"/>
  <c r="Y140" i="13"/>
  <c r="X140" i="13"/>
  <c r="W140" i="13"/>
  <c r="AJ139" i="13"/>
  <c r="AI139" i="13"/>
  <c r="AH139" i="13"/>
  <c r="AG139" i="13"/>
  <c r="AD139" i="13"/>
  <c r="AE139" i="13" s="1"/>
  <c r="AC139" i="13"/>
  <c r="AB139" i="13"/>
  <c r="AA139" i="13"/>
  <c r="Z139" i="13"/>
  <c r="Y139" i="13"/>
  <c r="X139" i="13"/>
  <c r="W139" i="13"/>
  <c r="AJ138" i="13"/>
  <c r="AI138" i="13"/>
  <c r="AH138" i="13"/>
  <c r="AG138" i="13"/>
  <c r="AD138" i="13"/>
  <c r="AE138" i="13" s="1"/>
  <c r="AC138" i="13"/>
  <c r="AB138" i="13"/>
  <c r="AA138" i="13"/>
  <c r="Z138" i="13"/>
  <c r="Y138" i="13"/>
  <c r="X138" i="13"/>
  <c r="W138" i="13"/>
  <c r="AJ137" i="13"/>
  <c r="AI137" i="13"/>
  <c r="AH137" i="13"/>
  <c r="AG137" i="13"/>
  <c r="AK137" i="13" s="1"/>
  <c r="AL137" i="13" s="1"/>
  <c r="AD137" i="13"/>
  <c r="AE137" i="13" s="1"/>
  <c r="AC137" i="13"/>
  <c r="AB137" i="13"/>
  <c r="AA137" i="13"/>
  <c r="Z137" i="13"/>
  <c r="Y137" i="13"/>
  <c r="X137" i="13"/>
  <c r="W137" i="13"/>
  <c r="AJ136" i="13"/>
  <c r="AI136" i="13"/>
  <c r="AH136" i="13"/>
  <c r="AG136" i="13"/>
  <c r="AD136" i="13"/>
  <c r="AE136" i="13" s="1"/>
  <c r="AC136" i="13"/>
  <c r="AB136" i="13"/>
  <c r="AA136" i="13"/>
  <c r="Z136" i="13"/>
  <c r="Y136" i="13"/>
  <c r="X136" i="13"/>
  <c r="W136" i="13"/>
  <c r="AJ135" i="13"/>
  <c r="AI135" i="13"/>
  <c r="AH135" i="13"/>
  <c r="AG135" i="13"/>
  <c r="AE135" i="13"/>
  <c r="AD135" i="13"/>
  <c r="AC135" i="13"/>
  <c r="AB135" i="13"/>
  <c r="AA135" i="13"/>
  <c r="Z135" i="13"/>
  <c r="Y135" i="13"/>
  <c r="X135" i="13"/>
  <c r="W135" i="13"/>
  <c r="AJ134" i="13"/>
  <c r="AI134" i="13"/>
  <c r="AH134" i="13"/>
  <c r="AG134" i="13"/>
  <c r="AD134" i="13"/>
  <c r="AE134" i="13" s="1"/>
  <c r="AC134" i="13"/>
  <c r="AB134" i="13"/>
  <c r="AA134" i="13"/>
  <c r="Z134" i="13"/>
  <c r="Y134" i="13"/>
  <c r="X134" i="13"/>
  <c r="W134" i="13"/>
  <c r="AJ133" i="13"/>
  <c r="AI133" i="13"/>
  <c r="AH133" i="13"/>
  <c r="AG133" i="13"/>
  <c r="AD133" i="13"/>
  <c r="AE133" i="13" s="1"/>
  <c r="AC133" i="13"/>
  <c r="AB133" i="13"/>
  <c r="AA133" i="13"/>
  <c r="Z133" i="13"/>
  <c r="Y133" i="13"/>
  <c r="X133" i="13"/>
  <c r="W133" i="13"/>
  <c r="AJ132" i="13"/>
  <c r="AI132" i="13"/>
  <c r="AH132" i="13"/>
  <c r="AG132" i="13"/>
  <c r="AD132" i="13"/>
  <c r="AE132" i="13" s="1"/>
  <c r="AC132" i="13"/>
  <c r="AB132" i="13"/>
  <c r="AA132" i="13"/>
  <c r="Z132" i="13"/>
  <c r="Y132" i="13"/>
  <c r="X132" i="13"/>
  <c r="W132" i="13"/>
  <c r="AJ131" i="13"/>
  <c r="AI131" i="13"/>
  <c r="AH131" i="13"/>
  <c r="AG131" i="13"/>
  <c r="AD131" i="13"/>
  <c r="AE131" i="13" s="1"/>
  <c r="AC131" i="13"/>
  <c r="AB131" i="13"/>
  <c r="AA131" i="13"/>
  <c r="Z131" i="13"/>
  <c r="Y131" i="13"/>
  <c r="X131" i="13"/>
  <c r="W131" i="13"/>
  <c r="AJ130" i="13"/>
  <c r="AI130" i="13"/>
  <c r="AH130" i="13"/>
  <c r="AG130" i="13"/>
  <c r="AK130" i="13" s="1"/>
  <c r="AL130" i="13" s="1"/>
  <c r="AD130" i="13"/>
  <c r="AE130" i="13" s="1"/>
  <c r="AC130" i="13"/>
  <c r="AB130" i="13"/>
  <c r="AA130" i="13"/>
  <c r="Z130" i="13"/>
  <c r="Y130" i="13"/>
  <c r="X130" i="13"/>
  <c r="W130" i="13"/>
  <c r="AJ129" i="13"/>
  <c r="AI129" i="13"/>
  <c r="AH129" i="13"/>
  <c r="AG129" i="13"/>
  <c r="AD129" i="13"/>
  <c r="AE129" i="13" s="1"/>
  <c r="AC129" i="13"/>
  <c r="AB129" i="13"/>
  <c r="AA129" i="13"/>
  <c r="Z129" i="13"/>
  <c r="Y129" i="13"/>
  <c r="X129" i="13"/>
  <c r="W129" i="13"/>
  <c r="AJ128" i="13"/>
  <c r="AI128" i="13"/>
  <c r="AH128" i="13"/>
  <c r="AG128" i="13"/>
  <c r="AD128" i="13"/>
  <c r="AE128" i="13" s="1"/>
  <c r="AC128" i="13"/>
  <c r="AB128" i="13"/>
  <c r="AA128" i="13"/>
  <c r="Z128" i="13"/>
  <c r="Y128" i="13"/>
  <c r="X128" i="13"/>
  <c r="W128" i="13"/>
  <c r="AJ127" i="13"/>
  <c r="AI127" i="13"/>
  <c r="AH127" i="13"/>
  <c r="AG127" i="13"/>
  <c r="AD127" i="13"/>
  <c r="AE127" i="13" s="1"/>
  <c r="AC127" i="13"/>
  <c r="AB127" i="13"/>
  <c r="AA127" i="13"/>
  <c r="Z127" i="13"/>
  <c r="Y127" i="13"/>
  <c r="X127" i="13"/>
  <c r="W127" i="13"/>
  <c r="AJ126" i="13"/>
  <c r="AI126" i="13"/>
  <c r="AH126" i="13"/>
  <c r="AG126" i="13"/>
  <c r="AK126" i="13" s="1"/>
  <c r="AL126" i="13" s="1"/>
  <c r="AD126" i="13"/>
  <c r="AE126" i="13" s="1"/>
  <c r="AC126" i="13"/>
  <c r="AB126" i="13"/>
  <c r="AA126" i="13"/>
  <c r="Z126" i="13"/>
  <c r="Y126" i="13"/>
  <c r="X126" i="13"/>
  <c r="W126" i="13"/>
  <c r="AJ125" i="13"/>
  <c r="AI125" i="13"/>
  <c r="AH125" i="13"/>
  <c r="AG125" i="13"/>
  <c r="AD125" i="13"/>
  <c r="AE125" i="13" s="1"/>
  <c r="AC125" i="13"/>
  <c r="AB125" i="13"/>
  <c r="AA125" i="13"/>
  <c r="Z125" i="13"/>
  <c r="Y125" i="13"/>
  <c r="X125" i="13"/>
  <c r="W125" i="13"/>
  <c r="AJ124" i="13"/>
  <c r="AI124" i="13"/>
  <c r="AH124" i="13"/>
  <c r="AG124" i="13"/>
  <c r="AD124" i="13"/>
  <c r="AE124" i="13" s="1"/>
  <c r="AC124" i="13"/>
  <c r="AB124" i="13"/>
  <c r="AA124" i="13"/>
  <c r="Z124" i="13"/>
  <c r="Y124" i="13"/>
  <c r="X124" i="13"/>
  <c r="W124" i="13"/>
  <c r="AJ123" i="13"/>
  <c r="AI123" i="13"/>
  <c r="AH123" i="13"/>
  <c r="AG123" i="13"/>
  <c r="AD123" i="13"/>
  <c r="AE123" i="13" s="1"/>
  <c r="AC123" i="13"/>
  <c r="AB123" i="13"/>
  <c r="AA123" i="13"/>
  <c r="Z123" i="13"/>
  <c r="Y123" i="13"/>
  <c r="X123" i="13"/>
  <c r="W123" i="13"/>
  <c r="AJ122" i="13"/>
  <c r="AI122" i="13"/>
  <c r="AH122" i="13"/>
  <c r="AG122" i="13"/>
  <c r="AK122" i="13" s="1"/>
  <c r="AL122" i="13" s="1"/>
  <c r="AD122" i="13"/>
  <c r="AE122" i="13" s="1"/>
  <c r="AC122" i="13"/>
  <c r="AB122" i="13"/>
  <c r="AA122" i="13"/>
  <c r="Z122" i="13"/>
  <c r="Y122" i="13"/>
  <c r="X122" i="13"/>
  <c r="W122" i="13"/>
  <c r="AJ121" i="13"/>
  <c r="AI121" i="13"/>
  <c r="AH121" i="13"/>
  <c r="AG121" i="13"/>
  <c r="AD121" i="13"/>
  <c r="AE121" i="13" s="1"/>
  <c r="AC121" i="13"/>
  <c r="AB121" i="13"/>
  <c r="AA121" i="13"/>
  <c r="Z121" i="13"/>
  <c r="Y121" i="13"/>
  <c r="X121" i="13"/>
  <c r="W121" i="13"/>
  <c r="AJ120" i="13"/>
  <c r="AI120" i="13"/>
  <c r="AH120" i="13"/>
  <c r="AG120" i="13"/>
  <c r="AD120" i="13"/>
  <c r="AE120" i="13" s="1"/>
  <c r="AC120" i="13"/>
  <c r="AB120" i="13"/>
  <c r="AA120" i="13"/>
  <c r="Z120" i="13"/>
  <c r="Y120" i="13"/>
  <c r="X120" i="13"/>
  <c r="W120" i="13"/>
  <c r="AJ119" i="13"/>
  <c r="AI119" i="13"/>
  <c r="AH119" i="13"/>
  <c r="AG119" i="13"/>
  <c r="AD119" i="13"/>
  <c r="AE119" i="13" s="1"/>
  <c r="AC119" i="13"/>
  <c r="AB119" i="13"/>
  <c r="AA119" i="13"/>
  <c r="Z119" i="13"/>
  <c r="Y119" i="13"/>
  <c r="X119" i="13"/>
  <c r="W119" i="13"/>
  <c r="AJ118" i="13"/>
  <c r="AI118" i="13"/>
  <c r="AH118" i="13"/>
  <c r="AG118" i="13"/>
  <c r="AD118" i="13"/>
  <c r="AE118" i="13" s="1"/>
  <c r="AC118" i="13"/>
  <c r="AB118" i="13"/>
  <c r="AA118" i="13"/>
  <c r="Z118" i="13"/>
  <c r="Y118" i="13"/>
  <c r="X118" i="13"/>
  <c r="W118" i="13"/>
  <c r="AJ117" i="13"/>
  <c r="AI117" i="13"/>
  <c r="AH117" i="13"/>
  <c r="AG117" i="13"/>
  <c r="AD117" i="13"/>
  <c r="AE117" i="13" s="1"/>
  <c r="AC117" i="13"/>
  <c r="AB117" i="13"/>
  <c r="AA117" i="13"/>
  <c r="Z117" i="13"/>
  <c r="Y117" i="13"/>
  <c r="X117" i="13"/>
  <c r="W117" i="13"/>
  <c r="AJ116" i="13"/>
  <c r="AI116" i="13"/>
  <c r="AH116" i="13"/>
  <c r="AG116" i="13"/>
  <c r="AD116" i="13"/>
  <c r="AE116" i="13" s="1"/>
  <c r="AC116" i="13"/>
  <c r="AB116" i="13"/>
  <c r="AA116" i="13"/>
  <c r="Z116" i="13"/>
  <c r="Y116" i="13"/>
  <c r="X116" i="13"/>
  <c r="W116" i="13"/>
  <c r="AJ115" i="13"/>
  <c r="AI115" i="13"/>
  <c r="AH115" i="13"/>
  <c r="AG115" i="13"/>
  <c r="AD115" i="13"/>
  <c r="AE115" i="13" s="1"/>
  <c r="AC115" i="13"/>
  <c r="AB115" i="13"/>
  <c r="AA115" i="13"/>
  <c r="Z115" i="13"/>
  <c r="Y115" i="13"/>
  <c r="X115" i="13"/>
  <c r="W115" i="13"/>
  <c r="AJ114" i="13"/>
  <c r="AI114" i="13"/>
  <c r="AH114" i="13"/>
  <c r="AG114" i="13"/>
  <c r="AD114" i="13"/>
  <c r="AE114" i="13" s="1"/>
  <c r="AC114" i="13"/>
  <c r="AB114" i="13"/>
  <c r="AA114" i="13"/>
  <c r="Z114" i="13"/>
  <c r="Y114" i="13"/>
  <c r="X114" i="13"/>
  <c r="W114" i="13"/>
  <c r="AJ113" i="13"/>
  <c r="AI113" i="13"/>
  <c r="AH113" i="13"/>
  <c r="AG113" i="13"/>
  <c r="AK113" i="13" s="1"/>
  <c r="AL113" i="13" s="1"/>
  <c r="AD113" i="13"/>
  <c r="AE113" i="13" s="1"/>
  <c r="AC113" i="13"/>
  <c r="AB113" i="13"/>
  <c r="AA113" i="13"/>
  <c r="Z113" i="13"/>
  <c r="Y113" i="13"/>
  <c r="X113" i="13"/>
  <c r="W113" i="13"/>
  <c r="AJ112" i="13"/>
  <c r="AI112" i="13"/>
  <c r="AH112" i="13"/>
  <c r="AG112" i="13"/>
  <c r="AD112" i="13"/>
  <c r="AE112" i="13" s="1"/>
  <c r="AC112" i="13"/>
  <c r="AB112" i="13"/>
  <c r="AA112" i="13"/>
  <c r="Z112" i="13"/>
  <c r="Y112" i="13"/>
  <c r="X112" i="13"/>
  <c r="W112" i="13"/>
  <c r="AJ111" i="13"/>
  <c r="AI111" i="13"/>
  <c r="AH111" i="13"/>
  <c r="AG111" i="13"/>
  <c r="AD111" i="13"/>
  <c r="AE111" i="13" s="1"/>
  <c r="AC111" i="13"/>
  <c r="AB111" i="13"/>
  <c r="AA111" i="13"/>
  <c r="Z111" i="13"/>
  <c r="Y111" i="13"/>
  <c r="X111" i="13"/>
  <c r="W111" i="13"/>
  <c r="AJ110" i="13"/>
  <c r="AI110" i="13"/>
  <c r="AH110" i="13"/>
  <c r="AG110" i="13"/>
  <c r="AD110" i="13"/>
  <c r="AE110" i="13" s="1"/>
  <c r="AC110" i="13"/>
  <c r="AB110" i="13"/>
  <c r="AA110" i="13"/>
  <c r="Z110" i="13"/>
  <c r="Y110" i="13"/>
  <c r="X110" i="13"/>
  <c r="W110" i="13"/>
  <c r="AJ109" i="13"/>
  <c r="AI109" i="13"/>
  <c r="AH109" i="13"/>
  <c r="AG109" i="13"/>
  <c r="AD109" i="13"/>
  <c r="AE109" i="13" s="1"/>
  <c r="AC109" i="13"/>
  <c r="AB109" i="13"/>
  <c r="AA109" i="13"/>
  <c r="Z109" i="13"/>
  <c r="Y109" i="13"/>
  <c r="X109" i="13"/>
  <c r="W109" i="13"/>
  <c r="AJ108" i="13"/>
  <c r="AI108" i="13"/>
  <c r="AH108" i="13"/>
  <c r="AG108" i="13"/>
  <c r="AE108" i="13"/>
  <c r="AD108" i="13"/>
  <c r="AC108" i="13"/>
  <c r="AB108" i="13"/>
  <c r="AA108" i="13"/>
  <c r="Z108" i="13"/>
  <c r="Y108" i="13"/>
  <c r="X108" i="13"/>
  <c r="W108" i="13"/>
  <c r="AJ107" i="13"/>
  <c r="AI107" i="13"/>
  <c r="AH107" i="13"/>
  <c r="AG107" i="13"/>
  <c r="AD107" i="13"/>
  <c r="AE107" i="13" s="1"/>
  <c r="AC107" i="13"/>
  <c r="AB107" i="13"/>
  <c r="AA107" i="13"/>
  <c r="Z107" i="13"/>
  <c r="Y107" i="13"/>
  <c r="X107" i="13"/>
  <c r="W107" i="13"/>
  <c r="AJ106" i="13"/>
  <c r="AI106" i="13"/>
  <c r="AH106" i="13"/>
  <c r="AG106" i="13"/>
  <c r="AD106" i="13"/>
  <c r="AE106" i="13" s="1"/>
  <c r="AC106" i="13"/>
  <c r="AB106" i="13"/>
  <c r="AA106" i="13"/>
  <c r="Z106" i="13"/>
  <c r="Y106" i="13"/>
  <c r="X106" i="13"/>
  <c r="W106" i="13"/>
  <c r="AC105" i="13"/>
  <c r="AB105" i="13"/>
  <c r="AA105" i="13"/>
  <c r="Z105" i="13"/>
  <c r="Y105" i="13"/>
  <c r="X105" i="13"/>
  <c r="W105" i="13"/>
  <c r="AJ104" i="13"/>
  <c r="AI104" i="13"/>
  <c r="AH104" i="13"/>
  <c r="AG104" i="13"/>
  <c r="AD104" i="13"/>
  <c r="AE104" i="13" s="1"/>
  <c r="AC104" i="13"/>
  <c r="AB104" i="13"/>
  <c r="AA104" i="13"/>
  <c r="Z104" i="13"/>
  <c r="Y104" i="13"/>
  <c r="X104" i="13"/>
  <c r="W104" i="13"/>
  <c r="AC103" i="13"/>
  <c r="AB103" i="13"/>
  <c r="AA103" i="13"/>
  <c r="Z103" i="13"/>
  <c r="Y103" i="13"/>
  <c r="X103" i="13"/>
  <c r="W103" i="13"/>
  <c r="AC102" i="13"/>
  <c r="AB102" i="13"/>
  <c r="AA102" i="13"/>
  <c r="Z102" i="13"/>
  <c r="Y102" i="13"/>
  <c r="X102" i="13"/>
  <c r="W102" i="13"/>
  <c r="AJ101" i="13"/>
  <c r="AI101" i="13"/>
  <c r="AH101" i="13"/>
  <c r="AG101" i="13"/>
  <c r="AD101" i="13"/>
  <c r="AE101" i="13" s="1"/>
  <c r="AC101" i="13"/>
  <c r="AB101" i="13"/>
  <c r="AA101" i="13"/>
  <c r="Z101" i="13"/>
  <c r="Y101" i="13"/>
  <c r="X101" i="13"/>
  <c r="W101" i="13"/>
  <c r="AD100" i="13"/>
  <c r="AE100" i="13" s="1"/>
  <c r="AC100" i="13"/>
  <c r="AB100" i="13"/>
  <c r="AA100" i="13"/>
  <c r="Z100" i="13"/>
  <c r="Y100" i="13"/>
  <c r="X100" i="13"/>
  <c r="W100" i="13"/>
  <c r="AC99" i="13"/>
  <c r="AB99" i="13"/>
  <c r="AA99" i="13"/>
  <c r="Z99" i="13"/>
  <c r="Y99" i="13"/>
  <c r="X99" i="13"/>
  <c r="W99" i="13"/>
  <c r="AC98" i="13"/>
  <c r="AB98" i="13"/>
  <c r="AA98" i="13"/>
  <c r="Z98" i="13"/>
  <c r="Y98" i="13"/>
  <c r="X98" i="13"/>
  <c r="W98" i="13"/>
  <c r="AC97" i="13"/>
  <c r="AB97" i="13"/>
  <c r="AA97" i="13"/>
  <c r="Z97" i="13"/>
  <c r="Y97" i="13"/>
  <c r="X97" i="13"/>
  <c r="W97" i="13"/>
  <c r="AJ96" i="13"/>
  <c r="AI96" i="13"/>
  <c r="AH96" i="13"/>
  <c r="AG96" i="13"/>
  <c r="AC96" i="13"/>
  <c r="AB96" i="13"/>
  <c r="AA96" i="13"/>
  <c r="Z96" i="13"/>
  <c r="Y96" i="13"/>
  <c r="X96" i="13"/>
  <c r="W96" i="13"/>
  <c r="AC95" i="13"/>
  <c r="AB95" i="13"/>
  <c r="AA95" i="13"/>
  <c r="Z95" i="13"/>
  <c r="Y95" i="13"/>
  <c r="X95" i="13"/>
  <c r="W95" i="13"/>
  <c r="AC94" i="13"/>
  <c r="AB94" i="13"/>
  <c r="AA94" i="13"/>
  <c r="Z94" i="13"/>
  <c r="Y94" i="13"/>
  <c r="X94" i="13"/>
  <c r="W94" i="13"/>
  <c r="AC93" i="13"/>
  <c r="AB93" i="13"/>
  <c r="AA93" i="13"/>
  <c r="Z93" i="13"/>
  <c r="Y93" i="13"/>
  <c r="X93" i="13"/>
  <c r="W93" i="13"/>
  <c r="AJ92" i="13"/>
  <c r="AI92" i="13"/>
  <c r="AH92" i="13"/>
  <c r="AG92" i="13"/>
  <c r="AD92" i="13"/>
  <c r="AE92" i="13" s="1"/>
  <c r="AC92" i="13"/>
  <c r="AB92" i="13"/>
  <c r="AA92" i="13"/>
  <c r="Z92" i="13"/>
  <c r="Y92" i="13"/>
  <c r="X92" i="13"/>
  <c r="W92" i="13"/>
  <c r="AD91" i="13"/>
  <c r="AE91" i="13" s="1"/>
  <c r="AC91" i="13"/>
  <c r="AB91" i="13"/>
  <c r="AA91" i="13"/>
  <c r="Z91" i="13"/>
  <c r="Y91" i="13"/>
  <c r="X91" i="13"/>
  <c r="W91" i="13"/>
  <c r="AJ90" i="13"/>
  <c r="AI90" i="13"/>
  <c r="AH90" i="13"/>
  <c r="AG90" i="13"/>
  <c r="AD90" i="13"/>
  <c r="AE90" i="13" s="1"/>
  <c r="AC90" i="13"/>
  <c r="AB90" i="13"/>
  <c r="AA90" i="13"/>
  <c r="Z90" i="13"/>
  <c r="Y90" i="13"/>
  <c r="X90" i="13"/>
  <c r="W90" i="13"/>
  <c r="AC89" i="13"/>
  <c r="AB89" i="13"/>
  <c r="AA89" i="13"/>
  <c r="Z89" i="13"/>
  <c r="Y89" i="13"/>
  <c r="X89" i="13"/>
  <c r="W89" i="13"/>
  <c r="AJ88" i="13"/>
  <c r="AI88" i="13"/>
  <c r="AH88" i="13"/>
  <c r="AG88" i="13"/>
  <c r="AD88" i="13"/>
  <c r="AE88" i="13" s="1"/>
  <c r="AC88" i="13"/>
  <c r="AB88" i="13"/>
  <c r="AA88" i="13"/>
  <c r="Z88" i="13"/>
  <c r="Y88" i="13"/>
  <c r="X88" i="13"/>
  <c r="W88" i="13"/>
  <c r="AJ87" i="13"/>
  <c r="AI87" i="13"/>
  <c r="AH87" i="13"/>
  <c r="AG87" i="13"/>
  <c r="AC87" i="13"/>
  <c r="AB87" i="13"/>
  <c r="AA87" i="13"/>
  <c r="Z87" i="13"/>
  <c r="Y87" i="13"/>
  <c r="X87" i="13"/>
  <c r="W87" i="13"/>
  <c r="AC86" i="13"/>
  <c r="AB86" i="13"/>
  <c r="AA86" i="13"/>
  <c r="Z86" i="13"/>
  <c r="Y86" i="13"/>
  <c r="X86" i="13"/>
  <c r="W86" i="13"/>
  <c r="AC85" i="13"/>
  <c r="AB85" i="13"/>
  <c r="AA85" i="13"/>
  <c r="Z85" i="13"/>
  <c r="Y85" i="13"/>
  <c r="X85" i="13"/>
  <c r="W85" i="13"/>
  <c r="AC84" i="13"/>
  <c r="AB84" i="13"/>
  <c r="AA84" i="13"/>
  <c r="Z84" i="13"/>
  <c r="Y84" i="13"/>
  <c r="X84" i="13"/>
  <c r="W84" i="13"/>
  <c r="AC83" i="13"/>
  <c r="AB83" i="13"/>
  <c r="AA83" i="13"/>
  <c r="Z83" i="13"/>
  <c r="Y83" i="13"/>
  <c r="X83" i="13"/>
  <c r="W83" i="13"/>
  <c r="AD82" i="13"/>
  <c r="AE82" i="13" s="1"/>
  <c r="AC82" i="13"/>
  <c r="AB82" i="13"/>
  <c r="AA82" i="13"/>
  <c r="Z82" i="13"/>
  <c r="Y82" i="13"/>
  <c r="X82" i="13"/>
  <c r="W82" i="13"/>
  <c r="AJ81" i="13"/>
  <c r="AI81" i="13"/>
  <c r="AH81" i="13"/>
  <c r="AG81" i="13"/>
  <c r="AD81" i="13"/>
  <c r="AE81" i="13" s="1"/>
  <c r="AC81" i="13"/>
  <c r="AB81" i="13"/>
  <c r="AA81" i="13"/>
  <c r="Z81" i="13"/>
  <c r="Y81" i="13"/>
  <c r="X81" i="13"/>
  <c r="W81" i="13"/>
  <c r="AJ80" i="13"/>
  <c r="AI80" i="13"/>
  <c r="AH80" i="13"/>
  <c r="AG80" i="13"/>
  <c r="AD80" i="13"/>
  <c r="AE80" i="13" s="1"/>
  <c r="AC80" i="13"/>
  <c r="AB80" i="13"/>
  <c r="AA80" i="13"/>
  <c r="Z80" i="13"/>
  <c r="Y80" i="13"/>
  <c r="X80" i="13"/>
  <c r="W80" i="13"/>
  <c r="AJ79" i="13"/>
  <c r="AI79" i="13"/>
  <c r="AH79" i="13"/>
  <c r="AG79" i="13"/>
  <c r="AD79" i="13"/>
  <c r="AE79" i="13" s="1"/>
  <c r="AC79" i="13"/>
  <c r="AB79" i="13"/>
  <c r="AA79" i="13"/>
  <c r="Z79" i="13"/>
  <c r="Y79" i="13"/>
  <c r="X79" i="13"/>
  <c r="W79" i="13"/>
  <c r="AJ78" i="13"/>
  <c r="AI78" i="13"/>
  <c r="AH78" i="13"/>
  <c r="AG78" i="13"/>
  <c r="AK78" i="13" s="1"/>
  <c r="AL78" i="13" s="1"/>
  <c r="AD78" i="13"/>
  <c r="AE78" i="13" s="1"/>
  <c r="AC78" i="13"/>
  <c r="AB78" i="13"/>
  <c r="AA78" i="13"/>
  <c r="Z78" i="13"/>
  <c r="Y78" i="13"/>
  <c r="X78" i="13"/>
  <c r="W78" i="13"/>
  <c r="AC77" i="13"/>
  <c r="AB77" i="13"/>
  <c r="AA77" i="13"/>
  <c r="Z77" i="13"/>
  <c r="Y77" i="13"/>
  <c r="X77" i="13"/>
  <c r="W77" i="13"/>
  <c r="AE76" i="13"/>
  <c r="AD76" i="13"/>
  <c r="AC76" i="13"/>
  <c r="AB76" i="13"/>
  <c r="AA76" i="13"/>
  <c r="Z76" i="13"/>
  <c r="Y76" i="13"/>
  <c r="X76" i="13"/>
  <c r="W76" i="13"/>
  <c r="AD75" i="13"/>
  <c r="AE75" i="13" s="1"/>
  <c r="AC75" i="13"/>
  <c r="AB75" i="13"/>
  <c r="AA75" i="13"/>
  <c r="Z75" i="13"/>
  <c r="Y75" i="13"/>
  <c r="X75" i="13"/>
  <c r="W75" i="13"/>
  <c r="AJ74" i="13"/>
  <c r="AI74" i="13"/>
  <c r="AH74" i="13"/>
  <c r="AG74" i="13"/>
  <c r="AD74" i="13"/>
  <c r="AE74" i="13" s="1"/>
  <c r="AC74" i="13"/>
  <c r="AB74" i="13"/>
  <c r="AA74" i="13"/>
  <c r="Z74" i="13"/>
  <c r="Y74" i="13"/>
  <c r="X74" i="13"/>
  <c r="W74" i="13"/>
  <c r="AJ73" i="13"/>
  <c r="AI73" i="13"/>
  <c r="AH73" i="13"/>
  <c r="AG73" i="13"/>
  <c r="AC73" i="13"/>
  <c r="AB73" i="13"/>
  <c r="AA73" i="13"/>
  <c r="Z73" i="13"/>
  <c r="Y73" i="13"/>
  <c r="X73" i="13"/>
  <c r="W73" i="13"/>
  <c r="AC72" i="13"/>
  <c r="AB72" i="13"/>
  <c r="AA72" i="13"/>
  <c r="Z72" i="13"/>
  <c r="Y72" i="13"/>
  <c r="X72" i="13"/>
  <c r="W72" i="13"/>
  <c r="AD71" i="13"/>
  <c r="AE71" i="13" s="1"/>
  <c r="AC71" i="13"/>
  <c r="AB71" i="13"/>
  <c r="AA71" i="13"/>
  <c r="Z71" i="13"/>
  <c r="Y71" i="13"/>
  <c r="X71" i="13"/>
  <c r="W71" i="13"/>
  <c r="AJ70" i="13"/>
  <c r="AI70" i="13"/>
  <c r="AH70" i="13"/>
  <c r="AG70" i="13"/>
  <c r="AC70" i="13"/>
  <c r="AB70" i="13"/>
  <c r="AA70" i="13"/>
  <c r="Z70" i="13"/>
  <c r="Y70" i="13"/>
  <c r="X70" i="13"/>
  <c r="W70" i="13"/>
  <c r="AC69" i="13"/>
  <c r="AB69" i="13"/>
  <c r="AA69" i="13"/>
  <c r="Z69" i="13"/>
  <c r="Y69" i="13"/>
  <c r="X69" i="13"/>
  <c r="W69" i="13"/>
  <c r="AC68" i="13"/>
  <c r="AB68" i="13"/>
  <c r="AA68" i="13"/>
  <c r="Z68" i="13"/>
  <c r="Y68" i="13"/>
  <c r="X68" i="13"/>
  <c r="W68" i="13"/>
  <c r="AJ67" i="13"/>
  <c r="AI67" i="13"/>
  <c r="AH67" i="13"/>
  <c r="AG67" i="13"/>
  <c r="AD67" i="13"/>
  <c r="AE67" i="13" s="1"/>
  <c r="AC67" i="13"/>
  <c r="AB67" i="13"/>
  <c r="AA67" i="13"/>
  <c r="Z67" i="13"/>
  <c r="Y67" i="13"/>
  <c r="X67" i="13"/>
  <c r="W67" i="13"/>
  <c r="AJ66" i="13"/>
  <c r="AI66" i="13"/>
  <c r="AH66" i="13"/>
  <c r="AG66" i="13"/>
  <c r="AD66" i="13"/>
  <c r="AE66" i="13" s="1"/>
  <c r="AC66" i="13"/>
  <c r="AB66" i="13"/>
  <c r="AA66" i="13"/>
  <c r="Z66" i="13"/>
  <c r="Y66" i="13"/>
  <c r="X66" i="13"/>
  <c r="W66" i="13"/>
  <c r="AJ65" i="13"/>
  <c r="AI65" i="13"/>
  <c r="AH65" i="13"/>
  <c r="AG65" i="13"/>
  <c r="AC65" i="13"/>
  <c r="AB65" i="13"/>
  <c r="AA65" i="13"/>
  <c r="Z65" i="13"/>
  <c r="Y65" i="13"/>
  <c r="X65" i="13"/>
  <c r="W65" i="13"/>
  <c r="AJ64" i="13"/>
  <c r="AI64" i="13"/>
  <c r="AH64" i="13"/>
  <c r="AG64" i="13"/>
  <c r="AK64" i="13" s="1"/>
  <c r="AL64" i="13" s="1"/>
  <c r="AD64" i="13"/>
  <c r="AE64" i="13" s="1"/>
  <c r="AC64" i="13"/>
  <c r="AB64" i="13"/>
  <c r="AA64" i="13"/>
  <c r="Z64" i="13"/>
  <c r="Y64" i="13"/>
  <c r="X64" i="13"/>
  <c r="W64" i="13"/>
  <c r="AJ63" i="13"/>
  <c r="AI63" i="13"/>
  <c r="AH63" i="13"/>
  <c r="AG63" i="13"/>
  <c r="AD63" i="13"/>
  <c r="AE63" i="13" s="1"/>
  <c r="AC63" i="13"/>
  <c r="AB63" i="13"/>
  <c r="AA63" i="13"/>
  <c r="Z63" i="13"/>
  <c r="Y63" i="13"/>
  <c r="X63" i="13"/>
  <c r="W63" i="13"/>
  <c r="AJ62" i="13"/>
  <c r="AI62" i="13"/>
  <c r="AH62" i="13"/>
  <c r="AG62" i="13"/>
  <c r="AD62" i="13"/>
  <c r="AE62" i="13" s="1"/>
  <c r="AC62" i="13"/>
  <c r="AB62" i="13"/>
  <c r="AA62" i="13"/>
  <c r="Z62" i="13"/>
  <c r="Y62" i="13"/>
  <c r="X62" i="13"/>
  <c r="W62" i="13"/>
  <c r="AC61" i="13"/>
  <c r="AB61" i="13"/>
  <c r="AA61" i="13"/>
  <c r="Z61" i="13"/>
  <c r="Y61" i="13"/>
  <c r="X61" i="13"/>
  <c r="W61" i="13"/>
  <c r="AC60" i="13"/>
  <c r="AB60" i="13"/>
  <c r="AA60" i="13"/>
  <c r="Z60" i="13"/>
  <c r="Y60" i="13"/>
  <c r="X60" i="13"/>
  <c r="W60" i="13"/>
  <c r="AD59" i="13"/>
  <c r="AE59" i="13" s="1"/>
  <c r="AC59" i="13"/>
  <c r="AB59" i="13"/>
  <c r="AA59" i="13"/>
  <c r="Z59" i="13"/>
  <c r="Y59" i="13"/>
  <c r="X59" i="13"/>
  <c r="W59" i="13"/>
  <c r="AC58" i="13"/>
  <c r="AB58" i="13"/>
  <c r="AA58" i="13"/>
  <c r="Z58" i="13"/>
  <c r="Y58" i="13"/>
  <c r="X58" i="13"/>
  <c r="W58" i="13"/>
  <c r="AC57" i="13"/>
  <c r="AB57" i="13"/>
  <c r="AA57" i="13"/>
  <c r="Z57" i="13"/>
  <c r="Y57" i="13"/>
  <c r="X57" i="13"/>
  <c r="W57" i="13"/>
  <c r="AD56" i="13"/>
  <c r="AE56" i="13" s="1"/>
  <c r="AC56" i="13"/>
  <c r="AB56" i="13"/>
  <c r="AA56" i="13"/>
  <c r="Z56" i="13"/>
  <c r="Y56" i="13"/>
  <c r="X56" i="13"/>
  <c r="W56" i="13"/>
  <c r="AJ55" i="13"/>
  <c r="AI55" i="13"/>
  <c r="AH55" i="13"/>
  <c r="AG55" i="13"/>
  <c r="AD55" i="13"/>
  <c r="AE55" i="13" s="1"/>
  <c r="AC55" i="13"/>
  <c r="AB55" i="13"/>
  <c r="AA55" i="13"/>
  <c r="Z55" i="13"/>
  <c r="Y55" i="13"/>
  <c r="X55" i="13"/>
  <c r="W55" i="13"/>
  <c r="AJ54" i="13"/>
  <c r="AI54" i="13"/>
  <c r="AH54" i="13"/>
  <c r="AG54" i="13"/>
  <c r="AD54" i="13"/>
  <c r="AE54" i="13" s="1"/>
  <c r="AC54" i="13"/>
  <c r="AB54" i="13"/>
  <c r="AA54" i="13"/>
  <c r="Z54" i="13"/>
  <c r="Y54" i="13"/>
  <c r="X54" i="13"/>
  <c r="W54" i="13"/>
  <c r="AJ53" i="13"/>
  <c r="AI53" i="13"/>
  <c r="AH53" i="13"/>
  <c r="AG53" i="13"/>
  <c r="AD53" i="13"/>
  <c r="AE53" i="13" s="1"/>
  <c r="AC53" i="13"/>
  <c r="AB53" i="13"/>
  <c r="AA53" i="13"/>
  <c r="Z53" i="13"/>
  <c r="Y53" i="13"/>
  <c r="X53" i="13"/>
  <c r="W53" i="13"/>
  <c r="AJ52" i="13"/>
  <c r="AI52" i="13"/>
  <c r="AH52" i="13"/>
  <c r="AG52" i="13"/>
  <c r="AC52" i="13"/>
  <c r="AB52" i="13"/>
  <c r="AA52" i="13"/>
  <c r="Z52" i="13"/>
  <c r="Y52" i="13"/>
  <c r="X52" i="13"/>
  <c r="W52" i="13"/>
  <c r="AC51" i="13"/>
  <c r="AB51" i="13"/>
  <c r="AA51" i="13"/>
  <c r="Z51" i="13"/>
  <c r="Y51" i="13"/>
  <c r="X51" i="13"/>
  <c r="W51" i="13"/>
  <c r="AD50" i="13"/>
  <c r="AE50" i="13" s="1"/>
  <c r="AC50" i="13"/>
  <c r="AB50" i="13"/>
  <c r="AA50" i="13"/>
  <c r="Z50" i="13"/>
  <c r="Y50" i="13"/>
  <c r="X50" i="13"/>
  <c r="W50" i="13"/>
  <c r="AJ49" i="13"/>
  <c r="AI49" i="13"/>
  <c r="AH49" i="13"/>
  <c r="AG49" i="13"/>
  <c r="AC49" i="13"/>
  <c r="AB49" i="13"/>
  <c r="AA49" i="13"/>
  <c r="Z49" i="13"/>
  <c r="Y49" i="13"/>
  <c r="X49" i="13"/>
  <c r="W49" i="13"/>
  <c r="AJ48" i="13"/>
  <c r="AI48" i="13"/>
  <c r="AH48" i="13"/>
  <c r="AG48" i="13"/>
  <c r="AD48" i="13"/>
  <c r="AE48" i="13" s="1"/>
  <c r="AC48" i="13"/>
  <c r="AB48" i="13"/>
  <c r="AA48" i="13"/>
  <c r="Z48" i="13"/>
  <c r="Y48" i="13"/>
  <c r="X48" i="13"/>
  <c r="W48" i="13"/>
  <c r="AJ47" i="13"/>
  <c r="AI47" i="13"/>
  <c r="AH47" i="13"/>
  <c r="AG47" i="13"/>
  <c r="AD47" i="13"/>
  <c r="AE47" i="13" s="1"/>
  <c r="AC47" i="13"/>
  <c r="AB47" i="13"/>
  <c r="AA47" i="13"/>
  <c r="Z47" i="13"/>
  <c r="Y47" i="13"/>
  <c r="X47" i="13"/>
  <c r="W47" i="13"/>
  <c r="AC46" i="13"/>
  <c r="AB46" i="13"/>
  <c r="AA46" i="13"/>
  <c r="Z46" i="13"/>
  <c r="Y46" i="13"/>
  <c r="X46" i="13"/>
  <c r="W46" i="13"/>
  <c r="AD45" i="13"/>
  <c r="AE45" i="13" s="1"/>
  <c r="AC45" i="13"/>
  <c r="AB45" i="13"/>
  <c r="AA45" i="13"/>
  <c r="Z45" i="13"/>
  <c r="Y45" i="13"/>
  <c r="X45" i="13"/>
  <c r="W45" i="13"/>
  <c r="AJ44" i="13"/>
  <c r="AI44" i="13"/>
  <c r="AH44" i="13"/>
  <c r="AG44" i="13"/>
  <c r="AD44" i="13"/>
  <c r="AE44" i="13" s="1"/>
  <c r="AC44" i="13"/>
  <c r="AB44" i="13"/>
  <c r="AA44" i="13"/>
  <c r="Z44" i="13"/>
  <c r="Y44" i="13"/>
  <c r="X44" i="13"/>
  <c r="W44" i="13"/>
  <c r="AC43" i="13"/>
  <c r="AB43" i="13"/>
  <c r="AA43" i="13"/>
  <c r="Z43" i="13"/>
  <c r="Y43" i="13"/>
  <c r="X43" i="13"/>
  <c r="W43" i="13"/>
  <c r="AC42" i="13"/>
  <c r="AB42" i="13"/>
  <c r="AA42" i="13"/>
  <c r="Z42" i="13"/>
  <c r="Y42" i="13"/>
  <c r="X42" i="13"/>
  <c r="W42" i="13"/>
  <c r="AC41" i="13"/>
  <c r="AB41" i="13"/>
  <c r="AA41" i="13"/>
  <c r="Z41" i="13"/>
  <c r="Y41" i="13"/>
  <c r="X41" i="13"/>
  <c r="W41" i="13"/>
  <c r="AD40" i="13"/>
  <c r="AE40" i="13" s="1"/>
  <c r="AC40" i="13"/>
  <c r="AB40" i="13"/>
  <c r="AA40" i="13"/>
  <c r="Z40" i="13"/>
  <c r="Y40" i="13"/>
  <c r="X40" i="13"/>
  <c r="W40" i="13"/>
  <c r="AJ39" i="13"/>
  <c r="AI39" i="13"/>
  <c r="AH39" i="13"/>
  <c r="AG39" i="13"/>
  <c r="AD39" i="13"/>
  <c r="AE39" i="13" s="1"/>
  <c r="AC39" i="13"/>
  <c r="AB39" i="13"/>
  <c r="AA39" i="13"/>
  <c r="Z39" i="13"/>
  <c r="Y39" i="13"/>
  <c r="X39" i="13"/>
  <c r="W39" i="13"/>
  <c r="AD38" i="13"/>
  <c r="AE38" i="13" s="1"/>
  <c r="AC38" i="13"/>
  <c r="AB38" i="13"/>
  <c r="AA38" i="13"/>
  <c r="Z38" i="13"/>
  <c r="Y38" i="13"/>
  <c r="X38" i="13"/>
  <c r="W38" i="13"/>
  <c r="AD37" i="13"/>
  <c r="AE37" i="13" s="1"/>
  <c r="AC37" i="13"/>
  <c r="AB37" i="13"/>
  <c r="AA37" i="13"/>
  <c r="Z37" i="13"/>
  <c r="Y37" i="13"/>
  <c r="X37" i="13"/>
  <c r="W37" i="13"/>
  <c r="AJ36" i="13"/>
  <c r="AI36" i="13"/>
  <c r="AH36" i="13"/>
  <c r="AG36" i="13"/>
  <c r="AD36" i="13"/>
  <c r="AE36" i="13" s="1"/>
  <c r="AC36" i="13"/>
  <c r="AB36" i="13"/>
  <c r="AA36" i="13"/>
  <c r="Z36" i="13"/>
  <c r="Y36" i="13"/>
  <c r="X36" i="13"/>
  <c r="W36" i="13"/>
  <c r="AC35" i="13"/>
  <c r="AB35" i="13"/>
  <c r="AA35" i="13"/>
  <c r="Z35" i="13"/>
  <c r="Y35" i="13"/>
  <c r="X35" i="13"/>
  <c r="W35" i="13"/>
  <c r="AC34" i="13"/>
  <c r="AB34" i="13"/>
  <c r="AA34" i="13"/>
  <c r="Z34" i="13"/>
  <c r="Y34" i="13"/>
  <c r="X34" i="13"/>
  <c r="W34" i="13"/>
  <c r="AJ33" i="13"/>
  <c r="AI33" i="13"/>
  <c r="AH33" i="13"/>
  <c r="AG33" i="13"/>
  <c r="AD33" i="13"/>
  <c r="AE33" i="13" s="1"/>
  <c r="AC33" i="13"/>
  <c r="AB33" i="13"/>
  <c r="AA33" i="13"/>
  <c r="Z33" i="13"/>
  <c r="Y33" i="13"/>
  <c r="X33" i="13"/>
  <c r="W33" i="13"/>
  <c r="AC32" i="13"/>
  <c r="AB32" i="13"/>
  <c r="AA32" i="13"/>
  <c r="Z32" i="13"/>
  <c r="Y32" i="13"/>
  <c r="X32" i="13"/>
  <c r="W32" i="13"/>
  <c r="AJ31" i="13"/>
  <c r="AI31" i="13"/>
  <c r="AH31" i="13"/>
  <c r="AG31" i="13"/>
  <c r="AD31" i="13"/>
  <c r="AE31" i="13" s="1"/>
  <c r="AC31" i="13"/>
  <c r="AB31" i="13"/>
  <c r="AA31" i="13"/>
  <c r="Z31" i="13"/>
  <c r="Y31" i="13"/>
  <c r="X31" i="13"/>
  <c r="W31" i="13"/>
  <c r="AC30" i="13"/>
  <c r="AB30" i="13"/>
  <c r="AA30" i="13"/>
  <c r="Z30" i="13"/>
  <c r="Y30" i="13"/>
  <c r="X30" i="13"/>
  <c r="W30" i="13"/>
  <c r="AJ29" i="13"/>
  <c r="AI29" i="13"/>
  <c r="AH29" i="13"/>
  <c r="AG29" i="13"/>
  <c r="AD29" i="13"/>
  <c r="AE29" i="13" s="1"/>
  <c r="AC29" i="13"/>
  <c r="AB29" i="13"/>
  <c r="AA29" i="13"/>
  <c r="Z29" i="13"/>
  <c r="Y29" i="13"/>
  <c r="X29" i="13"/>
  <c r="W29" i="13"/>
  <c r="AJ28" i="13"/>
  <c r="AI28" i="13"/>
  <c r="AH28" i="13"/>
  <c r="AG28" i="13"/>
  <c r="AC28" i="13"/>
  <c r="AB28" i="13"/>
  <c r="AA28" i="13"/>
  <c r="Z28" i="13"/>
  <c r="Y28" i="13"/>
  <c r="X28" i="13"/>
  <c r="W28" i="13"/>
  <c r="AJ27" i="13"/>
  <c r="AI27" i="13"/>
  <c r="AH27" i="13"/>
  <c r="AG27" i="13"/>
  <c r="AD27" i="13"/>
  <c r="AE27" i="13" s="1"/>
  <c r="AC27" i="13"/>
  <c r="AB27" i="13"/>
  <c r="AA27" i="13"/>
  <c r="Z27" i="13"/>
  <c r="Y27" i="13"/>
  <c r="X27" i="13"/>
  <c r="W27" i="13"/>
  <c r="AJ26" i="13"/>
  <c r="AI26" i="13"/>
  <c r="AH26" i="13"/>
  <c r="AG26" i="13"/>
  <c r="AD26" i="13"/>
  <c r="AE26" i="13" s="1"/>
  <c r="AC26" i="13"/>
  <c r="AB26" i="13"/>
  <c r="AA26" i="13"/>
  <c r="Z26" i="13"/>
  <c r="Y26" i="13"/>
  <c r="X26" i="13"/>
  <c r="W26" i="13"/>
  <c r="AD25" i="13"/>
  <c r="AE25" i="13" s="1"/>
  <c r="AC25" i="13"/>
  <c r="AB25" i="13"/>
  <c r="AA25" i="13"/>
  <c r="Z25" i="13"/>
  <c r="Y25" i="13"/>
  <c r="X25" i="13"/>
  <c r="W25" i="13"/>
  <c r="AC24" i="13"/>
  <c r="AB24" i="13"/>
  <c r="AA24" i="13"/>
  <c r="Z24" i="13"/>
  <c r="Y24" i="13"/>
  <c r="X24" i="13"/>
  <c r="W24" i="13"/>
  <c r="AC23" i="13"/>
  <c r="AB23" i="13"/>
  <c r="AA23" i="13"/>
  <c r="Z23" i="13"/>
  <c r="Y23" i="13"/>
  <c r="X23" i="13"/>
  <c r="W23" i="13"/>
  <c r="AC22" i="13"/>
  <c r="AB22" i="13"/>
  <c r="AA22" i="13"/>
  <c r="Z22" i="13"/>
  <c r="Y22" i="13"/>
  <c r="X22" i="13"/>
  <c r="W22" i="13"/>
  <c r="AJ21" i="13"/>
  <c r="AI21" i="13"/>
  <c r="AH21" i="13"/>
  <c r="AG21" i="13"/>
  <c r="AD21" i="13"/>
  <c r="AE21" i="13" s="1"/>
  <c r="AC21" i="13"/>
  <c r="AB21" i="13"/>
  <c r="AA21" i="13"/>
  <c r="Z21" i="13"/>
  <c r="Y21" i="13"/>
  <c r="X21" i="13"/>
  <c r="W21" i="13"/>
  <c r="AD20" i="13"/>
  <c r="AE20" i="13" s="1"/>
  <c r="AC20" i="13"/>
  <c r="AB20" i="13"/>
  <c r="AA20" i="13"/>
  <c r="Z20" i="13"/>
  <c r="Y20" i="13"/>
  <c r="X20" i="13"/>
  <c r="W20" i="13"/>
  <c r="AJ19" i="13"/>
  <c r="AI19" i="13"/>
  <c r="AH19" i="13"/>
  <c r="AG19" i="13"/>
  <c r="AD19" i="13"/>
  <c r="AE19" i="13" s="1"/>
  <c r="AC19" i="13"/>
  <c r="AB19" i="13"/>
  <c r="AA19" i="13"/>
  <c r="Z19" i="13"/>
  <c r="Y19" i="13"/>
  <c r="X19" i="13"/>
  <c r="W19" i="13"/>
  <c r="AC18" i="13"/>
  <c r="AB18" i="13"/>
  <c r="AA18" i="13"/>
  <c r="Z18" i="13"/>
  <c r="Y18" i="13"/>
  <c r="X18" i="13"/>
  <c r="W18" i="13"/>
  <c r="AC17" i="13"/>
  <c r="AB17" i="13"/>
  <c r="AA17" i="13"/>
  <c r="Z17" i="13"/>
  <c r="Y17" i="13"/>
  <c r="X17" i="13"/>
  <c r="W17" i="13"/>
  <c r="AJ16" i="13"/>
  <c r="AI16" i="13"/>
  <c r="AH16" i="13"/>
  <c r="AG16" i="13"/>
  <c r="AC16" i="13"/>
  <c r="AB16" i="13"/>
  <c r="AA16" i="13"/>
  <c r="Z16" i="13"/>
  <c r="Y16" i="13"/>
  <c r="X16" i="13"/>
  <c r="W16" i="13"/>
  <c r="AJ15" i="13"/>
  <c r="AI15" i="13"/>
  <c r="AH15" i="13"/>
  <c r="AG15" i="13"/>
  <c r="AD15" i="13"/>
  <c r="AE15" i="13" s="1"/>
  <c r="AC15" i="13"/>
  <c r="AB15" i="13"/>
  <c r="AA15" i="13"/>
  <c r="Z15" i="13"/>
  <c r="Y15" i="13"/>
  <c r="X15" i="13"/>
  <c r="W15" i="13"/>
  <c r="AJ14" i="13"/>
  <c r="AI14" i="13"/>
  <c r="AH14" i="13"/>
  <c r="AG14" i="13"/>
  <c r="AC14" i="13"/>
  <c r="AB14" i="13"/>
  <c r="AA14" i="13"/>
  <c r="Z14" i="13"/>
  <c r="Y14" i="13"/>
  <c r="X14" i="13"/>
  <c r="W14" i="13"/>
  <c r="AJ13" i="13"/>
  <c r="AI13" i="13"/>
  <c r="AH13" i="13"/>
  <c r="AG13" i="13"/>
  <c r="AD13" i="13"/>
  <c r="AE13" i="13" s="1"/>
  <c r="AC13" i="13"/>
  <c r="AB13" i="13"/>
  <c r="AA13" i="13"/>
  <c r="Z13" i="13"/>
  <c r="Y13" i="13"/>
  <c r="X13" i="13"/>
  <c r="W13" i="13"/>
  <c r="AJ12" i="13"/>
  <c r="AI12" i="13"/>
  <c r="AH12" i="13"/>
  <c r="AG12" i="13"/>
  <c r="AD12" i="13"/>
  <c r="AE12" i="13" s="1"/>
  <c r="AC12" i="13"/>
  <c r="AB12" i="13"/>
  <c r="AA12" i="13"/>
  <c r="Z12" i="13"/>
  <c r="Y12" i="13"/>
  <c r="X12" i="13"/>
  <c r="W12" i="13"/>
  <c r="AC11" i="13"/>
  <c r="AB11" i="13"/>
  <c r="AA11" i="13"/>
  <c r="Z11" i="13"/>
  <c r="Y11" i="13"/>
  <c r="X11" i="13"/>
  <c r="W11" i="13"/>
  <c r="AJ10" i="13"/>
  <c r="AI10" i="13"/>
  <c r="AH10" i="13"/>
  <c r="AG10" i="13"/>
  <c r="AC10" i="13"/>
  <c r="AB10" i="13"/>
  <c r="AA10" i="13"/>
  <c r="Z10" i="13"/>
  <c r="Y10" i="13"/>
  <c r="X10" i="13"/>
  <c r="W10" i="13"/>
  <c r="AJ9" i="13"/>
  <c r="AI9" i="13"/>
  <c r="AH9" i="13"/>
  <c r="AG9" i="13"/>
  <c r="AD9" i="13"/>
  <c r="AE9" i="13" s="1"/>
  <c r="AC9" i="13"/>
  <c r="AB9" i="13"/>
  <c r="AA9" i="13"/>
  <c r="Z9" i="13"/>
  <c r="Y9" i="13"/>
  <c r="X9" i="13"/>
  <c r="W9" i="13"/>
  <c r="AC8" i="13"/>
  <c r="AB8" i="13"/>
  <c r="AA8" i="13"/>
  <c r="Z8" i="13"/>
  <c r="Y8" i="13"/>
  <c r="X8" i="13"/>
  <c r="W8" i="13"/>
  <c r="AJ7" i="13"/>
  <c r="AI7" i="13"/>
  <c r="AH7" i="13"/>
  <c r="AG7" i="13"/>
  <c r="AD7" i="13"/>
  <c r="AE7" i="13" s="1"/>
  <c r="AC7" i="13"/>
  <c r="AB7" i="13"/>
  <c r="AA7" i="13"/>
  <c r="Z7" i="13"/>
  <c r="Y7" i="13"/>
  <c r="X7" i="13"/>
  <c r="W7" i="13"/>
  <c r="AC6" i="13"/>
  <c r="AB6" i="13"/>
  <c r="AA6" i="13"/>
  <c r="Z6" i="13"/>
  <c r="Y6" i="13"/>
  <c r="X6" i="13"/>
  <c r="W6" i="13"/>
  <c r="AC5" i="13"/>
  <c r="AB5" i="13"/>
  <c r="AA5" i="13"/>
  <c r="Z5" i="13"/>
  <c r="Y5" i="13"/>
  <c r="X5" i="13"/>
  <c r="W5" i="13"/>
  <c r="AD4" i="13"/>
  <c r="AE4" i="13" s="1"/>
  <c r="AC4" i="13"/>
  <c r="AB4" i="13"/>
  <c r="AA4" i="13"/>
  <c r="Z4" i="13"/>
  <c r="Y4" i="13"/>
  <c r="X4" i="13"/>
  <c r="W4" i="13"/>
  <c r="AJ3" i="13"/>
  <c r="AI3" i="13"/>
  <c r="AH3" i="13"/>
  <c r="AG3" i="13"/>
  <c r="AC3" i="13"/>
  <c r="AB3" i="13"/>
  <c r="AA3" i="13"/>
  <c r="Z3" i="13"/>
  <c r="Y3" i="13"/>
  <c r="X3" i="13"/>
  <c r="W3" i="13"/>
  <c r="AD2" i="13"/>
  <c r="AE2" i="13" s="1"/>
  <c r="AC2" i="13"/>
  <c r="AB2" i="13"/>
  <c r="AA2" i="13"/>
  <c r="Z2" i="13"/>
  <c r="Y2" i="13"/>
  <c r="X2" i="13"/>
  <c r="W2" i="13"/>
  <c r="AJ1001" i="12"/>
  <c r="AI1001" i="12"/>
  <c r="AK1001" i="12" s="1"/>
  <c r="AL1001" i="12" s="1"/>
  <c r="AH1001" i="12"/>
  <c r="AG1001" i="12"/>
  <c r="AE1001" i="12"/>
  <c r="AD1001" i="12"/>
  <c r="AC1001" i="12"/>
  <c r="AB1001" i="12"/>
  <c r="AA1001" i="12"/>
  <c r="Z1001" i="12"/>
  <c r="Y1001" i="12"/>
  <c r="X1001" i="12"/>
  <c r="W1001" i="12"/>
  <c r="AJ1000" i="12"/>
  <c r="AI1000" i="12"/>
  <c r="AH1000" i="12"/>
  <c r="AG1000" i="12"/>
  <c r="AD1000" i="12"/>
  <c r="AE1000" i="12" s="1"/>
  <c r="AC1000" i="12"/>
  <c r="AB1000" i="12"/>
  <c r="AA1000" i="12"/>
  <c r="Z1000" i="12"/>
  <c r="Y1000" i="12"/>
  <c r="X1000" i="12"/>
  <c r="W1000" i="12"/>
  <c r="AJ999" i="12"/>
  <c r="AI999" i="12"/>
  <c r="AH999" i="12"/>
  <c r="AG999" i="12"/>
  <c r="AK999" i="12" s="1"/>
  <c r="AL999" i="12" s="1"/>
  <c r="AD999" i="12"/>
  <c r="AE999" i="12" s="1"/>
  <c r="AC999" i="12"/>
  <c r="AB999" i="12"/>
  <c r="AA999" i="12"/>
  <c r="Z999" i="12"/>
  <c r="Y999" i="12"/>
  <c r="X999" i="12"/>
  <c r="W999" i="12"/>
  <c r="AJ998" i="12"/>
  <c r="AI998" i="12"/>
  <c r="AH998" i="12"/>
  <c r="AK998" i="12" s="1"/>
  <c r="AL998" i="12" s="1"/>
  <c r="AG998" i="12"/>
  <c r="AD998" i="12"/>
  <c r="AE998" i="12" s="1"/>
  <c r="AC998" i="12"/>
  <c r="AB998" i="12"/>
  <c r="AA998" i="12"/>
  <c r="Z998" i="12"/>
  <c r="Y998" i="12"/>
  <c r="X998" i="12"/>
  <c r="W998" i="12"/>
  <c r="AJ997" i="12"/>
  <c r="AI997" i="12"/>
  <c r="AH997" i="12"/>
  <c r="AG997" i="12"/>
  <c r="AD997" i="12"/>
  <c r="AE997" i="12" s="1"/>
  <c r="AC997" i="12"/>
  <c r="AB997" i="12"/>
  <c r="AA997" i="12"/>
  <c r="Z997" i="12"/>
  <c r="Y997" i="12"/>
  <c r="X997" i="12"/>
  <c r="W997" i="12"/>
  <c r="AJ996" i="12"/>
  <c r="AI996" i="12"/>
  <c r="AH996" i="12"/>
  <c r="AG996" i="12"/>
  <c r="AD996" i="12"/>
  <c r="AE996" i="12" s="1"/>
  <c r="AC996" i="12"/>
  <c r="AB996" i="12"/>
  <c r="AA996" i="12"/>
  <c r="Z996" i="12"/>
  <c r="Y996" i="12"/>
  <c r="X996" i="12"/>
  <c r="W996" i="12"/>
  <c r="AJ995" i="12"/>
  <c r="AI995" i="12"/>
  <c r="AH995" i="12"/>
  <c r="AG995" i="12"/>
  <c r="AK995" i="12" s="1"/>
  <c r="AL995" i="12" s="1"/>
  <c r="AD995" i="12"/>
  <c r="AE995" i="12" s="1"/>
  <c r="AC995" i="12"/>
  <c r="AB995" i="12"/>
  <c r="AA995" i="12"/>
  <c r="Z995" i="12"/>
  <c r="Y995" i="12"/>
  <c r="X995" i="12"/>
  <c r="W995" i="12"/>
  <c r="AJ994" i="12"/>
  <c r="AI994" i="12"/>
  <c r="AH994" i="12"/>
  <c r="AG994" i="12"/>
  <c r="AD994" i="12"/>
  <c r="AE994" i="12" s="1"/>
  <c r="AC994" i="12"/>
  <c r="AB994" i="12"/>
  <c r="AA994" i="12"/>
  <c r="Z994" i="12"/>
  <c r="Y994" i="12"/>
  <c r="X994" i="12"/>
  <c r="W994" i="12"/>
  <c r="AJ993" i="12"/>
  <c r="AI993" i="12"/>
  <c r="AH993" i="12"/>
  <c r="AG993" i="12"/>
  <c r="AE993" i="12"/>
  <c r="AD993" i="12"/>
  <c r="AC993" i="12"/>
  <c r="AB993" i="12"/>
  <c r="AA993" i="12"/>
  <c r="Z993" i="12"/>
  <c r="Y993" i="12"/>
  <c r="X993" i="12"/>
  <c r="W993" i="12"/>
  <c r="AJ992" i="12"/>
  <c r="AI992" i="12"/>
  <c r="AH992" i="12"/>
  <c r="AG992" i="12"/>
  <c r="AD992" i="12"/>
  <c r="AE992" i="12" s="1"/>
  <c r="AC992" i="12"/>
  <c r="AB992" i="12"/>
  <c r="AA992" i="12"/>
  <c r="Z992" i="12"/>
  <c r="Y992" i="12"/>
  <c r="X992" i="12"/>
  <c r="W992" i="12"/>
  <c r="AJ991" i="12"/>
  <c r="AI991" i="12"/>
  <c r="AH991" i="12"/>
  <c r="AG991" i="12"/>
  <c r="AD991" i="12"/>
  <c r="AE991" i="12" s="1"/>
  <c r="AC991" i="12"/>
  <c r="AB991" i="12"/>
  <c r="AA991" i="12"/>
  <c r="Z991" i="12"/>
  <c r="Y991" i="12"/>
  <c r="X991" i="12"/>
  <c r="W991" i="12"/>
  <c r="AJ990" i="12"/>
  <c r="AI990" i="12"/>
  <c r="AH990" i="12"/>
  <c r="AK990" i="12" s="1"/>
  <c r="AL990" i="12" s="1"/>
  <c r="AG990" i="12"/>
  <c r="AD990" i="12"/>
  <c r="AE990" i="12" s="1"/>
  <c r="AC990" i="12"/>
  <c r="AB990" i="12"/>
  <c r="AA990" i="12"/>
  <c r="Z990" i="12"/>
  <c r="Y990" i="12"/>
  <c r="X990" i="12"/>
  <c r="W990" i="12"/>
  <c r="AJ989" i="12"/>
  <c r="AI989" i="12"/>
  <c r="AH989" i="12"/>
  <c r="AG989" i="12"/>
  <c r="AE989" i="12"/>
  <c r="AD989" i="12"/>
  <c r="AC989" i="12"/>
  <c r="AB989" i="12"/>
  <c r="AA989" i="12"/>
  <c r="Z989" i="12"/>
  <c r="Y989" i="12"/>
  <c r="X989" i="12"/>
  <c r="W989" i="12"/>
  <c r="AJ988" i="12"/>
  <c r="AI988" i="12"/>
  <c r="AH988" i="12"/>
  <c r="AG988" i="12"/>
  <c r="AD988" i="12"/>
  <c r="AE988" i="12" s="1"/>
  <c r="AC988" i="12"/>
  <c r="AB988" i="12"/>
  <c r="AA988" i="12"/>
  <c r="Z988" i="12"/>
  <c r="Y988" i="12"/>
  <c r="X988" i="12"/>
  <c r="W988" i="12"/>
  <c r="AK987" i="12"/>
  <c r="AL987" i="12" s="1"/>
  <c r="AJ987" i="12"/>
  <c r="AI987" i="12"/>
  <c r="AH987" i="12"/>
  <c r="AG987" i="12"/>
  <c r="AE987" i="12"/>
  <c r="AD987" i="12"/>
  <c r="AC987" i="12"/>
  <c r="AB987" i="12"/>
  <c r="AA987" i="12"/>
  <c r="Z987" i="12"/>
  <c r="Y987" i="12"/>
  <c r="X987" i="12"/>
  <c r="W987" i="12"/>
  <c r="AJ986" i="12"/>
  <c r="AI986" i="12"/>
  <c r="AH986" i="12"/>
  <c r="AG986" i="12"/>
  <c r="AD986" i="12"/>
  <c r="AE986" i="12" s="1"/>
  <c r="AC986" i="12"/>
  <c r="AB986" i="12"/>
  <c r="AA986" i="12"/>
  <c r="Z986" i="12"/>
  <c r="Y986" i="12"/>
  <c r="X986" i="12"/>
  <c r="W986" i="12"/>
  <c r="AJ985" i="12"/>
  <c r="AI985" i="12"/>
  <c r="AH985" i="12"/>
  <c r="AG985" i="12"/>
  <c r="AE985" i="12"/>
  <c r="AD985" i="12"/>
  <c r="AC985" i="12"/>
  <c r="AB985" i="12"/>
  <c r="AA985" i="12"/>
  <c r="Z985" i="12"/>
  <c r="Y985" i="12"/>
  <c r="X985" i="12"/>
  <c r="W985" i="12"/>
  <c r="AJ984" i="12"/>
  <c r="AI984" i="12"/>
  <c r="AH984" i="12"/>
  <c r="AG984" i="12"/>
  <c r="AD984" i="12"/>
  <c r="AE984" i="12" s="1"/>
  <c r="AC984" i="12"/>
  <c r="AB984" i="12"/>
  <c r="AA984" i="12"/>
  <c r="Z984" i="12"/>
  <c r="Y984" i="12"/>
  <c r="X984" i="12"/>
  <c r="W984" i="12"/>
  <c r="AJ983" i="12"/>
  <c r="AI983" i="12"/>
  <c r="AH983" i="12"/>
  <c r="AG983" i="12"/>
  <c r="AD983" i="12"/>
  <c r="AE983" i="12" s="1"/>
  <c r="AC983" i="12"/>
  <c r="AB983" i="12"/>
  <c r="AA983" i="12"/>
  <c r="Z983" i="12"/>
  <c r="Y983" i="12"/>
  <c r="X983" i="12"/>
  <c r="W983" i="12"/>
  <c r="AJ982" i="12"/>
  <c r="AI982" i="12"/>
  <c r="AH982" i="12"/>
  <c r="AG982" i="12"/>
  <c r="AD982" i="12"/>
  <c r="AE982" i="12" s="1"/>
  <c r="AC982" i="12"/>
  <c r="AB982" i="12"/>
  <c r="AA982" i="12"/>
  <c r="Z982" i="12"/>
  <c r="Y982" i="12"/>
  <c r="X982" i="12"/>
  <c r="W982" i="12"/>
  <c r="AJ981" i="12"/>
  <c r="AI981" i="12"/>
  <c r="AH981" i="12"/>
  <c r="AG981" i="12"/>
  <c r="AE981" i="12"/>
  <c r="AD981" i="12"/>
  <c r="AC981" i="12"/>
  <c r="AB981" i="12"/>
  <c r="AA981" i="12"/>
  <c r="Z981" i="12"/>
  <c r="Y981" i="12"/>
  <c r="X981" i="12"/>
  <c r="W981" i="12"/>
  <c r="AJ980" i="12"/>
  <c r="AI980" i="12"/>
  <c r="AH980" i="12"/>
  <c r="AG980" i="12"/>
  <c r="AD980" i="12"/>
  <c r="AE980" i="12" s="1"/>
  <c r="AC980" i="12"/>
  <c r="AB980" i="12"/>
  <c r="AA980" i="12"/>
  <c r="Z980" i="12"/>
  <c r="Y980" i="12"/>
  <c r="X980" i="12"/>
  <c r="W980" i="12"/>
  <c r="AK979" i="12"/>
  <c r="AL979" i="12" s="1"/>
  <c r="AJ979" i="12"/>
  <c r="AI979" i="12"/>
  <c r="AH979" i="12"/>
  <c r="AG979" i="12"/>
  <c r="AE979" i="12"/>
  <c r="AD979" i="12"/>
  <c r="AC979" i="12"/>
  <c r="AB979" i="12"/>
  <c r="AA979" i="12"/>
  <c r="Z979" i="12"/>
  <c r="Y979" i="12"/>
  <c r="X979" i="12"/>
  <c r="W979" i="12"/>
  <c r="AJ978" i="12"/>
  <c r="AI978" i="12"/>
  <c r="AH978" i="12"/>
  <c r="AG978" i="12"/>
  <c r="AD978" i="12"/>
  <c r="AE978" i="12" s="1"/>
  <c r="AC978" i="12"/>
  <c r="AB978" i="12"/>
  <c r="AA978" i="12"/>
  <c r="Z978" i="12"/>
  <c r="Y978" i="12"/>
  <c r="X978" i="12"/>
  <c r="W978" i="12"/>
  <c r="AJ977" i="12"/>
  <c r="AI977" i="12"/>
  <c r="AK977" i="12" s="1"/>
  <c r="AL977" i="12" s="1"/>
  <c r="AH977" i="12"/>
  <c r="AG977" i="12"/>
  <c r="AE977" i="12"/>
  <c r="AD977" i="12"/>
  <c r="AC977" i="12"/>
  <c r="AB977" i="12"/>
  <c r="AA977" i="12"/>
  <c r="Z977" i="12"/>
  <c r="Y977" i="12"/>
  <c r="X977" i="12"/>
  <c r="W977" i="12"/>
  <c r="AJ976" i="12"/>
  <c r="AI976" i="12"/>
  <c r="AH976" i="12"/>
  <c r="AG976" i="12"/>
  <c r="AD976" i="12"/>
  <c r="AE976" i="12" s="1"/>
  <c r="AC976" i="12"/>
  <c r="AB976" i="12"/>
  <c r="AA976" i="12"/>
  <c r="Z976" i="12"/>
  <c r="Y976" i="12"/>
  <c r="X976" i="12"/>
  <c r="W976" i="12"/>
  <c r="AJ975" i="12"/>
  <c r="AI975" i="12"/>
  <c r="AH975" i="12"/>
  <c r="AG975" i="12"/>
  <c r="AD975" i="12"/>
  <c r="AE975" i="12" s="1"/>
  <c r="AC975" i="12"/>
  <c r="AB975" i="12"/>
  <c r="AA975" i="12"/>
  <c r="Z975" i="12"/>
  <c r="Y975" i="12"/>
  <c r="X975" i="12"/>
  <c r="W975" i="12"/>
  <c r="AJ974" i="12"/>
  <c r="AI974" i="12"/>
  <c r="AH974" i="12"/>
  <c r="AG974" i="12"/>
  <c r="AD974" i="12"/>
  <c r="AE974" i="12" s="1"/>
  <c r="AC974" i="12"/>
  <c r="AB974" i="12"/>
  <c r="AA974" i="12"/>
  <c r="Z974" i="12"/>
  <c r="Y974" i="12"/>
  <c r="X974" i="12"/>
  <c r="W974" i="12"/>
  <c r="AJ973" i="12"/>
  <c r="AI973" i="12"/>
  <c r="AH973" i="12"/>
  <c r="AG973" i="12"/>
  <c r="AE973" i="12"/>
  <c r="AD973" i="12"/>
  <c r="AC973" i="12"/>
  <c r="AB973" i="12"/>
  <c r="AA973" i="12"/>
  <c r="Z973" i="12"/>
  <c r="Y973" i="12"/>
  <c r="X973" i="12"/>
  <c r="W973" i="12"/>
  <c r="AJ972" i="12"/>
  <c r="AI972" i="12"/>
  <c r="AH972" i="12"/>
  <c r="AK972" i="12" s="1"/>
  <c r="AL972" i="12" s="1"/>
  <c r="AG972" i="12"/>
  <c r="AD972" i="12"/>
  <c r="AE972" i="12" s="1"/>
  <c r="AC972" i="12"/>
  <c r="AB972" i="12"/>
  <c r="AA972" i="12"/>
  <c r="Z972" i="12"/>
  <c r="Y972" i="12"/>
  <c r="X972" i="12"/>
  <c r="W972" i="12"/>
  <c r="AJ971" i="12"/>
  <c r="AI971" i="12"/>
  <c r="AH971" i="12"/>
  <c r="AK971" i="12" s="1"/>
  <c r="AL971" i="12" s="1"/>
  <c r="AG971" i="12"/>
  <c r="AD971" i="12"/>
  <c r="AE971" i="12" s="1"/>
  <c r="AC971" i="12"/>
  <c r="AB971" i="12"/>
  <c r="AA971" i="12"/>
  <c r="Z971" i="12"/>
  <c r="Y971" i="12"/>
  <c r="X971" i="12"/>
  <c r="W971" i="12"/>
  <c r="AJ970" i="12"/>
  <c r="AI970" i="12"/>
  <c r="AH970" i="12"/>
  <c r="AG970" i="12"/>
  <c r="AD970" i="12"/>
  <c r="AE970" i="12" s="1"/>
  <c r="AC970" i="12"/>
  <c r="AB970" i="12"/>
  <c r="AA970" i="12"/>
  <c r="Z970" i="12"/>
  <c r="Y970" i="12"/>
  <c r="X970" i="12"/>
  <c r="W970" i="12"/>
  <c r="AJ969" i="12"/>
  <c r="AI969" i="12"/>
  <c r="AK969" i="12" s="1"/>
  <c r="AL969" i="12" s="1"/>
  <c r="AH969" i="12"/>
  <c r="AG969" i="12"/>
  <c r="AE969" i="12"/>
  <c r="AD969" i="12"/>
  <c r="AC969" i="12"/>
  <c r="AB969" i="12"/>
  <c r="AA969" i="12"/>
  <c r="Z969" i="12"/>
  <c r="Y969" i="12"/>
  <c r="X969" i="12"/>
  <c r="W969" i="12"/>
  <c r="AJ968" i="12"/>
  <c r="AI968" i="12"/>
  <c r="AH968" i="12"/>
  <c r="AG968" i="12"/>
  <c r="AD968" i="12"/>
  <c r="AE968" i="12" s="1"/>
  <c r="AC968" i="12"/>
  <c r="AB968" i="12"/>
  <c r="AA968" i="12"/>
  <c r="Z968" i="12"/>
  <c r="Y968" i="12"/>
  <c r="X968" i="12"/>
  <c r="W968" i="12"/>
  <c r="AJ967" i="12"/>
  <c r="AI967" i="12"/>
  <c r="AH967" i="12"/>
  <c r="AG967" i="12"/>
  <c r="AD967" i="12"/>
  <c r="AE967" i="12" s="1"/>
  <c r="AC967" i="12"/>
  <c r="AB967" i="12"/>
  <c r="AA967" i="12"/>
  <c r="Z967" i="12"/>
  <c r="Y967" i="12"/>
  <c r="X967" i="12"/>
  <c r="W967" i="12"/>
  <c r="AJ966" i="12"/>
  <c r="AI966" i="12"/>
  <c r="AH966" i="12"/>
  <c r="AG966" i="12"/>
  <c r="AD966" i="12"/>
  <c r="AE966" i="12" s="1"/>
  <c r="AC966" i="12"/>
  <c r="AB966" i="12"/>
  <c r="AA966" i="12"/>
  <c r="Z966" i="12"/>
  <c r="Y966" i="12"/>
  <c r="X966" i="12"/>
  <c r="W966" i="12"/>
  <c r="AJ965" i="12"/>
  <c r="AI965" i="12"/>
  <c r="AH965" i="12"/>
  <c r="AG965" i="12"/>
  <c r="AD965" i="12"/>
  <c r="AE965" i="12" s="1"/>
  <c r="AC965" i="12"/>
  <c r="AB965" i="12"/>
  <c r="AA965" i="12"/>
  <c r="Z965" i="12"/>
  <c r="Y965" i="12"/>
  <c r="X965" i="12"/>
  <c r="W965" i="12"/>
  <c r="AJ964" i="12"/>
  <c r="AI964" i="12"/>
  <c r="AH964" i="12"/>
  <c r="AG964" i="12"/>
  <c r="AD964" i="12"/>
  <c r="AE964" i="12" s="1"/>
  <c r="AC964" i="12"/>
  <c r="AB964" i="12"/>
  <c r="AA964" i="12"/>
  <c r="Z964" i="12"/>
  <c r="Y964" i="12"/>
  <c r="X964" i="12"/>
  <c r="W964" i="12"/>
  <c r="AJ963" i="12"/>
  <c r="AI963" i="12"/>
  <c r="AH963" i="12"/>
  <c r="AG963" i="12"/>
  <c r="AK963" i="12" s="1"/>
  <c r="AL963" i="12" s="1"/>
  <c r="AD963" i="12"/>
  <c r="AE963" i="12" s="1"/>
  <c r="AC963" i="12"/>
  <c r="AB963" i="12"/>
  <c r="AA963" i="12"/>
  <c r="Z963" i="12"/>
  <c r="Y963" i="12"/>
  <c r="X963" i="12"/>
  <c r="W963" i="12"/>
  <c r="AJ962" i="12"/>
  <c r="AI962" i="12"/>
  <c r="AH962" i="12"/>
  <c r="AG962" i="12"/>
  <c r="AD962" i="12"/>
  <c r="AE962" i="12" s="1"/>
  <c r="AC962" i="12"/>
  <c r="AB962" i="12"/>
  <c r="AA962" i="12"/>
  <c r="Z962" i="12"/>
  <c r="Y962" i="12"/>
  <c r="X962" i="12"/>
  <c r="W962" i="12"/>
  <c r="AJ961" i="12"/>
  <c r="AI961" i="12"/>
  <c r="AH961" i="12"/>
  <c r="AG961" i="12"/>
  <c r="AD961" i="12"/>
  <c r="AE961" i="12" s="1"/>
  <c r="AC961" i="12"/>
  <c r="AB961" i="12"/>
  <c r="AA961" i="12"/>
  <c r="Z961" i="12"/>
  <c r="Y961" i="12"/>
  <c r="X961" i="12"/>
  <c r="W961" i="12"/>
  <c r="AJ960" i="12"/>
  <c r="AI960" i="12"/>
  <c r="AH960" i="12"/>
  <c r="AG960" i="12"/>
  <c r="AD960" i="12"/>
  <c r="AE960" i="12" s="1"/>
  <c r="AC960" i="12"/>
  <c r="AB960" i="12"/>
  <c r="AA960" i="12"/>
  <c r="Z960" i="12"/>
  <c r="Y960" i="12"/>
  <c r="X960" i="12"/>
  <c r="W960" i="12"/>
  <c r="AJ959" i="12"/>
  <c r="AI959" i="12"/>
  <c r="AH959" i="12"/>
  <c r="AG959" i="12"/>
  <c r="AD959" i="12"/>
  <c r="AE959" i="12" s="1"/>
  <c r="AC959" i="12"/>
  <c r="AB959" i="12"/>
  <c r="AA959" i="12"/>
  <c r="Z959" i="12"/>
  <c r="Y959" i="12"/>
  <c r="X959" i="12"/>
  <c r="W959" i="12"/>
  <c r="AJ958" i="12"/>
  <c r="AI958" i="12"/>
  <c r="AH958" i="12"/>
  <c r="AG958" i="12"/>
  <c r="AD958" i="12"/>
  <c r="AE958" i="12" s="1"/>
  <c r="AC958" i="12"/>
  <c r="AB958" i="12"/>
  <c r="AA958" i="12"/>
  <c r="Z958" i="12"/>
  <c r="Y958" i="12"/>
  <c r="X958" i="12"/>
  <c r="W958" i="12"/>
  <c r="AJ957" i="12"/>
  <c r="AI957" i="12"/>
  <c r="AH957" i="12"/>
  <c r="AG957" i="12"/>
  <c r="AE957" i="12"/>
  <c r="AD957" i="12"/>
  <c r="AC957" i="12"/>
  <c r="AB957" i="12"/>
  <c r="AA957" i="12"/>
  <c r="Z957" i="12"/>
  <c r="Y957" i="12"/>
  <c r="X957" i="12"/>
  <c r="W957" i="12"/>
  <c r="AJ956" i="12"/>
  <c r="AI956" i="12"/>
  <c r="AH956" i="12"/>
  <c r="AK956" i="12" s="1"/>
  <c r="AL956" i="12" s="1"/>
  <c r="AG956" i="12"/>
  <c r="AD956" i="12"/>
  <c r="AE956" i="12" s="1"/>
  <c r="AC956" i="12"/>
  <c r="AB956" i="12"/>
  <c r="AA956" i="12"/>
  <c r="Z956" i="12"/>
  <c r="Y956" i="12"/>
  <c r="X956" i="12"/>
  <c r="W956" i="12"/>
  <c r="AJ955" i="12"/>
  <c r="AI955" i="12"/>
  <c r="AH955" i="12"/>
  <c r="AK955" i="12" s="1"/>
  <c r="AL955" i="12" s="1"/>
  <c r="AG955" i="12"/>
  <c r="AD955" i="12"/>
  <c r="AE955" i="12" s="1"/>
  <c r="AC955" i="12"/>
  <c r="AB955" i="12"/>
  <c r="AA955" i="12"/>
  <c r="Z955" i="12"/>
  <c r="Y955" i="12"/>
  <c r="X955" i="12"/>
  <c r="W955" i="12"/>
  <c r="AJ954" i="12"/>
  <c r="AI954" i="12"/>
  <c r="AH954" i="12"/>
  <c r="AG954" i="12"/>
  <c r="AD954" i="12"/>
  <c r="AE954" i="12" s="1"/>
  <c r="AC954" i="12"/>
  <c r="AB954" i="12"/>
  <c r="AA954" i="12"/>
  <c r="Z954" i="12"/>
  <c r="Y954" i="12"/>
  <c r="X954" i="12"/>
  <c r="W954" i="12"/>
  <c r="AJ953" i="12"/>
  <c r="AI953" i="12"/>
  <c r="AK953" i="12" s="1"/>
  <c r="AL953" i="12" s="1"/>
  <c r="AH953" i="12"/>
  <c r="AG953" i="12"/>
  <c r="AE953" i="12"/>
  <c r="AD953" i="12"/>
  <c r="AC953" i="12"/>
  <c r="AB953" i="12"/>
  <c r="AA953" i="12"/>
  <c r="Z953" i="12"/>
  <c r="Y953" i="12"/>
  <c r="X953" i="12"/>
  <c r="W953" i="12"/>
  <c r="AJ952" i="12"/>
  <c r="AI952" i="12"/>
  <c r="AH952" i="12"/>
  <c r="AG952" i="12"/>
  <c r="AD952" i="12"/>
  <c r="AE952" i="12" s="1"/>
  <c r="AC952" i="12"/>
  <c r="AB952" i="12"/>
  <c r="AA952" i="12"/>
  <c r="Z952" i="12"/>
  <c r="Y952" i="12"/>
  <c r="X952" i="12"/>
  <c r="W952" i="12"/>
  <c r="AJ951" i="12"/>
  <c r="AI951" i="12"/>
  <c r="AH951" i="12"/>
  <c r="AG951" i="12"/>
  <c r="AD951" i="12"/>
  <c r="AE951" i="12" s="1"/>
  <c r="AC951" i="12"/>
  <c r="AB951" i="12"/>
  <c r="AA951" i="12"/>
  <c r="Z951" i="12"/>
  <c r="Y951" i="12"/>
  <c r="X951" i="12"/>
  <c r="W951" i="12"/>
  <c r="AJ950" i="12"/>
  <c r="AI950" i="12"/>
  <c r="AH950" i="12"/>
  <c r="AG950" i="12"/>
  <c r="AD950" i="12"/>
  <c r="AE950" i="12" s="1"/>
  <c r="AC950" i="12"/>
  <c r="AB950" i="12"/>
  <c r="AA950" i="12"/>
  <c r="Z950" i="12"/>
  <c r="Y950" i="12"/>
  <c r="X950" i="12"/>
  <c r="W950" i="12"/>
  <c r="AJ949" i="12"/>
  <c r="AI949" i="12"/>
  <c r="AH949" i="12"/>
  <c r="AG949" i="12"/>
  <c r="AE949" i="12"/>
  <c r="AD949" i="12"/>
  <c r="AC949" i="12"/>
  <c r="AB949" i="12"/>
  <c r="AA949" i="12"/>
  <c r="Z949" i="12"/>
  <c r="Y949" i="12"/>
  <c r="X949" i="12"/>
  <c r="W949" i="12"/>
  <c r="AJ948" i="12"/>
  <c r="AI948" i="12"/>
  <c r="AH948" i="12"/>
  <c r="AK948" i="12" s="1"/>
  <c r="AL948" i="12" s="1"/>
  <c r="AG948" i="12"/>
  <c r="AD948" i="12"/>
  <c r="AE948" i="12" s="1"/>
  <c r="AC948" i="12"/>
  <c r="AB948" i="12"/>
  <c r="AA948" i="12"/>
  <c r="Z948" i="12"/>
  <c r="Y948" i="12"/>
  <c r="X948" i="12"/>
  <c r="W948" i="12"/>
  <c r="AJ947" i="12"/>
  <c r="AI947" i="12"/>
  <c r="AH947" i="12"/>
  <c r="AK947" i="12" s="1"/>
  <c r="AL947" i="12" s="1"/>
  <c r="AG947" i="12"/>
  <c r="AD947" i="12"/>
  <c r="AE947" i="12" s="1"/>
  <c r="AC947" i="12"/>
  <c r="AB947" i="12"/>
  <c r="AA947" i="12"/>
  <c r="Z947" i="12"/>
  <c r="Y947" i="12"/>
  <c r="X947" i="12"/>
  <c r="W947" i="12"/>
  <c r="AJ946" i="12"/>
  <c r="AI946" i="12"/>
  <c r="AH946" i="12"/>
  <c r="AG946" i="12"/>
  <c r="AD946" i="12"/>
  <c r="AE946" i="12" s="1"/>
  <c r="AC946" i="12"/>
  <c r="AB946" i="12"/>
  <c r="AA946" i="12"/>
  <c r="Z946" i="12"/>
  <c r="Y946" i="12"/>
  <c r="X946" i="12"/>
  <c r="W946" i="12"/>
  <c r="AJ945" i="12"/>
  <c r="AI945" i="12"/>
  <c r="AK945" i="12" s="1"/>
  <c r="AL945" i="12" s="1"/>
  <c r="AH945" i="12"/>
  <c r="AG945" i="12"/>
  <c r="AE945" i="12"/>
  <c r="AD945" i="12"/>
  <c r="AC945" i="12"/>
  <c r="AB945" i="12"/>
  <c r="AA945" i="12"/>
  <c r="Z945" i="12"/>
  <c r="Y945" i="12"/>
  <c r="X945" i="12"/>
  <c r="W945" i="12"/>
  <c r="AJ944" i="12"/>
  <c r="AI944" i="12"/>
  <c r="AH944" i="12"/>
  <c r="AG944" i="12"/>
  <c r="AD944" i="12"/>
  <c r="AE944" i="12" s="1"/>
  <c r="AC944" i="12"/>
  <c r="AB944" i="12"/>
  <c r="AA944" i="12"/>
  <c r="Z944" i="12"/>
  <c r="Y944" i="12"/>
  <c r="X944" i="12"/>
  <c r="W944" i="12"/>
  <c r="AJ943" i="12"/>
  <c r="AI943" i="12"/>
  <c r="AH943" i="12"/>
  <c r="AG943" i="12"/>
  <c r="AK943" i="12" s="1"/>
  <c r="AL943" i="12" s="1"/>
  <c r="AD943" i="12"/>
  <c r="AE943" i="12" s="1"/>
  <c r="AC943" i="12"/>
  <c r="AB943" i="12"/>
  <c r="AA943" i="12"/>
  <c r="Z943" i="12"/>
  <c r="Y943" i="12"/>
  <c r="X943" i="12"/>
  <c r="W943" i="12"/>
  <c r="AJ942" i="12"/>
  <c r="AI942" i="12"/>
  <c r="AH942" i="12"/>
  <c r="AK942" i="12" s="1"/>
  <c r="AL942" i="12" s="1"/>
  <c r="AG942" i="12"/>
  <c r="AD942" i="12"/>
  <c r="AE942" i="12" s="1"/>
  <c r="AC942" i="12"/>
  <c r="AB942" i="12"/>
  <c r="AA942" i="12"/>
  <c r="Z942" i="12"/>
  <c r="Y942" i="12"/>
  <c r="X942" i="12"/>
  <c r="W942" i="12"/>
  <c r="AJ941" i="12"/>
  <c r="AI941" i="12"/>
  <c r="AH941" i="12"/>
  <c r="AG941" i="12"/>
  <c r="AK941" i="12" s="1"/>
  <c r="AL941" i="12" s="1"/>
  <c r="AE941" i="12"/>
  <c r="AD941" i="12"/>
  <c r="AC941" i="12"/>
  <c r="AB941" i="12"/>
  <c r="AA941" i="12"/>
  <c r="Z941" i="12"/>
  <c r="Y941" i="12"/>
  <c r="X941" i="12"/>
  <c r="W941" i="12"/>
  <c r="AJ940" i="12"/>
  <c r="AI940" i="12"/>
  <c r="AH940" i="12"/>
  <c r="AG940" i="12"/>
  <c r="AD940" i="12"/>
  <c r="AE940" i="12" s="1"/>
  <c r="AC940" i="12"/>
  <c r="AB940" i="12"/>
  <c r="AA940" i="12"/>
  <c r="Z940" i="12"/>
  <c r="Y940" i="12"/>
  <c r="X940" i="12"/>
  <c r="W940" i="12"/>
  <c r="AJ939" i="12"/>
  <c r="AI939" i="12"/>
  <c r="AH939" i="12"/>
  <c r="AG939" i="12"/>
  <c r="AK939" i="12" s="1"/>
  <c r="AL939" i="12" s="1"/>
  <c r="AE939" i="12"/>
  <c r="AD939" i="12"/>
  <c r="AC939" i="12"/>
  <c r="AB939" i="12"/>
  <c r="AA939" i="12"/>
  <c r="Z939" i="12"/>
  <c r="Y939" i="12"/>
  <c r="X939" i="12"/>
  <c r="W939" i="12"/>
  <c r="AJ938" i="12"/>
  <c r="AI938" i="12"/>
  <c r="AH938" i="12"/>
  <c r="AG938" i="12"/>
  <c r="AD938" i="12"/>
  <c r="AE938" i="12" s="1"/>
  <c r="AC938" i="12"/>
  <c r="AB938" i="12"/>
  <c r="AA938" i="12"/>
  <c r="Z938" i="12"/>
  <c r="Y938" i="12"/>
  <c r="X938" i="12"/>
  <c r="W938" i="12"/>
  <c r="AJ937" i="12"/>
  <c r="AI937" i="12"/>
  <c r="AH937" i="12"/>
  <c r="AG937" i="12"/>
  <c r="AD937" i="12"/>
  <c r="AE937" i="12" s="1"/>
  <c r="AC937" i="12"/>
  <c r="AB937" i="12"/>
  <c r="AA937" i="12"/>
  <c r="Z937" i="12"/>
  <c r="Y937" i="12"/>
  <c r="X937" i="12"/>
  <c r="W937" i="12"/>
  <c r="AJ936" i="12"/>
  <c r="AI936" i="12"/>
  <c r="AH936" i="12"/>
  <c r="AG936" i="12"/>
  <c r="AD936" i="12"/>
  <c r="AE936" i="12" s="1"/>
  <c r="AC936" i="12"/>
  <c r="AB936" i="12"/>
  <c r="AA936" i="12"/>
  <c r="Z936" i="12"/>
  <c r="Y936" i="12"/>
  <c r="X936" i="12"/>
  <c r="W936" i="12"/>
  <c r="AJ935" i="12"/>
  <c r="AI935" i="12"/>
  <c r="AH935" i="12"/>
  <c r="AG935" i="12"/>
  <c r="AD935" i="12"/>
  <c r="AE935" i="12" s="1"/>
  <c r="AC935" i="12"/>
  <c r="AB935" i="12"/>
  <c r="AA935" i="12"/>
  <c r="Z935" i="12"/>
  <c r="Y935" i="12"/>
  <c r="X935" i="12"/>
  <c r="W935" i="12"/>
  <c r="AJ934" i="12"/>
  <c r="AI934" i="12"/>
  <c r="AH934" i="12"/>
  <c r="AG934" i="12"/>
  <c r="AD934" i="12"/>
  <c r="AE934" i="12" s="1"/>
  <c r="AC934" i="12"/>
  <c r="AB934" i="12"/>
  <c r="AA934" i="12"/>
  <c r="Z934" i="12"/>
  <c r="Y934" i="12"/>
  <c r="X934" i="12"/>
  <c r="W934" i="12"/>
  <c r="AJ933" i="12"/>
  <c r="AI933" i="12"/>
  <c r="AH933" i="12"/>
  <c r="AG933" i="12"/>
  <c r="AD933" i="12"/>
  <c r="AE933" i="12" s="1"/>
  <c r="AC933" i="12"/>
  <c r="AB933" i="12"/>
  <c r="AA933" i="12"/>
  <c r="Z933" i="12"/>
  <c r="Y933" i="12"/>
  <c r="X933" i="12"/>
  <c r="W933" i="12"/>
  <c r="AJ932" i="12"/>
  <c r="AI932" i="12"/>
  <c r="AH932" i="12"/>
  <c r="AG932" i="12"/>
  <c r="AD932" i="12"/>
  <c r="AE932" i="12" s="1"/>
  <c r="AC932" i="12"/>
  <c r="AB932" i="12"/>
  <c r="AA932" i="12"/>
  <c r="Z932" i="12"/>
  <c r="Y932" i="12"/>
  <c r="X932" i="12"/>
  <c r="W932" i="12"/>
  <c r="AK931" i="12"/>
  <c r="AL931" i="12" s="1"/>
  <c r="AJ931" i="12"/>
  <c r="AI931" i="12"/>
  <c r="AH931" i="12"/>
  <c r="AG931" i="12"/>
  <c r="AE931" i="12"/>
  <c r="AD931" i="12"/>
  <c r="AC931" i="12"/>
  <c r="AB931" i="12"/>
  <c r="AA931" i="12"/>
  <c r="Z931" i="12"/>
  <c r="Y931" i="12"/>
  <c r="X931" i="12"/>
  <c r="W931" i="12"/>
  <c r="AJ930" i="12"/>
  <c r="AI930" i="12"/>
  <c r="AH930" i="12"/>
  <c r="AG930" i="12"/>
  <c r="AD930" i="12"/>
  <c r="AE930" i="12" s="1"/>
  <c r="AC930" i="12"/>
  <c r="AB930" i="12"/>
  <c r="AA930" i="12"/>
  <c r="Z930" i="12"/>
  <c r="Y930" i="12"/>
  <c r="X930" i="12"/>
  <c r="W930" i="12"/>
  <c r="AJ929" i="12"/>
  <c r="AI929" i="12"/>
  <c r="AH929" i="12"/>
  <c r="AG929" i="12"/>
  <c r="AE929" i="12"/>
  <c r="AD929" i="12"/>
  <c r="AC929" i="12"/>
  <c r="AB929" i="12"/>
  <c r="AA929" i="12"/>
  <c r="Z929" i="12"/>
  <c r="Y929" i="12"/>
  <c r="X929" i="12"/>
  <c r="W929" i="12"/>
  <c r="AJ928" i="12"/>
  <c r="AI928" i="12"/>
  <c r="AH928" i="12"/>
  <c r="AG928" i="12"/>
  <c r="AD928" i="12"/>
  <c r="AE928" i="12" s="1"/>
  <c r="AC928" i="12"/>
  <c r="AB928" i="12"/>
  <c r="AA928" i="12"/>
  <c r="Z928" i="12"/>
  <c r="Y928" i="12"/>
  <c r="X928" i="12"/>
  <c r="W928" i="12"/>
  <c r="AJ927" i="12"/>
  <c r="AI927" i="12"/>
  <c r="AH927" i="12"/>
  <c r="AG927" i="12"/>
  <c r="AD927" i="12"/>
  <c r="AE927" i="12" s="1"/>
  <c r="AC927" i="12"/>
  <c r="AB927" i="12"/>
  <c r="AA927" i="12"/>
  <c r="Z927" i="12"/>
  <c r="Y927" i="12"/>
  <c r="X927" i="12"/>
  <c r="W927" i="12"/>
  <c r="AJ926" i="12"/>
  <c r="AI926" i="12"/>
  <c r="AH926" i="12"/>
  <c r="AG926" i="12"/>
  <c r="AD926" i="12"/>
  <c r="AE926" i="12" s="1"/>
  <c r="AC926" i="12"/>
  <c r="AB926" i="12"/>
  <c r="AA926" i="12"/>
  <c r="Z926" i="12"/>
  <c r="Y926" i="12"/>
  <c r="X926" i="12"/>
  <c r="W926" i="12"/>
  <c r="AJ925" i="12"/>
  <c r="AI925" i="12"/>
  <c r="AH925" i="12"/>
  <c r="AG925" i="12"/>
  <c r="AE925" i="12"/>
  <c r="AD925" i="12"/>
  <c r="AC925" i="12"/>
  <c r="AB925" i="12"/>
  <c r="AA925" i="12"/>
  <c r="Z925" i="12"/>
  <c r="Y925" i="12"/>
  <c r="X925" i="12"/>
  <c r="W925" i="12"/>
  <c r="AJ924" i="12"/>
  <c r="AI924" i="12"/>
  <c r="AH924" i="12"/>
  <c r="AG924" i="12"/>
  <c r="AD924" i="12"/>
  <c r="AE924" i="12" s="1"/>
  <c r="AC924" i="12"/>
  <c r="AB924" i="12"/>
  <c r="AA924" i="12"/>
  <c r="Z924" i="12"/>
  <c r="Y924" i="12"/>
  <c r="X924" i="12"/>
  <c r="W924" i="12"/>
  <c r="AK923" i="12"/>
  <c r="AL923" i="12" s="1"/>
  <c r="AJ923" i="12"/>
  <c r="AI923" i="12"/>
  <c r="AH923" i="12"/>
  <c r="AG923" i="12"/>
  <c r="AE923" i="12"/>
  <c r="AD923" i="12"/>
  <c r="AC923" i="12"/>
  <c r="AB923" i="12"/>
  <c r="AA923" i="12"/>
  <c r="Z923" i="12"/>
  <c r="Y923" i="12"/>
  <c r="X923" i="12"/>
  <c r="W923" i="12"/>
  <c r="AJ922" i="12"/>
  <c r="AI922" i="12"/>
  <c r="AH922" i="12"/>
  <c r="AG922" i="12"/>
  <c r="AD922" i="12"/>
  <c r="AE922" i="12" s="1"/>
  <c r="AC922" i="12"/>
  <c r="AB922" i="12"/>
  <c r="AA922" i="12"/>
  <c r="Z922" i="12"/>
  <c r="Y922" i="12"/>
  <c r="X922" i="12"/>
  <c r="W922" i="12"/>
  <c r="AJ921" i="12"/>
  <c r="AI921" i="12"/>
  <c r="AK921" i="12" s="1"/>
  <c r="AL921" i="12" s="1"/>
  <c r="AH921" i="12"/>
  <c r="AG921" i="12"/>
  <c r="AD921" i="12"/>
  <c r="AE921" i="12" s="1"/>
  <c r="AC921" i="12"/>
  <c r="AB921" i="12"/>
  <c r="AA921" i="12"/>
  <c r="Z921" i="12"/>
  <c r="Y921" i="12"/>
  <c r="X921" i="12"/>
  <c r="W921" i="12"/>
  <c r="AJ920" i="12"/>
  <c r="AI920" i="12"/>
  <c r="AH920" i="12"/>
  <c r="AK920" i="12" s="1"/>
  <c r="AL920" i="12" s="1"/>
  <c r="AG920" i="12"/>
  <c r="AD920" i="12"/>
  <c r="AE920" i="12" s="1"/>
  <c r="AC920" i="12"/>
  <c r="AB920" i="12"/>
  <c r="AA920" i="12"/>
  <c r="Z920" i="12"/>
  <c r="Y920" i="12"/>
  <c r="X920" i="12"/>
  <c r="W920" i="12"/>
  <c r="AJ919" i="12"/>
  <c r="AI919" i="12"/>
  <c r="AH919" i="12"/>
  <c r="AG919" i="12"/>
  <c r="AD919" i="12"/>
  <c r="AE919" i="12" s="1"/>
  <c r="AC919" i="12"/>
  <c r="AB919" i="12"/>
  <c r="AA919" i="12"/>
  <c r="Z919" i="12"/>
  <c r="Y919" i="12"/>
  <c r="X919" i="12"/>
  <c r="W919" i="12"/>
  <c r="AJ918" i="12"/>
  <c r="AI918" i="12"/>
  <c r="AH918" i="12"/>
  <c r="AG918" i="12"/>
  <c r="AD918" i="12"/>
  <c r="AE918" i="12" s="1"/>
  <c r="AC918" i="12"/>
  <c r="AB918" i="12"/>
  <c r="AA918" i="12"/>
  <c r="Z918" i="12"/>
  <c r="Y918" i="12"/>
  <c r="X918" i="12"/>
  <c r="W918" i="12"/>
  <c r="AJ917" i="12"/>
  <c r="AI917" i="12"/>
  <c r="AH917" i="12"/>
  <c r="AG917" i="12"/>
  <c r="AE917" i="12"/>
  <c r="AD917" i="12"/>
  <c r="AC917" i="12"/>
  <c r="AB917" i="12"/>
  <c r="AA917" i="12"/>
  <c r="Z917" i="12"/>
  <c r="Y917" i="12"/>
  <c r="X917" i="12"/>
  <c r="W917" i="12"/>
  <c r="AJ916" i="12"/>
  <c r="AI916" i="12"/>
  <c r="AH916" i="12"/>
  <c r="AG916" i="12"/>
  <c r="AD916" i="12"/>
  <c r="AE916" i="12" s="1"/>
  <c r="AC916" i="12"/>
  <c r="AB916" i="12"/>
  <c r="AA916" i="12"/>
  <c r="Z916" i="12"/>
  <c r="Y916" i="12"/>
  <c r="X916" i="12"/>
  <c r="W916" i="12"/>
  <c r="AK915" i="12"/>
  <c r="AL915" i="12" s="1"/>
  <c r="AJ915" i="12"/>
  <c r="AI915" i="12"/>
  <c r="AH915" i="12"/>
  <c r="AG915" i="12"/>
  <c r="AE915" i="12"/>
  <c r="AD915" i="12"/>
  <c r="AC915" i="12"/>
  <c r="AB915" i="12"/>
  <c r="AA915" i="12"/>
  <c r="Z915" i="12"/>
  <c r="Y915" i="12"/>
  <c r="X915" i="12"/>
  <c r="W915" i="12"/>
  <c r="AJ914" i="12"/>
  <c r="AI914" i="12"/>
  <c r="AH914" i="12"/>
  <c r="AG914" i="12"/>
  <c r="AE914" i="12"/>
  <c r="AD914" i="12"/>
  <c r="AC914" i="12"/>
  <c r="AB914" i="12"/>
  <c r="AA914" i="12"/>
  <c r="Z914" i="12"/>
  <c r="Y914" i="12"/>
  <c r="X914" i="12"/>
  <c r="W914" i="12"/>
  <c r="AJ913" i="12"/>
  <c r="AI913" i="12"/>
  <c r="AK913" i="12" s="1"/>
  <c r="AL913" i="12" s="1"/>
  <c r="AH913" i="12"/>
  <c r="AG913" i="12"/>
  <c r="AD913" i="12"/>
  <c r="AE913" i="12" s="1"/>
  <c r="AC913" i="12"/>
  <c r="AB913" i="12"/>
  <c r="AA913" i="12"/>
  <c r="Z913" i="12"/>
  <c r="Y913" i="12"/>
  <c r="X913" i="12"/>
  <c r="W913" i="12"/>
  <c r="AJ912" i="12"/>
  <c r="AI912" i="12"/>
  <c r="AH912" i="12"/>
  <c r="AG912" i="12"/>
  <c r="AD912" i="12"/>
  <c r="AE912" i="12" s="1"/>
  <c r="AC912" i="12"/>
  <c r="AB912" i="12"/>
  <c r="AA912" i="12"/>
  <c r="Z912" i="12"/>
  <c r="Y912" i="12"/>
  <c r="X912" i="12"/>
  <c r="W912" i="12"/>
  <c r="AJ911" i="12"/>
  <c r="AI911" i="12"/>
  <c r="AH911" i="12"/>
  <c r="AG911" i="12"/>
  <c r="AD911" i="12"/>
  <c r="AE911" i="12" s="1"/>
  <c r="AC911" i="12"/>
  <c r="AB911" i="12"/>
  <c r="AA911" i="12"/>
  <c r="Z911" i="12"/>
  <c r="Y911" i="12"/>
  <c r="X911" i="12"/>
  <c r="W911" i="12"/>
  <c r="AJ910" i="12"/>
  <c r="AI910" i="12"/>
  <c r="AH910" i="12"/>
  <c r="AG910" i="12"/>
  <c r="AD910" i="12"/>
  <c r="AE910" i="12" s="1"/>
  <c r="AC910" i="12"/>
  <c r="AB910" i="12"/>
  <c r="AA910" i="12"/>
  <c r="Z910" i="12"/>
  <c r="Y910" i="12"/>
  <c r="X910" i="12"/>
  <c r="W910" i="12"/>
  <c r="AJ909" i="12"/>
  <c r="AI909" i="12"/>
  <c r="AH909" i="12"/>
  <c r="AG909" i="12"/>
  <c r="AD909" i="12"/>
  <c r="AE909" i="12" s="1"/>
  <c r="AC909" i="12"/>
  <c r="AB909" i="12"/>
  <c r="AA909" i="12"/>
  <c r="Z909" i="12"/>
  <c r="Y909" i="12"/>
  <c r="X909" i="12"/>
  <c r="W909" i="12"/>
  <c r="AJ908" i="12"/>
  <c r="AI908" i="12"/>
  <c r="AH908" i="12"/>
  <c r="AG908" i="12"/>
  <c r="AK908" i="12" s="1"/>
  <c r="AL908" i="12" s="1"/>
  <c r="AD908" i="12"/>
  <c r="AE908" i="12" s="1"/>
  <c r="AC908" i="12"/>
  <c r="AB908" i="12"/>
  <c r="AA908" i="12"/>
  <c r="Z908" i="12"/>
  <c r="Y908" i="12"/>
  <c r="X908" i="12"/>
  <c r="W908" i="12"/>
  <c r="AJ907" i="12"/>
  <c r="AI907" i="12"/>
  <c r="AH907" i="12"/>
  <c r="AG907" i="12"/>
  <c r="AK907" i="12" s="1"/>
  <c r="AL907" i="12" s="1"/>
  <c r="AD907" i="12"/>
  <c r="AE907" i="12" s="1"/>
  <c r="AC907" i="12"/>
  <c r="AB907" i="12"/>
  <c r="AA907" i="12"/>
  <c r="Z907" i="12"/>
  <c r="Y907" i="12"/>
  <c r="X907" i="12"/>
  <c r="W907" i="12"/>
  <c r="AJ906" i="12"/>
  <c r="AI906" i="12"/>
  <c r="AH906" i="12"/>
  <c r="AG906" i="12"/>
  <c r="AD906" i="12"/>
  <c r="AE906" i="12" s="1"/>
  <c r="AC906" i="12"/>
  <c r="AB906" i="12"/>
  <c r="AA906" i="12"/>
  <c r="Z906" i="12"/>
  <c r="Y906" i="12"/>
  <c r="X906" i="12"/>
  <c r="W906" i="12"/>
  <c r="AJ905" i="12"/>
  <c r="AI905" i="12"/>
  <c r="AH905" i="12"/>
  <c r="AG905" i="12"/>
  <c r="AD905" i="12"/>
  <c r="AE905" i="12" s="1"/>
  <c r="AC905" i="12"/>
  <c r="AB905" i="12"/>
  <c r="AA905" i="12"/>
  <c r="Z905" i="12"/>
  <c r="Y905" i="12"/>
  <c r="X905" i="12"/>
  <c r="W905" i="12"/>
  <c r="AJ904" i="12"/>
  <c r="AI904" i="12"/>
  <c r="AH904" i="12"/>
  <c r="AG904" i="12"/>
  <c r="AD904" i="12"/>
  <c r="AE904" i="12" s="1"/>
  <c r="AC904" i="12"/>
  <c r="AB904" i="12"/>
  <c r="AA904" i="12"/>
  <c r="Z904" i="12"/>
  <c r="Y904" i="12"/>
  <c r="X904" i="12"/>
  <c r="W904" i="12"/>
  <c r="AJ903" i="12"/>
  <c r="AI903" i="12"/>
  <c r="AH903" i="12"/>
  <c r="AG903" i="12"/>
  <c r="AD903" i="12"/>
  <c r="AE903" i="12" s="1"/>
  <c r="AC903" i="12"/>
  <c r="AB903" i="12"/>
  <c r="AA903" i="12"/>
  <c r="Z903" i="12"/>
  <c r="Y903" i="12"/>
  <c r="X903" i="12"/>
  <c r="W903" i="12"/>
  <c r="AJ902" i="12"/>
  <c r="AI902" i="12"/>
  <c r="AH902" i="12"/>
  <c r="AG902" i="12"/>
  <c r="AD902" i="12"/>
  <c r="AE902" i="12" s="1"/>
  <c r="AC902" i="12"/>
  <c r="AB902" i="12"/>
  <c r="AA902" i="12"/>
  <c r="Z902" i="12"/>
  <c r="Y902" i="12"/>
  <c r="X902" i="12"/>
  <c r="W902" i="12"/>
  <c r="AJ901" i="12"/>
  <c r="AI901" i="12"/>
  <c r="AH901" i="12"/>
  <c r="AG901" i="12"/>
  <c r="AD901" i="12"/>
  <c r="AE901" i="12" s="1"/>
  <c r="AC901" i="12"/>
  <c r="AB901" i="12"/>
  <c r="AA901" i="12"/>
  <c r="Z901" i="12"/>
  <c r="Y901" i="12"/>
  <c r="X901" i="12"/>
  <c r="W901" i="12"/>
  <c r="AJ900" i="12"/>
  <c r="AI900" i="12"/>
  <c r="AH900" i="12"/>
  <c r="AG900" i="12"/>
  <c r="AD900" i="12"/>
  <c r="AE900" i="12" s="1"/>
  <c r="AC900" i="12"/>
  <c r="AB900" i="12"/>
  <c r="AA900" i="12"/>
  <c r="Z900" i="12"/>
  <c r="Y900" i="12"/>
  <c r="X900" i="12"/>
  <c r="W900" i="12"/>
  <c r="AJ899" i="12"/>
  <c r="AI899" i="12"/>
  <c r="AH899" i="12"/>
  <c r="AG899" i="12"/>
  <c r="AK899" i="12" s="1"/>
  <c r="AL899" i="12" s="1"/>
  <c r="AD899" i="12"/>
  <c r="AE899" i="12" s="1"/>
  <c r="AC899" i="12"/>
  <c r="AB899" i="12"/>
  <c r="AA899" i="12"/>
  <c r="Z899" i="12"/>
  <c r="Y899" i="12"/>
  <c r="X899" i="12"/>
  <c r="W899" i="12"/>
  <c r="AJ898" i="12"/>
  <c r="AI898" i="12"/>
  <c r="AH898" i="12"/>
  <c r="AG898" i="12"/>
  <c r="AE898" i="12"/>
  <c r="AD898" i="12"/>
  <c r="AC898" i="12"/>
  <c r="AB898" i="12"/>
  <c r="AA898" i="12"/>
  <c r="Z898" i="12"/>
  <c r="Y898" i="12"/>
  <c r="X898" i="12"/>
  <c r="W898" i="12"/>
  <c r="AJ897" i="12"/>
  <c r="AI897" i="12"/>
  <c r="AH897" i="12"/>
  <c r="AG897" i="12"/>
  <c r="AD897" i="12"/>
  <c r="AE897" i="12" s="1"/>
  <c r="AC897" i="12"/>
  <c r="AB897" i="12"/>
  <c r="AA897" i="12"/>
  <c r="Z897" i="12"/>
  <c r="Y897" i="12"/>
  <c r="X897" i="12"/>
  <c r="W897" i="12"/>
  <c r="AJ896" i="12"/>
  <c r="AI896" i="12"/>
  <c r="AH896" i="12"/>
  <c r="AG896" i="12"/>
  <c r="AD896" i="12"/>
  <c r="AE896" i="12" s="1"/>
  <c r="AC896" i="12"/>
  <c r="AB896" i="12"/>
  <c r="AA896" i="12"/>
  <c r="Z896" i="12"/>
  <c r="Y896" i="12"/>
  <c r="X896" i="12"/>
  <c r="W896" i="12"/>
  <c r="AJ895" i="12"/>
  <c r="AI895" i="12"/>
  <c r="AH895" i="12"/>
  <c r="AG895" i="12"/>
  <c r="AD895" i="12"/>
  <c r="AE895" i="12" s="1"/>
  <c r="AC895" i="12"/>
  <c r="AB895" i="12"/>
  <c r="AA895" i="12"/>
  <c r="Z895" i="12"/>
  <c r="Y895" i="12"/>
  <c r="X895" i="12"/>
  <c r="W895" i="12"/>
  <c r="AJ894" i="12"/>
  <c r="AI894" i="12"/>
  <c r="AH894" i="12"/>
  <c r="AG894" i="12"/>
  <c r="AD894" i="12"/>
  <c r="AE894" i="12" s="1"/>
  <c r="AC894" i="12"/>
  <c r="AB894" i="12"/>
  <c r="AA894" i="12"/>
  <c r="Z894" i="12"/>
  <c r="Y894" i="12"/>
  <c r="X894" i="12"/>
  <c r="W894" i="12"/>
  <c r="AJ893" i="12"/>
  <c r="AI893" i="12"/>
  <c r="AH893" i="12"/>
  <c r="AG893" i="12"/>
  <c r="AE893" i="12"/>
  <c r="AD893" i="12"/>
  <c r="AC893" i="12"/>
  <c r="AB893" i="12"/>
  <c r="AA893" i="12"/>
  <c r="Z893" i="12"/>
  <c r="Y893" i="12"/>
  <c r="X893" i="12"/>
  <c r="W893" i="12"/>
  <c r="AJ892" i="12"/>
  <c r="AI892" i="12"/>
  <c r="AH892" i="12"/>
  <c r="AG892" i="12"/>
  <c r="AD892" i="12"/>
  <c r="AE892" i="12" s="1"/>
  <c r="AC892" i="12"/>
  <c r="AB892" i="12"/>
  <c r="AA892" i="12"/>
  <c r="Z892" i="12"/>
  <c r="Y892" i="12"/>
  <c r="X892" i="12"/>
  <c r="W892" i="12"/>
  <c r="AK891" i="12"/>
  <c r="AL891" i="12" s="1"/>
  <c r="AJ891" i="12"/>
  <c r="AI891" i="12"/>
  <c r="AH891" i="12"/>
  <c r="AG891" i="12"/>
  <c r="AD891" i="12"/>
  <c r="AE891" i="12" s="1"/>
  <c r="AC891" i="12"/>
  <c r="AB891" i="12"/>
  <c r="AA891" i="12"/>
  <c r="Z891" i="12"/>
  <c r="Y891" i="12"/>
  <c r="X891" i="12"/>
  <c r="W891" i="12"/>
  <c r="AJ890" i="12"/>
  <c r="AI890" i="12"/>
  <c r="AH890" i="12"/>
  <c r="AG890" i="12"/>
  <c r="AE890" i="12"/>
  <c r="AD890" i="12"/>
  <c r="AC890" i="12"/>
  <c r="AB890" i="12"/>
  <c r="AA890" i="12"/>
  <c r="Z890" i="12"/>
  <c r="Y890" i="12"/>
  <c r="X890" i="12"/>
  <c r="W890" i="12"/>
  <c r="AJ889" i="12"/>
  <c r="AI889" i="12"/>
  <c r="AK889" i="12" s="1"/>
  <c r="AL889" i="12" s="1"/>
  <c r="AH889" i="12"/>
  <c r="AG889" i="12"/>
  <c r="AD889" i="12"/>
  <c r="AE889" i="12" s="1"/>
  <c r="AC889" i="12"/>
  <c r="AB889" i="12"/>
  <c r="AA889" i="12"/>
  <c r="Z889" i="12"/>
  <c r="Y889" i="12"/>
  <c r="X889" i="12"/>
  <c r="W889" i="12"/>
  <c r="AJ888" i="12"/>
  <c r="AI888" i="12"/>
  <c r="AH888" i="12"/>
  <c r="AK888" i="12" s="1"/>
  <c r="AL888" i="12" s="1"/>
  <c r="AG888" i="12"/>
  <c r="AD888" i="12"/>
  <c r="AE888" i="12" s="1"/>
  <c r="AC888" i="12"/>
  <c r="AB888" i="12"/>
  <c r="AA888" i="12"/>
  <c r="Z888" i="12"/>
  <c r="Y888" i="12"/>
  <c r="X888" i="12"/>
  <c r="W888" i="12"/>
  <c r="AJ887" i="12"/>
  <c r="AI887" i="12"/>
  <c r="AH887" i="12"/>
  <c r="AG887" i="12"/>
  <c r="AD887" i="12"/>
  <c r="AE887" i="12" s="1"/>
  <c r="AC887" i="12"/>
  <c r="AB887" i="12"/>
  <c r="AA887" i="12"/>
  <c r="Z887" i="12"/>
  <c r="Y887" i="12"/>
  <c r="X887" i="12"/>
  <c r="W887" i="12"/>
  <c r="AJ886" i="12"/>
  <c r="AI886" i="12"/>
  <c r="AH886" i="12"/>
  <c r="AG886" i="12"/>
  <c r="AD886" i="12"/>
  <c r="AE886" i="12" s="1"/>
  <c r="AC886" i="12"/>
  <c r="AB886" i="12"/>
  <c r="AA886" i="12"/>
  <c r="Z886" i="12"/>
  <c r="Y886" i="12"/>
  <c r="X886" i="12"/>
  <c r="W886" i="12"/>
  <c r="AJ885" i="12"/>
  <c r="AI885" i="12"/>
  <c r="AH885" i="12"/>
  <c r="AG885" i="12"/>
  <c r="AE885" i="12"/>
  <c r="AD885" i="12"/>
  <c r="AC885" i="12"/>
  <c r="AB885" i="12"/>
  <c r="AA885" i="12"/>
  <c r="Z885" i="12"/>
  <c r="Y885" i="12"/>
  <c r="X885" i="12"/>
  <c r="W885" i="12"/>
  <c r="AJ884" i="12"/>
  <c r="AI884" i="12"/>
  <c r="AH884" i="12"/>
  <c r="AG884" i="12"/>
  <c r="AD884" i="12"/>
  <c r="AE884" i="12" s="1"/>
  <c r="AC884" i="12"/>
  <c r="AB884" i="12"/>
  <c r="AA884" i="12"/>
  <c r="Z884" i="12"/>
  <c r="Y884" i="12"/>
  <c r="X884" i="12"/>
  <c r="W884" i="12"/>
  <c r="AK883" i="12"/>
  <c r="AL883" i="12" s="1"/>
  <c r="AJ883" i="12"/>
  <c r="AI883" i="12"/>
  <c r="AH883" i="12"/>
  <c r="AG883" i="12"/>
  <c r="AD883" i="12"/>
  <c r="AE883" i="12" s="1"/>
  <c r="AC883" i="12"/>
  <c r="AB883" i="12"/>
  <c r="AA883" i="12"/>
  <c r="Z883" i="12"/>
  <c r="Y883" i="12"/>
  <c r="X883" i="12"/>
  <c r="W883" i="12"/>
  <c r="AJ882" i="12"/>
  <c r="AK882" i="12" s="1"/>
  <c r="AL882" i="12" s="1"/>
  <c r="AI882" i="12"/>
  <c r="AH882" i="12"/>
  <c r="AG882" i="12"/>
  <c r="AD882" i="12"/>
  <c r="AE882" i="12" s="1"/>
  <c r="AC882" i="12"/>
  <c r="AB882" i="12"/>
  <c r="AA882" i="12"/>
  <c r="Z882" i="12"/>
  <c r="Y882" i="12"/>
  <c r="X882" i="12"/>
  <c r="W882" i="12"/>
  <c r="AJ881" i="12"/>
  <c r="AI881" i="12"/>
  <c r="AH881" i="12"/>
  <c r="AG881" i="12"/>
  <c r="AD881" i="12"/>
  <c r="AE881" i="12" s="1"/>
  <c r="AC881" i="12"/>
  <c r="AB881" i="12"/>
  <c r="AA881" i="12"/>
  <c r="Z881" i="12"/>
  <c r="Y881" i="12"/>
  <c r="X881" i="12"/>
  <c r="W881" i="12"/>
  <c r="AJ880" i="12"/>
  <c r="AI880" i="12"/>
  <c r="AH880" i="12"/>
  <c r="AK880" i="12" s="1"/>
  <c r="AL880" i="12" s="1"/>
  <c r="AG880" i="12"/>
  <c r="AD880" i="12"/>
  <c r="AE880" i="12" s="1"/>
  <c r="AC880" i="12"/>
  <c r="AB880" i="12"/>
  <c r="AA880" i="12"/>
  <c r="Z880" i="12"/>
  <c r="Y880" i="12"/>
  <c r="X880" i="12"/>
  <c r="W880" i="12"/>
  <c r="AJ879" i="12"/>
  <c r="AI879" i="12"/>
  <c r="AH879" i="12"/>
  <c r="AG879" i="12"/>
  <c r="AK879" i="12" s="1"/>
  <c r="AL879" i="12" s="1"/>
  <c r="AD879" i="12"/>
  <c r="AE879" i="12" s="1"/>
  <c r="AC879" i="12"/>
  <c r="AB879" i="12"/>
  <c r="AA879" i="12"/>
  <c r="Z879" i="12"/>
  <c r="Y879" i="12"/>
  <c r="X879" i="12"/>
  <c r="W879" i="12"/>
  <c r="AJ878" i="12"/>
  <c r="AI878" i="12"/>
  <c r="AH878" i="12"/>
  <c r="AG878" i="12"/>
  <c r="AD878" i="12"/>
  <c r="AE878" i="12" s="1"/>
  <c r="AC878" i="12"/>
  <c r="AB878" i="12"/>
  <c r="AA878" i="12"/>
  <c r="Z878" i="12"/>
  <c r="Y878" i="12"/>
  <c r="X878" i="12"/>
  <c r="W878" i="12"/>
  <c r="AJ877" i="12"/>
  <c r="AI877" i="12"/>
  <c r="AH877" i="12"/>
  <c r="AG877" i="12"/>
  <c r="AD877" i="12"/>
  <c r="AE877" i="12" s="1"/>
  <c r="AC877" i="12"/>
  <c r="AB877" i="12"/>
  <c r="AA877" i="12"/>
  <c r="Z877" i="12"/>
  <c r="Y877" i="12"/>
  <c r="X877" i="12"/>
  <c r="W877" i="12"/>
  <c r="AJ876" i="12"/>
  <c r="AI876" i="12"/>
  <c r="AH876" i="12"/>
  <c r="AG876" i="12"/>
  <c r="AD876" i="12"/>
  <c r="AE876" i="12" s="1"/>
  <c r="AC876" i="12"/>
  <c r="AB876" i="12"/>
  <c r="AA876" i="12"/>
  <c r="Z876" i="12"/>
  <c r="Y876" i="12"/>
  <c r="X876" i="12"/>
  <c r="W876" i="12"/>
  <c r="AJ875" i="12"/>
  <c r="AI875" i="12"/>
  <c r="AH875" i="12"/>
  <c r="AG875" i="12"/>
  <c r="AD875" i="12"/>
  <c r="AE875" i="12" s="1"/>
  <c r="AC875" i="12"/>
  <c r="AB875" i="12"/>
  <c r="AA875" i="12"/>
  <c r="Z875" i="12"/>
  <c r="Y875" i="12"/>
  <c r="X875" i="12"/>
  <c r="W875" i="12"/>
  <c r="AJ874" i="12"/>
  <c r="AI874" i="12"/>
  <c r="AH874" i="12"/>
  <c r="AG874" i="12"/>
  <c r="AE874" i="12"/>
  <c r="AD874" i="12"/>
  <c r="AC874" i="12"/>
  <c r="AB874" i="12"/>
  <c r="AA874" i="12"/>
  <c r="Z874" i="12"/>
  <c r="Y874" i="12"/>
  <c r="X874" i="12"/>
  <c r="W874" i="12"/>
  <c r="AJ873" i="12"/>
  <c r="AI873" i="12"/>
  <c r="AK873" i="12" s="1"/>
  <c r="AL873" i="12" s="1"/>
  <c r="AH873" i="12"/>
  <c r="AG873" i="12"/>
  <c r="AD873" i="12"/>
  <c r="AE873" i="12" s="1"/>
  <c r="AC873" i="12"/>
  <c r="AB873" i="12"/>
  <c r="AA873" i="12"/>
  <c r="Z873" i="12"/>
  <c r="Y873" i="12"/>
  <c r="X873" i="12"/>
  <c r="W873" i="12"/>
  <c r="AJ872" i="12"/>
  <c r="AI872" i="12"/>
  <c r="AH872" i="12"/>
  <c r="AK872" i="12" s="1"/>
  <c r="AL872" i="12" s="1"/>
  <c r="AG872" i="12"/>
  <c r="AD872" i="12"/>
  <c r="AE872" i="12" s="1"/>
  <c r="AC872" i="12"/>
  <c r="AB872" i="12"/>
  <c r="AA872" i="12"/>
  <c r="Z872" i="12"/>
  <c r="Y872" i="12"/>
  <c r="X872" i="12"/>
  <c r="W872" i="12"/>
  <c r="AJ871" i="12"/>
  <c r="AI871" i="12"/>
  <c r="AH871" i="12"/>
  <c r="AG871" i="12"/>
  <c r="AE871" i="12"/>
  <c r="AD871" i="12"/>
  <c r="AC871" i="12"/>
  <c r="AB871" i="12"/>
  <c r="AA871" i="12"/>
  <c r="Z871" i="12"/>
  <c r="Y871" i="12"/>
  <c r="X871" i="12"/>
  <c r="W871" i="12"/>
  <c r="AJ870" i="12"/>
  <c r="AI870" i="12"/>
  <c r="AH870" i="12"/>
  <c r="AG870" i="12"/>
  <c r="AD870" i="12"/>
  <c r="AE870" i="12" s="1"/>
  <c r="AC870" i="12"/>
  <c r="AB870" i="12"/>
  <c r="AA870" i="12"/>
  <c r="Z870" i="12"/>
  <c r="Y870" i="12"/>
  <c r="X870" i="12"/>
  <c r="W870" i="12"/>
  <c r="AJ869" i="12"/>
  <c r="AI869" i="12"/>
  <c r="AH869" i="12"/>
  <c r="AG869" i="12"/>
  <c r="AE869" i="12"/>
  <c r="AD869" i="12"/>
  <c r="AC869" i="12"/>
  <c r="AB869" i="12"/>
  <c r="AA869" i="12"/>
  <c r="Z869" i="12"/>
  <c r="Y869" i="12"/>
  <c r="X869" i="12"/>
  <c r="W869" i="12"/>
  <c r="AJ868" i="12"/>
  <c r="AI868" i="12"/>
  <c r="AH868" i="12"/>
  <c r="AG868" i="12"/>
  <c r="AD868" i="12"/>
  <c r="AE868" i="12" s="1"/>
  <c r="AC868" i="12"/>
  <c r="AB868" i="12"/>
  <c r="AA868" i="12"/>
  <c r="Z868" i="12"/>
  <c r="Y868" i="12"/>
  <c r="X868" i="12"/>
  <c r="W868" i="12"/>
  <c r="AJ867" i="12"/>
  <c r="AI867" i="12"/>
  <c r="AH867" i="12"/>
  <c r="AK867" i="12" s="1"/>
  <c r="AL867" i="12" s="1"/>
  <c r="AG867" i="12"/>
  <c r="AD867" i="12"/>
  <c r="AE867" i="12" s="1"/>
  <c r="AC867" i="12"/>
  <c r="AB867" i="12"/>
  <c r="AA867" i="12"/>
  <c r="Z867" i="12"/>
  <c r="Y867" i="12"/>
  <c r="X867" i="12"/>
  <c r="W867" i="12"/>
  <c r="AJ866" i="12"/>
  <c r="AK866" i="12" s="1"/>
  <c r="AL866" i="12" s="1"/>
  <c r="AI866" i="12"/>
  <c r="AH866" i="12"/>
  <c r="AG866" i="12"/>
  <c r="AD866" i="12"/>
  <c r="AE866" i="12" s="1"/>
  <c r="AC866" i="12"/>
  <c r="AB866" i="12"/>
  <c r="AA866" i="12"/>
  <c r="Z866" i="12"/>
  <c r="Y866" i="12"/>
  <c r="X866" i="12"/>
  <c r="W866" i="12"/>
  <c r="AJ865" i="12"/>
  <c r="AI865" i="12"/>
  <c r="AH865" i="12"/>
  <c r="AG865" i="12"/>
  <c r="AD865" i="12"/>
  <c r="AE865" i="12" s="1"/>
  <c r="AC865" i="12"/>
  <c r="AB865" i="12"/>
  <c r="AA865" i="12"/>
  <c r="Z865" i="12"/>
  <c r="Y865" i="12"/>
  <c r="X865" i="12"/>
  <c r="W865" i="12"/>
  <c r="AJ864" i="12"/>
  <c r="AI864" i="12"/>
  <c r="AH864" i="12"/>
  <c r="AG864" i="12"/>
  <c r="AD864" i="12"/>
  <c r="AE864" i="12" s="1"/>
  <c r="AC864" i="12"/>
  <c r="AB864" i="12"/>
  <c r="AA864" i="12"/>
  <c r="Z864" i="12"/>
  <c r="Y864" i="12"/>
  <c r="X864" i="12"/>
  <c r="W864" i="12"/>
  <c r="AJ863" i="12"/>
  <c r="AI863" i="12"/>
  <c r="AH863" i="12"/>
  <c r="AG863" i="12"/>
  <c r="AD863" i="12"/>
  <c r="AE863" i="12" s="1"/>
  <c r="AC863" i="12"/>
  <c r="AB863" i="12"/>
  <c r="AA863" i="12"/>
  <c r="Z863" i="12"/>
  <c r="Y863" i="12"/>
  <c r="X863" i="12"/>
  <c r="W863" i="12"/>
  <c r="AJ862" i="12"/>
  <c r="AI862" i="12"/>
  <c r="AH862" i="12"/>
  <c r="AG862" i="12"/>
  <c r="AK862" i="12" s="1"/>
  <c r="AL862" i="12" s="1"/>
  <c r="AD862" i="12"/>
  <c r="AE862" i="12" s="1"/>
  <c r="AC862" i="12"/>
  <c r="AB862" i="12"/>
  <c r="AA862" i="12"/>
  <c r="Z862" i="12"/>
  <c r="Y862" i="12"/>
  <c r="X862" i="12"/>
  <c r="W862" i="12"/>
  <c r="AJ861" i="12"/>
  <c r="AI861" i="12"/>
  <c r="AH861" i="12"/>
  <c r="AG861" i="12"/>
  <c r="AE861" i="12"/>
  <c r="AD861" i="12"/>
  <c r="AC861" i="12"/>
  <c r="AB861" i="12"/>
  <c r="AA861" i="12"/>
  <c r="Z861" i="12"/>
  <c r="Y861" i="12"/>
  <c r="X861" i="12"/>
  <c r="W861" i="12"/>
  <c r="AJ860" i="12"/>
  <c r="AI860" i="12"/>
  <c r="AH860" i="12"/>
  <c r="AG860" i="12"/>
  <c r="AD860" i="12"/>
  <c r="AE860" i="12" s="1"/>
  <c r="AC860" i="12"/>
  <c r="AB860" i="12"/>
  <c r="AA860" i="12"/>
  <c r="Z860" i="12"/>
  <c r="Y860" i="12"/>
  <c r="X860" i="12"/>
  <c r="W860" i="12"/>
  <c r="AK859" i="12"/>
  <c r="AL859" i="12" s="1"/>
  <c r="AJ859" i="12"/>
  <c r="AI859" i="12"/>
  <c r="AH859" i="12"/>
  <c r="AG859" i="12"/>
  <c r="AD859" i="12"/>
  <c r="AE859" i="12" s="1"/>
  <c r="AC859" i="12"/>
  <c r="AB859" i="12"/>
  <c r="AA859" i="12"/>
  <c r="Z859" i="12"/>
  <c r="Y859" i="12"/>
  <c r="X859" i="12"/>
  <c r="W859" i="12"/>
  <c r="AJ858" i="12"/>
  <c r="AI858" i="12"/>
  <c r="AH858" i="12"/>
  <c r="AG858" i="12"/>
  <c r="AE858" i="12"/>
  <c r="AD858" i="12"/>
  <c r="AC858" i="12"/>
  <c r="AB858" i="12"/>
  <c r="AA858" i="12"/>
  <c r="Z858" i="12"/>
  <c r="Y858" i="12"/>
  <c r="X858" i="12"/>
  <c r="W858" i="12"/>
  <c r="AJ857" i="12"/>
  <c r="AI857" i="12"/>
  <c r="AH857" i="12"/>
  <c r="AG857" i="12"/>
  <c r="AD857" i="12"/>
  <c r="AE857" i="12" s="1"/>
  <c r="AC857" i="12"/>
  <c r="AB857" i="12"/>
  <c r="AA857" i="12"/>
  <c r="Z857" i="12"/>
  <c r="Y857" i="12"/>
  <c r="X857" i="12"/>
  <c r="W857" i="12"/>
  <c r="AJ856" i="12"/>
  <c r="AI856" i="12"/>
  <c r="AH856" i="12"/>
  <c r="AG856" i="12"/>
  <c r="AD856" i="12"/>
  <c r="AE856" i="12" s="1"/>
  <c r="AC856" i="12"/>
  <c r="AB856" i="12"/>
  <c r="AA856" i="12"/>
  <c r="Z856" i="12"/>
  <c r="Y856" i="12"/>
  <c r="X856" i="12"/>
  <c r="W856" i="12"/>
  <c r="AJ855" i="12"/>
  <c r="AI855" i="12"/>
  <c r="AH855" i="12"/>
  <c r="AG855" i="12"/>
  <c r="AD855" i="12"/>
  <c r="AE855" i="12" s="1"/>
  <c r="AC855" i="12"/>
  <c r="AB855" i="12"/>
  <c r="AA855" i="12"/>
  <c r="Z855" i="12"/>
  <c r="Y855" i="12"/>
  <c r="X855" i="12"/>
  <c r="W855" i="12"/>
  <c r="AJ854" i="12"/>
  <c r="AI854" i="12"/>
  <c r="AH854" i="12"/>
  <c r="AG854" i="12"/>
  <c r="AD854" i="12"/>
  <c r="AE854" i="12" s="1"/>
  <c r="AC854" i="12"/>
  <c r="AB854" i="12"/>
  <c r="AA854" i="12"/>
  <c r="Z854" i="12"/>
  <c r="Y854" i="12"/>
  <c r="X854" i="12"/>
  <c r="W854" i="12"/>
  <c r="AJ853" i="12"/>
  <c r="AI853" i="12"/>
  <c r="AH853" i="12"/>
  <c r="AG853" i="12"/>
  <c r="AE853" i="12"/>
  <c r="AD853" i="12"/>
  <c r="AC853" i="12"/>
  <c r="AB853" i="12"/>
  <c r="AA853" i="12"/>
  <c r="Z853" i="12"/>
  <c r="Y853" i="12"/>
  <c r="X853" i="12"/>
  <c r="W853" i="12"/>
  <c r="AJ852" i="12"/>
  <c r="AI852" i="12"/>
  <c r="AH852" i="12"/>
  <c r="AG852" i="12"/>
  <c r="AD852" i="12"/>
  <c r="AE852" i="12" s="1"/>
  <c r="AC852" i="12"/>
  <c r="AB852" i="12"/>
  <c r="AA852" i="12"/>
  <c r="Z852" i="12"/>
  <c r="Y852" i="12"/>
  <c r="X852" i="12"/>
  <c r="W852" i="12"/>
  <c r="AK851" i="12"/>
  <c r="AL851" i="12" s="1"/>
  <c r="AJ851" i="12"/>
  <c r="AI851" i="12"/>
  <c r="AH851" i="12"/>
  <c r="AG851" i="12"/>
  <c r="AD851" i="12"/>
  <c r="AE851" i="12" s="1"/>
  <c r="AC851" i="12"/>
  <c r="AB851" i="12"/>
  <c r="AA851" i="12"/>
  <c r="Z851" i="12"/>
  <c r="Y851" i="12"/>
  <c r="X851" i="12"/>
  <c r="W851" i="12"/>
  <c r="AJ850" i="12"/>
  <c r="AI850" i="12"/>
  <c r="AH850" i="12"/>
  <c r="AG850" i="12"/>
  <c r="AE850" i="12"/>
  <c r="AD850" i="12"/>
  <c r="AC850" i="12"/>
  <c r="AB850" i="12"/>
  <c r="AA850" i="12"/>
  <c r="Z850" i="12"/>
  <c r="Y850" i="12"/>
  <c r="X850" i="12"/>
  <c r="W850" i="12"/>
  <c r="AJ849" i="12"/>
  <c r="AI849" i="12"/>
  <c r="AK849" i="12" s="1"/>
  <c r="AL849" i="12" s="1"/>
  <c r="AH849" i="12"/>
  <c r="AG849" i="12"/>
  <c r="AD849" i="12"/>
  <c r="AE849" i="12" s="1"/>
  <c r="AC849" i="12"/>
  <c r="AB849" i="12"/>
  <c r="AA849" i="12"/>
  <c r="Z849" i="12"/>
  <c r="Y849" i="12"/>
  <c r="X849" i="12"/>
  <c r="W849" i="12"/>
  <c r="AJ848" i="12"/>
  <c r="AI848" i="12"/>
  <c r="AH848" i="12"/>
  <c r="AK848" i="12" s="1"/>
  <c r="AL848" i="12" s="1"/>
  <c r="AG848" i="12"/>
  <c r="AD848" i="12"/>
  <c r="AE848" i="12" s="1"/>
  <c r="AC848" i="12"/>
  <c r="AB848" i="12"/>
  <c r="AA848" i="12"/>
  <c r="Z848" i="12"/>
  <c r="Y848" i="12"/>
  <c r="X848" i="12"/>
  <c r="W848" i="12"/>
  <c r="AJ847" i="12"/>
  <c r="AI847" i="12"/>
  <c r="AH847" i="12"/>
  <c r="AG847" i="12"/>
  <c r="AD847" i="12"/>
  <c r="AE847" i="12" s="1"/>
  <c r="AC847" i="12"/>
  <c r="AB847" i="12"/>
  <c r="AA847" i="12"/>
  <c r="Z847" i="12"/>
  <c r="Y847" i="12"/>
  <c r="X847" i="12"/>
  <c r="W847" i="12"/>
  <c r="AJ846" i="12"/>
  <c r="AI846" i="12"/>
  <c r="AH846" i="12"/>
  <c r="AG846" i="12"/>
  <c r="AD846" i="12"/>
  <c r="AE846" i="12" s="1"/>
  <c r="AC846" i="12"/>
  <c r="AB846" i="12"/>
  <c r="AA846" i="12"/>
  <c r="Z846" i="12"/>
  <c r="Y846" i="12"/>
  <c r="X846" i="12"/>
  <c r="W846" i="12"/>
  <c r="AJ845" i="12"/>
  <c r="AI845" i="12"/>
  <c r="AH845" i="12"/>
  <c r="AG845" i="12"/>
  <c r="AE845" i="12"/>
  <c r="AD845" i="12"/>
  <c r="AC845" i="12"/>
  <c r="AB845" i="12"/>
  <c r="AA845" i="12"/>
  <c r="Z845" i="12"/>
  <c r="Y845" i="12"/>
  <c r="X845" i="12"/>
  <c r="W845" i="12"/>
  <c r="AJ844" i="12"/>
  <c r="AI844" i="12"/>
  <c r="AH844" i="12"/>
  <c r="AG844" i="12"/>
  <c r="AD844" i="12"/>
  <c r="AE844" i="12" s="1"/>
  <c r="AC844" i="12"/>
  <c r="AB844" i="12"/>
  <c r="AA844" i="12"/>
  <c r="Z844" i="12"/>
  <c r="Y844" i="12"/>
  <c r="X844" i="12"/>
  <c r="W844" i="12"/>
  <c r="AJ843" i="12"/>
  <c r="AI843" i="12"/>
  <c r="AH843" i="12"/>
  <c r="AK843" i="12" s="1"/>
  <c r="AL843" i="12" s="1"/>
  <c r="AG843" i="12"/>
  <c r="AD843" i="12"/>
  <c r="AE843" i="12" s="1"/>
  <c r="AC843" i="12"/>
  <c r="AB843" i="12"/>
  <c r="AA843" i="12"/>
  <c r="Z843" i="12"/>
  <c r="Y843" i="12"/>
  <c r="X843" i="12"/>
  <c r="W843" i="12"/>
  <c r="AJ842" i="12"/>
  <c r="AI842" i="12"/>
  <c r="AH842" i="12"/>
  <c r="AG842" i="12"/>
  <c r="AE842" i="12"/>
  <c r="AD842" i="12"/>
  <c r="AC842" i="12"/>
  <c r="AB842" i="12"/>
  <c r="AA842" i="12"/>
  <c r="Z842" i="12"/>
  <c r="Y842" i="12"/>
  <c r="X842" i="12"/>
  <c r="W842" i="12"/>
  <c r="AJ841" i="12"/>
  <c r="AI841" i="12"/>
  <c r="AH841" i="12"/>
  <c r="AG841" i="12"/>
  <c r="AD841" i="12"/>
  <c r="AE841" i="12" s="1"/>
  <c r="AC841" i="12"/>
  <c r="AB841" i="12"/>
  <c r="AA841" i="12"/>
  <c r="Z841" i="12"/>
  <c r="Y841" i="12"/>
  <c r="X841" i="12"/>
  <c r="W841" i="12"/>
  <c r="AK840" i="12"/>
  <c r="AL840" i="12" s="1"/>
  <c r="AJ840" i="12"/>
  <c r="AI840" i="12"/>
  <c r="AH840" i="12"/>
  <c r="AG840" i="12"/>
  <c r="AD840" i="12"/>
  <c r="AE840" i="12" s="1"/>
  <c r="AC840" i="12"/>
  <c r="AB840" i="12"/>
  <c r="AA840" i="12"/>
  <c r="Z840" i="12"/>
  <c r="Y840" i="12"/>
  <c r="X840" i="12"/>
  <c r="W840" i="12"/>
  <c r="AJ839" i="12"/>
  <c r="AI839" i="12"/>
  <c r="AH839" i="12"/>
  <c r="AG839" i="12"/>
  <c r="AE839" i="12"/>
  <c r="AD839" i="12"/>
  <c r="AC839" i="12"/>
  <c r="AB839" i="12"/>
  <c r="AA839" i="12"/>
  <c r="Z839" i="12"/>
  <c r="Y839" i="12"/>
  <c r="X839" i="12"/>
  <c r="W839" i="12"/>
  <c r="AJ838" i="12"/>
  <c r="AI838" i="12"/>
  <c r="AH838" i="12"/>
  <c r="AG838" i="12"/>
  <c r="AD838" i="12"/>
  <c r="AE838" i="12" s="1"/>
  <c r="AC838" i="12"/>
  <c r="AB838" i="12"/>
  <c r="AA838" i="12"/>
  <c r="Z838" i="12"/>
  <c r="Y838" i="12"/>
  <c r="X838" i="12"/>
  <c r="W838" i="12"/>
  <c r="AJ837" i="12"/>
  <c r="AI837" i="12"/>
  <c r="AH837" i="12"/>
  <c r="AK837" i="12" s="1"/>
  <c r="AL837" i="12" s="1"/>
  <c r="AG837" i="12"/>
  <c r="AD837" i="12"/>
  <c r="AE837" i="12" s="1"/>
  <c r="AC837" i="12"/>
  <c r="AB837" i="12"/>
  <c r="AA837" i="12"/>
  <c r="Z837" i="12"/>
  <c r="Y837" i="12"/>
  <c r="X837" i="12"/>
  <c r="W837" i="12"/>
  <c r="AJ836" i="12"/>
  <c r="AI836" i="12"/>
  <c r="AH836" i="12"/>
  <c r="AG836" i="12"/>
  <c r="AK836" i="12" s="1"/>
  <c r="AL836" i="12" s="1"/>
  <c r="AD836" i="12"/>
  <c r="AE836" i="12" s="1"/>
  <c r="AC836" i="12"/>
  <c r="AB836" i="12"/>
  <c r="AA836" i="12"/>
  <c r="Z836" i="12"/>
  <c r="Y836" i="12"/>
  <c r="X836" i="12"/>
  <c r="W836" i="12"/>
  <c r="AJ835" i="12"/>
  <c r="AI835" i="12"/>
  <c r="AH835" i="12"/>
  <c r="AG835" i="12"/>
  <c r="AK835" i="12" s="1"/>
  <c r="AL835" i="12" s="1"/>
  <c r="AD835" i="12"/>
  <c r="AE835" i="12" s="1"/>
  <c r="AC835" i="12"/>
  <c r="AB835" i="12"/>
  <c r="AA835" i="12"/>
  <c r="Z835" i="12"/>
  <c r="Y835" i="12"/>
  <c r="X835" i="12"/>
  <c r="W835" i="12"/>
  <c r="AJ834" i="12"/>
  <c r="AI834" i="12"/>
  <c r="AH834" i="12"/>
  <c r="AG834" i="12"/>
  <c r="AE834" i="12"/>
  <c r="AD834" i="12"/>
  <c r="AC834" i="12"/>
  <c r="AB834" i="12"/>
  <c r="AA834" i="12"/>
  <c r="Z834" i="12"/>
  <c r="Y834" i="12"/>
  <c r="X834" i="12"/>
  <c r="W834" i="12"/>
  <c r="AJ833" i="12"/>
  <c r="AI833" i="12"/>
  <c r="AH833" i="12"/>
  <c r="AG833" i="12"/>
  <c r="AD833" i="12"/>
  <c r="AE833" i="12" s="1"/>
  <c r="AC833" i="12"/>
  <c r="AB833" i="12"/>
  <c r="AA833" i="12"/>
  <c r="Z833" i="12"/>
  <c r="Y833" i="12"/>
  <c r="X833" i="12"/>
  <c r="W833" i="12"/>
  <c r="AJ832" i="12"/>
  <c r="AI832" i="12"/>
  <c r="AH832" i="12"/>
  <c r="AK832" i="12" s="1"/>
  <c r="AL832" i="12" s="1"/>
  <c r="AG832" i="12"/>
  <c r="AD832" i="12"/>
  <c r="AE832" i="12" s="1"/>
  <c r="AC832" i="12"/>
  <c r="AB832" i="12"/>
  <c r="AA832" i="12"/>
  <c r="Z832" i="12"/>
  <c r="Y832" i="12"/>
  <c r="X832" i="12"/>
  <c r="W832" i="12"/>
  <c r="AJ831" i="12"/>
  <c r="AI831" i="12"/>
  <c r="AH831" i="12"/>
  <c r="AG831" i="12"/>
  <c r="AE831" i="12"/>
  <c r="AD831" i="12"/>
  <c r="AC831" i="12"/>
  <c r="AB831" i="12"/>
  <c r="AA831" i="12"/>
  <c r="Z831" i="12"/>
  <c r="Y831" i="12"/>
  <c r="X831" i="12"/>
  <c r="W831" i="12"/>
  <c r="AJ830" i="12"/>
  <c r="AI830" i="12"/>
  <c r="AH830" i="12"/>
  <c r="AG830" i="12"/>
  <c r="AD830" i="12"/>
  <c r="AE830" i="12" s="1"/>
  <c r="AC830" i="12"/>
  <c r="AB830" i="12"/>
  <c r="AA830" i="12"/>
  <c r="Z830" i="12"/>
  <c r="Y830" i="12"/>
  <c r="X830" i="12"/>
  <c r="W830" i="12"/>
  <c r="AJ829" i="12"/>
  <c r="AI829" i="12"/>
  <c r="AH829" i="12"/>
  <c r="AK829" i="12" s="1"/>
  <c r="AL829" i="12" s="1"/>
  <c r="AG829" i="12"/>
  <c r="AE829" i="12"/>
  <c r="AD829" i="12"/>
  <c r="AC829" i="12"/>
  <c r="AB829" i="12"/>
  <c r="AA829" i="12"/>
  <c r="Z829" i="12"/>
  <c r="Y829" i="12"/>
  <c r="X829" i="12"/>
  <c r="W829" i="12"/>
  <c r="AJ828" i="12"/>
  <c r="AI828" i="12"/>
  <c r="AH828" i="12"/>
  <c r="AG828" i="12"/>
  <c r="AD828" i="12"/>
  <c r="AE828" i="12" s="1"/>
  <c r="AC828" i="12"/>
  <c r="AB828" i="12"/>
  <c r="AA828" i="12"/>
  <c r="Z828" i="12"/>
  <c r="Y828" i="12"/>
  <c r="X828" i="12"/>
  <c r="W828" i="12"/>
  <c r="AJ827" i="12"/>
  <c r="AI827" i="12"/>
  <c r="AK827" i="12" s="1"/>
  <c r="AL827" i="12" s="1"/>
  <c r="AH827" i="12"/>
  <c r="AG827" i="12"/>
  <c r="AD827" i="12"/>
  <c r="AE827" i="12" s="1"/>
  <c r="AC827" i="12"/>
  <c r="AB827" i="12"/>
  <c r="AA827" i="12"/>
  <c r="Z827" i="12"/>
  <c r="Y827" i="12"/>
  <c r="X827" i="12"/>
  <c r="W827" i="12"/>
  <c r="AJ826" i="12"/>
  <c r="AI826" i="12"/>
  <c r="AH826" i="12"/>
  <c r="AG826" i="12"/>
  <c r="AK826" i="12" s="1"/>
  <c r="AL826" i="12" s="1"/>
  <c r="AD826" i="12"/>
  <c r="AE826" i="12" s="1"/>
  <c r="AC826" i="12"/>
  <c r="AB826" i="12"/>
  <c r="AA826" i="12"/>
  <c r="Z826" i="12"/>
  <c r="Y826" i="12"/>
  <c r="X826" i="12"/>
  <c r="W826" i="12"/>
  <c r="AJ825" i="12"/>
  <c r="AI825" i="12"/>
  <c r="AH825" i="12"/>
  <c r="AG825" i="12"/>
  <c r="AD825" i="12"/>
  <c r="AE825" i="12" s="1"/>
  <c r="AC825" i="12"/>
  <c r="AB825" i="12"/>
  <c r="AA825" i="12"/>
  <c r="Z825" i="12"/>
  <c r="Y825" i="12"/>
  <c r="X825" i="12"/>
  <c r="W825" i="12"/>
  <c r="AJ824" i="12"/>
  <c r="AI824" i="12"/>
  <c r="AH824" i="12"/>
  <c r="AK824" i="12" s="1"/>
  <c r="AL824" i="12" s="1"/>
  <c r="AG824" i="12"/>
  <c r="AD824" i="12"/>
  <c r="AE824" i="12" s="1"/>
  <c r="AC824" i="12"/>
  <c r="AB824" i="12"/>
  <c r="AA824" i="12"/>
  <c r="Z824" i="12"/>
  <c r="Y824" i="12"/>
  <c r="X824" i="12"/>
  <c r="W824" i="12"/>
  <c r="AJ823" i="12"/>
  <c r="AI823" i="12"/>
  <c r="AH823" i="12"/>
  <c r="AG823" i="12"/>
  <c r="AE823" i="12"/>
  <c r="AD823" i="12"/>
  <c r="AC823" i="12"/>
  <c r="AB823" i="12"/>
  <c r="AA823" i="12"/>
  <c r="Z823" i="12"/>
  <c r="Y823" i="12"/>
  <c r="X823" i="12"/>
  <c r="W823" i="12"/>
  <c r="AJ822" i="12"/>
  <c r="AI822" i="12"/>
  <c r="AH822" i="12"/>
  <c r="AG822" i="12"/>
  <c r="AD822" i="12"/>
  <c r="AE822" i="12" s="1"/>
  <c r="AC822" i="12"/>
  <c r="AB822" i="12"/>
  <c r="AA822" i="12"/>
  <c r="Z822" i="12"/>
  <c r="Y822" i="12"/>
  <c r="X822" i="12"/>
  <c r="W822" i="12"/>
  <c r="AJ821" i="12"/>
  <c r="AI821" i="12"/>
  <c r="AH821" i="12"/>
  <c r="AG821" i="12"/>
  <c r="AD821" i="12"/>
  <c r="AE821" i="12" s="1"/>
  <c r="AC821" i="12"/>
  <c r="AB821" i="12"/>
  <c r="AA821" i="12"/>
  <c r="Z821" i="12"/>
  <c r="Y821" i="12"/>
  <c r="X821" i="12"/>
  <c r="W821" i="12"/>
  <c r="AJ820" i="12"/>
  <c r="AI820" i="12"/>
  <c r="AH820" i="12"/>
  <c r="AG820" i="12"/>
  <c r="AK820" i="12" s="1"/>
  <c r="AL820" i="12" s="1"/>
  <c r="AD820" i="12"/>
  <c r="AE820" i="12" s="1"/>
  <c r="AC820" i="12"/>
  <c r="AB820" i="12"/>
  <c r="AA820" i="12"/>
  <c r="Z820" i="12"/>
  <c r="Y820" i="12"/>
  <c r="X820" i="12"/>
  <c r="W820" i="12"/>
  <c r="AJ819" i="12"/>
  <c r="AI819" i="12"/>
  <c r="AH819" i="12"/>
  <c r="AG819" i="12"/>
  <c r="AD819" i="12"/>
  <c r="AE819" i="12" s="1"/>
  <c r="AC819" i="12"/>
  <c r="AB819" i="12"/>
  <c r="AA819" i="12"/>
  <c r="Z819" i="12"/>
  <c r="Y819" i="12"/>
  <c r="X819" i="12"/>
  <c r="W819" i="12"/>
  <c r="AJ818" i="12"/>
  <c r="AI818" i="12"/>
  <c r="AH818" i="12"/>
  <c r="AG818" i="12"/>
  <c r="AE818" i="12"/>
  <c r="AD818" i="12"/>
  <c r="AC818" i="12"/>
  <c r="AB818" i="12"/>
  <c r="AA818" i="12"/>
  <c r="Z818" i="12"/>
  <c r="Y818" i="12"/>
  <c r="X818" i="12"/>
  <c r="W818" i="12"/>
  <c r="AJ817" i="12"/>
  <c r="AI817" i="12"/>
  <c r="AH817" i="12"/>
  <c r="AG817" i="12"/>
  <c r="AD817" i="12"/>
  <c r="AE817" i="12" s="1"/>
  <c r="AC817" i="12"/>
  <c r="AB817" i="12"/>
  <c r="AA817" i="12"/>
  <c r="Z817" i="12"/>
  <c r="Y817" i="12"/>
  <c r="X817" i="12"/>
  <c r="W817" i="12"/>
  <c r="AJ816" i="12"/>
  <c r="AI816" i="12"/>
  <c r="AH816" i="12"/>
  <c r="AG816" i="12"/>
  <c r="AD816" i="12"/>
  <c r="AE816" i="12" s="1"/>
  <c r="AC816" i="12"/>
  <c r="AB816" i="12"/>
  <c r="AA816" i="12"/>
  <c r="Z816" i="12"/>
  <c r="Y816" i="12"/>
  <c r="X816" i="12"/>
  <c r="W816" i="12"/>
  <c r="AJ815" i="12"/>
  <c r="AI815" i="12"/>
  <c r="AH815" i="12"/>
  <c r="AG815" i="12"/>
  <c r="AE815" i="12"/>
  <c r="AD815" i="12"/>
  <c r="AC815" i="12"/>
  <c r="AB815" i="12"/>
  <c r="AA815" i="12"/>
  <c r="Z815" i="12"/>
  <c r="Y815" i="12"/>
  <c r="X815" i="12"/>
  <c r="W815" i="12"/>
  <c r="AJ814" i="12"/>
  <c r="AI814" i="12"/>
  <c r="AH814" i="12"/>
  <c r="AG814" i="12"/>
  <c r="AD814" i="12"/>
  <c r="AE814" i="12" s="1"/>
  <c r="AC814" i="12"/>
  <c r="AB814" i="12"/>
  <c r="AA814" i="12"/>
  <c r="Z814" i="12"/>
  <c r="Y814" i="12"/>
  <c r="X814" i="12"/>
  <c r="W814" i="12"/>
  <c r="AJ813" i="12"/>
  <c r="AI813" i="12"/>
  <c r="AH813" i="12"/>
  <c r="AG813" i="12"/>
  <c r="AD813" i="12"/>
  <c r="AE813" i="12" s="1"/>
  <c r="AC813" i="12"/>
  <c r="AB813" i="12"/>
  <c r="AA813" i="12"/>
  <c r="Z813" i="12"/>
  <c r="Y813" i="12"/>
  <c r="X813" i="12"/>
  <c r="W813" i="12"/>
  <c r="AJ812" i="12"/>
  <c r="AI812" i="12"/>
  <c r="AH812" i="12"/>
  <c r="AG812" i="12"/>
  <c r="AK812" i="12" s="1"/>
  <c r="AL812" i="12" s="1"/>
  <c r="AD812" i="12"/>
  <c r="AE812" i="12" s="1"/>
  <c r="AC812" i="12"/>
  <c r="AB812" i="12"/>
  <c r="AA812" i="12"/>
  <c r="Z812" i="12"/>
  <c r="Y812" i="12"/>
  <c r="X812" i="12"/>
  <c r="W812" i="12"/>
  <c r="AJ811" i="12"/>
  <c r="AI811" i="12"/>
  <c r="AH811" i="12"/>
  <c r="AG811" i="12"/>
  <c r="AD811" i="12"/>
  <c r="AE811" i="12" s="1"/>
  <c r="AC811" i="12"/>
  <c r="AB811" i="12"/>
  <c r="AA811" i="12"/>
  <c r="Z811" i="12"/>
  <c r="Y811" i="12"/>
  <c r="X811" i="12"/>
  <c r="W811" i="12"/>
  <c r="AJ810" i="12"/>
  <c r="AI810" i="12"/>
  <c r="AH810" i="12"/>
  <c r="AG810" i="12"/>
  <c r="AK810" i="12" s="1"/>
  <c r="AL810" i="12" s="1"/>
  <c r="AE810" i="12"/>
  <c r="AD810" i="12"/>
  <c r="AC810" i="12"/>
  <c r="AB810" i="12"/>
  <c r="AA810" i="12"/>
  <c r="Z810" i="12"/>
  <c r="Y810" i="12"/>
  <c r="X810" i="12"/>
  <c r="W810" i="12"/>
  <c r="AJ809" i="12"/>
  <c r="AI809" i="12"/>
  <c r="AH809" i="12"/>
  <c r="AG809" i="12"/>
  <c r="AD809" i="12"/>
  <c r="AE809" i="12" s="1"/>
  <c r="AC809" i="12"/>
  <c r="AB809" i="12"/>
  <c r="AA809" i="12"/>
  <c r="Z809" i="12"/>
  <c r="Y809" i="12"/>
  <c r="X809" i="12"/>
  <c r="W809" i="12"/>
  <c r="AJ808" i="12"/>
  <c r="AI808" i="12"/>
  <c r="AH808" i="12"/>
  <c r="AG808" i="12"/>
  <c r="AD808" i="12"/>
  <c r="AE808" i="12" s="1"/>
  <c r="AC808" i="12"/>
  <c r="AB808" i="12"/>
  <c r="AA808" i="12"/>
  <c r="Z808" i="12"/>
  <c r="Y808" i="12"/>
  <c r="X808" i="12"/>
  <c r="W808" i="12"/>
  <c r="AJ807" i="12"/>
  <c r="AI807" i="12"/>
  <c r="AH807" i="12"/>
  <c r="AG807" i="12"/>
  <c r="AE807" i="12"/>
  <c r="AD807" i="12"/>
  <c r="AC807" i="12"/>
  <c r="AB807" i="12"/>
  <c r="AA807" i="12"/>
  <c r="Z807" i="12"/>
  <c r="Y807" i="12"/>
  <c r="X807" i="12"/>
  <c r="W807" i="12"/>
  <c r="AJ806" i="12"/>
  <c r="AI806" i="12"/>
  <c r="AH806" i="12"/>
  <c r="AG806" i="12"/>
  <c r="AD806" i="12"/>
  <c r="AE806" i="12" s="1"/>
  <c r="AC806" i="12"/>
  <c r="AB806" i="12"/>
  <c r="AA806" i="12"/>
  <c r="Z806" i="12"/>
  <c r="Y806" i="12"/>
  <c r="X806" i="12"/>
  <c r="W806" i="12"/>
  <c r="AJ805" i="12"/>
  <c r="AI805" i="12"/>
  <c r="AH805" i="12"/>
  <c r="AK805" i="12" s="1"/>
  <c r="AL805" i="12" s="1"/>
  <c r="AG805" i="12"/>
  <c r="AE805" i="12"/>
  <c r="AD805" i="12"/>
  <c r="AC805" i="12"/>
  <c r="AB805" i="12"/>
  <c r="AA805" i="12"/>
  <c r="Z805" i="12"/>
  <c r="Y805" i="12"/>
  <c r="X805" i="12"/>
  <c r="W805" i="12"/>
  <c r="AJ804" i="12"/>
  <c r="AI804" i="12"/>
  <c r="AH804" i="12"/>
  <c r="AG804" i="12"/>
  <c r="AD804" i="12"/>
  <c r="AE804" i="12" s="1"/>
  <c r="AC804" i="12"/>
  <c r="AB804" i="12"/>
  <c r="AA804" i="12"/>
  <c r="Z804" i="12"/>
  <c r="Y804" i="12"/>
  <c r="X804" i="12"/>
  <c r="W804" i="12"/>
  <c r="AJ803" i="12"/>
  <c r="AI803" i="12"/>
  <c r="AH803" i="12"/>
  <c r="AG803" i="12"/>
  <c r="AD803" i="12"/>
  <c r="AE803" i="12" s="1"/>
  <c r="AC803" i="12"/>
  <c r="AB803" i="12"/>
  <c r="AA803" i="12"/>
  <c r="Z803" i="12"/>
  <c r="Y803" i="12"/>
  <c r="X803" i="12"/>
  <c r="W803" i="12"/>
  <c r="AJ802" i="12"/>
  <c r="AI802" i="12"/>
  <c r="AH802" i="12"/>
  <c r="AG802" i="12"/>
  <c r="AE802" i="12"/>
  <c r="AD802" i="12"/>
  <c r="AC802" i="12"/>
  <c r="AB802" i="12"/>
  <c r="AA802" i="12"/>
  <c r="Z802" i="12"/>
  <c r="Y802" i="12"/>
  <c r="X802" i="12"/>
  <c r="W802" i="12"/>
  <c r="AJ801" i="12"/>
  <c r="AI801" i="12"/>
  <c r="AH801" i="12"/>
  <c r="AG801" i="12"/>
  <c r="AD801" i="12"/>
  <c r="AE801" i="12" s="1"/>
  <c r="AC801" i="12"/>
  <c r="AB801" i="12"/>
  <c r="AA801" i="12"/>
  <c r="Z801" i="12"/>
  <c r="Y801" i="12"/>
  <c r="X801" i="12"/>
  <c r="W801" i="12"/>
  <c r="AJ800" i="12"/>
  <c r="AI800" i="12"/>
  <c r="AH800" i="12"/>
  <c r="AG800" i="12"/>
  <c r="AD800" i="12"/>
  <c r="AE800" i="12" s="1"/>
  <c r="AC800" i="12"/>
  <c r="AB800" i="12"/>
  <c r="AA800" i="12"/>
  <c r="Z800" i="12"/>
  <c r="Y800" i="12"/>
  <c r="X800" i="12"/>
  <c r="W800" i="12"/>
  <c r="AJ799" i="12"/>
  <c r="AI799" i="12"/>
  <c r="AH799" i="12"/>
  <c r="AG799" i="12"/>
  <c r="AE799" i="12"/>
  <c r="AD799" i="12"/>
  <c r="AC799" i="12"/>
  <c r="AB799" i="12"/>
  <c r="AA799" i="12"/>
  <c r="Z799" i="12"/>
  <c r="Y799" i="12"/>
  <c r="X799" i="12"/>
  <c r="W799" i="12"/>
  <c r="AJ798" i="12"/>
  <c r="AI798" i="12"/>
  <c r="AH798" i="12"/>
  <c r="AG798" i="12"/>
  <c r="AD798" i="12"/>
  <c r="AE798" i="12" s="1"/>
  <c r="AC798" i="12"/>
  <c r="AB798" i="12"/>
  <c r="AA798" i="12"/>
  <c r="Z798" i="12"/>
  <c r="Y798" i="12"/>
  <c r="X798" i="12"/>
  <c r="W798" i="12"/>
  <c r="AJ797" i="12"/>
  <c r="AI797" i="12"/>
  <c r="AH797" i="12"/>
  <c r="AG797" i="12"/>
  <c r="AE797" i="12"/>
  <c r="AD797" i="12"/>
  <c r="AC797" i="12"/>
  <c r="AB797" i="12"/>
  <c r="AA797" i="12"/>
  <c r="Z797" i="12"/>
  <c r="Y797" i="12"/>
  <c r="X797" i="12"/>
  <c r="W797" i="12"/>
  <c r="AJ796" i="12"/>
  <c r="AI796" i="12"/>
  <c r="AH796" i="12"/>
  <c r="AG796" i="12"/>
  <c r="AK796" i="12" s="1"/>
  <c r="AL796" i="12" s="1"/>
  <c r="AE796" i="12"/>
  <c r="AD796" i="12"/>
  <c r="AC796" i="12"/>
  <c r="AB796" i="12"/>
  <c r="AA796" i="12"/>
  <c r="Z796" i="12"/>
  <c r="Y796" i="12"/>
  <c r="X796" i="12"/>
  <c r="W796" i="12"/>
  <c r="AJ795" i="12"/>
  <c r="AI795" i="12"/>
  <c r="AK795" i="12" s="1"/>
  <c r="AL795" i="12" s="1"/>
  <c r="AH795" i="12"/>
  <c r="AG795" i="12"/>
  <c r="AD795" i="12"/>
  <c r="AE795" i="12" s="1"/>
  <c r="AC795" i="12"/>
  <c r="AB795" i="12"/>
  <c r="AA795" i="12"/>
  <c r="Z795" i="12"/>
  <c r="Y795" i="12"/>
  <c r="X795" i="12"/>
  <c r="W795" i="12"/>
  <c r="AJ794" i="12"/>
  <c r="AI794" i="12"/>
  <c r="AH794" i="12"/>
  <c r="AG794" i="12"/>
  <c r="AK794" i="12" s="1"/>
  <c r="AL794" i="12" s="1"/>
  <c r="AD794" i="12"/>
  <c r="AE794" i="12" s="1"/>
  <c r="AC794" i="12"/>
  <c r="AB794" i="12"/>
  <c r="AA794" i="12"/>
  <c r="Z794" i="12"/>
  <c r="Y794" i="12"/>
  <c r="X794" i="12"/>
  <c r="W794" i="12"/>
  <c r="AJ793" i="12"/>
  <c r="AI793" i="12"/>
  <c r="AH793" i="12"/>
  <c r="AG793" i="12"/>
  <c r="AD793" i="12"/>
  <c r="AE793" i="12" s="1"/>
  <c r="AC793" i="12"/>
  <c r="AB793" i="12"/>
  <c r="AA793" i="12"/>
  <c r="Z793" i="12"/>
  <c r="Y793" i="12"/>
  <c r="X793" i="12"/>
  <c r="W793" i="12"/>
  <c r="AJ792" i="12"/>
  <c r="AI792" i="12"/>
  <c r="AH792" i="12"/>
  <c r="AG792" i="12"/>
  <c r="AD792" i="12"/>
  <c r="AE792" i="12" s="1"/>
  <c r="AC792" i="12"/>
  <c r="AB792" i="12"/>
  <c r="AA792" i="12"/>
  <c r="Z792" i="12"/>
  <c r="Y792" i="12"/>
  <c r="X792" i="12"/>
  <c r="W792" i="12"/>
  <c r="AJ791" i="12"/>
  <c r="AI791" i="12"/>
  <c r="AH791" i="12"/>
  <c r="AG791" i="12"/>
  <c r="AK791" i="12" s="1"/>
  <c r="AL791" i="12" s="1"/>
  <c r="AE791" i="12"/>
  <c r="AD791" i="12"/>
  <c r="AC791" i="12"/>
  <c r="AB791" i="12"/>
  <c r="AA791" i="12"/>
  <c r="Z791" i="12"/>
  <c r="Y791" i="12"/>
  <c r="X791" i="12"/>
  <c r="W791" i="12"/>
  <c r="AJ790" i="12"/>
  <c r="AI790" i="12"/>
  <c r="AH790" i="12"/>
  <c r="AG790" i="12"/>
  <c r="AD790" i="12"/>
  <c r="AE790" i="12" s="1"/>
  <c r="AC790" i="12"/>
  <c r="AB790" i="12"/>
  <c r="AA790" i="12"/>
  <c r="Z790" i="12"/>
  <c r="Y790" i="12"/>
  <c r="X790" i="12"/>
  <c r="W790" i="12"/>
  <c r="AJ789" i="12"/>
  <c r="AI789" i="12"/>
  <c r="AH789" i="12"/>
  <c r="AG789" i="12"/>
  <c r="AE789" i="12"/>
  <c r="AD789" i="12"/>
  <c r="AC789" i="12"/>
  <c r="AB789" i="12"/>
  <c r="AA789" i="12"/>
  <c r="Z789" i="12"/>
  <c r="Y789" i="12"/>
  <c r="X789" i="12"/>
  <c r="W789" i="12"/>
  <c r="AJ788" i="12"/>
  <c r="AI788" i="12"/>
  <c r="AH788" i="12"/>
  <c r="AG788" i="12"/>
  <c r="AK788" i="12" s="1"/>
  <c r="AL788" i="12" s="1"/>
  <c r="AD788" i="12"/>
  <c r="AE788" i="12" s="1"/>
  <c r="AC788" i="12"/>
  <c r="AB788" i="12"/>
  <c r="AA788" i="12"/>
  <c r="Z788" i="12"/>
  <c r="Y788" i="12"/>
  <c r="X788" i="12"/>
  <c r="W788" i="12"/>
  <c r="AJ787" i="12"/>
  <c r="AI787" i="12"/>
  <c r="AK787" i="12" s="1"/>
  <c r="AL787" i="12" s="1"/>
  <c r="AH787" i="12"/>
  <c r="AG787" i="12"/>
  <c r="AD787" i="12"/>
  <c r="AE787" i="12" s="1"/>
  <c r="AC787" i="12"/>
  <c r="AB787" i="12"/>
  <c r="AA787" i="12"/>
  <c r="Z787" i="12"/>
  <c r="Y787" i="12"/>
  <c r="X787" i="12"/>
  <c r="W787" i="12"/>
  <c r="AJ786" i="12"/>
  <c r="AI786" i="12"/>
  <c r="AH786" i="12"/>
  <c r="AG786" i="12"/>
  <c r="AD786" i="12"/>
  <c r="AE786" i="12" s="1"/>
  <c r="AC786" i="12"/>
  <c r="AB786" i="12"/>
  <c r="AA786" i="12"/>
  <c r="Z786" i="12"/>
  <c r="Y786" i="12"/>
  <c r="X786" i="12"/>
  <c r="W786" i="12"/>
  <c r="AJ785" i="12"/>
  <c r="AI785" i="12"/>
  <c r="AH785" i="12"/>
  <c r="AG785" i="12"/>
  <c r="AD785" i="12"/>
  <c r="AE785" i="12" s="1"/>
  <c r="AC785" i="12"/>
  <c r="AB785" i="12"/>
  <c r="AA785" i="12"/>
  <c r="Z785" i="12"/>
  <c r="Y785" i="12"/>
  <c r="X785" i="12"/>
  <c r="W785" i="12"/>
  <c r="AJ784" i="12"/>
  <c r="AI784" i="12"/>
  <c r="AH784" i="12"/>
  <c r="AK784" i="12" s="1"/>
  <c r="AL784" i="12" s="1"/>
  <c r="AG784" i="12"/>
  <c r="AD784" i="12"/>
  <c r="AE784" i="12" s="1"/>
  <c r="AC784" i="12"/>
  <c r="AB784" i="12"/>
  <c r="AA784" i="12"/>
  <c r="Z784" i="12"/>
  <c r="Y784" i="12"/>
  <c r="X784" i="12"/>
  <c r="W784" i="12"/>
  <c r="AJ783" i="12"/>
  <c r="AI783" i="12"/>
  <c r="AH783" i="12"/>
  <c r="AG783" i="12"/>
  <c r="AD783" i="12"/>
  <c r="AE783" i="12" s="1"/>
  <c r="AC783" i="12"/>
  <c r="AB783" i="12"/>
  <c r="AA783" i="12"/>
  <c r="Z783" i="12"/>
  <c r="Y783" i="12"/>
  <c r="X783" i="12"/>
  <c r="W783" i="12"/>
  <c r="AJ782" i="12"/>
  <c r="AI782" i="12"/>
  <c r="AH782" i="12"/>
  <c r="AG782" i="12"/>
  <c r="AD782" i="12"/>
  <c r="AE782" i="12" s="1"/>
  <c r="AC782" i="12"/>
  <c r="AB782" i="12"/>
  <c r="AA782" i="12"/>
  <c r="Z782" i="12"/>
  <c r="Y782" i="12"/>
  <c r="X782" i="12"/>
  <c r="W782" i="12"/>
  <c r="AJ781" i="12"/>
  <c r="AI781" i="12"/>
  <c r="AH781" i="12"/>
  <c r="AG781" i="12"/>
  <c r="AD781" i="12"/>
  <c r="AE781" i="12" s="1"/>
  <c r="AC781" i="12"/>
  <c r="AB781" i="12"/>
  <c r="AA781" i="12"/>
  <c r="Z781" i="12"/>
  <c r="Y781" i="12"/>
  <c r="X781" i="12"/>
  <c r="W781" i="12"/>
  <c r="AJ780" i="12"/>
  <c r="AI780" i="12"/>
  <c r="AH780" i="12"/>
  <c r="AG780" i="12"/>
  <c r="AD780" i="12"/>
  <c r="AE780" i="12" s="1"/>
  <c r="AC780" i="12"/>
  <c r="AB780" i="12"/>
  <c r="AA780" i="12"/>
  <c r="Z780" i="12"/>
  <c r="Y780" i="12"/>
  <c r="X780" i="12"/>
  <c r="W780" i="12"/>
  <c r="AJ779" i="12"/>
  <c r="AI779" i="12"/>
  <c r="AH779" i="12"/>
  <c r="AG779" i="12"/>
  <c r="AD779" i="12"/>
  <c r="AE779" i="12" s="1"/>
  <c r="AC779" i="12"/>
  <c r="AB779" i="12"/>
  <c r="AA779" i="12"/>
  <c r="Z779" i="12"/>
  <c r="Y779" i="12"/>
  <c r="X779" i="12"/>
  <c r="W779" i="12"/>
  <c r="AJ778" i="12"/>
  <c r="AI778" i="12"/>
  <c r="AH778" i="12"/>
  <c r="AK778" i="12" s="1"/>
  <c r="AL778" i="12" s="1"/>
  <c r="AG778" i="12"/>
  <c r="AD778" i="12"/>
  <c r="AE778" i="12" s="1"/>
  <c r="AC778" i="12"/>
  <c r="AB778" i="12"/>
  <c r="AA778" i="12"/>
  <c r="Z778" i="12"/>
  <c r="Y778" i="12"/>
  <c r="X778" i="12"/>
  <c r="W778" i="12"/>
  <c r="AK777" i="12"/>
  <c r="AL777" i="12" s="1"/>
  <c r="AJ777" i="12"/>
  <c r="AI777" i="12"/>
  <c r="AH777" i="12"/>
  <c r="AG777" i="12"/>
  <c r="AD777" i="12"/>
  <c r="AE777" i="12" s="1"/>
  <c r="AC777" i="12"/>
  <c r="AB777" i="12"/>
  <c r="AA777" i="12"/>
  <c r="Z777" i="12"/>
  <c r="Y777" i="12"/>
  <c r="X777" i="12"/>
  <c r="W777" i="12"/>
  <c r="AJ776" i="12"/>
  <c r="AI776" i="12"/>
  <c r="AH776" i="12"/>
  <c r="AG776" i="12"/>
  <c r="AK776" i="12" s="1"/>
  <c r="AL776" i="12" s="1"/>
  <c r="AE776" i="12"/>
  <c r="AD776" i="12"/>
  <c r="AC776" i="12"/>
  <c r="AB776" i="12"/>
  <c r="AA776" i="12"/>
  <c r="Z776" i="12"/>
  <c r="Y776" i="12"/>
  <c r="X776" i="12"/>
  <c r="W776" i="12"/>
  <c r="AJ775" i="12"/>
  <c r="AI775" i="12"/>
  <c r="AH775" i="12"/>
  <c r="AG775" i="12"/>
  <c r="AK775" i="12" s="1"/>
  <c r="AL775" i="12" s="1"/>
  <c r="AE775" i="12"/>
  <c r="AD775" i="12"/>
  <c r="AC775" i="12"/>
  <c r="AB775" i="12"/>
  <c r="AA775" i="12"/>
  <c r="Z775" i="12"/>
  <c r="Y775" i="12"/>
  <c r="X775" i="12"/>
  <c r="W775" i="12"/>
  <c r="AJ774" i="12"/>
  <c r="AI774" i="12"/>
  <c r="AH774" i="12"/>
  <c r="AG774" i="12"/>
  <c r="AK774" i="12" s="1"/>
  <c r="AL774" i="12" s="1"/>
  <c r="AD774" i="12"/>
  <c r="AE774" i="12" s="1"/>
  <c r="AC774" i="12"/>
  <c r="AB774" i="12"/>
  <c r="AA774" i="12"/>
  <c r="Z774" i="12"/>
  <c r="Y774" i="12"/>
  <c r="X774" i="12"/>
  <c r="W774" i="12"/>
  <c r="AJ773" i="12"/>
  <c r="AI773" i="12"/>
  <c r="AH773" i="12"/>
  <c r="AK773" i="12" s="1"/>
  <c r="AL773" i="12" s="1"/>
  <c r="AG773" i="12"/>
  <c r="AD773" i="12"/>
  <c r="AE773" i="12" s="1"/>
  <c r="AC773" i="12"/>
  <c r="AB773" i="12"/>
  <c r="AA773" i="12"/>
  <c r="Z773" i="12"/>
  <c r="Y773" i="12"/>
  <c r="X773" i="12"/>
  <c r="W773" i="12"/>
  <c r="AJ772" i="12"/>
  <c r="AI772" i="12"/>
  <c r="AH772" i="12"/>
  <c r="AG772" i="12"/>
  <c r="AK772" i="12" s="1"/>
  <c r="AL772" i="12" s="1"/>
  <c r="AD772" i="12"/>
  <c r="AE772" i="12" s="1"/>
  <c r="AC772" i="12"/>
  <c r="AB772" i="12"/>
  <c r="AA772" i="12"/>
  <c r="Z772" i="12"/>
  <c r="Y772" i="12"/>
  <c r="X772" i="12"/>
  <c r="W772" i="12"/>
  <c r="AJ771" i="12"/>
  <c r="AI771" i="12"/>
  <c r="AH771" i="12"/>
  <c r="AG771" i="12"/>
  <c r="AD771" i="12"/>
  <c r="AE771" i="12" s="1"/>
  <c r="AC771" i="12"/>
  <c r="AB771" i="12"/>
  <c r="AA771" i="12"/>
  <c r="Z771" i="12"/>
  <c r="Y771" i="12"/>
  <c r="X771" i="12"/>
  <c r="W771" i="12"/>
  <c r="AJ770" i="12"/>
  <c r="AI770" i="12"/>
  <c r="AH770" i="12"/>
  <c r="AG770" i="12"/>
  <c r="AD770" i="12"/>
  <c r="AE770" i="12" s="1"/>
  <c r="AC770" i="12"/>
  <c r="AB770" i="12"/>
  <c r="AA770" i="12"/>
  <c r="Z770" i="12"/>
  <c r="Y770" i="12"/>
  <c r="X770" i="12"/>
  <c r="W770" i="12"/>
  <c r="AJ769" i="12"/>
  <c r="AI769" i="12"/>
  <c r="AH769" i="12"/>
  <c r="AG769" i="12"/>
  <c r="AD769" i="12"/>
  <c r="AE769" i="12" s="1"/>
  <c r="AC769" i="12"/>
  <c r="AB769" i="12"/>
  <c r="AA769" i="12"/>
  <c r="Z769" i="12"/>
  <c r="Y769" i="12"/>
  <c r="X769" i="12"/>
  <c r="W769" i="12"/>
  <c r="AJ768" i="12"/>
  <c r="AI768" i="12"/>
  <c r="AH768" i="12"/>
  <c r="AG768" i="12"/>
  <c r="AD768" i="12"/>
  <c r="AE768" i="12" s="1"/>
  <c r="AC768" i="12"/>
  <c r="AB768" i="12"/>
  <c r="AA768" i="12"/>
  <c r="Z768" i="12"/>
  <c r="Y768" i="12"/>
  <c r="X768" i="12"/>
  <c r="W768" i="12"/>
  <c r="AJ767" i="12"/>
  <c r="AI767" i="12"/>
  <c r="AH767" i="12"/>
  <c r="AG767" i="12"/>
  <c r="AD767" i="12"/>
  <c r="AE767" i="12" s="1"/>
  <c r="AC767" i="12"/>
  <c r="AB767" i="12"/>
  <c r="AA767" i="12"/>
  <c r="Z767" i="12"/>
  <c r="Y767" i="12"/>
  <c r="X767" i="12"/>
  <c r="W767" i="12"/>
  <c r="AJ766" i="12"/>
  <c r="AI766" i="12"/>
  <c r="AH766" i="12"/>
  <c r="AG766" i="12"/>
  <c r="AE766" i="12"/>
  <c r="AD766" i="12"/>
  <c r="AC766" i="12"/>
  <c r="AB766" i="12"/>
  <c r="AA766" i="12"/>
  <c r="Z766" i="12"/>
  <c r="Y766" i="12"/>
  <c r="X766" i="12"/>
  <c r="W766" i="12"/>
  <c r="AJ765" i="12"/>
  <c r="AI765" i="12"/>
  <c r="AH765" i="12"/>
  <c r="AG765" i="12"/>
  <c r="AD765" i="12"/>
  <c r="AE765" i="12" s="1"/>
  <c r="AC765" i="12"/>
  <c r="AB765" i="12"/>
  <c r="AA765" i="12"/>
  <c r="Z765" i="12"/>
  <c r="Y765" i="12"/>
  <c r="X765" i="12"/>
  <c r="W765" i="12"/>
  <c r="AJ764" i="12"/>
  <c r="AI764" i="12"/>
  <c r="AH764" i="12"/>
  <c r="AK764" i="12" s="1"/>
  <c r="AL764" i="12" s="1"/>
  <c r="AG764" i="12"/>
  <c r="AD764" i="12"/>
  <c r="AE764" i="12" s="1"/>
  <c r="AC764" i="12"/>
  <c r="AB764" i="12"/>
  <c r="AA764" i="12"/>
  <c r="Z764" i="12"/>
  <c r="Y764" i="12"/>
  <c r="X764" i="12"/>
  <c r="W764" i="12"/>
  <c r="AJ763" i="12"/>
  <c r="AI763" i="12"/>
  <c r="AH763" i="12"/>
  <c r="AG763" i="12"/>
  <c r="AD763" i="12"/>
  <c r="AE763" i="12" s="1"/>
  <c r="AC763" i="12"/>
  <c r="AB763" i="12"/>
  <c r="AA763" i="12"/>
  <c r="Z763" i="12"/>
  <c r="Y763" i="12"/>
  <c r="X763" i="12"/>
  <c r="W763" i="12"/>
  <c r="AJ762" i="12"/>
  <c r="AI762" i="12"/>
  <c r="AH762" i="12"/>
  <c r="AG762" i="12"/>
  <c r="AE762" i="12"/>
  <c r="AD762" i="12"/>
  <c r="AC762" i="12"/>
  <c r="AB762" i="12"/>
  <c r="AA762" i="12"/>
  <c r="Z762" i="12"/>
  <c r="Y762" i="12"/>
  <c r="X762" i="12"/>
  <c r="W762" i="12"/>
  <c r="AJ761" i="12"/>
  <c r="AI761" i="12"/>
  <c r="AH761" i="12"/>
  <c r="AG761" i="12"/>
  <c r="AD761" i="12"/>
  <c r="AE761" i="12" s="1"/>
  <c r="AC761" i="12"/>
  <c r="AB761" i="12"/>
  <c r="AA761" i="12"/>
  <c r="Z761" i="12"/>
  <c r="Y761" i="12"/>
  <c r="X761" i="12"/>
  <c r="W761" i="12"/>
  <c r="AJ760" i="12"/>
  <c r="AI760" i="12"/>
  <c r="AH760" i="12"/>
  <c r="AG760" i="12"/>
  <c r="AK760" i="12" s="1"/>
  <c r="AL760" i="12" s="1"/>
  <c r="AE760" i="12"/>
  <c r="AD760" i="12"/>
  <c r="AC760" i="12"/>
  <c r="AB760" i="12"/>
  <c r="AA760" i="12"/>
  <c r="Z760" i="12"/>
  <c r="Y760" i="12"/>
  <c r="X760" i="12"/>
  <c r="W760" i="12"/>
  <c r="AJ759" i="12"/>
  <c r="AI759" i="12"/>
  <c r="AH759" i="12"/>
  <c r="AG759" i="12"/>
  <c r="AK759" i="12" s="1"/>
  <c r="AL759" i="12" s="1"/>
  <c r="AE759" i="12"/>
  <c r="AD759" i="12"/>
  <c r="AC759" i="12"/>
  <c r="AB759" i="12"/>
  <c r="AA759" i="12"/>
  <c r="Z759" i="12"/>
  <c r="Y759" i="12"/>
  <c r="X759" i="12"/>
  <c r="W759" i="12"/>
  <c r="AJ758" i="12"/>
  <c r="AI758" i="12"/>
  <c r="AH758" i="12"/>
  <c r="AG758" i="12"/>
  <c r="AD758" i="12"/>
  <c r="AE758" i="12" s="1"/>
  <c r="AC758" i="12"/>
  <c r="AB758" i="12"/>
  <c r="AA758" i="12"/>
  <c r="Z758" i="12"/>
  <c r="Y758" i="12"/>
  <c r="X758" i="12"/>
  <c r="W758" i="12"/>
  <c r="AJ757" i="12"/>
  <c r="AI757" i="12"/>
  <c r="AH757" i="12"/>
  <c r="AK757" i="12" s="1"/>
  <c r="AL757" i="12" s="1"/>
  <c r="AG757" i="12"/>
  <c r="AD757" i="12"/>
  <c r="AE757" i="12" s="1"/>
  <c r="AC757" i="12"/>
  <c r="AB757" i="12"/>
  <c r="AA757" i="12"/>
  <c r="Z757" i="12"/>
  <c r="Y757" i="12"/>
  <c r="X757" i="12"/>
  <c r="W757" i="12"/>
  <c r="AK756" i="12"/>
  <c r="AL756" i="12" s="1"/>
  <c r="AJ756" i="12"/>
  <c r="AI756" i="12"/>
  <c r="AH756" i="12"/>
  <c r="AG756" i="12"/>
  <c r="AD756" i="12"/>
  <c r="AE756" i="12" s="1"/>
  <c r="AC756" i="12"/>
  <c r="AB756" i="12"/>
  <c r="AA756" i="12"/>
  <c r="Z756" i="12"/>
  <c r="Y756" i="12"/>
  <c r="X756" i="12"/>
  <c r="W756" i="12"/>
  <c r="AJ755" i="12"/>
  <c r="AI755" i="12"/>
  <c r="AH755" i="12"/>
  <c r="AG755" i="12"/>
  <c r="AD755" i="12"/>
  <c r="AE755" i="12" s="1"/>
  <c r="AC755" i="12"/>
  <c r="AB755" i="12"/>
  <c r="AA755" i="12"/>
  <c r="Z755" i="12"/>
  <c r="Y755" i="12"/>
  <c r="X755" i="12"/>
  <c r="W755" i="12"/>
  <c r="AJ754" i="12"/>
  <c r="AI754" i="12"/>
  <c r="AH754" i="12"/>
  <c r="AG754" i="12"/>
  <c r="AD754" i="12"/>
  <c r="AE754" i="12" s="1"/>
  <c r="AC754" i="12"/>
  <c r="AB754" i="12"/>
  <c r="AA754" i="12"/>
  <c r="Z754" i="12"/>
  <c r="Y754" i="12"/>
  <c r="X754" i="12"/>
  <c r="W754" i="12"/>
  <c r="AJ753" i="12"/>
  <c r="AI753" i="12"/>
  <c r="AH753" i="12"/>
  <c r="AG753" i="12"/>
  <c r="AD753" i="12"/>
  <c r="AE753" i="12" s="1"/>
  <c r="AC753" i="12"/>
  <c r="AB753" i="12"/>
  <c r="AA753" i="12"/>
  <c r="Z753" i="12"/>
  <c r="Y753" i="12"/>
  <c r="X753" i="12"/>
  <c r="W753" i="12"/>
  <c r="AJ752" i="12"/>
  <c r="AI752" i="12"/>
  <c r="AH752" i="12"/>
  <c r="AG752" i="12"/>
  <c r="AD752" i="12"/>
  <c r="AE752" i="12" s="1"/>
  <c r="AC752" i="12"/>
  <c r="AB752" i="12"/>
  <c r="AA752" i="12"/>
  <c r="Z752" i="12"/>
  <c r="Y752" i="12"/>
  <c r="X752" i="12"/>
  <c r="W752" i="12"/>
  <c r="AJ751" i="12"/>
  <c r="AI751" i="12"/>
  <c r="AH751" i="12"/>
  <c r="AG751" i="12"/>
  <c r="AD751" i="12"/>
  <c r="AE751" i="12" s="1"/>
  <c r="AC751" i="12"/>
  <c r="AB751" i="12"/>
  <c r="AA751" i="12"/>
  <c r="Z751" i="12"/>
  <c r="Y751" i="12"/>
  <c r="X751" i="12"/>
  <c r="W751" i="12"/>
  <c r="AJ750" i="12"/>
  <c r="AI750" i="12"/>
  <c r="AH750" i="12"/>
  <c r="AG750" i="12"/>
  <c r="AE750" i="12"/>
  <c r="AD750" i="12"/>
  <c r="AC750" i="12"/>
  <c r="AB750" i="12"/>
  <c r="AA750" i="12"/>
  <c r="Z750" i="12"/>
  <c r="Y750" i="12"/>
  <c r="X750" i="12"/>
  <c r="W750" i="12"/>
  <c r="AJ749" i="12"/>
  <c r="AI749" i="12"/>
  <c r="AH749" i="12"/>
  <c r="AG749" i="12"/>
  <c r="AD749" i="12"/>
  <c r="AE749" i="12" s="1"/>
  <c r="AC749" i="12"/>
  <c r="AB749" i="12"/>
  <c r="AA749" i="12"/>
  <c r="Z749" i="12"/>
  <c r="Y749" i="12"/>
  <c r="X749" i="12"/>
  <c r="W749" i="12"/>
  <c r="AJ748" i="12"/>
  <c r="AI748" i="12"/>
  <c r="AH748" i="12"/>
  <c r="AG748" i="12"/>
  <c r="AD748" i="12"/>
  <c r="AE748" i="12" s="1"/>
  <c r="AC748" i="12"/>
  <c r="AB748" i="12"/>
  <c r="AA748" i="12"/>
  <c r="Z748" i="12"/>
  <c r="Y748" i="12"/>
  <c r="X748" i="12"/>
  <c r="W748" i="12"/>
  <c r="AJ747" i="12"/>
  <c r="AI747" i="12"/>
  <c r="AH747" i="12"/>
  <c r="AG747" i="12"/>
  <c r="AD747" i="12"/>
  <c r="AE747" i="12" s="1"/>
  <c r="AC747" i="12"/>
  <c r="AB747" i="12"/>
  <c r="AA747" i="12"/>
  <c r="Z747" i="12"/>
  <c r="Y747" i="12"/>
  <c r="X747" i="12"/>
  <c r="W747" i="12"/>
  <c r="AJ746" i="12"/>
  <c r="AI746" i="12"/>
  <c r="AH746" i="12"/>
  <c r="AG746" i="12"/>
  <c r="AE746" i="12"/>
  <c r="AD746" i="12"/>
  <c r="AC746" i="12"/>
  <c r="AB746" i="12"/>
  <c r="AA746" i="12"/>
  <c r="Z746" i="12"/>
  <c r="Y746" i="12"/>
  <c r="X746" i="12"/>
  <c r="W746" i="12"/>
  <c r="AJ745" i="12"/>
  <c r="AI745" i="12"/>
  <c r="AH745" i="12"/>
  <c r="AG745" i="12"/>
  <c r="AD745" i="12"/>
  <c r="AE745" i="12" s="1"/>
  <c r="AC745" i="12"/>
  <c r="AB745" i="12"/>
  <c r="AA745" i="12"/>
  <c r="Z745" i="12"/>
  <c r="Y745" i="12"/>
  <c r="X745" i="12"/>
  <c r="W745" i="12"/>
  <c r="AJ744" i="12"/>
  <c r="AI744" i="12"/>
  <c r="AH744" i="12"/>
  <c r="AG744" i="12"/>
  <c r="AE744" i="12"/>
  <c r="AD744" i="12"/>
  <c r="AC744" i="12"/>
  <c r="AB744" i="12"/>
  <c r="AA744" i="12"/>
  <c r="Z744" i="12"/>
  <c r="Y744" i="12"/>
  <c r="X744" i="12"/>
  <c r="W744" i="12"/>
  <c r="AJ743" i="12"/>
  <c r="AI743" i="12"/>
  <c r="AH743" i="12"/>
  <c r="AG743" i="12"/>
  <c r="AE743" i="12"/>
  <c r="AD743" i="12"/>
  <c r="AC743" i="12"/>
  <c r="AB743" i="12"/>
  <c r="AA743" i="12"/>
  <c r="Z743" i="12"/>
  <c r="Y743" i="12"/>
  <c r="X743" i="12"/>
  <c r="W743" i="12"/>
  <c r="AJ742" i="12"/>
  <c r="AI742" i="12"/>
  <c r="AH742" i="12"/>
  <c r="AG742" i="12"/>
  <c r="AK742" i="12" s="1"/>
  <c r="AL742" i="12" s="1"/>
  <c r="AE742" i="12"/>
  <c r="AD742" i="12"/>
  <c r="AC742" i="12"/>
  <c r="AB742" i="12"/>
  <c r="AA742" i="12"/>
  <c r="Z742" i="12"/>
  <c r="Y742" i="12"/>
  <c r="X742" i="12"/>
  <c r="W742" i="12"/>
  <c r="AJ741" i="12"/>
  <c r="AI741" i="12"/>
  <c r="AH741" i="12"/>
  <c r="AG741" i="12"/>
  <c r="AD741" i="12"/>
  <c r="AE741" i="12" s="1"/>
  <c r="AC741" i="12"/>
  <c r="AB741" i="12"/>
  <c r="AA741" i="12"/>
  <c r="Z741" i="12"/>
  <c r="Y741" i="12"/>
  <c r="X741" i="12"/>
  <c r="W741" i="12"/>
  <c r="AJ740" i="12"/>
  <c r="AI740" i="12"/>
  <c r="AH740" i="12"/>
  <c r="AG740" i="12"/>
  <c r="AD740" i="12"/>
  <c r="AE740" i="12" s="1"/>
  <c r="AC740" i="12"/>
  <c r="AB740" i="12"/>
  <c r="AA740" i="12"/>
  <c r="Z740" i="12"/>
  <c r="Y740" i="12"/>
  <c r="X740" i="12"/>
  <c r="W740" i="12"/>
  <c r="AJ739" i="12"/>
  <c r="AI739" i="12"/>
  <c r="AH739" i="12"/>
  <c r="AK739" i="12" s="1"/>
  <c r="AL739" i="12" s="1"/>
  <c r="AG739" i="12"/>
  <c r="AD739" i="12"/>
  <c r="AE739" i="12" s="1"/>
  <c r="AC739" i="12"/>
  <c r="AB739" i="12"/>
  <c r="AA739" i="12"/>
  <c r="Z739" i="12"/>
  <c r="Y739" i="12"/>
  <c r="X739" i="12"/>
  <c r="W739" i="12"/>
  <c r="AJ738" i="12"/>
  <c r="AI738" i="12"/>
  <c r="AH738" i="12"/>
  <c r="AG738" i="12"/>
  <c r="AE738" i="12"/>
  <c r="AD738" i="12"/>
  <c r="AC738" i="12"/>
  <c r="AB738" i="12"/>
  <c r="AA738" i="12"/>
  <c r="Z738" i="12"/>
  <c r="Y738" i="12"/>
  <c r="X738" i="12"/>
  <c r="W738" i="12"/>
  <c r="AJ737" i="12"/>
  <c r="AI737" i="12"/>
  <c r="AH737" i="12"/>
  <c r="AG737" i="12"/>
  <c r="AK737" i="12" s="1"/>
  <c r="AL737" i="12" s="1"/>
  <c r="AD737" i="12"/>
  <c r="AE737" i="12" s="1"/>
  <c r="AC737" i="12"/>
  <c r="AB737" i="12"/>
  <c r="AA737" i="12"/>
  <c r="Z737" i="12"/>
  <c r="Y737" i="12"/>
  <c r="X737" i="12"/>
  <c r="W737" i="12"/>
  <c r="AJ736" i="12"/>
  <c r="AI736" i="12"/>
  <c r="AH736" i="12"/>
  <c r="AK736" i="12" s="1"/>
  <c r="AL736" i="12" s="1"/>
  <c r="AG736" i="12"/>
  <c r="AD736" i="12"/>
  <c r="AE736" i="12" s="1"/>
  <c r="AC736" i="12"/>
  <c r="AB736" i="12"/>
  <c r="AA736" i="12"/>
  <c r="Z736" i="12"/>
  <c r="Y736" i="12"/>
  <c r="X736" i="12"/>
  <c r="W736" i="12"/>
  <c r="AJ735" i="12"/>
  <c r="AI735" i="12"/>
  <c r="AH735" i="12"/>
  <c r="AG735" i="12"/>
  <c r="AD735" i="12"/>
  <c r="AE735" i="12" s="1"/>
  <c r="AC735" i="12"/>
  <c r="AB735" i="12"/>
  <c r="AA735" i="12"/>
  <c r="Z735" i="12"/>
  <c r="Y735" i="12"/>
  <c r="X735" i="12"/>
  <c r="W735" i="12"/>
  <c r="AJ734" i="12"/>
  <c r="AI734" i="12"/>
  <c r="AH734" i="12"/>
  <c r="AG734" i="12"/>
  <c r="AD734" i="12"/>
  <c r="AE734" i="12" s="1"/>
  <c r="AC734" i="12"/>
  <c r="AB734" i="12"/>
  <c r="AA734" i="12"/>
  <c r="Z734" i="12"/>
  <c r="Y734" i="12"/>
  <c r="X734" i="12"/>
  <c r="W734" i="12"/>
  <c r="AJ733" i="12"/>
  <c r="AI733" i="12"/>
  <c r="AH733" i="12"/>
  <c r="AK733" i="12" s="1"/>
  <c r="AL733" i="12" s="1"/>
  <c r="AG733" i="12"/>
  <c r="AD733" i="12"/>
  <c r="AE733" i="12" s="1"/>
  <c r="AC733" i="12"/>
  <c r="AB733" i="12"/>
  <c r="AA733" i="12"/>
  <c r="Z733" i="12"/>
  <c r="Y733" i="12"/>
  <c r="X733" i="12"/>
  <c r="W733" i="12"/>
  <c r="AJ732" i="12"/>
  <c r="AI732" i="12"/>
  <c r="AK732" i="12" s="1"/>
  <c r="AL732" i="12" s="1"/>
  <c r="AH732" i="12"/>
  <c r="AG732" i="12"/>
  <c r="AD732" i="12"/>
  <c r="AE732" i="12" s="1"/>
  <c r="AC732" i="12"/>
  <c r="AB732" i="12"/>
  <c r="AA732" i="12"/>
  <c r="Z732" i="12"/>
  <c r="Y732" i="12"/>
  <c r="X732" i="12"/>
  <c r="W732" i="12"/>
  <c r="AJ731" i="12"/>
  <c r="AI731" i="12"/>
  <c r="AH731" i="12"/>
  <c r="AG731" i="12"/>
  <c r="AD731" i="12"/>
  <c r="AE731" i="12" s="1"/>
  <c r="AC731" i="12"/>
  <c r="AB731" i="12"/>
  <c r="AA731" i="12"/>
  <c r="Z731" i="12"/>
  <c r="Y731" i="12"/>
  <c r="X731" i="12"/>
  <c r="W731" i="12"/>
  <c r="AJ730" i="12"/>
  <c r="AI730" i="12"/>
  <c r="AH730" i="12"/>
  <c r="AG730" i="12"/>
  <c r="AE730" i="12"/>
  <c r="AD730" i="12"/>
  <c r="AC730" i="12"/>
  <c r="AB730" i="12"/>
  <c r="AA730" i="12"/>
  <c r="Z730" i="12"/>
  <c r="Y730" i="12"/>
  <c r="X730" i="12"/>
  <c r="W730" i="12"/>
  <c r="AJ729" i="12"/>
  <c r="AI729" i="12"/>
  <c r="AH729" i="12"/>
  <c r="AG729" i="12"/>
  <c r="AD729" i="12"/>
  <c r="AE729" i="12" s="1"/>
  <c r="AC729" i="12"/>
  <c r="AB729" i="12"/>
  <c r="AA729" i="12"/>
  <c r="Z729" i="12"/>
  <c r="Y729" i="12"/>
  <c r="X729" i="12"/>
  <c r="W729" i="12"/>
  <c r="AJ728" i="12"/>
  <c r="AI728" i="12"/>
  <c r="AH728" i="12"/>
  <c r="AK728" i="12" s="1"/>
  <c r="AL728" i="12" s="1"/>
  <c r="AG728" i="12"/>
  <c r="AD728" i="12"/>
  <c r="AE728" i="12" s="1"/>
  <c r="AC728" i="12"/>
  <c r="AB728" i="12"/>
  <c r="AA728" i="12"/>
  <c r="Z728" i="12"/>
  <c r="Y728" i="12"/>
  <c r="X728" i="12"/>
  <c r="W728" i="12"/>
  <c r="AJ727" i="12"/>
  <c r="AI727" i="12"/>
  <c r="AH727" i="12"/>
  <c r="AG727" i="12"/>
  <c r="AE727" i="12"/>
  <c r="AD727" i="12"/>
  <c r="AC727" i="12"/>
  <c r="AB727" i="12"/>
  <c r="AA727" i="12"/>
  <c r="Z727" i="12"/>
  <c r="Y727" i="12"/>
  <c r="X727" i="12"/>
  <c r="W727" i="12"/>
  <c r="AJ726" i="12"/>
  <c r="AI726" i="12"/>
  <c r="AH726" i="12"/>
  <c r="AG726" i="12"/>
  <c r="AK726" i="12" s="1"/>
  <c r="AL726" i="12" s="1"/>
  <c r="AD726" i="12"/>
  <c r="AE726" i="12" s="1"/>
  <c r="AC726" i="12"/>
  <c r="AB726" i="12"/>
  <c r="AA726" i="12"/>
  <c r="Z726" i="12"/>
  <c r="Y726" i="12"/>
  <c r="X726" i="12"/>
  <c r="W726" i="12"/>
  <c r="AJ725" i="12"/>
  <c r="AI725" i="12"/>
  <c r="AH725" i="12"/>
  <c r="AG725" i="12"/>
  <c r="AK725" i="12" s="1"/>
  <c r="AL725" i="12" s="1"/>
  <c r="AD725" i="12"/>
  <c r="AE725" i="12" s="1"/>
  <c r="AC725" i="12"/>
  <c r="AB725" i="12"/>
  <c r="AA725" i="12"/>
  <c r="Z725" i="12"/>
  <c r="Y725" i="12"/>
  <c r="X725" i="12"/>
  <c r="W725" i="12"/>
  <c r="AJ724" i="12"/>
  <c r="AK724" i="12" s="1"/>
  <c r="AL724" i="12" s="1"/>
  <c r="AI724" i="12"/>
  <c r="AH724" i="12"/>
  <c r="AG724" i="12"/>
  <c r="AD724" i="12"/>
  <c r="AE724" i="12" s="1"/>
  <c r="AC724" i="12"/>
  <c r="AB724" i="12"/>
  <c r="AA724" i="12"/>
  <c r="Z724" i="12"/>
  <c r="Y724" i="12"/>
  <c r="X724" i="12"/>
  <c r="W724" i="12"/>
  <c r="AJ723" i="12"/>
  <c r="AI723" i="12"/>
  <c r="AH723" i="12"/>
  <c r="AG723" i="12"/>
  <c r="AD723" i="12"/>
  <c r="AE723" i="12" s="1"/>
  <c r="AC723" i="12"/>
  <c r="AB723" i="12"/>
  <c r="AA723" i="12"/>
  <c r="Z723" i="12"/>
  <c r="Y723" i="12"/>
  <c r="X723" i="12"/>
  <c r="W723" i="12"/>
  <c r="AJ722" i="12"/>
  <c r="AI722" i="12"/>
  <c r="AH722" i="12"/>
  <c r="AG722" i="12"/>
  <c r="AD722" i="12"/>
  <c r="AE722" i="12" s="1"/>
  <c r="AC722" i="12"/>
  <c r="AB722" i="12"/>
  <c r="AA722" i="12"/>
  <c r="Z722" i="12"/>
  <c r="Y722" i="12"/>
  <c r="X722" i="12"/>
  <c r="W722" i="12"/>
  <c r="AJ721" i="12"/>
  <c r="AI721" i="12"/>
  <c r="AH721" i="12"/>
  <c r="AG721" i="12"/>
  <c r="AD721" i="12"/>
  <c r="AE721" i="12" s="1"/>
  <c r="AC721" i="12"/>
  <c r="AB721" i="12"/>
  <c r="AA721" i="12"/>
  <c r="Z721" i="12"/>
  <c r="Y721" i="12"/>
  <c r="X721" i="12"/>
  <c r="W721" i="12"/>
  <c r="AJ720" i="12"/>
  <c r="AI720" i="12"/>
  <c r="AH720" i="12"/>
  <c r="AG720" i="12"/>
  <c r="AD720" i="12"/>
  <c r="AE720" i="12" s="1"/>
  <c r="AC720" i="12"/>
  <c r="AB720" i="12"/>
  <c r="AA720" i="12"/>
  <c r="Z720" i="12"/>
  <c r="Y720" i="12"/>
  <c r="X720" i="12"/>
  <c r="W720" i="12"/>
  <c r="AJ719" i="12"/>
  <c r="AI719" i="12"/>
  <c r="AH719" i="12"/>
  <c r="AG719" i="12"/>
  <c r="AD719" i="12"/>
  <c r="AE719" i="12" s="1"/>
  <c r="AC719" i="12"/>
  <c r="AB719" i="12"/>
  <c r="AA719" i="12"/>
  <c r="Z719" i="12"/>
  <c r="Y719" i="12"/>
  <c r="X719" i="12"/>
  <c r="W719" i="12"/>
  <c r="AJ718" i="12"/>
  <c r="AI718" i="12"/>
  <c r="AH718" i="12"/>
  <c r="AG718" i="12"/>
  <c r="AD718" i="12"/>
  <c r="AE718" i="12" s="1"/>
  <c r="AC718" i="12"/>
  <c r="AB718" i="12"/>
  <c r="AA718" i="12"/>
  <c r="Z718" i="12"/>
  <c r="Y718" i="12"/>
  <c r="X718" i="12"/>
  <c r="W718" i="12"/>
  <c r="AJ717" i="12"/>
  <c r="AI717" i="12"/>
  <c r="AH717" i="12"/>
  <c r="AG717" i="12"/>
  <c r="AK717" i="12" s="1"/>
  <c r="AL717" i="12" s="1"/>
  <c r="AD717" i="12"/>
  <c r="AE717" i="12" s="1"/>
  <c r="AC717" i="12"/>
  <c r="AB717" i="12"/>
  <c r="AA717" i="12"/>
  <c r="Z717" i="12"/>
  <c r="Y717" i="12"/>
  <c r="X717" i="12"/>
  <c r="W717" i="12"/>
  <c r="AJ716" i="12"/>
  <c r="AI716" i="12"/>
  <c r="AH716" i="12"/>
  <c r="AG716" i="12"/>
  <c r="AD716" i="12"/>
  <c r="AE716" i="12" s="1"/>
  <c r="AC716" i="12"/>
  <c r="AB716" i="12"/>
  <c r="AA716" i="12"/>
  <c r="Z716" i="12"/>
  <c r="Y716" i="12"/>
  <c r="X716" i="12"/>
  <c r="W716" i="12"/>
  <c r="AJ715" i="12"/>
  <c r="AI715" i="12"/>
  <c r="AH715" i="12"/>
  <c r="AK715" i="12" s="1"/>
  <c r="AL715" i="12" s="1"/>
  <c r="AG715" i="12"/>
  <c r="AD715" i="12"/>
  <c r="AE715" i="12" s="1"/>
  <c r="AC715" i="12"/>
  <c r="AB715" i="12"/>
  <c r="AA715" i="12"/>
  <c r="Z715" i="12"/>
  <c r="Y715" i="12"/>
  <c r="X715" i="12"/>
  <c r="W715" i="12"/>
  <c r="AJ714" i="12"/>
  <c r="AI714" i="12"/>
  <c r="AH714" i="12"/>
  <c r="AG714" i="12"/>
  <c r="AD714" i="12"/>
  <c r="AE714" i="12" s="1"/>
  <c r="AC714" i="12"/>
  <c r="AB714" i="12"/>
  <c r="AA714" i="12"/>
  <c r="Z714" i="12"/>
  <c r="Y714" i="12"/>
  <c r="X714" i="12"/>
  <c r="W714" i="12"/>
  <c r="AJ713" i="12"/>
  <c r="AI713" i="12"/>
  <c r="AH713" i="12"/>
  <c r="AG713" i="12"/>
  <c r="AD713" i="12"/>
  <c r="AE713" i="12" s="1"/>
  <c r="AC713" i="12"/>
  <c r="AB713" i="12"/>
  <c r="AA713" i="12"/>
  <c r="Z713" i="12"/>
  <c r="Y713" i="12"/>
  <c r="X713" i="12"/>
  <c r="W713" i="12"/>
  <c r="AJ712" i="12"/>
  <c r="AI712" i="12"/>
  <c r="AH712" i="12"/>
  <c r="AG712" i="12"/>
  <c r="AK712" i="12" s="1"/>
  <c r="AL712" i="12" s="1"/>
  <c r="AE712" i="12"/>
  <c r="AD712" i="12"/>
  <c r="AC712" i="12"/>
  <c r="AB712" i="12"/>
  <c r="AA712" i="12"/>
  <c r="Z712" i="12"/>
  <c r="Y712" i="12"/>
  <c r="X712" i="12"/>
  <c r="W712" i="12"/>
  <c r="AJ711" i="12"/>
  <c r="AI711" i="12"/>
  <c r="AH711" i="12"/>
  <c r="AG711" i="12"/>
  <c r="AK711" i="12" s="1"/>
  <c r="AL711" i="12" s="1"/>
  <c r="AD711" i="12"/>
  <c r="AE711" i="12" s="1"/>
  <c r="AC711" i="12"/>
  <c r="AB711" i="12"/>
  <c r="AA711" i="12"/>
  <c r="Z711" i="12"/>
  <c r="Y711" i="12"/>
  <c r="X711" i="12"/>
  <c r="W711" i="12"/>
  <c r="AJ710" i="12"/>
  <c r="AI710" i="12"/>
  <c r="AH710" i="12"/>
  <c r="AG710" i="12"/>
  <c r="AD710" i="12"/>
  <c r="AE710" i="12" s="1"/>
  <c r="AC710" i="12"/>
  <c r="AB710" i="12"/>
  <c r="AA710" i="12"/>
  <c r="Z710" i="12"/>
  <c r="Y710" i="12"/>
  <c r="X710" i="12"/>
  <c r="W710" i="12"/>
  <c r="AJ709" i="12"/>
  <c r="AI709" i="12"/>
  <c r="AH709" i="12"/>
  <c r="AK709" i="12" s="1"/>
  <c r="AL709" i="12" s="1"/>
  <c r="AG709" i="12"/>
  <c r="AE709" i="12"/>
  <c r="AD709" i="12"/>
  <c r="AC709" i="12"/>
  <c r="AB709" i="12"/>
  <c r="AA709" i="12"/>
  <c r="Z709" i="12"/>
  <c r="Y709" i="12"/>
  <c r="X709" i="12"/>
  <c r="W709" i="12"/>
  <c r="AJ708" i="12"/>
  <c r="AI708" i="12"/>
  <c r="AH708" i="12"/>
  <c r="AK708" i="12" s="1"/>
  <c r="AL708" i="12" s="1"/>
  <c r="AG708" i="12"/>
  <c r="AD708" i="12"/>
  <c r="AE708" i="12" s="1"/>
  <c r="AC708" i="12"/>
  <c r="AB708" i="12"/>
  <c r="AA708" i="12"/>
  <c r="Z708" i="12"/>
  <c r="Y708" i="12"/>
  <c r="X708" i="12"/>
  <c r="W708" i="12"/>
  <c r="AJ707" i="12"/>
  <c r="AI707" i="12"/>
  <c r="AH707" i="12"/>
  <c r="AG707" i="12"/>
  <c r="AD707" i="12"/>
  <c r="AE707" i="12" s="1"/>
  <c r="AC707" i="12"/>
  <c r="AB707" i="12"/>
  <c r="AA707" i="12"/>
  <c r="Z707" i="12"/>
  <c r="Y707" i="12"/>
  <c r="X707" i="12"/>
  <c r="W707" i="12"/>
  <c r="AJ706" i="12"/>
  <c r="AI706" i="12"/>
  <c r="AH706" i="12"/>
  <c r="AK706" i="12" s="1"/>
  <c r="AL706" i="12" s="1"/>
  <c r="AG706" i="12"/>
  <c r="AE706" i="12"/>
  <c r="AD706" i="12"/>
  <c r="AC706" i="12"/>
  <c r="AB706" i="12"/>
  <c r="AA706" i="12"/>
  <c r="Z706" i="12"/>
  <c r="Y706" i="12"/>
  <c r="X706" i="12"/>
  <c r="W706" i="12"/>
  <c r="AJ705" i="12"/>
  <c r="AI705" i="12"/>
  <c r="AH705" i="12"/>
  <c r="AG705" i="12"/>
  <c r="AD705" i="12"/>
  <c r="AE705" i="12" s="1"/>
  <c r="AC705" i="12"/>
  <c r="AB705" i="12"/>
  <c r="AA705" i="12"/>
  <c r="Z705" i="12"/>
  <c r="Y705" i="12"/>
  <c r="X705" i="12"/>
  <c r="W705" i="12"/>
  <c r="AJ704" i="12"/>
  <c r="AI704" i="12"/>
  <c r="AH704" i="12"/>
  <c r="AG704" i="12"/>
  <c r="AK704" i="12" s="1"/>
  <c r="AL704" i="12" s="1"/>
  <c r="AE704" i="12"/>
  <c r="AD704" i="12"/>
  <c r="AC704" i="12"/>
  <c r="AB704" i="12"/>
  <c r="AA704" i="12"/>
  <c r="Z704" i="12"/>
  <c r="Y704" i="12"/>
  <c r="X704" i="12"/>
  <c r="W704" i="12"/>
  <c r="AJ703" i="12"/>
  <c r="AI703" i="12"/>
  <c r="AH703" i="12"/>
  <c r="AG703" i="12"/>
  <c r="AK703" i="12" s="1"/>
  <c r="AL703" i="12" s="1"/>
  <c r="AE703" i="12"/>
  <c r="AD703" i="12"/>
  <c r="AC703" i="12"/>
  <c r="AB703" i="12"/>
  <c r="AA703" i="12"/>
  <c r="Z703" i="12"/>
  <c r="Y703" i="12"/>
  <c r="X703" i="12"/>
  <c r="W703" i="12"/>
  <c r="AJ702" i="12"/>
  <c r="AI702" i="12"/>
  <c r="AH702" i="12"/>
  <c r="AG702" i="12"/>
  <c r="AD702" i="12"/>
  <c r="AE702" i="12" s="1"/>
  <c r="AC702" i="12"/>
  <c r="AB702" i="12"/>
  <c r="AA702" i="12"/>
  <c r="Z702" i="12"/>
  <c r="Y702" i="12"/>
  <c r="X702" i="12"/>
  <c r="W702" i="12"/>
  <c r="AJ701" i="12"/>
  <c r="AI701" i="12"/>
  <c r="AH701" i="12"/>
  <c r="AK701" i="12" s="1"/>
  <c r="AL701" i="12" s="1"/>
  <c r="AG701" i="12"/>
  <c r="AD701" i="12"/>
  <c r="AE701" i="12" s="1"/>
  <c r="AC701" i="12"/>
  <c r="AB701" i="12"/>
  <c r="AA701" i="12"/>
  <c r="Z701" i="12"/>
  <c r="Y701" i="12"/>
  <c r="X701" i="12"/>
  <c r="W701" i="12"/>
  <c r="AK700" i="12"/>
  <c r="AL700" i="12" s="1"/>
  <c r="AJ700" i="12"/>
  <c r="AI700" i="12"/>
  <c r="AH700" i="12"/>
  <c r="AG700" i="12"/>
  <c r="AD700" i="12"/>
  <c r="AE700" i="12" s="1"/>
  <c r="AC700" i="12"/>
  <c r="AB700" i="12"/>
  <c r="AA700" i="12"/>
  <c r="Z700" i="12"/>
  <c r="Y700" i="12"/>
  <c r="X700" i="12"/>
  <c r="W700" i="12"/>
  <c r="AJ699" i="12"/>
  <c r="AI699" i="12"/>
  <c r="AH699" i="12"/>
  <c r="AG699" i="12"/>
  <c r="AD699" i="12"/>
  <c r="AE699" i="12" s="1"/>
  <c r="AC699" i="12"/>
  <c r="AB699" i="12"/>
  <c r="AA699" i="12"/>
  <c r="Z699" i="12"/>
  <c r="Y699" i="12"/>
  <c r="X699" i="12"/>
  <c r="W699" i="12"/>
  <c r="AJ698" i="12"/>
  <c r="AI698" i="12"/>
  <c r="AH698" i="12"/>
  <c r="AG698" i="12"/>
  <c r="AE698" i="12"/>
  <c r="AD698" i="12"/>
  <c r="AC698" i="12"/>
  <c r="AB698" i="12"/>
  <c r="AA698" i="12"/>
  <c r="Z698" i="12"/>
  <c r="Y698" i="12"/>
  <c r="X698" i="12"/>
  <c r="W698" i="12"/>
  <c r="AJ697" i="12"/>
  <c r="AI697" i="12"/>
  <c r="AH697" i="12"/>
  <c r="AG697" i="12"/>
  <c r="AD697" i="12"/>
  <c r="AE697" i="12" s="1"/>
  <c r="AC697" i="12"/>
  <c r="AB697" i="12"/>
  <c r="AA697" i="12"/>
  <c r="Z697" i="12"/>
  <c r="Y697" i="12"/>
  <c r="X697" i="12"/>
  <c r="W697" i="12"/>
  <c r="AJ696" i="12"/>
  <c r="AI696" i="12"/>
  <c r="AH696" i="12"/>
  <c r="AG696" i="12"/>
  <c r="AK696" i="12" s="1"/>
  <c r="AL696" i="12" s="1"/>
  <c r="AE696" i="12"/>
  <c r="AD696" i="12"/>
  <c r="AC696" i="12"/>
  <c r="AB696" i="12"/>
  <c r="AA696" i="12"/>
  <c r="Z696" i="12"/>
  <c r="Y696" i="12"/>
  <c r="X696" i="12"/>
  <c r="W696" i="12"/>
  <c r="AJ695" i="12"/>
  <c r="AI695" i="12"/>
  <c r="AH695" i="12"/>
  <c r="AG695" i="12"/>
  <c r="AD695" i="12"/>
  <c r="AE695" i="12" s="1"/>
  <c r="AC695" i="12"/>
  <c r="AB695" i="12"/>
  <c r="AA695" i="12"/>
  <c r="Z695" i="12"/>
  <c r="Y695" i="12"/>
  <c r="X695" i="12"/>
  <c r="W695" i="12"/>
  <c r="AJ694" i="12"/>
  <c r="AI694" i="12"/>
  <c r="AH694" i="12"/>
  <c r="AG694" i="12"/>
  <c r="AE694" i="12"/>
  <c r="AD694" i="12"/>
  <c r="AC694" i="12"/>
  <c r="AB694" i="12"/>
  <c r="AA694" i="12"/>
  <c r="Z694" i="12"/>
  <c r="Y694" i="12"/>
  <c r="X694" i="12"/>
  <c r="W694" i="12"/>
  <c r="AJ693" i="12"/>
  <c r="AI693" i="12"/>
  <c r="AH693" i="12"/>
  <c r="AG693" i="12"/>
  <c r="AD693" i="12"/>
  <c r="AE693" i="12" s="1"/>
  <c r="AC693" i="12"/>
  <c r="AB693" i="12"/>
  <c r="AA693" i="12"/>
  <c r="Z693" i="12"/>
  <c r="Y693" i="12"/>
  <c r="X693" i="12"/>
  <c r="W693" i="12"/>
  <c r="AJ692" i="12"/>
  <c r="AI692" i="12"/>
  <c r="AH692" i="12"/>
  <c r="AG692" i="12"/>
  <c r="AD692" i="12"/>
  <c r="AE692" i="12" s="1"/>
  <c r="AC692" i="12"/>
  <c r="AB692" i="12"/>
  <c r="AA692" i="12"/>
  <c r="Z692" i="12"/>
  <c r="Y692" i="12"/>
  <c r="X692" i="12"/>
  <c r="W692" i="12"/>
  <c r="AJ691" i="12"/>
  <c r="AI691" i="12"/>
  <c r="AH691" i="12"/>
  <c r="AG691" i="12"/>
  <c r="AK691" i="12" s="1"/>
  <c r="AL691" i="12" s="1"/>
  <c r="AD691" i="12"/>
  <c r="AE691" i="12" s="1"/>
  <c r="AC691" i="12"/>
  <c r="AB691" i="12"/>
  <c r="AA691" i="12"/>
  <c r="Z691" i="12"/>
  <c r="Y691" i="12"/>
  <c r="X691" i="12"/>
  <c r="W691" i="12"/>
  <c r="AJ690" i="12"/>
  <c r="AI690" i="12"/>
  <c r="AH690" i="12"/>
  <c r="AG690" i="12"/>
  <c r="AD690" i="12"/>
  <c r="AE690" i="12" s="1"/>
  <c r="AC690" i="12"/>
  <c r="AB690" i="12"/>
  <c r="AA690" i="12"/>
  <c r="Z690" i="12"/>
  <c r="Y690" i="12"/>
  <c r="X690" i="12"/>
  <c r="W690" i="12"/>
  <c r="AJ689" i="12"/>
  <c r="AI689" i="12"/>
  <c r="AH689" i="12"/>
  <c r="AG689" i="12"/>
  <c r="AD689" i="12"/>
  <c r="AE689" i="12" s="1"/>
  <c r="AC689" i="12"/>
  <c r="AB689" i="12"/>
  <c r="AA689" i="12"/>
  <c r="Z689" i="12"/>
  <c r="Y689" i="12"/>
  <c r="X689" i="12"/>
  <c r="W689" i="12"/>
  <c r="AJ688" i="12"/>
  <c r="AI688" i="12"/>
  <c r="AH688" i="12"/>
  <c r="AG688" i="12"/>
  <c r="AD688" i="12"/>
  <c r="AE688" i="12" s="1"/>
  <c r="AC688" i="12"/>
  <c r="AB688" i="12"/>
  <c r="AA688" i="12"/>
  <c r="Z688" i="12"/>
  <c r="Y688" i="12"/>
  <c r="X688" i="12"/>
  <c r="W688" i="12"/>
  <c r="AJ687" i="12"/>
  <c r="AI687" i="12"/>
  <c r="AH687" i="12"/>
  <c r="AG687" i="12"/>
  <c r="AD687" i="12"/>
  <c r="AE687" i="12" s="1"/>
  <c r="AC687" i="12"/>
  <c r="AB687" i="12"/>
  <c r="AA687" i="12"/>
  <c r="Z687" i="12"/>
  <c r="Y687" i="12"/>
  <c r="X687" i="12"/>
  <c r="W687" i="12"/>
  <c r="AJ686" i="12"/>
  <c r="AI686" i="12"/>
  <c r="AH686" i="12"/>
  <c r="AG686" i="12"/>
  <c r="AD686" i="12"/>
  <c r="AE686" i="12" s="1"/>
  <c r="AC686" i="12"/>
  <c r="AB686" i="12"/>
  <c r="AA686" i="12"/>
  <c r="Z686" i="12"/>
  <c r="Y686" i="12"/>
  <c r="X686" i="12"/>
  <c r="W686" i="12"/>
  <c r="AJ685" i="12"/>
  <c r="AI685" i="12"/>
  <c r="AH685" i="12"/>
  <c r="AG685" i="12"/>
  <c r="AK685" i="12" s="1"/>
  <c r="AL685" i="12" s="1"/>
  <c r="AD685" i="12"/>
  <c r="AE685" i="12" s="1"/>
  <c r="AC685" i="12"/>
  <c r="AB685" i="12"/>
  <c r="AA685" i="12"/>
  <c r="Z685" i="12"/>
  <c r="Y685" i="12"/>
  <c r="X685" i="12"/>
  <c r="W685" i="12"/>
  <c r="AJ684" i="12"/>
  <c r="AI684" i="12"/>
  <c r="AH684" i="12"/>
  <c r="AK684" i="12" s="1"/>
  <c r="AL684" i="12" s="1"/>
  <c r="AG684" i="12"/>
  <c r="AD684" i="12"/>
  <c r="AE684" i="12" s="1"/>
  <c r="AC684" i="12"/>
  <c r="AB684" i="12"/>
  <c r="AA684" i="12"/>
  <c r="Z684" i="12"/>
  <c r="Y684" i="12"/>
  <c r="X684" i="12"/>
  <c r="W684" i="12"/>
  <c r="AJ683" i="12"/>
  <c r="AI683" i="12"/>
  <c r="AH683" i="12"/>
  <c r="AG683" i="12"/>
  <c r="AD683" i="12"/>
  <c r="AE683" i="12" s="1"/>
  <c r="AC683" i="12"/>
  <c r="AB683" i="12"/>
  <c r="AA683" i="12"/>
  <c r="Z683" i="12"/>
  <c r="Y683" i="12"/>
  <c r="X683" i="12"/>
  <c r="W683" i="12"/>
  <c r="AJ682" i="12"/>
  <c r="AI682" i="12"/>
  <c r="AH682" i="12"/>
  <c r="AG682" i="12"/>
  <c r="AD682" i="12"/>
  <c r="AE682" i="12" s="1"/>
  <c r="AC682" i="12"/>
  <c r="AB682" i="12"/>
  <c r="AA682" i="12"/>
  <c r="Z682" i="12"/>
  <c r="Y682" i="12"/>
  <c r="X682" i="12"/>
  <c r="W682" i="12"/>
  <c r="AJ681" i="12"/>
  <c r="AI681" i="12"/>
  <c r="AH681" i="12"/>
  <c r="AG681" i="12"/>
  <c r="AD681" i="12"/>
  <c r="AE681" i="12" s="1"/>
  <c r="AC681" i="12"/>
  <c r="AB681" i="12"/>
  <c r="AA681" i="12"/>
  <c r="Z681" i="12"/>
  <c r="Y681" i="12"/>
  <c r="X681" i="12"/>
  <c r="W681" i="12"/>
  <c r="AJ680" i="12"/>
  <c r="AI680" i="12"/>
  <c r="AH680" i="12"/>
  <c r="AG680" i="12"/>
  <c r="AD680" i="12"/>
  <c r="AE680" i="12" s="1"/>
  <c r="AC680" i="12"/>
  <c r="AB680" i="12"/>
  <c r="AA680" i="12"/>
  <c r="Z680" i="12"/>
  <c r="Y680" i="12"/>
  <c r="X680" i="12"/>
  <c r="W680" i="12"/>
  <c r="AJ679" i="12"/>
  <c r="AI679" i="12"/>
  <c r="AH679" i="12"/>
  <c r="AG679" i="12"/>
  <c r="AE679" i="12"/>
  <c r="AD679" i="12"/>
  <c r="AC679" i="12"/>
  <c r="AB679" i="12"/>
  <c r="AA679" i="12"/>
  <c r="Z679" i="12"/>
  <c r="Y679" i="12"/>
  <c r="X679" i="12"/>
  <c r="W679" i="12"/>
  <c r="AJ678" i="12"/>
  <c r="AI678" i="12"/>
  <c r="AH678" i="12"/>
  <c r="AG678" i="12"/>
  <c r="AD678" i="12"/>
  <c r="AE678" i="12" s="1"/>
  <c r="AC678" i="12"/>
  <c r="AB678" i="12"/>
  <c r="AA678" i="12"/>
  <c r="Z678" i="12"/>
  <c r="Y678" i="12"/>
  <c r="X678" i="12"/>
  <c r="W678" i="12"/>
  <c r="AJ677" i="12"/>
  <c r="AI677" i="12"/>
  <c r="AH677" i="12"/>
  <c r="AK677" i="12" s="1"/>
  <c r="AL677" i="12" s="1"/>
  <c r="AG677" i="12"/>
  <c r="AE677" i="12"/>
  <c r="AD677" i="12"/>
  <c r="AC677" i="12"/>
  <c r="AB677" i="12"/>
  <c r="AA677" i="12"/>
  <c r="Z677" i="12"/>
  <c r="Y677" i="12"/>
  <c r="X677" i="12"/>
  <c r="W677" i="12"/>
  <c r="AJ676" i="12"/>
  <c r="AI676" i="12"/>
  <c r="AH676" i="12"/>
  <c r="AG676" i="12"/>
  <c r="AD676" i="12"/>
  <c r="AE676" i="12" s="1"/>
  <c r="AC676" i="12"/>
  <c r="AB676" i="12"/>
  <c r="AA676" i="12"/>
  <c r="Z676" i="12"/>
  <c r="Y676" i="12"/>
  <c r="X676" i="12"/>
  <c r="W676" i="12"/>
  <c r="AJ675" i="12"/>
  <c r="AI675" i="12"/>
  <c r="AH675" i="12"/>
  <c r="AG675" i="12"/>
  <c r="AK675" i="12" s="1"/>
  <c r="AL675" i="12" s="1"/>
  <c r="AD675" i="12"/>
  <c r="AE675" i="12" s="1"/>
  <c r="AC675" i="12"/>
  <c r="AB675" i="12"/>
  <c r="AA675" i="12"/>
  <c r="Z675" i="12"/>
  <c r="Y675" i="12"/>
  <c r="X675" i="12"/>
  <c r="W675" i="12"/>
  <c r="AJ674" i="12"/>
  <c r="AI674" i="12"/>
  <c r="AH674" i="12"/>
  <c r="AG674" i="12"/>
  <c r="AE674" i="12"/>
  <c r="AD674" i="12"/>
  <c r="AC674" i="12"/>
  <c r="AB674" i="12"/>
  <c r="AA674" i="12"/>
  <c r="Z674" i="12"/>
  <c r="Y674" i="12"/>
  <c r="X674" i="12"/>
  <c r="W674" i="12"/>
  <c r="AJ673" i="12"/>
  <c r="AI673" i="12"/>
  <c r="AH673" i="12"/>
  <c r="AG673" i="12"/>
  <c r="AD673" i="12"/>
  <c r="AE673" i="12" s="1"/>
  <c r="AC673" i="12"/>
  <c r="AB673" i="12"/>
  <c r="AA673" i="12"/>
  <c r="Z673" i="12"/>
  <c r="Y673" i="12"/>
  <c r="X673" i="12"/>
  <c r="W673" i="12"/>
  <c r="AJ672" i="12"/>
  <c r="AI672" i="12"/>
  <c r="AH672" i="12"/>
  <c r="AK672" i="12" s="1"/>
  <c r="AL672" i="12" s="1"/>
  <c r="AG672" i="12"/>
  <c r="AD672" i="12"/>
  <c r="AE672" i="12" s="1"/>
  <c r="AC672" i="12"/>
  <c r="AB672" i="12"/>
  <c r="AA672" i="12"/>
  <c r="Z672" i="12"/>
  <c r="Y672" i="12"/>
  <c r="X672" i="12"/>
  <c r="W672" i="12"/>
  <c r="AJ671" i="12"/>
  <c r="AI671" i="12"/>
  <c r="AH671" i="12"/>
  <c r="AG671" i="12"/>
  <c r="AD671" i="12"/>
  <c r="AE671" i="12" s="1"/>
  <c r="AC671" i="12"/>
  <c r="AB671" i="12"/>
  <c r="AA671" i="12"/>
  <c r="Z671" i="12"/>
  <c r="Y671" i="12"/>
  <c r="X671" i="12"/>
  <c r="W671" i="12"/>
  <c r="AJ670" i="12"/>
  <c r="AI670" i="12"/>
  <c r="AH670" i="12"/>
  <c r="AG670" i="12"/>
  <c r="AD670" i="12"/>
  <c r="AE670" i="12" s="1"/>
  <c r="AC670" i="12"/>
  <c r="AB670" i="12"/>
  <c r="AA670" i="12"/>
  <c r="Z670" i="12"/>
  <c r="Y670" i="12"/>
  <c r="X670" i="12"/>
  <c r="W670" i="12"/>
  <c r="AJ669" i="12"/>
  <c r="AI669" i="12"/>
  <c r="AH669" i="12"/>
  <c r="AK669" i="12" s="1"/>
  <c r="AL669" i="12" s="1"/>
  <c r="AG669" i="12"/>
  <c r="AE669" i="12"/>
  <c r="AD669" i="12"/>
  <c r="AC669" i="12"/>
  <c r="AB669" i="12"/>
  <c r="AA669" i="12"/>
  <c r="Z669" i="12"/>
  <c r="Y669" i="12"/>
  <c r="X669" i="12"/>
  <c r="W669" i="12"/>
  <c r="AJ668" i="12"/>
  <c r="AI668" i="12"/>
  <c r="AH668" i="12"/>
  <c r="AG668" i="12"/>
  <c r="AD668" i="12"/>
  <c r="AE668" i="12" s="1"/>
  <c r="AC668" i="12"/>
  <c r="AB668" i="12"/>
  <c r="AA668" i="12"/>
  <c r="Z668" i="12"/>
  <c r="Y668" i="12"/>
  <c r="X668" i="12"/>
  <c r="W668" i="12"/>
  <c r="AJ667" i="12"/>
  <c r="AI667" i="12"/>
  <c r="AH667" i="12"/>
  <c r="AG667" i="12"/>
  <c r="AD667" i="12"/>
  <c r="AE667" i="12" s="1"/>
  <c r="AC667" i="12"/>
  <c r="AB667" i="12"/>
  <c r="AA667" i="12"/>
  <c r="Z667" i="12"/>
  <c r="Y667" i="12"/>
  <c r="X667" i="12"/>
  <c r="W667" i="12"/>
  <c r="AJ666" i="12"/>
  <c r="AI666" i="12"/>
  <c r="AH666" i="12"/>
  <c r="AG666" i="12"/>
  <c r="AE666" i="12"/>
  <c r="AD666" i="12"/>
  <c r="AC666" i="12"/>
  <c r="AB666" i="12"/>
  <c r="AA666" i="12"/>
  <c r="Z666" i="12"/>
  <c r="Y666" i="12"/>
  <c r="X666" i="12"/>
  <c r="W666" i="12"/>
  <c r="AJ665" i="12"/>
  <c r="AI665" i="12"/>
  <c r="AH665" i="12"/>
  <c r="AG665" i="12"/>
  <c r="AD665" i="12"/>
  <c r="AE665" i="12" s="1"/>
  <c r="AC665" i="12"/>
  <c r="AB665" i="12"/>
  <c r="AA665" i="12"/>
  <c r="Z665" i="12"/>
  <c r="Y665" i="12"/>
  <c r="X665" i="12"/>
  <c r="W665" i="12"/>
  <c r="AJ664" i="12"/>
  <c r="AI664" i="12"/>
  <c r="AH664" i="12"/>
  <c r="AG664" i="12"/>
  <c r="AE664" i="12"/>
  <c r="AD664" i="12"/>
  <c r="AC664" i="12"/>
  <c r="AB664" i="12"/>
  <c r="AA664" i="12"/>
  <c r="Z664" i="12"/>
  <c r="Y664" i="12"/>
  <c r="X664" i="12"/>
  <c r="W664" i="12"/>
  <c r="AJ663" i="12"/>
  <c r="AI663" i="12"/>
  <c r="AH663" i="12"/>
  <c r="AG663" i="12"/>
  <c r="AE663" i="12"/>
  <c r="AD663" i="12"/>
  <c r="AC663" i="12"/>
  <c r="AB663" i="12"/>
  <c r="AA663" i="12"/>
  <c r="Z663" i="12"/>
  <c r="Y663" i="12"/>
  <c r="X663" i="12"/>
  <c r="W663" i="12"/>
  <c r="AJ662" i="12"/>
  <c r="AI662" i="12"/>
  <c r="AH662" i="12"/>
  <c r="AG662" i="12"/>
  <c r="AD662" i="12"/>
  <c r="AE662" i="12" s="1"/>
  <c r="AC662" i="12"/>
  <c r="AB662" i="12"/>
  <c r="AA662" i="12"/>
  <c r="Z662" i="12"/>
  <c r="Y662" i="12"/>
  <c r="X662" i="12"/>
  <c r="W662" i="12"/>
  <c r="AJ661" i="12"/>
  <c r="AI661" i="12"/>
  <c r="AH661" i="12"/>
  <c r="AG661" i="12"/>
  <c r="AK661" i="12" s="1"/>
  <c r="AL661" i="12" s="1"/>
  <c r="AD661" i="12"/>
  <c r="AE661" i="12" s="1"/>
  <c r="AC661" i="12"/>
  <c r="AB661" i="12"/>
  <c r="AA661" i="12"/>
  <c r="Z661" i="12"/>
  <c r="Y661" i="12"/>
  <c r="X661" i="12"/>
  <c r="W661" i="12"/>
  <c r="AJ660" i="12"/>
  <c r="AI660" i="12"/>
  <c r="AH660" i="12"/>
  <c r="AK660" i="12" s="1"/>
  <c r="AL660" i="12" s="1"/>
  <c r="AG660" i="12"/>
  <c r="AD660" i="12"/>
  <c r="AE660" i="12" s="1"/>
  <c r="AC660" i="12"/>
  <c r="AB660" i="12"/>
  <c r="AA660" i="12"/>
  <c r="Z660" i="12"/>
  <c r="Y660" i="12"/>
  <c r="X660" i="12"/>
  <c r="W660" i="12"/>
  <c r="AJ659" i="12"/>
  <c r="AI659" i="12"/>
  <c r="AH659" i="12"/>
  <c r="AG659" i="12"/>
  <c r="AD659" i="12"/>
  <c r="AE659" i="12" s="1"/>
  <c r="AC659" i="12"/>
  <c r="AB659" i="12"/>
  <c r="AA659" i="12"/>
  <c r="Z659" i="12"/>
  <c r="Y659" i="12"/>
  <c r="X659" i="12"/>
  <c r="W659" i="12"/>
  <c r="AJ658" i="12"/>
  <c r="AI658" i="12"/>
  <c r="AH658" i="12"/>
  <c r="AG658" i="12"/>
  <c r="AE658" i="12"/>
  <c r="AD658" i="12"/>
  <c r="AC658" i="12"/>
  <c r="AB658" i="12"/>
  <c r="AA658" i="12"/>
  <c r="Z658" i="12"/>
  <c r="Y658" i="12"/>
  <c r="X658" i="12"/>
  <c r="W658" i="12"/>
  <c r="AJ657" i="12"/>
  <c r="AI657" i="12"/>
  <c r="AH657" i="12"/>
  <c r="AG657" i="12"/>
  <c r="AD657" i="12"/>
  <c r="AE657" i="12" s="1"/>
  <c r="AC657" i="12"/>
  <c r="AB657" i="12"/>
  <c r="AA657" i="12"/>
  <c r="Z657" i="12"/>
  <c r="Y657" i="12"/>
  <c r="X657" i="12"/>
  <c r="W657" i="12"/>
  <c r="AJ656" i="12"/>
  <c r="AI656" i="12"/>
  <c r="AH656" i="12"/>
  <c r="AG656" i="12"/>
  <c r="AE656" i="12"/>
  <c r="AD656" i="12"/>
  <c r="AC656" i="12"/>
  <c r="AB656" i="12"/>
  <c r="AA656" i="12"/>
  <c r="Z656" i="12"/>
  <c r="Y656" i="12"/>
  <c r="X656" i="12"/>
  <c r="W656" i="12"/>
  <c r="AJ655" i="12"/>
  <c r="AI655" i="12"/>
  <c r="AH655" i="12"/>
  <c r="AG655" i="12"/>
  <c r="AE655" i="12"/>
  <c r="AD655" i="12"/>
  <c r="AC655" i="12"/>
  <c r="AB655" i="12"/>
  <c r="AA655" i="12"/>
  <c r="Z655" i="12"/>
  <c r="Y655" i="12"/>
  <c r="X655" i="12"/>
  <c r="W655" i="12"/>
  <c r="AJ654" i="12"/>
  <c r="AI654" i="12"/>
  <c r="AH654" i="12"/>
  <c r="AG654" i="12"/>
  <c r="AD654" i="12"/>
  <c r="AE654" i="12" s="1"/>
  <c r="AC654" i="12"/>
  <c r="AB654" i="12"/>
  <c r="AA654" i="12"/>
  <c r="Z654" i="12"/>
  <c r="Y654" i="12"/>
  <c r="X654" i="12"/>
  <c r="W654" i="12"/>
  <c r="AJ653" i="12"/>
  <c r="AI653" i="12"/>
  <c r="AH653" i="12"/>
  <c r="AG653" i="12"/>
  <c r="AK653" i="12" s="1"/>
  <c r="AL653" i="12" s="1"/>
  <c r="AD653" i="12"/>
  <c r="AE653" i="12" s="1"/>
  <c r="AC653" i="12"/>
  <c r="AB653" i="12"/>
  <c r="AA653" i="12"/>
  <c r="Z653" i="12"/>
  <c r="Y653" i="12"/>
  <c r="X653" i="12"/>
  <c r="W653" i="12"/>
  <c r="AJ652" i="12"/>
  <c r="AI652" i="12"/>
  <c r="AH652" i="12"/>
  <c r="AK652" i="12" s="1"/>
  <c r="AL652" i="12" s="1"/>
  <c r="AG652" i="12"/>
  <c r="AD652" i="12"/>
  <c r="AE652" i="12" s="1"/>
  <c r="AC652" i="12"/>
  <c r="AB652" i="12"/>
  <c r="AA652" i="12"/>
  <c r="Z652" i="12"/>
  <c r="Y652" i="12"/>
  <c r="X652" i="12"/>
  <c r="W652" i="12"/>
  <c r="AJ651" i="12"/>
  <c r="AI651" i="12"/>
  <c r="AH651" i="12"/>
  <c r="AG651" i="12"/>
  <c r="AD651" i="12"/>
  <c r="AE651" i="12" s="1"/>
  <c r="AC651" i="12"/>
  <c r="AB651" i="12"/>
  <c r="AA651" i="12"/>
  <c r="Z651" i="12"/>
  <c r="Y651" i="12"/>
  <c r="X651" i="12"/>
  <c r="W651" i="12"/>
  <c r="AJ650" i="12"/>
  <c r="AI650" i="12"/>
  <c r="AH650" i="12"/>
  <c r="AG650" i="12"/>
  <c r="AE650" i="12"/>
  <c r="AD650" i="12"/>
  <c r="AC650" i="12"/>
  <c r="AB650" i="12"/>
  <c r="AA650" i="12"/>
  <c r="Z650" i="12"/>
  <c r="Y650" i="12"/>
  <c r="X650" i="12"/>
  <c r="W650" i="12"/>
  <c r="AJ649" i="12"/>
  <c r="AI649" i="12"/>
  <c r="AH649" i="12"/>
  <c r="AG649" i="12"/>
  <c r="AD649" i="12"/>
  <c r="AE649" i="12" s="1"/>
  <c r="AC649" i="12"/>
  <c r="AB649" i="12"/>
  <c r="AA649" i="12"/>
  <c r="Z649" i="12"/>
  <c r="Y649" i="12"/>
  <c r="X649" i="12"/>
  <c r="W649" i="12"/>
  <c r="AJ648" i="12"/>
  <c r="AI648" i="12"/>
  <c r="AH648" i="12"/>
  <c r="AG648" i="12"/>
  <c r="AE648" i="12"/>
  <c r="AD648" i="12"/>
  <c r="AC648" i="12"/>
  <c r="AB648" i="12"/>
  <c r="AA648" i="12"/>
  <c r="Z648" i="12"/>
  <c r="Y648" i="12"/>
  <c r="X648" i="12"/>
  <c r="W648" i="12"/>
  <c r="AJ647" i="12"/>
  <c r="AI647" i="12"/>
  <c r="AH647" i="12"/>
  <c r="AG647" i="12"/>
  <c r="AE647" i="12"/>
  <c r="AD647" i="12"/>
  <c r="AC647" i="12"/>
  <c r="AB647" i="12"/>
  <c r="AA647" i="12"/>
  <c r="Z647" i="12"/>
  <c r="Y647" i="12"/>
  <c r="X647" i="12"/>
  <c r="W647" i="12"/>
  <c r="AJ646" i="12"/>
  <c r="AI646" i="12"/>
  <c r="AH646" i="12"/>
  <c r="AG646" i="12"/>
  <c r="AD646" i="12"/>
  <c r="AE646" i="12" s="1"/>
  <c r="AC646" i="12"/>
  <c r="AB646" i="12"/>
  <c r="AA646" i="12"/>
  <c r="Z646" i="12"/>
  <c r="Y646" i="12"/>
  <c r="X646" i="12"/>
  <c r="W646" i="12"/>
  <c r="AJ645" i="12"/>
  <c r="AI645" i="12"/>
  <c r="AH645" i="12"/>
  <c r="AG645" i="12"/>
  <c r="AK645" i="12" s="1"/>
  <c r="AL645" i="12" s="1"/>
  <c r="AD645" i="12"/>
  <c r="AE645" i="12" s="1"/>
  <c r="AC645" i="12"/>
  <c r="AB645" i="12"/>
  <c r="AA645" i="12"/>
  <c r="Z645" i="12"/>
  <c r="Y645" i="12"/>
  <c r="X645" i="12"/>
  <c r="W645" i="12"/>
  <c r="AJ644" i="12"/>
  <c r="AI644" i="12"/>
  <c r="AH644" i="12"/>
  <c r="AK644" i="12" s="1"/>
  <c r="AL644" i="12" s="1"/>
  <c r="AG644" i="12"/>
  <c r="AD644" i="12"/>
  <c r="AE644" i="12" s="1"/>
  <c r="AC644" i="12"/>
  <c r="AB644" i="12"/>
  <c r="AA644" i="12"/>
  <c r="Z644" i="12"/>
  <c r="Y644" i="12"/>
  <c r="X644" i="12"/>
  <c r="W644" i="12"/>
  <c r="AJ643" i="12"/>
  <c r="AI643" i="12"/>
  <c r="AH643" i="12"/>
  <c r="AG643" i="12"/>
  <c r="AD643" i="12"/>
  <c r="AE643" i="12" s="1"/>
  <c r="AC643" i="12"/>
  <c r="AB643" i="12"/>
  <c r="AA643" i="12"/>
  <c r="Z643" i="12"/>
  <c r="Y643" i="12"/>
  <c r="X643" i="12"/>
  <c r="W643" i="12"/>
  <c r="AJ642" i="12"/>
  <c r="AI642" i="12"/>
  <c r="AH642" i="12"/>
  <c r="AG642" i="12"/>
  <c r="AE642" i="12"/>
  <c r="AD642" i="12"/>
  <c r="AC642" i="12"/>
  <c r="AB642" i="12"/>
  <c r="AA642" i="12"/>
  <c r="Z642" i="12"/>
  <c r="Y642" i="12"/>
  <c r="X642" i="12"/>
  <c r="W642" i="12"/>
  <c r="AJ641" i="12"/>
  <c r="AI641" i="12"/>
  <c r="AH641" i="12"/>
  <c r="AG641" i="12"/>
  <c r="AD641" i="12"/>
  <c r="AE641" i="12" s="1"/>
  <c r="AC641" i="12"/>
  <c r="AB641" i="12"/>
  <c r="AA641" i="12"/>
  <c r="Z641" i="12"/>
  <c r="Y641" i="12"/>
  <c r="X641" i="12"/>
  <c r="W641" i="12"/>
  <c r="AJ640" i="12"/>
  <c r="AI640" i="12"/>
  <c r="AH640" i="12"/>
  <c r="AG640" i="12"/>
  <c r="AE640" i="12"/>
  <c r="AD640" i="12"/>
  <c r="AC640" i="12"/>
  <c r="AB640" i="12"/>
  <c r="AA640" i="12"/>
  <c r="Z640" i="12"/>
  <c r="Y640" i="12"/>
  <c r="X640" i="12"/>
  <c r="W640" i="12"/>
  <c r="AJ639" i="12"/>
  <c r="AI639" i="12"/>
  <c r="AH639" i="12"/>
  <c r="AG639" i="12"/>
  <c r="AE639" i="12"/>
  <c r="AD639" i="12"/>
  <c r="AC639" i="12"/>
  <c r="AB639" i="12"/>
  <c r="AA639" i="12"/>
  <c r="Z639" i="12"/>
  <c r="Y639" i="12"/>
  <c r="X639" i="12"/>
  <c r="W639" i="12"/>
  <c r="AJ638" i="12"/>
  <c r="AI638" i="12"/>
  <c r="AH638" i="12"/>
  <c r="AG638" i="12"/>
  <c r="AD638" i="12"/>
  <c r="AE638" i="12" s="1"/>
  <c r="AC638" i="12"/>
  <c r="AB638" i="12"/>
  <c r="AA638" i="12"/>
  <c r="Z638" i="12"/>
  <c r="Y638" i="12"/>
  <c r="X638" i="12"/>
  <c r="W638" i="12"/>
  <c r="AJ637" i="12"/>
  <c r="AI637" i="12"/>
  <c r="AH637" i="12"/>
  <c r="AG637" i="12"/>
  <c r="AK637" i="12" s="1"/>
  <c r="AL637" i="12" s="1"/>
  <c r="AD637" i="12"/>
  <c r="AE637" i="12" s="1"/>
  <c r="AC637" i="12"/>
  <c r="AB637" i="12"/>
  <c r="AA637" i="12"/>
  <c r="Z637" i="12"/>
  <c r="Y637" i="12"/>
  <c r="X637" i="12"/>
  <c r="W637" i="12"/>
  <c r="AJ636" i="12"/>
  <c r="AI636" i="12"/>
  <c r="AH636" i="12"/>
  <c r="AK636" i="12" s="1"/>
  <c r="AL636" i="12" s="1"/>
  <c r="AG636" i="12"/>
  <c r="AD636" i="12"/>
  <c r="AE636" i="12" s="1"/>
  <c r="AC636" i="12"/>
  <c r="AB636" i="12"/>
  <c r="AA636" i="12"/>
  <c r="Z636" i="12"/>
  <c r="Y636" i="12"/>
  <c r="X636" i="12"/>
  <c r="W636" i="12"/>
  <c r="AJ635" i="12"/>
  <c r="AI635" i="12"/>
  <c r="AH635" i="12"/>
  <c r="AG635" i="12"/>
  <c r="AD635" i="12"/>
  <c r="AE635" i="12" s="1"/>
  <c r="AC635" i="12"/>
  <c r="AB635" i="12"/>
  <c r="AA635" i="12"/>
  <c r="Z635" i="12"/>
  <c r="Y635" i="12"/>
  <c r="X635" i="12"/>
  <c r="W635" i="12"/>
  <c r="AJ634" i="12"/>
  <c r="AI634" i="12"/>
  <c r="AH634" i="12"/>
  <c r="AG634" i="12"/>
  <c r="AE634" i="12"/>
  <c r="AD634" i="12"/>
  <c r="AC634" i="12"/>
  <c r="AB634" i="12"/>
  <c r="AA634" i="12"/>
  <c r="Z634" i="12"/>
  <c r="Y634" i="12"/>
  <c r="X634" i="12"/>
  <c r="W634" i="12"/>
  <c r="AJ633" i="12"/>
  <c r="AI633" i="12"/>
  <c r="AH633" i="12"/>
  <c r="AG633" i="12"/>
  <c r="AD633" i="12"/>
  <c r="AE633" i="12" s="1"/>
  <c r="AC633" i="12"/>
  <c r="AB633" i="12"/>
  <c r="AA633" i="12"/>
  <c r="Z633" i="12"/>
  <c r="Y633" i="12"/>
  <c r="X633" i="12"/>
  <c r="W633" i="12"/>
  <c r="AJ632" i="12"/>
  <c r="AI632" i="12"/>
  <c r="AH632" i="12"/>
  <c r="AG632" i="12"/>
  <c r="AE632" i="12"/>
  <c r="AD632" i="12"/>
  <c r="AC632" i="12"/>
  <c r="AB632" i="12"/>
  <c r="AA632" i="12"/>
  <c r="Z632" i="12"/>
  <c r="Y632" i="12"/>
  <c r="X632" i="12"/>
  <c r="W632" i="12"/>
  <c r="AJ631" i="12"/>
  <c r="AI631" i="12"/>
  <c r="AH631" i="12"/>
  <c r="AG631" i="12"/>
  <c r="AE631" i="12"/>
  <c r="AD631" i="12"/>
  <c r="AC631" i="12"/>
  <c r="AB631" i="12"/>
  <c r="AA631" i="12"/>
  <c r="Z631" i="12"/>
  <c r="Y631" i="12"/>
  <c r="X631" i="12"/>
  <c r="W631" i="12"/>
  <c r="AJ630" i="12"/>
  <c r="AI630" i="12"/>
  <c r="AH630" i="12"/>
  <c r="AG630" i="12"/>
  <c r="AD630" i="12"/>
  <c r="AE630" i="12" s="1"/>
  <c r="AC630" i="12"/>
  <c r="AB630" i="12"/>
  <c r="AA630" i="12"/>
  <c r="Z630" i="12"/>
  <c r="Y630" i="12"/>
  <c r="X630" i="12"/>
  <c r="W630" i="12"/>
  <c r="AJ629" i="12"/>
  <c r="AI629" i="12"/>
  <c r="AH629" i="12"/>
  <c r="AG629" i="12"/>
  <c r="AK629" i="12" s="1"/>
  <c r="AL629" i="12" s="1"/>
  <c r="AD629" i="12"/>
  <c r="AE629" i="12" s="1"/>
  <c r="AC629" i="12"/>
  <c r="AB629" i="12"/>
  <c r="AA629" i="12"/>
  <c r="Z629" i="12"/>
  <c r="Y629" i="12"/>
  <c r="X629" i="12"/>
  <c r="W629" i="12"/>
  <c r="AJ628" i="12"/>
  <c r="AI628" i="12"/>
  <c r="AH628" i="12"/>
  <c r="AG628" i="12"/>
  <c r="AD628" i="12"/>
  <c r="AE628" i="12" s="1"/>
  <c r="AC628" i="12"/>
  <c r="AB628" i="12"/>
  <c r="AA628" i="12"/>
  <c r="Z628" i="12"/>
  <c r="Y628" i="12"/>
  <c r="X628" i="12"/>
  <c r="W628" i="12"/>
  <c r="AJ627" i="12"/>
  <c r="AI627" i="12"/>
  <c r="AH627" i="12"/>
  <c r="AG627" i="12"/>
  <c r="AD627" i="12"/>
  <c r="AE627" i="12" s="1"/>
  <c r="AC627" i="12"/>
  <c r="AB627" i="12"/>
  <c r="AA627" i="12"/>
  <c r="Z627" i="12"/>
  <c r="Y627" i="12"/>
  <c r="X627" i="12"/>
  <c r="W627" i="12"/>
  <c r="AJ626" i="12"/>
  <c r="AI626" i="12"/>
  <c r="AH626" i="12"/>
  <c r="AG626" i="12"/>
  <c r="AD626" i="12"/>
  <c r="AE626" i="12" s="1"/>
  <c r="AC626" i="12"/>
  <c r="AB626" i="12"/>
  <c r="AA626" i="12"/>
  <c r="Z626" i="12"/>
  <c r="Y626" i="12"/>
  <c r="X626" i="12"/>
  <c r="W626" i="12"/>
  <c r="AJ625" i="12"/>
  <c r="AI625" i="12"/>
  <c r="AH625" i="12"/>
  <c r="AG625" i="12"/>
  <c r="AD625" i="12"/>
  <c r="AE625" i="12" s="1"/>
  <c r="AC625" i="12"/>
  <c r="AB625" i="12"/>
  <c r="AA625" i="12"/>
  <c r="Z625" i="12"/>
  <c r="Y625" i="12"/>
  <c r="X625" i="12"/>
  <c r="W625" i="12"/>
  <c r="AJ624" i="12"/>
  <c r="AI624" i="12"/>
  <c r="AH624" i="12"/>
  <c r="AG624" i="12"/>
  <c r="AE624" i="12"/>
  <c r="AD624" i="12"/>
  <c r="AC624" i="12"/>
  <c r="AB624" i="12"/>
  <c r="AA624" i="12"/>
  <c r="Z624" i="12"/>
  <c r="Y624" i="12"/>
  <c r="X624" i="12"/>
  <c r="W624" i="12"/>
  <c r="AJ623" i="12"/>
  <c r="AI623" i="12"/>
  <c r="AH623" i="12"/>
  <c r="AG623" i="12"/>
  <c r="AD623" i="12"/>
  <c r="AE623" i="12" s="1"/>
  <c r="AC623" i="12"/>
  <c r="AB623" i="12"/>
  <c r="AA623" i="12"/>
  <c r="Z623" i="12"/>
  <c r="Y623" i="12"/>
  <c r="X623" i="12"/>
  <c r="W623" i="12"/>
  <c r="AJ622" i="12"/>
  <c r="AI622" i="12"/>
  <c r="AH622" i="12"/>
  <c r="AG622" i="12"/>
  <c r="AK622" i="12" s="1"/>
  <c r="AL622" i="12" s="1"/>
  <c r="AE622" i="12"/>
  <c r="AD622" i="12"/>
  <c r="AC622" i="12"/>
  <c r="AB622" i="12"/>
  <c r="AA622" i="12"/>
  <c r="Z622" i="12"/>
  <c r="Y622" i="12"/>
  <c r="X622" i="12"/>
  <c r="W622" i="12"/>
  <c r="AJ621" i="12"/>
  <c r="AI621" i="12"/>
  <c r="AH621" i="12"/>
  <c r="AG621" i="12"/>
  <c r="AD621" i="12"/>
  <c r="AE621" i="12" s="1"/>
  <c r="AC621" i="12"/>
  <c r="AB621" i="12"/>
  <c r="AA621" i="12"/>
  <c r="Z621" i="12"/>
  <c r="Y621" i="12"/>
  <c r="X621" i="12"/>
  <c r="W621" i="12"/>
  <c r="AJ620" i="12"/>
  <c r="AI620" i="12"/>
  <c r="AH620" i="12"/>
  <c r="AG620" i="12"/>
  <c r="AD620" i="12"/>
  <c r="AE620" i="12" s="1"/>
  <c r="AC620" i="12"/>
  <c r="AB620" i="12"/>
  <c r="AA620" i="12"/>
  <c r="Z620" i="12"/>
  <c r="Y620" i="12"/>
  <c r="X620" i="12"/>
  <c r="W620" i="12"/>
  <c r="AJ619" i="12"/>
  <c r="AI619" i="12"/>
  <c r="AH619" i="12"/>
  <c r="AG619" i="12"/>
  <c r="AK619" i="12" s="1"/>
  <c r="AL619" i="12" s="1"/>
  <c r="AD619" i="12"/>
  <c r="AE619" i="12" s="1"/>
  <c r="AC619" i="12"/>
  <c r="AB619" i="12"/>
  <c r="AA619" i="12"/>
  <c r="Z619" i="12"/>
  <c r="Y619" i="12"/>
  <c r="X619" i="12"/>
  <c r="W619" i="12"/>
  <c r="AJ618" i="12"/>
  <c r="AI618" i="12"/>
  <c r="AH618" i="12"/>
  <c r="AG618" i="12"/>
  <c r="AD618" i="12"/>
  <c r="AE618" i="12" s="1"/>
  <c r="AC618" i="12"/>
  <c r="AB618" i="12"/>
  <c r="AA618" i="12"/>
  <c r="Z618" i="12"/>
  <c r="Y618" i="12"/>
  <c r="X618" i="12"/>
  <c r="W618" i="12"/>
  <c r="AJ617" i="12"/>
  <c r="AI617" i="12"/>
  <c r="AH617" i="12"/>
  <c r="AG617" i="12"/>
  <c r="AD617" i="12"/>
  <c r="AE617" i="12" s="1"/>
  <c r="AC617" i="12"/>
  <c r="AB617" i="12"/>
  <c r="AA617" i="12"/>
  <c r="Z617" i="12"/>
  <c r="Y617" i="12"/>
  <c r="X617" i="12"/>
  <c r="W617" i="12"/>
  <c r="AJ616" i="12"/>
  <c r="AI616" i="12"/>
  <c r="AH616" i="12"/>
  <c r="AK616" i="12" s="1"/>
  <c r="AL616" i="12" s="1"/>
  <c r="AG616" i="12"/>
  <c r="AD616" i="12"/>
  <c r="AE616" i="12" s="1"/>
  <c r="AC616" i="12"/>
  <c r="AB616" i="12"/>
  <c r="AA616" i="12"/>
  <c r="Z616" i="12"/>
  <c r="Y616" i="12"/>
  <c r="X616" i="12"/>
  <c r="W616" i="12"/>
  <c r="AJ615" i="12"/>
  <c r="AI615" i="12"/>
  <c r="AH615" i="12"/>
  <c r="AG615" i="12"/>
  <c r="AD615" i="12"/>
  <c r="AE615" i="12" s="1"/>
  <c r="AC615" i="12"/>
  <c r="AB615" i="12"/>
  <c r="AA615" i="12"/>
  <c r="Z615" i="12"/>
  <c r="Y615" i="12"/>
  <c r="X615" i="12"/>
  <c r="W615" i="12"/>
  <c r="AJ614" i="12"/>
  <c r="AI614" i="12"/>
  <c r="AH614" i="12"/>
  <c r="AK614" i="12" s="1"/>
  <c r="AL614" i="12" s="1"/>
  <c r="AG614" i="12"/>
  <c r="AD614" i="12"/>
  <c r="AE614" i="12" s="1"/>
  <c r="AC614" i="12"/>
  <c r="AB614" i="12"/>
  <c r="AA614" i="12"/>
  <c r="Z614" i="12"/>
  <c r="Y614" i="12"/>
  <c r="X614" i="12"/>
  <c r="W614" i="12"/>
  <c r="AJ613" i="12"/>
  <c r="AI613" i="12"/>
  <c r="AH613" i="12"/>
  <c r="AG613" i="12"/>
  <c r="AD613" i="12"/>
  <c r="AE613" i="12" s="1"/>
  <c r="AC613" i="12"/>
  <c r="AB613" i="12"/>
  <c r="AA613" i="12"/>
  <c r="Z613" i="12"/>
  <c r="Y613" i="12"/>
  <c r="X613" i="12"/>
  <c r="W613" i="12"/>
  <c r="AJ612" i="12"/>
  <c r="AI612" i="12"/>
  <c r="AH612" i="12"/>
  <c r="AG612" i="12"/>
  <c r="AD612" i="12"/>
  <c r="AE612" i="12" s="1"/>
  <c r="AC612" i="12"/>
  <c r="AB612" i="12"/>
  <c r="AA612" i="12"/>
  <c r="Z612" i="12"/>
  <c r="Y612" i="12"/>
  <c r="X612" i="12"/>
  <c r="W612" i="12"/>
  <c r="AJ611" i="12"/>
  <c r="AI611" i="12"/>
  <c r="AH611" i="12"/>
  <c r="AG611" i="12"/>
  <c r="AD611" i="12"/>
  <c r="AE611" i="12" s="1"/>
  <c r="AC611" i="12"/>
  <c r="AB611" i="12"/>
  <c r="AA611" i="12"/>
  <c r="Z611" i="12"/>
  <c r="Y611" i="12"/>
  <c r="X611" i="12"/>
  <c r="W611" i="12"/>
  <c r="AJ610" i="12"/>
  <c r="AI610" i="12"/>
  <c r="AH610" i="12"/>
  <c r="AG610" i="12"/>
  <c r="AD610" i="12"/>
  <c r="AE610" i="12" s="1"/>
  <c r="AC610" i="12"/>
  <c r="AB610" i="12"/>
  <c r="AA610" i="12"/>
  <c r="Z610" i="12"/>
  <c r="Y610" i="12"/>
  <c r="X610" i="12"/>
  <c r="W610" i="12"/>
  <c r="AJ609" i="12"/>
  <c r="AI609" i="12"/>
  <c r="AH609" i="12"/>
  <c r="AG609" i="12"/>
  <c r="AK609" i="12" s="1"/>
  <c r="AL609" i="12" s="1"/>
  <c r="AD609" i="12"/>
  <c r="AE609" i="12" s="1"/>
  <c r="AC609" i="12"/>
  <c r="AB609" i="12"/>
  <c r="AA609" i="12"/>
  <c r="Z609" i="12"/>
  <c r="Y609" i="12"/>
  <c r="X609" i="12"/>
  <c r="W609" i="12"/>
  <c r="AJ608" i="12"/>
  <c r="AI608" i="12"/>
  <c r="AH608" i="12"/>
  <c r="AG608" i="12"/>
  <c r="AE608" i="12"/>
  <c r="AD608" i="12"/>
  <c r="AC608" i="12"/>
  <c r="AB608" i="12"/>
  <c r="AA608" i="12"/>
  <c r="Z608" i="12"/>
  <c r="Y608" i="12"/>
  <c r="X608" i="12"/>
  <c r="W608" i="12"/>
  <c r="AJ607" i="12"/>
  <c r="AI607" i="12"/>
  <c r="AH607" i="12"/>
  <c r="AG607" i="12"/>
  <c r="AK607" i="12" s="1"/>
  <c r="AL607" i="12" s="1"/>
  <c r="AE607" i="12"/>
  <c r="AD607" i="12"/>
  <c r="AC607" i="12"/>
  <c r="AB607" i="12"/>
  <c r="AA607" i="12"/>
  <c r="Z607" i="12"/>
  <c r="Y607" i="12"/>
  <c r="X607" i="12"/>
  <c r="W607" i="12"/>
  <c r="AJ606" i="12"/>
  <c r="AI606" i="12"/>
  <c r="AH606" i="12"/>
  <c r="AG606" i="12"/>
  <c r="AD606" i="12"/>
  <c r="AE606" i="12" s="1"/>
  <c r="AC606" i="12"/>
  <c r="AB606" i="12"/>
  <c r="AA606" i="12"/>
  <c r="Z606" i="12"/>
  <c r="Y606" i="12"/>
  <c r="X606" i="12"/>
  <c r="W606" i="12"/>
  <c r="AJ605" i="12"/>
  <c r="AI605" i="12"/>
  <c r="AH605" i="12"/>
  <c r="AG605" i="12"/>
  <c r="AD605" i="12"/>
  <c r="AE605" i="12" s="1"/>
  <c r="AC605" i="12"/>
  <c r="AB605" i="12"/>
  <c r="AA605" i="12"/>
  <c r="Z605" i="12"/>
  <c r="Y605" i="12"/>
  <c r="X605" i="12"/>
  <c r="W605" i="12"/>
  <c r="AJ604" i="12"/>
  <c r="AI604" i="12"/>
  <c r="AH604" i="12"/>
  <c r="AG604" i="12"/>
  <c r="AK604" i="12" s="1"/>
  <c r="AL604" i="12" s="1"/>
  <c r="AD604" i="12"/>
  <c r="AE604" i="12" s="1"/>
  <c r="AC604" i="12"/>
  <c r="AB604" i="12"/>
  <c r="AA604" i="12"/>
  <c r="Z604" i="12"/>
  <c r="Y604" i="12"/>
  <c r="X604" i="12"/>
  <c r="W604" i="12"/>
  <c r="AJ603" i="12"/>
  <c r="AI603" i="12"/>
  <c r="AH603" i="12"/>
  <c r="AG603" i="12"/>
  <c r="AD603" i="12"/>
  <c r="AE603" i="12" s="1"/>
  <c r="AC603" i="12"/>
  <c r="AB603" i="12"/>
  <c r="AA603" i="12"/>
  <c r="Z603" i="12"/>
  <c r="Y603" i="12"/>
  <c r="X603" i="12"/>
  <c r="W603" i="12"/>
  <c r="AJ602" i="12"/>
  <c r="AI602" i="12"/>
  <c r="AH602" i="12"/>
  <c r="AG602" i="12"/>
  <c r="AE602" i="12"/>
  <c r="AD602" i="12"/>
  <c r="AC602" i="12"/>
  <c r="AB602" i="12"/>
  <c r="AA602" i="12"/>
  <c r="Z602" i="12"/>
  <c r="Y602" i="12"/>
  <c r="X602" i="12"/>
  <c r="W602" i="12"/>
  <c r="AJ601" i="12"/>
  <c r="AI601" i="12"/>
  <c r="AH601" i="12"/>
  <c r="AG601" i="12"/>
  <c r="AK601" i="12" s="1"/>
  <c r="AL601" i="12" s="1"/>
  <c r="AE601" i="12"/>
  <c r="AD601" i="12"/>
  <c r="AC601" i="12"/>
  <c r="AB601" i="12"/>
  <c r="AA601" i="12"/>
  <c r="Z601" i="12"/>
  <c r="Y601" i="12"/>
  <c r="X601" i="12"/>
  <c r="W601" i="12"/>
  <c r="AJ600" i="12"/>
  <c r="AI600" i="12"/>
  <c r="AH600" i="12"/>
  <c r="AG600" i="12"/>
  <c r="AE600" i="12"/>
  <c r="AD600" i="12"/>
  <c r="AC600" i="12"/>
  <c r="AB600" i="12"/>
  <c r="AA600" i="12"/>
  <c r="Z600" i="12"/>
  <c r="Y600" i="12"/>
  <c r="X600" i="12"/>
  <c r="W600" i="12"/>
  <c r="AJ599" i="12"/>
  <c r="AI599" i="12"/>
  <c r="AH599" i="12"/>
  <c r="AG599" i="12"/>
  <c r="AD599" i="12"/>
  <c r="AE599" i="12" s="1"/>
  <c r="AC599" i="12"/>
  <c r="AB599" i="12"/>
  <c r="AA599" i="12"/>
  <c r="Z599" i="12"/>
  <c r="Y599" i="12"/>
  <c r="X599" i="12"/>
  <c r="W599" i="12"/>
  <c r="AJ598" i="12"/>
  <c r="AI598" i="12"/>
  <c r="AH598" i="12"/>
  <c r="AG598" i="12"/>
  <c r="AE598" i="12"/>
  <c r="AD598" i="12"/>
  <c r="AC598" i="12"/>
  <c r="AB598" i="12"/>
  <c r="AA598" i="12"/>
  <c r="Z598" i="12"/>
  <c r="Y598" i="12"/>
  <c r="X598" i="12"/>
  <c r="W598" i="12"/>
  <c r="AJ597" i="12"/>
  <c r="AI597" i="12"/>
  <c r="AH597" i="12"/>
  <c r="AK597" i="12" s="1"/>
  <c r="AL597" i="12" s="1"/>
  <c r="AG597" i="12"/>
  <c r="AD597" i="12"/>
  <c r="AE597" i="12" s="1"/>
  <c r="AC597" i="12"/>
  <c r="AB597" i="12"/>
  <c r="AA597" i="12"/>
  <c r="Z597" i="12"/>
  <c r="Y597" i="12"/>
  <c r="X597" i="12"/>
  <c r="W597" i="12"/>
  <c r="AJ596" i="12"/>
  <c r="AI596" i="12"/>
  <c r="AH596" i="12"/>
  <c r="AG596" i="12"/>
  <c r="AE596" i="12"/>
  <c r="AD596" i="12"/>
  <c r="AC596" i="12"/>
  <c r="AB596" i="12"/>
  <c r="AA596" i="12"/>
  <c r="Z596" i="12"/>
  <c r="Y596" i="12"/>
  <c r="X596" i="12"/>
  <c r="W596" i="12"/>
  <c r="AJ595" i="12"/>
  <c r="AI595" i="12"/>
  <c r="AH595" i="12"/>
  <c r="AG595" i="12"/>
  <c r="AD595" i="12"/>
  <c r="AE595" i="12" s="1"/>
  <c r="AC595" i="12"/>
  <c r="AB595" i="12"/>
  <c r="AA595" i="12"/>
  <c r="Z595" i="12"/>
  <c r="Y595" i="12"/>
  <c r="X595" i="12"/>
  <c r="W595" i="12"/>
  <c r="AJ594" i="12"/>
  <c r="AI594" i="12"/>
  <c r="AH594" i="12"/>
  <c r="AG594" i="12"/>
  <c r="AE594" i="12"/>
  <c r="AD594" i="12"/>
  <c r="AC594" i="12"/>
  <c r="AB594" i="12"/>
  <c r="AA594" i="12"/>
  <c r="Z594" i="12"/>
  <c r="Y594" i="12"/>
  <c r="X594" i="12"/>
  <c r="W594" i="12"/>
  <c r="AJ593" i="12"/>
  <c r="AI593" i="12"/>
  <c r="AH593" i="12"/>
  <c r="AG593" i="12"/>
  <c r="AE593" i="12"/>
  <c r="AD593" i="12"/>
  <c r="AC593" i="12"/>
  <c r="AB593" i="12"/>
  <c r="AA593" i="12"/>
  <c r="Z593" i="12"/>
  <c r="Y593" i="12"/>
  <c r="X593" i="12"/>
  <c r="W593" i="12"/>
  <c r="AJ592" i="12"/>
  <c r="AI592" i="12"/>
  <c r="AH592" i="12"/>
  <c r="AG592" i="12"/>
  <c r="AK592" i="12" s="1"/>
  <c r="AL592" i="12" s="1"/>
  <c r="AE592" i="12"/>
  <c r="AD592" i="12"/>
  <c r="AC592" i="12"/>
  <c r="AB592" i="12"/>
  <c r="AA592" i="12"/>
  <c r="Z592" i="12"/>
  <c r="Y592" i="12"/>
  <c r="X592" i="12"/>
  <c r="W592" i="12"/>
  <c r="AJ591" i="12"/>
  <c r="AI591" i="12"/>
  <c r="AH591" i="12"/>
  <c r="AG591" i="12"/>
  <c r="AD591" i="12"/>
  <c r="AE591" i="12" s="1"/>
  <c r="AC591" i="12"/>
  <c r="AB591" i="12"/>
  <c r="AA591" i="12"/>
  <c r="Z591" i="12"/>
  <c r="Y591" i="12"/>
  <c r="X591" i="12"/>
  <c r="W591" i="12"/>
  <c r="AJ590" i="12"/>
  <c r="AI590" i="12"/>
  <c r="AH590" i="12"/>
  <c r="AG590" i="12"/>
  <c r="AD590" i="12"/>
  <c r="AE590" i="12" s="1"/>
  <c r="AC590" i="12"/>
  <c r="AB590" i="12"/>
  <c r="AA590" i="12"/>
  <c r="Z590" i="12"/>
  <c r="Y590" i="12"/>
  <c r="X590" i="12"/>
  <c r="W590" i="12"/>
  <c r="AJ589" i="12"/>
  <c r="AI589" i="12"/>
  <c r="AH589" i="12"/>
  <c r="AG589" i="12"/>
  <c r="AK589" i="12" s="1"/>
  <c r="AL589" i="12" s="1"/>
  <c r="AD589" i="12"/>
  <c r="AE589" i="12" s="1"/>
  <c r="AC589" i="12"/>
  <c r="AB589" i="12"/>
  <c r="AA589" i="12"/>
  <c r="Z589" i="12"/>
  <c r="Y589" i="12"/>
  <c r="X589" i="12"/>
  <c r="W589" i="12"/>
  <c r="AJ588" i="12"/>
  <c r="AI588" i="12"/>
  <c r="AH588" i="12"/>
  <c r="AG588" i="12"/>
  <c r="AD588" i="12"/>
  <c r="AE588" i="12" s="1"/>
  <c r="AC588" i="12"/>
  <c r="AB588" i="12"/>
  <c r="AA588" i="12"/>
  <c r="Z588" i="12"/>
  <c r="Y588" i="12"/>
  <c r="X588" i="12"/>
  <c r="W588" i="12"/>
  <c r="AJ587" i="12"/>
  <c r="AI587" i="12"/>
  <c r="AH587" i="12"/>
  <c r="AG587" i="12"/>
  <c r="AD587" i="12"/>
  <c r="AE587" i="12" s="1"/>
  <c r="AC587" i="12"/>
  <c r="AB587" i="12"/>
  <c r="AA587" i="12"/>
  <c r="Z587" i="12"/>
  <c r="Y587" i="12"/>
  <c r="X587" i="12"/>
  <c r="W587" i="12"/>
  <c r="AJ586" i="12"/>
  <c r="AI586" i="12"/>
  <c r="AH586" i="12"/>
  <c r="AG586" i="12"/>
  <c r="AD586" i="12"/>
  <c r="AE586" i="12" s="1"/>
  <c r="AC586" i="12"/>
  <c r="AB586" i="12"/>
  <c r="AA586" i="12"/>
  <c r="Z586" i="12"/>
  <c r="Y586" i="12"/>
  <c r="X586" i="12"/>
  <c r="W586" i="12"/>
  <c r="AJ585" i="12"/>
  <c r="AI585" i="12"/>
  <c r="AH585" i="12"/>
  <c r="AG585" i="12"/>
  <c r="AD585" i="12"/>
  <c r="AE585" i="12" s="1"/>
  <c r="AC585" i="12"/>
  <c r="AB585" i="12"/>
  <c r="AA585" i="12"/>
  <c r="Z585" i="12"/>
  <c r="Y585" i="12"/>
  <c r="X585" i="12"/>
  <c r="W585" i="12"/>
  <c r="AJ584" i="12"/>
  <c r="AI584" i="12"/>
  <c r="AH584" i="12"/>
  <c r="AG584" i="12"/>
  <c r="AD584" i="12"/>
  <c r="AE584" i="12" s="1"/>
  <c r="AC584" i="12"/>
  <c r="AB584" i="12"/>
  <c r="AA584" i="12"/>
  <c r="Z584" i="12"/>
  <c r="Y584" i="12"/>
  <c r="X584" i="12"/>
  <c r="W584" i="12"/>
  <c r="AJ583" i="12"/>
  <c r="AI583" i="12"/>
  <c r="AH583" i="12"/>
  <c r="AG583" i="12"/>
  <c r="AE583" i="12"/>
  <c r="AD583" i="12"/>
  <c r="AC583" i="12"/>
  <c r="AB583" i="12"/>
  <c r="AA583" i="12"/>
  <c r="Z583" i="12"/>
  <c r="Y583" i="12"/>
  <c r="X583" i="12"/>
  <c r="W583" i="12"/>
  <c r="AJ582" i="12"/>
  <c r="AI582" i="12"/>
  <c r="AH582" i="12"/>
  <c r="AG582" i="12"/>
  <c r="AD582" i="12"/>
  <c r="AE582" i="12" s="1"/>
  <c r="AC582" i="12"/>
  <c r="AB582" i="12"/>
  <c r="AA582" i="12"/>
  <c r="Z582" i="12"/>
  <c r="Y582" i="12"/>
  <c r="X582" i="12"/>
  <c r="W582" i="12"/>
  <c r="AJ581" i="12"/>
  <c r="AI581" i="12"/>
  <c r="AH581" i="12"/>
  <c r="AG581" i="12"/>
  <c r="AK581" i="12" s="1"/>
  <c r="AL581" i="12" s="1"/>
  <c r="AD581" i="12"/>
  <c r="AE581" i="12" s="1"/>
  <c r="AC581" i="12"/>
  <c r="AB581" i="12"/>
  <c r="AA581" i="12"/>
  <c r="Z581" i="12"/>
  <c r="Y581" i="12"/>
  <c r="X581" i="12"/>
  <c r="W581" i="12"/>
  <c r="AJ580" i="12"/>
  <c r="AI580" i="12"/>
  <c r="AH580" i="12"/>
  <c r="AG580" i="12"/>
  <c r="AD580" i="12"/>
  <c r="AE580" i="12" s="1"/>
  <c r="AC580" i="12"/>
  <c r="AB580" i="12"/>
  <c r="AA580" i="12"/>
  <c r="Z580" i="12"/>
  <c r="Y580" i="12"/>
  <c r="X580" i="12"/>
  <c r="W580" i="12"/>
  <c r="AJ579" i="12"/>
  <c r="AI579" i="12"/>
  <c r="AH579" i="12"/>
  <c r="AG579" i="12"/>
  <c r="AD579" i="12"/>
  <c r="AE579" i="12" s="1"/>
  <c r="AC579" i="12"/>
  <c r="AB579" i="12"/>
  <c r="AA579" i="12"/>
  <c r="Z579" i="12"/>
  <c r="Y579" i="12"/>
  <c r="X579" i="12"/>
  <c r="W579" i="12"/>
  <c r="AJ578" i="12"/>
  <c r="AI578" i="12"/>
  <c r="AH578" i="12"/>
  <c r="AG578" i="12"/>
  <c r="AD578" i="12"/>
  <c r="AE578" i="12" s="1"/>
  <c r="AC578" i="12"/>
  <c r="AB578" i="12"/>
  <c r="AA578" i="12"/>
  <c r="Z578" i="12"/>
  <c r="Y578" i="12"/>
  <c r="X578" i="12"/>
  <c r="W578" i="12"/>
  <c r="AJ577" i="12"/>
  <c r="AI577" i="12"/>
  <c r="AH577" i="12"/>
  <c r="AG577" i="12"/>
  <c r="AD577" i="12"/>
  <c r="AE577" i="12" s="1"/>
  <c r="AC577" i="12"/>
  <c r="AB577" i="12"/>
  <c r="AA577" i="12"/>
  <c r="Z577" i="12"/>
  <c r="Y577" i="12"/>
  <c r="X577" i="12"/>
  <c r="W577" i="12"/>
  <c r="AJ576" i="12"/>
  <c r="AI576" i="12"/>
  <c r="AH576" i="12"/>
  <c r="AG576" i="12"/>
  <c r="AD576" i="12"/>
  <c r="AE576" i="12" s="1"/>
  <c r="AC576" i="12"/>
  <c r="AB576" i="12"/>
  <c r="AA576" i="12"/>
  <c r="Z576" i="12"/>
  <c r="Y576" i="12"/>
  <c r="X576" i="12"/>
  <c r="W576" i="12"/>
  <c r="AJ575" i="12"/>
  <c r="AI575" i="12"/>
  <c r="AH575" i="12"/>
  <c r="AK575" i="12" s="1"/>
  <c r="AL575" i="12" s="1"/>
  <c r="AG575" i="12"/>
  <c r="AD575" i="12"/>
  <c r="AE575" i="12" s="1"/>
  <c r="AC575" i="12"/>
  <c r="AB575" i="12"/>
  <c r="AA575" i="12"/>
  <c r="Z575" i="12"/>
  <c r="Y575" i="12"/>
  <c r="X575" i="12"/>
  <c r="W575" i="12"/>
  <c r="AJ574" i="12"/>
  <c r="AI574" i="12"/>
  <c r="AH574" i="12"/>
  <c r="AG574" i="12"/>
  <c r="AD574" i="12"/>
  <c r="AE574" i="12" s="1"/>
  <c r="AC574" i="12"/>
  <c r="AB574" i="12"/>
  <c r="AA574" i="12"/>
  <c r="Z574" i="12"/>
  <c r="Y574" i="12"/>
  <c r="X574" i="12"/>
  <c r="W574" i="12"/>
  <c r="AJ573" i="12"/>
  <c r="AI573" i="12"/>
  <c r="AK573" i="12" s="1"/>
  <c r="AL573" i="12" s="1"/>
  <c r="AH573" i="12"/>
  <c r="AG573" i="12"/>
  <c r="AD573" i="12"/>
  <c r="AE573" i="12" s="1"/>
  <c r="AC573" i="12"/>
  <c r="AB573" i="12"/>
  <c r="AA573" i="12"/>
  <c r="Z573" i="12"/>
  <c r="Y573" i="12"/>
  <c r="X573" i="12"/>
  <c r="W573" i="12"/>
  <c r="AJ572" i="12"/>
  <c r="AI572" i="12"/>
  <c r="AH572" i="12"/>
  <c r="AK572" i="12" s="1"/>
  <c r="AL572" i="12" s="1"/>
  <c r="AG572" i="12"/>
  <c r="AE572" i="12"/>
  <c r="AD572" i="12"/>
  <c r="AC572" i="12"/>
  <c r="AB572" i="12"/>
  <c r="AA572" i="12"/>
  <c r="Z572" i="12"/>
  <c r="Y572" i="12"/>
  <c r="X572" i="12"/>
  <c r="W572" i="12"/>
  <c r="AJ571" i="12"/>
  <c r="AI571" i="12"/>
  <c r="AH571" i="12"/>
  <c r="AG571" i="12"/>
  <c r="AD571" i="12"/>
  <c r="AE571" i="12" s="1"/>
  <c r="AC571" i="12"/>
  <c r="AB571" i="12"/>
  <c r="AA571" i="12"/>
  <c r="Z571" i="12"/>
  <c r="Y571" i="12"/>
  <c r="X571" i="12"/>
  <c r="W571" i="12"/>
  <c r="AJ570" i="12"/>
  <c r="AI570" i="12"/>
  <c r="AH570" i="12"/>
  <c r="AG570" i="12"/>
  <c r="AE570" i="12"/>
  <c r="AD570" i="12"/>
  <c r="AC570" i="12"/>
  <c r="AB570" i="12"/>
  <c r="AA570" i="12"/>
  <c r="Z570" i="12"/>
  <c r="Y570" i="12"/>
  <c r="X570" i="12"/>
  <c r="W570" i="12"/>
  <c r="AJ569" i="12"/>
  <c r="AI569" i="12"/>
  <c r="AH569" i="12"/>
  <c r="AG569" i="12"/>
  <c r="AE569" i="12"/>
  <c r="AD569" i="12"/>
  <c r="AC569" i="12"/>
  <c r="AB569" i="12"/>
  <c r="AA569" i="12"/>
  <c r="Z569" i="12"/>
  <c r="Y569" i="12"/>
  <c r="X569" i="12"/>
  <c r="W569" i="12"/>
  <c r="AJ568" i="12"/>
  <c r="AI568" i="12"/>
  <c r="AH568" i="12"/>
  <c r="AG568" i="12"/>
  <c r="AE568" i="12"/>
  <c r="AD568" i="12"/>
  <c r="AC568" i="12"/>
  <c r="AB568" i="12"/>
  <c r="AA568" i="12"/>
  <c r="Z568" i="12"/>
  <c r="Y568" i="12"/>
  <c r="X568" i="12"/>
  <c r="W568" i="12"/>
  <c r="AJ567" i="12"/>
  <c r="AI567" i="12"/>
  <c r="AH567" i="12"/>
  <c r="AG567" i="12"/>
  <c r="AD567" i="12"/>
  <c r="AE567" i="12" s="1"/>
  <c r="AC567" i="12"/>
  <c r="AB567" i="12"/>
  <c r="AA567" i="12"/>
  <c r="Z567" i="12"/>
  <c r="Y567" i="12"/>
  <c r="X567" i="12"/>
  <c r="W567" i="12"/>
  <c r="AJ566" i="12"/>
  <c r="AI566" i="12"/>
  <c r="AH566" i="12"/>
  <c r="AG566" i="12"/>
  <c r="AD566" i="12"/>
  <c r="AE566" i="12" s="1"/>
  <c r="AC566" i="12"/>
  <c r="AB566" i="12"/>
  <c r="AA566" i="12"/>
  <c r="Z566" i="12"/>
  <c r="Y566" i="12"/>
  <c r="X566" i="12"/>
  <c r="W566" i="12"/>
  <c r="AK565" i="12"/>
  <c r="AL565" i="12" s="1"/>
  <c r="AJ565" i="12"/>
  <c r="AI565" i="12"/>
  <c r="AH565" i="12"/>
  <c r="AG565" i="12"/>
  <c r="AD565" i="12"/>
  <c r="AE565" i="12" s="1"/>
  <c r="AC565" i="12"/>
  <c r="AB565" i="12"/>
  <c r="AA565" i="12"/>
  <c r="Z565" i="12"/>
  <c r="Y565" i="12"/>
  <c r="X565" i="12"/>
  <c r="W565" i="12"/>
  <c r="AJ564" i="12"/>
  <c r="AI564" i="12"/>
  <c r="AH564" i="12"/>
  <c r="AG564" i="12"/>
  <c r="AD564" i="12"/>
  <c r="AE564" i="12" s="1"/>
  <c r="AC564" i="12"/>
  <c r="AB564" i="12"/>
  <c r="AA564" i="12"/>
  <c r="Z564" i="12"/>
  <c r="Y564" i="12"/>
  <c r="X564" i="12"/>
  <c r="W564" i="12"/>
  <c r="AJ563" i="12"/>
  <c r="AI563" i="12"/>
  <c r="AH563" i="12"/>
  <c r="AG563" i="12"/>
  <c r="AD563" i="12"/>
  <c r="AE563" i="12" s="1"/>
  <c r="AC563" i="12"/>
  <c r="AB563" i="12"/>
  <c r="AA563" i="12"/>
  <c r="Z563" i="12"/>
  <c r="Y563" i="12"/>
  <c r="X563" i="12"/>
  <c r="W563" i="12"/>
  <c r="AJ562" i="12"/>
  <c r="AI562" i="12"/>
  <c r="AK562" i="12" s="1"/>
  <c r="AL562" i="12" s="1"/>
  <c r="AH562" i="12"/>
  <c r="AG562" i="12"/>
  <c r="AE562" i="12"/>
  <c r="AD562" i="12"/>
  <c r="AC562" i="12"/>
  <c r="AB562" i="12"/>
  <c r="AA562" i="12"/>
  <c r="Z562" i="12"/>
  <c r="Y562" i="12"/>
  <c r="X562" i="12"/>
  <c r="W562" i="12"/>
  <c r="AJ561" i="12"/>
  <c r="AI561" i="12"/>
  <c r="AH561" i="12"/>
  <c r="AG561" i="12"/>
  <c r="AE561" i="12"/>
  <c r="AD561" i="12"/>
  <c r="AC561" i="12"/>
  <c r="AB561" i="12"/>
  <c r="AA561" i="12"/>
  <c r="Z561" i="12"/>
  <c r="Y561" i="12"/>
  <c r="X561" i="12"/>
  <c r="W561" i="12"/>
  <c r="AJ560" i="12"/>
  <c r="AI560" i="12"/>
  <c r="AH560" i="12"/>
  <c r="AG560" i="12"/>
  <c r="AK560" i="12" s="1"/>
  <c r="AL560" i="12" s="1"/>
  <c r="AE560" i="12"/>
  <c r="AD560" i="12"/>
  <c r="AC560" i="12"/>
  <c r="AB560" i="12"/>
  <c r="AA560" i="12"/>
  <c r="Z560" i="12"/>
  <c r="Y560" i="12"/>
  <c r="X560" i="12"/>
  <c r="W560" i="12"/>
  <c r="AJ559" i="12"/>
  <c r="AI559" i="12"/>
  <c r="AH559" i="12"/>
  <c r="AG559" i="12"/>
  <c r="AD559" i="12"/>
  <c r="AE559" i="12" s="1"/>
  <c r="AC559" i="12"/>
  <c r="AB559" i="12"/>
  <c r="AA559" i="12"/>
  <c r="Z559" i="12"/>
  <c r="Y559" i="12"/>
  <c r="X559" i="12"/>
  <c r="W559" i="12"/>
  <c r="AJ558" i="12"/>
  <c r="AI558" i="12"/>
  <c r="AH558" i="12"/>
  <c r="AG558" i="12"/>
  <c r="AD558" i="12"/>
  <c r="AE558" i="12" s="1"/>
  <c r="AC558" i="12"/>
  <c r="AB558" i="12"/>
  <c r="AA558" i="12"/>
  <c r="Z558" i="12"/>
  <c r="Y558" i="12"/>
  <c r="X558" i="12"/>
  <c r="W558" i="12"/>
  <c r="AJ557" i="12"/>
  <c r="AI557" i="12"/>
  <c r="AH557" i="12"/>
  <c r="AG557" i="12"/>
  <c r="AK557" i="12" s="1"/>
  <c r="AL557" i="12" s="1"/>
  <c r="AD557" i="12"/>
  <c r="AE557" i="12" s="1"/>
  <c r="AC557" i="12"/>
  <c r="AB557" i="12"/>
  <c r="AA557" i="12"/>
  <c r="Z557" i="12"/>
  <c r="Y557" i="12"/>
  <c r="X557" i="12"/>
  <c r="W557" i="12"/>
  <c r="AJ556" i="12"/>
  <c r="AK556" i="12" s="1"/>
  <c r="AL556" i="12" s="1"/>
  <c r="AI556" i="12"/>
  <c r="AH556" i="12"/>
  <c r="AG556" i="12"/>
  <c r="AE556" i="12"/>
  <c r="AD556" i="12"/>
  <c r="AC556" i="12"/>
  <c r="AB556" i="12"/>
  <c r="AA556" i="12"/>
  <c r="Z556" i="12"/>
  <c r="Y556" i="12"/>
  <c r="X556" i="12"/>
  <c r="W556" i="12"/>
  <c r="AJ555" i="12"/>
  <c r="AI555" i="12"/>
  <c r="AH555" i="12"/>
  <c r="AG555" i="12"/>
  <c r="AD555" i="12"/>
  <c r="AE555" i="12" s="1"/>
  <c r="AC555" i="12"/>
  <c r="AB555" i="12"/>
  <c r="AA555" i="12"/>
  <c r="Z555" i="12"/>
  <c r="Y555" i="12"/>
  <c r="X555" i="12"/>
  <c r="W555" i="12"/>
  <c r="AJ554" i="12"/>
  <c r="AI554" i="12"/>
  <c r="AK554" i="12" s="1"/>
  <c r="AL554" i="12" s="1"/>
  <c r="AH554" i="12"/>
  <c r="AG554" i="12"/>
  <c r="AE554" i="12"/>
  <c r="AD554" i="12"/>
  <c r="AC554" i="12"/>
  <c r="AB554" i="12"/>
  <c r="AA554" i="12"/>
  <c r="Z554" i="12"/>
  <c r="Y554" i="12"/>
  <c r="X554" i="12"/>
  <c r="W554" i="12"/>
  <c r="AJ553" i="12"/>
  <c r="AI553" i="12"/>
  <c r="AH553" i="12"/>
  <c r="AG553" i="12"/>
  <c r="AE553" i="12"/>
  <c r="AD553" i="12"/>
  <c r="AC553" i="12"/>
  <c r="AB553" i="12"/>
  <c r="AA553" i="12"/>
  <c r="Z553" i="12"/>
  <c r="Y553" i="12"/>
  <c r="X553" i="12"/>
  <c r="W553" i="12"/>
  <c r="AJ552" i="12"/>
  <c r="AI552" i="12"/>
  <c r="AH552" i="12"/>
  <c r="AG552" i="12"/>
  <c r="AK552" i="12" s="1"/>
  <c r="AL552" i="12" s="1"/>
  <c r="AD552" i="12"/>
  <c r="AE552" i="12" s="1"/>
  <c r="AC552" i="12"/>
  <c r="AB552" i="12"/>
  <c r="AA552" i="12"/>
  <c r="Z552" i="12"/>
  <c r="Y552" i="12"/>
  <c r="X552" i="12"/>
  <c r="W552" i="12"/>
  <c r="AJ551" i="12"/>
  <c r="AI551" i="12"/>
  <c r="AH551" i="12"/>
  <c r="AG551" i="12"/>
  <c r="AD551" i="12"/>
  <c r="AE551" i="12" s="1"/>
  <c r="AC551" i="12"/>
  <c r="AB551" i="12"/>
  <c r="AA551" i="12"/>
  <c r="Z551" i="12"/>
  <c r="Y551" i="12"/>
  <c r="X551" i="12"/>
  <c r="W551" i="12"/>
  <c r="AJ550" i="12"/>
  <c r="AI550" i="12"/>
  <c r="AH550" i="12"/>
  <c r="AG550" i="12"/>
  <c r="AD550" i="12"/>
  <c r="AE550" i="12" s="1"/>
  <c r="AC550" i="12"/>
  <c r="AB550" i="12"/>
  <c r="AA550" i="12"/>
  <c r="Z550" i="12"/>
  <c r="Y550" i="12"/>
  <c r="X550" i="12"/>
  <c r="W550" i="12"/>
  <c r="AJ549" i="12"/>
  <c r="AK549" i="12" s="1"/>
  <c r="AL549" i="12" s="1"/>
  <c r="AI549" i="12"/>
  <c r="AH549" i="12"/>
  <c r="AG549" i="12"/>
  <c r="AD549" i="12"/>
  <c r="AE549" i="12" s="1"/>
  <c r="AC549" i="12"/>
  <c r="AB549" i="12"/>
  <c r="AA549" i="12"/>
  <c r="Z549" i="12"/>
  <c r="Y549" i="12"/>
  <c r="X549" i="12"/>
  <c r="W549" i="12"/>
  <c r="AJ548" i="12"/>
  <c r="AI548" i="12"/>
  <c r="AK548" i="12" s="1"/>
  <c r="AL548" i="12" s="1"/>
  <c r="AH548" i="12"/>
  <c r="AG548" i="12"/>
  <c r="AD548" i="12"/>
  <c r="AE548" i="12" s="1"/>
  <c r="AC548" i="12"/>
  <c r="AB548" i="12"/>
  <c r="AA548" i="12"/>
  <c r="Z548" i="12"/>
  <c r="Y548" i="12"/>
  <c r="X548" i="12"/>
  <c r="W548" i="12"/>
  <c r="AJ547" i="12"/>
  <c r="AI547" i="12"/>
  <c r="AH547" i="12"/>
  <c r="AG547" i="12"/>
  <c r="AD547" i="12"/>
  <c r="AE547" i="12" s="1"/>
  <c r="AC547" i="12"/>
  <c r="AB547" i="12"/>
  <c r="AA547" i="12"/>
  <c r="Z547" i="12"/>
  <c r="Y547" i="12"/>
  <c r="X547" i="12"/>
  <c r="W547" i="12"/>
  <c r="AJ546" i="12"/>
  <c r="AI546" i="12"/>
  <c r="AH546" i="12"/>
  <c r="AG546" i="12"/>
  <c r="AD546" i="12"/>
  <c r="AE546" i="12" s="1"/>
  <c r="AC546" i="12"/>
  <c r="AB546" i="12"/>
  <c r="AA546" i="12"/>
  <c r="Z546" i="12"/>
  <c r="Y546" i="12"/>
  <c r="X546" i="12"/>
  <c r="W546" i="12"/>
  <c r="AJ545" i="12"/>
  <c r="AI545" i="12"/>
  <c r="AH545" i="12"/>
  <c r="AG545" i="12"/>
  <c r="AD545" i="12"/>
  <c r="AE545" i="12" s="1"/>
  <c r="AC545" i="12"/>
  <c r="AB545" i="12"/>
  <c r="AA545" i="12"/>
  <c r="Z545" i="12"/>
  <c r="Y545" i="12"/>
  <c r="X545" i="12"/>
  <c r="W545" i="12"/>
  <c r="AJ544" i="12"/>
  <c r="AI544" i="12"/>
  <c r="AH544" i="12"/>
  <c r="AG544" i="12"/>
  <c r="AE544" i="12"/>
  <c r="AD544" i="12"/>
  <c r="AC544" i="12"/>
  <c r="AB544" i="12"/>
  <c r="AA544" i="12"/>
  <c r="Z544" i="12"/>
  <c r="Y544" i="12"/>
  <c r="X544" i="12"/>
  <c r="W544" i="12"/>
  <c r="AJ543" i="12"/>
  <c r="AI543" i="12"/>
  <c r="AH543" i="12"/>
  <c r="AG543" i="12"/>
  <c r="AD543" i="12"/>
  <c r="AE543" i="12" s="1"/>
  <c r="AC543" i="12"/>
  <c r="AB543" i="12"/>
  <c r="AA543" i="12"/>
  <c r="Z543" i="12"/>
  <c r="Y543" i="12"/>
  <c r="X543" i="12"/>
  <c r="W543" i="12"/>
  <c r="AJ542" i="12"/>
  <c r="AI542" i="12"/>
  <c r="AH542" i="12"/>
  <c r="AG542" i="12"/>
  <c r="AK542" i="12" s="1"/>
  <c r="AL542" i="12" s="1"/>
  <c r="AE542" i="12"/>
  <c r="AD542" i="12"/>
  <c r="AC542" i="12"/>
  <c r="AB542" i="12"/>
  <c r="AA542" i="12"/>
  <c r="Z542" i="12"/>
  <c r="Y542" i="12"/>
  <c r="X542" i="12"/>
  <c r="W542" i="12"/>
  <c r="AJ541" i="12"/>
  <c r="AI541" i="12"/>
  <c r="AH541" i="12"/>
  <c r="AG541" i="12"/>
  <c r="AD541" i="12"/>
  <c r="AE541" i="12" s="1"/>
  <c r="AC541" i="12"/>
  <c r="AB541" i="12"/>
  <c r="AA541" i="12"/>
  <c r="Z541" i="12"/>
  <c r="Y541" i="12"/>
  <c r="X541" i="12"/>
  <c r="W541" i="12"/>
  <c r="AJ540" i="12"/>
  <c r="AI540" i="12"/>
  <c r="AH540" i="12"/>
  <c r="AG540" i="12"/>
  <c r="AE540" i="12"/>
  <c r="AD540" i="12"/>
  <c r="AC540" i="12"/>
  <c r="AB540" i="12"/>
  <c r="AA540" i="12"/>
  <c r="Z540" i="12"/>
  <c r="Y540" i="12"/>
  <c r="X540" i="12"/>
  <c r="W540" i="12"/>
  <c r="AJ539" i="12"/>
  <c r="AI539" i="12"/>
  <c r="AH539" i="12"/>
  <c r="AG539" i="12"/>
  <c r="AD539" i="12"/>
  <c r="AE539" i="12" s="1"/>
  <c r="AC539" i="12"/>
  <c r="AB539" i="12"/>
  <c r="AA539" i="12"/>
  <c r="Z539" i="12"/>
  <c r="Y539" i="12"/>
  <c r="X539" i="12"/>
  <c r="W539" i="12"/>
  <c r="AJ538" i="12"/>
  <c r="AI538" i="12"/>
  <c r="AH538" i="12"/>
  <c r="AG538" i="12"/>
  <c r="AE538" i="12"/>
  <c r="AD538" i="12"/>
  <c r="AC538" i="12"/>
  <c r="AB538" i="12"/>
  <c r="AA538" i="12"/>
  <c r="Z538" i="12"/>
  <c r="Y538" i="12"/>
  <c r="X538" i="12"/>
  <c r="W538" i="12"/>
  <c r="AJ537" i="12"/>
  <c r="AI537" i="12"/>
  <c r="AH537" i="12"/>
  <c r="AG537" i="12"/>
  <c r="AD537" i="12"/>
  <c r="AE537" i="12" s="1"/>
  <c r="AC537" i="12"/>
  <c r="AB537" i="12"/>
  <c r="AA537" i="12"/>
  <c r="Z537" i="12"/>
  <c r="Y537" i="12"/>
  <c r="X537" i="12"/>
  <c r="W537" i="12"/>
  <c r="AJ536" i="12"/>
  <c r="AI536" i="12"/>
  <c r="AH536" i="12"/>
  <c r="AG536" i="12"/>
  <c r="AD536" i="12"/>
  <c r="AE536" i="12" s="1"/>
  <c r="AC536" i="12"/>
  <c r="AB536" i="12"/>
  <c r="AA536" i="12"/>
  <c r="Z536" i="12"/>
  <c r="Y536" i="12"/>
  <c r="X536" i="12"/>
  <c r="W536" i="12"/>
  <c r="AK535" i="12"/>
  <c r="AL535" i="12" s="1"/>
  <c r="AJ535" i="12"/>
  <c r="AI535" i="12"/>
  <c r="AH535" i="12"/>
  <c r="AG535" i="12"/>
  <c r="AD535" i="12"/>
  <c r="AE535" i="12" s="1"/>
  <c r="AC535" i="12"/>
  <c r="AB535" i="12"/>
  <c r="AA535" i="12"/>
  <c r="Z535" i="12"/>
  <c r="Y535" i="12"/>
  <c r="X535" i="12"/>
  <c r="W535" i="12"/>
  <c r="AJ534" i="12"/>
  <c r="AI534" i="12"/>
  <c r="AH534" i="12"/>
  <c r="AG534" i="12"/>
  <c r="AD534" i="12"/>
  <c r="AE534" i="12" s="1"/>
  <c r="AC534" i="12"/>
  <c r="AB534" i="12"/>
  <c r="AA534" i="12"/>
  <c r="Z534" i="12"/>
  <c r="Y534" i="12"/>
  <c r="X534" i="12"/>
  <c r="W534" i="12"/>
  <c r="AJ533" i="12"/>
  <c r="AI533" i="12"/>
  <c r="AH533" i="12"/>
  <c r="AG533" i="12"/>
  <c r="AD533" i="12"/>
  <c r="AE533" i="12" s="1"/>
  <c r="AC533" i="12"/>
  <c r="AB533" i="12"/>
  <c r="AA533" i="12"/>
  <c r="Z533" i="12"/>
  <c r="Y533" i="12"/>
  <c r="X533" i="12"/>
  <c r="W533" i="12"/>
  <c r="AJ532" i="12"/>
  <c r="AI532" i="12"/>
  <c r="AH532" i="12"/>
  <c r="AG532" i="12"/>
  <c r="AD532" i="12"/>
  <c r="AE532" i="12" s="1"/>
  <c r="AC532" i="12"/>
  <c r="AB532" i="12"/>
  <c r="AA532" i="12"/>
  <c r="Z532" i="12"/>
  <c r="Y532" i="12"/>
  <c r="X532" i="12"/>
  <c r="W532" i="12"/>
  <c r="AJ531" i="12"/>
  <c r="AI531" i="12"/>
  <c r="AH531" i="12"/>
  <c r="AG531" i="12"/>
  <c r="AD531" i="12"/>
  <c r="AE531" i="12" s="1"/>
  <c r="AC531" i="12"/>
  <c r="AB531" i="12"/>
  <c r="AA531" i="12"/>
  <c r="Z531" i="12"/>
  <c r="Y531" i="12"/>
  <c r="X531" i="12"/>
  <c r="W531" i="12"/>
  <c r="AJ530" i="12"/>
  <c r="AI530" i="12"/>
  <c r="AH530" i="12"/>
  <c r="AG530" i="12"/>
  <c r="AD530" i="12"/>
  <c r="AE530" i="12" s="1"/>
  <c r="AC530" i="12"/>
  <c r="AB530" i="12"/>
  <c r="AA530" i="12"/>
  <c r="Z530" i="12"/>
  <c r="Y530" i="12"/>
  <c r="X530" i="12"/>
  <c r="W530" i="12"/>
  <c r="AJ529" i="12"/>
  <c r="AI529" i="12"/>
  <c r="AH529" i="12"/>
  <c r="AG529" i="12"/>
  <c r="AE529" i="12"/>
  <c r="AD529" i="12"/>
  <c r="AC529" i="12"/>
  <c r="AB529" i="12"/>
  <c r="AA529" i="12"/>
  <c r="Z529" i="12"/>
  <c r="Y529" i="12"/>
  <c r="X529" i="12"/>
  <c r="W529" i="12"/>
  <c r="AJ528" i="12"/>
  <c r="AI528" i="12"/>
  <c r="AH528" i="12"/>
  <c r="AG528" i="12"/>
  <c r="AD528" i="12"/>
  <c r="AE528" i="12" s="1"/>
  <c r="AC528" i="12"/>
  <c r="AB528" i="12"/>
  <c r="AA528" i="12"/>
  <c r="Z528" i="12"/>
  <c r="Y528" i="12"/>
  <c r="X528" i="12"/>
  <c r="W528" i="12"/>
  <c r="AJ527" i="12"/>
  <c r="AI527" i="12"/>
  <c r="AH527" i="12"/>
  <c r="AG527" i="12"/>
  <c r="AK527" i="12" s="1"/>
  <c r="AL527" i="12" s="1"/>
  <c r="AD527" i="12"/>
  <c r="AE527" i="12" s="1"/>
  <c r="AC527" i="12"/>
  <c r="AB527" i="12"/>
  <c r="AA527" i="12"/>
  <c r="Z527" i="12"/>
  <c r="Y527" i="12"/>
  <c r="X527" i="12"/>
  <c r="W527" i="12"/>
  <c r="AJ526" i="12"/>
  <c r="AI526" i="12"/>
  <c r="AH526" i="12"/>
  <c r="AG526" i="12"/>
  <c r="AE526" i="12"/>
  <c r="AD526" i="12"/>
  <c r="AC526" i="12"/>
  <c r="AB526" i="12"/>
  <c r="AA526" i="12"/>
  <c r="Z526" i="12"/>
  <c r="Y526" i="12"/>
  <c r="X526" i="12"/>
  <c r="W526" i="12"/>
  <c r="AJ525" i="12"/>
  <c r="AI525" i="12"/>
  <c r="AK525" i="12" s="1"/>
  <c r="AL525" i="12" s="1"/>
  <c r="AH525" i="12"/>
  <c r="AG525" i="12"/>
  <c r="AD525" i="12"/>
  <c r="AE525" i="12" s="1"/>
  <c r="AC525" i="12"/>
  <c r="AB525" i="12"/>
  <c r="AA525" i="12"/>
  <c r="Z525" i="12"/>
  <c r="Y525" i="12"/>
  <c r="X525" i="12"/>
  <c r="W525" i="12"/>
  <c r="AJ524" i="12"/>
  <c r="AI524" i="12"/>
  <c r="AH524" i="12"/>
  <c r="AK524" i="12" s="1"/>
  <c r="AL524" i="12" s="1"/>
  <c r="AG524" i="12"/>
  <c r="AE524" i="12"/>
  <c r="AD524" i="12"/>
  <c r="AC524" i="12"/>
  <c r="AB524" i="12"/>
  <c r="AA524" i="12"/>
  <c r="Z524" i="12"/>
  <c r="Y524" i="12"/>
  <c r="X524" i="12"/>
  <c r="W524" i="12"/>
  <c r="AJ523" i="12"/>
  <c r="AI523" i="12"/>
  <c r="AH523" i="12"/>
  <c r="AG523" i="12"/>
  <c r="AK523" i="12" s="1"/>
  <c r="AL523" i="12" s="1"/>
  <c r="AD523" i="12"/>
  <c r="AE523" i="12" s="1"/>
  <c r="AC523" i="12"/>
  <c r="AB523" i="12"/>
  <c r="AA523" i="12"/>
  <c r="Z523" i="12"/>
  <c r="Y523" i="12"/>
  <c r="X523" i="12"/>
  <c r="W523" i="12"/>
  <c r="AJ522" i="12"/>
  <c r="AI522" i="12"/>
  <c r="AH522" i="12"/>
  <c r="AG522" i="12"/>
  <c r="AE522" i="12"/>
  <c r="AD522" i="12"/>
  <c r="AC522" i="12"/>
  <c r="AB522" i="12"/>
  <c r="AA522" i="12"/>
  <c r="Z522" i="12"/>
  <c r="Y522" i="12"/>
  <c r="X522" i="12"/>
  <c r="W522" i="12"/>
  <c r="AJ521" i="12"/>
  <c r="AI521" i="12"/>
  <c r="AH521" i="12"/>
  <c r="AG521" i="12"/>
  <c r="AD521" i="12"/>
  <c r="AE521" i="12" s="1"/>
  <c r="AC521" i="12"/>
  <c r="AB521" i="12"/>
  <c r="AA521" i="12"/>
  <c r="Z521" i="12"/>
  <c r="Y521" i="12"/>
  <c r="X521" i="12"/>
  <c r="W521" i="12"/>
  <c r="AJ520" i="12"/>
  <c r="AI520" i="12"/>
  <c r="AH520" i="12"/>
  <c r="AG520" i="12"/>
  <c r="AD520" i="12"/>
  <c r="AE520" i="12" s="1"/>
  <c r="AC520" i="12"/>
  <c r="AB520" i="12"/>
  <c r="AA520" i="12"/>
  <c r="Z520" i="12"/>
  <c r="Y520" i="12"/>
  <c r="X520" i="12"/>
  <c r="W520" i="12"/>
  <c r="AJ519" i="12"/>
  <c r="AI519" i="12"/>
  <c r="AH519" i="12"/>
  <c r="AG519" i="12"/>
  <c r="AK519" i="12" s="1"/>
  <c r="AL519" i="12" s="1"/>
  <c r="AD519" i="12"/>
  <c r="AE519" i="12" s="1"/>
  <c r="AC519" i="12"/>
  <c r="AB519" i="12"/>
  <c r="AA519" i="12"/>
  <c r="Z519" i="12"/>
  <c r="Y519" i="12"/>
  <c r="X519" i="12"/>
  <c r="W519" i="12"/>
  <c r="AJ518" i="12"/>
  <c r="AI518" i="12"/>
  <c r="AH518" i="12"/>
  <c r="AG518" i="12"/>
  <c r="AD518" i="12"/>
  <c r="AE518" i="12" s="1"/>
  <c r="AC518" i="12"/>
  <c r="AB518" i="12"/>
  <c r="AA518" i="12"/>
  <c r="Z518" i="12"/>
  <c r="Y518" i="12"/>
  <c r="X518" i="12"/>
  <c r="W518" i="12"/>
  <c r="AJ517" i="12"/>
  <c r="AI517" i="12"/>
  <c r="AH517" i="12"/>
  <c r="AG517" i="12"/>
  <c r="AD517" i="12"/>
  <c r="AE517" i="12" s="1"/>
  <c r="AC517" i="12"/>
  <c r="AB517" i="12"/>
  <c r="AA517" i="12"/>
  <c r="Z517" i="12"/>
  <c r="Y517" i="12"/>
  <c r="X517" i="12"/>
  <c r="W517" i="12"/>
  <c r="AJ516" i="12"/>
  <c r="AI516" i="12"/>
  <c r="AH516" i="12"/>
  <c r="AG516" i="12"/>
  <c r="AD516" i="12"/>
  <c r="AE516" i="12" s="1"/>
  <c r="AC516" i="12"/>
  <c r="AB516" i="12"/>
  <c r="AA516" i="12"/>
  <c r="Z516" i="12"/>
  <c r="Y516" i="12"/>
  <c r="X516" i="12"/>
  <c r="W516" i="12"/>
  <c r="AJ515" i="12"/>
  <c r="AI515" i="12"/>
  <c r="AH515" i="12"/>
  <c r="AG515" i="12"/>
  <c r="AD515" i="12"/>
  <c r="AE515" i="12" s="1"/>
  <c r="AC515" i="12"/>
  <c r="AB515" i="12"/>
  <c r="AA515" i="12"/>
  <c r="Z515" i="12"/>
  <c r="Y515" i="12"/>
  <c r="X515" i="12"/>
  <c r="W515" i="12"/>
  <c r="AJ514" i="12"/>
  <c r="AI514" i="12"/>
  <c r="AH514" i="12"/>
  <c r="AG514" i="12"/>
  <c r="AD514" i="12"/>
  <c r="AE514" i="12" s="1"/>
  <c r="AC514" i="12"/>
  <c r="AB514" i="12"/>
  <c r="AA514" i="12"/>
  <c r="Z514" i="12"/>
  <c r="Y514" i="12"/>
  <c r="X514" i="12"/>
  <c r="W514" i="12"/>
  <c r="AJ513" i="12"/>
  <c r="AI513" i="12"/>
  <c r="AH513" i="12"/>
  <c r="AG513" i="12"/>
  <c r="AE513" i="12"/>
  <c r="AD513" i="12"/>
  <c r="AC513" i="12"/>
  <c r="AB513" i="12"/>
  <c r="AA513" i="12"/>
  <c r="Z513" i="12"/>
  <c r="Y513" i="12"/>
  <c r="X513" i="12"/>
  <c r="W513" i="12"/>
  <c r="AJ512" i="12"/>
  <c r="AI512" i="12"/>
  <c r="AH512" i="12"/>
  <c r="AG512" i="12"/>
  <c r="AD512" i="12"/>
  <c r="AE512" i="12" s="1"/>
  <c r="AC512" i="12"/>
  <c r="AB512" i="12"/>
  <c r="AA512" i="12"/>
  <c r="Z512" i="12"/>
  <c r="Y512" i="12"/>
  <c r="X512" i="12"/>
  <c r="W512" i="12"/>
  <c r="AJ511" i="12"/>
  <c r="AI511" i="12"/>
  <c r="AH511" i="12"/>
  <c r="AG511" i="12"/>
  <c r="AK511" i="12" s="1"/>
  <c r="AL511" i="12" s="1"/>
  <c r="AD511" i="12"/>
  <c r="AE511" i="12" s="1"/>
  <c r="AC511" i="12"/>
  <c r="AB511" i="12"/>
  <c r="AA511" i="12"/>
  <c r="Z511" i="12"/>
  <c r="Y511" i="12"/>
  <c r="X511" i="12"/>
  <c r="W511" i="12"/>
  <c r="AJ510" i="12"/>
  <c r="AK510" i="12" s="1"/>
  <c r="AL510" i="12" s="1"/>
  <c r="AI510" i="12"/>
  <c r="AH510" i="12"/>
  <c r="AG510" i="12"/>
  <c r="AE510" i="12"/>
  <c r="AD510" i="12"/>
  <c r="AC510" i="12"/>
  <c r="AB510" i="12"/>
  <c r="AA510" i="12"/>
  <c r="Z510" i="12"/>
  <c r="Y510" i="12"/>
  <c r="X510" i="12"/>
  <c r="W510" i="12"/>
  <c r="AJ509" i="12"/>
  <c r="AI509" i="12"/>
  <c r="AK509" i="12" s="1"/>
  <c r="AL509" i="12" s="1"/>
  <c r="AH509" i="12"/>
  <c r="AG509" i="12"/>
  <c r="AD509" i="12"/>
  <c r="AE509" i="12" s="1"/>
  <c r="AC509" i="12"/>
  <c r="AB509" i="12"/>
  <c r="AA509" i="12"/>
  <c r="Z509" i="12"/>
  <c r="Y509" i="12"/>
  <c r="X509" i="12"/>
  <c r="W509" i="12"/>
  <c r="AJ508" i="12"/>
  <c r="AI508" i="12"/>
  <c r="AH508" i="12"/>
  <c r="AK508" i="12" s="1"/>
  <c r="AL508" i="12" s="1"/>
  <c r="AG508" i="12"/>
  <c r="AE508" i="12"/>
  <c r="AD508" i="12"/>
  <c r="AC508" i="12"/>
  <c r="AB508" i="12"/>
  <c r="AA508" i="12"/>
  <c r="Z508" i="12"/>
  <c r="Y508" i="12"/>
  <c r="X508" i="12"/>
  <c r="W508" i="12"/>
  <c r="AJ507" i="12"/>
  <c r="AI507" i="12"/>
  <c r="AH507" i="12"/>
  <c r="AG507" i="12"/>
  <c r="AD507" i="12"/>
  <c r="AE507" i="12" s="1"/>
  <c r="AC507" i="12"/>
  <c r="AB507" i="12"/>
  <c r="AA507" i="12"/>
  <c r="Z507" i="12"/>
  <c r="Y507" i="12"/>
  <c r="X507" i="12"/>
  <c r="W507" i="12"/>
  <c r="AJ506" i="12"/>
  <c r="AI506" i="12"/>
  <c r="AH506" i="12"/>
  <c r="AG506" i="12"/>
  <c r="AK506" i="12" s="1"/>
  <c r="AL506" i="12" s="1"/>
  <c r="AE506" i="12"/>
  <c r="AD506" i="12"/>
  <c r="AC506" i="12"/>
  <c r="AB506" i="12"/>
  <c r="AA506" i="12"/>
  <c r="Z506" i="12"/>
  <c r="Y506" i="12"/>
  <c r="X506" i="12"/>
  <c r="W506" i="12"/>
  <c r="AJ505" i="12"/>
  <c r="AI505" i="12"/>
  <c r="AH505" i="12"/>
  <c r="AG505" i="12"/>
  <c r="AD505" i="12"/>
  <c r="AE505" i="12" s="1"/>
  <c r="AC505" i="12"/>
  <c r="AB505" i="12"/>
  <c r="AA505" i="12"/>
  <c r="Z505" i="12"/>
  <c r="Y505" i="12"/>
  <c r="X505" i="12"/>
  <c r="W505" i="12"/>
  <c r="AJ504" i="12"/>
  <c r="AI504" i="12"/>
  <c r="AH504" i="12"/>
  <c r="AG504" i="12"/>
  <c r="AD504" i="12"/>
  <c r="AE504" i="12" s="1"/>
  <c r="AC504" i="12"/>
  <c r="AB504" i="12"/>
  <c r="AA504" i="12"/>
  <c r="Z504" i="12"/>
  <c r="Y504" i="12"/>
  <c r="X504" i="12"/>
  <c r="W504" i="12"/>
  <c r="AJ503" i="12"/>
  <c r="AI503" i="12"/>
  <c r="AH503" i="12"/>
  <c r="AG503" i="12"/>
  <c r="AK503" i="12" s="1"/>
  <c r="AL503" i="12" s="1"/>
  <c r="AD503" i="12"/>
  <c r="AE503" i="12" s="1"/>
  <c r="AC503" i="12"/>
  <c r="AB503" i="12"/>
  <c r="AA503" i="12"/>
  <c r="Z503" i="12"/>
  <c r="Y503" i="12"/>
  <c r="X503" i="12"/>
  <c r="W503" i="12"/>
  <c r="AJ502" i="12"/>
  <c r="AI502" i="12"/>
  <c r="AH502" i="12"/>
  <c r="AG502" i="12"/>
  <c r="AD502" i="12"/>
  <c r="AE502" i="12" s="1"/>
  <c r="AC502" i="12"/>
  <c r="AB502" i="12"/>
  <c r="AA502" i="12"/>
  <c r="Z502" i="12"/>
  <c r="Y502" i="12"/>
  <c r="X502" i="12"/>
  <c r="W502" i="12"/>
  <c r="AJ501" i="12"/>
  <c r="AI501" i="12"/>
  <c r="AH501" i="12"/>
  <c r="AG501" i="12"/>
  <c r="AD501" i="12"/>
  <c r="AE501" i="12" s="1"/>
  <c r="AC501" i="12"/>
  <c r="AB501" i="12"/>
  <c r="AA501" i="12"/>
  <c r="Z501" i="12"/>
  <c r="Y501" i="12"/>
  <c r="X501" i="12"/>
  <c r="W501" i="12"/>
  <c r="AJ500" i="12"/>
  <c r="AI500" i="12"/>
  <c r="AH500" i="12"/>
  <c r="AG500" i="12"/>
  <c r="AD500" i="12"/>
  <c r="AE500" i="12" s="1"/>
  <c r="AC500" i="12"/>
  <c r="AB500" i="12"/>
  <c r="AA500" i="12"/>
  <c r="Z500" i="12"/>
  <c r="Y500" i="12"/>
  <c r="X500" i="12"/>
  <c r="W500" i="12"/>
  <c r="AJ499" i="12"/>
  <c r="AI499" i="12"/>
  <c r="AH499" i="12"/>
  <c r="AG499" i="12"/>
  <c r="AD499" i="12"/>
  <c r="AE499" i="12" s="1"/>
  <c r="AC499" i="12"/>
  <c r="AB499" i="12"/>
  <c r="AA499" i="12"/>
  <c r="Z499" i="12"/>
  <c r="Y499" i="12"/>
  <c r="X499" i="12"/>
  <c r="W499" i="12"/>
  <c r="AJ498" i="12"/>
  <c r="AI498" i="12"/>
  <c r="AH498" i="12"/>
  <c r="AG498" i="12"/>
  <c r="AD498" i="12"/>
  <c r="AE498" i="12" s="1"/>
  <c r="AC498" i="12"/>
  <c r="AB498" i="12"/>
  <c r="AA498" i="12"/>
  <c r="Z498" i="12"/>
  <c r="Y498" i="12"/>
  <c r="X498" i="12"/>
  <c r="W498" i="12"/>
  <c r="AJ497" i="12"/>
  <c r="AI497" i="12"/>
  <c r="AH497" i="12"/>
  <c r="AG497" i="12"/>
  <c r="AE497" i="12"/>
  <c r="AD497" i="12"/>
  <c r="AC497" i="12"/>
  <c r="AB497" i="12"/>
  <c r="AA497" i="12"/>
  <c r="Z497" i="12"/>
  <c r="Y497" i="12"/>
  <c r="X497" i="12"/>
  <c r="W497" i="12"/>
  <c r="AJ496" i="12"/>
  <c r="AI496" i="12"/>
  <c r="AH496" i="12"/>
  <c r="AG496" i="12"/>
  <c r="AD496" i="12"/>
  <c r="AE496" i="12" s="1"/>
  <c r="AC496" i="12"/>
  <c r="AB496" i="12"/>
  <c r="AA496" i="12"/>
  <c r="Z496" i="12"/>
  <c r="Y496" i="12"/>
  <c r="X496" i="12"/>
  <c r="W496" i="12"/>
  <c r="AJ495" i="12"/>
  <c r="AI495" i="12"/>
  <c r="AH495" i="12"/>
  <c r="AK495" i="12" s="1"/>
  <c r="AL495" i="12" s="1"/>
  <c r="AG495" i="12"/>
  <c r="AD495" i="12"/>
  <c r="AE495" i="12" s="1"/>
  <c r="AC495" i="12"/>
  <c r="AB495" i="12"/>
  <c r="AA495" i="12"/>
  <c r="Z495" i="12"/>
  <c r="Y495" i="12"/>
  <c r="X495" i="12"/>
  <c r="W495" i="12"/>
  <c r="AJ494" i="12"/>
  <c r="AI494" i="12"/>
  <c r="AH494" i="12"/>
  <c r="AG494" i="12"/>
  <c r="AE494" i="12"/>
  <c r="AD494" i="12"/>
  <c r="AC494" i="12"/>
  <c r="AB494" i="12"/>
  <c r="AA494" i="12"/>
  <c r="Z494" i="12"/>
  <c r="Y494" i="12"/>
  <c r="X494" i="12"/>
  <c r="W494" i="12"/>
  <c r="AJ493" i="12"/>
  <c r="AI493" i="12"/>
  <c r="AH493" i="12"/>
  <c r="AG493" i="12"/>
  <c r="AD493" i="12"/>
  <c r="AE493" i="12" s="1"/>
  <c r="AC493" i="12"/>
  <c r="AB493" i="12"/>
  <c r="AA493" i="12"/>
  <c r="Z493" i="12"/>
  <c r="Y493" i="12"/>
  <c r="X493" i="12"/>
  <c r="W493" i="12"/>
  <c r="AJ492" i="12"/>
  <c r="AI492" i="12"/>
  <c r="AH492" i="12"/>
  <c r="AG492" i="12"/>
  <c r="AE492" i="12"/>
  <c r="AD492" i="12"/>
  <c r="AC492" i="12"/>
  <c r="AB492" i="12"/>
  <c r="AA492" i="12"/>
  <c r="Z492" i="12"/>
  <c r="Y492" i="12"/>
  <c r="X492" i="12"/>
  <c r="W492" i="12"/>
  <c r="AJ491" i="12"/>
  <c r="AI491" i="12"/>
  <c r="AH491" i="12"/>
  <c r="AG491" i="12"/>
  <c r="AD491" i="12"/>
  <c r="AE491" i="12" s="1"/>
  <c r="AC491" i="12"/>
  <c r="AB491" i="12"/>
  <c r="AA491" i="12"/>
  <c r="Z491" i="12"/>
  <c r="Y491" i="12"/>
  <c r="X491" i="12"/>
  <c r="W491" i="12"/>
  <c r="AJ490" i="12"/>
  <c r="AI490" i="12"/>
  <c r="AH490" i="12"/>
  <c r="AG490" i="12"/>
  <c r="AK490" i="12" s="1"/>
  <c r="AL490" i="12" s="1"/>
  <c r="AD490" i="12"/>
  <c r="AE490" i="12" s="1"/>
  <c r="AC490" i="12"/>
  <c r="AB490" i="12"/>
  <c r="AA490" i="12"/>
  <c r="Z490" i="12"/>
  <c r="Y490" i="12"/>
  <c r="X490" i="12"/>
  <c r="W490" i="12"/>
  <c r="AJ489" i="12"/>
  <c r="AI489" i="12"/>
  <c r="AH489" i="12"/>
  <c r="AG489" i="12"/>
  <c r="AD489" i="12"/>
  <c r="AE489" i="12" s="1"/>
  <c r="AC489" i="12"/>
  <c r="AB489" i="12"/>
  <c r="AA489" i="12"/>
  <c r="Z489" i="12"/>
  <c r="Y489" i="12"/>
  <c r="X489" i="12"/>
  <c r="W489" i="12"/>
  <c r="AJ488" i="12"/>
  <c r="AI488" i="12"/>
  <c r="AH488" i="12"/>
  <c r="AG488" i="12"/>
  <c r="AE488" i="12"/>
  <c r="AD488" i="12"/>
  <c r="AC488" i="12"/>
  <c r="AB488" i="12"/>
  <c r="AA488" i="12"/>
  <c r="Z488" i="12"/>
  <c r="Y488" i="12"/>
  <c r="X488" i="12"/>
  <c r="W488" i="12"/>
  <c r="AJ487" i="12"/>
  <c r="AI487" i="12"/>
  <c r="AH487" i="12"/>
  <c r="AK487" i="12" s="1"/>
  <c r="AL487" i="12" s="1"/>
  <c r="AG487" i="12"/>
  <c r="AD487" i="12"/>
  <c r="AE487" i="12" s="1"/>
  <c r="AC487" i="12"/>
  <c r="AB487" i="12"/>
  <c r="AA487" i="12"/>
  <c r="Z487" i="12"/>
  <c r="Y487" i="12"/>
  <c r="X487" i="12"/>
  <c r="W487" i="12"/>
  <c r="AK486" i="12"/>
  <c r="AL486" i="12" s="1"/>
  <c r="AJ486" i="12"/>
  <c r="AI486" i="12"/>
  <c r="AH486" i="12"/>
  <c r="AG486" i="12"/>
  <c r="AD486" i="12"/>
  <c r="AE486" i="12" s="1"/>
  <c r="AC486" i="12"/>
  <c r="AB486" i="12"/>
  <c r="AA486" i="12"/>
  <c r="Z486" i="12"/>
  <c r="Y486" i="12"/>
  <c r="X486" i="12"/>
  <c r="W486" i="12"/>
  <c r="AJ485" i="12"/>
  <c r="AI485" i="12"/>
  <c r="AH485" i="12"/>
  <c r="AG485" i="12"/>
  <c r="AD485" i="12"/>
  <c r="AE485" i="12" s="1"/>
  <c r="AC485" i="12"/>
  <c r="AB485" i="12"/>
  <c r="AA485" i="12"/>
  <c r="Z485" i="12"/>
  <c r="Y485" i="12"/>
  <c r="X485" i="12"/>
  <c r="W485" i="12"/>
  <c r="AJ484" i="12"/>
  <c r="AI484" i="12"/>
  <c r="AH484" i="12"/>
  <c r="AG484" i="12"/>
  <c r="AE484" i="12"/>
  <c r="AD484" i="12"/>
  <c r="AC484" i="12"/>
  <c r="AB484" i="12"/>
  <c r="AA484" i="12"/>
  <c r="Z484" i="12"/>
  <c r="Y484" i="12"/>
  <c r="X484" i="12"/>
  <c r="W484" i="12"/>
  <c r="AJ483" i="12"/>
  <c r="AI483" i="12"/>
  <c r="AH483" i="12"/>
  <c r="AG483" i="12"/>
  <c r="AD483" i="12"/>
  <c r="AE483" i="12" s="1"/>
  <c r="AC483" i="12"/>
  <c r="AB483" i="12"/>
  <c r="AA483" i="12"/>
  <c r="Z483" i="12"/>
  <c r="Y483" i="12"/>
  <c r="X483" i="12"/>
  <c r="W483" i="12"/>
  <c r="AJ482" i="12"/>
  <c r="AI482" i="12"/>
  <c r="AH482" i="12"/>
  <c r="AG482" i="12"/>
  <c r="AK482" i="12" s="1"/>
  <c r="AL482" i="12" s="1"/>
  <c r="AD482" i="12"/>
  <c r="AE482" i="12" s="1"/>
  <c r="AC482" i="12"/>
  <c r="AB482" i="12"/>
  <c r="AA482" i="12"/>
  <c r="Z482" i="12"/>
  <c r="Y482" i="12"/>
  <c r="X482" i="12"/>
  <c r="W482" i="12"/>
  <c r="AJ481" i="12"/>
  <c r="AI481" i="12"/>
  <c r="AH481" i="12"/>
  <c r="AG481" i="12"/>
  <c r="AE481" i="12"/>
  <c r="AD481" i="12"/>
  <c r="AC481" i="12"/>
  <c r="AB481" i="12"/>
  <c r="AA481" i="12"/>
  <c r="Z481" i="12"/>
  <c r="Y481" i="12"/>
  <c r="X481" i="12"/>
  <c r="W481" i="12"/>
  <c r="AJ480" i="12"/>
  <c r="AI480" i="12"/>
  <c r="AH480" i="12"/>
  <c r="AG480" i="12"/>
  <c r="AK480" i="12" s="1"/>
  <c r="AL480" i="12" s="1"/>
  <c r="AD480" i="12"/>
  <c r="AE480" i="12" s="1"/>
  <c r="AC480" i="12"/>
  <c r="AB480" i="12"/>
  <c r="AA480" i="12"/>
  <c r="Z480" i="12"/>
  <c r="Y480" i="12"/>
  <c r="X480" i="12"/>
  <c r="W480" i="12"/>
  <c r="AJ479" i="12"/>
  <c r="AI479" i="12"/>
  <c r="AH479" i="12"/>
  <c r="AK479" i="12" s="1"/>
  <c r="AL479" i="12" s="1"/>
  <c r="AG479" i="12"/>
  <c r="AD479" i="12"/>
  <c r="AE479" i="12" s="1"/>
  <c r="AC479" i="12"/>
  <c r="AB479" i="12"/>
  <c r="AA479" i="12"/>
  <c r="Z479" i="12"/>
  <c r="Y479" i="12"/>
  <c r="X479" i="12"/>
  <c r="W479" i="12"/>
  <c r="AJ478" i="12"/>
  <c r="AI478" i="12"/>
  <c r="AH478" i="12"/>
  <c r="AG478" i="12"/>
  <c r="AD478" i="12"/>
  <c r="AE478" i="12" s="1"/>
  <c r="AC478" i="12"/>
  <c r="AB478" i="12"/>
  <c r="AA478" i="12"/>
  <c r="Z478" i="12"/>
  <c r="Y478" i="12"/>
  <c r="X478" i="12"/>
  <c r="W478" i="12"/>
  <c r="AJ477" i="12"/>
  <c r="AI477" i="12"/>
  <c r="AH477" i="12"/>
  <c r="AK477" i="12" s="1"/>
  <c r="AL477" i="12" s="1"/>
  <c r="AG477" i="12"/>
  <c r="AD477" i="12"/>
  <c r="AE477" i="12" s="1"/>
  <c r="AC477" i="12"/>
  <c r="AB477" i="12"/>
  <c r="AA477" i="12"/>
  <c r="Z477" i="12"/>
  <c r="Y477" i="12"/>
  <c r="X477" i="12"/>
  <c r="W477" i="12"/>
  <c r="AJ476" i="12"/>
  <c r="AI476" i="12"/>
  <c r="AH476" i="12"/>
  <c r="AG476" i="12"/>
  <c r="AD476" i="12"/>
  <c r="AE476" i="12" s="1"/>
  <c r="AC476" i="12"/>
  <c r="AB476" i="12"/>
  <c r="AA476" i="12"/>
  <c r="Z476" i="12"/>
  <c r="Y476" i="12"/>
  <c r="X476" i="12"/>
  <c r="W476" i="12"/>
  <c r="AJ475" i="12"/>
  <c r="AI475" i="12"/>
  <c r="AH475" i="12"/>
  <c r="AG475" i="12"/>
  <c r="AD475" i="12"/>
  <c r="AE475" i="12" s="1"/>
  <c r="AC475" i="12"/>
  <c r="AB475" i="12"/>
  <c r="AA475" i="12"/>
  <c r="Z475" i="12"/>
  <c r="Y475" i="12"/>
  <c r="X475" i="12"/>
  <c r="W475" i="12"/>
  <c r="AK474" i="12"/>
  <c r="AL474" i="12" s="1"/>
  <c r="AJ474" i="12"/>
  <c r="AI474" i="12"/>
  <c r="AH474" i="12"/>
  <c r="AG474" i="12"/>
  <c r="AE474" i="12"/>
  <c r="AD474" i="12"/>
  <c r="AC474" i="12"/>
  <c r="AB474" i="12"/>
  <c r="AA474" i="12"/>
  <c r="Z474" i="12"/>
  <c r="Y474" i="12"/>
  <c r="X474" i="12"/>
  <c r="W474" i="12"/>
  <c r="AJ473" i="12"/>
  <c r="AI473" i="12"/>
  <c r="AH473" i="12"/>
  <c r="AG473" i="12"/>
  <c r="AD473" i="12"/>
  <c r="AE473" i="12" s="1"/>
  <c r="AC473" i="12"/>
  <c r="AB473" i="12"/>
  <c r="AA473" i="12"/>
  <c r="Z473" i="12"/>
  <c r="Y473" i="12"/>
  <c r="X473" i="12"/>
  <c r="W473" i="12"/>
  <c r="AJ472" i="12"/>
  <c r="AI472" i="12"/>
  <c r="AH472" i="12"/>
  <c r="AK472" i="12" s="1"/>
  <c r="AL472" i="12" s="1"/>
  <c r="AG472" i="12"/>
  <c r="AD472" i="12"/>
  <c r="AE472" i="12" s="1"/>
  <c r="AC472" i="12"/>
  <c r="AB472" i="12"/>
  <c r="AA472" i="12"/>
  <c r="Z472" i="12"/>
  <c r="Y472" i="12"/>
  <c r="X472" i="12"/>
  <c r="W472" i="12"/>
  <c r="AJ471" i="12"/>
  <c r="AI471" i="12"/>
  <c r="AH471" i="12"/>
  <c r="AG471" i="12"/>
  <c r="AD471" i="12"/>
  <c r="AE471" i="12" s="1"/>
  <c r="AC471" i="12"/>
  <c r="AB471" i="12"/>
  <c r="AA471" i="12"/>
  <c r="Z471" i="12"/>
  <c r="Y471" i="12"/>
  <c r="X471" i="12"/>
  <c r="W471" i="12"/>
  <c r="AJ470" i="12"/>
  <c r="AI470" i="12"/>
  <c r="AH470" i="12"/>
  <c r="AG470" i="12"/>
  <c r="AD470" i="12"/>
  <c r="AE470" i="12" s="1"/>
  <c r="AC470" i="12"/>
  <c r="AB470" i="12"/>
  <c r="AA470" i="12"/>
  <c r="Z470" i="12"/>
  <c r="Y470" i="12"/>
  <c r="X470" i="12"/>
  <c r="W470" i="12"/>
  <c r="AJ469" i="12"/>
  <c r="AI469" i="12"/>
  <c r="AH469" i="12"/>
  <c r="AG469" i="12"/>
  <c r="AD469" i="12"/>
  <c r="AE469" i="12" s="1"/>
  <c r="AC469" i="12"/>
  <c r="AB469" i="12"/>
  <c r="AA469" i="12"/>
  <c r="Z469" i="12"/>
  <c r="Y469" i="12"/>
  <c r="X469" i="12"/>
  <c r="W469" i="12"/>
  <c r="AJ468" i="12"/>
  <c r="AI468" i="12"/>
  <c r="AH468" i="12"/>
  <c r="AG468" i="12"/>
  <c r="AE468" i="12"/>
  <c r="AD468" i="12"/>
  <c r="AC468" i="12"/>
  <c r="AB468" i="12"/>
  <c r="AA468" i="12"/>
  <c r="Z468" i="12"/>
  <c r="Y468" i="12"/>
  <c r="X468" i="12"/>
  <c r="W468" i="12"/>
  <c r="AJ467" i="12"/>
  <c r="AI467" i="12"/>
  <c r="AH467" i="12"/>
  <c r="AG467" i="12"/>
  <c r="AD467" i="12"/>
  <c r="AE467" i="12" s="1"/>
  <c r="AC467" i="12"/>
  <c r="AB467" i="12"/>
  <c r="AA467" i="12"/>
  <c r="Z467" i="12"/>
  <c r="Y467" i="12"/>
  <c r="X467" i="12"/>
  <c r="W467" i="12"/>
  <c r="AJ466" i="12"/>
  <c r="AI466" i="12"/>
  <c r="AH466" i="12"/>
  <c r="AG466" i="12"/>
  <c r="AE466" i="12"/>
  <c r="AD466" i="12"/>
  <c r="AC466" i="12"/>
  <c r="AB466" i="12"/>
  <c r="AA466" i="12"/>
  <c r="Z466" i="12"/>
  <c r="Y466" i="12"/>
  <c r="X466" i="12"/>
  <c r="W466" i="12"/>
  <c r="AJ465" i="12"/>
  <c r="AI465" i="12"/>
  <c r="AH465" i="12"/>
  <c r="AG465" i="12"/>
  <c r="AD465" i="12"/>
  <c r="AE465" i="12" s="1"/>
  <c r="AC465" i="12"/>
  <c r="AB465" i="12"/>
  <c r="AA465" i="12"/>
  <c r="Z465" i="12"/>
  <c r="Y465" i="12"/>
  <c r="X465" i="12"/>
  <c r="W465" i="12"/>
  <c r="AJ464" i="12"/>
  <c r="AI464" i="12"/>
  <c r="AH464" i="12"/>
  <c r="AG464" i="12"/>
  <c r="AD464" i="12"/>
  <c r="AE464" i="12" s="1"/>
  <c r="AC464" i="12"/>
  <c r="AB464" i="12"/>
  <c r="AA464" i="12"/>
  <c r="Z464" i="12"/>
  <c r="Y464" i="12"/>
  <c r="X464" i="12"/>
  <c r="W464" i="12"/>
  <c r="AJ463" i="12"/>
  <c r="AI463" i="12"/>
  <c r="AH463" i="12"/>
  <c r="AG463" i="12"/>
  <c r="AD463" i="12"/>
  <c r="AE463" i="12" s="1"/>
  <c r="AC463" i="12"/>
  <c r="AB463" i="12"/>
  <c r="AA463" i="12"/>
  <c r="Z463" i="12"/>
  <c r="Y463" i="12"/>
  <c r="X463" i="12"/>
  <c r="W463" i="12"/>
  <c r="AJ462" i="12"/>
  <c r="AI462" i="12"/>
  <c r="AH462" i="12"/>
  <c r="AG462" i="12"/>
  <c r="AD462" i="12"/>
  <c r="AE462" i="12" s="1"/>
  <c r="AC462" i="12"/>
  <c r="AB462" i="12"/>
  <c r="AA462" i="12"/>
  <c r="Z462" i="12"/>
  <c r="Y462" i="12"/>
  <c r="X462" i="12"/>
  <c r="W462" i="12"/>
  <c r="AJ461" i="12"/>
  <c r="AI461" i="12"/>
  <c r="AH461" i="12"/>
  <c r="AG461" i="12"/>
  <c r="AE461" i="12"/>
  <c r="AD461" i="12"/>
  <c r="AC461" i="12"/>
  <c r="AB461" i="12"/>
  <c r="AA461" i="12"/>
  <c r="Z461" i="12"/>
  <c r="Y461" i="12"/>
  <c r="X461" i="12"/>
  <c r="W461" i="12"/>
  <c r="AJ460" i="12"/>
  <c r="AI460" i="12"/>
  <c r="AH460" i="12"/>
  <c r="AG460" i="12"/>
  <c r="AD460" i="12"/>
  <c r="AE460" i="12" s="1"/>
  <c r="AC460" i="12"/>
  <c r="AB460" i="12"/>
  <c r="AA460" i="12"/>
  <c r="Z460" i="12"/>
  <c r="Y460" i="12"/>
  <c r="X460" i="12"/>
  <c r="W460" i="12"/>
  <c r="AJ459" i="12"/>
  <c r="AI459" i="12"/>
  <c r="AH459" i="12"/>
  <c r="AK459" i="12" s="1"/>
  <c r="AL459" i="12" s="1"/>
  <c r="AG459" i="12"/>
  <c r="AD459" i="12"/>
  <c r="AE459" i="12" s="1"/>
  <c r="AC459" i="12"/>
  <c r="AB459" i="12"/>
  <c r="AA459" i="12"/>
  <c r="Z459" i="12"/>
  <c r="Y459" i="12"/>
  <c r="X459" i="12"/>
  <c r="W459" i="12"/>
  <c r="AJ458" i="12"/>
  <c r="AI458" i="12"/>
  <c r="AH458" i="12"/>
  <c r="AG458" i="12"/>
  <c r="AE458" i="12"/>
  <c r="AD458" i="12"/>
  <c r="AC458" i="12"/>
  <c r="AB458" i="12"/>
  <c r="AA458" i="12"/>
  <c r="Z458" i="12"/>
  <c r="Y458" i="12"/>
  <c r="X458" i="12"/>
  <c r="W458" i="12"/>
  <c r="AJ457" i="12"/>
  <c r="AI457" i="12"/>
  <c r="AH457" i="12"/>
  <c r="AG457" i="12"/>
  <c r="AK457" i="12" s="1"/>
  <c r="AL457" i="12" s="1"/>
  <c r="AE457" i="12"/>
  <c r="AD457" i="12"/>
  <c r="AC457" i="12"/>
  <c r="AB457" i="12"/>
  <c r="AA457" i="12"/>
  <c r="Z457" i="12"/>
  <c r="Y457" i="12"/>
  <c r="X457" i="12"/>
  <c r="W457" i="12"/>
  <c r="AJ456" i="12"/>
  <c r="AI456" i="12"/>
  <c r="AH456" i="12"/>
  <c r="AG456" i="12"/>
  <c r="AD456" i="12"/>
  <c r="AE456" i="12" s="1"/>
  <c r="AC456" i="12"/>
  <c r="AB456" i="12"/>
  <c r="AA456" i="12"/>
  <c r="Z456" i="12"/>
  <c r="Y456" i="12"/>
  <c r="X456" i="12"/>
  <c r="W456" i="12"/>
  <c r="AJ455" i="12"/>
  <c r="AI455" i="12"/>
  <c r="AH455" i="12"/>
  <c r="AG455" i="12"/>
  <c r="AD455" i="12"/>
  <c r="AE455" i="12" s="1"/>
  <c r="AC455" i="12"/>
  <c r="AB455" i="12"/>
  <c r="AA455" i="12"/>
  <c r="Z455" i="12"/>
  <c r="Y455" i="12"/>
  <c r="X455" i="12"/>
  <c r="W455" i="12"/>
  <c r="AJ454" i="12"/>
  <c r="AI454" i="12"/>
  <c r="AH454" i="12"/>
  <c r="AG454" i="12"/>
  <c r="AK454" i="12" s="1"/>
  <c r="AL454" i="12" s="1"/>
  <c r="AD454" i="12"/>
  <c r="AE454" i="12" s="1"/>
  <c r="AC454" i="12"/>
  <c r="AB454" i="12"/>
  <c r="AA454" i="12"/>
  <c r="Z454" i="12"/>
  <c r="Y454" i="12"/>
  <c r="X454" i="12"/>
  <c r="W454" i="12"/>
  <c r="AJ453" i="12"/>
  <c r="AI453" i="12"/>
  <c r="AH453" i="12"/>
  <c r="AK453" i="12" s="1"/>
  <c r="AL453" i="12" s="1"/>
  <c r="AG453" i="12"/>
  <c r="AD453" i="12"/>
  <c r="AE453" i="12" s="1"/>
  <c r="AC453" i="12"/>
  <c r="AB453" i="12"/>
  <c r="AA453" i="12"/>
  <c r="Z453" i="12"/>
  <c r="Y453" i="12"/>
  <c r="X453" i="12"/>
  <c r="W453" i="12"/>
  <c r="AJ452" i="12"/>
  <c r="AI452" i="12"/>
  <c r="AH452" i="12"/>
  <c r="AG452" i="12"/>
  <c r="AE452" i="12"/>
  <c r="AD452" i="12"/>
  <c r="AC452" i="12"/>
  <c r="AB452" i="12"/>
  <c r="AA452" i="12"/>
  <c r="Z452" i="12"/>
  <c r="Y452" i="12"/>
  <c r="X452" i="12"/>
  <c r="W452" i="12"/>
  <c r="AJ451" i="12"/>
  <c r="AI451" i="12"/>
  <c r="AH451" i="12"/>
  <c r="AG451" i="12"/>
  <c r="AK451" i="12" s="1"/>
  <c r="AL451" i="12" s="1"/>
  <c r="AD451" i="12"/>
  <c r="AE451" i="12" s="1"/>
  <c r="AC451" i="12"/>
  <c r="AB451" i="12"/>
  <c r="AA451" i="12"/>
  <c r="Z451" i="12"/>
  <c r="Y451" i="12"/>
  <c r="X451" i="12"/>
  <c r="W451" i="12"/>
  <c r="AJ450" i="12"/>
  <c r="AI450" i="12"/>
  <c r="AH450" i="12"/>
  <c r="AG450" i="12"/>
  <c r="AE450" i="12"/>
  <c r="AD450" i="12"/>
  <c r="AC450" i="12"/>
  <c r="AB450" i="12"/>
  <c r="AA450" i="12"/>
  <c r="Z450" i="12"/>
  <c r="Y450" i="12"/>
  <c r="X450" i="12"/>
  <c r="W450" i="12"/>
  <c r="AJ449" i="12"/>
  <c r="AI449" i="12"/>
  <c r="AH449" i="12"/>
  <c r="AG449" i="12"/>
  <c r="AD449" i="12"/>
  <c r="AE449" i="12" s="1"/>
  <c r="AC449" i="12"/>
  <c r="AB449" i="12"/>
  <c r="AA449" i="12"/>
  <c r="Z449" i="12"/>
  <c r="Y449" i="12"/>
  <c r="X449" i="12"/>
  <c r="W449" i="12"/>
  <c r="AJ448" i="12"/>
  <c r="AI448" i="12"/>
  <c r="AH448" i="12"/>
  <c r="AG448" i="12"/>
  <c r="AD448" i="12"/>
  <c r="AE448" i="12" s="1"/>
  <c r="AC448" i="12"/>
  <c r="AB448" i="12"/>
  <c r="AA448" i="12"/>
  <c r="Z448" i="12"/>
  <c r="Y448" i="12"/>
  <c r="X448" i="12"/>
  <c r="W448" i="12"/>
  <c r="AJ447" i="12"/>
  <c r="AI447" i="12"/>
  <c r="AH447" i="12"/>
  <c r="AG447" i="12"/>
  <c r="AD447" i="12"/>
  <c r="AE447" i="12" s="1"/>
  <c r="AC447" i="12"/>
  <c r="AB447" i="12"/>
  <c r="AA447" i="12"/>
  <c r="Z447" i="12"/>
  <c r="Y447" i="12"/>
  <c r="X447" i="12"/>
  <c r="W447" i="12"/>
  <c r="AJ446" i="12"/>
  <c r="AI446" i="12"/>
  <c r="AH446" i="12"/>
  <c r="AG446" i="12"/>
  <c r="AE446" i="12"/>
  <c r="AD446" i="12"/>
  <c r="AC446" i="12"/>
  <c r="AB446" i="12"/>
  <c r="AA446" i="12"/>
  <c r="Z446" i="12"/>
  <c r="Y446" i="12"/>
  <c r="X446" i="12"/>
  <c r="W446" i="12"/>
  <c r="AJ445" i="12"/>
  <c r="AI445" i="12"/>
  <c r="AH445" i="12"/>
  <c r="AG445" i="12"/>
  <c r="AD445" i="12"/>
  <c r="AE445" i="12" s="1"/>
  <c r="AC445" i="12"/>
  <c r="AB445" i="12"/>
  <c r="AA445" i="12"/>
  <c r="Z445" i="12"/>
  <c r="Y445" i="12"/>
  <c r="X445" i="12"/>
  <c r="W445" i="12"/>
  <c r="AJ444" i="12"/>
  <c r="AI444" i="12"/>
  <c r="AH444" i="12"/>
  <c r="AK444" i="12" s="1"/>
  <c r="AL444" i="12" s="1"/>
  <c r="AG444" i="12"/>
  <c r="AD444" i="12"/>
  <c r="AE444" i="12" s="1"/>
  <c r="AC444" i="12"/>
  <c r="AB444" i="12"/>
  <c r="AA444" i="12"/>
  <c r="Z444" i="12"/>
  <c r="Y444" i="12"/>
  <c r="X444" i="12"/>
  <c r="W444" i="12"/>
  <c r="AK443" i="12"/>
  <c r="AL443" i="12" s="1"/>
  <c r="AJ443" i="12"/>
  <c r="AI443" i="12"/>
  <c r="AH443" i="12"/>
  <c r="AG443" i="12"/>
  <c r="AD443" i="12"/>
  <c r="AE443" i="12" s="1"/>
  <c r="AC443" i="12"/>
  <c r="AB443" i="12"/>
  <c r="AA443" i="12"/>
  <c r="Z443" i="12"/>
  <c r="Y443" i="12"/>
  <c r="X443" i="12"/>
  <c r="W443" i="12"/>
  <c r="AJ442" i="12"/>
  <c r="AI442" i="12"/>
  <c r="AH442" i="12"/>
  <c r="AG442" i="12"/>
  <c r="AE442" i="12"/>
  <c r="AD442" i="12"/>
  <c r="AC442" i="12"/>
  <c r="AB442" i="12"/>
  <c r="AA442" i="12"/>
  <c r="Z442" i="12"/>
  <c r="Y442" i="12"/>
  <c r="X442" i="12"/>
  <c r="W442" i="12"/>
  <c r="AJ441" i="12"/>
  <c r="AI441" i="12"/>
  <c r="AH441" i="12"/>
  <c r="AG441" i="12"/>
  <c r="AD441" i="12"/>
  <c r="AE441" i="12" s="1"/>
  <c r="AC441" i="12"/>
  <c r="AB441" i="12"/>
  <c r="AA441" i="12"/>
  <c r="Z441" i="12"/>
  <c r="Y441" i="12"/>
  <c r="X441" i="12"/>
  <c r="W441" i="12"/>
  <c r="AJ440" i="12"/>
  <c r="AI440" i="12"/>
  <c r="AH440" i="12"/>
  <c r="AG440" i="12"/>
  <c r="AD440" i="12"/>
  <c r="AE440" i="12" s="1"/>
  <c r="AC440" i="12"/>
  <c r="AB440" i="12"/>
  <c r="AA440" i="12"/>
  <c r="Z440" i="12"/>
  <c r="Y440" i="12"/>
  <c r="X440" i="12"/>
  <c r="W440" i="12"/>
  <c r="AJ439" i="12"/>
  <c r="AI439" i="12"/>
  <c r="AH439" i="12"/>
  <c r="AG439" i="12"/>
  <c r="AK439" i="12" s="1"/>
  <c r="AL439" i="12" s="1"/>
  <c r="AD439" i="12"/>
  <c r="AE439" i="12" s="1"/>
  <c r="AC439" i="12"/>
  <c r="AB439" i="12"/>
  <c r="AA439" i="12"/>
  <c r="Z439" i="12"/>
  <c r="Y439" i="12"/>
  <c r="X439" i="12"/>
  <c r="W439" i="12"/>
  <c r="AJ438" i="12"/>
  <c r="AI438" i="12"/>
  <c r="AH438" i="12"/>
  <c r="AG438" i="12"/>
  <c r="AD438" i="12"/>
  <c r="AE438" i="12" s="1"/>
  <c r="AC438" i="12"/>
  <c r="AB438" i="12"/>
  <c r="AA438" i="12"/>
  <c r="Z438" i="12"/>
  <c r="Y438" i="12"/>
  <c r="X438" i="12"/>
  <c r="W438" i="12"/>
  <c r="AJ437" i="12"/>
  <c r="AI437" i="12"/>
  <c r="AH437" i="12"/>
  <c r="AG437" i="12"/>
  <c r="AD437" i="12"/>
  <c r="AE437" i="12" s="1"/>
  <c r="AC437" i="12"/>
  <c r="AB437" i="12"/>
  <c r="AA437" i="12"/>
  <c r="Z437" i="12"/>
  <c r="Y437" i="12"/>
  <c r="X437" i="12"/>
  <c r="W437" i="12"/>
  <c r="AJ436" i="12"/>
  <c r="AI436" i="12"/>
  <c r="AH436" i="12"/>
  <c r="AG436" i="12"/>
  <c r="AK436" i="12" s="1"/>
  <c r="AL436" i="12" s="1"/>
  <c r="AD436" i="12"/>
  <c r="AE436" i="12" s="1"/>
  <c r="AC436" i="12"/>
  <c r="AB436" i="12"/>
  <c r="AA436" i="12"/>
  <c r="Z436" i="12"/>
  <c r="Y436" i="12"/>
  <c r="X436" i="12"/>
  <c r="W436" i="12"/>
  <c r="AJ435" i="12"/>
  <c r="AI435" i="12"/>
  <c r="AH435" i="12"/>
  <c r="AG435" i="12"/>
  <c r="AD435" i="12"/>
  <c r="AE435" i="12" s="1"/>
  <c r="AC435" i="12"/>
  <c r="AB435" i="12"/>
  <c r="AA435" i="12"/>
  <c r="Z435" i="12"/>
  <c r="Y435" i="12"/>
  <c r="X435" i="12"/>
  <c r="W435" i="12"/>
  <c r="AJ434" i="12"/>
  <c r="AI434" i="12"/>
  <c r="AH434" i="12"/>
  <c r="AG434" i="12"/>
  <c r="AD434" i="12"/>
  <c r="AE434" i="12" s="1"/>
  <c r="AC434" i="12"/>
  <c r="AB434" i="12"/>
  <c r="AA434" i="12"/>
  <c r="Z434" i="12"/>
  <c r="Y434" i="12"/>
  <c r="X434" i="12"/>
  <c r="W434" i="12"/>
  <c r="AJ433" i="12"/>
  <c r="AI433" i="12"/>
  <c r="AH433" i="12"/>
  <c r="AG433" i="12"/>
  <c r="AD433" i="12"/>
  <c r="AE433" i="12" s="1"/>
  <c r="AC433" i="12"/>
  <c r="AB433" i="12"/>
  <c r="AA433" i="12"/>
  <c r="Z433" i="12"/>
  <c r="Y433" i="12"/>
  <c r="X433" i="12"/>
  <c r="W433" i="12"/>
  <c r="AJ432" i="12"/>
  <c r="AI432" i="12"/>
  <c r="AH432" i="12"/>
  <c r="AG432" i="12"/>
  <c r="AD432" i="12"/>
  <c r="AE432" i="12" s="1"/>
  <c r="AC432" i="12"/>
  <c r="AB432" i="12"/>
  <c r="AA432" i="12"/>
  <c r="Z432" i="12"/>
  <c r="Y432" i="12"/>
  <c r="X432" i="12"/>
  <c r="W432" i="12"/>
  <c r="AJ431" i="12"/>
  <c r="AI431" i="12"/>
  <c r="AH431" i="12"/>
  <c r="AG431" i="12"/>
  <c r="AK431" i="12" s="1"/>
  <c r="AL431" i="12" s="1"/>
  <c r="AD431" i="12"/>
  <c r="AE431" i="12" s="1"/>
  <c r="AC431" i="12"/>
  <c r="AB431" i="12"/>
  <c r="AA431" i="12"/>
  <c r="Z431" i="12"/>
  <c r="Y431" i="12"/>
  <c r="X431" i="12"/>
  <c r="W431" i="12"/>
  <c r="AJ430" i="12"/>
  <c r="AI430" i="12"/>
  <c r="AH430" i="12"/>
  <c r="AG430" i="12"/>
  <c r="AK430" i="12" s="1"/>
  <c r="AL430" i="12" s="1"/>
  <c r="AD430" i="12"/>
  <c r="AE430" i="12" s="1"/>
  <c r="AC430" i="12"/>
  <c r="AB430" i="12"/>
  <c r="AA430" i="12"/>
  <c r="Z430" i="12"/>
  <c r="Y430" i="12"/>
  <c r="X430" i="12"/>
  <c r="W430" i="12"/>
  <c r="AJ429" i="12"/>
  <c r="AI429" i="12"/>
  <c r="AH429" i="12"/>
  <c r="AG429" i="12"/>
  <c r="AD429" i="12"/>
  <c r="AE429" i="12" s="1"/>
  <c r="AC429" i="12"/>
  <c r="AB429" i="12"/>
  <c r="AA429" i="12"/>
  <c r="Z429" i="12"/>
  <c r="Y429" i="12"/>
  <c r="X429" i="12"/>
  <c r="W429" i="12"/>
  <c r="AJ428" i="12"/>
  <c r="AI428" i="12"/>
  <c r="AH428" i="12"/>
  <c r="AG428" i="12"/>
  <c r="AD428" i="12"/>
  <c r="AE428" i="12" s="1"/>
  <c r="AC428" i="12"/>
  <c r="AB428" i="12"/>
  <c r="AA428" i="12"/>
  <c r="Z428" i="12"/>
  <c r="Y428" i="12"/>
  <c r="X428" i="12"/>
  <c r="W428" i="12"/>
  <c r="AK427" i="12"/>
  <c r="AL427" i="12" s="1"/>
  <c r="AJ427" i="12"/>
  <c r="AI427" i="12"/>
  <c r="AH427" i="12"/>
  <c r="AG427" i="12"/>
  <c r="AD427" i="12"/>
  <c r="AE427" i="12" s="1"/>
  <c r="AC427" i="12"/>
  <c r="AB427" i="12"/>
  <c r="AA427" i="12"/>
  <c r="Z427" i="12"/>
  <c r="Y427" i="12"/>
  <c r="X427" i="12"/>
  <c r="W427" i="12"/>
  <c r="AJ426" i="12"/>
  <c r="AI426" i="12"/>
  <c r="AH426" i="12"/>
  <c r="AG426" i="12"/>
  <c r="AD426" i="12"/>
  <c r="AE426" i="12" s="1"/>
  <c r="AC426" i="12"/>
  <c r="AB426" i="12"/>
  <c r="AA426" i="12"/>
  <c r="Z426" i="12"/>
  <c r="Y426" i="12"/>
  <c r="X426" i="12"/>
  <c r="W426" i="12"/>
  <c r="AJ425" i="12"/>
  <c r="AI425" i="12"/>
  <c r="AH425" i="12"/>
  <c r="AG425" i="12"/>
  <c r="AD425" i="12"/>
  <c r="AE425" i="12" s="1"/>
  <c r="AC425" i="12"/>
  <c r="AB425" i="12"/>
  <c r="AA425" i="12"/>
  <c r="Z425" i="12"/>
  <c r="Y425" i="12"/>
  <c r="X425" i="12"/>
  <c r="W425" i="12"/>
  <c r="AJ424" i="12"/>
  <c r="AI424" i="12"/>
  <c r="AH424" i="12"/>
  <c r="AG424" i="12"/>
  <c r="AD424" i="12"/>
  <c r="AE424" i="12" s="1"/>
  <c r="AC424" i="12"/>
  <c r="AB424" i="12"/>
  <c r="AA424" i="12"/>
  <c r="Z424" i="12"/>
  <c r="Y424" i="12"/>
  <c r="X424" i="12"/>
  <c r="W424" i="12"/>
  <c r="AJ423" i="12"/>
  <c r="AI423" i="12"/>
  <c r="AH423" i="12"/>
  <c r="AG423" i="12"/>
  <c r="AE423" i="12"/>
  <c r="AD423" i="12"/>
  <c r="AC423" i="12"/>
  <c r="AB423" i="12"/>
  <c r="AA423" i="12"/>
  <c r="Z423" i="12"/>
  <c r="Y423" i="12"/>
  <c r="X423" i="12"/>
  <c r="W423" i="12"/>
  <c r="AJ422" i="12"/>
  <c r="AI422" i="12"/>
  <c r="AH422" i="12"/>
  <c r="AG422" i="12"/>
  <c r="AD422" i="12"/>
  <c r="AE422" i="12" s="1"/>
  <c r="AC422" i="12"/>
  <c r="AB422" i="12"/>
  <c r="AA422" i="12"/>
  <c r="Z422" i="12"/>
  <c r="Y422" i="12"/>
  <c r="X422" i="12"/>
  <c r="W422" i="12"/>
  <c r="AJ421" i="12"/>
  <c r="AI421" i="12"/>
  <c r="AH421" i="12"/>
  <c r="AG421" i="12"/>
  <c r="AD421" i="12"/>
  <c r="AE421" i="12" s="1"/>
  <c r="AC421" i="12"/>
  <c r="AB421" i="12"/>
  <c r="AA421" i="12"/>
  <c r="Z421" i="12"/>
  <c r="Y421" i="12"/>
  <c r="X421" i="12"/>
  <c r="W421" i="12"/>
  <c r="AJ420" i="12"/>
  <c r="AI420" i="12"/>
  <c r="AH420" i="12"/>
  <c r="AG420" i="12"/>
  <c r="AD420" i="12"/>
  <c r="AE420" i="12" s="1"/>
  <c r="AC420" i="12"/>
  <c r="AB420" i="12"/>
  <c r="AA420" i="12"/>
  <c r="Z420" i="12"/>
  <c r="Y420" i="12"/>
  <c r="X420" i="12"/>
  <c r="W420" i="12"/>
  <c r="AJ419" i="12"/>
  <c r="AI419" i="12"/>
  <c r="AH419" i="12"/>
  <c r="AG419" i="12"/>
  <c r="AD419" i="12"/>
  <c r="AE419" i="12" s="1"/>
  <c r="AC419" i="12"/>
  <c r="AB419" i="12"/>
  <c r="AA419" i="12"/>
  <c r="Z419" i="12"/>
  <c r="Y419" i="12"/>
  <c r="X419" i="12"/>
  <c r="W419" i="12"/>
  <c r="AJ418" i="12"/>
  <c r="AI418" i="12"/>
  <c r="AH418" i="12"/>
  <c r="AG418" i="12"/>
  <c r="AD418" i="12"/>
  <c r="AE418" i="12" s="1"/>
  <c r="AC418" i="12"/>
  <c r="AB418" i="12"/>
  <c r="AA418" i="12"/>
  <c r="Z418" i="12"/>
  <c r="Y418" i="12"/>
  <c r="X418" i="12"/>
  <c r="W418" i="12"/>
  <c r="AJ417" i="12"/>
  <c r="AI417" i="12"/>
  <c r="AH417" i="12"/>
  <c r="AG417" i="12"/>
  <c r="AD417" i="12"/>
  <c r="AE417" i="12" s="1"/>
  <c r="AC417" i="12"/>
  <c r="AB417" i="12"/>
  <c r="AA417" i="12"/>
  <c r="Z417" i="12"/>
  <c r="Y417" i="12"/>
  <c r="X417" i="12"/>
  <c r="W417" i="12"/>
  <c r="AJ416" i="12"/>
  <c r="AI416" i="12"/>
  <c r="AH416" i="12"/>
  <c r="AG416" i="12"/>
  <c r="AK416" i="12" s="1"/>
  <c r="AL416" i="12" s="1"/>
  <c r="AD416" i="12"/>
  <c r="AE416" i="12" s="1"/>
  <c r="AC416" i="12"/>
  <c r="AB416" i="12"/>
  <c r="AA416" i="12"/>
  <c r="Z416" i="12"/>
  <c r="Y416" i="12"/>
  <c r="X416" i="12"/>
  <c r="W416" i="12"/>
  <c r="AJ415" i="12"/>
  <c r="AI415" i="12"/>
  <c r="AH415" i="12"/>
  <c r="AG415" i="12"/>
  <c r="AD415" i="12"/>
  <c r="AE415" i="12" s="1"/>
  <c r="AC415" i="12"/>
  <c r="AB415" i="12"/>
  <c r="AA415" i="12"/>
  <c r="Z415" i="12"/>
  <c r="Y415" i="12"/>
  <c r="X415" i="12"/>
  <c r="W415" i="12"/>
  <c r="AK414" i="12"/>
  <c r="AL414" i="12" s="1"/>
  <c r="AJ414" i="12"/>
  <c r="AI414" i="12"/>
  <c r="AH414" i="12"/>
  <c r="AG414" i="12"/>
  <c r="AD414" i="12"/>
  <c r="AE414" i="12" s="1"/>
  <c r="AC414" i="12"/>
  <c r="AB414" i="12"/>
  <c r="AA414" i="12"/>
  <c r="Z414" i="12"/>
  <c r="Y414" i="12"/>
  <c r="X414" i="12"/>
  <c r="W414" i="12"/>
  <c r="AJ413" i="12"/>
  <c r="AI413" i="12"/>
  <c r="AH413" i="12"/>
  <c r="AK413" i="12" s="1"/>
  <c r="AL413" i="12" s="1"/>
  <c r="AG413" i="12"/>
  <c r="AD413" i="12"/>
  <c r="AE413" i="12" s="1"/>
  <c r="AC413" i="12"/>
  <c r="AB413" i="12"/>
  <c r="AA413" i="12"/>
  <c r="Z413" i="12"/>
  <c r="Y413" i="12"/>
  <c r="X413" i="12"/>
  <c r="W413" i="12"/>
  <c r="AJ412" i="12"/>
  <c r="AI412" i="12"/>
  <c r="AH412" i="12"/>
  <c r="AG412" i="12"/>
  <c r="AD412" i="12"/>
  <c r="AE412" i="12" s="1"/>
  <c r="AC412" i="12"/>
  <c r="AB412" i="12"/>
  <c r="AA412" i="12"/>
  <c r="Z412" i="12"/>
  <c r="Y412" i="12"/>
  <c r="X412" i="12"/>
  <c r="W412" i="12"/>
  <c r="AJ411" i="12"/>
  <c r="AI411" i="12"/>
  <c r="AH411" i="12"/>
  <c r="AG411" i="12"/>
  <c r="AD411" i="12"/>
  <c r="AE411" i="12" s="1"/>
  <c r="AC411" i="12"/>
  <c r="AB411" i="12"/>
  <c r="AA411" i="12"/>
  <c r="Z411" i="12"/>
  <c r="Y411" i="12"/>
  <c r="X411" i="12"/>
  <c r="W411" i="12"/>
  <c r="AJ410" i="12"/>
  <c r="AI410" i="12"/>
  <c r="AH410" i="12"/>
  <c r="AG410" i="12"/>
  <c r="AD410" i="12"/>
  <c r="AE410" i="12" s="1"/>
  <c r="AC410" i="12"/>
  <c r="AB410" i="12"/>
  <c r="AA410" i="12"/>
  <c r="Z410" i="12"/>
  <c r="Y410" i="12"/>
  <c r="X410" i="12"/>
  <c r="W410" i="12"/>
  <c r="AJ409" i="12"/>
  <c r="AI409" i="12"/>
  <c r="AH409" i="12"/>
  <c r="AG409" i="12"/>
  <c r="AD409" i="12"/>
  <c r="AE409" i="12" s="1"/>
  <c r="AC409" i="12"/>
  <c r="AB409" i="12"/>
  <c r="AA409" i="12"/>
  <c r="Z409" i="12"/>
  <c r="Y409" i="12"/>
  <c r="X409" i="12"/>
  <c r="W409" i="12"/>
  <c r="AJ408" i="12"/>
  <c r="AI408" i="12"/>
  <c r="AH408" i="12"/>
  <c r="AG408" i="12"/>
  <c r="AK408" i="12" s="1"/>
  <c r="AL408" i="12" s="1"/>
  <c r="AD408" i="12"/>
  <c r="AE408" i="12" s="1"/>
  <c r="AC408" i="12"/>
  <c r="AB408" i="12"/>
  <c r="AA408" i="12"/>
  <c r="Z408" i="12"/>
  <c r="Y408" i="12"/>
  <c r="X408" i="12"/>
  <c r="W408" i="12"/>
  <c r="AJ407" i="12"/>
  <c r="AI407" i="12"/>
  <c r="AH407" i="12"/>
  <c r="AK407" i="12" s="1"/>
  <c r="AL407" i="12" s="1"/>
  <c r="AG407" i="12"/>
  <c r="AD407" i="12"/>
  <c r="AE407" i="12" s="1"/>
  <c r="AC407" i="12"/>
  <c r="AB407" i="12"/>
  <c r="AA407" i="12"/>
  <c r="Z407" i="12"/>
  <c r="Y407" i="12"/>
  <c r="X407" i="12"/>
  <c r="W407" i="12"/>
  <c r="AJ406" i="12"/>
  <c r="AI406" i="12"/>
  <c r="AH406" i="12"/>
  <c r="AG406" i="12"/>
  <c r="AD406" i="12"/>
  <c r="AE406" i="12" s="1"/>
  <c r="AC406" i="12"/>
  <c r="AB406" i="12"/>
  <c r="AA406" i="12"/>
  <c r="Z406" i="12"/>
  <c r="Y406" i="12"/>
  <c r="X406" i="12"/>
  <c r="W406" i="12"/>
  <c r="AJ405" i="12"/>
  <c r="AI405" i="12"/>
  <c r="AH405" i="12"/>
  <c r="AG405" i="12"/>
  <c r="AD405" i="12"/>
  <c r="AE405" i="12" s="1"/>
  <c r="AC405" i="12"/>
  <c r="AB405" i="12"/>
  <c r="AA405" i="12"/>
  <c r="Z405" i="12"/>
  <c r="Y405" i="12"/>
  <c r="X405" i="12"/>
  <c r="W405" i="12"/>
  <c r="AJ404" i="12"/>
  <c r="AI404" i="12"/>
  <c r="AH404" i="12"/>
  <c r="AG404" i="12"/>
  <c r="AD404" i="12"/>
  <c r="AE404" i="12" s="1"/>
  <c r="AC404" i="12"/>
  <c r="AB404" i="12"/>
  <c r="AA404" i="12"/>
  <c r="Z404" i="12"/>
  <c r="Y404" i="12"/>
  <c r="X404" i="12"/>
  <c r="W404" i="12"/>
  <c r="AJ403" i="12"/>
  <c r="AI403" i="12"/>
  <c r="AH403" i="12"/>
  <c r="AG403" i="12"/>
  <c r="AD403" i="12"/>
  <c r="AE403" i="12" s="1"/>
  <c r="AC403" i="12"/>
  <c r="AB403" i="12"/>
  <c r="AA403" i="12"/>
  <c r="Z403" i="12"/>
  <c r="Y403" i="12"/>
  <c r="X403" i="12"/>
  <c r="W403" i="12"/>
  <c r="AJ402" i="12"/>
  <c r="AI402" i="12"/>
  <c r="AH402" i="12"/>
  <c r="AG402" i="12"/>
  <c r="AE402" i="12"/>
  <c r="AD402" i="12"/>
  <c r="AC402" i="12"/>
  <c r="AB402" i="12"/>
  <c r="AA402" i="12"/>
  <c r="Z402" i="12"/>
  <c r="Y402" i="12"/>
  <c r="X402" i="12"/>
  <c r="W402" i="12"/>
  <c r="AJ401" i="12"/>
  <c r="AI401" i="12"/>
  <c r="AH401" i="12"/>
  <c r="AG401" i="12"/>
  <c r="AE401" i="12"/>
  <c r="AD401" i="12"/>
  <c r="AC401" i="12"/>
  <c r="AB401" i="12"/>
  <c r="AA401" i="12"/>
  <c r="Z401" i="12"/>
  <c r="Y401" i="12"/>
  <c r="X401" i="12"/>
  <c r="W401" i="12"/>
  <c r="AJ400" i="12"/>
  <c r="AI400" i="12"/>
  <c r="AH400" i="12"/>
  <c r="AG400" i="12"/>
  <c r="AD400" i="12"/>
  <c r="AE400" i="12" s="1"/>
  <c r="AC400" i="12"/>
  <c r="AB400" i="12"/>
  <c r="AA400" i="12"/>
  <c r="Z400" i="12"/>
  <c r="Y400" i="12"/>
  <c r="X400" i="12"/>
  <c r="W400" i="12"/>
  <c r="AJ399" i="12"/>
  <c r="AI399" i="12"/>
  <c r="AH399" i="12"/>
  <c r="AG399" i="12"/>
  <c r="AD399" i="12"/>
  <c r="AE399" i="12" s="1"/>
  <c r="AC399" i="12"/>
  <c r="AB399" i="12"/>
  <c r="AA399" i="12"/>
  <c r="Z399" i="12"/>
  <c r="Y399" i="12"/>
  <c r="X399" i="12"/>
  <c r="W399" i="12"/>
  <c r="AJ398" i="12"/>
  <c r="AI398" i="12"/>
  <c r="AH398" i="12"/>
  <c r="AG398" i="12"/>
  <c r="AD398" i="12"/>
  <c r="AE398" i="12" s="1"/>
  <c r="AC398" i="12"/>
  <c r="AB398" i="12"/>
  <c r="AA398" i="12"/>
  <c r="Z398" i="12"/>
  <c r="Y398" i="12"/>
  <c r="X398" i="12"/>
  <c r="W398" i="12"/>
  <c r="AJ397" i="12"/>
  <c r="AI397" i="12"/>
  <c r="AH397" i="12"/>
  <c r="AG397" i="12"/>
  <c r="AD397" i="12"/>
  <c r="AE397" i="12" s="1"/>
  <c r="AC397" i="12"/>
  <c r="AB397" i="12"/>
  <c r="AA397" i="12"/>
  <c r="Z397" i="12"/>
  <c r="Y397" i="12"/>
  <c r="X397" i="12"/>
  <c r="W397" i="12"/>
  <c r="AJ396" i="12"/>
  <c r="AI396" i="12"/>
  <c r="AH396" i="12"/>
  <c r="AG396" i="12"/>
  <c r="AD396" i="12"/>
  <c r="AE396" i="12" s="1"/>
  <c r="AC396" i="12"/>
  <c r="AB396" i="12"/>
  <c r="AA396" i="12"/>
  <c r="Z396" i="12"/>
  <c r="Y396" i="12"/>
  <c r="X396" i="12"/>
  <c r="W396" i="12"/>
  <c r="AK395" i="12"/>
  <c r="AL395" i="12" s="1"/>
  <c r="AJ395" i="12"/>
  <c r="AI395" i="12"/>
  <c r="AH395" i="12"/>
  <c r="AG395" i="12"/>
  <c r="AD395" i="12"/>
  <c r="AE395" i="12" s="1"/>
  <c r="AC395" i="12"/>
  <c r="AB395" i="12"/>
  <c r="AA395" i="12"/>
  <c r="Z395" i="12"/>
  <c r="Y395" i="12"/>
  <c r="X395" i="12"/>
  <c r="W395" i="12"/>
  <c r="AJ394" i="12"/>
  <c r="AI394" i="12"/>
  <c r="AH394" i="12"/>
  <c r="AG394" i="12"/>
  <c r="AE394" i="12"/>
  <c r="AD394" i="12"/>
  <c r="AC394" i="12"/>
  <c r="AB394" i="12"/>
  <c r="AA394" i="12"/>
  <c r="Z394" i="12"/>
  <c r="Y394" i="12"/>
  <c r="X394" i="12"/>
  <c r="W394" i="12"/>
  <c r="AJ393" i="12"/>
  <c r="AI393" i="12"/>
  <c r="AH393" i="12"/>
  <c r="AG393" i="12"/>
  <c r="AD393" i="12"/>
  <c r="AE393" i="12" s="1"/>
  <c r="AC393" i="12"/>
  <c r="AB393" i="12"/>
  <c r="AA393" i="12"/>
  <c r="Z393" i="12"/>
  <c r="Y393" i="12"/>
  <c r="X393" i="12"/>
  <c r="W393" i="12"/>
  <c r="AJ392" i="12"/>
  <c r="AI392" i="12"/>
  <c r="AH392" i="12"/>
  <c r="AK392" i="12" s="1"/>
  <c r="AL392" i="12" s="1"/>
  <c r="AG392" i="12"/>
  <c r="AE392" i="12"/>
  <c r="AD392" i="12"/>
  <c r="AC392" i="12"/>
  <c r="AB392" i="12"/>
  <c r="AA392" i="12"/>
  <c r="Z392" i="12"/>
  <c r="Y392" i="12"/>
  <c r="X392" i="12"/>
  <c r="W392" i="12"/>
  <c r="AJ391" i="12"/>
  <c r="AI391" i="12"/>
  <c r="AH391" i="12"/>
  <c r="AG391" i="12"/>
  <c r="AD391" i="12"/>
  <c r="AE391" i="12" s="1"/>
  <c r="AC391" i="12"/>
  <c r="AB391" i="12"/>
  <c r="AA391" i="12"/>
  <c r="Z391" i="12"/>
  <c r="Y391" i="12"/>
  <c r="X391" i="12"/>
  <c r="W391" i="12"/>
  <c r="AJ390" i="12"/>
  <c r="AI390" i="12"/>
  <c r="AH390" i="12"/>
  <c r="AG390" i="12"/>
  <c r="AD390" i="12"/>
  <c r="AE390" i="12" s="1"/>
  <c r="AC390" i="12"/>
  <c r="AB390" i="12"/>
  <c r="AA390" i="12"/>
  <c r="Z390" i="12"/>
  <c r="Y390" i="12"/>
  <c r="X390" i="12"/>
  <c r="W390" i="12"/>
  <c r="AJ389" i="12"/>
  <c r="AI389" i="12"/>
  <c r="AH389" i="12"/>
  <c r="AG389" i="12"/>
  <c r="AE389" i="12"/>
  <c r="AD389" i="12"/>
  <c r="AC389" i="12"/>
  <c r="AB389" i="12"/>
  <c r="AA389" i="12"/>
  <c r="Z389" i="12"/>
  <c r="Y389" i="12"/>
  <c r="X389" i="12"/>
  <c r="W389" i="12"/>
  <c r="AJ388" i="12"/>
  <c r="AI388" i="12"/>
  <c r="AH388" i="12"/>
  <c r="AG388" i="12"/>
  <c r="AD388" i="12"/>
  <c r="AE388" i="12" s="1"/>
  <c r="AC388" i="12"/>
  <c r="AB388" i="12"/>
  <c r="AA388" i="12"/>
  <c r="Z388" i="12"/>
  <c r="Y388" i="12"/>
  <c r="X388" i="12"/>
  <c r="W388" i="12"/>
  <c r="AJ387" i="12"/>
  <c r="AI387" i="12"/>
  <c r="AH387" i="12"/>
  <c r="AG387" i="12"/>
  <c r="AD387" i="12"/>
  <c r="AE387" i="12" s="1"/>
  <c r="AC387" i="12"/>
  <c r="AB387" i="12"/>
  <c r="AA387" i="12"/>
  <c r="Z387" i="12"/>
  <c r="Y387" i="12"/>
  <c r="X387" i="12"/>
  <c r="W387" i="12"/>
  <c r="AJ386" i="12"/>
  <c r="AI386" i="12"/>
  <c r="AH386" i="12"/>
  <c r="AG386" i="12"/>
  <c r="AD386" i="12"/>
  <c r="AE386" i="12" s="1"/>
  <c r="AC386" i="12"/>
  <c r="AB386" i="12"/>
  <c r="AA386" i="12"/>
  <c r="Z386" i="12"/>
  <c r="Y386" i="12"/>
  <c r="X386" i="12"/>
  <c r="W386" i="12"/>
  <c r="AJ385" i="12"/>
  <c r="AI385" i="12"/>
  <c r="AH385" i="12"/>
  <c r="AG385" i="12"/>
  <c r="AK385" i="12" s="1"/>
  <c r="AL385" i="12" s="1"/>
  <c r="AD385" i="12"/>
  <c r="AE385" i="12" s="1"/>
  <c r="AC385" i="12"/>
  <c r="AB385" i="12"/>
  <c r="AA385" i="12"/>
  <c r="Z385" i="12"/>
  <c r="Y385" i="12"/>
  <c r="X385" i="12"/>
  <c r="W385" i="12"/>
  <c r="AJ384" i="12"/>
  <c r="AI384" i="12"/>
  <c r="AH384" i="12"/>
  <c r="AG384" i="12"/>
  <c r="AD384" i="12"/>
  <c r="AE384" i="12" s="1"/>
  <c r="AC384" i="12"/>
  <c r="AB384" i="12"/>
  <c r="AA384" i="12"/>
  <c r="Z384" i="12"/>
  <c r="Y384" i="12"/>
  <c r="X384" i="12"/>
  <c r="W384" i="12"/>
  <c r="AJ383" i="12"/>
  <c r="AI383" i="12"/>
  <c r="AH383" i="12"/>
  <c r="AG383" i="12"/>
  <c r="AK383" i="12" s="1"/>
  <c r="AL383" i="12" s="1"/>
  <c r="AD383" i="12"/>
  <c r="AE383" i="12" s="1"/>
  <c r="AC383" i="12"/>
  <c r="AB383" i="12"/>
  <c r="AA383" i="12"/>
  <c r="Z383" i="12"/>
  <c r="Y383" i="12"/>
  <c r="X383" i="12"/>
  <c r="W383" i="12"/>
  <c r="AJ382" i="12"/>
  <c r="AI382" i="12"/>
  <c r="AH382" i="12"/>
  <c r="AG382" i="12"/>
  <c r="AD382" i="12"/>
  <c r="AE382" i="12" s="1"/>
  <c r="AC382" i="12"/>
  <c r="AB382" i="12"/>
  <c r="AA382" i="12"/>
  <c r="Z382" i="12"/>
  <c r="Y382" i="12"/>
  <c r="X382" i="12"/>
  <c r="W382" i="12"/>
  <c r="AJ381" i="12"/>
  <c r="AI381" i="12"/>
  <c r="AH381" i="12"/>
  <c r="AG381" i="12"/>
  <c r="AE381" i="12"/>
  <c r="AD381" i="12"/>
  <c r="AC381" i="12"/>
  <c r="AB381" i="12"/>
  <c r="AA381" i="12"/>
  <c r="Z381" i="12"/>
  <c r="Y381" i="12"/>
  <c r="X381" i="12"/>
  <c r="W381" i="12"/>
  <c r="AJ380" i="12"/>
  <c r="AI380" i="12"/>
  <c r="AH380" i="12"/>
  <c r="AG380" i="12"/>
  <c r="AK380" i="12" s="1"/>
  <c r="AL380" i="12" s="1"/>
  <c r="AD380" i="12"/>
  <c r="AE380" i="12" s="1"/>
  <c r="AC380" i="12"/>
  <c r="AB380" i="12"/>
  <c r="AA380" i="12"/>
  <c r="Z380" i="12"/>
  <c r="Y380" i="12"/>
  <c r="X380" i="12"/>
  <c r="W380" i="12"/>
  <c r="AJ379" i="12"/>
  <c r="AI379" i="12"/>
  <c r="AH379" i="12"/>
  <c r="AG379" i="12"/>
  <c r="AD379" i="12"/>
  <c r="AE379" i="12" s="1"/>
  <c r="AC379" i="12"/>
  <c r="AB379" i="12"/>
  <c r="AA379" i="12"/>
  <c r="Z379" i="12"/>
  <c r="Y379" i="12"/>
  <c r="X379" i="12"/>
  <c r="W379" i="12"/>
  <c r="AJ378" i="12"/>
  <c r="AI378" i="12"/>
  <c r="AH378" i="12"/>
  <c r="AG378" i="12"/>
  <c r="AD378" i="12"/>
  <c r="AE378" i="12" s="1"/>
  <c r="AC378" i="12"/>
  <c r="AB378" i="12"/>
  <c r="AA378" i="12"/>
  <c r="Z378" i="12"/>
  <c r="Y378" i="12"/>
  <c r="X378" i="12"/>
  <c r="W378" i="12"/>
  <c r="AK377" i="12"/>
  <c r="AL377" i="12" s="1"/>
  <c r="AJ377" i="12"/>
  <c r="AI377" i="12"/>
  <c r="AH377" i="12"/>
  <c r="AG377" i="12"/>
  <c r="AD377" i="12"/>
  <c r="AE377" i="12" s="1"/>
  <c r="AC377" i="12"/>
  <c r="AB377" i="12"/>
  <c r="AA377" i="12"/>
  <c r="Z377" i="12"/>
  <c r="Y377" i="12"/>
  <c r="X377" i="12"/>
  <c r="W377" i="12"/>
  <c r="AJ376" i="12"/>
  <c r="AI376" i="12"/>
  <c r="AH376" i="12"/>
  <c r="AG376" i="12"/>
  <c r="AD376" i="12"/>
  <c r="AE376" i="12" s="1"/>
  <c r="AC376" i="12"/>
  <c r="AB376" i="12"/>
  <c r="AA376" i="12"/>
  <c r="Z376" i="12"/>
  <c r="Y376" i="12"/>
  <c r="X376" i="12"/>
  <c r="W376" i="12"/>
  <c r="AJ375" i="12"/>
  <c r="AI375" i="12"/>
  <c r="AH375" i="12"/>
  <c r="AG375" i="12"/>
  <c r="AD375" i="12"/>
  <c r="AE375" i="12" s="1"/>
  <c r="AC375" i="12"/>
  <c r="AB375" i="12"/>
  <c r="AA375" i="12"/>
  <c r="Z375" i="12"/>
  <c r="Y375" i="12"/>
  <c r="X375" i="12"/>
  <c r="W375" i="12"/>
  <c r="AJ374" i="12"/>
  <c r="AI374" i="12"/>
  <c r="AH374" i="12"/>
  <c r="AK374" i="12" s="1"/>
  <c r="AL374" i="12" s="1"/>
  <c r="AG374" i="12"/>
  <c r="AD374" i="12"/>
  <c r="AE374" i="12" s="1"/>
  <c r="AC374" i="12"/>
  <c r="AB374" i="12"/>
  <c r="AA374" i="12"/>
  <c r="Z374" i="12"/>
  <c r="Y374" i="12"/>
  <c r="X374" i="12"/>
  <c r="W374" i="12"/>
  <c r="AJ373" i="12"/>
  <c r="AI373" i="12"/>
  <c r="AH373" i="12"/>
  <c r="AG373" i="12"/>
  <c r="AE373" i="12"/>
  <c r="AD373" i="12"/>
  <c r="AC373" i="12"/>
  <c r="AB373" i="12"/>
  <c r="AA373" i="12"/>
  <c r="Z373" i="12"/>
  <c r="Y373" i="12"/>
  <c r="X373" i="12"/>
  <c r="W373" i="12"/>
  <c r="AJ372" i="12"/>
  <c r="AI372" i="12"/>
  <c r="AH372" i="12"/>
  <c r="AG372" i="12"/>
  <c r="AD372" i="12"/>
  <c r="AE372" i="12" s="1"/>
  <c r="AC372" i="12"/>
  <c r="AB372" i="12"/>
  <c r="AA372" i="12"/>
  <c r="Z372" i="12"/>
  <c r="Y372" i="12"/>
  <c r="X372" i="12"/>
  <c r="W372" i="12"/>
  <c r="AJ371" i="12"/>
  <c r="AI371" i="12"/>
  <c r="AH371" i="12"/>
  <c r="AG371" i="12"/>
  <c r="AE371" i="12"/>
  <c r="AD371" i="12"/>
  <c r="AC371" i="12"/>
  <c r="AB371" i="12"/>
  <c r="AA371" i="12"/>
  <c r="Z371" i="12"/>
  <c r="Y371" i="12"/>
  <c r="X371" i="12"/>
  <c r="W371" i="12"/>
  <c r="AJ370" i="12"/>
  <c r="AI370" i="12"/>
  <c r="AH370" i="12"/>
  <c r="AG370" i="12"/>
  <c r="AD370" i="12"/>
  <c r="AE370" i="12" s="1"/>
  <c r="AC370" i="12"/>
  <c r="AB370" i="12"/>
  <c r="AA370" i="12"/>
  <c r="Z370" i="12"/>
  <c r="Y370" i="12"/>
  <c r="X370" i="12"/>
  <c r="W370" i="12"/>
  <c r="AJ369" i="12"/>
  <c r="AI369" i="12"/>
  <c r="AH369" i="12"/>
  <c r="AG369" i="12"/>
  <c r="AD369" i="12"/>
  <c r="AE369" i="12" s="1"/>
  <c r="AC369" i="12"/>
  <c r="AB369" i="12"/>
  <c r="AA369" i="12"/>
  <c r="Z369" i="12"/>
  <c r="Y369" i="12"/>
  <c r="X369" i="12"/>
  <c r="W369" i="12"/>
  <c r="AJ368" i="12"/>
  <c r="AI368" i="12"/>
  <c r="AH368" i="12"/>
  <c r="AG368" i="12"/>
  <c r="AE368" i="12"/>
  <c r="AD368" i="12"/>
  <c r="AC368" i="12"/>
  <c r="AB368" i="12"/>
  <c r="AA368" i="12"/>
  <c r="Z368" i="12"/>
  <c r="Y368" i="12"/>
  <c r="X368" i="12"/>
  <c r="W368" i="12"/>
  <c r="AJ367" i="12"/>
  <c r="AI367" i="12"/>
  <c r="AH367" i="12"/>
  <c r="AG367" i="12"/>
  <c r="AD367" i="12"/>
  <c r="AE367" i="12" s="1"/>
  <c r="AC367" i="12"/>
  <c r="AB367" i="12"/>
  <c r="AA367" i="12"/>
  <c r="Z367" i="12"/>
  <c r="Y367" i="12"/>
  <c r="X367" i="12"/>
  <c r="W367" i="12"/>
  <c r="AJ366" i="12"/>
  <c r="AI366" i="12"/>
  <c r="AH366" i="12"/>
  <c r="AK366" i="12" s="1"/>
  <c r="AL366" i="12" s="1"/>
  <c r="AG366" i="12"/>
  <c r="AD366" i="12"/>
  <c r="AE366" i="12" s="1"/>
  <c r="AC366" i="12"/>
  <c r="AB366" i="12"/>
  <c r="AA366" i="12"/>
  <c r="Z366" i="12"/>
  <c r="Y366" i="12"/>
  <c r="X366" i="12"/>
  <c r="W366" i="12"/>
  <c r="AJ365" i="12"/>
  <c r="AI365" i="12"/>
  <c r="AH365" i="12"/>
  <c r="AG365" i="12"/>
  <c r="AD365" i="12"/>
  <c r="AE365" i="12" s="1"/>
  <c r="AC365" i="12"/>
  <c r="AB365" i="12"/>
  <c r="AA365" i="12"/>
  <c r="Z365" i="12"/>
  <c r="Y365" i="12"/>
  <c r="X365" i="12"/>
  <c r="W365" i="12"/>
  <c r="AJ364" i="12"/>
  <c r="AI364" i="12"/>
  <c r="AH364" i="12"/>
  <c r="AG364" i="12"/>
  <c r="AD364" i="12"/>
  <c r="AE364" i="12" s="1"/>
  <c r="AC364" i="12"/>
  <c r="AB364" i="12"/>
  <c r="AA364" i="12"/>
  <c r="Z364" i="12"/>
  <c r="Y364" i="12"/>
  <c r="X364" i="12"/>
  <c r="W364" i="12"/>
  <c r="AK363" i="12"/>
  <c r="AL363" i="12" s="1"/>
  <c r="AJ363" i="12"/>
  <c r="AI363" i="12"/>
  <c r="AH363" i="12"/>
  <c r="AG363" i="12"/>
  <c r="AE363" i="12"/>
  <c r="AD363" i="12"/>
  <c r="AC363" i="12"/>
  <c r="AB363" i="12"/>
  <c r="AA363" i="12"/>
  <c r="Z363" i="12"/>
  <c r="Y363" i="12"/>
  <c r="X363" i="12"/>
  <c r="W363" i="12"/>
  <c r="AJ362" i="12"/>
  <c r="AI362" i="12"/>
  <c r="AH362" i="12"/>
  <c r="AG362" i="12"/>
  <c r="AD362" i="12"/>
  <c r="AE362" i="12" s="1"/>
  <c r="AC362" i="12"/>
  <c r="AB362" i="12"/>
  <c r="AA362" i="12"/>
  <c r="Z362" i="12"/>
  <c r="Y362" i="12"/>
  <c r="X362" i="12"/>
  <c r="W362" i="12"/>
  <c r="AJ361" i="12"/>
  <c r="AI361" i="12"/>
  <c r="AH361" i="12"/>
  <c r="AG361" i="12"/>
  <c r="AK361" i="12" s="1"/>
  <c r="AL361" i="12" s="1"/>
  <c r="AD361" i="12"/>
  <c r="AE361" i="12" s="1"/>
  <c r="AC361" i="12"/>
  <c r="AB361" i="12"/>
  <c r="AA361" i="12"/>
  <c r="Z361" i="12"/>
  <c r="Y361" i="12"/>
  <c r="X361" i="12"/>
  <c r="W361" i="12"/>
  <c r="AJ360" i="12"/>
  <c r="AK360" i="12" s="1"/>
  <c r="AL360" i="12" s="1"/>
  <c r="AI360" i="12"/>
  <c r="AH360" i="12"/>
  <c r="AG360" i="12"/>
  <c r="AD360" i="12"/>
  <c r="AE360" i="12" s="1"/>
  <c r="AC360" i="12"/>
  <c r="AB360" i="12"/>
  <c r="AA360" i="12"/>
  <c r="Z360" i="12"/>
  <c r="Y360" i="12"/>
  <c r="X360" i="12"/>
  <c r="W360" i="12"/>
  <c r="AJ359" i="12"/>
  <c r="AI359" i="12"/>
  <c r="AH359" i="12"/>
  <c r="AG359" i="12"/>
  <c r="AK359" i="12" s="1"/>
  <c r="AL359" i="12" s="1"/>
  <c r="AD359" i="12"/>
  <c r="AE359" i="12" s="1"/>
  <c r="AC359" i="12"/>
  <c r="AB359" i="12"/>
  <c r="AA359" i="12"/>
  <c r="Z359" i="12"/>
  <c r="Y359" i="12"/>
  <c r="X359" i="12"/>
  <c r="W359" i="12"/>
  <c r="AJ358" i="12"/>
  <c r="AI358" i="12"/>
  <c r="AH358" i="12"/>
  <c r="AG358" i="12"/>
  <c r="AD358" i="12"/>
  <c r="AE358" i="12" s="1"/>
  <c r="AC358" i="12"/>
  <c r="AB358" i="12"/>
  <c r="AA358" i="12"/>
  <c r="Z358" i="12"/>
  <c r="Y358" i="12"/>
  <c r="X358" i="12"/>
  <c r="W358" i="12"/>
  <c r="AJ357" i="12"/>
  <c r="AI357" i="12"/>
  <c r="AH357" i="12"/>
  <c r="AG357" i="12"/>
  <c r="AD357" i="12"/>
  <c r="AE357" i="12" s="1"/>
  <c r="AC357" i="12"/>
  <c r="AB357" i="12"/>
  <c r="AA357" i="12"/>
  <c r="Z357" i="12"/>
  <c r="Y357" i="12"/>
  <c r="X357" i="12"/>
  <c r="W357" i="12"/>
  <c r="AJ356" i="12"/>
  <c r="AI356" i="12"/>
  <c r="AH356" i="12"/>
  <c r="AG356" i="12"/>
  <c r="AD356" i="12"/>
  <c r="AE356" i="12" s="1"/>
  <c r="AC356" i="12"/>
  <c r="AB356" i="12"/>
  <c r="AA356" i="12"/>
  <c r="Z356" i="12"/>
  <c r="Y356" i="12"/>
  <c r="X356" i="12"/>
  <c r="W356" i="12"/>
  <c r="AJ355" i="12"/>
  <c r="AI355" i="12"/>
  <c r="AH355" i="12"/>
  <c r="AG355" i="12"/>
  <c r="AE355" i="12"/>
  <c r="AD355" i="12"/>
  <c r="AC355" i="12"/>
  <c r="AB355" i="12"/>
  <c r="AA355" i="12"/>
  <c r="Z355" i="12"/>
  <c r="Y355" i="12"/>
  <c r="X355" i="12"/>
  <c r="W355" i="12"/>
  <c r="AJ354" i="12"/>
  <c r="AI354" i="12"/>
  <c r="AH354" i="12"/>
  <c r="AG354" i="12"/>
  <c r="AD354" i="12"/>
  <c r="AE354" i="12" s="1"/>
  <c r="AC354" i="12"/>
  <c r="AB354" i="12"/>
  <c r="AA354" i="12"/>
  <c r="Z354" i="12"/>
  <c r="Y354" i="12"/>
  <c r="X354" i="12"/>
  <c r="W354" i="12"/>
  <c r="AJ353" i="12"/>
  <c r="AI353" i="12"/>
  <c r="AH353" i="12"/>
  <c r="AG353" i="12"/>
  <c r="AD353" i="12"/>
  <c r="AE353" i="12" s="1"/>
  <c r="AC353" i="12"/>
  <c r="AB353" i="12"/>
  <c r="AA353" i="12"/>
  <c r="Z353" i="12"/>
  <c r="Y353" i="12"/>
  <c r="X353" i="12"/>
  <c r="W353" i="12"/>
  <c r="AJ352" i="12"/>
  <c r="AI352" i="12"/>
  <c r="AH352" i="12"/>
  <c r="AG352" i="12"/>
  <c r="AD352" i="12"/>
  <c r="AE352" i="12" s="1"/>
  <c r="AC352" i="12"/>
  <c r="AB352" i="12"/>
  <c r="AA352" i="12"/>
  <c r="Z352" i="12"/>
  <c r="Y352" i="12"/>
  <c r="X352" i="12"/>
  <c r="W352" i="12"/>
  <c r="AJ351" i="12"/>
  <c r="AI351" i="12"/>
  <c r="AH351" i="12"/>
  <c r="AG351" i="12"/>
  <c r="AD351" i="12"/>
  <c r="AE351" i="12" s="1"/>
  <c r="AC351" i="12"/>
  <c r="AB351" i="12"/>
  <c r="AA351" i="12"/>
  <c r="Z351" i="12"/>
  <c r="Y351" i="12"/>
  <c r="X351" i="12"/>
  <c r="W351" i="12"/>
  <c r="AJ350" i="12"/>
  <c r="AI350" i="12"/>
  <c r="AH350" i="12"/>
  <c r="AG350" i="12"/>
  <c r="AK350" i="12" s="1"/>
  <c r="AL350" i="12" s="1"/>
  <c r="AD350" i="12"/>
  <c r="AE350" i="12" s="1"/>
  <c r="AC350" i="12"/>
  <c r="AB350" i="12"/>
  <c r="AA350" i="12"/>
  <c r="Z350" i="12"/>
  <c r="Y350" i="12"/>
  <c r="X350" i="12"/>
  <c r="W350" i="12"/>
  <c r="AJ349" i="12"/>
  <c r="AI349" i="12"/>
  <c r="AH349" i="12"/>
  <c r="AG349" i="12"/>
  <c r="AE349" i="12"/>
  <c r="AD349" i="12"/>
  <c r="AC349" i="12"/>
  <c r="AB349" i="12"/>
  <c r="AA349" i="12"/>
  <c r="Z349" i="12"/>
  <c r="Y349" i="12"/>
  <c r="X349" i="12"/>
  <c r="W349" i="12"/>
  <c r="AJ348" i="12"/>
  <c r="AI348" i="12"/>
  <c r="AH348" i="12"/>
  <c r="AG348" i="12"/>
  <c r="AD348" i="12"/>
  <c r="AE348" i="12" s="1"/>
  <c r="AC348" i="12"/>
  <c r="AB348" i="12"/>
  <c r="AA348" i="12"/>
  <c r="Z348" i="12"/>
  <c r="Y348" i="12"/>
  <c r="X348" i="12"/>
  <c r="W348" i="12"/>
  <c r="AJ347" i="12"/>
  <c r="AI347" i="12"/>
  <c r="AH347" i="12"/>
  <c r="AG347" i="12"/>
  <c r="AD347" i="12"/>
  <c r="AE347" i="12" s="1"/>
  <c r="AC347" i="12"/>
  <c r="AB347" i="12"/>
  <c r="AA347" i="12"/>
  <c r="Z347" i="12"/>
  <c r="Y347" i="12"/>
  <c r="X347" i="12"/>
  <c r="W347" i="12"/>
  <c r="AJ346" i="12"/>
  <c r="AI346" i="12"/>
  <c r="AH346" i="12"/>
  <c r="AG346" i="12"/>
  <c r="AE346" i="12"/>
  <c r="AD346" i="12"/>
  <c r="AC346" i="12"/>
  <c r="AB346" i="12"/>
  <c r="AA346" i="12"/>
  <c r="Z346" i="12"/>
  <c r="Y346" i="12"/>
  <c r="X346" i="12"/>
  <c r="W346" i="12"/>
  <c r="AJ345" i="12"/>
  <c r="AI345" i="12"/>
  <c r="AH345" i="12"/>
  <c r="AG345" i="12"/>
  <c r="AD345" i="12"/>
  <c r="AE345" i="12" s="1"/>
  <c r="AC345" i="12"/>
  <c r="AB345" i="12"/>
  <c r="AA345" i="12"/>
  <c r="Z345" i="12"/>
  <c r="Y345" i="12"/>
  <c r="X345" i="12"/>
  <c r="W345" i="12"/>
  <c r="AJ344" i="12"/>
  <c r="AI344" i="12"/>
  <c r="AH344" i="12"/>
  <c r="AK344" i="12" s="1"/>
  <c r="AL344" i="12" s="1"/>
  <c r="AG344" i="12"/>
  <c r="AD344" i="12"/>
  <c r="AE344" i="12" s="1"/>
  <c r="AC344" i="12"/>
  <c r="AB344" i="12"/>
  <c r="AA344" i="12"/>
  <c r="Z344" i="12"/>
  <c r="Y344" i="12"/>
  <c r="X344" i="12"/>
  <c r="W344" i="12"/>
  <c r="AJ343" i="12"/>
  <c r="AI343" i="12"/>
  <c r="AH343" i="12"/>
  <c r="AG343" i="12"/>
  <c r="AD343" i="12"/>
  <c r="AE343" i="12" s="1"/>
  <c r="AC343" i="12"/>
  <c r="AB343" i="12"/>
  <c r="AA343" i="12"/>
  <c r="Z343" i="12"/>
  <c r="Y343" i="12"/>
  <c r="X343" i="12"/>
  <c r="W343" i="12"/>
  <c r="AJ342" i="12"/>
  <c r="AI342" i="12"/>
  <c r="AH342" i="12"/>
  <c r="AG342" i="12"/>
  <c r="AK342" i="12" s="1"/>
  <c r="AL342" i="12" s="1"/>
  <c r="AD342" i="12"/>
  <c r="AE342" i="12" s="1"/>
  <c r="AC342" i="12"/>
  <c r="AB342" i="12"/>
  <c r="AA342" i="12"/>
  <c r="Z342" i="12"/>
  <c r="Y342" i="12"/>
  <c r="X342" i="12"/>
  <c r="W342" i="12"/>
  <c r="AJ341" i="12"/>
  <c r="AI341" i="12"/>
  <c r="AH341" i="12"/>
  <c r="AG341" i="12"/>
  <c r="AD341" i="12"/>
  <c r="AE341" i="12" s="1"/>
  <c r="AC341" i="12"/>
  <c r="AB341" i="12"/>
  <c r="AA341" i="12"/>
  <c r="Z341" i="12"/>
  <c r="Y341" i="12"/>
  <c r="X341" i="12"/>
  <c r="W341" i="12"/>
  <c r="AJ340" i="12"/>
  <c r="AI340" i="12"/>
  <c r="AH340" i="12"/>
  <c r="AG340" i="12"/>
  <c r="AD340" i="12"/>
  <c r="AE340" i="12" s="1"/>
  <c r="AC340" i="12"/>
  <c r="AB340" i="12"/>
  <c r="AA340" i="12"/>
  <c r="Z340" i="12"/>
  <c r="Y340" i="12"/>
  <c r="X340" i="12"/>
  <c r="W340" i="12"/>
  <c r="AJ339" i="12"/>
  <c r="AI339" i="12"/>
  <c r="AH339" i="12"/>
  <c r="AG339" i="12"/>
  <c r="AK339" i="12" s="1"/>
  <c r="AL339" i="12" s="1"/>
  <c r="AD339" i="12"/>
  <c r="AE339" i="12" s="1"/>
  <c r="AC339" i="12"/>
  <c r="AB339" i="12"/>
  <c r="AA339" i="12"/>
  <c r="Z339" i="12"/>
  <c r="Y339" i="12"/>
  <c r="X339" i="12"/>
  <c r="W339" i="12"/>
  <c r="AJ338" i="12"/>
  <c r="AI338" i="12"/>
  <c r="AH338" i="12"/>
  <c r="AG338" i="12"/>
  <c r="AD338" i="12"/>
  <c r="AE338" i="12" s="1"/>
  <c r="AC338" i="12"/>
  <c r="AB338" i="12"/>
  <c r="AA338" i="12"/>
  <c r="Z338" i="12"/>
  <c r="Y338" i="12"/>
  <c r="X338" i="12"/>
  <c r="W338" i="12"/>
  <c r="AJ337" i="12"/>
  <c r="AI337" i="12"/>
  <c r="AH337" i="12"/>
  <c r="AG337" i="12"/>
  <c r="AD337" i="12"/>
  <c r="AE337" i="12" s="1"/>
  <c r="AC337" i="12"/>
  <c r="AB337" i="12"/>
  <c r="AA337" i="12"/>
  <c r="Z337" i="12"/>
  <c r="Y337" i="12"/>
  <c r="X337" i="12"/>
  <c r="W337" i="12"/>
  <c r="AJ336" i="12"/>
  <c r="AI336" i="12"/>
  <c r="AH336" i="12"/>
  <c r="AG336" i="12"/>
  <c r="AD336" i="12"/>
  <c r="AE336" i="12" s="1"/>
  <c r="AC336" i="12"/>
  <c r="AB336" i="12"/>
  <c r="AA336" i="12"/>
  <c r="Z336" i="12"/>
  <c r="Y336" i="12"/>
  <c r="X336" i="12"/>
  <c r="W336" i="12"/>
  <c r="AJ335" i="12"/>
  <c r="AI335" i="12"/>
  <c r="AH335" i="12"/>
  <c r="AG335" i="12"/>
  <c r="AE335" i="12"/>
  <c r="AD335" i="12"/>
  <c r="AC335" i="12"/>
  <c r="AB335" i="12"/>
  <c r="AA335" i="12"/>
  <c r="Z335" i="12"/>
  <c r="Y335" i="12"/>
  <c r="X335" i="12"/>
  <c r="W335" i="12"/>
  <c r="AJ334" i="12"/>
  <c r="AI334" i="12"/>
  <c r="AH334" i="12"/>
  <c r="AG334" i="12"/>
  <c r="AK334" i="12" s="1"/>
  <c r="AL334" i="12" s="1"/>
  <c r="AD334" i="12"/>
  <c r="AE334" i="12" s="1"/>
  <c r="AC334" i="12"/>
  <c r="AB334" i="12"/>
  <c r="AA334" i="12"/>
  <c r="Z334" i="12"/>
  <c r="Y334" i="12"/>
  <c r="X334" i="12"/>
  <c r="W334" i="12"/>
  <c r="AJ333" i="12"/>
  <c r="AI333" i="12"/>
  <c r="AH333" i="12"/>
  <c r="AG333" i="12"/>
  <c r="AD333" i="12"/>
  <c r="AE333" i="12" s="1"/>
  <c r="AC333" i="12"/>
  <c r="AB333" i="12"/>
  <c r="AA333" i="12"/>
  <c r="Z333" i="12"/>
  <c r="Y333" i="12"/>
  <c r="X333" i="12"/>
  <c r="W333" i="12"/>
  <c r="AJ332" i="12"/>
  <c r="AI332" i="12"/>
  <c r="AH332" i="12"/>
  <c r="AG332" i="12"/>
  <c r="AD332" i="12"/>
  <c r="AE332" i="12" s="1"/>
  <c r="AC332" i="12"/>
  <c r="AB332" i="12"/>
  <c r="AA332" i="12"/>
  <c r="Z332" i="12"/>
  <c r="Y332" i="12"/>
  <c r="X332" i="12"/>
  <c r="W332" i="12"/>
  <c r="AK331" i="12"/>
  <c r="AL331" i="12" s="1"/>
  <c r="AJ331" i="12"/>
  <c r="AI331" i="12"/>
  <c r="AH331" i="12"/>
  <c r="AG331" i="12"/>
  <c r="AD331" i="12"/>
  <c r="AE331" i="12" s="1"/>
  <c r="AC331" i="12"/>
  <c r="AB331" i="12"/>
  <c r="AA331" i="12"/>
  <c r="Z331" i="12"/>
  <c r="Y331" i="12"/>
  <c r="X331" i="12"/>
  <c r="W331" i="12"/>
  <c r="AJ330" i="12"/>
  <c r="AI330" i="12"/>
  <c r="AH330" i="12"/>
  <c r="AG330" i="12"/>
  <c r="AD330" i="12"/>
  <c r="AE330" i="12" s="1"/>
  <c r="AC330" i="12"/>
  <c r="AB330" i="12"/>
  <c r="AA330" i="12"/>
  <c r="Z330" i="12"/>
  <c r="Y330" i="12"/>
  <c r="X330" i="12"/>
  <c r="W330" i="12"/>
  <c r="AJ329" i="12"/>
  <c r="AI329" i="12"/>
  <c r="AH329" i="12"/>
  <c r="AG329" i="12"/>
  <c r="AD329" i="12"/>
  <c r="AE329" i="12" s="1"/>
  <c r="AC329" i="12"/>
  <c r="AB329" i="12"/>
  <c r="AA329" i="12"/>
  <c r="Z329" i="12"/>
  <c r="Y329" i="12"/>
  <c r="X329" i="12"/>
  <c r="W329" i="12"/>
  <c r="AJ328" i="12"/>
  <c r="AI328" i="12"/>
  <c r="AH328" i="12"/>
  <c r="AK328" i="12" s="1"/>
  <c r="AL328" i="12" s="1"/>
  <c r="AG328" i="12"/>
  <c r="AD328" i="12"/>
  <c r="AE328" i="12" s="1"/>
  <c r="AC328" i="12"/>
  <c r="AB328" i="12"/>
  <c r="AA328" i="12"/>
  <c r="Z328" i="12"/>
  <c r="Y328" i="12"/>
  <c r="X328" i="12"/>
  <c r="W328" i="12"/>
  <c r="AJ327" i="12"/>
  <c r="AI327" i="12"/>
  <c r="AH327" i="12"/>
  <c r="AG327" i="12"/>
  <c r="AE327" i="12"/>
  <c r="AD327" i="12"/>
  <c r="AC327" i="12"/>
  <c r="AB327" i="12"/>
  <c r="AA327" i="12"/>
  <c r="Z327" i="12"/>
  <c r="Y327" i="12"/>
  <c r="X327" i="12"/>
  <c r="W327" i="12"/>
  <c r="AJ326" i="12"/>
  <c r="AI326" i="12"/>
  <c r="AH326" i="12"/>
  <c r="AG326" i="12"/>
  <c r="AD326" i="12"/>
  <c r="AE326" i="12" s="1"/>
  <c r="AC326" i="12"/>
  <c r="AB326" i="12"/>
  <c r="AA326" i="12"/>
  <c r="Z326" i="12"/>
  <c r="Y326" i="12"/>
  <c r="X326" i="12"/>
  <c r="W326" i="12"/>
  <c r="AJ325" i="12"/>
  <c r="AI325" i="12"/>
  <c r="AH325" i="12"/>
  <c r="AG325" i="12"/>
  <c r="AD325" i="12"/>
  <c r="AE325" i="12" s="1"/>
  <c r="AC325" i="12"/>
  <c r="AB325" i="12"/>
  <c r="AA325" i="12"/>
  <c r="Z325" i="12"/>
  <c r="Y325" i="12"/>
  <c r="X325" i="12"/>
  <c r="W325" i="12"/>
  <c r="AJ324" i="12"/>
  <c r="AI324" i="12"/>
  <c r="AH324" i="12"/>
  <c r="AG324" i="12"/>
  <c r="AD324" i="12"/>
  <c r="AE324" i="12" s="1"/>
  <c r="AC324" i="12"/>
  <c r="AB324" i="12"/>
  <c r="AA324" i="12"/>
  <c r="Z324" i="12"/>
  <c r="Y324" i="12"/>
  <c r="X324" i="12"/>
  <c r="W324" i="12"/>
  <c r="AJ323" i="12"/>
  <c r="AI323" i="12"/>
  <c r="AH323" i="12"/>
  <c r="AG323" i="12"/>
  <c r="AK323" i="12" s="1"/>
  <c r="AL323" i="12" s="1"/>
  <c r="AD323" i="12"/>
  <c r="AE323" i="12" s="1"/>
  <c r="AC323" i="12"/>
  <c r="AB323" i="12"/>
  <c r="AA323" i="12"/>
  <c r="Z323" i="12"/>
  <c r="Y323" i="12"/>
  <c r="X323" i="12"/>
  <c r="W323" i="12"/>
  <c r="AJ322" i="12"/>
  <c r="AI322" i="12"/>
  <c r="AH322" i="12"/>
  <c r="AG322" i="12"/>
  <c r="AD322" i="12"/>
  <c r="AE322" i="12" s="1"/>
  <c r="AC322" i="12"/>
  <c r="AB322" i="12"/>
  <c r="AA322" i="12"/>
  <c r="Z322" i="12"/>
  <c r="Y322" i="12"/>
  <c r="X322" i="12"/>
  <c r="W322" i="12"/>
  <c r="AJ321" i="12"/>
  <c r="AI321" i="12"/>
  <c r="AH321" i="12"/>
  <c r="AG321" i="12"/>
  <c r="AD321" i="12"/>
  <c r="AE321" i="12" s="1"/>
  <c r="AC321" i="12"/>
  <c r="AB321" i="12"/>
  <c r="AA321" i="12"/>
  <c r="Z321" i="12"/>
  <c r="Y321" i="12"/>
  <c r="X321" i="12"/>
  <c r="W321" i="12"/>
  <c r="AJ320" i="12"/>
  <c r="AI320" i="12"/>
  <c r="AH320" i="12"/>
  <c r="AG320" i="12"/>
  <c r="AD320" i="12"/>
  <c r="AE320" i="12" s="1"/>
  <c r="AC320" i="12"/>
  <c r="AB320" i="12"/>
  <c r="AA320" i="12"/>
  <c r="Z320" i="12"/>
  <c r="Y320" i="12"/>
  <c r="X320" i="12"/>
  <c r="W320" i="12"/>
  <c r="AJ319" i="12"/>
  <c r="AI319" i="12"/>
  <c r="AH319" i="12"/>
  <c r="AG319" i="12"/>
  <c r="AE319" i="12"/>
  <c r="AD319" i="12"/>
  <c r="AC319" i="12"/>
  <c r="AB319" i="12"/>
  <c r="AA319" i="12"/>
  <c r="Z319" i="12"/>
  <c r="Y319" i="12"/>
  <c r="X319" i="12"/>
  <c r="W319" i="12"/>
  <c r="AJ318" i="12"/>
  <c r="AI318" i="12"/>
  <c r="AH318" i="12"/>
  <c r="AG318" i="12"/>
  <c r="AK318" i="12" s="1"/>
  <c r="AL318" i="12" s="1"/>
  <c r="AD318" i="12"/>
  <c r="AE318" i="12" s="1"/>
  <c r="AC318" i="12"/>
  <c r="AB318" i="12"/>
  <c r="AA318" i="12"/>
  <c r="Z318" i="12"/>
  <c r="Y318" i="12"/>
  <c r="X318" i="12"/>
  <c r="W318" i="12"/>
  <c r="AJ317" i="12"/>
  <c r="AI317" i="12"/>
  <c r="AH317" i="12"/>
  <c r="AG317" i="12"/>
  <c r="AD317" i="12"/>
  <c r="AE317" i="12" s="1"/>
  <c r="AC317" i="12"/>
  <c r="AB317" i="12"/>
  <c r="AA317" i="12"/>
  <c r="Z317" i="12"/>
  <c r="Y317" i="12"/>
  <c r="X317" i="12"/>
  <c r="W317" i="12"/>
  <c r="AJ316" i="12"/>
  <c r="AI316" i="12"/>
  <c r="AH316" i="12"/>
  <c r="AG316" i="12"/>
  <c r="AD316" i="12"/>
  <c r="AE316" i="12" s="1"/>
  <c r="AC316" i="12"/>
  <c r="AB316" i="12"/>
  <c r="AA316" i="12"/>
  <c r="Z316" i="12"/>
  <c r="Y316" i="12"/>
  <c r="X316" i="12"/>
  <c r="W316" i="12"/>
  <c r="AK315" i="12"/>
  <c r="AL315" i="12" s="1"/>
  <c r="AJ315" i="12"/>
  <c r="AI315" i="12"/>
  <c r="AH315" i="12"/>
  <c r="AG315" i="12"/>
  <c r="AD315" i="12"/>
  <c r="AE315" i="12" s="1"/>
  <c r="AC315" i="12"/>
  <c r="AB315" i="12"/>
  <c r="AA315" i="12"/>
  <c r="Z315" i="12"/>
  <c r="Y315" i="12"/>
  <c r="X315" i="12"/>
  <c r="W315" i="12"/>
  <c r="AJ314" i="12"/>
  <c r="AI314" i="12"/>
  <c r="AH314" i="12"/>
  <c r="AG314" i="12"/>
  <c r="AD314" i="12"/>
  <c r="AE314" i="12" s="1"/>
  <c r="AC314" i="12"/>
  <c r="AB314" i="12"/>
  <c r="AA314" i="12"/>
  <c r="Z314" i="12"/>
  <c r="Y314" i="12"/>
  <c r="X314" i="12"/>
  <c r="W314" i="12"/>
  <c r="AJ313" i="12"/>
  <c r="AI313" i="12"/>
  <c r="AH313" i="12"/>
  <c r="AG313" i="12"/>
  <c r="AD313" i="12"/>
  <c r="AE313" i="12" s="1"/>
  <c r="AC313" i="12"/>
  <c r="AB313" i="12"/>
  <c r="AA313" i="12"/>
  <c r="Z313" i="12"/>
  <c r="Y313" i="12"/>
  <c r="X313" i="12"/>
  <c r="W313" i="12"/>
  <c r="AJ312" i="12"/>
  <c r="AI312" i="12"/>
  <c r="AH312" i="12"/>
  <c r="AK312" i="12" s="1"/>
  <c r="AL312" i="12" s="1"/>
  <c r="AG312" i="12"/>
  <c r="AD312" i="12"/>
  <c r="AE312" i="12" s="1"/>
  <c r="AC312" i="12"/>
  <c r="AB312" i="12"/>
  <c r="AA312" i="12"/>
  <c r="Z312" i="12"/>
  <c r="Y312" i="12"/>
  <c r="X312" i="12"/>
  <c r="W312" i="12"/>
  <c r="AJ311" i="12"/>
  <c r="AI311" i="12"/>
  <c r="AH311" i="12"/>
  <c r="AG311" i="12"/>
  <c r="AE311" i="12"/>
  <c r="AD311" i="12"/>
  <c r="AC311" i="12"/>
  <c r="AB311" i="12"/>
  <c r="AA311" i="12"/>
  <c r="Z311" i="12"/>
  <c r="Y311" i="12"/>
  <c r="X311" i="12"/>
  <c r="W311" i="12"/>
  <c r="AJ310" i="12"/>
  <c r="AI310" i="12"/>
  <c r="AH310" i="12"/>
  <c r="AG310" i="12"/>
  <c r="AD310" i="12"/>
  <c r="AE310" i="12" s="1"/>
  <c r="AC310" i="12"/>
  <c r="AB310" i="12"/>
  <c r="AA310" i="12"/>
  <c r="Z310" i="12"/>
  <c r="Y310" i="12"/>
  <c r="X310" i="12"/>
  <c r="W310" i="12"/>
  <c r="AJ309" i="12"/>
  <c r="AI309" i="12"/>
  <c r="AH309" i="12"/>
  <c r="AG309" i="12"/>
  <c r="AD309" i="12"/>
  <c r="AE309" i="12" s="1"/>
  <c r="AC309" i="12"/>
  <c r="AB309" i="12"/>
  <c r="AA309" i="12"/>
  <c r="Z309" i="12"/>
  <c r="Y309" i="12"/>
  <c r="X309" i="12"/>
  <c r="W309" i="12"/>
  <c r="AJ308" i="12"/>
  <c r="AI308" i="12"/>
  <c r="AH308" i="12"/>
  <c r="AG308" i="12"/>
  <c r="AD308" i="12"/>
  <c r="AE308" i="12" s="1"/>
  <c r="AC308" i="12"/>
  <c r="AB308" i="12"/>
  <c r="AA308" i="12"/>
  <c r="Z308" i="12"/>
  <c r="Y308" i="12"/>
  <c r="X308" i="12"/>
  <c r="W308" i="12"/>
  <c r="AJ307" i="12"/>
  <c r="AI307" i="12"/>
  <c r="AH307" i="12"/>
  <c r="AG307" i="12"/>
  <c r="AK307" i="12" s="1"/>
  <c r="AL307" i="12" s="1"/>
  <c r="AD307" i="12"/>
  <c r="AE307" i="12" s="1"/>
  <c r="AC307" i="12"/>
  <c r="AB307" i="12"/>
  <c r="AA307" i="12"/>
  <c r="Z307" i="12"/>
  <c r="Y307" i="12"/>
  <c r="X307" i="12"/>
  <c r="W307" i="12"/>
  <c r="AJ306" i="12"/>
  <c r="AI306" i="12"/>
  <c r="AH306" i="12"/>
  <c r="AG306" i="12"/>
  <c r="AD306" i="12"/>
  <c r="AE306" i="12" s="1"/>
  <c r="AC306" i="12"/>
  <c r="AB306" i="12"/>
  <c r="AA306" i="12"/>
  <c r="Z306" i="12"/>
  <c r="Y306" i="12"/>
  <c r="X306" i="12"/>
  <c r="W306" i="12"/>
  <c r="AJ305" i="12"/>
  <c r="AI305" i="12"/>
  <c r="AH305" i="12"/>
  <c r="AG305" i="12"/>
  <c r="AD305" i="12"/>
  <c r="AE305" i="12" s="1"/>
  <c r="AC305" i="12"/>
  <c r="AB305" i="12"/>
  <c r="AA305" i="12"/>
  <c r="Z305" i="12"/>
  <c r="Y305" i="12"/>
  <c r="X305" i="12"/>
  <c r="W305" i="12"/>
  <c r="AJ304" i="12"/>
  <c r="AI304" i="12"/>
  <c r="AH304" i="12"/>
  <c r="AG304" i="12"/>
  <c r="AD304" i="12"/>
  <c r="AE304" i="12" s="1"/>
  <c r="AC304" i="12"/>
  <c r="AB304" i="12"/>
  <c r="AA304" i="12"/>
  <c r="Z304" i="12"/>
  <c r="Y304" i="12"/>
  <c r="X304" i="12"/>
  <c r="W304" i="12"/>
  <c r="AJ303" i="12"/>
  <c r="AI303" i="12"/>
  <c r="AH303" i="12"/>
  <c r="AG303" i="12"/>
  <c r="AE303" i="12"/>
  <c r="AD303" i="12"/>
  <c r="AC303" i="12"/>
  <c r="AB303" i="12"/>
  <c r="AA303" i="12"/>
  <c r="Z303" i="12"/>
  <c r="Y303" i="12"/>
  <c r="X303" i="12"/>
  <c r="W303" i="12"/>
  <c r="AJ302" i="12"/>
  <c r="AI302" i="12"/>
  <c r="AH302" i="12"/>
  <c r="AG302" i="12"/>
  <c r="AK302" i="12" s="1"/>
  <c r="AL302" i="12" s="1"/>
  <c r="AD302" i="12"/>
  <c r="AE302" i="12" s="1"/>
  <c r="AC302" i="12"/>
  <c r="AB302" i="12"/>
  <c r="AA302" i="12"/>
  <c r="Z302" i="12"/>
  <c r="Y302" i="12"/>
  <c r="X302" i="12"/>
  <c r="W302" i="12"/>
  <c r="AJ301" i="12"/>
  <c r="AI301" i="12"/>
  <c r="AH301" i="12"/>
  <c r="AG301" i="12"/>
  <c r="AD301" i="12"/>
  <c r="AE301" i="12" s="1"/>
  <c r="AC301" i="12"/>
  <c r="AB301" i="12"/>
  <c r="AA301" i="12"/>
  <c r="Z301" i="12"/>
  <c r="Y301" i="12"/>
  <c r="X301" i="12"/>
  <c r="W301" i="12"/>
  <c r="AJ300" i="12"/>
  <c r="AI300" i="12"/>
  <c r="AH300" i="12"/>
  <c r="AG300" i="12"/>
  <c r="AD300" i="12"/>
  <c r="AE300" i="12" s="1"/>
  <c r="AC300" i="12"/>
  <c r="AB300" i="12"/>
  <c r="AA300" i="12"/>
  <c r="Z300" i="12"/>
  <c r="Y300" i="12"/>
  <c r="X300" i="12"/>
  <c r="W300" i="12"/>
  <c r="AK299" i="12"/>
  <c r="AL299" i="12" s="1"/>
  <c r="AJ299" i="12"/>
  <c r="AI299" i="12"/>
  <c r="AH299" i="12"/>
  <c r="AG299" i="12"/>
  <c r="AD299" i="12"/>
  <c r="AE299" i="12" s="1"/>
  <c r="AC299" i="12"/>
  <c r="AB299" i="12"/>
  <c r="AA299" i="12"/>
  <c r="Z299" i="12"/>
  <c r="Y299" i="12"/>
  <c r="X299" i="12"/>
  <c r="W299" i="12"/>
  <c r="AJ298" i="12"/>
  <c r="AI298" i="12"/>
  <c r="AH298" i="12"/>
  <c r="AG298" i="12"/>
  <c r="AD298" i="12"/>
  <c r="AE298" i="12" s="1"/>
  <c r="AC298" i="12"/>
  <c r="AB298" i="12"/>
  <c r="AA298" i="12"/>
  <c r="Z298" i="12"/>
  <c r="Y298" i="12"/>
  <c r="X298" i="12"/>
  <c r="W298" i="12"/>
  <c r="AJ297" i="12"/>
  <c r="AI297" i="12"/>
  <c r="AH297" i="12"/>
  <c r="AG297" i="12"/>
  <c r="AD297" i="12"/>
  <c r="AE297" i="12" s="1"/>
  <c r="AC297" i="12"/>
  <c r="AB297" i="12"/>
  <c r="AA297" i="12"/>
  <c r="Z297" i="12"/>
  <c r="Y297" i="12"/>
  <c r="X297" i="12"/>
  <c r="W297" i="12"/>
  <c r="AJ296" i="12"/>
  <c r="AI296" i="12"/>
  <c r="AH296" i="12"/>
  <c r="AK296" i="12" s="1"/>
  <c r="AL296" i="12" s="1"/>
  <c r="AG296" i="12"/>
  <c r="AD296" i="12"/>
  <c r="AE296" i="12" s="1"/>
  <c r="AC296" i="12"/>
  <c r="AB296" i="12"/>
  <c r="AA296" i="12"/>
  <c r="Z296" i="12"/>
  <c r="Y296" i="12"/>
  <c r="X296" i="12"/>
  <c r="W296" i="12"/>
  <c r="AJ295" i="12"/>
  <c r="AI295" i="12"/>
  <c r="AH295" i="12"/>
  <c r="AG295" i="12"/>
  <c r="AE295" i="12"/>
  <c r="AD295" i="12"/>
  <c r="AC295" i="12"/>
  <c r="AB295" i="12"/>
  <c r="AA295" i="12"/>
  <c r="Z295" i="12"/>
  <c r="Y295" i="12"/>
  <c r="X295" i="12"/>
  <c r="W295" i="12"/>
  <c r="AJ294" i="12"/>
  <c r="AI294" i="12"/>
  <c r="AH294" i="12"/>
  <c r="AG294" i="12"/>
  <c r="AD294" i="12"/>
  <c r="AE294" i="12" s="1"/>
  <c r="AC294" i="12"/>
  <c r="AB294" i="12"/>
  <c r="AA294" i="12"/>
  <c r="Z294" i="12"/>
  <c r="Y294" i="12"/>
  <c r="X294" i="12"/>
  <c r="W294" i="12"/>
  <c r="AJ293" i="12"/>
  <c r="AI293" i="12"/>
  <c r="AH293" i="12"/>
  <c r="AG293" i="12"/>
  <c r="AD293" i="12"/>
  <c r="AE293" i="12" s="1"/>
  <c r="AC293" i="12"/>
  <c r="AB293" i="12"/>
  <c r="AA293" i="12"/>
  <c r="Z293" i="12"/>
  <c r="Y293" i="12"/>
  <c r="X293" i="12"/>
  <c r="W293" i="12"/>
  <c r="AJ292" i="12"/>
  <c r="AI292" i="12"/>
  <c r="AH292" i="12"/>
  <c r="AG292" i="12"/>
  <c r="AD292" i="12"/>
  <c r="AE292" i="12" s="1"/>
  <c r="AC292" i="12"/>
  <c r="AB292" i="12"/>
  <c r="AA292" i="12"/>
  <c r="Z292" i="12"/>
  <c r="Y292" i="12"/>
  <c r="X292" i="12"/>
  <c r="W292" i="12"/>
  <c r="AJ291" i="12"/>
  <c r="AI291" i="12"/>
  <c r="AH291" i="12"/>
  <c r="AG291" i="12"/>
  <c r="AK291" i="12" s="1"/>
  <c r="AL291" i="12" s="1"/>
  <c r="AD291" i="12"/>
  <c r="AE291" i="12" s="1"/>
  <c r="AC291" i="12"/>
  <c r="AB291" i="12"/>
  <c r="AA291" i="12"/>
  <c r="Z291" i="12"/>
  <c r="Y291" i="12"/>
  <c r="X291" i="12"/>
  <c r="W291" i="12"/>
  <c r="AJ290" i="12"/>
  <c r="AI290" i="12"/>
  <c r="AH290" i="12"/>
  <c r="AG290" i="12"/>
  <c r="AD290" i="12"/>
  <c r="AE290" i="12" s="1"/>
  <c r="AC290" i="12"/>
  <c r="AB290" i="12"/>
  <c r="AA290" i="12"/>
  <c r="Z290" i="12"/>
  <c r="Y290" i="12"/>
  <c r="X290" i="12"/>
  <c r="W290" i="12"/>
  <c r="AJ289" i="12"/>
  <c r="AI289" i="12"/>
  <c r="AH289" i="12"/>
  <c r="AG289" i="12"/>
  <c r="AD289" i="12"/>
  <c r="AE289" i="12" s="1"/>
  <c r="AC289" i="12"/>
  <c r="AB289" i="12"/>
  <c r="AA289" i="12"/>
  <c r="Z289" i="12"/>
  <c r="Y289" i="12"/>
  <c r="X289" i="12"/>
  <c r="W289" i="12"/>
  <c r="AJ288" i="12"/>
  <c r="AI288" i="12"/>
  <c r="AH288" i="12"/>
  <c r="AG288" i="12"/>
  <c r="AD288" i="12"/>
  <c r="AE288" i="12" s="1"/>
  <c r="AC288" i="12"/>
  <c r="AB288" i="12"/>
  <c r="AA288" i="12"/>
  <c r="Z288" i="12"/>
  <c r="Y288" i="12"/>
  <c r="X288" i="12"/>
  <c r="W288" i="12"/>
  <c r="AJ287" i="12"/>
  <c r="AI287" i="12"/>
  <c r="AH287" i="12"/>
  <c r="AG287" i="12"/>
  <c r="AE287" i="12"/>
  <c r="AD287" i="12"/>
  <c r="AC287" i="12"/>
  <c r="AB287" i="12"/>
  <c r="AA287" i="12"/>
  <c r="Z287" i="12"/>
  <c r="Y287" i="12"/>
  <c r="X287" i="12"/>
  <c r="W287" i="12"/>
  <c r="AJ286" i="12"/>
  <c r="AI286" i="12"/>
  <c r="AH286" i="12"/>
  <c r="AG286" i="12"/>
  <c r="AK286" i="12" s="1"/>
  <c r="AL286" i="12" s="1"/>
  <c r="AD286" i="12"/>
  <c r="AE286" i="12" s="1"/>
  <c r="AC286" i="12"/>
  <c r="AB286" i="12"/>
  <c r="AA286" i="12"/>
  <c r="Z286" i="12"/>
  <c r="Y286" i="12"/>
  <c r="X286" i="12"/>
  <c r="W286" i="12"/>
  <c r="AJ285" i="12"/>
  <c r="AI285" i="12"/>
  <c r="AH285" i="12"/>
  <c r="AG285" i="12"/>
  <c r="AD285" i="12"/>
  <c r="AE285" i="12" s="1"/>
  <c r="AC285" i="12"/>
  <c r="AB285" i="12"/>
  <c r="AA285" i="12"/>
  <c r="Z285" i="12"/>
  <c r="Y285" i="12"/>
  <c r="X285" i="12"/>
  <c r="W285" i="12"/>
  <c r="AJ284" i="12"/>
  <c r="AI284" i="12"/>
  <c r="AH284" i="12"/>
  <c r="AG284" i="12"/>
  <c r="AD284" i="12"/>
  <c r="AE284" i="12" s="1"/>
  <c r="AC284" i="12"/>
  <c r="AB284" i="12"/>
  <c r="AA284" i="12"/>
  <c r="Z284" i="12"/>
  <c r="Y284" i="12"/>
  <c r="X284" i="12"/>
  <c r="W284" i="12"/>
  <c r="AK283" i="12"/>
  <c r="AL283" i="12" s="1"/>
  <c r="AJ283" i="12"/>
  <c r="AI283" i="12"/>
  <c r="AH283" i="12"/>
  <c r="AG283" i="12"/>
  <c r="AD283" i="12"/>
  <c r="AE283" i="12" s="1"/>
  <c r="AC283" i="12"/>
  <c r="AB283" i="12"/>
  <c r="AA283" i="12"/>
  <c r="Z283" i="12"/>
  <c r="Y283" i="12"/>
  <c r="X283" i="12"/>
  <c r="W283" i="12"/>
  <c r="AJ282" i="12"/>
  <c r="AI282" i="12"/>
  <c r="AH282" i="12"/>
  <c r="AG282" i="12"/>
  <c r="AD282" i="12"/>
  <c r="AE282" i="12" s="1"/>
  <c r="AC282" i="12"/>
  <c r="AB282" i="12"/>
  <c r="AA282" i="12"/>
  <c r="Z282" i="12"/>
  <c r="Y282" i="12"/>
  <c r="X282" i="12"/>
  <c r="W282" i="12"/>
  <c r="AJ281" i="12"/>
  <c r="AI281" i="12"/>
  <c r="AH281" i="12"/>
  <c r="AG281" i="12"/>
  <c r="AD281" i="12"/>
  <c r="AE281" i="12" s="1"/>
  <c r="AC281" i="12"/>
  <c r="AB281" i="12"/>
  <c r="AA281" i="12"/>
  <c r="Z281" i="12"/>
  <c r="Y281" i="12"/>
  <c r="X281" i="12"/>
  <c r="W281" i="12"/>
  <c r="AJ280" i="12"/>
  <c r="AI280" i="12"/>
  <c r="AH280" i="12"/>
  <c r="AK280" i="12" s="1"/>
  <c r="AL280" i="12" s="1"/>
  <c r="AG280" i="12"/>
  <c r="AD280" i="12"/>
  <c r="AE280" i="12" s="1"/>
  <c r="AC280" i="12"/>
  <c r="AB280" i="12"/>
  <c r="AA280" i="12"/>
  <c r="Z280" i="12"/>
  <c r="Y280" i="12"/>
  <c r="X280" i="12"/>
  <c r="W280" i="12"/>
  <c r="AJ279" i="12"/>
  <c r="AI279" i="12"/>
  <c r="AH279" i="12"/>
  <c r="AG279" i="12"/>
  <c r="AE279" i="12"/>
  <c r="AD279" i="12"/>
  <c r="AC279" i="12"/>
  <c r="AB279" i="12"/>
  <c r="AA279" i="12"/>
  <c r="Z279" i="12"/>
  <c r="Y279" i="12"/>
  <c r="X279" i="12"/>
  <c r="W279" i="12"/>
  <c r="AJ278" i="12"/>
  <c r="AI278" i="12"/>
  <c r="AH278" i="12"/>
  <c r="AG278" i="12"/>
  <c r="AD278" i="12"/>
  <c r="AE278" i="12" s="1"/>
  <c r="AC278" i="12"/>
  <c r="AB278" i="12"/>
  <c r="AA278" i="12"/>
  <c r="Z278" i="12"/>
  <c r="Y278" i="12"/>
  <c r="X278" i="12"/>
  <c r="W278" i="12"/>
  <c r="AJ277" i="12"/>
  <c r="AI277" i="12"/>
  <c r="AH277" i="12"/>
  <c r="AG277" i="12"/>
  <c r="AD277" i="12"/>
  <c r="AE277" i="12" s="1"/>
  <c r="AC277" i="12"/>
  <c r="AB277" i="12"/>
  <c r="AA277" i="12"/>
  <c r="Z277" i="12"/>
  <c r="Y277" i="12"/>
  <c r="X277" i="12"/>
  <c r="W277" i="12"/>
  <c r="AJ276" i="12"/>
  <c r="AI276" i="12"/>
  <c r="AH276" i="12"/>
  <c r="AG276" i="12"/>
  <c r="AD276" i="12"/>
  <c r="AE276" i="12" s="1"/>
  <c r="AC276" i="12"/>
  <c r="AB276" i="12"/>
  <c r="AA276" i="12"/>
  <c r="Z276" i="12"/>
  <c r="Y276" i="12"/>
  <c r="X276" i="12"/>
  <c r="W276" i="12"/>
  <c r="AJ275" i="12"/>
  <c r="AI275" i="12"/>
  <c r="AH275" i="12"/>
  <c r="AG275" i="12"/>
  <c r="AK275" i="12" s="1"/>
  <c r="AL275" i="12" s="1"/>
  <c r="AD275" i="12"/>
  <c r="AE275" i="12" s="1"/>
  <c r="AC275" i="12"/>
  <c r="AB275" i="12"/>
  <c r="AA275" i="12"/>
  <c r="Z275" i="12"/>
  <c r="Y275" i="12"/>
  <c r="X275" i="12"/>
  <c r="W275" i="12"/>
  <c r="AJ274" i="12"/>
  <c r="AI274" i="12"/>
  <c r="AH274" i="12"/>
  <c r="AG274" i="12"/>
  <c r="AD274" i="12"/>
  <c r="AE274" i="12" s="1"/>
  <c r="AC274" i="12"/>
  <c r="AB274" i="12"/>
  <c r="AA274" i="12"/>
  <c r="Z274" i="12"/>
  <c r="Y274" i="12"/>
  <c r="X274" i="12"/>
  <c r="W274" i="12"/>
  <c r="AJ273" i="12"/>
  <c r="AI273" i="12"/>
  <c r="AH273" i="12"/>
  <c r="AG273" i="12"/>
  <c r="AD273" i="12"/>
  <c r="AE273" i="12" s="1"/>
  <c r="AC273" i="12"/>
  <c r="AB273" i="12"/>
  <c r="AA273" i="12"/>
  <c r="Z273" i="12"/>
  <c r="Y273" i="12"/>
  <c r="X273" i="12"/>
  <c r="W273" i="12"/>
  <c r="AJ272" i="12"/>
  <c r="AI272" i="12"/>
  <c r="AH272" i="12"/>
  <c r="AG272" i="12"/>
  <c r="AD272" i="12"/>
  <c r="AE272" i="12" s="1"/>
  <c r="AC272" i="12"/>
  <c r="AB272" i="12"/>
  <c r="AA272" i="12"/>
  <c r="Z272" i="12"/>
  <c r="Y272" i="12"/>
  <c r="X272" i="12"/>
  <c r="W272" i="12"/>
  <c r="AJ271" i="12"/>
  <c r="AI271" i="12"/>
  <c r="AH271" i="12"/>
  <c r="AG271" i="12"/>
  <c r="AE271" i="12"/>
  <c r="AD271" i="12"/>
  <c r="AC271" i="12"/>
  <c r="AB271" i="12"/>
  <c r="AA271" i="12"/>
  <c r="Z271" i="12"/>
  <c r="Y271" i="12"/>
  <c r="X271" i="12"/>
  <c r="W271" i="12"/>
  <c r="AJ270" i="12"/>
  <c r="AI270" i="12"/>
  <c r="AH270" i="12"/>
  <c r="AG270" i="12"/>
  <c r="AK270" i="12" s="1"/>
  <c r="AL270" i="12" s="1"/>
  <c r="AD270" i="12"/>
  <c r="AE270" i="12" s="1"/>
  <c r="AC270" i="12"/>
  <c r="AB270" i="12"/>
  <c r="AA270" i="12"/>
  <c r="Z270" i="12"/>
  <c r="Y270" i="12"/>
  <c r="X270" i="12"/>
  <c r="W270" i="12"/>
  <c r="AJ269" i="12"/>
  <c r="AI269" i="12"/>
  <c r="AH269" i="12"/>
  <c r="AG269" i="12"/>
  <c r="AD269" i="12"/>
  <c r="AE269" i="12" s="1"/>
  <c r="AC269" i="12"/>
  <c r="AB269" i="12"/>
  <c r="AA269" i="12"/>
  <c r="Z269" i="12"/>
  <c r="Y269" i="12"/>
  <c r="X269" i="12"/>
  <c r="W269" i="12"/>
  <c r="AJ268" i="12"/>
  <c r="AI268" i="12"/>
  <c r="AH268" i="12"/>
  <c r="AG268" i="12"/>
  <c r="AD268" i="12"/>
  <c r="AE268" i="12" s="1"/>
  <c r="AC268" i="12"/>
  <c r="AB268" i="12"/>
  <c r="AA268" i="12"/>
  <c r="Z268" i="12"/>
  <c r="Y268" i="12"/>
  <c r="X268" i="12"/>
  <c r="W268" i="12"/>
  <c r="AK267" i="12"/>
  <c r="AL267" i="12" s="1"/>
  <c r="AJ267" i="12"/>
  <c r="AI267" i="12"/>
  <c r="AH267" i="12"/>
  <c r="AG267" i="12"/>
  <c r="AD267" i="12"/>
  <c r="AE267" i="12" s="1"/>
  <c r="AC267" i="12"/>
  <c r="AB267" i="12"/>
  <c r="AA267" i="12"/>
  <c r="Z267" i="12"/>
  <c r="Y267" i="12"/>
  <c r="X267" i="12"/>
  <c r="W267" i="12"/>
  <c r="AJ266" i="12"/>
  <c r="AI266" i="12"/>
  <c r="AH266" i="12"/>
  <c r="AG266" i="12"/>
  <c r="AD266" i="12"/>
  <c r="AE266" i="12" s="1"/>
  <c r="AC266" i="12"/>
  <c r="AB266" i="12"/>
  <c r="AA266" i="12"/>
  <c r="Z266" i="12"/>
  <c r="Y266" i="12"/>
  <c r="X266" i="12"/>
  <c r="W266" i="12"/>
  <c r="AJ265" i="12"/>
  <c r="AI265" i="12"/>
  <c r="AH265" i="12"/>
  <c r="AG265" i="12"/>
  <c r="AD265" i="12"/>
  <c r="AE265" i="12" s="1"/>
  <c r="AC265" i="12"/>
  <c r="AB265" i="12"/>
  <c r="AA265" i="12"/>
  <c r="Z265" i="12"/>
  <c r="Y265" i="12"/>
  <c r="X265" i="12"/>
  <c r="W265" i="12"/>
  <c r="AJ264" i="12"/>
  <c r="AI264" i="12"/>
  <c r="AH264" i="12"/>
  <c r="AK264" i="12" s="1"/>
  <c r="AL264" i="12" s="1"/>
  <c r="AG264" i="12"/>
  <c r="AD264" i="12"/>
  <c r="AE264" i="12" s="1"/>
  <c r="AC264" i="12"/>
  <c r="AB264" i="12"/>
  <c r="AA264" i="12"/>
  <c r="Z264" i="12"/>
  <c r="Y264" i="12"/>
  <c r="X264" i="12"/>
  <c r="W264" i="12"/>
  <c r="AJ263" i="12"/>
  <c r="AI263" i="12"/>
  <c r="AH263" i="12"/>
  <c r="AG263" i="12"/>
  <c r="AE263" i="12"/>
  <c r="AD263" i="12"/>
  <c r="AC263" i="12"/>
  <c r="AB263" i="12"/>
  <c r="AA263" i="12"/>
  <c r="Z263" i="12"/>
  <c r="Y263" i="12"/>
  <c r="X263" i="12"/>
  <c r="W263" i="12"/>
  <c r="AJ262" i="12"/>
  <c r="AI262" i="12"/>
  <c r="AH262" i="12"/>
  <c r="AG262" i="12"/>
  <c r="AD262" i="12"/>
  <c r="AE262" i="12" s="1"/>
  <c r="AC262" i="12"/>
  <c r="AB262" i="12"/>
  <c r="AA262" i="12"/>
  <c r="Z262" i="12"/>
  <c r="Y262" i="12"/>
  <c r="X262" i="12"/>
  <c r="W262" i="12"/>
  <c r="AJ261" i="12"/>
  <c r="AI261" i="12"/>
  <c r="AH261" i="12"/>
  <c r="AG261" i="12"/>
  <c r="AD261" i="12"/>
  <c r="AE261" i="12" s="1"/>
  <c r="AC261" i="12"/>
  <c r="AB261" i="12"/>
  <c r="AA261" i="12"/>
  <c r="Z261" i="12"/>
  <c r="Y261" i="12"/>
  <c r="X261" i="12"/>
  <c r="W261" i="12"/>
  <c r="AJ260" i="12"/>
  <c r="AI260" i="12"/>
  <c r="AH260" i="12"/>
  <c r="AG260" i="12"/>
  <c r="AD260" i="12"/>
  <c r="AE260" i="12" s="1"/>
  <c r="AC260" i="12"/>
  <c r="AB260" i="12"/>
  <c r="AA260" i="12"/>
  <c r="Z260" i="12"/>
  <c r="Y260" i="12"/>
  <c r="X260" i="12"/>
  <c r="W260" i="12"/>
  <c r="AJ259" i="12"/>
  <c r="AI259" i="12"/>
  <c r="AH259" i="12"/>
  <c r="AG259" i="12"/>
  <c r="AK259" i="12" s="1"/>
  <c r="AL259" i="12" s="1"/>
  <c r="AD259" i="12"/>
  <c r="AE259" i="12" s="1"/>
  <c r="AC259" i="12"/>
  <c r="AB259" i="12"/>
  <c r="AA259" i="12"/>
  <c r="Z259" i="12"/>
  <c r="Y259" i="12"/>
  <c r="X259" i="12"/>
  <c r="W259" i="12"/>
  <c r="AJ258" i="12"/>
  <c r="AI258" i="12"/>
  <c r="AH258" i="12"/>
  <c r="AG258" i="12"/>
  <c r="AD258" i="12"/>
  <c r="AE258" i="12" s="1"/>
  <c r="AC258" i="12"/>
  <c r="AB258" i="12"/>
  <c r="AA258" i="12"/>
  <c r="Z258" i="12"/>
  <c r="Y258" i="12"/>
  <c r="X258" i="12"/>
  <c r="W258" i="12"/>
  <c r="AJ257" i="12"/>
  <c r="AI257" i="12"/>
  <c r="AH257" i="12"/>
  <c r="AG257" i="12"/>
  <c r="AD257" i="12"/>
  <c r="AE257" i="12" s="1"/>
  <c r="AC257" i="12"/>
  <c r="AB257" i="12"/>
  <c r="AA257" i="12"/>
  <c r="Z257" i="12"/>
  <c r="Y257" i="12"/>
  <c r="X257" i="12"/>
  <c r="W257" i="12"/>
  <c r="AJ256" i="12"/>
  <c r="AI256" i="12"/>
  <c r="AH256" i="12"/>
  <c r="AG256" i="12"/>
  <c r="AD256" i="12"/>
  <c r="AE256" i="12" s="1"/>
  <c r="AC256" i="12"/>
  <c r="AB256" i="12"/>
  <c r="AA256" i="12"/>
  <c r="Z256" i="12"/>
  <c r="Y256" i="12"/>
  <c r="X256" i="12"/>
  <c r="W256" i="12"/>
  <c r="AJ255" i="12"/>
  <c r="AI255" i="12"/>
  <c r="AH255" i="12"/>
  <c r="AG255" i="12"/>
  <c r="AE255" i="12"/>
  <c r="AD255" i="12"/>
  <c r="AC255" i="12"/>
  <c r="AB255" i="12"/>
  <c r="AA255" i="12"/>
  <c r="Z255" i="12"/>
  <c r="Y255" i="12"/>
  <c r="X255" i="12"/>
  <c r="W255" i="12"/>
  <c r="AJ254" i="12"/>
  <c r="AI254" i="12"/>
  <c r="AH254" i="12"/>
  <c r="AG254" i="12"/>
  <c r="AK254" i="12" s="1"/>
  <c r="AL254" i="12" s="1"/>
  <c r="AD254" i="12"/>
  <c r="AE254" i="12" s="1"/>
  <c r="AC254" i="12"/>
  <c r="AB254" i="12"/>
  <c r="AA254" i="12"/>
  <c r="Z254" i="12"/>
  <c r="Y254" i="12"/>
  <c r="X254" i="12"/>
  <c r="W254" i="12"/>
  <c r="AJ253" i="12"/>
  <c r="AI253" i="12"/>
  <c r="AH253" i="12"/>
  <c r="AG253" i="12"/>
  <c r="AD253" i="12"/>
  <c r="AE253" i="12" s="1"/>
  <c r="AC253" i="12"/>
  <c r="AB253" i="12"/>
  <c r="AA253" i="12"/>
  <c r="Z253" i="12"/>
  <c r="Y253" i="12"/>
  <c r="X253" i="12"/>
  <c r="W253" i="12"/>
  <c r="AJ252" i="12"/>
  <c r="AI252" i="12"/>
  <c r="AH252" i="12"/>
  <c r="AG252" i="12"/>
  <c r="AD252" i="12"/>
  <c r="AE252" i="12" s="1"/>
  <c r="AC252" i="12"/>
  <c r="AB252" i="12"/>
  <c r="AA252" i="12"/>
  <c r="Z252" i="12"/>
  <c r="Y252" i="12"/>
  <c r="X252" i="12"/>
  <c r="W252" i="12"/>
  <c r="AK251" i="12"/>
  <c r="AL251" i="12" s="1"/>
  <c r="AJ251" i="12"/>
  <c r="AI251" i="12"/>
  <c r="AH251" i="12"/>
  <c r="AG251" i="12"/>
  <c r="AD251" i="12"/>
  <c r="AE251" i="12" s="1"/>
  <c r="AC251" i="12"/>
  <c r="AB251" i="12"/>
  <c r="AA251" i="12"/>
  <c r="Z251" i="12"/>
  <c r="Y251" i="12"/>
  <c r="X251" i="12"/>
  <c r="W251" i="12"/>
  <c r="AJ250" i="12"/>
  <c r="AI250" i="12"/>
  <c r="AH250" i="12"/>
  <c r="AG250" i="12"/>
  <c r="AD250" i="12"/>
  <c r="AE250" i="12" s="1"/>
  <c r="AC250" i="12"/>
  <c r="AB250" i="12"/>
  <c r="AA250" i="12"/>
  <c r="Z250" i="12"/>
  <c r="Y250" i="12"/>
  <c r="X250" i="12"/>
  <c r="W250" i="12"/>
  <c r="AJ249" i="12"/>
  <c r="AI249" i="12"/>
  <c r="AH249" i="12"/>
  <c r="AG249" i="12"/>
  <c r="AD249" i="12"/>
  <c r="AE249" i="12" s="1"/>
  <c r="AC249" i="12"/>
  <c r="AB249" i="12"/>
  <c r="AA249" i="12"/>
  <c r="Z249" i="12"/>
  <c r="Y249" i="12"/>
  <c r="X249" i="12"/>
  <c r="W249" i="12"/>
  <c r="AJ248" i="12"/>
  <c r="AI248" i="12"/>
  <c r="AH248" i="12"/>
  <c r="AG248" i="12"/>
  <c r="AK248" i="12" s="1"/>
  <c r="AL248" i="12" s="1"/>
  <c r="AD248" i="12"/>
  <c r="AE248" i="12" s="1"/>
  <c r="AC248" i="12"/>
  <c r="AB248" i="12"/>
  <c r="AA248" i="12"/>
  <c r="Z248" i="12"/>
  <c r="Y248" i="12"/>
  <c r="X248" i="12"/>
  <c r="W248" i="12"/>
  <c r="AJ247" i="12"/>
  <c r="AI247" i="12"/>
  <c r="AH247" i="12"/>
  <c r="AG247" i="12"/>
  <c r="AK247" i="12" s="1"/>
  <c r="AL247" i="12" s="1"/>
  <c r="AD247" i="12"/>
  <c r="AE247" i="12" s="1"/>
  <c r="AC247" i="12"/>
  <c r="AB247" i="12"/>
  <c r="AA247" i="12"/>
  <c r="Z247" i="12"/>
  <c r="Y247" i="12"/>
  <c r="X247" i="12"/>
  <c r="W247" i="12"/>
  <c r="AJ246" i="12"/>
  <c r="AI246" i="12"/>
  <c r="AH246" i="12"/>
  <c r="AG246" i="12"/>
  <c r="AD246" i="12"/>
  <c r="AE246" i="12" s="1"/>
  <c r="AC246" i="12"/>
  <c r="AB246" i="12"/>
  <c r="AA246" i="12"/>
  <c r="Z246" i="12"/>
  <c r="Y246" i="12"/>
  <c r="X246" i="12"/>
  <c r="W246" i="12"/>
  <c r="AJ245" i="12"/>
  <c r="AI245" i="12"/>
  <c r="AH245" i="12"/>
  <c r="AK245" i="12" s="1"/>
  <c r="AL245" i="12" s="1"/>
  <c r="AG245" i="12"/>
  <c r="AE245" i="12"/>
  <c r="AD245" i="12"/>
  <c r="AC245" i="12"/>
  <c r="AB245" i="12"/>
  <c r="AA245" i="12"/>
  <c r="Z245" i="12"/>
  <c r="Y245" i="12"/>
  <c r="X245" i="12"/>
  <c r="W245" i="12"/>
  <c r="AJ244" i="12"/>
  <c r="AI244" i="12"/>
  <c r="AH244" i="12"/>
  <c r="AG244" i="12"/>
  <c r="AD244" i="12"/>
  <c r="AE244" i="12" s="1"/>
  <c r="AC244" i="12"/>
  <c r="AB244" i="12"/>
  <c r="AA244" i="12"/>
  <c r="Z244" i="12"/>
  <c r="Y244" i="12"/>
  <c r="X244" i="12"/>
  <c r="W244" i="12"/>
  <c r="AJ243" i="12"/>
  <c r="AI243" i="12"/>
  <c r="AH243" i="12"/>
  <c r="AG243" i="12"/>
  <c r="AK243" i="12" s="1"/>
  <c r="AL243" i="12" s="1"/>
  <c r="AD243" i="12"/>
  <c r="AE243" i="12" s="1"/>
  <c r="AC243" i="12"/>
  <c r="AB243" i="12"/>
  <c r="AA243" i="12"/>
  <c r="Z243" i="12"/>
  <c r="Y243" i="12"/>
  <c r="X243" i="12"/>
  <c r="W243" i="12"/>
  <c r="AJ242" i="12"/>
  <c r="AI242" i="12"/>
  <c r="AH242" i="12"/>
  <c r="AG242" i="12"/>
  <c r="AE242" i="12"/>
  <c r="AD242" i="12"/>
  <c r="AC242" i="12"/>
  <c r="AB242" i="12"/>
  <c r="AA242" i="12"/>
  <c r="Z242" i="12"/>
  <c r="Y242" i="12"/>
  <c r="X242" i="12"/>
  <c r="W242" i="12"/>
  <c r="AJ241" i="12"/>
  <c r="AI241" i="12"/>
  <c r="AH241" i="12"/>
  <c r="AG241" i="12"/>
  <c r="AD241" i="12"/>
  <c r="AE241" i="12" s="1"/>
  <c r="AC241" i="12"/>
  <c r="AB241" i="12"/>
  <c r="AA241" i="12"/>
  <c r="Z241" i="12"/>
  <c r="Y241" i="12"/>
  <c r="X241" i="12"/>
  <c r="W241" i="12"/>
  <c r="AJ240" i="12"/>
  <c r="AI240" i="12"/>
  <c r="AH240" i="12"/>
  <c r="AK240" i="12" s="1"/>
  <c r="AL240" i="12" s="1"/>
  <c r="AG240" i="12"/>
  <c r="AD240" i="12"/>
  <c r="AE240" i="12" s="1"/>
  <c r="AC240" i="12"/>
  <c r="AB240" i="12"/>
  <c r="AA240" i="12"/>
  <c r="Z240" i="12"/>
  <c r="Y240" i="12"/>
  <c r="X240" i="12"/>
  <c r="W240" i="12"/>
  <c r="AJ239" i="12"/>
  <c r="AI239" i="12"/>
  <c r="AH239" i="12"/>
  <c r="AG239" i="12"/>
  <c r="AE239" i="12"/>
  <c r="AD239" i="12"/>
  <c r="AC239" i="12"/>
  <c r="AB239" i="12"/>
  <c r="AA239" i="12"/>
  <c r="Z239" i="12"/>
  <c r="Y239" i="12"/>
  <c r="X239" i="12"/>
  <c r="W239" i="12"/>
  <c r="AJ238" i="12"/>
  <c r="AI238" i="12"/>
  <c r="AH238" i="12"/>
  <c r="AG238" i="12"/>
  <c r="AK238" i="12" s="1"/>
  <c r="AL238" i="12" s="1"/>
  <c r="AD238" i="12"/>
  <c r="AE238" i="12" s="1"/>
  <c r="AC238" i="12"/>
  <c r="AB238" i="12"/>
  <c r="AA238" i="12"/>
  <c r="Z238" i="12"/>
  <c r="Y238" i="12"/>
  <c r="X238" i="12"/>
  <c r="W238" i="12"/>
  <c r="AJ237" i="12"/>
  <c r="AI237" i="12"/>
  <c r="AH237" i="12"/>
  <c r="AG237" i="12"/>
  <c r="AD237" i="12"/>
  <c r="AE237" i="12" s="1"/>
  <c r="AC237" i="12"/>
  <c r="AB237" i="12"/>
  <c r="AA237" i="12"/>
  <c r="Z237" i="12"/>
  <c r="Y237" i="12"/>
  <c r="X237" i="12"/>
  <c r="W237" i="12"/>
  <c r="AJ236" i="12"/>
  <c r="AI236" i="12"/>
  <c r="AH236" i="12"/>
  <c r="AG236" i="12"/>
  <c r="AD236" i="12"/>
  <c r="AE236" i="12" s="1"/>
  <c r="AC236" i="12"/>
  <c r="AB236" i="12"/>
  <c r="AA236" i="12"/>
  <c r="Z236" i="12"/>
  <c r="Y236" i="12"/>
  <c r="X236" i="12"/>
  <c r="W236" i="12"/>
  <c r="AK235" i="12"/>
  <c r="AL235" i="12" s="1"/>
  <c r="AJ235" i="12"/>
  <c r="AI235" i="12"/>
  <c r="AH235" i="12"/>
  <c r="AG235" i="12"/>
  <c r="AD235" i="12"/>
  <c r="AE235" i="12" s="1"/>
  <c r="AC235" i="12"/>
  <c r="AB235" i="12"/>
  <c r="AA235" i="12"/>
  <c r="Z235" i="12"/>
  <c r="Y235" i="12"/>
  <c r="X235" i="12"/>
  <c r="W235" i="12"/>
  <c r="AJ234" i="12"/>
  <c r="AI234" i="12"/>
  <c r="AH234" i="12"/>
  <c r="AG234" i="12"/>
  <c r="AE234" i="12"/>
  <c r="AD234" i="12"/>
  <c r="AC234" i="12"/>
  <c r="AB234" i="12"/>
  <c r="AA234" i="12"/>
  <c r="Z234" i="12"/>
  <c r="Y234" i="12"/>
  <c r="X234" i="12"/>
  <c r="W234" i="12"/>
  <c r="AJ233" i="12"/>
  <c r="AI233" i="12"/>
  <c r="AH233" i="12"/>
  <c r="AG233" i="12"/>
  <c r="AD233" i="12"/>
  <c r="AE233" i="12" s="1"/>
  <c r="AC233" i="12"/>
  <c r="AB233" i="12"/>
  <c r="AA233" i="12"/>
  <c r="Z233" i="12"/>
  <c r="Y233" i="12"/>
  <c r="X233" i="12"/>
  <c r="W233" i="12"/>
  <c r="AJ232" i="12"/>
  <c r="AI232" i="12"/>
  <c r="AH232" i="12"/>
  <c r="AK232" i="12" s="1"/>
  <c r="AL232" i="12" s="1"/>
  <c r="AG232" i="12"/>
  <c r="AD232" i="12"/>
  <c r="AE232" i="12" s="1"/>
  <c r="AC232" i="12"/>
  <c r="AB232" i="12"/>
  <c r="AA232" i="12"/>
  <c r="Z232" i="12"/>
  <c r="Y232" i="12"/>
  <c r="X232" i="12"/>
  <c r="W232" i="12"/>
  <c r="AJ231" i="12"/>
  <c r="AI231" i="12"/>
  <c r="AH231" i="12"/>
  <c r="AG231" i="12"/>
  <c r="AE231" i="12"/>
  <c r="AD231" i="12"/>
  <c r="AC231" i="12"/>
  <c r="AB231" i="12"/>
  <c r="AA231" i="12"/>
  <c r="Z231" i="12"/>
  <c r="Y231" i="12"/>
  <c r="X231" i="12"/>
  <c r="W231" i="12"/>
  <c r="AJ230" i="12"/>
  <c r="AI230" i="12"/>
  <c r="AH230" i="12"/>
  <c r="AG230" i="12"/>
  <c r="AK230" i="12" s="1"/>
  <c r="AL230" i="12" s="1"/>
  <c r="AD230" i="12"/>
  <c r="AE230" i="12" s="1"/>
  <c r="AC230" i="12"/>
  <c r="AB230" i="12"/>
  <c r="AA230" i="12"/>
  <c r="Z230" i="12"/>
  <c r="Y230" i="12"/>
  <c r="X230" i="12"/>
  <c r="W230" i="12"/>
  <c r="AJ229" i="12"/>
  <c r="AI229" i="12"/>
  <c r="AH229" i="12"/>
  <c r="AG229" i="12"/>
  <c r="AE229" i="12"/>
  <c r="AD229" i="12"/>
  <c r="AC229" i="12"/>
  <c r="AB229" i="12"/>
  <c r="AA229" i="12"/>
  <c r="Z229" i="12"/>
  <c r="Y229" i="12"/>
  <c r="X229" i="12"/>
  <c r="W229" i="12"/>
  <c r="AJ228" i="12"/>
  <c r="AI228" i="12"/>
  <c r="AH228" i="12"/>
  <c r="AG228" i="12"/>
  <c r="AD228" i="12"/>
  <c r="AE228" i="12" s="1"/>
  <c r="AC228" i="12"/>
  <c r="AB228" i="12"/>
  <c r="AA228" i="12"/>
  <c r="Z228" i="12"/>
  <c r="Y228" i="12"/>
  <c r="X228" i="12"/>
  <c r="W228" i="12"/>
  <c r="AJ227" i="12"/>
  <c r="AI227" i="12"/>
  <c r="AH227" i="12"/>
  <c r="AK227" i="12" s="1"/>
  <c r="AL227" i="12" s="1"/>
  <c r="AG227" i="12"/>
  <c r="AD227" i="12"/>
  <c r="AE227" i="12" s="1"/>
  <c r="AC227" i="12"/>
  <c r="AB227" i="12"/>
  <c r="AA227" i="12"/>
  <c r="Z227" i="12"/>
  <c r="Y227" i="12"/>
  <c r="X227" i="12"/>
  <c r="W227" i="12"/>
  <c r="AJ226" i="12"/>
  <c r="AI226" i="12"/>
  <c r="AH226" i="12"/>
  <c r="AK226" i="12" s="1"/>
  <c r="AL226" i="12" s="1"/>
  <c r="AG226" i="12"/>
  <c r="AE226" i="12"/>
  <c r="AD226" i="12"/>
  <c r="AC226" i="12"/>
  <c r="AB226" i="12"/>
  <c r="AA226" i="12"/>
  <c r="Z226" i="12"/>
  <c r="Y226" i="12"/>
  <c r="X226" i="12"/>
  <c r="W226" i="12"/>
  <c r="AJ225" i="12"/>
  <c r="AI225" i="12"/>
  <c r="AH225" i="12"/>
  <c r="AG225" i="12"/>
  <c r="AD225" i="12"/>
  <c r="AE225" i="12" s="1"/>
  <c r="AC225" i="12"/>
  <c r="AB225" i="12"/>
  <c r="AA225" i="12"/>
  <c r="Z225" i="12"/>
  <c r="Y225" i="12"/>
  <c r="X225" i="12"/>
  <c r="W225" i="12"/>
  <c r="AJ224" i="12"/>
  <c r="AI224" i="12"/>
  <c r="AH224" i="12"/>
  <c r="AG224" i="12"/>
  <c r="AD224" i="12"/>
  <c r="AE224" i="12" s="1"/>
  <c r="AC224" i="12"/>
  <c r="AB224" i="12"/>
  <c r="AA224" i="12"/>
  <c r="Z224" i="12"/>
  <c r="Y224" i="12"/>
  <c r="X224" i="12"/>
  <c r="W224" i="12"/>
  <c r="AJ223" i="12"/>
  <c r="AI223" i="12"/>
  <c r="AH223" i="12"/>
  <c r="AG223" i="12"/>
  <c r="AK223" i="12" s="1"/>
  <c r="AL223" i="12" s="1"/>
  <c r="AD223" i="12"/>
  <c r="AE223" i="12" s="1"/>
  <c r="AC223" i="12"/>
  <c r="AB223" i="12"/>
  <c r="AA223" i="12"/>
  <c r="Z223" i="12"/>
  <c r="Y223" i="12"/>
  <c r="X223" i="12"/>
  <c r="W223" i="12"/>
  <c r="AJ222" i="12"/>
  <c r="AI222" i="12"/>
  <c r="AH222" i="12"/>
  <c r="AG222" i="12"/>
  <c r="AD222" i="12"/>
  <c r="AE222" i="12" s="1"/>
  <c r="AC222" i="12"/>
  <c r="AB222" i="12"/>
  <c r="AA222" i="12"/>
  <c r="Z222" i="12"/>
  <c r="Y222" i="12"/>
  <c r="X222" i="12"/>
  <c r="W222" i="12"/>
  <c r="AJ221" i="12"/>
  <c r="AI221" i="12"/>
  <c r="AH221" i="12"/>
  <c r="AG221" i="12"/>
  <c r="AK221" i="12" s="1"/>
  <c r="AL221" i="12" s="1"/>
  <c r="AD221" i="12"/>
  <c r="AE221" i="12" s="1"/>
  <c r="AC221" i="12"/>
  <c r="AB221" i="12"/>
  <c r="AA221" i="12"/>
  <c r="Z221" i="12"/>
  <c r="Y221" i="12"/>
  <c r="X221" i="12"/>
  <c r="W221" i="12"/>
  <c r="AJ220" i="12"/>
  <c r="AI220" i="12"/>
  <c r="AH220" i="12"/>
  <c r="AG220" i="12"/>
  <c r="AD220" i="12"/>
  <c r="AE220" i="12" s="1"/>
  <c r="AC220" i="12"/>
  <c r="AB220" i="12"/>
  <c r="AA220" i="12"/>
  <c r="Z220" i="12"/>
  <c r="Y220" i="12"/>
  <c r="X220" i="12"/>
  <c r="W220" i="12"/>
  <c r="AJ219" i="12"/>
  <c r="AI219" i="12"/>
  <c r="AH219" i="12"/>
  <c r="AG219" i="12"/>
  <c r="AD219" i="12"/>
  <c r="AE219" i="12" s="1"/>
  <c r="AC219" i="12"/>
  <c r="AB219" i="12"/>
  <c r="AA219" i="12"/>
  <c r="Z219" i="12"/>
  <c r="Y219" i="12"/>
  <c r="X219" i="12"/>
  <c r="W219" i="12"/>
  <c r="AJ218" i="12"/>
  <c r="AI218" i="12"/>
  <c r="AH218" i="12"/>
  <c r="AG218" i="12"/>
  <c r="AE218" i="12"/>
  <c r="AD218" i="12"/>
  <c r="AC218" i="12"/>
  <c r="AB218" i="12"/>
  <c r="AA218" i="12"/>
  <c r="Z218" i="12"/>
  <c r="Y218" i="12"/>
  <c r="X218" i="12"/>
  <c r="W218" i="12"/>
  <c r="AJ217" i="12"/>
  <c r="AI217" i="12"/>
  <c r="AH217" i="12"/>
  <c r="AG217" i="12"/>
  <c r="AD217" i="12"/>
  <c r="AE217" i="12" s="1"/>
  <c r="AC217" i="12"/>
  <c r="AB217" i="12"/>
  <c r="AA217" i="12"/>
  <c r="Z217" i="12"/>
  <c r="Y217" i="12"/>
  <c r="X217" i="12"/>
  <c r="W217" i="12"/>
  <c r="AJ216" i="12"/>
  <c r="AI216" i="12"/>
  <c r="AH216" i="12"/>
  <c r="AK216" i="12" s="1"/>
  <c r="AL216" i="12" s="1"/>
  <c r="AG216" i="12"/>
  <c r="AD216" i="12"/>
  <c r="AE216" i="12" s="1"/>
  <c r="AC216" i="12"/>
  <c r="AB216" i="12"/>
  <c r="AA216" i="12"/>
  <c r="Z216" i="12"/>
  <c r="Y216" i="12"/>
  <c r="X216" i="12"/>
  <c r="W216" i="12"/>
  <c r="AJ215" i="12"/>
  <c r="AK215" i="12" s="1"/>
  <c r="AL215" i="12" s="1"/>
  <c r="AI215" i="12"/>
  <c r="AH215" i="12"/>
  <c r="AG215" i="12"/>
  <c r="AE215" i="12"/>
  <c r="AD215" i="12"/>
  <c r="AC215" i="12"/>
  <c r="AB215" i="12"/>
  <c r="AA215" i="12"/>
  <c r="Z215" i="12"/>
  <c r="Y215" i="12"/>
  <c r="X215" i="12"/>
  <c r="W215" i="12"/>
  <c r="AJ214" i="12"/>
  <c r="AI214" i="12"/>
  <c r="AH214" i="12"/>
  <c r="AG214" i="12"/>
  <c r="AD214" i="12"/>
  <c r="AE214" i="12" s="1"/>
  <c r="AC214" i="12"/>
  <c r="AB214" i="12"/>
  <c r="AA214" i="12"/>
  <c r="Z214" i="12"/>
  <c r="Y214" i="12"/>
  <c r="X214" i="12"/>
  <c r="W214" i="12"/>
  <c r="AJ213" i="12"/>
  <c r="AI213" i="12"/>
  <c r="AH213" i="12"/>
  <c r="AG213" i="12"/>
  <c r="AD213" i="12"/>
  <c r="AE213" i="12" s="1"/>
  <c r="AC213" i="12"/>
  <c r="AB213" i="12"/>
  <c r="AA213" i="12"/>
  <c r="Z213" i="12"/>
  <c r="Y213" i="12"/>
  <c r="X213" i="12"/>
  <c r="W213" i="12"/>
  <c r="AJ212" i="12"/>
  <c r="AI212" i="12"/>
  <c r="AH212" i="12"/>
  <c r="AG212" i="12"/>
  <c r="AD212" i="12"/>
  <c r="AE212" i="12" s="1"/>
  <c r="AC212" i="12"/>
  <c r="AB212" i="12"/>
  <c r="AA212" i="12"/>
  <c r="Z212" i="12"/>
  <c r="Y212" i="12"/>
  <c r="X212" i="12"/>
  <c r="W212" i="12"/>
  <c r="AJ211" i="12"/>
  <c r="AI211" i="12"/>
  <c r="AH211" i="12"/>
  <c r="AG211" i="12"/>
  <c r="AK211" i="12" s="1"/>
  <c r="AL211" i="12" s="1"/>
  <c r="AD211" i="12"/>
  <c r="AE211" i="12" s="1"/>
  <c r="AC211" i="12"/>
  <c r="AB211" i="12"/>
  <c r="AA211" i="12"/>
  <c r="Z211" i="12"/>
  <c r="Y211" i="12"/>
  <c r="X211" i="12"/>
  <c r="W211" i="12"/>
  <c r="AJ210" i="12"/>
  <c r="AI210" i="12"/>
  <c r="AH210" i="12"/>
  <c r="AG210" i="12"/>
  <c r="AE210" i="12"/>
  <c r="AD210" i="12"/>
  <c r="AC210" i="12"/>
  <c r="AB210" i="12"/>
  <c r="AA210" i="12"/>
  <c r="Z210" i="12"/>
  <c r="Y210" i="12"/>
  <c r="X210" i="12"/>
  <c r="W210" i="12"/>
  <c r="AJ209" i="12"/>
  <c r="AI209" i="12"/>
  <c r="AH209" i="12"/>
  <c r="AG209" i="12"/>
  <c r="AD209" i="12"/>
  <c r="AE209" i="12" s="1"/>
  <c r="AC209" i="12"/>
  <c r="AB209" i="12"/>
  <c r="AA209" i="12"/>
  <c r="Z209" i="12"/>
  <c r="Y209" i="12"/>
  <c r="X209" i="12"/>
  <c r="W209" i="12"/>
  <c r="AJ208" i="12"/>
  <c r="AI208" i="12"/>
  <c r="AH208" i="12"/>
  <c r="AK208" i="12" s="1"/>
  <c r="AL208" i="12" s="1"/>
  <c r="AG208" i="12"/>
  <c r="AD208" i="12"/>
  <c r="AE208" i="12" s="1"/>
  <c r="AC208" i="12"/>
  <c r="AB208" i="12"/>
  <c r="AA208" i="12"/>
  <c r="Z208" i="12"/>
  <c r="Y208" i="12"/>
  <c r="X208" i="12"/>
  <c r="W208" i="12"/>
  <c r="AJ207" i="12"/>
  <c r="AI207" i="12"/>
  <c r="AH207" i="12"/>
  <c r="AG207" i="12"/>
  <c r="AE207" i="12"/>
  <c r="AD207" i="12"/>
  <c r="AC207" i="12"/>
  <c r="AB207" i="12"/>
  <c r="AA207" i="12"/>
  <c r="Z207" i="12"/>
  <c r="Y207" i="12"/>
  <c r="X207" i="12"/>
  <c r="W207" i="12"/>
  <c r="AJ206" i="12"/>
  <c r="AI206" i="12"/>
  <c r="AH206" i="12"/>
  <c r="AG206" i="12"/>
  <c r="AK206" i="12" s="1"/>
  <c r="AL206" i="12" s="1"/>
  <c r="AD206" i="12"/>
  <c r="AE206" i="12" s="1"/>
  <c r="AC206" i="12"/>
  <c r="AB206" i="12"/>
  <c r="AA206" i="12"/>
  <c r="Z206" i="12"/>
  <c r="Y206" i="12"/>
  <c r="X206" i="12"/>
  <c r="W206" i="12"/>
  <c r="AJ205" i="12"/>
  <c r="AI205" i="12"/>
  <c r="AH205" i="12"/>
  <c r="AG205" i="12"/>
  <c r="AD205" i="12"/>
  <c r="AE205" i="12" s="1"/>
  <c r="AC205" i="12"/>
  <c r="AB205" i="12"/>
  <c r="AA205" i="12"/>
  <c r="Z205" i="12"/>
  <c r="Y205" i="12"/>
  <c r="X205" i="12"/>
  <c r="W205" i="12"/>
  <c r="AJ204" i="12"/>
  <c r="AI204" i="12"/>
  <c r="AH204" i="12"/>
  <c r="AG204" i="12"/>
  <c r="AD204" i="12"/>
  <c r="AE204" i="12" s="1"/>
  <c r="AC204" i="12"/>
  <c r="AB204" i="12"/>
  <c r="AA204" i="12"/>
  <c r="Z204" i="12"/>
  <c r="Y204" i="12"/>
  <c r="X204" i="12"/>
  <c r="W204" i="12"/>
  <c r="AJ203" i="12"/>
  <c r="AI203" i="12"/>
  <c r="AH203" i="12"/>
  <c r="AG203" i="12"/>
  <c r="AD203" i="12"/>
  <c r="AE203" i="12" s="1"/>
  <c r="AC203" i="12"/>
  <c r="AB203" i="12"/>
  <c r="AA203" i="12"/>
  <c r="Z203" i="12"/>
  <c r="Y203" i="12"/>
  <c r="X203" i="12"/>
  <c r="W203" i="12"/>
  <c r="AJ202" i="12"/>
  <c r="AI202" i="12"/>
  <c r="AH202" i="12"/>
  <c r="AK202" i="12" s="1"/>
  <c r="AL202" i="12" s="1"/>
  <c r="AG202" i="12"/>
  <c r="AE202" i="12"/>
  <c r="AD202" i="12"/>
  <c r="AC202" i="12"/>
  <c r="AB202" i="12"/>
  <c r="AA202" i="12"/>
  <c r="Z202" i="12"/>
  <c r="Y202" i="12"/>
  <c r="X202" i="12"/>
  <c r="W202" i="12"/>
  <c r="AJ201" i="12"/>
  <c r="AI201" i="12"/>
  <c r="AH201" i="12"/>
  <c r="AG201" i="12"/>
  <c r="AK201" i="12" s="1"/>
  <c r="AL201" i="12" s="1"/>
  <c r="AD201" i="12"/>
  <c r="AE201" i="12" s="1"/>
  <c r="AC201" i="12"/>
  <c r="AB201" i="12"/>
  <c r="AA201" i="12"/>
  <c r="Z201" i="12"/>
  <c r="Y201" i="12"/>
  <c r="X201" i="12"/>
  <c r="W201" i="12"/>
  <c r="AJ200" i="12"/>
  <c r="AI200" i="12"/>
  <c r="AH200" i="12"/>
  <c r="AK200" i="12" s="1"/>
  <c r="AL200" i="12" s="1"/>
  <c r="AG200" i="12"/>
  <c r="AD200" i="12"/>
  <c r="AE200" i="12" s="1"/>
  <c r="AC200" i="12"/>
  <c r="AB200" i="12"/>
  <c r="AA200" i="12"/>
  <c r="Z200" i="12"/>
  <c r="Y200" i="12"/>
  <c r="X200" i="12"/>
  <c r="W200" i="12"/>
  <c r="AJ199" i="12"/>
  <c r="AI199" i="12"/>
  <c r="AH199" i="12"/>
  <c r="AG199" i="12"/>
  <c r="AE199" i="12"/>
  <c r="AD199" i="12"/>
  <c r="AC199" i="12"/>
  <c r="AB199" i="12"/>
  <c r="AA199" i="12"/>
  <c r="Z199" i="12"/>
  <c r="Y199" i="12"/>
  <c r="X199" i="12"/>
  <c r="W199" i="12"/>
  <c r="AJ198" i="12"/>
  <c r="AI198" i="12"/>
  <c r="AH198" i="12"/>
  <c r="AG198" i="12"/>
  <c r="AD198" i="12"/>
  <c r="AE198" i="12" s="1"/>
  <c r="AC198" i="12"/>
  <c r="AB198" i="12"/>
  <c r="AA198" i="12"/>
  <c r="Z198" i="12"/>
  <c r="Y198" i="12"/>
  <c r="X198" i="12"/>
  <c r="W198" i="12"/>
  <c r="AJ197" i="12"/>
  <c r="AI197" i="12"/>
  <c r="AH197" i="12"/>
  <c r="AG197" i="12"/>
  <c r="AE197" i="12"/>
  <c r="AD197" i="12"/>
  <c r="AC197" i="12"/>
  <c r="AB197" i="12"/>
  <c r="AA197" i="12"/>
  <c r="Z197" i="12"/>
  <c r="Y197" i="12"/>
  <c r="X197" i="12"/>
  <c r="W197" i="12"/>
  <c r="AJ196" i="12"/>
  <c r="AI196" i="12"/>
  <c r="AH196" i="12"/>
  <c r="AG196" i="12"/>
  <c r="AD196" i="12"/>
  <c r="AE196" i="12" s="1"/>
  <c r="AC196" i="12"/>
  <c r="AB196" i="12"/>
  <c r="AA196" i="12"/>
  <c r="Z196" i="12"/>
  <c r="Y196" i="12"/>
  <c r="X196" i="12"/>
  <c r="W196" i="12"/>
  <c r="AJ195" i="12"/>
  <c r="AI195" i="12"/>
  <c r="AH195" i="12"/>
  <c r="AG195" i="12"/>
  <c r="AD195" i="12"/>
  <c r="AE195" i="12" s="1"/>
  <c r="AC195" i="12"/>
  <c r="AB195" i="12"/>
  <c r="AA195" i="12"/>
  <c r="Z195" i="12"/>
  <c r="Y195" i="12"/>
  <c r="X195" i="12"/>
  <c r="W195" i="12"/>
  <c r="AJ194" i="12"/>
  <c r="AI194" i="12"/>
  <c r="AH194" i="12"/>
  <c r="AG194" i="12"/>
  <c r="AD194" i="12"/>
  <c r="AE194" i="12" s="1"/>
  <c r="AC194" i="12"/>
  <c r="AB194" i="12"/>
  <c r="AA194" i="12"/>
  <c r="Z194" i="12"/>
  <c r="Y194" i="12"/>
  <c r="X194" i="12"/>
  <c r="W194" i="12"/>
  <c r="AJ193" i="12"/>
  <c r="AI193" i="12"/>
  <c r="AH193" i="12"/>
  <c r="AG193" i="12"/>
  <c r="AE193" i="12"/>
  <c r="AD193" i="12"/>
  <c r="AC193" i="12"/>
  <c r="AB193" i="12"/>
  <c r="AA193" i="12"/>
  <c r="Z193" i="12"/>
  <c r="Y193" i="12"/>
  <c r="X193" i="12"/>
  <c r="W193" i="12"/>
  <c r="AJ192" i="12"/>
  <c r="AI192" i="12"/>
  <c r="AH192" i="12"/>
  <c r="AG192" i="12"/>
  <c r="AD192" i="12"/>
  <c r="AE192" i="12" s="1"/>
  <c r="AC192" i="12"/>
  <c r="AB192" i="12"/>
  <c r="AA192" i="12"/>
  <c r="Z192" i="12"/>
  <c r="Y192" i="12"/>
  <c r="X192" i="12"/>
  <c r="W192" i="12"/>
  <c r="AJ191" i="12"/>
  <c r="AI191" i="12"/>
  <c r="AH191" i="12"/>
  <c r="AG191" i="12"/>
  <c r="AD191" i="12"/>
  <c r="AE191" i="12" s="1"/>
  <c r="AC191" i="12"/>
  <c r="AB191" i="12"/>
  <c r="AA191" i="12"/>
  <c r="Z191" i="12"/>
  <c r="Y191" i="12"/>
  <c r="X191" i="12"/>
  <c r="W191" i="12"/>
  <c r="AJ190" i="12"/>
  <c r="AI190" i="12"/>
  <c r="AH190" i="12"/>
  <c r="AG190" i="12"/>
  <c r="AD190" i="12"/>
  <c r="AE190" i="12" s="1"/>
  <c r="AC190" i="12"/>
  <c r="AB190" i="12"/>
  <c r="AA190" i="12"/>
  <c r="Z190" i="12"/>
  <c r="Y190" i="12"/>
  <c r="X190" i="12"/>
  <c r="W190" i="12"/>
  <c r="AJ189" i="12"/>
  <c r="AI189" i="12"/>
  <c r="AH189" i="12"/>
  <c r="AG189" i="12"/>
  <c r="AE189" i="12"/>
  <c r="AD189" i="12"/>
  <c r="AC189" i="12"/>
  <c r="AB189" i="12"/>
  <c r="AA189" i="12"/>
  <c r="Z189" i="12"/>
  <c r="Y189" i="12"/>
  <c r="X189" i="12"/>
  <c r="W189" i="12"/>
  <c r="AJ188" i="12"/>
  <c r="AI188" i="12"/>
  <c r="AH188" i="12"/>
  <c r="AG188" i="12"/>
  <c r="AD188" i="12"/>
  <c r="AE188" i="12" s="1"/>
  <c r="AC188" i="12"/>
  <c r="AB188" i="12"/>
  <c r="AA188" i="12"/>
  <c r="Z188" i="12"/>
  <c r="Y188" i="12"/>
  <c r="X188" i="12"/>
  <c r="W188" i="12"/>
  <c r="AJ187" i="12"/>
  <c r="AI187" i="12"/>
  <c r="AH187" i="12"/>
  <c r="AG187" i="12"/>
  <c r="AD187" i="12"/>
  <c r="AE187" i="12" s="1"/>
  <c r="AC187" i="12"/>
  <c r="AB187" i="12"/>
  <c r="AA187" i="12"/>
  <c r="Z187" i="12"/>
  <c r="Y187" i="12"/>
  <c r="X187" i="12"/>
  <c r="W187" i="12"/>
  <c r="AJ186" i="12"/>
  <c r="AI186" i="12"/>
  <c r="AK186" i="12" s="1"/>
  <c r="AL186" i="12" s="1"/>
  <c r="AH186" i="12"/>
  <c r="AG186" i="12"/>
  <c r="AD186" i="12"/>
  <c r="AE186" i="12" s="1"/>
  <c r="AC186" i="12"/>
  <c r="AB186" i="12"/>
  <c r="AA186" i="12"/>
  <c r="Z186" i="12"/>
  <c r="Y186" i="12"/>
  <c r="X186" i="12"/>
  <c r="W186" i="12"/>
  <c r="AJ185" i="12"/>
  <c r="AI185" i="12"/>
  <c r="AH185" i="12"/>
  <c r="AG185" i="12"/>
  <c r="AD185" i="12"/>
  <c r="AE185" i="12" s="1"/>
  <c r="AC185" i="12"/>
  <c r="AB185" i="12"/>
  <c r="AA185" i="12"/>
  <c r="Z185" i="12"/>
  <c r="Y185" i="12"/>
  <c r="X185" i="12"/>
  <c r="W185" i="12"/>
  <c r="AJ184" i="12"/>
  <c r="AI184" i="12"/>
  <c r="AH184" i="12"/>
  <c r="AG184" i="12"/>
  <c r="AD184" i="12"/>
  <c r="AE184" i="12" s="1"/>
  <c r="AC184" i="12"/>
  <c r="AB184" i="12"/>
  <c r="AA184" i="12"/>
  <c r="Z184" i="12"/>
  <c r="Y184" i="12"/>
  <c r="X184" i="12"/>
  <c r="W184" i="12"/>
  <c r="AJ183" i="12"/>
  <c r="AI183" i="12"/>
  <c r="AH183" i="12"/>
  <c r="AG183" i="12"/>
  <c r="AD183" i="12"/>
  <c r="AE183" i="12" s="1"/>
  <c r="AC183" i="12"/>
  <c r="AB183" i="12"/>
  <c r="AA183" i="12"/>
  <c r="Z183" i="12"/>
  <c r="Y183" i="12"/>
  <c r="X183" i="12"/>
  <c r="W183" i="12"/>
  <c r="AJ182" i="12"/>
  <c r="AI182" i="12"/>
  <c r="AH182" i="12"/>
  <c r="AG182" i="12"/>
  <c r="AD182" i="12"/>
  <c r="AE182" i="12" s="1"/>
  <c r="AC182" i="12"/>
  <c r="AB182" i="12"/>
  <c r="AA182" i="12"/>
  <c r="Z182" i="12"/>
  <c r="Y182" i="12"/>
  <c r="X182" i="12"/>
  <c r="W182" i="12"/>
  <c r="AJ181" i="12"/>
  <c r="AI181" i="12"/>
  <c r="AH181" i="12"/>
  <c r="AG181" i="12"/>
  <c r="AD181" i="12"/>
  <c r="AE181" i="12" s="1"/>
  <c r="AC181" i="12"/>
  <c r="AB181" i="12"/>
  <c r="AA181" i="12"/>
  <c r="Z181" i="12"/>
  <c r="Y181" i="12"/>
  <c r="X181" i="12"/>
  <c r="W181" i="12"/>
  <c r="AJ180" i="12"/>
  <c r="AI180" i="12"/>
  <c r="AH180" i="12"/>
  <c r="AG180" i="12"/>
  <c r="AD180" i="12"/>
  <c r="AE180" i="12" s="1"/>
  <c r="AC180" i="12"/>
  <c r="AB180" i="12"/>
  <c r="AA180" i="12"/>
  <c r="Z180" i="12"/>
  <c r="Y180" i="12"/>
  <c r="X180" i="12"/>
  <c r="W180" i="12"/>
  <c r="AJ179" i="12"/>
  <c r="AI179" i="12"/>
  <c r="AH179" i="12"/>
  <c r="AG179" i="12"/>
  <c r="AE179" i="12"/>
  <c r="AD179" i="12"/>
  <c r="AC179" i="12"/>
  <c r="AB179" i="12"/>
  <c r="AA179" i="12"/>
  <c r="Z179" i="12"/>
  <c r="Y179" i="12"/>
  <c r="X179" i="12"/>
  <c r="W179" i="12"/>
  <c r="AJ178" i="12"/>
  <c r="AI178" i="12"/>
  <c r="AH178" i="12"/>
  <c r="AG178" i="12"/>
  <c r="AD178" i="12"/>
  <c r="AE178" i="12" s="1"/>
  <c r="AC178" i="12"/>
  <c r="AB178" i="12"/>
  <c r="AA178" i="12"/>
  <c r="Z178" i="12"/>
  <c r="Y178" i="12"/>
  <c r="X178" i="12"/>
  <c r="W178" i="12"/>
  <c r="AJ177" i="12"/>
  <c r="AI177" i="12"/>
  <c r="AH177" i="12"/>
  <c r="AG177" i="12"/>
  <c r="AD177" i="12"/>
  <c r="AE177" i="12" s="1"/>
  <c r="AC177" i="12"/>
  <c r="AB177" i="12"/>
  <c r="AA177" i="12"/>
  <c r="Z177" i="12"/>
  <c r="Y177" i="12"/>
  <c r="X177" i="12"/>
  <c r="W177" i="12"/>
  <c r="AJ176" i="12"/>
  <c r="AI176" i="12"/>
  <c r="AH176" i="12"/>
  <c r="AG176" i="12"/>
  <c r="AD176" i="12"/>
  <c r="AE176" i="12" s="1"/>
  <c r="AC176" i="12"/>
  <c r="AB176" i="12"/>
  <c r="AA176" i="12"/>
  <c r="Z176" i="12"/>
  <c r="Y176" i="12"/>
  <c r="X176" i="12"/>
  <c r="W176" i="12"/>
  <c r="AJ175" i="12"/>
  <c r="AI175" i="12"/>
  <c r="AH175" i="12"/>
  <c r="AG175" i="12"/>
  <c r="AD175" i="12"/>
  <c r="AE175" i="12" s="1"/>
  <c r="AC175" i="12"/>
  <c r="AB175" i="12"/>
  <c r="AA175" i="12"/>
  <c r="Z175" i="12"/>
  <c r="Y175" i="12"/>
  <c r="X175" i="12"/>
  <c r="W175" i="12"/>
  <c r="AJ174" i="12"/>
  <c r="AI174" i="12"/>
  <c r="AH174" i="12"/>
  <c r="AG174" i="12"/>
  <c r="AE174" i="12"/>
  <c r="AD174" i="12"/>
  <c r="AC174" i="12"/>
  <c r="AB174" i="12"/>
  <c r="AA174" i="12"/>
  <c r="Z174" i="12"/>
  <c r="Y174" i="12"/>
  <c r="X174" i="12"/>
  <c r="W174" i="12"/>
  <c r="AJ173" i="12"/>
  <c r="AI173" i="12"/>
  <c r="AH173" i="12"/>
  <c r="AG173" i="12"/>
  <c r="AD173" i="12"/>
  <c r="AE173" i="12" s="1"/>
  <c r="AC173" i="12"/>
  <c r="AB173" i="12"/>
  <c r="AA173" i="12"/>
  <c r="Z173" i="12"/>
  <c r="Y173" i="12"/>
  <c r="X173" i="12"/>
  <c r="W173" i="12"/>
  <c r="AJ172" i="12"/>
  <c r="AI172" i="12"/>
  <c r="AH172" i="12"/>
  <c r="AG172" i="12"/>
  <c r="AD172" i="12"/>
  <c r="AE172" i="12" s="1"/>
  <c r="AC172" i="12"/>
  <c r="AB172" i="12"/>
  <c r="AA172" i="12"/>
  <c r="Z172" i="12"/>
  <c r="Y172" i="12"/>
  <c r="X172" i="12"/>
  <c r="W172" i="12"/>
  <c r="AJ171" i="12"/>
  <c r="AI171" i="12"/>
  <c r="AH171" i="12"/>
  <c r="AG171" i="12"/>
  <c r="AK171" i="12" s="1"/>
  <c r="AL171" i="12" s="1"/>
  <c r="AD171" i="12"/>
  <c r="AE171" i="12" s="1"/>
  <c r="AC171" i="12"/>
  <c r="AB171" i="12"/>
  <c r="AA171" i="12"/>
  <c r="Z171" i="12"/>
  <c r="Y171" i="12"/>
  <c r="X171" i="12"/>
  <c r="W171" i="12"/>
  <c r="AJ170" i="12"/>
  <c r="AI170" i="12"/>
  <c r="AH170" i="12"/>
  <c r="AG170" i="12"/>
  <c r="AD170" i="12"/>
  <c r="AE170" i="12" s="1"/>
  <c r="AC170" i="12"/>
  <c r="AB170" i="12"/>
  <c r="AA170" i="12"/>
  <c r="Z170" i="12"/>
  <c r="Y170" i="12"/>
  <c r="X170" i="12"/>
  <c r="W170" i="12"/>
  <c r="AJ169" i="12"/>
  <c r="AI169" i="12"/>
  <c r="AH169" i="12"/>
  <c r="AG169" i="12"/>
  <c r="AD169" i="12"/>
  <c r="AE169" i="12" s="1"/>
  <c r="AC169" i="12"/>
  <c r="AB169" i="12"/>
  <c r="AA169" i="12"/>
  <c r="Z169" i="12"/>
  <c r="Y169" i="12"/>
  <c r="X169" i="12"/>
  <c r="W169" i="12"/>
  <c r="AJ168" i="12"/>
  <c r="AI168" i="12"/>
  <c r="AH168" i="12"/>
  <c r="AG168" i="12"/>
  <c r="AD168" i="12"/>
  <c r="AE168" i="12" s="1"/>
  <c r="AC168" i="12"/>
  <c r="AB168" i="12"/>
  <c r="AA168" i="12"/>
  <c r="Z168" i="12"/>
  <c r="Y168" i="12"/>
  <c r="X168" i="12"/>
  <c r="W168" i="12"/>
  <c r="AJ167" i="12"/>
  <c r="AI167" i="12"/>
  <c r="AH167" i="12"/>
  <c r="AG167" i="12"/>
  <c r="AD167" i="12"/>
  <c r="AE167" i="12" s="1"/>
  <c r="AC167" i="12"/>
  <c r="AB167" i="12"/>
  <c r="AA167" i="12"/>
  <c r="Z167" i="12"/>
  <c r="Y167" i="12"/>
  <c r="X167" i="12"/>
  <c r="W167" i="12"/>
  <c r="AJ166" i="12"/>
  <c r="AI166" i="12"/>
  <c r="AH166" i="12"/>
  <c r="AG166" i="12"/>
  <c r="AE166" i="12"/>
  <c r="AD166" i="12"/>
  <c r="AC166" i="12"/>
  <c r="AB166" i="12"/>
  <c r="AA166" i="12"/>
  <c r="Z166" i="12"/>
  <c r="Y166" i="12"/>
  <c r="X166" i="12"/>
  <c r="W166" i="12"/>
  <c r="AJ165" i="12"/>
  <c r="AI165" i="12"/>
  <c r="AH165" i="12"/>
  <c r="AG165" i="12"/>
  <c r="AD165" i="12"/>
  <c r="AE165" i="12" s="1"/>
  <c r="AC165" i="12"/>
  <c r="AB165" i="12"/>
  <c r="AA165" i="12"/>
  <c r="Z165" i="12"/>
  <c r="Y165" i="12"/>
  <c r="X165" i="12"/>
  <c r="W165" i="12"/>
  <c r="AJ164" i="12"/>
  <c r="AK164" i="12" s="1"/>
  <c r="AL164" i="12" s="1"/>
  <c r="AI164" i="12"/>
  <c r="AH164" i="12"/>
  <c r="AG164" i="12"/>
  <c r="AD164" i="12"/>
  <c r="AE164" i="12" s="1"/>
  <c r="AC164" i="12"/>
  <c r="AB164" i="12"/>
  <c r="AA164" i="12"/>
  <c r="Z164" i="12"/>
  <c r="Y164" i="12"/>
  <c r="X164" i="12"/>
  <c r="W164" i="12"/>
  <c r="AJ163" i="12"/>
  <c r="AI163" i="12"/>
  <c r="AH163" i="12"/>
  <c r="AG163" i="12"/>
  <c r="AD163" i="12"/>
  <c r="AE163" i="12" s="1"/>
  <c r="AC163" i="12"/>
  <c r="AB163" i="12"/>
  <c r="AA163" i="12"/>
  <c r="Z163" i="12"/>
  <c r="Y163" i="12"/>
  <c r="X163" i="12"/>
  <c r="W163" i="12"/>
  <c r="AJ162" i="12"/>
  <c r="AI162" i="12"/>
  <c r="AH162" i="12"/>
  <c r="AG162" i="12"/>
  <c r="AD162" i="12"/>
  <c r="AE162" i="12" s="1"/>
  <c r="AC162" i="12"/>
  <c r="AB162" i="12"/>
  <c r="AA162" i="12"/>
  <c r="Z162" i="12"/>
  <c r="Y162" i="12"/>
  <c r="X162" i="12"/>
  <c r="W162" i="12"/>
  <c r="AJ161" i="12"/>
  <c r="AI161" i="12"/>
  <c r="AH161" i="12"/>
  <c r="AG161" i="12"/>
  <c r="AD161" i="12"/>
  <c r="AE161" i="12" s="1"/>
  <c r="AC161" i="12"/>
  <c r="AB161" i="12"/>
  <c r="AA161" i="12"/>
  <c r="Z161" i="12"/>
  <c r="Y161" i="12"/>
  <c r="X161" i="12"/>
  <c r="W161" i="12"/>
  <c r="AK160" i="12"/>
  <c r="AL160" i="12" s="1"/>
  <c r="AJ160" i="12"/>
  <c r="AI160" i="12"/>
  <c r="AH160" i="12"/>
  <c r="AG160" i="12"/>
  <c r="AD160" i="12"/>
  <c r="AE160" i="12" s="1"/>
  <c r="AC160" i="12"/>
  <c r="AB160" i="12"/>
  <c r="AA160" i="12"/>
  <c r="Z160" i="12"/>
  <c r="Y160" i="12"/>
  <c r="X160" i="12"/>
  <c r="W160" i="12"/>
  <c r="AJ159" i="12"/>
  <c r="AI159" i="12"/>
  <c r="AH159" i="12"/>
  <c r="AG159" i="12"/>
  <c r="AD159" i="12"/>
  <c r="AE159" i="12" s="1"/>
  <c r="AC159" i="12"/>
  <c r="AB159" i="12"/>
  <c r="AA159" i="12"/>
  <c r="Z159" i="12"/>
  <c r="Y159" i="12"/>
  <c r="X159" i="12"/>
  <c r="W159" i="12"/>
  <c r="AJ158" i="12"/>
  <c r="AI158" i="12"/>
  <c r="AH158" i="12"/>
  <c r="AG158" i="12"/>
  <c r="AD158" i="12"/>
  <c r="AE158" i="12" s="1"/>
  <c r="AC158" i="12"/>
  <c r="AB158" i="12"/>
  <c r="AA158" i="12"/>
  <c r="Z158" i="12"/>
  <c r="Y158" i="12"/>
  <c r="X158" i="12"/>
  <c r="W158" i="12"/>
  <c r="AJ157" i="12"/>
  <c r="AI157" i="12"/>
  <c r="AH157" i="12"/>
  <c r="AG157" i="12"/>
  <c r="AD157" i="12"/>
  <c r="AE157" i="12" s="1"/>
  <c r="AC157" i="12"/>
  <c r="AB157" i="12"/>
  <c r="AA157" i="12"/>
  <c r="Z157" i="12"/>
  <c r="Y157" i="12"/>
  <c r="X157" i="12"/>
  <c r="W157" i="12"/>
  <c r="AJ156" i="12"/>
  <c r="AI156" i="12"/>
  <c r="AH156" i="12"/>
  <c r="AG156" i="12"/>
  <c r="AD156" i="12"/>
  <c r="AE156" i="12" s="1"/>
  <c r="AC156" i="12"/>
  <c r="AB156" i="12"/>
  <c r="AA156" i="12"/>
  <c r="Z156" i="12"/>
  <c r="Y156" i="12"/>
  <c r="X156" i="12"/>
  <c r="W156" i="12"/>
  <c r="AJ155" i="12"/>
  <c r="AI155" i="12"/>
  <c r="AH155" i="12"/>
  <c r="AG155" i="12"/>
  <c r="AD155" i="12"/>
  <c r="AE155" i="12" s="1"/>
  <c r="AC155" i="12"/>
  <c r="AB155" i="12"/>
  <c r="AA155" i="12"/>
  <c r="Z155" i="12"/>
  <c r="Y155" i="12"/>
  <c r="X155" i="12"/>
  <c r="W155" i="12"/>
  <c r="AJ154" i="12"/>
  <c r="AI154" i="12"/>
  <c r="AH154" i="12"/>
  <c r="AG154" i="12"/>
  <c r="AD154" i="12"/>
  <c r="AE154" i="12" s="1"/>
  <c r="AC154" i="12"/>
  <c r="AB154" i="12"/>
  <c r="AA154" i="12"/>
  <c r="Z154" i="12"/>
  <c r="Y154" i="12"/>
  <c r="X154" i="12"/>
  <c r="W154" i="12"/>
  <c r="AJ153" i="12"/>
  <c r="AI153" i="12"/>
  <c r="AH153" i="12"/>
  <c r="AG153" i="12"/>
  <c r="AD153" i="12"/>
  <c r="AE153" i="12" s="1"/>
  <c r="AC153" i="12"/>
  <c r="AB153" i="12"/>
  <c r="AA153" i="12"/>
  <c r="Z153" i="12"/>
  <c r="Y153" i="12"/>
  <c r="X153" i="12"/>
  <c r="W153" i="12"/>
  <c r="AJ152" i="12"/>
  <c r="AI152" i="12"/>
  <c r="AH152" i="12"/>
  <c r="AG152" i="12"/>
  <c r="AD152" i="12"/>
  <c r="AE152" i="12" s="1"/>
  <c r="AC152" i="12"/>
  <c r="AB152" i="12"/>
  <c r="AA152" i="12"/>
  <c r="Z152" i="12"/>
  <c r="Y152" i="12"/>
  <c r="X152" i="12"/>
  <c r="W152" i="12"/>
  <c r="AJ151" i="12"/>
  <c r="AI151" i="12"/>
  <c r="AH151" i="12"/>
  <c r="AG151" i="12"/>
  <c r="AD151" i="12"/>
  <c r="AE151" i="12" s="1"/>
  <c r="AC151" i="12"/>
  <c r="AB151" i="12"/>
  <c r="AA151" i="12"/>
  <c r="Z151" i="12"/>
  <c r="Y151" i="12"/>
  <c r="X151" i="12"/>
  <c r="W151" i="12"/>
  <c r="AJ150" i="12"/>
  <c r="AI150" i="12"/>
  <c r="AH150" i="12"/>
  <c r="AG150" i="12"/>
  <c r="AD150" i="12"/>
  <c r="AE150" i="12" s="1"/>
  <c r="AC150" i="12"/>
  <c r="AB150" i="12"/>
  <c r="AA150" i="12"/>
  <c r="Z150" i="12"/>
  <c r="Y150" i="12"/>
  <c r="X150" i="12"/>
  <c r="W150" i="12"/>
  <c r="AJ149" i="12"/>
  <c r="AI149" i="12"/>
  <c r="AH149" i="12"/>
  <c r="AG149" i="12"/>
  <c r="AD149" i="12"/>
  <c r="AE149" i="12" s="1"/>
  <c r="AC149" i="12"/>
  <c r="AB149" i="12"/>
  <c r="AA149" i="12"/>
  <c r="Z149" i="12"/>
  <c r="Y149" i="12"/>
  <c r="X149" i="12"/>
  <c r="W149" i="12"/>
  <c r="AJ148" i="12"/>
  <c r="AI148" i="12"/>
  <c r="AH148" i="12"/>
  <c r="AG148" i="12"/>
  <c r="AD148" i="12"/>
  <c r="AE148" i="12" s="1"/>
  <c r="AC148" i="12"/>
  <c r="AB148" i="12"/>
  <c r="AA148" i="12"/>
  <c r="Z148" i="12"/>
  <c r="Y148" i="12"/>
  <c r="X148" i="12"/>
  <c r="W148" i="12"/>
  <c r="AJ147" i="12"/>
  <c r="AI147" i="12"/>
  <c r="AH147" i="12"/>
  <c r="AG147" i="12"/>
  <c r="AD147" i="12"/>
  <c r="AE147" i="12" s="1"/>
  <c r="AC147" i="12"/>
  <c r="AB147" i="12"/>
  <c r="AA147" i="12"/>
  <c r="Z147" i="12"/>
  <c r="Y147" i="12"/>
  <c r="X147" i="12"/>
  <c r="W147" i="12"/>
  <c r="AJ146" i="12"/>
  <c r="AI146" i="12"/>
  <c r="AH146" i="12"/>
  <c r="AG146" i="12"/>
  <c r="AD146" i="12"/>
  <c r="AE146" i="12" s="1"/>
  <c r="AC146" i="12"/>
  <c r="AB146" i="12"/>
  <c r="AA146" i="12"/>
  <c r="Z146" i="12"/>
  <c r="Y146" i="12"/>
  <c r="X146" i="12"/>
  <c r="W146" i="12"/>
  <c r="AJ145" i="12"/>
  <c r="AI145" i="12"/>
  <c r="AH145" i="12"/>
  <c r="AG145" i="12"/>
  <c r="AD145" i="12"/>
  <c r="AE145" i="12" s="1"/>
  <c r="AC145" i="12"/>
  <c r="AB145" i="12"/>
  <c r="AA145" i="12"/>
  <c r="Z145" i="12"/>
  <c r="Y145" i="12"/>
  <c r="X145" i="12"/>
  <c r="W145" i="12"/>
  <c r="AJ144" i="12"/>
  <c r="AI144" i="12"/>
  <c r="AH144" i="12"/>
  <c r="AG144" i="12"/>
  <c r="AD144" i="12"/>
  <c r="AE144" i="12" s="1"/>
  <c r="AC144" i="12"/>
  <c r="AB144" i="12"/>
  <c r="AA144" i="12"/>
  <c r="Z144" i="12"/>
  <c r="Y144" i="12"/>
  <c r="X144" i="12"/>
  <c r="W144" i="12"/>
  <c r="AJ143" i="12"/>
  <c r="AK143" i="12" s="1"/>
  <c r="AL143" i="12" s="1"/>
  <c r="AI143" i="12"/>
  <c r="AH143" i="12"/>
  <c r="AG143" i="12"/>
  <c r="AD143" i="12"/>
  <c r="AE143" i="12" s="1"/>
  <c r="AC143" i="12"/>
  <c r="AB143" i="12"/>
  <c r="AA143" i="12"/>
  <c r="Z143" i="12"/>
  <c r="Y143" i="12"/>
  <c r="X143" i="12"/>
  <c r="W143" i="12"/>
  <c r="AJ142" i="12"/>
  <c r="AI142" i="12"/>
  <c r="AH142" i="12"/>
  <c r="AG142" i="12"/>
  <c r="AE142" i="12"/>
  <c r="AD142" i="12"/>
  <c r="AC142" i="12"/>
  <c r="AB142" i="12"/>
  <c r="AA142" i="12"/>
  <c r="Z142" i="12"/>
  <c r="Y142" i="12"/>
  <c r="X142" i="12"/>
  <c r="W142" i="12"/>
  <c r="AJ141" i="12"/>
  <c r="AI141" i="12"/>
  <c r="AH141" i="12"/>
  <c r="AG141" i="12"/>
  <c r="AK141" i="12" s="1"/>
  <c r="AL141" i="12" s="1"/>
  <c r="AD141" i="12"/>
  <c r="AE141" i="12" s="1"/>
  <c r="AC141" i="12"/>
  <c r="AB141" i="12"/>
  <c r="AA141" i="12"/>
  <c r="Z141" i="12"/>
  <c r="Y141" i="12"/>
  <c r="X141" i="12"/>
  <c r="W141" i="12"/>
  <c r="AJ140" i="12"/>
  <c r="AI140" i="12"/>
  <c r="AH140" i="12"/>
  <c r="AG140" i="12"/>
  <c r="AK140" i="12" s="1"/>
  <c r="AL140" i="12" s="1"/>
  <c r="AD140" i="12"/>
  <c r="AE140" i="12" s="1"/>
  <c r="AC140" i="12"/>
  <c r="AB140" i="12"/>
  <c r="AA140" i="12"/>
  <c r="Z140" i="12"/>
  <c r="Y140" i="12"/>
  <c r="X140" i="12"/>
  <c r="W140" i="12"/>
  <c r="AJ139" i="12"/>
  <c r="AI139" i="12"/>
  <c r="AH139" i="12"/>
  <c r="AG139" i="12"/>
  <c r="AD139" i="12"/>
  <c r="AE139" i="12" s="1"/>
  <c r="AC139" i="12"/>
  <c r="AB139" i="12"/>
  <c r="AA139" i="12"/>
  <c r="Z139" i="12"/>
  <c r="Y139" i="12"/>
  <c r="X139" i="12"/>
  <c r="W139" i="12"/>
  <c r="AJ138" i="12"/>
  <c r="AI138" i="12"/>
  <c r="AH138" i="12"/>
  <c r="AG138" i="12"/>
  <c r="AD138" i="12"/>
  <c r="AE138" i="12" s="1"/>
  <c r="AC138" i="12"/>
  <c r="AB138" i="12"/>
  <c r="AA138" i="12"/>
  <c r="Z138" i="12"/>
  <c r="Y138" i="12"/>
  <c r="X138" i="12"/>
  <c r="W138" i="12"/>
  <c r="AJ137" i="12"/>
  <c r="AI137" i="12"/>
  <c r="AH137" i="12"/>
  <c r="AG137" i="12"/>
  <c r="AD137" i="12"/>
  <c r="AE137" i="12" s="1"/>
  <c r="AC137" i="12"/>
  <c r="AB137" i="12"/>
  <c r="AA137" i="12"/>
  <c r="Z137" i="12"/>
  <c r="Y137" i="12"/>
  <c r="X137" i="12"/>
  <c r="W137" i="12"/>
  <c r="AJ136" i="12"/>
  <c r="AI136" i="12"/>
  <c r="AH136" i="12"/>
  <c r="AG136" i="12"/>
  <c r="AD136" i="12"/>
  <c r="AE136" i="12" s="1"/>
  <c r="AC136" i="12"/>
  <c r="AB136" i="12"/>
  <c r="AA136" i="12"/>
  <c r="Z136" i="12"/>
  <c r="Y136" i="12"/>
  <c r="X136" i="12"/>
  <c r="W136" i="12"/>
  <c r="AJ135" i="12"/>
  <c r="AI135" i="12"/>
  <c r="AH135" i="12"/>
  <c r="AG135" i="12"/>
  <c r="AD135" i="12"/>
  <c r="AE135" i="12" s="1"/>
  <c r="AC135" i="12"/>
  <c r="AB135" i="12"/>
  <c r="AA135" i="12"/>
  <c r="Z135" i="12"/>
  <c r="Y135" i="12"/>
  <c r="X135" i="12"/>
  <c r="W135" i="12"/>
  <c r="AJ134" i="12"/>
  <c r="AI134" i="12"/>
  <c r="AH134" i="12"/>
  <c r="AG134" i="12"/>
  <c r="AD134" i="12"/>
  <c r="AE134" i="12" s="1"/>
  <c r="AC134" i="12"/>
  <c r="AB134" i="12"/>
  <c r="AA134" i="12"/>
  <c r="Z134" i="12"/>
  <c r="Y134" i="12"/>
  <c r="X134" i="12"/>
  <c r="W134" i="12"/>
  <c r="AJ133" i="12"/>
  <c r="AI133" i="12"/>
  <c r="AH133" i="12"/>
  <c r="AG133" i="12"/>
  <c r="AD133" i="12"/>
  <c r="AE133" i="12" s="1"/>
  <c r="AC133" i="12"/>
  <c r="AB133" i="12"/>
  <c r="AA133" i="12"/>
  <c r="Z133" i="12"/>
  <c r="Y133" i="12"/>
  <c r="X133" i="12"/>
  <c r="W133" i="12"/>
  <c r="AJ132" i="12"/>
  <c r="AI132" i="12"/>
  <c r="AH132" i="12"/>
  <c r="AG132" i="12"/>
  <c r="AD132" i="12"/>
  <c r="AE132" i="12" s="1"/>
  <c r="AC132" i="12"/>
  <c r="AB132" i="12"/>
  <c r="AA132" i="12"/>
  <c r="Z132" i="12"/>
  <c r="Y132" i="12"/>
  <c r="X132" i="12"/>
  <c r="W132" i="12"/>
  <c r="AJ131" i="12"/>
  <c r="AI131" i="12"/>
  <c r="AH131" i="12"/>
  <c r="AG131" i="12"/>
  <c r="AD131" i="12"/>
  <c r="AE131" i="12" s="1"/>
  <c r="AC131" i="12"/>
  <c r="AB131" i="12"/>
  <c r="AA131" i="12"/>
  <c r="Z131" i="12"/>
  <c r="Y131" i="12"/>
  <c r="X131" i="12"/>
  <c r="W131" i="12"/>
  <c r="AJ130" i="12"/>
  <c r="AI130" i="12"/>
  <c r="AH130" i="12"/>
  <c r="AG130" i="12"/>
  <c r="AD130" i="12"/>
  <c r="AE130" i="12" s="1"/>
  <c r="AC130" i="12"/>
  <c r="AB130" i="12"/>
  <c r="AA130" i="12"/>
  <c r="Z130" i="12"/>
  <c r="Y130" i="12"/>
  <c r="X130" i="12"/>
  <c r="W130" i="12"/>
  <c r="AJ129" i="12"/>
  <c r="AI129" i="12"/>
  <c r="AH129" i="12"/>
  <c r="AG129" i="12"/>
  <c r="AD129" i="12"/>
  <c r="AE129" i="12" s="1"/>
  <c r="AC129" i="12"/>
  <c r="AB129" i="12"/>
  <c r="AA129" i="12"/>
  <c r="Z129" i="12"/>
  <c r="Y129" i="12"/>
  <c r="X129" i="12"/>
  <c r="W129" i="12"/>
  <c r="AJ128" i="12"/>
  <c r="AI128" i="12"/>
  <c r="AH128" i="12"/>
  <c r="AG128" i="12"/>
  <c r="AD128" i="12"/>
  <c r="AE128" i="12" s="1"/>
  <c r="AC128" i="12"/>
  <c r="AB128" i="12"/>
  <c r="AA128" i="12"/>
  <c r="Z128" i="12"/>
  <c r="Y128" i="12"/>
  <c r="X128" i="12"/>
  <c r="W128" i="12"/>
  <c r="AJ127" i="12"/>
  <c r="AI127" i="12"/>
  <c r="AH127" i="12"/>
  <c r="AG127" i="12"/>
  <c r="AD127" i="12"/>
  <c r="AE127" i="12" s="1"/>
  <c r="AC127" i="12"/>
  <c r="AB127" i="12"/>
  <c r="AA127" i="12"/>
  <c r="Z127" i="12"/>
  <c r="Y127" i="12"/>
  <c r="X127" i="12"/>
  <c r="W127" i="12"/>
  <c r="AJ126" i="12"/>
  <c r="AI126" i="12"/>
  <c r="AH126" i="12"/>
  <c r="AG126" i="12"/>
  <c r="AD126" i="12"/>
  <c r="AE126" i="12" s="1"/>
  <c r="AC126" i="12"/>
  <c r="AB126" i="12"/>
  <c r="AA126" i="12"/>
  <c r="Z126" i="12"/>
  <c r="Y126" i="12"/>
  <c r="X126" i="12"/>
  <c r="W126" i="12"/>
  <c r="AJ125" i="12"/>
  <c r="AI125" i="12"/>
  <c r="AH125" i="12"/>
  <c r="AG125" i="12"/>
  <c r="AD125" i="12"/>
  <c r="AE125" i="12" s="1"/>
  <c r="AC125" i="12"/>
  <c r="AB125" i="12"/>
  <c r="AA125" i="12"/>
  <c r="Z125" i="12"/>
  <c r="Y125" i="12"/>
  <c r="X125" i="12"/>
  <c r="W125" i="12"/>
  <c r="AJ124" i="12"/>
  <c r="AI124" i="12"/>
  <c r="AH124" i="12"/>
  <c r="AG124" i="12"/>
  <c r="AD124" i="12"/>
  <c r="AE124" i="12" s="1"/>
  <c r="AC124" i="12"/>
  <c r="AB124" i="12"/>
  <c r="AA124" i="12"/>
  <c r="Z124" i="12"/>
  <c r="Y124" i="12"/>
  <c r="X124" i="12"/>
  <c r="W124" i="12"/>
  <c r="AJ123" i="12"/>
  <c r="AI123" i="12"/>
  <c r="AH123" i="12"/>
  <c r="AG123" i="12"/>
  <c r="AE123" i="12"/>
  <c r="AD123" i="12"/>
  <c r="AC123" i="12"/>
  <c r="AB123" i="12"/>
  <c r="AA123" i="12"/>
  <c r="Z123" i="12"/>
  <c r="Y123" i="12"/>
  <c r="X123" i="12"/>
  <c r="W123" i="12"/>
  <c r="AJ122" i="12"/>
  <c r="AI122" i="12"/>
  <c r="AH122" i="12"/>
  <c r="AG122" i="12"/>
  <c r="AD122" i="12"/>
  <c r="AE122" i="12" s="1"/>
  <c r="AC122" i="12"/>
  <c r="AB122" i="12"/>
  <c r="AA122" i="12"/>
  <c r="Z122" i="12"/>
  <c r="Y122" i="12"/>
  <c r="X122" i="12"/>
  <c r="W122" i="12"/>
  <c r="AJ121" i="12"/>
  <c r="AI121" i="12"/>
  <c r="AH121" i="12"/>
  <c r="AK121" i="12" s="1"/>
  <c r="AL121" i="12" s="1"/>
  <c r="AG121" i="12"/>
  <c r="AD121" i="12"/>
  <c r="AE121" i="12" s="1"/>
  <c r="AC121" i="12"/>
  <c r="AB121" i="12"/>
  <c r="AA121" i="12"/>
  <c r="Z121" i="12"/>
  <c r="Y121" i="12"/>
  <c r="X121" i="12"/>
  <c r="W121" i="12"/>
  <c r="AJ120" i="12"/>
  <c r="AI120" i="12"/>
  <c r="AH120" i="12"/>
  <c r="AG120" i="12"/>
  <c r="AD120" i="12"/>
  <c r="AE120" i="12" s="1"/>
  <c r="AC120" i="12"/>
  <c r="AB120" i="12"/>
  <c r="AA120" i="12"/>
  <c r="Z120" i="12"/>
  <c r="Y120" i="12"/>
  <c r="X120" i="12"/>
  <c r="W120" i="12"/>
  <c r="AJ119" i="12"/>
  <c r="AI119" i="12"/>
  <c r="AH119" i="12"/>
  <c r="AG119" i="12"/>
  <c r="AD119" i="12"/>
  <c r="AE119" i="12" s="1"/>
  <c r="AC119" i="12"/>
  <c r="AB119" i="12"/>
  <c r="AA119" i="12"/>
  <c r="Z119" i="12"/>
  <c r="Y119" i="12"/>
  <c r="X119" i="12"/>
  <c r="W119" i="12"/>
  <c r="AJ118" i="12"/>
  <c r="AI118" i="12"/>
  <c r="AH118" i="12"/>
  <c r="AG118" i="12"/>
  <c r="AD118" i="12"/>
  <c r="AE118" i="12" s="1"/>
  <c r="AC118" i="12"/>
  <c r="AB118" i="12"/>
  <c r="AA118" i="12"/>
  <c r="Z118" i="12"/>
  <c r="Y118" i="12"/>
  <c r="X118" i="12"/>
  <c r="W118" i="12"/>
  <c r="AJ117" i="12"/>
  <c r="AI117" i="12"/>
  <c r="AH117" i="12"/>
  <c r="AG117" i="12"/>
  <c r="AD117" i="12"/>
  <c r="AE117" i="12" s="1"/>
  <c r="AC117" i="12"/>
  <c r="AB117" i="12"/>
  <c r="AA117" i="12"/>
  <c r="Z117" i="12"/>
  <c r="Y117" i="12"/>
  <c r="X117" i="12"/>
  <c r="W117" i="12"/>
  <c r="AJ116" i="12"/>
  <c r="AI116" i="12"/>
  <c r="AH116" i="12"/>
  <c r="AG116" i="12"/>
  <c r="AD116" i="12"/>
  <c r="AE116" i="12" s="1"/>
  <c r="AC116" i="12"/>
  <c r="AB116" i="12"/>
  <c r="AA116" i="12"/>
  <c r="Z116" i="12"/>
  <c r="Y116" i="12"/>
  <c r="X116" i="12"/>
  <c r="W116" i="12"/>
  <c r="AJ115" i="12"/>
  <c r="AI115" i="12"/>
  <c r="AH115" i="12"/>
  <c r="AG115" i="12"/>
  <c r="AD115" i="12"/>
  <c r="AE115" i="12" s="1"/>
  <c r="AC115" i="12"/>
  <c r="AB115" i="12"/>
  <c r="AA115" i="12"/>
  <c r="Z115" i="12"/>
  <c r="Y115" i="12"/>
  <c r="X115" i="12"/>
  <c r="W115" i="12"/>
  <c r="AJ114" i="12"/>
  <c r="AI114" i="12"/>
  <c r="AH114" i="12"/>
  <c r="AG114" i="12"/>
  <c r="AD114" i="12"/>
  <c r="AE114" i="12" s="1"/>
  <c r="AC114" i="12"/>
  <c r="AB114" i="12"/>
  <c r="AA114" i="12"/>
  <c r="Z114" i="12"/>
  <c r="Y114" i="12"/>
  <c r="X114" i="12"/>
  <c r="W114" i="12"/>
  <c r="AJ113" i="12"/>
  <c r="AI113" i="12"/>
  <c r="AH113" i="12"/>
  <c r="AG113" i="12"/>
  <c r="AD113" i="12"/>
  <c r="AE113" i="12" s="1"/>
  <c r="AC113" i="12"/>
  <c r="AB113" i="12"/>
  <c r="AA113" i="12"/>
  <c r="Z113" i="12"/>
  <c r="Y113" i="12"/>
  <c r="X113" i="12"/>
  <c r="W113" i="12"/>
  <c r="AJ112" i="12"/>
  <c r="AI112" i="12"/>
  <c r="AH112" i="12"/>
  <c r="AG112" i="12"/>
  <c r="AD112" i="12"/>
  <c r="AE112" i="12" s="1"/>
  <c r="AC112" i="12"/>
  <c r="AB112" i="12"/>
  <c r="AA112" i="12"/>
  <c r="Z112" i="12"/>
  <c r="Y112" i="12"/>
  <c r="X112" i="12"/>
  <c r="W112" i="12"/>
  <c r="AJ111" i="12"/>
  <c r="AI111" i="12"/>
  <c r="AH111" i="12"/>
  <c r="AG111" i="12"/>
  <c r="AD111" i="12"/>
  <c r="AE111" i="12" s="1"/>
  <c r="AC111" i="12"/>
  <c r="AB111" i="12"/>
  <c r="AA111" i="12"/>
  <c r="Z111" i="12"/>
  <c r="Y111" i="12"/>
  <c r="X111" i="12"/>
  <c r="W111" i="12"/>
  <c r="AJ110" i="12"/>
  <c r="AI110" i="12"/>
  <c r="AH110" i="12"/>
  <c r="AG110" i="12"/>
  <c r="AD110" i="12"/>
  <c r="AE110" i="12" s="1"/>
  <c r="AC110" i="12"/>
  <c r="AB110" i="12"/>
  <c r="AA110" i="12"/>
  <c r="Z110" i="12"/>
  <c r="Y110" i="12"/>
  <c r="X110" i="12"/>
  <c r="W110" i="12"/>
  <c r="AJ109" i="12"/>
  <c r="AI109" i="12"/>
  <c r="AH109" i="12"/>
  <c r="AG109" i="12"/>
  <c r="AD109" i="12"/>
  <c r="AE109" i="12" s="1"/>
  <c r="AC109" i="12"/>
  <c r="AB109" i="12"/>
  <c r="AA109" i="12"/>
  <c r="Z109" i="12"/>
  <c r="Y109" i="12"/>
  <c r="X109" i="12"/>
  <c r="W109" i="12"/>
  <c r="AJ108" i="12"/>
  <c r="AI108" i="12"/>
  <c r="AH108" i="12"/>
  <c r="AG108" i="12"/>
  <c r="AD108" i="12"/>
  <c r="AE108" i="12" s="1"/>
  <c r="AC108" i="12"/>
  <c r="AB108" i="12"/>
  <c r="AA108" i="12"/>
  <c r="Z108" i="12"/>
  <c r="Y108" i="12"/>
  <c r="X108" i="12"/>
  <c r="W108" i="12"/>
  <c r="AJ107" i="12"/>
  <c r="AI107" i="12"/>
  <c r="AH107" i="12"/>
  <c r="AG107" i="12"/>
  <c r="AD107" i="12"/>
  <c r="AE107" i="12" s="1"/>
  <c r="AC107" i="12"/>
  <c r="AB107" i="12"/>
  <c r="AA107" i="12"/>
  <c r="Z107" i="12"/>
  <c r="Y107" i="12"/>
  <c r="X107" i="12"/>
  <c r="W107" i="12"/>
  <c r="AJ106" i="12"/>
  <c r="AI106" i="12"/>
  <c r="AH106" i="12"/>
  <c r="AG106" i="12"/>
  <c r="AD106" i="12"/>
  <c r="AE106" i="12" s="1"/>
  <c r="AC106" i="12"/>
  <c r="AB106" i="12"/>
  <c r="AA106" i="12"/>
  <c r="Z106" i="12"/>
  <c r="Y106" i="12"/>
  <c r="X106" i="12"/>
  <c r="W106" i="12"/>
  <c r="AJ105" i="12"/>
  <c r="AI105" i="12"/>
  <c r="AH105" i="12"/>
  <c r="AG105" i="12"/>
  <c r="AD105" i="12"/>
  <c r="AE105" i="12" s="1"/>
  <c r="AC105" i="12"/>
  <c r="AB105" i="12"/>
  <c r="AA105" i="12"/>
  <c r="Z105" i="12"/>
  <c r="Y105" i="12"/>
  <c r="X105" i="12"/>
  <c r="W105" i="12"/>
  <c r="AJ104" i="12"/>
  <c r="AI104" i="12"/>
  <c r="AH104" i="12"/>
  <c r="AG104" i="12"/>
  <c r="AK104" i="12" s="1"/>
  <c r="AL104" i="12" s="1"/>
  <c r="AD104" i="12"/>
  <c r="AE104" i="12" s="1"/>
  <c r="AC104" i="12"/>
  <c r="AB104" i="12"/>
  <c r="AA104" i="12"/>
  <c r="Z104" i="12"/>
  <c r="Y104" i="12"/>
  <c r="X104" i="12"/>
  <c r="W104" i="12"/>
  <c r="AJ103" i="12"/>
  <c r="AK103" i="12" s="1"/>
  <c r="AL103" i="12" s="1"/>
  <c r="AI103" i="12"/>
  <c r="AH103" i="12"/>
  <c r="AG103" i="12"/>
  <c r="AD103" i="12"/>
  <c r="AE103" i="12" s="1"/>
  <c r="AC103" i="12"/>
  <c r="AB103" i="12"/>
  <c r="AA103" i="12"/>
  <c r="Z103" i="12"/>
  <c r="Y103" i="12"/>
  <c r="X103" i="12"/>
  <c r="W103" i="12"/>
  <c r="AJ102" i="12"/>
  <c r="AI102" i="12"/>
  <c r="AH102" i="12"/>
  <c r="AG102" i="12"/>
  <c r="AE102" i="12"/>
  <c r="AD102" i="12"/>
  <c r="AC102" i="12"/>
  <c r="AB102" i="12"/>
  <c r="AA102" i="12"/>
  <c r="Z102" i="12"/>
  <c r="Y102" i="12"/>
  <c r="X102" i="12"/>
  <c r="W102" i="12"/>
  <c r="AJ101" i="12"/>
  <c r="AI101" i="12"/>
  <c r="AH101" i="12"/>
  <c r="AG101" i="12"/>
  <c r="AK101" i="12" s="1"/>
  <c r="AL101" i="12" s="1"/>
  <c r="AD101" i="12"/>
  <c r="AE101" i="12" s="1"/>
  <c r="AC101" i="12"/>
  <c r="AB101" i="12"/>
  <c r="AA101" i="12"/>
  <c r="Z101" i="12"/>
  <c r="Y101" i="12"/>
  <c r="X101" i="12"/>
  <c r="W101" i="12"/>
  <c r="AJ100" i="12"/>
  <c r="AI100" i="12"/>
  <c r="AH100" i="12"/>
  <c r="AG100" i="12"/>
  <c r="AD100" i="12"/>
  <c r="AE100" i="12" s="1"/>
  <c r="AC100" i="12"/>
  <c r="AB100" i="12"/>
  <c r="AA100" i="12"/>
  <c r="Z100" i="12"/>
  <c r="Y100" i="12"/>
  <c r="X100" i="12"/>
  <c r="W100" i="12"/>
  <c r="AJ99" i="12"/>
  <c r="AI99" i="12"/>
  <c r="AH99" i="12"/>
  <c r="AG99" i="12"/>
  <c r="AK99" i="12" s="1"/>
  <c r="AL99" i="12" s="1"/>
  <c r="AD99" i="12"/>
  <c r="AE99" i="12" s="1"/>
  <c r="AC99" i="12"/>
  <c r="AB99" i="12"/>
  <c r="AA99" i="12"/>
  <c r="Z99" i="12"/>
  <c r="Y99" i="12"/>
  <c r="X99" i="12"/>
  <c r="W99" i="12"/>
  <c r="AJ98" i="12"/>
  <c r="AI98" i="12"/>
  <c r="AH98" i="12"/>
  <c r="AG98" i="12"/>
  <c r="AD98" i="12"/>
  <c r="AE98" i="12" s="1"/>
  <c r="AC98" i="12"/>
  <c r="AB98" i="12"/>
  <c r="AA98" i="12"/>
  <c r="Z98" i="12"/>
  <c r="Y98" i="12"/>
  <c r="X98" i="12"/>
  <c r="W98" i="12"/>
  <c r="AJ97" i="12"/>
  <c r="AI97" i="12"/>
  <c r="AH97" i="12"/>
  <c r="AG97" i="12"/>
  <c r="AD97" i="12"/>
  <c r="AE97" i="12" s="1"/>
  <c r="AC97" i="12"/>
  <c r="AB97" i="12"/>
  <c r="AA97" i="12"/>
  <c r="Z97" i="12"/>
  <c r="Y97" i="12"/>
  <c r="X97" i="12"/>
  <c r="W97" i="12"/>
  <c r="AJ96" i="12"/>
  <c r="AI96" i="12"/>
  <c r="AH96" i="12"/>
  <c r="AG96" i="12"/>
  <c r="AK96" i="12" s="1"/>
  <c r="AL96" i="12" s="1"/>
  <c r="AD96" i="12"/>
  <c r="AE96" i="12" s="1"/>
  <c r="AC96" i="12"/>
  <c r="AB96" i="12"/>
  <c r="AA96" i="12"/>
  <c r="Z96" i="12"/>
  <c r="Y96" i="12"/>
  <c r="X96" i="12"/>
  <c r="W96" i="12"/>
  <c r="AJ95" i="12"/>
  <c r="AI95" i="12"/>
  <c r="AH95" i="12"/>
  <c r="AG95" i="12"/>
  <c r="AD95" i="12"/>
  <c r="AE95" i="12" s="1"/>
  <c r="AC95" i="12"/>
  <c r="AB95" i="12"/>
  <c r="AA95" i="12"/>
  <c r="Z95" i="12"/>
  <c r="Y95" i="12"/>
  <c r="X95" i="12"/>
  <c r="W95" i="12"/>
  <c r="AJ94" i="12"/>
  <c r="AI94" i="12"/>
  <c r="AH94" i="12"/>
  <c r="AG94" i="12"/>
  <c r="AD94" i="12"/>
  <c r="AE94" i="12" s="1"/>
  <c r="AC94" i="12"/>
  <c r="AB94" i="12"/>
  <c r="AA94" i="12"/>
  <c r="Z94" i="12"/>
  <c r="Y94" i="12"/>
  <c r="X94" i="12"/>
  <c r="W94" i="12"/>
  <c r="AJ93" i="12"/>
  <c r="AI93" i="12"/>
  <c r="AH93" i="12"/>
  <c r="AG93" i="12"/>
  <c r="AD93" i="12"/>
  <c r="AE93" i="12" s="1"/>
  <c r="AC93" i="12"/>
  <c r="AB93" i="12"/>
  <c r="AA93" i="12"/>
  <c r="Z93" i="12"/>
  <c r="Y93" i="12"/>
  <c r="X93" i="12"/>
  <c r="W93" i="12"/>
  <c r="AJ92" i="12"/>
  <c r="AI92" i="12"/>
  <c r="AH92" i="12"/>
  <c r="AG92" i="12"/>
  <c r="AD92" i="12"/>
  <c r="AE92" i="12" s="1"/>
  <c r="AC92" i="12"/>
  <c r="AB92" i="12"/>
  <c r="AA92" i="12"/>
  <c r="Z92" i="12"/>
  <c r="Y92" i="12"/>
  <c r="X92" i="12"/>
  <c r="W92" i="12"/>
  <c r="AJ91" i="12"/>
  <c r="AI91" i="12"/>
  <c r="AH91" i="12"/>
  <c r="AG91" i="12"/>
  <c r="AD91" i="12"/>
  <c r="AE91" i="12" s="1"/>
  <c r="AC91" i="12"/>
  <c r="AB91" i="12"/>
  <c r="AA91" i="12"/>
  <c r="Z91" i="12"/>
  <c r="Y91" i="12"/>
  <c r="X91" i="12"/>
  <c r="W91" i="12"/>
  <c r="AJ90" i="12"/>
  <c r="AI90" i="12"/>
  <c r="AH90" i="12"/>
  <c r="AG90" i="12"/>
  <c r="AD90" i="12"/>
  <c r="AE90" i="12" s="1"/>
  <c r="AC90" i="12"/>
  <c r="AB90" i="12"/>
  <c r="AA90" i="12"/>
  <c r="Z90" i="12"/>
  <c r="Y90" i="12"/>
  <c r="X90" i="12"/>
  <c r="W90" i="12"/>
  <c r="AJ89" i="12"/>
  <c r="AI89" i="12"/>
  <c r="AH89" i="12"/>
  <c r="AG89" i="12"/>
  <c r="AD89" i="12"/>
  <c r="AE89" i="12" s="1"/>
  <c r="AC89" i="12"/>
  <c r="AB89" i="12"/>
  <c r="AA89" i="12"/>
  <c r="Z89" i="12"/>
  <c r="Y89" i="12"/>
  <c r="X89" i="12"/>
  <c r="W89" i="12"/>
  <c r="AJ88" i="12"/>
  <c r="AI88" i="12"/>
  <c r="AH88" i="12"/>
  <c r="AG88" i="12"/>
  <c r="AD88" i="12"/>
  <c r="AE88" i="12" s="1"/>
  <c r="AC88" i="12"/>
  <c r="AB88" i="12"/>
  <c r="AA88" i="12"/>
  <c r="Z88" i="12"/>
  <c r="Y88" i="12"/>
  <c r="X88" i="12"/>
  <c r="W88" i="12"/>
  <c r="AJ87" i="12"/>
  <c r="AI87" i="12"/>
  <c r="AH87" i="12"/>
  <c r="AG87" i="12"/>
  <c r="AD87" i="12"/>
  <c r="AE87" i="12" s="1"/>
  <c r="AC87" i="12"/>
  <c r="AB87" i="12"/>
  <c r="AA87" i="12"/>
  <c r="Z87" i="12"/>
  <c r="Y87" i="12"/>
  <c r="X87" i="12"/>
  <c r="W87" i="12"/>
  <c r="AJ86" i="12"/>
  <c r="AI86" i="12"/>
  <c r="AH86" i="12"/>
  <c r="AG86" i="12"/>
  <c r="AD86" i="12"/>
  <c r="AE86" i="12" s="1"/>
  <c r="AC86" i="12"/>
  <c r="AB86" i="12"/>
  <c r="AA86" i="12"/>
  <c r="Z86" i="12"/>
  <c r="Y86" i="12"/>
  <c r="X86" i="12"/>
  <c r="W86" i="12"/>
  <c r="AJ85" i="12"/>
  <c r="AI85" i="12"/>
  <c r="AH85" i="12"/>
  <c r="AG85" i="12"/>
  <c r="AD85" i="12"/>
  <c r="AE85" i="12" s="1"/>
  <c r="AC85" i="12"/>
  <c r="AB85" i="12"/>
  <c r="AA85" i="12"/>
  <c r="Z85" i="12"/>
  <c r="Y85" i="12"/>
  <c r="X85" i="12"/>
  <c r="W85" i="12"/>
  <c r="AJ84" i="12"/>
  <c r="AI84" i="12"/>
  <c r="AH84" i="12"/>
  <c r="AG84" i="12"/>
  <c r="AD84" i="12"/>
  <c r="AE84" i="12" s="1"/>
  <c r="AC84" i="12"/>
  <c r="AB84" i="12"/>
  <c r="AA84" i="12"/>
  <c r="Z84" i="12"/>
  <c r="Y84" i="12"/>
  <c r="X84" i="12"/>
  <c r="W84" i="12"/>
  <c r="AJ83" i="12"/>
  <c r="AI83" i="12"/>
  <c r="AH83" i="12"/>
  <c r="AG83" i="12"/>
  <c r="AD83" i="12"/>
  <c r="AE83" i="12" s="1"/>
  <c r="AC83" i="12"/>
  <c r="AB83" i="12"/>
  <c r="AA83" i="12"/>
  <c r="Z83" i="12"/>
  <c r="Y83" i="12"/>
  <c r="X83" i="12"/>
  <c r="W83" i="12"/>
  <c r="AJ82" i="12"/>
  <c r="AI82" i="12"/>
  <c r="AH82" i="12"/>
  <c r="AG82" i="12"/>
  <c r="AE82" i="12"/>
  <c r="AD82" i="12"/>
  <c r="AC82" i="12"/>
  <c r="AB82" i="12"/>
  <c r="AA82" i="12"/>
  <c r="Z82" i="12"/>
  <c r="Y82" i="12"/>
  <c r="X82" i="12"/>
  <c r="W82" i="12"/>
  <c r="AJ81" i="12"/>
  <c r="AI81" i="12"/>
  <c r="AH81" i="12"/>
  <c r="AG81" i="12"/>
  <c r="AD81" i="12"/>
  <c r="AE81" i="12" s="1"/>
  <c r="AC81" i="12"/>
  <c r="AB81" i="12"/>
  <c r="AA81" i="12"/>
  <c r="Z81" i="12"/>
  <c r="Y81" i="12"/>
  <c r="X81" i="12"/>
  <c r="W81" i="12"/>
  <c r="AJ80" i="12"/>
  <c r="AI80" i="12"/>
  <c r="AH80" i="12"/>
  <c r="AG80" i="12"/>
  <c r="AD80" i="12"/>
  <c r="AE80" i="12" s="1"/>
  <c r="AC80" i="12"/>
  <c r="AB80" i="12"/>
  <c r="AA80" i="12"/>
  <c r="Z80" i="12"/>
  <c r="Y80" i="12"/>
  <c r="X80" i="12"/>
  <c r="W80" i="12"/>
  <c r="AJ79" i="12"/>
  <c r="AI79" i="12"/>
  <c r="AH79" i="12"/>
  <c r="AG79" i="12"/>
  <c r="AK79" i="12" s="1"/>
  <c r="AL79" i="12" s="1"/>
  <c r="AD79" i="12"/>
  <c r="AE79" i="12" s="1"/>
  <c r="AC79" i="12"/>
  <c r="AB79" i="12"/>
  <c r="AA79" i="12"/>
  <c r="Z79" i="12"/>
  <c r="Y79" i="12"/>
  <c r="X79" i="12"/>
  <c r="W79" i="12"/>
  <c r="AJ78" i="12"/>
  <c r="AI78" i="12"/>
  <c r="AH78" i="12"/>
  <c r="AG78" i="12"/>
  <c r="AD78" i="12"/>
  <c r="AE78" i="12" s="1"/>
  <c r="AC78" i="12"/>
  <c r="AB78" i="12"/>
  <c r="AA78" i="12"/>
  <c r="Z78" i="12"/>
  <c r="Y78" i="12"/>
  <c r="X78" i="12"/>
  <c r="W78" i="12"/>
  <c r="AJ77" i="12"/>
  <c r="AI77" i="12"/>
  <c r="AH77" i="12"/>
  <c r="AG77" i="12"/>
  <c r="AD77" i="12"/>
  <c r="AE77" i="12" s="1"/>
  <c r="AC77" i="12"/>
  <c r="AB77" i="12"/>
  <c r="AA77" i="12"/>
  <c r="Z77" i="12"/>
  <c r="Y77" i="12"/>
  <c r="X77" i="12"/>
  <c r="W77" i="12"/>
  <c r="AJ76" i="12"/>
  <c r="AI76" i="12"/>
  <c r="AH76" i="12"/>
  <c r="AG76" i="12"/>
  <c r="AD76" i="12"/>
  <c r="AE76" i="12" s="1"/>
  <c r="AC76" i="12"/>
  <c r="AB76" i="12"/>
  <c r="AA76" i="12"/>
  <c r="Z76" i="12"/>
  <c r="Y76" i="12"/>
  <c r="X76" i="12"/>
  <c r="W76" i="12"/>
  <c r="AJ75" i="12"/>
  <c r="AI75" i="12"/>
  <c r="AH75" i="12"/>
  <c r="AG75" i="12"/>
  <c r="AD75" i="12"/>
  <c r="AE75" i="12" s="1"/>
  <c r="AC75" i="12"/>
  <c r="AB75" i="12"/>
  <c r="AA75" i="12"/>
  <c r="Z75" i="12"/>
  <c r="Y75" i="12"/>
  <c r="X75" i="12"/>
  <c r="W75" i="12"/>
  <c r="AJ74" i="12"/>
  <c r="AI74" i="12"/>
  <c r="AH74" i="12"/>
  <c r="AG74" i="12"/>
  <c r="AD74" i="12"/>
  <c r="AE74" i="12" s="1"/>
  <c r="AC74" i="12"/>
  <c r="AB74" i="12"/>
  <c r="AA74" i="12"/>
  <c r="Z74" i="12"/>
  <c r="Y74" i="12"/>
  <c r="X74" i="12"/>
  <c r="W74" i="12"/>
  <c r="AJ73" i="12"/>
  <c r="AI73" i="12"/>
  <c r="AH73" i="12"/>
  <c r="AG73" i="12"/>
  <c r="AD73" i="12"/>
  <c r="AE73" i="12" s="1"/>
  <c r="AC73" i="12"/>
  <c r="AB73" i="12"/>
  <c r="AA73" i="12"/>
  <c r="Z73" i="12"/>
  <c r="Y73" i="12"/>
  <c r="X73" i="12"/>
  <c r="W73" i="12"/>
  <c r="AJ72" i="12"/>
  <c r="AI72" i="12"/>
  <c r="AH72" i="12"/>
  <c r="AG72" i="12"/>
  <c r="AD72" i="12"/>
  <c r="AE72" i="12" s="1"/>
  <c r="AC72" i="12"/>
  <c r="AB72" i="12"/>
  <c r="AA72" i="12"/>
  <c r="Z72" i="12"/>
  <c r="Y72" i="12"/>
  <c r="X72" i="12"/>
  <c r="W72" i="12"/>
  <c r="AJ71" i="12"/>
  <c r="AI71" i="12"/>
  <c r="AH71" i="12"/>
  <c r="AG71" i="12"/>
  <c r="AK71" i="12" s="1"/>
  <c r="AL71" i="12" s="1"/>
  <c r="AD71" i="12"/>
  <c r="AE71" i="12" s="1"/>
  <c r="AC71" i="12"/>
  <c r="AB71" i="12"/>
  <c r="AA71" i="12"/>
  <c r="Z71" i="12"/>
  <c r="Y71" i="12"/>
  <c r="X71" i="12"/>
  <c r="W71" i="12"/>
  <c r="AJ70" i="12"/>
  <c r="AI70" i="12"/>
  <c r="AH70" i="12"/>
  <c r="AG70" i="12"/>
  <c r="AD70" i="12"/>
  <c r="AE70" i="12" s="1"/>
  <c r="AC70" i="12"/>
  <c r="AB70" i="12"/>
  <c r="AA70" i="12"/>
  <c r="Z70" i="12"/>
  <c r="Y70" i="12"/>
  <c r="X70" i="12"/>
  <c r="W70" i="12"/>
  <c r="AJ69" i="12"/>
  <c r="AI69" i="12"/>
  <c r="AH69" i="12"/>
  <c r="AG69" i="12"/>
  <c r="AD69" i="12"/>
  <c r="AE69" i="12" s="1"/>
  <c r="AC69" i="12"/>
  <c r="AB69" i="12"/>
  <c r="AA69" i="12"/>
  <c r="Z69" i="12"/>
  <c r="Y69" i="12"/>
  <c r="X69" i="12"/>
  <c r="W69" i="12"/>
  <c r="AJ68" i="12"/>
  <c r="AI68" i="12"/>
  <c r="AH68" i="12"/>
  <c r="AG68" i="12"/>
  <c r="AD68" i="12"/>
  <c r="AE68" i="12" s="1"/>
  <c r="AC68" i="12"/>
  <c r="AB68" i="12"/>
  <c r="AA68" i="12"/>
  <c r="Z68" i="12"/>
  <c r="Y68" i="12"/>
  <c r="X68" i="12"/>
  <c r="W68" i="12"/>
  <c r="AJ67" i="12"/>
  <c r="AI67" i="12"/>
  <c r="AH67" i="12"/>
  <c r="AG67" i="12"/>
  <c r="AE67" i="12"/>
  <c r="AD67" i="12"/>
  <c r="AC67" i="12"/>
  <c r="AB67" i="12"/>
  <c r="AA67" i="12"/>
  <c r="Z67" i="12"/>
  <c r="Y67" i="12"/>
  <c r="X67" i="12"/>
  <c r="W67" i="12"/>
  <c r="AJ66" i="12"/>
  <c r="AI66" i="12"/>
  <c r="AH66" i="12"/>
  <c r="AG66" i="12"/>
  <c r="AD66" i="12"/>
  <c r="AE66" i="12" s="1"/>
  <c r="AC66" i="12"/>
  <c r="AB66" i="12"/>
  <c r="AA66" i="12"/>
  <c r="Z66" i="12"/>
  <c r="Y66" i="12"/>
  <c r="X66" i="12"/>
  <c r="W66" i="12"/>
  <c r="AJ65" i="12"/>
  <c r="AI65" i="12"/>
  <c r="AH65" i="12"/>
  <c r="AG65" i="12"/>
  <c r="AD65" i="12"/>
  <c r="AE65" i="12" s="1"/>
  <c r="AC65" i="12"/>
  <c r="AB65" i="12"/>
  <c r="AA65" i="12"/>
  <c r="Z65" i="12"/>
  <c r="Y65" i="12"/>
  <c r="X65" i="12"/>
  <c r="W65" i="12"/>
  <c r="AJ64" i="12"/>
  <c r="AI64" i="12"/>
  <c r="AH64" i="12"/>
  <c r="AG64" i="12"/>
  <c r="AK64" i="12" s="1"/>
  <c r="AL64" i="12" s="1"/>
  <c r="AD64" i="12"/>
  <c r="AE64" i="12" s="1"/>
  <c r="AC64" i="12"/>
  <c r="AB64" i="12"/>
  <c r="AA64" i="12"/>
  <c r="Z64" i="12"/>
  <c r="Y64" i="12"/>
  <c r="X64" i="12"/>
  <c r="W64" i="12"/>
  <c r="AJ63" i="12"/>
  <c r="AI63" i="12"/>
  <c r="AH63" i="12"/>
  <c r="AG63" i="12"/>
  <c r="AD63" i="12"/>
  <c r="AE63" i="12" s="1"/>
  <c r="AC63" i="12"/>
  <c r="AB63" i="12"/>
  <c r="AA63" i="12"/>
  <c r="Z63" i="12"/>
  <c r="Y63" i="12"/>
  <c r="X63" i="12"/>
  <c r="W63" i="12"/>
  <c r="AJ62" i="12"/>
  <c r="AI62" i="12"/>
  <c r="AH62" i="12"/>
  <c r="AG62" i="12"/>
  <c r="AD62" i="12"/>
  <c r="AE62" i="12" s="1"/>
  <c r="AC62" i="12"/>
  <c r="AB62" i="12"/>
  <c r="AA62" i="12"/>
  <c r="Z62" i="12"/>
  <c r="Y62" i="12"/>
  <c r="X62" i="12"/>
  <c r="W62" i="12"/>
  <c r="AJ61" i="12"/>
  <c r="AI61" i="12"/>
  <c r="AH61" i="12"/>
  <c r="AG61" i="12"/>
  <c r="AD61" i="12"/>
  <c r="AE61" i="12" s="1"/>
  <c r="AC61" i="12"/>
  <c r="AB61" i="12"/>
  <c r="AA61" i="12"/>
  <c r="Z61" i="12"/>
  <c r="Y61" i="12"/>
  <c r="X61" i="12"/>
  <c r="W61" i="12"/>
  <c r="AJ60" i="12"/>
  <c r="AI60" i="12"/>
  <c r="AH60" i="12"/>
  <c r="AG60" i="12"/>
  <c r="AD60" i="12"/>
  <c r="AE60" i="12" s="1"/>
  <c r="AC60" i="12"/>
  <c r="AB60" i="12"/>
  <c r="AA60" i="12"/>
  <c r="Z60" i="12"/>
  <c r="Y60" i="12"/>
  <c r="X60" i="12"/>
  <c r="W60" i="12"/>
  <c r="AJ59" i="12"/>
  <c r="AI59" i="12"/>
  <c r="AH59" i="12"/>
  <c r="AG59" i="12"/>
  <c r="AD59" i="12"/>
  <c r="AE59" i="12" s="1"/>
  <c r="AC59" i="12"/>
  <c r="AB59" i="12"/>
  <c r="AA59" i="12"/>
  <c r="Z59" i="12"/>
  <c r="Y59" i="12"/>
  <c r="X59" i="12"/>
  <c r="W59" i="12"/>
  <c r="AJ58" i="12"/>
  <c r="AI58" i="12"/>
  <c r="AH58" i="12"/>
  <c r="AG58" i="12"/>
  <c r="AD58" i="12"/>
  <c r="AE58" i="12" s="1"/>
  <c r="AC58" i="12"/>
  <c r="AB58" i="12"/>
  <c r="AA58" i="12"/>
  <c r="Z58" i="12"/>
  <c r="Y58" i="12"/>
  <c r="X58" i="12"/>
  <c r="W58" i="12"/>
  <c r="AJ57" i="12"/>
  <c r="AI57" i="12"/>
  <c r="AH57" i="12"/>
  <c r="AG57" i="12"/>
  <c r="AD57" i="12"/>
  <c r="AE57" i="12" s="1"/>
  <c r="AC57" i="12"/>
  <c r="AB57" i="12"/>
  <c r="AA57" i="12"/>
  <c r="Z57" i="12"/>
  <c r="Y57" i="12"/>
  <c r="X57" i="12"/>
  <c r="W57" i="12"/>
  <c r="AJ56" i="12"/>
  <c r="AI56" i="12"/>
  <c r="AH56" i="12"/>
  <c r="AG56" i="12"/>
  <c r="AD56" i="12"/>
  <c r="AE56" i="12" s="1"/>
  <c r="AC56" i="12"/>
  <c r="AB56" i="12"/>
  <c r="AA56" i="12"/>
  <c r="Z56" i="12"/>
  <c r="Y56" i="12"/>
  <c r="X56" i="12"/>
  <c r="W56" i="12"/>
  <c r="AJ55" i="12"/>
  <c r="AI55" i="12"/>
  <c r="AH55" i="12"/>
  <c r="AK55" i="12" s="1"/>
  <c r="AL55" i="12" s="1"/>
  <c r="AG55" i="12"/>
  <c r="AD55" i="12"/>
  <c r="AE55" i="12" s="1"/>
  <c r="AC55" i="12"/>
  <c r="AB55" i="12"/>
  <c r="AA55" i="12"/>
  <c r="Z55" i="12"/>
  <c r="Y55" i="12"/>
  <c r="X55" i="12"/>
  <c r="W55" i="12"/>
  <c r="AJ54" i="12"/>
  <c r="AI54" i="12"/>
  <c r="AH54" i="12"/>
  <c r="AG54" i="12"/>
  <c r="AD54" i="12"/>
  <c r="AE54" i="12" s="1"/>
  <c r="AC54" i="12"/>
  <c r="AB54" i="12"/>
  <c r="AA54" i="12"/>
  <c r="Z54" i="12"/>
  <c r="Y54" i="12"/>
  <c r="X54" i="12"/>
  <c r="W54" i="12"/>
  <c r="AJ53" i="12"/>
  <c r="AI53" i="12"/>
  <c r="AH53" i="12"/>
  <c r="AG53" i="12"/>
  <c r="AD53" i="12"/>
  <c r="AE53" i="12" s="1"/>
  <c r="AC53" i="12"/>
  <c r="AB53" i="12"/>
  <c r="AA53" i="12"/>
  <c r="Z53" i="12"/>
  <c r="Y53" i="12"/>
  <c r="X53" i="12"/>
  <c r="W53" i="12"/>
  <c r="AJ52" i="12"/>
  <c r="AI52" i="12"/>
  <c r="AH52" i="12"/>
  <c r="AG52" i="12"/>
  <c r="AD52" i="12"/>
  <c r="AE52" i="12" s="1"/>
  <c r="AC52" i="12"/>
  <c r="AB52" i="12"/>
  <c r="AA52" i="12"/>
  <c r="Z52" i="12"/>
  <c r="Y52" i="12"/>
  <c r="X52" i="12"/>
  <c r="W52" i="12"/>
  <c r="AJ51" i="12"/>
  <c r="AI51" i="12"/>
  <c r="AH51" i="12"/>
  <c r="AG51" i="12"/>
  <c r="AD51" i="12"/>
  <c r="AE51" i="12" s="1"/>
  <c r="AC51" i="12"/>
  <c r="AB51" i="12"/>
  <c r="AA51" i="12"/>
  <c r="Z51" i="12"/>
  <c r="Y51" i="12"/>
  <c r="X51" i="12"/>
  <c r="W51" i="12"/>
  <c r="AJ50" i="12"/>
  <c r="AI50" i="12"/>
  <c r="AH50" i="12"/>
  <c r="AG50" i="12"/>
  <c r="AD50" i="12"/>
  <c r="AE50" i="12" s="1"/>
  <c r="AC50" i="12"/>
  <c r="AB50" i="12"/>
  <c r="AA50" i="12"/>
  <c r="Z50" i="12"/>
  <c r="Y50" i="12"/>
  <c r="X50" i="12"/>
  <c r="W50" i="12"/>
  <c r="AJ49" i="12"/>
  <c r="AI49" i="12"/>
  <c r="AH49" i="12"/>
  <c r="AG49" i="12"/>
  <c r="AD49" i="12"/>
  <c r="AE49" i="12" s="1"/>
  <c r="AC49" i="12"/>
  <c r="AB49" i="12"/>
  <c r="AA49" i="12"/>
  <c r="Z49" i="12"/>
  <c r="Y49" i="12"/>
  <c r="X49" i="12"/>
  <c r="W49" i="12"/>
  <c r="AJ48" i="12"/>
  <c r="AI48" i="12"/>
  <c r="AH48" i="12"/>
  <c r="AG48" i="12"/>
  <c r="AD48" i="12"/>
  <c r="AE48" i="12" s="1"/>
  <c r="AC48" i="12"/>
  <c r="AB48" i="12"/>
  <c r="AA48" i="12"/>
  <c r="Z48" i="12"/>
  <c r="Y48" i="12"/>
  <c r="X48" i="12"/>
  <c r="W48" i="12"/>
  <c r="AJ47" i="12"/>
  <c r="AI47" i="12"/>
  <c r="AH47" i="12"/>
  <c r="AG47" i="12"/>
  <c r="AD47" i="12"/>
  <c r="AE47" i="12" s="1"/>
  <c r="AC47" i="12"/>
  <c r="AB47" i="12"/>
  <c r="AA47" i="12"/>
  <c r="Z47" i="12"/>
  <c r="Y47" i="12"/>
  <c r="X47" i="12"/>
  <c r="W47" i="12"/>
  <c r="AJ46" i="12"/>
  <c r="AI46" i="12"/>
  <c r="AH46" i="12"/>
  <c r="AG46" i="12"/>
  <c r="AD46" i="12"/>
  <c r="AE46" i="12" s="1"/>
  <c r="AC46" i="12"/>
  <c r="AB46" i="12"/>
  <c r="AA46" i="12"/>
  <c r="Z46" i="12"/>
  <c r="Y46" i="12"/>
  <c r="X46" i="12"/>
  <c r="W46" i="12"/>
  <c r="AJ45" i="12"/>
  <c r="AI45" i="12"/>
  <c r="AH45" i="12"/>
  <c r="AG45" i="12"/>
  <c r="AD45" i="12"/>
  <c r="AE45" i="12" s="1"/>
  <c r="AC45" i="12"/>
  <c r="AB45" i="12"/>
  <c r="AA45" i="12"/>
  <c r="Z45" i="12"/>
  <c r="Y45" i="12"/>
  <c r="X45" i="12"/>
  <c r="W45" i="12"/>
  <c r="AJ44" i="12"/>
  <c r="AI44" i="12"/>
  <c r="AH44" i="12"/>
  <c r="AG44" i="12"/>
  <c r="AK44" i="12" s="1"/>
  <c r="AL44" i="12" s="1"/>
  <c r="AD44" i="12"/>
  <c r="AE44" i="12" s="1"/>
  <c r="AC44" i="12"/>
  <c r="AB44" i="12"/>
  <c r="AA44" i="12"/>
  <c r="Z44" i="12"/>
  <c r="Y44" i="12"/>
  <c r="X44" i="12"/>
  <c r="W44" i="12"/>
  <c r="AJ43" i="12"/>
  <c r="AI43" i="12"/>
  <c r="AH43" i="12"/>
  <c r="AG43" i="12"/>
  <c r="AD43" i="12"/>
  <c r="AE43" i="12" s="1"/>
  <c r="AC43" i="12"/>
  <c r="AB43" i="12"/>
  <c r="AA43" i="12"/>
  <c r="Z43" i="12"/>
  <c r="Y43" i="12"/>
  <c r="X43" i="12"/>
  <c r="W43" i="12"/>
  <c r="AJ42" i="12"/>
  <c r="AI42" i="12"/>
  <c r="AH42" i="12"/>
  <c r="AG42" i="12"/>
  <c r="AD42" i="12"/>
  <c r="AE42" i="12" s="1"/>
  <c r="AC42" i="12"/>
  <c r="AB42" i="12"/>
  <c r="AA42" i="12"/>
  <c r="Z42" i="12"/>
  <c r="Y42" i="12"/>
  <c r="X42" i="12"/>
  <c r="W42" i="12"/>
  <c r="AJ41" i="12"/>
  <c r="AI41" i="12"/>
  <c r="AH41" i="12"/>
  <c r="AG41" i="12"/>
  <c r="AD41" i="12"/>
  <c r="AE41" i="12" s="1"/>
  <c r="AC41" i="12"/>
  <c r="AB41" i="12"/>
  <c r="AA41" i="12"/>
  <c r="Z41" i="12"/>
  <c r="Y41" i="12"/>
  <c r="X41" i="12"/>
  <c r="W41" i="12"/>
  <c r="AJ40" i="12"/>
  <c r="AI40" i="12"/>
  <c r="AH40" i="12"/>
  <c r="AG40" i="12"/>
  <c r="AK40" i="12" s="1"/>
  <c r="AL40" i="12" s="1"/>
  <c r="AD40" i="12"/>
  <c r="AE40" i="12" s="1"/>
  <c r="AC40" i="12"/>
  <c r="AB40" i="12"/>
  <c r="AA40" i="12"/>
  <c r="Z40" i="12"/>
  <c r="Y40" i="12"/>
  <c r="X40" i="12"/>
  <c r="W40" i="12"/>
  <c r="AJ39" i="12"/>
  <c r="AI39" i="12"/>
  <c r="AH39" i="12"/>
  <c r="AG39" i="12"/>
  <c r="AD39" i="12"/>
  <c r="AE39" i="12" s="1"/>
  <c r="AC39" i="12"/>
  <c r="AB39" i="12"/>
  <c r="AA39" i="12"/>
  <c r="Z39" i="12"/>
  <c r="Y39" i="12"/>
  <c r="X39" i="12"/>
  <c r="W39" i="12"/>
  <c r="AJ38" i="12"/>
  <c r="AI38" i="12"/>
  <c r="AH38" i="12"/>
  <c r="AG38" i="12"/>
  <c r="AD38" i="12"/>
  <c r="AE38" i="12" s="1"/>
  <c r="AC38" i="12"/>
  <c r="AB38" i="12"/>
  <c r="AA38" i="12"/>
  <c r="Z38" i="12"/>
  <c r="Y38" i="12"/>
  <c r="X38" i="12"/>
  <c r="W38" i="12"/>
  <c r="AJ37" i="12"/>
  <c r="AI37" i="12"/>
  <c r="AH37" i="12"/>
  <c r="AG37" i="12"/>
  <c r="AD37" i="12"/>
  <c r="AE37" i="12" s="1"/>
  <c r="AC37" i="12"/>
  <c r="AB37" i="12"/>
  <c r="AA37" i="12"/>
  <c r="Z37" i="12"/>
  <c r="Y37" i="12"/>
  <c r="X37" i="12"/>
  <c r="W37" i="12"/>
  <c r="AJ36" i="12"/>
  <c r="AI36" i="12"/>
  <c r="AH36" i="12"/>
  <c r="AG36" i="12"/>
  <c r="AD36" i="12"/>
  <c r="AE36" i="12" s="1"/>
  <c r="AC36" i="12"/>
  <c r="AB36" i="12"/>
  <c r="AA36" i="12"/>
  <c r="Z36" i="12"/>
  <c r="Y36" i="12"/>
  <c r="X36" i="12"/>
  <c r="W36" i="12"/>
  <c r="AJ35" i="12"/>
  <c r="AI35" i="12"/>
  <c r="AH35" i="12"/>
  <c r="AG35" i="12"/>
  <c r="AD35" i="12"/>
  <c r="AE35" i="12" s="1"/>
  <c r="AC35" i="12"/>
  <c r="AB35" i="12"/>
  <c r="AA35" i="12"/>
  <c r="Z35" i="12"/>
  <c r="Y35" i="12"/>
  <c r="X35" i="12"/>
  <c r="W35" i="12"/>
  <c r="AJ34" i="12"/>
  <c r="AI34" i="12"/>
  <c r="AH34" i="12"/>
  <c r="AG34" i="12"/>
  <c r="AD34" i="12"/>
  <c r="AE34" i="12" s="1"/>
  <c r="AC34" i="12"/>
  <c r="AB34" i="12"/>
  <c r="AA34" i="12"/>
  <c r="Z34" i="12"/>
  <c r="Y34" i="12"/>
  <c r="X34" i="12"/>
  <c r="W34" i="12"/>
  <c r="AJ33" i="12"/>
  <c r="AI33" i="12"/>
  <c r="AH33" i="12"/>
  <c r="AG33" i="12"/>
  <c r="AD33" i="12"/>
  <c r="AE33" i="12" s="1"/>
  <c r="AC33" i="12"/>
  <c r="AB33" i="12"/>
  <c r="AA33" i="12"/>
  <c r="Z33" i="12"/>
  <c r="Y33" i="12"/>
  <c r="X33" i="12"/>
  <c r="W33" i="12"/>
  <c r="AJ32" i="12"/>
  <c r="AI32" i="12"/>
  <c r="AH32" i="12"/>
  <c r="AG32" i="12"/>
  <c r="AD32" i="12"/>
  <c r="AE32" i="12" s="1"/>
  <c r="AC32" i="12"/>
  <c r="AB32" i="12"/>
  <c r="AA32" i="12"/>
  <c r="Z32" i="12"/>
  <c r="Y32" i="12"/>
  <c r="X32" i="12"/>
  <c r="W32" i="12"/>
  <c r="AJ31" i="12"/>
  <c r="AI31" i="12"/>
  <c r="AH31" i="12"/>
  <c r="AG31" i="12"/>
  <c r="AD31" i="12"/>
  <c r="AE31" i="12" s="1"/>
  <c r="AC31" i="12"/>
  <c r="AB31" i="12"/>
  <c r="AA31" i="12"/>
  <c r="Z31" i="12"/>
  <c r="Y31" i="12"/>
  <c r="X31" i="12"/>
  <c r="W31" i="12"/>
  <c r="AJ30" i="12"/>
  <c r="AI30" i="12"/>
  <c r="AH30" i="12"/>
  <c r="AG30" i="12"/>
  <c r="AD30" i="12"/>
  <c r="AE30" i="12" s="1"/>
  <c r="AC30" i="12"/>
  <c r="AB30" i="12"/>
  <c r="AA30" i="12"/>
  <c r="Z30" i="12"/>
  <c r="Y30" i="12"/>
  <c r="X30" i="12"/>
  <c r="W30" i="12"/>
  <c r="AC29" i="12"/>
  <c r="AB29" i="12"/>
  <c r="AA29" i="12"/>
  <c r="Z29" i="12"/>
  <c r="Y29" i="12"/>
  <c r="X29" i="12"/>
  <c r="W29" i="12"/>
  <c r="AC28" i="12"/>
  <c r="AB28" i="12"/>
  <c r="AA28" i="12"/>
  <c r="Z28" i="12"/>
  <c r="Y28" i="12"/>
  <c r="X28" i="12"/>
  <c r="W28" i="12"/>
  <c r="AC27" i="12"/>
  <c r="AB27" i="12"/>
  <c r="AA27" i="12"/>
  <c r="Z27" i="12"/>
  <c r="Y27" i="12"/>
  <c r="X27" i="12"/>
  <c r="W27" i="12"/>
  <c r="AD26" i="12"/>
  <c r="AE26" i="12" s="1"/>
  <c r="AC26" i="12"/>
  <c r="AB26" i="12"/>
  <c r="AA26" i="12"/>
  <c r="Z26" i="12"/>
  <c r="Y26" i="12"/>
  <c r="X26" i="12"/>
  <c r="W26" i="12"/>
  <c r="AC25" i="12"/>
  <c r="AB25" i="12"/>
  <c r="AA25" i="12"/>
  <c r="Z25" i="12"/>
  <c r="Y25" i="12"/>
  <c r="X25" i="12"/>
  <c r="W25" i="12"/>
  <c r="AC24" i="12"/>
  <c r="AB24" i="12"/>
  <c r="AA24" i="12"/>
  <c r="Z24" i="12"/>
  <c r="Y24" i="12"/>
  <c r="X24" i="12"/>
  <c r="W24" i="12"/>
  <c r="AJ23" i="12"/>
  <c r="AI23" i="12"/>
  <c r="AH23" i="12"/>
  <c r="AG23" i="12"/>
  <c r="AD23" i="12"/>
  <c r="AE23" i="12" s="1"/>
  <c r="AC23" i="12"/>
  <c r="AB23" i="12"/>
  <c r="AA23" i="12"/>
  <c r="Z23" i="12"/>
  <c r="Y23" i="12"/>
  <c r="X23" i="12"/>
  <c r="W23" i="12"/>
  <c r="AJ22" i="12"/>
  <c r="AI22" i="12"/>
  <c r="AH22" i="12"/>
  <c r="AG22" i="12"/>
  <c r="AD22" i="12"/>
  <c r="AE22" i="12" s="1"/>
  <c r="AC22" i="12"/>
  <c r="AB22" i="12"/>
  <c r="AA22" i="12"/>
  <c r="Z22" i="12"/>
  <c r="Y22" i="12"/>
  <c r="X22" i="12"/>
  <c r="W22" i="12"/>
  <c r="AJ21" i="12"/>
  <c r="AI21" i="12"/>
  <c r="AH21" i="12"/>
  <c r="AG21" i="12"/>
  <c r="AD21" i="12"/>
  <c r="AE21" i="12" s="1"/>
  <c r="AC21" i="12"/>
  <c r="AB21" i="12"/>
  <c r="AA21" i="12"/>
  <c r="Z21" i="12"/>
  <c r="Y21" i="12"/>
  <c r="X21" i="12"/>
  <c r="W21" i="12"/>
  <c r="AJ20" i="12"/>
  <c r="AI20" i="12"/>
  <c r="AH20" i="12"/>
  <c r="AG20" i="12"/>
  <c r="AD20" i="12"/>
  <c r="AE20" i="12" s="1"/>
  <c r="AC20" i="12"/>
  <c r="AB20" i="12"/>
  <c r="AA20" i="12"/>
  <c r="Z20" i="12"/>
  <c r="Y20" i="12"/>
  <c r="X20" i="12"/>
  <c r="W20" i="12"/>
  <c r="AC19" i="12"/>
  <c r="AB19" i="12"/>
  <c r="AA19" i="12"/>
  <c r="Z19" i="12"/>
  <c r="Y19" i="12"/>
  <c r="X19" i="12"/>
  <c r="W19" i="12"/>
  <c r="AJ18" i="12"/>
  <c r="AI18" i="12"/>
  <c r="AH18" i="12"/>
  <c r="AG18" i="12"/>
  <c r="AD18" i="12"/>
  <c r="AE18" i="12" s="1"/>
  <c r="AC18" i="12"/>
  <c r="AB18" i="12"/>
  <c r="AA18" i="12"/>
  <c r="Z18" i="12"/>
  <c r="Y18" i="12"/>
  <c r="X18" i="12"/>
  <c r="W18" i="12"/>
  <c r="AC17" i="12"/>
  <c r="AB17" i="12"/>
  <c r="AA17" i="12"/>
  <c r="Z17" i="12"/>
  <c r="Y17" i="12"/>
  <c r="X17" i="12"/>
  <c r="W17" i="12"/>
  <c r="AJ16" i="12"/>
  <c r="AI16" i="12"/>
  <c r="AH16" i="12"/>
  <c r="AG16" i="12"/>
  <c r="AC16" i="12"/>
  <c r="AB16" i="12"/>
  <c r="AA16" i="12"/>
  <c r="Z16" i="12"/>
  <c r="Y16" i="12"/>
  <c r="X16" i="12"/>
  <c r="W16" i="12"/>
  <c r="AC15" i="12"/>
  <c r="AB15" i="12"/>
  <c r="AA15" i="12"/>
  <c r="Z15" i="12"/>
  <c r="Y15" i="12"/>
  <c r="X15" i="12"/>
  <c r="W15" i="12"/>
  <c r="AC14" i="12"/>
  <c r="AB14" i="12"/>
  <c r="AA14" i="12"/>
  <c r="Z14" i="12"/>
  <c r="Y14" i="12"/>
  <c r="X14" i="12"/>
  <c r="W14" i="12"/>
  <c r="AJ13" i="12"/>
  <c r="AI13" i="12"/>
  <c r="AH13" i="12"/>
  <c r="AG13" i="12"/>
  <c r="AD13" i="12"/>
  <c r="AE13" i="12" s="1"/>
  <c r="AC13" i="12"/>
  <c r="AB13" i="12"/>
  <c r="AA13" i="12"/>
  <c r="Z13" i="12"/>
  <c r="Y13" i="12"/>
  <c r="X13" i="12"/>
  <c r="W13" i="12"/>
  <c r="AD12" i="12"/>
  <c r="AE12" i="12" s="1"/>
  <c r="AC12" i="12"/>
  <c r="AB12" i="12"/>
  <c r="AA12" i="12"/>
  <c r="Z12" i="12"/>
  <c r="Y12" i="12"/>
  <c r="X12" i="12"/>
  <c r="W12" i="12"/>
  <c r="AD11" i="12"/>
  <c r="AE11" i="12" s="1"/>
  <c r="AC11" i="12"/>
  <c r="AB11" i="12"/>
  <c r="AA11" i="12"/>
  <c r="Z11" i="12"/>
  <c r="Y11" i="12"/>
  <c r="X11" i="12"/>
  <c r="W11" i="12"/>
  <c r="AC10" i="12"/>
  <c r="AB10" i="12"/>
  <c r="AA10" i="12"/>
  <c r="Z10" i="12"/>
  <c r="Y10" i="12"/>
  <c r="X10" i="12"/>
  <c r="W10" i="12"/>
  <c r="AJ9" i="12"/>
  <c r="AI9" i="12"/>
  <c r="AH9" i="12"/>
  <c r="AG9" i="12"/>
  <c r="AD9" i="12"/>
  <c r="AE9" i="12" s="1"/>
  <c r="AC9" i="12"/>
  <c r="AB9" i="12"/>
  <c r="AA9" i="12"/>
  <c r="Z9" i="12"/>
  <c r="Y9" i="12"/>
  <c r="X9" i="12"/>
  <c r="W9" i="12"/>
  <c r="AC8" i="12"/>
  <c r="AB8" i="12"/>
  <c r="AA8" i="12"/>
  <c r="Z8" i="12"/>
  <c r="Y8" i="12"/>
  <c r="X8" i="12"/>
  <c r="W8" i="12"/>
  <c r="AJ7" i="12"/>
  <c r="AI7" i="12"/>
  <c r="AH7" i="12"/>
  <c r="AG7" i="12"/>
  <c r="AC7" i="12"/>
  <c r="AB7" i="12"/>
  <c r="AA7" i="12"/>
  <c r="Z7" i="12"/>
  <c r="Y7" i="12"/>
  <c r="X7" i="12"/>
  <c r="W7" i="12"/>
  <c r="AJ6" i="12"/>
  <c r="AI6" i="12"/>
  <c r="AH6" i="12"/>
  <c r="AG6" i="12"/>
  <c r="AC6" i="12"/>
  <c r="AB6" i="12"/>
  <c r="AA6" i="12"/>
  <c r="Z6" i="12"/>
  <c r="Y6" i="12"/>
  <c r="X6" i="12"/>
  <c r="W6" i="12"/>
  <c r="AC5" i="12"/>
  <c r="AB5" i="12"/>
  <c r="AA5" i="12"/>
  <c r="Z5" i="12"/>
  <c r="Y5" i="12"/>
  <c r="X5" i="12"/>
  <c r="W5" i="12"/>
  <c r="AJ4" i="12"/>
  <c r="AI4" i="12"/>
  <c r="AH4" i="12"/>
  <c r="AG4" i="12"/>
  <c r="AC4" i="12"/>
  <c r="AB4" i="12"/>
  <c r="AA4" i="12"/>
  <c r="Z4" i="12"/>
  <c r="Y4" i="12"/>
  <c r="X4" i="12"/>
  <c r="W4" i="12"/>
  <c r="AC3" i="12"/>
  <c r="AB3" i="12"/>
  <c r="AA3" i="12"/>
  <c r="Z3" i="12"/>
  <c r="Y3" i="12"/>
  <c r="X3" i="12"/>
  <c r="W3" i="12"/>
  <c r="AC2" i="12"/>
  <c r="AB2" i="12"/>
  <c r="AA2" i="12"/>
  <c r="Z2" i="12"/>
  <c r="Y2" i="12"/>
  <c r="X2" i="12"/>
  <c r="W2" i="12"/>
  <c r="AJ1001" i="11"/>
  <c r="AI1001" i="11"/>
  <c r="AH1001" i="11"/>
  <c r="AG1001" i="11"/>
  <c r="AD1001" i="11"/>
  <c r="AE1001" i="11" s="1"/>
  <c r="AC1001" i="11"/>
  <c r="AB1001" i="11"/>
  <c r="AA1001" i="11"/>
  <c r="Z1001" i="11"/>
  <c r="Y1001" i="11"/>
  <c r="X1001" i="11"/>
  <c r="W1001" i="11"/>
  <c r="AJ1000" i="11"/>
  <c r="AI1000" i="11"/>
  <c r="AH1000" i="11"/>
  <c r="AG1000" i="11"/>
  <c r="AK1000" i="11" s="1"/>
  <c r="AL1000" i="11" s="1"/>
  <c r="AD1000" i="11"/>
  <c r="AE1000" i="11" s="1"/>
  <c r="AC1000" i="11"/>
  <c r="AB1000" i="11"/>
  <c r="AA1000" i="11"/>
  <c r="Z1000" i="11"/>
  <c r="Y1000" i="11"/>
  <c r="X1000" i="11"/>
  <c r="W1000" i="11"/>
  <c r="AJ999" i="11"/>
  <c r="AI999" i="11"/>
  <c r="AH999" i="11"/>
  <c r="AG999" i="11"/>
  <c r="AK999" i="11" s="1"/>
  <c r="AL999" i="11" s="1"/>
  <c r="AD999" i="11"/>
  <c r="AE999" i="11" s="1"/>
  <c r="AC999" i="11"/>
  <c r="AB999" i="11"/>
  <c r="AA999" i="11"/>
  <c r="Z999" i="11"/>
  <c r="Y999" i="11"/>
  <c r="X999" i="11"/>
  <c r="W999" i="11"/>
  <c r="AJ998" i="11"/>
  <c r="AI998" i="11"/>
  <c r="AK998" i="11" s="1"/>
  <c r="AL998" i="11" s="1"/>
  <c r="AH998" i="11"/>
  <c r="AG998" i="11"/>
  <c r="AD998" i="11"/>
  <c r="AE998" i="11" s="1"/>
  <c r="AC998" i="11"/>
  <c r="AB998" i="11"/>
  <c r="AA998" i="11"/>
  <c r="Z998" i="11"/>
  <c r="Y998" i="11"/>
  <c r="X998" i="11"/>
  <c r="W998" i="11"/>
  <c r="AJ997" i="11"/>
  <c r="AI997" i="11"/>
  <c r="AH997" i="11"/>
  <c r="AG997" i="11"/>
  <c r="AD997" i="11"/>
  <c r="AE997" i="11" s="1"/>
  <c r="AC997" i="11"/>
  <c r="AB997" i="11"/>
  <c r="AA997" i="11"/>
  <c r="Z997" i="11"/>
  <c r="Y997" i="11"/>
  <c r="X997" i="11"/>
  <c r="W997" i="11"/>
  <c r="AJ996" i="11"/>
  <c r="AI996" i="11"/>
  <c r="AH996" i="11"/>
  <c r="AG996" i="11"/>
  <c r="AD996" i="11"/>
  <c r="AE996" i="11" s="1"/>
  <c r="AC996" i="11"/>
  <c r="AB996" i="11"/>
  <c r="AA996" i="11"/>
  <c r="Z996" i="11"/>
  <c r="Y996" i="11"/>
  <c r="X996" i="11"/>
  <c r="W996" i="11"/>
  <c r="AJ995" i="11"/>
  <c r="AI995" i="11"/>
  <c r="AH995" i="11"/>
  <c r="AG995" i="11"/>
  <c r="AD995" i="11"/>
  <c r="AE995" i="11" s="1"/>
  <c r="AC995" i="11"/>
  <c r="AB995" i="11"/>
  <c r="AA995" i="11"/>
  <c r="Z995" i="11"/>
  <c r="Y995" i="11"/>
  <c r="X995" i="11"/>
  <c r="W995" i="11"/>
  <c r="AJ994" i="11"/>
  <c r="AI994" i="11"/>
  <c r="AH994" i="11"/>
  <c r="AG994" i="11"/>
  <c r="AE994" i="11"/>
  <c r="AD994" i="11"/>
  <c r="AC994" i="11"/>
  <c r="AB994" i="11"/>
  <c r="AA994" i="11"/>
  <c r="Z994" i="11"/>
  <c r="Y994" i="11"/>
  <c r="X994" i="11"/>
  <c r="W994" i="11"/>
  <c r="AJ993" i="11"/>
  <c r="AI993" i="11"/>
  <c r="AH993" i="11"/>
  <c r="AG993" i="11"/>
  <c r="AD993" i="11"/>
  <c r="AE993" i="11" s="1"/>
  <c r="AC993" i="11"/>
  <c r="AB993" i="11"/>
  <c r="AA993" i="11"/>
  <c r="Z993" i="11"/>
  <c r="Y993" i="11"/>
  <c r="X993" i="11"/>
  <c r="W993" i="11"/>
  <c r="AJ992" i="11"/>
  <c r="AI992" i="11"/>
  <c r="AH992" i="11"/>
  <c r="AG992" i="11"/>
  <c r="AK992" i="11" s="1"/>
  <c r="AL992" i="11" s="1"/>
  <c r="AD992" i="11"/>
  <c r="AE992" i="11" s="1"/>
  <c r="AC992" i="11"/>
  <c r="AB992" i="11"/>
  <c r="AA992" i="11"/>
  <c r="Z992" i="11"/>
  <c r="Y992" i="11"/>
  <c r="X992" i="11"/>
  <c r="W992" i="11"/>
  <c r="AJ991" i="11"/>
  <c r="AK991" i="11" s="1"/>
  <c r="AL991" i="11" s="1"/>
  <c r="AI991" i="11"/>
  <c r="AH991" i="11"/>
  <c r="AG991" i="11"/>
  <c r="AD991" i="11"/>
  <c r="AE991" i="11" s="1"/>
  <c r="AC991" i="11"/>
  <c r="AB991" i="11"/>
  <c r="AA991" i="11"/>
  <c r="Z991" i="11"/>
  <c r="Y991" i="11"/>
  <c r="X991" i="11"/>
  <c r="W991" i="11"/>
  <c r="AJ990" i="11"/>
  <c r="AI990" i="11"/>
  <c r="AH990" i="11"/>
  <c r="AG990" i="11"/>
  <c r="AD990" i="11"/>
  <c r="AE990" i="11" s="1"/>
  <c r="AC990" i="11"/>
  <c r="AB990" i="11"/>
  <c r="AA990" i="11"/>
  <c r="Z990" i="11"/>
  <c r="Y990" i="11"/>
  <c r="X990" i="11"/>
  <c r="W990" i="11"/>
  <c r="AJ989" i="11"/>
  <c r="AI989" i="11"/>
  <c r="AH989" i="11"/>
  <c r="AG989" i="11"/>
  <c r="AK989" i="11" s="1"/>
  <c r="AL989" i="11" s="1"/>
  <c r="AD989" i="11"/>
  <c r="AE989" i="11" s="1"/>
  <c r="AC989" i="11"/>
  <c r="AB989" i="11"/>
  <c r="AA989" i="11"/>
  <c r="Z989" i="11"/>
  <c r="Y989" i="11"/>
  <c r="X989" i="11"/>
  <c r="W989" i="11"/>
  <c r="AJ988" i="11"/>
  <c r="AI988" i="11"/>
  <c r="AH988" i="11"/>
  <c r="AG988" i="11"/>
  <c r="AD988" i="11"/>
  <c r="AE988" i="11" s="1"/>
  <c r="AC988" i="11"/>
  <c r="AB988" i="11"/>
  <c r="AA988" i="11"/>
  <c r="Z988" i="11"/>
  <c r="Y988" i="11"/>
  <c r="X988" i="11"/>
  <c r="W988" i="11"/>
  <c r="AJ987" i="11"/>
  <c r="AI987" i="11"/>
  <c r="AH987" i="11"/>
  <c r="AG987" i="11"/>
  <c r="AK987" i="11" s="1"/>
  <c r="AL987" i="11" s="1"/>
  <c r="AD987" i="11"/>
  <c r="AE987" i="11" s="1"/>
  <c r="AC987" i="11"/>
  <c r="AB987" i="11"/>
  <c r="AA987" i="11"/>
  <c r="Z987" i="11"/>
  <c r="Y987" i="11"/>
  <c r="X987" i="11"/>
  <c r="W987" i="11"/>
  <c r="AJ986" i="11"/>
  <c r="AI986" i="11"/>
  <c r="AH986" i="11"/>
  <c r="AG986" i="11"/>
  <c r="AD986" i="11"/>
  <c r="AE986" i="11" s="1"/>
  <c r="AC986" i="11"/>
  <c r="AB986" i="11"/>
  <c r="AA986" i="11"/>
  <c r="Z986" i="11"/>
  <c r="Y986" i="11"/>
  <c r="X986" i="11"/>
  <c r="W986" i="11"/>
  <c r="AJ985" i="11"/>
  <c r="AI985" i="11"/>
  <c r="AH985" i="11"/>
  <c r="AG985" i="11"/>
  <c r="AK985" i="11" s="1"/>
  <c r="AL985" i="11" s="1"/>
  <c r="AD985" i="11"/>
  <c r="AE985" i="11" s="1"/>
  <c r="AC985" i="11"/>
  <c r="AB985" i="11"/>
  <c r="AA985" i="11"/>
  <c r="Z985" i="11"/>
  <c r="Y985" i="11"/>
  <c r="X985" i="11"/>
  <c r="W985" i="11"/>
  <c r="AJ984" i="11"/>
  <c r="AI984" i="11"/>
  <c r="AH984" i="11"/>
  <c r="AG984" i="11"/>
  <c r="AK984" i="11" s="1"/>
  <c r="AL984" i="11" s="1"/>
  <c r="AD984" i="11"/>
  <c r="AE984" i="11" s="1"/>
  <c r="AC984" i="11"/>
  <c r="AB984" i="11"/>
  <c r="AA984" i="11"/>
  <c r="Z984" i="11"/>
  <c r="Y984" i="11"/>
  <c r="X984" i="11"/>
  <c r="W984" i="11"/>
  <c r="AJ983" i="11"/>
  <c r="AI983" i="11"/>
  <c r="AK983" i="11" s="1"/>
  <c r="AL983" i="11" s="1"/>
  <c r="AH983" i="11"/>
  <c r="AG983" i="11"/>
  <c r="AD983" i="11"/>
  <c r="AE983" i="11" s="1"/>
  <c r="AC983" i="11"/>
  <c r="AB983" i="11"/>
  <c r="AA983" i="11"/>
  <c r="Z983" i="11"/>
  <c r="Y983" i="11"/>
  <c r="X983" i="11"/>
  <c r="W983" i="11"/>
  <c r="AJ982" i="11"/>
  <c r="AI982" i="11"/>
  <c r="AH982" i="11"/>
  <c r="AG982" i="11"/>
  <c r="AD982" i="11"/>
  <c r="AE982" i="11" s="1"/>
  <c r="AC982" i="11"/>
  <c r="AB982" i="11"/>
  <c r="AA982" i="11"/>
  <c r="Z982" i="11"/>
  <c r="Y982" i="11"/>
  <c r="X982" i="11"/>
  <c r="W982" i="11"/>
  <c r="AK981" i="11"/>
  <c r="AL981" i="11" s="1"/>
  <c r="AJ981" i="11"/>
  <c r="AI981" i="11"/>
  <c r="AH981" i="11"/>
  <c r="AG981" i="11"/>
  <c r="AD981" i="11"/>
  <c r="AE981" i="11" s="1"/>
  <c r="AC981" i="11"/>
  <c r="AB981" i="11"/>
  <c r="AA981" i="11"/>
  <c r="Z981" i="11"/>
  <c r="Y981" i="11"/>
  <c r="X981" i="11"/>
  <c r="W981" i="11"/>
  <c r="AJ980" i="11"/>
  <c r="AI980" i="11"/>
  <c r="AH980" i="11"/>
  <c r="AG980" i="11"/>
  <c r="AK980" i="11" s="1"/>
  <c r="AL980" i="11" s="1"/>
  <c r="AD980" i="11"/>
  <c r="AE980" i="11" s="1"/>
  <c r="AC980" i="11"/>
  <c r="AB980" i="11"/>
  <c r="AA980" i="11"/>
  <c r="Z980" i="11"/>
  <c r="Y980" i="11"/>
  <c r="X980" i="11"/>
  <c r="W980" i="11"/>
  <c r="AJ979" i="11"/>
  <c r="AI979" i="11"/>
  <c r="AH979" i="11"/>
  <c r="AG979" i="11"/>
  <c r="AK979" i="11" s="1"/>
  <c r="AL979" i="11" s="1"/>
  <c r="AD979" i="11"/>
  <c r="AE979" i="11" s="1"/>
  <c r="AC979" i="11"/>
  <c r="AB979" i="11"/>
  <c r="AA979" i="11"/>
  <c r="Z979" i="11"/>
  <c r="Y979" i="11"/>
  <c r="X979" i="11"/>
  <c r="W979" i="11"/>
  <c r="AJ978" i="11"/>
  <c r="AI978" i="11"/>
  <c r="AH978" i="11"/>
  <c r="AG978" i="11"/>
  <c r="AD978" i="11"/>
  <c r="AE978" i="11" s="1"/>
  <c r="AC978" i="11"/>
  <c r="AB978" i="11"/>
  <c r="AA978" i="11"/>
  <c r="Z978" i="11"/>
  <c r="Y978" i="11"/>
  <c r="X978" i="11"/>
  <c r="W978" i="11"/>
  <c r="AJ977" i="11"/>
  <c r="AI977" i="11"/>
  <c r="AH977" i="11"/>
  <c r="AG977" i="11"/>
  <c r="AK977" i="11" s="1"/>
  <c r="AL977" i="11" s="1"/>
  <c r="AD977" i="11"/>
  <c r="AE977" i="11" s="1"/>
  <c r="AC977" i="11"/>
  <c r="AB977" i="11"/>
  <c r="AA977" i="11"/>
  <c r="Z977" i="11"/>
  <c r="Y977" i="11"/>
  <c r="X977" i="11"/>
  <c r="W977" i="11"/>
  <c r="AJ976" i="11"/>
  <c r="AK976" i="11" s="1"/>
  <c r="AL976" i="11" s="1"/>
  <c r="AI976" i="11"/>
  <c r="AH976" i="11"/>
  <c r="AG976" i="11"/>
  <c r="AD976" i="11"/>
  <c r="AE976" i="11" s="1"/>
  <c r="AC976" i="11"/>
  <c r="AB976" i="11"/>
  <c r="AA976" i="11"/>
  <c r="Z976" i="11"/>
  <c r="Y976" i="11"/>
  <c r="X976" i="11"/>
  <c r="W976" i="11"/>
  <c r="AJ975" i="11"/>
  <c r="AI975" i="11"/>
  <c r="AH975" i="11"/>
  <c r="AG975" i="11"/>
  <c r="AD975" i="11"/>
  <c r="AE975" i="11" s="1"/>
  <c r="AC975" i="11"/>
  <c r="AB975" i="11"/>
  <c r="AA975" i="11"/>
  <c r="Z975" i="11"/>
  <c r="Y975" i="11"/>
  <c r="X975" i="11"/>
  <c r="W975" i="11"/>
  <c r="AJ974" i="11"/>
  <c r="AI974" i="11"/>
  <c r="AH974" i="11"/>
  <c r="AG974" i="11"/>
  <c r="AD974" i="11"/>
  <c r="AE974" i="11" s="1"/>
  <c r="AC974" i="11"/>
  <c r="AB974" i="11"/>
  <c r="AA974" i="11"/>
  <c r="Z974" i="11"/>
  <c r="Y974" i="11"/>
  <c r="X974" i="11"/>
  <c r="W974" i="11"/>
  <c r="AJ973" i="11"/>
  <c r="AI973" i="11"/>
  <c r="AK973" i="11" s="1"/>
  <c r="AL973" i="11" s="1"/>
  <c r="AH973" i="11"/>
  <c r="AG973" i="11"/>
  <c r="AD973" i="11"/>
  <c r="AE973" i="11" s="1"/>
  <c r="AC973" i="11"/>
  <c r="AB973" i="11"/>
  <c r="AA973" i="11"/>
  <c r="Z973" i="11"/>
  <c r="Y973" i="11"/>
  <c r="X973" i="11"/>
  <c r="W973" i="11"/>
  <c r="AJ972" i="11"/>
  <c r="AI972" i="11"/>
  <c r="AH972" i="11"/>
  <c r="AG972" i="11"/>
  <c r="AD972" i="11"/>
  <c r="AE972" i="11" s="1"/>
  <c r="AC972" i="11"/>
  <c r="AB972" i="11"/>
  <c r="AA972" i="11"/>
  <c r="Z972" i="11"/>
  <c r="Y972" i="11"/>
  <c r="X972" i="11"/>
  <c r="W972" i="11"/>
  <c r="AJ971" i="11"/>
  <c r="AI971" i="11"/>
  <c r="AH971" i="11"/>
  <c r="AG971" i="11"/>
  <c r="AD971" i="11"/>
  <c r="AE971" i="11" s="1"/>
  <c r="AC971" i="11"/>
  <c r="AB971" i="11"/>
  <c r="AA971" i="11"/>
  <c r="Z971" i="11"/>
  <c r="Y971" i="11"/>
  <c r="X971" i="11"/>
  <c r="W971" i="11"/>
  <c r="AJ970" i="11"/>
  <c r="AI970" i="11"/>
  <c r="AH970" i="11"/>
  <c r="AG970" i="11"/>
  <c r="AE970" i="11"/>
  <c r="AD970" i="11"/>
  <c r="AC970" i="11"/>
  <c r="AB970" i="11"/>
  <c r="AA970" i="11"/>
  <c r="Z970" i="11"/>
  <c r="Y970" i="11"/>
  <c r="X970" i="11"/>
  <c r="W970" i="11"/>
  <c r="AJ969" i="11"/>
  <c r="AI969" i="11"/>
  <c r="AH969" i="11"/>
  <c r="AG969" i="11"/>
  <c r="AK969" i="11" s="1"/>
  <c r="AL969" i="11" s="1"/>
  <c r="AE969" i="11"/>
  <c r="AD969" i="11"/>
  <c r="AC969" i="11"/>
  <c r="AB969" i="11"/>
  <c r="AA969" i="11"/>
  <c r="Z969" i="11"/>
  <c r="Y969" i="11"/>
  <c r="X969" i="11"/>
  <c r="W969" i="11"/>
  <c r="AJ968" i="11"/>
  <c r="AI968" i="11"/>
  <c r="AK968" i="11" s="1"/>
  <c r="AL968" i="11" s="1"/>
  <c r="AH968" i="11"/>
  <c r="AG968" i="11"/>
  <c r="AD968" i="11"/>
  <c r="AE968" i="11" s="1"/>
  <c r="AC968" i="11"/>
  <c r="AB968" i="11"/>
  <c r="AA968" i="11"/>
  <c r="Z968" i="11"/>
  <c r="Y968" i="11"/>
  <c r="X968" i="11"/>
  <c r="W968" i="11"/>
  <c r="AJ967" i="11"/>
  <c r="AI967" i="11"/>
  <c r="AH967" i="11"/>
  <c r="AG967" i="11"/>
  <c r="AK967" i="11" s="1"/>
  <c r="AL967" i="11" s="1"/>
  <c r="AD967" i="11"/>
  <c r="AE967" i="11" s="1"/>
  <c r="AC967" i="11"/>
  <c r="AB967" i="11"/>
  <c r="AA967" i="11"/>
  <c r="Z967" i="11"/>
  <c r="Y967" i="11"/>
  <c r="X967" i="11"/>
  <c r="W967" i="11"/>
  <c r="AJ966" i="11"/>
  <c r="AI966" i="11"/>
  <c r="AH966" i="11"/>
  <c r="AG966" i="11"/>
  <c r="AD966" i="11"/>
  <c r="AE966" i="11" s="1"/>
  <c r="AC966" i="11"/>
  <c r="AB966" i="11"/>
  <c r="AA966" i="11"/>
  <c r="Z966" i="11"/>
  <c r="Y966" i="11"/>
  <c r="X966" i="11"/>
  <c r="W966" i="11"/>
  <c r="AJ965" i="11"/>
  <c r="AI965" i="11"/>
  <c r="AH965" i="11"/>
  <c r="AG965" i="11"/>
  <c r="AD965" i="11"/>
  <c r="AE965" i="11" s="1"/>
  <c r="AC965" i="11"/>
  <c r="AB965" i="11"/>
  <c r="AA965" i="11"/>
  <c r="Z965" i="11"/>
  <c r="Y965" i="11"/>
  <c r="X965" i="11"/>
  <c r="W965" i="11"/>
  <c r="AJ964" i="11"/>
  <c r="AI964" i="11"/>
  <c r="AH964" i="11"/>
  <c r="AG964" i="11"/>
  <c r="AD964" i="11"/>
  <c r="AE964" i="11" s="1"/>
  <c r="AC964" i="11"/>
  <c r="AB964" i="11"/>
  <c r="AA964" i="11"/>
  <c r="Z964" i="11"/>
  <c r="Y964" i="11"/>
  <c r="X964" i="11"/>
  <c r="W964" i="11"/>
  <c r="AJ963" i="11"/>
  <c r="AI963" i="11"/>
  <c r="AH963" i="11"/>
  <c r="AG963" i="11"/>
  <c r="AD963" i="11"/>
  <c r="AE963" i="11" s="1"/>
  <c r="AC963" i="11"/>
  <c r="AB963" i="11"/>
  <c r="AA963" i="11"/>
  <c r="Z963" i="11"/>
  <c r="Y963" i="11"/>
  <c r="X963" i="11"/>
  <c r="W963" i="11"/>
  <c r="AJ962" i="11"/>
  <c r="AI962" i="11"/>
  <c r="AH962" i="11"/>
  <c r="AG962" i="11"/>
  <c r="AK962" i="11" s="1"/>
  <c r="AL962" i="11" s="1"/>
  <c r="AD962" i="11"/>
  <c r="AE962" i="11" s="1"/>
  <c r="AC962" i="11"/>
  <c r="AB962" i="11"/>
  <c r="AA962" i="11"/>
  <c r="Z962" i="11"/>
  <c r="Y962" i="11"/>
  <c r="X962" i="11"/>
  <c r="W962" i="11"/>
  <c r="AJ961" i="11"/>
  <c r="AI961" i="11"/>
  <c r="AH961" i="11"/>
  <c r="AG961" i="11"/>
  <c r="AD961" i="11"/>
  <c r="AE961" i="11" s="1"/>
  <c r="AC961" i="11"/>
  <c r="AB961" i="11"/>
  <c r="AA961" i="11"/>
  <c r="Z961" i="11"/>
  <c r="Y961" i="11"/>
  <c r="X961" i="11"/>
  <c r="W961" i="11"/>
  <c r="AJ960" i="11"/>
  <c r="AI960" i="11"/>
  <c r="AH960" i="11"/>
  <c r="AG960" i="11"/>
  <c r="AK960" i="11" s="1"/>
  <c r="AL960" i="11" s="1"/>
  <c r="AD960" i="11"/>
  <c r="AE960" i="11" s="1"/>
  <c r="AC960" i="11"/>
  <c r="AB960" i="11"/>
  <c r="AA960" i="11"/>
  <c r="Z960" i="11"/>
  <c r="Y960" i="11"/>
  <c r="X960" i="11"/>
  <c r="W960" i="11"/>
  <c r="AJ959" i="11"/>
  <c r="AI959" i="11"/>
  <c r="AH959" i="11"/>
  <c r="AG959" i="11"/>
  <c r="AK959" i="11" s="1"/>
  <c r="AL959" i="11" s="1"/>
  <c r="AD959" i="11"/>
  <c r="AE959" i="11" s="1"/>
  <c r="AC959" i="11"/>
  <c r="AB959" i="11"/>
  <c r="AA959" i="11"/>
  <c r="Z959" i="11"/>
  <c r="Y959" i="11"/>
  <c r="X959" i="11"/>
  <c r="W959" i="11"/>
  <c r="AJ958" i="11"/>
  <c r="AI958" i="11"/>
  <c r="AH958" i="11"/>
  <c r="AG958" i="11"/>
  <c r="AD958" i="11"/>
  <c r="AE958" i="11" s="1"/>
  <c r="AC958" i="11"/>
  <c r="AB958" i="11"/>
  <c r="AA958" i="11"/>
  <c r="Z958" i="11"/>
  <c r="Y958" i="11"/>
  <c r="X958" i="11"/>
  <c r="W958" i="11"/>
  <c r="AJ957" i="11"/>
  <c r="AI957" i="11"/>
  <c r="AH957" i="11"/>
  <c r="AG957" i="11"/>
  <c r="AD957" i="11"/>
  <c r="AE957" i="11" s="1"/>
  <c r="AC957" i="11"/>
  <c r="AB957" i="11"/>
  <c r="AA957" i="11"/>
  <c r="Z957" i="11"/>
  <c r="Y957" i="11"/>
  <c r="X957" i="11"/>
  <c r="W957" i="11"/>
  <c r="AJ956" i="11"/>
  <c r="AI956" i="11"/>
  <c r="AH956" i="11"/>
  <c r="AG956" i="11"/>
  <c r="AD956" i="11"/>
  <c r="AE956" i="11" s="1"/>
  <c r="AC956" i="11"/>
  <c r="AB956" i="11"/>
  <c r="AA956" i="11"/>
  <c r="Z956" i="11"/>
  <c r="Y956" i="11"/>
  <c r="X956" i="11"/>
  <c r="W956" i="11"/>
  <c r="AJ955" i="11"/>
  <c r="AI955" i="11"/>
  <c r="AH955" i="11"/>
  <c r="AG955" i="11"/>
  <c r="AD955" i="11"/>
  <c r="AE955" i="11" s="1"/>
  <c r="AC955" i="11"/>
  <c r="AB955" i="11"/>
  <c r="AA955" i="11"/>
  <c r="Z955" i="11"/>
  <c r="Y955" i="11"/>
  <c r="X955" i="11"/>
  <c r="W955" i="11"/>
  <c r="AJ954" i="11"/>
  <c r="AI954" i="11"/>
  <c r="AH954" i="11"/>
  <c r="AG954" i="11"/>
  <c r="AE954" i="11"/>
  <c r="AD954" i="11"/>
  <c r="AC954" i="11"/>
  <c r="AB954" i="11"/>
  <c r="AA954" i="11"/>
  <c r="Z954" i="11"/>
  <c r="Y954" i="11"/>
  <c r="X954" i="11"/>
  <c r="W954" i="11"/>
  <c r="AJ953" i="11"/>
  <c r="AI953" i="11"/>
  <c r="AH953" i="11"/>
  <c r="AG953" i="11"/>
  <c r="AE953" i="11"/>
  <c r="AD953" i="11"/>
  <c r="AC953" i="11"/>
  <c r="AB953" i="11"/>
  <c r="AA953" i="11"/>
  <c r="Z953" i="11"/>
  <c r="Y953" i="11"/>
  <c r="X953" i="11"/>
  <c r="W953" i="11"/>
  <c r="AJ952" i="11"/>
  <c r="AI952" i="11"/>
  <c r="AH952" i="11"/>
  <c r="AG952" i="11"/>
  <c r="AK952" i="11" s="1"/>
  <c r="AL952" i="11" s="1"/>
  <c r="AD952" i="11"/>
  <c r="AE952" i="11" s="1"/>
  <c r="AC952" i="11"/>
  <c r="AB952" i="11"/>
  <c r="AA952" i="11"/>
  <c r="Z952" i="11"/>
  <c r="Y952" i="11"/>
  <c r="X952" i="11"/>
  <c r="W952" i="11"/>
  <c r="AJ951" i="11"/>
  <c r="AI951" i="11"/>
  <c r="AH951" i="11"/>
  <c r="AG951" i="11"/>
  <c r="AE951" i="11"/>
  <c r="AD951" i="11"/>
  <c r="AC951" i="11"/>
  <c r="AB951" i="11"/>
  <c r="AA951" i="11"/>
  <c r="Z951" i="11"/>
  <c r="Y951" i="11"/>
  <c r="X951" i="11"/>
  <c r="W951" i="11"/>
  <c r="AJ950" i="11"/>
  <c r="AI950" i="11"/>
  <c r="AH950" i="11"/>
  <c r="AG950" i="11"/>
  <c r="AD950" i="11"/>
  <c r="AE950" i="11" s="1"/>
  <c r="AC950" i="11"/>
  <c r="AB950" i="11"/>
  <c r="AA950" i="11"/>
  <c r="Z950" i="11"/>
  <c r="Y950" i="11"/>
  <c r="X950" i="11"/>
  <c r="W950" i="11"/>
  <c r="AJ949" i="11"/>
  <c r="AI949" i="11"/>
  <c r="AH949" i="11"/>
  <c r="AG949" i="11"/>
  <c r="AD949" i="11"/>
  <c r="AE949" i="11" s="1"/>
  <c r="AC949" i="11"/>
  <c r="AB949" i="11"/>
  <c r="AA949" i="11"/>
  <c r="Z949" i="11"/>
  <c r="Y949" i="11"/>
  <c r="X949" i="11"/>
  <c r="W949" i="11"/>
  <c r="AJ948" i="11"/>
  <c r="AI948" i="11"/>
  <c r="AH948" i="11"/>
  <c r="AG948" i="11"/>
  <c r="AD948" i="11"/>
  <c r="AE948" i="11" s="1"/>
  <c r="AC948" i="11"/>
  <c r="AB948" i="11"/>
  <c r="AA948" i="11"/>
  <c r="Z948" i="11"/>
  <c r="Y948" i="11"/>
  <c r="X948" i="11"/>
  <c r="W948" i="11"/>
  <c r="AJ947" i="11"/>
  <c r="AI947" i="11"/>
  <c r="AH947" i="11"/>
  <c r="AG947" i="11"/>
  <c r="AK947" i="11" s="1"/>
  <c r="AL947" i="11" s="1"/>
  <c r="AD947" i="11"/>
  <c r="AE947" i="11" s="1"/>
  <c r="AC947" i="11"/>
  <c r="AB947" i="11"/>
  <c r="AA947" i="11"/>
  <c r="Z947" i="11"/>
  <c r="Y947" i="11"/>
  <c r="X947" i="11"/>
  <c r="W947" i="11"/>
  <c r="AJ946" i="11"/>
  <c r="AI946" i="11"/>
  <c r="AH946" i="11"/>
  <c r="AG946" i="11"/>
  <c r="AD946" i="11"/>
  <c r="AE946" i="11" s="1"/>
  <c r="AC946" i="11"/>
  <c r="AB946" i="11"/>
  <c r="AA946" i="11"/>
  <c r="Z946" i="11"/>
  <c r="Y946" i="11"/>
  <c r="X946" i="11"/>
  <c r="W946" i="11"/>
  <c r="AJ945" i="11"/>
  <c r="AI945" i="11"/>
  <c r="AH945" i="11"/>
  <c r="AG945" i="11"/>
  <c r="AE945" i="11"/>
  <c r="AD945" i="11"/>
  <c r="AC945" i="11"/>
  <c r="AB945" i="11"/>
  <c r="AA945" i="11"/>
  <c r="Z945" i="11"/>
  <c r="Y945" i="11"/>
  <c r="X945" i="11"/>
  <c r="W945" i="11"/>
  <c r="AJ944" i="11"/>
  <c r="AI944" i="11"/>
  <c r="AH944" i="11"/>
  <c r="AG944" i="11"/>
  <c r="AK944" i="11" s="1"/>
  <c r="AL944" i="11" s="1"/>
  <c r="AD944" i="11"/>
  <c r="AE944" i="11" s="1"/>
  <c r="AC944" i="11"/>
  <c r="AB944" i="11"/>
  <c r="AA944" i="11"/>
  <c r="Z944" i="11"/>
  <c r="Y944" i="11"/>
  <c r="X944" i="11"/>
  <c r="W944" i="11"/>
  <c r="AJ943" i="11"/>
  <c r="AI943" i="11"/>
  <c r="AH943" i="11"/>
  <c r="AG943" i="11"/>
  <c r="AE943" i="11"/>
  <c r="AD943" i="11"/>
  <c r="AC943" i="11"/>
  <c r="AB943" i="11"/>
  <c r="AA943" i="11"/>
  <c r="Z943" i="11"/>
  <c r="Y943" i="11"/>
  <c r="X943" i="11"/>
  <c r="W943" i="11"/>
  <c r="AJ942" i="11"/>
  <c r="AI942" i="11"/>
  <c r="AH942" i="11"/>
  <c r="AG942" i="11"/>
  <c r="AD942" i="11"/>
  <c r="AE942" i="11" s="1"/>
  <c r="AC942" i="11"/>
  <c r="AB942" i="11"/>
  <c r="AA942" i="11"/>
  <c r="Z942" i="11"/>
  <c r="Y942" i="11"/>
  <c r="X942" i="11"/>
  <c r="W942" i="11"/>
  <c r="AJ941" i="11"/>
  <c r="AI941" i="11"/>
  <c r="AH941" i="11"/>
  <c r="AG941" i="11"/>
  <c r="AD941" i="11"/>
  <c r="AE941" i="11" s="1"/>
  <c r="AC941" i="11"/>
  <c r="AB941" i="11"/>
  <c r="AA941" i="11"/>
  <c r="Z941" i="11"/>
  <c r="Y941" i="11"/>
  <c r="X941" i="11"/>
  <c r="W941" i="11"/>
  <c r="AJ940" i="11"/>
  <c r="AI940" i="11"/>
  <c r="AH940" i="11"/>
  <c r="AG940" i="11"/>
  <c r="AD940" i="11"/>
  <c r="AE940" i="11" s="1"/>
  <c r="AC940" i="11"/>
  <c r="AB940" i="11"/>
  <c r="AA940" i="11"/>
  <c r="Z940" i="11"/>
  <c r="Y940" i="11"/>
  <c r="X940" i="11"/>
  <c r="W940" i="11"/>
  <c r="AJ939" i="11"/>
  <c r="AI939" i="11"/>
  <c r="AH939" i="11"/>
  <c r="AG939" i="11"/>
  <c r="AD939" i="11"/>
  <c r="AE939" i="11" s="1"/>
  <c r="AC939" i="11"/>
  <c r="AB939" i="11"/>
  <c r="AA939" i="11"/>
  <c r="Z939" i="11"/>
  <c r="Y939" i="11"/>
  <c r="X939" i="11"/>
  <c r="W939" i="11"/>
  <c r="AJ938" i="11"/>
  <c r="AI938" i="11"/>
  <c r="AH938" i="11"/>
  <c r="AG938" i="11"/>
  <c r="AD938" i="11"/>
  <c r="AE938" i="11" s="1"/>
  <c r="AC938" i="11"/>
  <c r="AB938" i="11"/>
  <c r="AA938" i="11"/>
  <c r="Z938" i="11"/>
  <c r="Y938" i="11"/>
  <c r="X938" i="11"/>
  <c r="W938" i="11"/>
  <c r="AJ937" i="11"/>
  <c r="AI937" i="11"/>
  <c r="AH937" i="11"/>
  <c r="AG937" i="11"/>
  <c r="AD937" i="11"/>
  <c r="AE937" i="11" s="1"/>
  <c r="AC937" i="11"/>
  <c r="AB937" i="11"/>
  <c r="AA937" i="11"/>
  <c r="Z937" i="11"/>
  <c r="Y937" i="11"/>
  <c r="X937" i="11"/>
  <c r="W937" i="11"/>
  <c r="AJ936" i="11"/>
  <c r="AI936" i="11"/>
  <c r="AH936" i="11"/>
  <c r="AG936" i="11"/>
  <c r="AK936" i="11" s="1"/>
  <c r="AL936" i="11" s="1"/>
  <c r="AD936" i="11"/>
  <c r="AE936" i="11" s="1"/>
  <c r="AC936" i="11"/>
  <c r="AB936" i="11"/>
  <c r="AA936" i="11"/>
  <c r="Z936" i="11"/>
  <c r="Y936" i="11"/>
  <c r="X936" i="11"/>
  <c r="W936" i="11"/>
  <c r="AJ935" i="11"/>
  <c r="AI935" i="11"/>
  <c r="AH935" i="11"/>
  <c r="AG935" i="11"/>
  <c r="AK935" i="11" s="1"/>
  <c r="AL935" i="11" s="1"/>
  <c r="AD935" i="11"/>
  <c r="AE935" i="11" s="1"/>
  <c r="AC935" i="11"/>
  <c r="AB935" i="11"/>
  <c r="AA935" i="11"/>
  <c r="Z935" i="11"/>
  <c r="Y935" i="11"/>
  <c r="X935" i="11"/>
  <c r="W935" i="11"/>
  <c r="AJ934" i="11"/>
  <c r="AI934" i="11"/>
  <c r="AK934" i="11" s="1"/>
  <c r="AL934" i="11" s="1"/>
  <c r="AH934" i="11"/>
  <c r="AG934" i="11"/>
  <c r="AD934" i="11"/>
  <c r="AE934" i="11" s="1"/>
  <c r="AC934" i="11"/>
  <c r="AB934" i="11"/>
  <c r="AA934" i="11"/>
  <c r="Z934" i="11"/>
  <c r="Y934" i="11"/>
  <c r="X934" i="11"/>
  <c r="W934" i="11"/>
  <c r="AJ933" i="11"/>
  <c r="AI933" i="11"/>
  <c r="AH933" i="11"/>
  <c r="AG933" i="11"/>
  <c r="AD933" i="11"/>
  <c r="AE933" i="11" s="1"/>
  <c r="AC933" i="11"/>
  <c r="AB933" i="11"/>
  <c r="AA933" i="11"/>
  <c r="Z933" i="11"/>
  <c r="Y933" i="11"/>
  <c r="X933" i="11"/>
  <c r="W933" i="11"/>
  <c r="AJ932" i="11"/>
  <c r="AI932" i="11"/>
  <c r="AH932" i="11"/>
  <c r="AG932" i="11"/>
  <c r="AD932" i="11"/>
  <c r="AE932" i="11" s="1"/>
  <c r="AC932" i="11"/>
  <c r="AB932" i="11"/>
  <c r="AA932" i="11"/>
  <c r="Z932" i="11"/>
  <c r="Y932" i="11"/>
  <c r="X932" i="11"/>
  <c r="W932" i="11"/>
  <c r="AJ931" i="11"/>
  <c r="AI931" i="11"/>
  <c r="AH931" i="11"/>
  <c r="AG931" i="11"/>
  <c r="AD931" i="11"/>
  <c r="AE931" i="11" s="1"/>
  <c r="AC931" i="11"/>
  <c r="AB931" i="11"/>
  <c r="AA931" i="11"/>
  <c r="Z931" i="11"/>
  <c r="Y931" i="11"/>
  <c r="X931" i="11"/>
  <c r="W931" i="11"/>
  <c r="AJ930" i="11"/>
  <c r="AI930" i="11"/>
  <c r="AH930" i="11"/>
  <c r="AG930" i="11"/>
  <c r="AE930" i="11"/>
  <c r="AD930" i="11"/>
  <c r="AC930" i="11"/>
  <c r="AB930" i="11"/>
  <c r="AA930" i="11"/>
  <c r="Z930" i="11"/>
  <c r="Y930" i="11"/>
  <c r="X930" i="11"/>
  <c r="W930" i="11"/>
  <c r="AJ929" i="11"/>
  <c r="AI929" i="11"/>
  <c r="AH929" i="11"/>
  <c r="AG929" i="11"/>
  <c r="AD929" i="11"/>
  <c r="AE929" i="11" s="1"/>
  <c r="AC929" i="11"/>
  <c r="AB929" i="11"/>
  <c r="AA929" i="11"/>
  <c r="Z929" i="11"/>
  <c r="Y929" i="11"/>
  <c r="X929" i="11"/>
  <c r="W929" i="11"/>
  <c r="AJ928" i="11"/>
  <c r="AI928" i="11"/>
  <c r="AH928" i="11"/>
  <c r="AG928" i="11"/>
  <c r="AK928" i="11" s="1"/>
  <c r="AL928" i="11" s="1"/>
  <c r="AD928" i="11"/>
  <c r="AE928" i="11" s="1"/>
  <c r="AC928" i="11"/>
  <c r="AB928" i="11"/>
  <c r="AA928" i="11"/>
  <c r="Z928" i="11"/>
  <c r="Y928" i="11"/>
  <c r="X928" i="11"/>
  <c r="W928" i="11"/>
  <c r="AJ927" i="11"/>
  <c r="AK927" i="11" s="1"/>
  <c r="AL927" i="11" s="1"/>
  <c r="AI927" i="11"/>
  <c r="AH927" i="11"/>
  <c r="AG927" i="11"/>
  <c r="AD927" i="11"/>
  <c r="AE927" i="11" s="1"/>
  <c r="AC927" i="11"/>
  <c r="AB927" i="11"/>
  <c r="AA927" i="11"/>
  <c r="Z927" i="11"/>
  <c r="Y927" i="11"/>
  <c r="X927" i="11"/>
  <c r="W927" i="11"/>
  <c r="AJ926" i="11"/>
  <c r="AI926" i="11"/>
  <c r="AH926" i="11"/>
  <c r="AG926" i="11"/>
  <c r="AD926" i="11"/>
  <c r="AE926" i="11" s="1"/>
  <c r="AC926" i="11"/>
  <c r="AB926" i="11"/>
  <c r="AA926" i="11"/>
  <c r="Z926" i="11"/>
  <c r="Y926" i="11"/>
  <c r="X926" i="11"/>
  <c r="W926" i="11"/>
  <c r="AJ925" i="11"/>
  <c r="AI925" i="11"/>
  <c r="AH925" i="11"/>
  <c r="AG925" i="11"/>
  <c r="AK925" i="11" s="1"/>
  <c r="AL925" i="11" s="1"/>
  <c r="AD925" i="11"/>
  <c r="AE925" i="11" s="1"/>
  <c r="AC925" i="11"/>
  <c r="AB925" i="11"/>
  <c r="AA925" i="11"/>
  <c r="Z925" i="11"/>
  <c r="Y925" i="11"/>
  <c r="X925" i="11"/>
  <c r="W925" i="11"/>
  <c r="AJ924" i="11"/>
  <c r="AI924" i="11"/>
  <c r="AH924" i="11"/>
  <c r="AG924" i="11"/>
  <c r="AD924" i="11"/>
  <c r="AE924" i="11" s="1"/>
  <c r="AC924" i="11"/>
  <c r="AB924" i="11"/>
  <c r="AA924" i="11"/>
  <c r="Z924" i="11"/>
  <c r="Y924" i="11"/>
  <c r="X924" i="11"/>
  <c r="W924" i="11"/>
  <c r="AJ923" i="11"/>
  <c r="AI923" i="11"/>
  <c r="AH923" i="11"/>
  <c r="AG923" i="11"/>
  <c r="AD923" i="11"/>
  <c r="AE923" i="11" s="1"/>
  <c r="AC923" i="11"/>
  <c r="AB923" i="11"/>
  <c r="AA923" i="11"/>
  <c r="Z923" i="11"/>
  <c r="Y923" i="11"/>
  <c r="X923" i="11"/>
  <c r="W923" i="11"/>
  <c r="AJ922" i="11"/>
  <c r="AI922" i="11"/>
  <c r="AH922" i="11"/>
  <c r="AG922" i="11"/>
  <c r="AD922" i="11"/>
  <c r="AE922" i="11" s="1"/>
  <c r="AC922" i="11"/>
  <c r="AB922" i="11"/>
  <c r="AA922" i="11"/>
  <c r="Z922" i="11"/>
  <c r="Y922" i="11"/>
  <c r="X922" i="11"/>
  <c r="W922" i="11"/>
  <c r="AJ921" i="11"/>
  <c r="AI921" i="11"/>
  <c r="AH921" i="11"/>
  <c r="AG921" i="11"/>
  <c r="AK921" i="11" s="1"/>
  <c r="AL921" i="11" s="1"/>
  <c r="AD921" i="11"/>
  <c r="AE921" i="11" s="1"/>
  <c r="AC921" i="11"/>
  <c r="AB921" i="11"/>
  <c r="AA921" i="11"/>
  <c r="Z921" i="11"/>
  <c r="Y921" i="11"/>
  <c r="X921" i="11"/>
  <c r="W921" i="11"/>
  <c r="AJ920" i="11"/>
  <c r="AI920" i="11"/>
  <c r="AH920" i="11"/>
  <c r="AG920" i="11"/>
  <c r="AK920" i="11" s="1"/>
  <c r="AL920" i="11" s="1"/>
  <c r="AD920" i="11"/>
  <c r="AE920" i="11" s="1"/>
  <c r="AC920" i="11"/>
  <c r="AB920" i="11"/>
  <c r="AA920" i="11"/>
  <c r="Z920" i="11"/>
  <c r="Y920" i="11"/>
  <c r="X920" i="11"/>
  <c r="W920" i="11"/>
  <c r="AJ919" i="11"/>
  <c r="AI919" i="11"/>
  <c r="AH919" i="11"/>
  <c r="AG919" i="11"/>
  <c r="AE919" i="11"/>
  <c r="AD919" i="11"/>
  <c r="AC919" i="11"/>
  <c r="AB919" i="11"/>
  <c r="AA919" i="11"/>
  <c r="Z919" i="11"/>
  <c r="Y919" i="11"/>
  <c r="X919" i="11"/>
  <c r="W919" i="11"/>
  <c r="AJ918" i="11"/>
  <c r="AI918" i="11"/>
  <c r="AH918" i="11"/>
  <c r="AG918" i="11"/>
  <c r="AD918" i="11"/>
  <c r="AE918" i="11" s="1"/>
  <c r="AC918" i="11"/>
  <c r="AB918" i="11"/>
  <c r="AA918" i="11"/>
  <c r="Z918" i="11"/>
  <c r="Y918" i="11"/>
  <c r="X918" i="11"/>
  <c r="W918" i="11"/>
  <c r="AJ917" i="11"/>
  <c r="AK917" i="11" s="1"/>
  <c r="AL917" i="11" s="1"/>
  <c r="AI917" i="11"/>
  <c r="AH917" i="11"/>
  <c r="AG917" i="11"/>
  <c r="AD917" i="11"/>
  <c r="AE917" i="11" s="1"/>
  <c r="AC917" i="11"/>
  <c r="AB917" i="11"/>
  <c r="AA917" i="11"/>
  <c r="Z917" i="11"/>
  <c r="Y917" i="11"/>
  <c r="X917" i="11"/>
  <c r="W917" i="11"/>
  <c r="AJ916" i="11"/>
  <c r="AI916" i="11"/>
  <c r="AH916" i="11"/>
  <c r="AG916" i="11"/>
  <c r="AD916" i="11"/>
  <c r="AE916" i="11" s="1"/>
  <c r="AC916" i="11"/>
  <c r="AB916" i="11"/>
  <c r="AA916" i="11"/>
  <c r="Z916" i="11"/>
  <c r="Y916" i="11"/>
  <c r="X916" i="11"/>
  <c r="W916" i="11"/>
  <c r="AJ915" i="11"/>
  <c r="AI915" i="11"/>
  <c r="AH915" i="11"/>
  <c r="AG915" i="11"/>
  <c r="AD915" i="11"/>
  <c r="AE915" i="11" s="1"/>
  <c r="AC915" i="11"/>
  <c r="AB915" i="11"/>
  <c r="AA915" i="11"/>
  <c r="Z915" i="11"/>
  <c r="Y915" i="11"/>
  <c r="X915" i="11"/>
  <c r="W915" i="11"/>
  <c r="AJ914" i="11"/>
  <c r="AI914" i="11"/>
  <c r="AH914" i="11"/>
  <c r="AG914" i="11"/>
  <c r="AE914" i="11"/>
  <c r="AD914" i="11"/>
  <c r="AC914" i="11"/>
  <c r="AB914" i="11"/>
  <c r="AA914" i="11"/>
  <c r="Z914" i="11"/>
  <c r="Y914" i="11"/>
  <c r="X914" i="11"/>
  <c r="W914" i="11"/>
  <c r="AJ913" i="11"/>
  <c r="AI913" i="11"/>
  <c r="AH913" i="11"/>
  <c r="AG913" i="11"/>
  <c r="AK913" i="11" s="1"/>
  <c r="AL913" i="11" s="1"/>
  <c r="AE913" i="11"/>
  <c r="AD913" i="11"/>
  <c r="AC913" i="11"/>
  <c r="AB913" i="11"/>
  <c r="AA913" i="11"/>
  <c r="Z913" i="11"/>
  <c r="Y913" i="11"/>
  <c r="X913" i="11"/>
  <c r="W913" i="11"/>
  <c r="AJ912" i="11"/>
  <c r="AI912" i="11"/>
  <c r="AK912" i="11" s="1"/>
  <c r="AL912" i="11" s="1"/>
  <c r="AH912" i="11"/>
  <c r="AG912" i="11"/>
  <c r="AD912" i="11"/>
  <c r="AE912" i="11" s="1"/>
  <c r="AC912" i="11"/>
  <c r="AB912" i="11"/>
  <c r="AA912" i="11"/>
  <c r="Z912" i="11"/>
  <c r="Y912" i="11"/>
  <c r="X912" i="11"/>
  <c r="W912" i="11"/>
  <c r="AJ911" i="11"/>
  <c r="AI911" i="11"/>
  <c r="AH911" i="11"/>
  <c r="AG911" i="11"/>
  <c r="AK911" i="11" s="1"/>
  <c r="AL911" i="11" s="1"/>
  <c r="AE911" i="11"/>
  <c r="AD911" i="11"/>
  <c r="AC911" i="11"/>
  <c r="AB911" i="11"/>
  <c r="AA911" i="11"/>
  <c r="Z911" i="11"/>
  <c r="Y911" i="11"/>
  <c r="X911" i="11"/>
  <c r="W911" i="11"/>
  <c r="AJ910" i="11"/>
  <c r="AI910" i="11"/>
  <c r="AH910" i="11"/>
  <c r="AG910" i="11"/>
  <c r="AD910" i="11"/>
  <c r="AE910" i="11" s="1"/>
  <c r="AC910" i="11"/>
  <c r="AB910" i="11"/>
  <c r="AA910" i="11"/>
  <c r="Z910" i="11"/>
  <c r="Y910" i="11"/>
  <c r="X910" i="11"/>
  <c r="W910" i="11"/>
  <c r="AJ909" i="11"/>
  <c r="AI909" i="11"/>
  <c r="AH909" i="11"/>
  <c r="AK909" i="11" s="1"/>
  <c r="AL909" i="11" s="1"/>
  <c r="AG909" i="11"/>
  <c r="AD909" i="11"/>
  <c r="AE909" i="11" s="1"/>
  <c r="AC909" i="11"/>
  <c r="AB909" i="11"/>
  <c r="AA909" i="11"/>
  <c r="Z909" i="11"/>
  <c r="Y909" i="11"/>
  <c r="X909" i="11"/>
  <c r="W909" i="11"/>
  <c r="AJ908" i="11"/>
  <c r="AI908" i="11"/>
  <c r="AH908" i="11"/>
  <c r="AG908" i="11"/>
  <c r="AD908" i="11"/>
  <c r="AE908" i="11" s="1"/>
  <c r="AC908" i="11"/>
  <c r="AB908" i="11"/>
  <c r="AA908" i="11"/>
  <c r="Z908" i="11"/>
  <c r="Y908" i="11"/>
  <c r="X908" i="11"/>
  <c r="W908" i="11"/>
  <c r="AJ907" i="11"/>
  <c r="AI907" i="11"/>
  <c r="AH907" i="11"/>
  <c r="AG907" i="11"/>
  <c r="AD907" i="11"/>
  <c r="AE907" i="11" s="1"/>
  <c r="AC907" i="11"/>
  <c r="AB907" i="11"/>
  <c r="AA907" i="11"/>
  <c r="Z907" i="11"/>
  <c r="Y907" i="11"/>
  <c r="X907" i="11"/>
  <c r="W907" i="11"/>
  <c r="AJ906" i="11"/>
  <c r="AI906" i="11"/>
  <c r="AH906" i="11"/>
  <c r="AG906" i="11"/>
  <c r="AD906" i="11"/>
  <c r="AE906" i="11" s="1"/>
  <c r="AC906" i="11"/>
  <c r="AB906" i="11"/>
  <c r="AA906" i="11"/>
  <c r="Z906" i="11"/>
  <c r="Y906" i="11"/>
  <c r="X906" i="11"/>
  <c r="W906" i="11"/>
  <c r="AJ905" i="11"/>
  <c r="AI905" i="11"/>
  <c r="AH905" i="11"/>
  <c r="AG905" i="11"/>
  <c r="AD905" i="11"/>
  <c r="AE905" i="11" s="1"/>
  <c r="AC905" i="11"/>
  <c r="AB905" i="11"/>
  <c r="AA905" i="11"/>
  <c r="Z905" i="11"/>
  <c r="Y905" i="11"/>
  <c r="X905" i="11"/>
  <c r="W905" i="11"/>
  <c r="AJ904" i="11"/>
  <c r="AI904" i="11"/>
  <c r="AH904" i="11"/>
  <c r="AG904" i="11"/>
  <c r="AK904" i="11" s="1"/>
  <c r="AL904" i="11" s="1"/>
  <c r="AD904" i="11"/>
  <c r="AE904" i="11" s="1"/>
  <c r="AC904" i="11"/>
  <c r="AB904" i="11"/>
  <c r="AA904" i="11"/>
  <c r="Z904" i="11"/>
  <c r="Y904" i="11"/>
  <c r="X904" i="11"/>
  <c r="W904" i="11"/>
  <c r="AJ903" i="11"/>
  <c r="AI903" i="11"/>
  <c r="AH903" i="11"/>
  <c r="AG903" i="11"/>
  <c r="AK903" i="11" s="1"/>
  <c r="AL903" i="11" s="1"/>
  <c r="AD903" i="11"/>
  <c r="AE903" i="11" s="1"/>
  <c r="AC903" i="11"/>
  <c r="AB903" i="11"/>
  <c r="AA903" i="11"/>
  <c r="Z903" i="11"/>
  <c r="Y903" i="11"/>
  <c r="X903" i="11"/>
  <c r="W903" i="11"/>
  <c r="AJ902" i="11"/>
  <c r="AI902" i="11"/>
  <c r="AK902" i="11" s="1"/>
  <c r="AL902" i="11" s="1"/>
  <c r="AH902" i="11"/>
  <c r="AG902" i="11"/>
  <c r="AD902" i="11"/>
  <c r="AE902" i="11" s="1"/>
  <c r="AC902" i="11"/>
  <c r="AB902" i="11"/>
  <c r="AA902" i="11"/>
  <c r="Z902" i="11"/>
  <c r="Y902" i="11"/>
  <c r="X902" i="11"/>
  <c r="W902" i="11"/>
  <c r="AJ901" i="11"/>
  <c r="AI901" i="11"/>
  <c r="AH901" i="11"/>
  <c r="AG901" i="11"/>
  <c r="AD901" i="11"/>
  <c r="AE901" i="11" s="1"/>
  <c r="AC901" i="11"/>
  <c r="AB901" i="11"/>
  <c r="AA901" i="11"/>
  <c r="Z901" i="11"/>
  <c r="Y901" i="11"/>
  <c r="X901" i="11"/>
  <c r="W901" i="11"/>
  <c r="AJ900" i="11"/>
  <c r="AI900" i="11"/>
  <c r="AH900" i="11"/>
  <c r="AG900" i="11"/>
  <c r="AD900" i="11"/>
  <c r="AE900" i="11" s="1"/>
  <c r="AC900" i="11"/>
  <c r="AB900" i="11"/>
  <c r="AA900" i="11"/>
  <c r="Z900" i="11"/>
  <c r="Y900" i="11"/>
  <c r="X900" i="11"/>
  <c r="W900" i="11"/>
  <c r="AJ899" i="11"/>
  <c r="AI899" i="11"/>
  <c r="AH899" i="11"/>
  <c r="AG899" i="11"/>
  <c r="AD899" i="11"/>
  <c r="AE899" i="11" s="1"/>
  <c r="AC899" i="11"/>
  <c r="AB899" i="11"/>
  <c r="AA899" i="11"/>
  <c r="Z899" i="11"/>
  <c r="Y899" i="11"/>
  <c r="X899" i="11"/>
  <c r="W899" i="11"/>
  <c r="AJ898" i="11"/>
  <c r="AI898" i="11"/>
  <c r="AH898" i="11"/>
  <c r="AG898" i="11"/>
  <c r="AD898" i="11"/>
  <c r="AE898" i="11" s="1"/>
  <c r="AC898" i="11"/>
  <c r="AB898" i="11"/>
  <c r="AA898" i="11"/>
  <c r="Z898" i="11"/>
  <c r="Y898" i="11"/>
  <c r="X898" i="11"/>
  <c r="W898" i="11"/>
  <c r="AJ897" i="11"/>
  <c r="AI897" i="11"/>
  <c r="AH897" i="11"/>
  <c r="AG897" i="11"/>
  <c r="AK897" i="11" s="1"/>
  <c r="AL897" i="11" s="1"/>
  <c r="AD897" i="11"/>
  <c r="AE897" i="11" s="1"/>
  <c r="AC897" i="11"/>
  <c r="AB897" i="11"/>
  <c r="AA897" i="11"/>
  <c r="Z897" i="11"/>
  <c r="Y897" i="11"/>
  <c r="X897" i="11"/>
  <c r="W897" i="11"/>
  <c r="AJ896" i="11"/>
  <c r="AI896" i="11"/>
  <c r="AH896" i="11"/>
  <c r="AG896" i="11"/>
  <c r="AK896" i="11" s="1"/>
  <c r="AL896" i="11" s="1"/>
  <c r="AD896" i="11"/>
  <c r="AE896" i="11" s="1"/>
  <c r="AC896" i="11"/>
  <c r="AB896" i="11"/>
  <c r="AA896" i="11"/>
  <c r="Z896" i="11"/>
  <c r="Y896" i="11"/>
  <c r="X896" i="11"/>
  <c r="W896" i="11"/>
  <c r="AJ895" i="11"/>
  <c r="AK895" i="11" s="1"/>
  <c r="AL895" i="11" s="1"/>
  <c r="AI895" i="11"/>
  <c r="AH895" i="11"/>
  <c r="AG895" i="11"/>
  <c r="AD895" i="11"/>
  <c r="AE895" i="11" s="1"/>
  <c r="AC895" i="11"/>
  <c r="AB895" i="11"/>
  <c r="AA895" i="11"/>
  <c r="Z895" i="11"/>
  <c r="Y895" i="11"/>
  <c r="X895" i="11"/>
  <c r="W895" i="11"/>
  <c r="AJ894" i="11"/>
  <c r="AI894" i="11"/>
  <c r="AH894" i="11"/>
  <c r="AG894" i="11"/>
  <c r="AD894" i="11"/>
  <c r="AE894" i="11" s="1"/>
  <c r="AC894" i="11"/>
  <c r="AB894" i="11"/>
  <c r="AA894" i="11"/>
  <c r="Z894" i="11"/>
  <c r="Y894" i="11"/>
  <c r="X894" i="11"/>
  <c r="W894" i="11"/>
  <c r="AJ893" i="11"/>
  <c r="AI893" i="11"/>
  <c r="AH893" i="11"/>
  <c r="AG893" i="11"/>
  <c r="AD893" i="11"/>
  <c r="AE893" i="11" s="1"/>
  <c r="AC893" i="11"/>
  <c r="AB893" i="11"/>
  <c r="AA893" i="11"/>
  <c r="Z893" i="11"/>
  <c r="Y893" i="11"/>
  <c r="X893" i="11"/>
  <c r="W893" i="11"/>
  <c r="AJ892" i="11"/>
  <c r="AI892" i="11"/>
  <c r="AH892" i="11"/>
  <c r="AG892" i="11"/>
  <c r="AD892" i="11"/>
  <c r="AE892" i="11" s="1"/>
  <c r="AC892" i="11"/>
  <c r="AB892" i="11"/>
  <c r="AA892" i="11"/>
  <c r="Z892" i="11"/>
  <c r="Y892" i="11"/>
  <c r="X892" i="11"/>
  <c r="W892" i="11"/>
  <c r="AJ891" i="11"/>
  <c r="AI891" i="11"/>
  <c r="AH891" i="11"/>
  <c r="AG891" i="11"/>
  <c r="AK891" i="11" s="1"/>
  <c r="AL891" i="11" s="1"/>
  <c r="AD891" i="11"/>
  <c r="AE891" i="11" s="1"/>
  <c r="AC891" i="11"/>
  <c r="AB891" i="11"/>
  <c r="AA891" i="11"/>
  <c r="Z891" i="11"/>
  <c r="Y891" i="11"/>
  <c r="X891" i="11"/>
  <c r="W891" i="11"/>
  <c r="AJ890" i="11"/>
  <c r="AI890" i="11"/>
  <c r="AH890" i="11"/>
  <c r="AG890" i="11"/>
  <c r="AE890" i="11"/>
  <c r="AD890" i="11"/>
  <c r="AC890" i="11"/>
  <c r="AB890" i="11"/>
  <c r="AA890" i="11"/>
  <c r="Z890" i="11"/>
  <c r="Y890" i="11"/>
  <c r="X890" i="11"/>
  <c r="W890" i="11"/>
  <c r="AJ889" i="11"/>
  <c r="AI889" i="11"/>
  <c r="AH889" i="11"/>
  <c r="AG889" i="11"/>
  <c r="AD889" i="11"/>
  <c r="AE889" i="11" s="1"/>
  <c r="AC889" i="11"/>
  <c r="AB889" i="11"/>
  <c r="AA889" i="11"/>
  <c r="Z889" i="11"/>
  <c r="Y889" i="11"/>
  <c r="X889" i="11"/>
  <c r="W889" i="11"/>
  <c r="AJ888" i="11"/>
  <c r="AK888" i="11" s="1"/>
  <c r="AL888" i="11" s="1"/>
  <c r="AI888" i="11"/>
  <c r="AH888" i="11"/>
  <c r="AG888" i="11"/>
  <c r="AD888" i="11"/>
  <c r="AE888" i="11" s="1"/>
  <c r="AC888" i="11"/>
  <c r="AB888" i="11"/>
  <c r="AA888" i="11"/>
  <c r="Z888" i="11"/>
  <c r="Y888" i="11"/>
  <c r="X888" i="11"/>
  <c r="W888" i="11"/>
  <c r="AJ887" i="11"/>
  <c r="AI887" i="11"/>
  <c r="AH887" i="11"/>
  <c r="AG887" i="11"/>
  <c r="AD887" i="11"/>
  <c r="AE887" i="11" s="1"/>
  <c r="AC887" i="11"/>
  <c r="AB887" i="11"/>
  <c r="AA887" i="11"/>
  <c r="Z887" i="11"/>
  <c r="Y887" i="11"/>
  <c r="X887" i="11"/>
  <c r="W887" i="11"/>
  <c r="AJ886" i="11"/>
  <c r="AI886" i="11"/>
  <c r="AH886" i="11"/>
  <c r="AG886" i="11"/>
  <c r="AD886" i="11"/>
  <c r="AE886" i="11" s="1"/>
  <c r="AC886" i="11"/>
  <c r="AB886" i="11"/>
  <c r="AA886" i="11"/>
  <c r="Z886" i="11"/>
  <c r="Y886" i="11"/>
  <c r="X886" i="11"/>
  <c r="W886" i="11"/>
  <c r="AJ885" i="11"/>
  <c r="AI885" i="11"/>
  <c r="AH885" i="11"/>
  <c r="AG885" i="11"/>
  <c r="AD885" i="11"/>
  <c r="AE885" i="11" s="1"/>
  <c r="AC885" i="11"/>
  <c r="AB885" i="11"/>
  <c r="AA885" i="11"/>
  <c r="Z885" i="11"/>
  <c r="Y885" i="11"/>
  <c r="X885" i="11"/>
  <c r="W885" i="11"/>
  <c r="AJ884" i="11"/>
  <c r="AI884" i="11"/>
  <c r="AH884" i="11"/>
  <c r="AG884" i="11"/>
  <c r="AD884" i="11"/>
  <c r="AE884" i="11" s="1"/>
  <c r="AC884" i="11"/>
  <c r="AB884" i="11"/>
  <c r="AA884" i="11"/>
  <c r="Z884" i="11"/>
  <c r="Y884" i="11"/>
  <c r="X884" i="11"/>
  <c r="W884" i="11"/>
  <c r="AJ883" i="11"/>
  <c r="AI883" i="11"/>
  <c r="AH883" i="11"/>
  <c r="AG883" i="11"/>
  <c r="AD883" i="11"/>
  <c r="AE883" i="11" s="1"/>
  <c r="AC883" i="11"/>
  <c r="AB883" i="11"/>
  <c r="AA883" i="11"/>
  <c r="Z883" i="11"/>
  <c r="Y883" i="11"/>
  <c r="X883" i="11"/>
  <c r="W883" i="11"/>
  <c r="AJ882" i="11"/>
  <c r="AI882" i="11"/>
  <c r="AH882" i="11"/>
  <c r="AG882" i="11"/>
  <c r="AE882" i="11"/>
  <c r="AD882" i="11"/>
  <c r="AC882" i="11"/>
  <c r="AB882" i="11"/>
  <c r="AA882" i="11"/>
  <c r="Z882" i="11"/>
  <c r="Y882" i="11"/>
  <c r="X882" i="11"/>
  <c r="W882" i="11"/>
  <c r="AJ881" i="11"/>
  <c r="AI881" i="11"/>
  <c r="AH881" i="11"/>
  <c r="AG881" i="11"/>
  <c r="AK881" i="11" s="1"/>
  <c r="AL881" i="11" s="1"/>
  <c r="AE881" i="11"/>
  <c r="AD881" i="11"/>
  <c r="AC881" i="11"/>
  <c r="AB881" i="11"/>
  <c r="AA881" i="11"/>
  <c r="Z881" i="11"/>
  <c r="Y881" i="11"/>
  <c r="X881" i="11"/>
  <c r="W881" i="11"/>
  <c r="AJ880" i="11"/>
  <c r="AI880" i="11"/>
  <c r="AK880" i="11" s="1"/>
  <c r="AL880" i="11" s="1"/>
  <c r="AH880" i="11"/>
  <c r="AG880" i="11"/>
  <c r="AD880" i="11"/>
  <c r="AE880" i="11" s="1"/>
  <c r="AC880" i="11"/>
  <c r="AB880" i="11"/>
  <c r="AA880" i="11"/>
  <c r="Z880" i="11"/>
  <c r="Y880" i="11"/>
  <c r="X880" i="11"/>
  <c r="W880" i="11"/>
  <c r="AJ879" i="11"/>
  <c r="AI879" i="11"/>
  <c r="AH879" i="11"/>
  <c r="AG879" i="11"/>
  <c r="AD879" i="11"/>
  <c r="AE879" i="11" s="1"/>
  <c r="AC879" i="11"/>
  <c r="AB879" i="11"/>
  <c r="AA879" i="11"/>
  <c r="Z879" i="11"/>
  <c r="Y879" i="11"/>
  <c r="X879" i="11"/>
  <c r="W879" i="11"/>
  <c r="AJ878" i="11"/>
  <c r="AI878" i="11"/>
  <c r="AH878" i="11"/>
  <c r="AG878" i="11"/>
  <c r="AD878" i="11"/>
  <c r="AE878" i="11" s="1"/>
  <c r="AC878" i="11"/>
  <c r="AB878" i="11"/>
  <c r="AA878" i="11"/>
  <c r="Z878" i="11"/>
  <c r="Y878" i="11"/>
  <c r="X878" i="11"/>
  <c r="W878" i="11"/>
  <c r="AJ877" i="11"/>
  <c r="AI877" i="11"/>
  <c r="AH877" i="11"/>
  <c r="AG877" i="11"/>
  <c r="AD877" i="11"/>
  <c r="AE877" i="11" s="1"/>
  <c r="AC877" i="11"/>
  <c r="AB877" i="11"/>
  <c r="AA877" i="11"/>
  <c r="Z877" i="11"/>
  <c r="Y877" i="11"/>
  <c r="X877" i="11"/>
  <c r="W877" i="11"/>
  <c r="AJ876" i="11"/>
  <c r="AI876" i="11"/>
  <c r="AH876" i="11"/>
  <c r="AG876" i="11"/>
  <c r="AD876" i="11"/>
  <c r="AE876" i="11" s="1"/>
  <c r="AC876" i="11"/>
  <c r="AB876" i="11"/>
  <c r="AA876" i="11"/>
  <c r="Z876" i="11"/>
  <c r="Y876" i="11"/>
  <c r="X876" i="11"/>
  <c r="W876" i="11"/>
  <c r="AJ875" i="11"/>
  <c r="AI875" i="11"/>
  <c r="AH875" i="11"/>
  <c r="AG875" i="11"/>
  <c r="AD875" i="11"/>
  <c r="AE875" i="11" s="1"/>
  <c r="AC875" i="11"/>
  <c r="AB875" i="11"/>
  <c r="AA875" i="11"/>
  <c r="Z875" i="11"/>
  <c r="Y875" i="11"/>
  <c r="X875" i="11"/>
  <c r="W875" i="11"/>
  <c r="AJ874" i="11"/>
  <c r="AI874" i="11"/>
  <c r="AH874" i="11"/>
  <c r="AG874" i="11"/>
  <c r="AE874" i="11"/>
  <c r="AD874" i="11"/>
  <c r="AC874" i="11"/>
  <c r="AB874" i="11"/>
  <c r="AA874" i="11"/>
  <c r="Z874" i="11"/>
  <c r="Y874" i="11"/>
  <c r="X874" i="11"/>
  <c r="W874" i="11"/>
  <c r="AJ873" i="11"/>
  <c r="AI873" i="11"/>
  <c r="AH873" i="11"/>
  <c r="AG873" i="11"/>
  <c r="AD873" i="11"/>
  <c r="AE873" i="11" s="1"/>
  <c r="AC873" i="11"/>
  <c r="AB873" i="11"/>
  <c r="AA873" i="11"/>
  <c r="Z873" i="11"/>
  <c r="Y873" i="11"/>
  <c r="X873" i="11"/>
  <c r="W873" i="11"/>
  <c r="AJ872" i="11"/>
  <c r="AI872" i="11"/>
  <c r="AH872" i="11"/>
  <c r="AG872" i="11"/>
  <c r="AK872" i="11" s="1"/>
  <c r="AL872" i="11" s="1"/>
  <c r="AD872" i="11"/>
  <c r="AE872" i="11" s="1"/>
  <c r="AC872" i="11"/>
  <c r="AB872" i="11"/>
  <c r="AA872" i="11"/>
  <c r="Z872" i="11"/>
  <c r="Y872" i="11"/>
  <c r="X872" i="11"/>
  <c r="W872" i="11"/>
  <c r="AJ871" i="11"/>
  <c r="AK871" i="11" s="1"/>
  <c r="AL871" i="11" s="1"/>
  <c r="AI871" i="11"/>
  <c r="AH871" i="11"/>
  <c r="AG871" i="11"/>
  <c r="AD871" i="11"/>
  <c r="AE871" i="11" s="1"/>
  <c r="AC871" i="11"/>
  <c r="AB871" i="11"/>
  <c r="AA871" i="11"/>
  <c r="Z871" i="11"/>
  <c r="Y871" i="11"/>
  <c r="X871" i="11"/>
  <c r="W871" i="11"/>
  <c r="AJ870" i="11"/>
  <c r="AI870" i="11"/>
  <c r="AH870" i="11"/>
  <c r="AG870" i="11"/>
  <c r="AD870" i="11"/>
  <c r="AE870" i="11" s="1"/>
  <c r="AC870" i="11"/>
  <c r="AB870" i="11"/>
  <c r="AA870" i="11"/>
  <c r="Z870" i="11"/>
  <c r="Y870" i="11"/>
  <c r="X870" i="11"/>
  <c r="W870" i="11"/>
  <c r="AJ869" i="11"/>
  <c r="AI869" i="11"/>
  <c r="AH869" i="11"/>
  <c r="AG869" i="11"/>
  <c r="AK869" i="11" s="1"/>
  <c r="AL869" i="11" s="1"/>
  <c r="AD869" i="11"/>
  <c r="AE869" i="11" s="1"/>
  <c r="AC869" i="11"/>
  <c r="AB869" i="11"/>
  <c r="AA869" i="11"/>
  <c r="Z869" i="11"/>
  <c r="Y869" i="11"/>
  <c r="X869" i="11"/>
  <c r="W869" i="11"/>
  <c r="AJ868" i="11"/>
  <c r="AI868" i="11"/>
  <c r="AH868" i="11"/>
  <c r="AG868" i="11"/>
  <c r="AD868" i="11"/>
  <c r="AE868" i="11" s="1"/>
  <c r="AC868" i="11"/>
  <c r="AB868" i="11"/>
  <c r="AA868" i="11"/>
  <c r="Z868" i="11"/>
  <c r="Y868" i="11"/>
  <c r="X868" i="11"/>
  <c r="W868" i="11"/>
  <c r="AJ867" i="11"/>
  <c r="AI867" i="11"/>
  <c r="AH867" i="11"/>
  <c r="AG867" i="11"/>
  <c r="AD867" i="11"/>
  <c r="AE867" i="11" s="1"/>
  <c r="AC867" i="11"/>
  <c r="AB867" i="11"/>
  <c r="AA867" i="11"/>
  <c r="Z867" i="11"/>
  <c r="Y867" i="11"/>
  <c r="X867" i="11"/>
  <c r="W867" i="11"/>
  <c r="AJ866" i="11"/>
  <c r="AI866" i="11"/>
  <c r="AH866" i="11"/>
  <c r="AG866" i="11"/>
  <c r="AD866" i="11"/>
  <c r="AE866" i="11" s="1"/>
  <c r="AC866" i="11"/>
  <c r="AB866" i="11"/>
  <c r="AA866" i="11"/>
  <c r="Z866" i="11"/>
  <c r="Y866" i="11"/>
  <c r="X866" i="11"/>
  <c r="W866" i="11"/>
  <c r="AJ865" i="11"/>
  <c r="AI865" i="11"/>
  <c r="AH865" i="11"/>
  <c r="AG865" i="11"/>
  <c r="AE865" i="11"/>
  <c r="AD865" i="11"/>
  <c r="AC865" i="11"/>
  <c r="AB865" i="11"/>
  <c r="AA865" i="11"/>
  <c r="Z865" i="11"/>
  <c r="Y865" i="11"/>
  <c r="X865" i="11"/>
  <c r="W865" i="11"/>
  <c r="AJ864" i="11"/>
  <c r="AI864" i="11"/>
  <c r="AH864" i="11"/>
  <c r="AG864" i="11"/>
  <c r="AK864" i="11" s="1"/>
  <c r="AL864" i="11" s="1"/>
  <c r="AD864" i="11"/>
  <c r="AE864" i="11" s="1"/>
  <c r="AC864" i="11"/>
  <c r="AB864" i="11"/>
  <c r="AA864" i="11"/>
  <c r="Z864" i="11"/>
  <c r="Y864" i="11"/>
  <c r="X864" i="11"/>
  <c r="W864" i="11"/>
  <c r="AJ863" i="11"/>
  <c r="AI863" i="11"/>
  <c r="AH863" i="11"/>
  <c r="AG863" i="11"/>
  <c r="AD863" i="11"/>
  <c r="AE863" i="11" s="1"/>
  <c r="AC863" i="11"/>
  <c r="AB863" i="11"/>
  <c r="AA863" i="11"/>
  <c r="Z863" i="11"/>
  <c r="Y863" i="11"/>
  <c r="X863" i="11"/>
  <c r="W863" i="11"/>
  <c r="AJ862" i="11"/>
  <c r="AI862" i="11"/>
  <c r="AK862" i="11" s="1"/>
  <c r="AL862" i="11" s="1"/>
  <c r="AH862" i="11"/>
  <c r="AG862" i="11"/>
  <c r="AD862" i="11"/>
  <c r="AE862" i="11" s="1"/>
  <c r="AC862" i="11"/>
  <c r="AB862" i="11"/>
  <c r="AA862" i="11"/>
  <c r="Z862" i="11"/>
  <c r="Y862" i="11"/>
  <c r="X862" i="11"/>
  <c r="W862" i="11"/>
  <c r="AK861" i="11"/>
  <c r="AL861" i="11" s="1"/>
  <c r="AJ861" i="11"/>
  <c r="AI861" i="11"/>
  <c r="AH861" i="11"/>
  <c r="AG861" i="11"/>
  <c r="AD861" i="11"/>
  <c r="AE861" i="11" s="1"/>
  <c r="AC861" i="11"/>
  <c r="AB861" i="11"/>
  <c r="AA861" i="11"/>
  <c r="Z861" i="11"/>
  <c r="Y861" i="11"/>
  <c r="X861" i="11"/>
  <c r="W861" i="11"/>
  <c r="AJ860" i="11"/>
  <c r="AI860" i="11"/>
  <c r="AH860" i="11"/>
  <c r="AG860" i="11"/>
  <c r="AD860" i="11"/>
  <c r="AE860" i="11" s="1"/>
  <c r="AC860" i="11"/>
  <c r="AB860" i="11"/>
  <c r="AA860" i="11"/>
  <c r="Z860" i="11"/>
  <c r="Y860" i="11"/>
  <c r="X860" i="11"/>
  <c r="W860" i="11"/>
  <c r="AJ859" i="11"/>
  <c r="AI859" i="11"/>
  <c r="AH859" i="11"/>
  <c r="AG859" i="11"/>
  <c r="AD859" i="11"/>
  <c r="AE859" i="11" s="1"/>
  <c r="AC859" i="11"/>
  <c r="AB859" i="11"/>
  <c r="AA859" i="11"/>
  <c r="Z859" i="11"/>
  <c r="Y859" i="11"/>
  <c r="X859" i="11"/>
  <c r="W859" i="11"/>
  <c r="AJ858" i="11"/>
  <c r="AI858" i="11"/>
  <c r="AH858" i="11"/>
  <c r="AG858" i="11"/>
  <c r="AD858" i="11"/>
  <c r="AE858" i="11" s="1"/>
  <c r="AC858" i="11"/>
  <c r="AB858" i="11"/>
  <c r="AA858" i="11"/>
  <c r="Z858" i="11"/>
  <c r="Y858" i="11"/>
  <c r="X858" i="11"/>
  <c r="W858" i="11"/>
  <c r="AJ857" i="11"/>
  <c r="AI857" i="11"/>
  <c r="AH857" i="11"/>
  <c r="AG857" i="11"/>
  <c r="AE857" i="11"/>
  <c r="AD857" i="11"/>
  <c r="AC857" i="11"/>
  <c r="AB857" i="11"/>
  <c r="AA857" i="11"/>
  <c r="Z857" i="11"/>
  <c r="Y857" i="11"/>
  <c r="X857" i="11"/>
  <c r="W857" i="11"/>
  <c r="AJ856" i="11"/>
  <c r="AI856" i="11"/>
  <c r="AH856" i="11"/>
  <c r="AG856" i="11"/>
  <c r="AK856" i="11" s="1"/>
  <c r="AL856" i="11" s="1"/>
  <c r="AD856" i="11"/>
  <c r="AE856" i="11" s="1"/>
  <c r="AC856" i="11"/>
  <c r="AB856" i="11"/>
  <c r="AA856" i="11"/>
  <c r="Z856" i="11"/>
  <c r="Y856" i="11"/>
  <c r="X856" i="11"/>
  <c r="W856" i="11"/>
  <c r="AJ855" i="11"/>
  <c r="AI855" i="11"/>
  <c r="AH855" i="11"/>
  <c r="AG855" i="11"/>
  <c r="AE855" i="11"/>
  <c r="AD855" i="11"/>
  <c r="AC855" i="11"/>
  <c r="AB855" i="11"/>
  <c r="AA855" i="11"/>
  <c r="Z855" i="11"/>
  <c r="Y855" i="11"/>
  <c r="X855" i="11"/>
  <c r="W855" i="11"/>
  <c r="AJ854" i="11"/>
  <c r="AI854" i="11"/>
  <c r="AH854" i="11"/>
  <c r="AG854" i="11"/>
  <c r="AD854" i="11"/>
  <c r="AE854" i="11" s="1"/>
  <c r="AC854" i="11"/>
  <c r="AB854" i="11"/>
  <c r="AA854" i="11"/>
  <c r="Z854" i="11"/>
  <c r="Y854" i="11"/>
  <c r="X854" i="11"/>
  <c r="W854" i="11"/>
  <c r="AJ853" i="11"/>
  <c r="AK853" i="11" s="1"/>
  <c r="AL853" i="11" s="1"/>
  <c r="AI853" i="11"/>
  <c r="AH853" i="11"/>
  <c r="AG853" i="11"/>
  <c r="AD853" i="11"/>
  <c r="AE853" i="11" s="1"/>
  <c r="AC853" i="11"/>
  <c r="AB853" i="11"/>
  <c r="AA853" i="11"/>
  <c r="Z853" i="11"/>
  <c r="Y853" i="11"/>
  <c r="X853" i="11"/>
  <c r="W853" i="11"/>
  <c r="AJ852" i="11"/>
  <c r="AI852" i="11"/>
  <c r="AH852" i="11"/>
  <c r="AG852" i="11"/>
  <c r="AD852" i="11"/>
  <c r="AE852" i="11" s="1"/>
  <c r="AC852" i="11"/>
  <c r="AB852" i="11"/>
  <c r="AA852" i="11"/>
  <c r="Z852" i="11"/>
  <c r="Y852" i="11"/>
  <c r="X852" i="11"/>
  <c r="W852" i="11"/>
  <c r="AJ851" i="11"/>
  <c r="AI851" i="11"/>
  <c r="AH851" i="11"/>
  <c r="AG851" i="11"/>
  <c r="AD851" i="11"/>
  <c r="AE851" i="11" s="1"/>
  <c r="AC851" i="11"/>
  <c r="AB851" i="11"/>
  <c r="AA851" i="11"/>
  <c r="Z851" i="11"/>
  <c r="Y851" i="11"/>
  <c r="X851" i="11"/>
  <c r="W851" i="11"/>
  <c r="AJ850" i="11"/>
  <c r="AI850" i="11"/>
  <c r="AH850" i="11"/>
  <c r="AG850" i="11"/>
  <c r="AE850" i="11"/>
  <c r="AD850" i="11"/>
  <c r="AC850" i="11"/>
  <c r="AB850" i="11"/>
  <c r="AA850" i="11"/>
  <c r="Z850" i="11"/>
  <c r="Y850" i="11"/>
  <c r="X850" i="11"/>
  <c r="W850" i="11"/>
  <c r="AJ849" i="11"/>
  <c r="AI849" i="11"/>
  <c r="AH849" i="11"/>
  <c r="AG849" i="11"/>
  <c r="AK849" i="11" s="1"/>
  <c r="AL849" i="11" s="1"/>
  <c r="AE849" i="11"/>
  <c r="AD849" i="11"/>
  <c r="AC849" i="11"/>
  <c r="AB849" i="11"/>
  <c r="AA849" i="11"/>
  <c r="Z849" i="11"/>
  <c r="Y849" i="11"/>
  <c r="X849" i="11"/>
  <c r="W849" i="11"/>
  <c r="AJ848" i="11"/>
  <c r="AI848" i="11"/>
  <c r="AK848" i="11" s="1"/>
  <c r="AL848" i="11" s="1"/>
  <c r="AH848" i="11"/>
  <c r="AG848" i="11"/>
  <c r="AD848" i="11"/>
  <c r="AE848" i="11" s="1"/>
  <c r="AC848" i="11"/>
  <c r="AB848" i="11"/>
  <c r="AA848" i="11"/>
  <c r="Z848" i="11"/>
  <c r="Y848" i="11"/>
  <c r="X848" i="11"/>
  <c r="W848" i="11"/>
  <c r="AJ847" i="11"/>
  <c r="AI847" i="11"/>
  <c r="AH847" i="11"/>
  <c r="AG847" i="11"/>
  <c r="AE847" i="11"/>
  <c r="AD847" i="11"/>
  <c r="AC847" i="11"/>
  <c r="AB847" i="11"/>
  <c r="AA847" i="11"/>
  <c r="Z847" i="11"/>
  <c r="Y847" i="11"/>
  <c r="X847" i="11"/>
  <c r="W847" i="11"/>
  <c r="AJ846" i="11"/>
  <c r="AI846" i="11"/>
  <c r="AH846" i="11"/>
  <c r="AG846" i="11"/>
  <c r="AD846" i="11"/>
  <c r="AE846" i="11" s="1"/>
  <c r="AC846" i="11"/>
  <c r="AB846" i="11"/>
  <c r="AA846" i="11"/>
  <c r="Z846" i="11"/>
  <c r="Y846" i="11"/>
  <c r="X846" i="11"/>
  <c r="W846" i="11"/>
  <c r="AJ845" i="11"/>
  <c r="AI845" i="11"/>
  <c r="AH845" i="11"/>
  <c r="AK845" i="11" s="1"/>
  <c r="AL845" i="11" s="1"/>
  <c r="AG845" i="11"/>
  <c r="AD845" i="11"/>
  <c r="AE845" i="11" s="1"/>
  <c r="AC845" i="11"/>
  <c r="AB845" i="11"/>
  <c r="AA845" i="11"/>
  <c r="Z845" i="11"/>
  <c r="Y845" i="11"/>
  <c r="X845" i="11"/>
  <c r="W845" i="11"/>
  <c r="AJ844" i="11"/>
  <c r="AI844" i="11"/>
  <c r="AH844" i="11"/>
  <c r="AG844" i="11"/>
  <c r="AD844" i="11"/>
  <c r="AE844" i="11" s="1"/>
  <c r="AC844" i="11"/>
  <c r="AB844" i="11"/>
  <c r="AA844" i="11"/>
  <c r="Z844" i="11"/>
  <c r="Y844" i="11"/>
  <c r="X844" i="11"/>
  <c r="W844" i="11"/>
  <c r="AJ843" i="11"/>
  <c r="AI843" i="11"/>
  <c r="AH843" i="11"/>
  <c r="AG843" i="11"/>
  <c r="AD843" i="11"/>
  <c r="AE843" i="11" s="1"/>
  <c r="AC843" i="11"/>
  <c r="AB843" i="11"/>
  <c r="AA843" i="11"/>
  <c r="Z843" i="11"/>
  <c r="Y843" i="11"/>
  <c r="X843" i="11"/>
  <c r="W843" i="11"/>
  <c r="AJ842" i="11"/>
  <c r="AI842" i="11"/>
  <c r="AH842" i="11"/>
  <c r="AG842" i="11"/>
  <c r="AD842" i="11"/>
  <c r="AE842" i="11" s="1"/>
  <c r="AC842" i="11"/>
  <c r="AB842" i="11"/>
  <c r="AA842" i="11"/>
  <c r="Z842" i="11"/>
  <c r="Y842" i="11"/>
  <c r="X842" i="11"/>
  <c r="W842" i="11"/>
  <c r="AJ841" i="11"/>
  <c r="AI841" i="11"/>
  <c r="AH841" i="11"/>
  <c r="AG841" i="11"/>
  <c r="AD841" i="11"/>
  <c r="AE841" i="11" s="1"/>
  <c r="AC841" i="11"/>
  <c r="AB841" i="11"/>
  <c r="AA841" i="11"/>
  <c r="Z841" i="11"/>
  <c r="Y841" i="11"/>
  <c r="X841" i="11"/>
  <c r="W841" i="11"/>
  <c r="AJ840" i="11"/>
  <c r="AI840" i="11"/>
  <c r="AH840" i="11"/>
  <c r="AK840" i="11" s="1"/>
  <c r="AL840" i="11" s="1"/>
  <c r="AG840" i="11"/>
  <c r="AD840" i="11"/>
  <c r="AE840" i="11" s="1"/>
  <c r="AC840" i="11"/>
  <c r="AB840" i="11"/>
  <c r="AA840" i="11"/>
  <c r="Z840" i="11"/>
  <c r="Y840" i="11"/>
  <c r="X840" i="11"/>
  <c r="W840" i="11"/>
  <c r="AJ839" i="11"/>
  <c r="AI839" i="11"/>
  <c r="AH839" i="11"/>
  <c r="AG839" i="11"/>
  <c r="AK839" i="11" s="1"/>
  <c r="AL839" i="11" s="1"/>
  <c r="AE839" i="11"/>
  <c r="AD839" i="11"/>
  <c r="AC839" i="11"/>
  <c r="AB839" i="11"/>
  <c r="AA839" i="11"/>
  <c r="Z839" i="11"/>
  <c r="Y839" i="11"/>
  <c r="X839" i="11"/>
  <c r="W839" i="11"/>
  <c r="AJ838" i="11"/>
  <c r="AI838" i="11"/>
  <c r="AH838" i="11"/>
  <c r="AG838" i="11"/>
  <c r="AD838" i="11"/>
  <c r="AE838" i="11" s="1"/>
  <c r="AC838" i="11"/>
  <c r="AB838" i="11"/>
  <c r="AA838" i="11"/>
  <c r="Z838" i="11"/>
  <c r="Y838" i="11"/>
  <c r="X838" i="11"/>
  <c r="W838" i="11"/>
  <c r="AJ837" i="11"/>
  <c r="AI837" i="11"/>
  <c r="AH837" i="11"/>
  <c r="AG837" i="11"/>
  <c r="AD837" i="11"/>
  <c r="AE837" i="11" s="1"/>
  <c r="AC837" i="11"/>
  <c r="AB837" i="11"/>
  <c r="AA837" i="11"/>
  <c r="Z837" i="11"/>
  <c r="Y837" i="11"/>
  <c r="X837" i="11"/>
  <c r="W837" i="11"/>
  <c r="AJ836" i="11"/>
  <c r="AI836" i="11"/>
  <c r="AH836" i="11"/>
  <c r="AG836" i="11"/>
  <c r="AD836" i="11"/>
  <c r="AE836" i="11" s="1"/>
  <c r="AC836" i="11"/>
  <c r="AB836" i="11"/>
  <c r="AA836" i="11"/>
  <c r="Z836" i="11"/>
  <c r="Y836" i="11"/>
  <c r="X836" i="11"/>
  <c r="W836" i="11"/>
  <c r="AJ835" i="11"/>
  <c r="AI835" i="11"/>
  <c r="AH835" i="11"/>
  <c r="AG835" i="11"/>
  <c r="AK835" i="11" s="1"/>
  <c r="AL835" i="11" s="1"/>
  <c r="AD835" i="11"/>
  <c r="AE835" i="11" s="1"/>
  <c r="AC835" i="11"/>
  <c r="AB835" i="11"/>
  <c r="AA835" i="11"/>
  <c r="Z835" i="11"/>
  <c r="Y835" i="11"/>
  <c r="X835" i="11"/>
  <c r="W835" i="11"/>
  <c r="AJ834" i="11"/>
  <c r="AI834" i="11"/>
  <c r="AH834" i="11"/>
  <c r="AG834" i="11"/>
  <c r="AK834" i="11" s="1"/>
  <c r="AL834" i="11" s="1"/>
  <c r="AD834" i="11"/>
  <c r="AE834" i="11" s="1"/>
  <c r="AC834" i="11"/>
  <c r="AB834" i="11"/>
  <c r="AA834" i="11"/>
  <c r="Z834" i="11"/>
  <c r="Y834" i="11"/>
  <c r="X834" i="11"/>
  <c r="W834" i="11"/>
  <c r="AJ833" i="11"/>
  <c r="AI833" i="11"/>
  <c r="AH833" i="11"/>
  <c r="AG833" i="11"/>
  <c r="AD833" i="11"/>
  <c r="AE833" i="11" s="1"/>
  <c r="AC833" i="11"/>
  <c r="AB833" i="11"/>
  <c r="AA833" i="11"/>
  <c r="Z833" i="11"/>
  <c r="Y833" i="11"/>
  <c r="X833" i="11"/>
  <c r="W833" i="11"/>
  <c r="AJ832" i="11"/>
  <c r="AI832" i="11"/>
  <c r="AH832" i="11"/>
  <c r="AG832" i="11"/>
  <c r="AK832" i="11" s="1"/>
  <c r="AL832" i="11" s="1"/>
  <c r="AD832" i="11"/>
  <c r="AE832" i="11" s="1"/>
  <c r="AC832" i="11"/>
  <c r="AB832" i="11"/>
  <c r="AA832" i="11"/>
  <c r="Z832" i="11"/>
  <c r="Y832" i="11"/>
  <c r="X832" i="11"/>
  <c r="W832" i="11"/>
  <c r="AJ831" i="11"/>
  <c r="AI831" i="11"/>
  <c r="AH831" i="11"/>
  <c r="AG831" i="11"/>
  <c r="AK831" i="11" s="1"/>
  <c r="AL831" i="11" s="1"/>
  <c r="AD831" i="11"/>
  <c r="AE831" i="11" s="1"/>
  <c r="AC831" i="11"/>
  <c r="AB831" i="11"/>
  <c r="AA831" i="11"/>
  <c r="Z831" i="11"/>
  <c r="Y831" i="11"/>
  <c r="X831" i="11"/>
  <c r="W831" i="11"/>
  <c r="AJ830" i="11"/>
  <c r="AI830" i="11"/>
  <c r="AK830" i="11" s="1"/>
  <c r="AL830" i="11" s="1"/>
  <c r="AH830" i="11"/>
  <c r="AG830" i="11"/>
  <c r="AD830" i="11"/>
  <c r="AE830" i="11" s="1"/>
  <c r="AC830" i="11"/>
  <c r="AB830" i="11"/>
  <c r="AA830" i="11"/>
  <c r="Z830" i="11"/>
  <c r="Y830" i="11"/>
  <c r="X830" i="11"/>
  <c r="W830" i="11"/>
  <c r="AJ829" i="11"/>
  <c r="AI829" i="11"/>
  <c r="AH829" i="11"/>
  <c r="AK829" i="11" s="1"/>
  <c r="AL829" i="11" s="1"/>
  <c r="AG829" i="11"/>
  <c r="AD829" i="11"/>
  <c r="AE829" i="11" s="1"/>
  <c r="AC829" i="11"/>
  <c r="AB829" i="11"/>
  <c r="AA829" i="11"/>
  <c r="Z829" i="11"/>
  <c r="Y829" i="11"/>
  <c r="X829" i="11"/>
  <c r="W829" i="11"/>
  <c r="AJ828" i="11"/>
  <c r="AI828" i="11"/>
  <c r="AH828" i="11"/>
  <c r="AG828" i="11"/>
  <c r="AD828" i="11"/>
  <c r="AE828" i="11" s="1"/>
  <c r="AC828" i="11"/>
  <c r="AB828" i="11"/>
  <c r="AA828" i="11"/>
  <c r="Z828" i="11"/>
  <c r="Y828" i="11"/>
  <c r="X828" i="11"/>
  <c r="W828" i="11"/>
  <c r="AJ827" i="11"/>
  <c r="AI827" i="11"/>
  <c r="AH827" i="11"/>
  <c r="AG827" i="11"/>
  <c r="AD827" i="11"/>
  <c r="AE827" i="11" s="1"/>
  <c r="AC827" i="11"/>
  <c r="AB827" i="11"/>
  <c r="AA827" i="11"/>
  <c r="Z827" i="11"/>
  <c r="Y827" i="11"/>
  <c r="X827" i="11"/>
  <c r="W827" i="11"/>
  <c r="AJ826" i="11"/>
  <c r="AI826" i="11"/>
  <c r="AH826" i="11"/>
  <c r="AG826" i="11"/>
  <c r="AD826" i="11"/>
  <c r="AE826" i="11" s="1"/>
  <c r="AC826" i="11"/>
  <c r="AB826" i="11"/>
  <c r="AA826" i="11"/>
  <c r="Z826" i="11"/>
  <c r="Y826" i="11"/>
  <c r="X826" i="11"/>
  <c r="W826" i="11"/>
  <c r="AJ825" i="11"/>
  <c r="AI825" i="11"/>
  <c r="AH825" i="11"/>
  <c r="AG825" i="11"/>
  <c r="AK825" i="11" s="1"/>
  <c r="AL825" i="11" s="1"/>
  <c r="AD825" i="11"/>
  <c r="AE825" i="11" s="1"/>
  <c r="AC825" i="11"/>
  <c r="AB825" i="11"/>
  <c r="AA825" i="11"/>
  <c r="Z825" i="11"/>
  <c r="Y825" i="11"/>
  <c r="X825" i="11"/>
  <c r="W825" i="11"/>
  <c r="AJ824" i="11"/>
  <c r="AI824" i="11"/>
  <c r="AH824" i="11"/>
  <c r="AG824" i="11"/>
  <c r="AK824" i="11" s="1"/>
  <c r="AL824" i="11" s="1"/>
  <c r="AD824" i="11"/>
  <c r="AE824" i="11" s="1"/>
  <c r="AC824" i="11"/>
  <c r="AB824" i="11"/>
  <c r="AA824" i="11"/>
  <c r="Z824" i="11"/>
  <c r="Y824" i="11"/>
  <c r="X824" i="11"/>
  <c r="W824" i="11"/>
  <c r="AJ823" i="11"/>
  <c r="AI823" i="11"/>
  <c r="AH823" i="11"/>
  <c r="AG823" i="11"/>
  <c r="AD823" i="11"/>
  <c r="AE823" i="11" s="1"/>
  <c r="AC823" i="11"/>
  <c r="AB823" i="11"/>
  <c r="AA823" i="11"/>
  <c r="Z823" i="11"/>
  <c r="Y823" i="11"/>
  <c r="X823" i="11"/>
  <c r="W823" i="11"/>
  <c r="AJ822" i="11"/>
  <c r="AI822" i="11"/>
  <c r="AH822" i="11"/>
  <c r="AG822" i="11"/>
  <c r="AD822" i="11"/>
  <c r="AE822" i="11" s="1"/>
  <c r="AC822" i="11"/>
  <c r="AB822" i="11"/>
  <c r="AA822" i="11"/>
  <c r="Z822" i="11"/>
  <c r="Y822" i="11"/>
  <c r="X822" i="11"/>
  <c r="W822" i="11"/>
  <c r="AJ821" i="11"/>
  <c r="AI821" i="11"/>
  <c r="AH821" i="11"/>
  <c r="AG821" i="11"/>
  <c r="AD821" i="11"/>
  <c r="AE821" i="11" s="1"/>
  <c r="AC821" i="11"/>
  <c r="AB821" i="11"/>
  <c r="AA821" i="11"/>
  <c r="Z821" i="11"/>
  <c r="Y821" i="11"/>
  <c r="X821" i="11"/>
  <c r="W821" i="11"/>
  <c r="AJ820" i="11"/>
  <c r="AI820" i="11"/>
  <c r="AH820" i="11"/>
  <c r="AG820" i="11"/>
  <c r="AD820" i="11"/>
  <c r="AE820" i="11" s="1"/>
  <c r="AC820" i="11"/>
  <c r="AB820" i="11"/>
  <c r="AA820" i="11"/>
  <c r="Z820" i="11"/>
  <c r="Y820" i="11"/>
  <c r="X820" i="11"/>
  <c r="W820" i="11"/>
  <c r="AJ819" i="11"/>
  <c r="AI819" i="11"/>
  <c r="AH819" i="11"/>
  <c r="AG819" i="11"/>
  <c r="AD819" i="11"/>
  <c r="AE819" i="11" s="1"/>
  <c r="AC819" i="11"/>
  <c r="AB819" i="11"/>
  <c r="AA819" i="11"/>
  <c r="Z819" i="11"/>
  <c r="Y819" i="11"/>
  <c r="X819" i="11"/>
  <c r="W819" i="11"/>
  <c r="AJ818" i="11"/>
  <c r="AI818" i="11"/>
  <c r="AH818" i="11"/>
  <c r="AG818" i="11"/>
  <c r="AE818" i="11"/>
  <c r="AD818" i="11"/>
  <c r="AC818" i="11"/>
  <c r="AB818" i="11"/>
  <c r="AA818" i="11"/>
  <c r="Z818" i="11"/>
  <c r="Y818" i="11"/>
  <c r="X818" i="11"/>
  <c r="W818" i="11"/>
  <c r="AJ817" i="11"/>
  <c r="AI817" i="11"/>
  <c r="AH817" i="11"/>
  <c r="AG817" i="11"/>
  <c r="AD817" i="11"/>
  <c r="AE817" i="11" s="1"/>
  <c r="AC817" i="11"/>
  <c r="AB817" i="11"/>
  <c r="AA817" i="11"/>
  <c r="Z817" i="11"/>
  <c r="Y817" i="11"/>
  <c r="X817" i="11"/>
  <c r="W817" i="11"/>
  <c r="AK816" i="11"/>
  <c r="AL816" i="11" s="1"/>
  <c r="AJ816" i="11"/>
  <c r="AI816" i="11"/>
  <c r="AH816" i="11"/>
  <c r="AG816" i="11"/>
  <c r="AD816" i="11"/>
  <c r="AE816" i="11" s="1"/>
  <c r="AC816" i="11"/>
  <c r="AB816" i="11"/>
  <c r="AA816" i="11"/>
  <c r="Z816" i="11"/>
  <c r="Y816" i="11"/>
  <c r="X816" i="11"/>
  <c r="W816" i="11"/>
  <c r="AJ815" i="11"/>
  <c r="AI815" i="11"/>
  <c r="AH815" i="11"/>
  <c r="AG815" i="11"/>
  <c r="AD815" i="11"/>
  <c r="AE815" i="11" s="1"/>
  <c r="AC815" i="11"/>
  <c r="AB815" i="11"/>
  <c r="AA815" i="11"/>
  <c r="Z815" i="11"/>
  <c r="Y815" i="11"/>
  <c r="X815" i="11"/>
  <c r="W815" i="11"/>
  <c r="AJ814" i="11"/>
  <c r="AI814" i="11"/>
  <c r="AH814" i="11"/>
  <c r="AG814" i="11"/>
  <c r="AD814" i="11"/>
  <c r="AE814" i="11" s="1"/>
  <c r="AC814" i="11"/>
  <c r="AB814" i="11"/>
  <c r="AA814" i="11"/>
  <c r="Z814" i="11"/>
  <c r="Y814" i="11"/>
  <c r="X814" i="11"/>
  <c r="W814" i="11"/>
  <c r="AJ813" i="11"/>
  <c r="AI813" i="11"/>
  <c r="AH813" i="11"/>
  <c r="AG813" i="11"/>
  <c r="AD813" i="11"/>
  <c r="AE813" i="11" s="1"/>
  <c r="AC813" i="11"/>
  <c r="AB813" i="11"/>
  <c r="AA813" i="11"/>
  <c r="Z813" i="11"/>
  <c r="Y813" i="11"/>
  <c r="X813" i="11"/>
  <c r="W813" i="11"/>
  <c r="AJ812" i="11"/>
  <c r="AI812" i="11"/>
  <c r="AH812" i="11"/>
  <c r="AG812" i="11"/>
  <c r="AD812" i="11"/>
  <c r="AE812" i="11" s="1"/>
  <c r="AC812" i="11"/>
  <c r="AB812" i="11"/>
  <c r="AA812" i="11"/>
  <c r="Z812" i="11"/>
  <c r="Y812" i="11"/>
  <c r="X812" i="11"/>
  <c r="W812" i="11"/>
  <c r="AJ811" i="11"/>
  <c r="AI811" i="11"/>
  <c r="AH811" i="11"/>
  <c r="AG811" i="11"/>
  <c r="AD811" i="11"/>
  <c r="AE811" i="11" s="1"/>
  <c r="AC811" i="11"/>
  <c r="AB811" i="11"/>
  <c r="AA811" i="11"/>
  <c r="Z811" i="11"/>
  <c r="Y811" i="11"/>
  <c r="X811" i="11"/>
  <c r="W811" i="11"/>
  <c r="AJ810" i="11"/>
  <c r="AI810" i="11"/>
  <c r="AH810" i="11"/>
  <c r="AG810" i="11"/>
  <c r="AK810" i="11" s="1"/>
  <c r="AL810" i="11" s="1"/>
  <c r="AD810" i="11"/>
  <c r="AE810" i="11" s="1"/>
  <c r="AC810" i="11"/>
  <c r="AB810" i="11"/>
  <c r="AA810" i="11"/>
  <c r="Z810" i="11"/>
  <c r="Y810" i="11"/>
  <c r="X810" i="11"/>
  <c r="W810" i="11"/>
  <c r="AJ809" i="11"/>
  <c r="AI809" i="11"/>
  <c r="AH809" i="11"/>
  <c r="AG809" i="11"/>
  <c r="AD809" i="11"/>
  <c r="AE809" i="11" s="1"/>
  <c r="AC809" i="11"/>
  <c r="AB809" i="11"/>
  <c r="AA809" i="11"/>
  <c r="Z809" i="11"/>
  <c r="Y809" i="11"/>
  <c r="X809" i="11"/>
  <c r="W809" i="11"/>
  <c r="AJ808" i="11"/>
  <c r="AI808" i="11"/>
  <c r="AH808" i="11"/>
  <c r="AG808" i="11"/>
  <c r="AK808" i="11" s="1"/>
  <c r="AL808" i="11" s="1"/>
  <c r="AD808" i="11"/>
  <c r="AE808" i="11" s="1"/>
  <c r="AC808" i="11"/>
  <c r="AB808" i="11"/>
  <c r="AA808" i="11"/>
  <c r="Z808" i="11"/>
  <c r="Y808" i="11"/>
  <c r="X808" i="11"/>
  <c r="W808" i="11"/>
  <c r="AJ807" i="11"/>
  <c r="AI807" i="11"/>
  <c r="AH807" i="11"/>
  <c r="AG807" i="11"/>
  <c r="AK807" i="11" s="1"/>
  <c r="AL807" i="11" s="1"/>
  <c r="AD807" i="11"/>
  <c r="AE807" i="11" s="1"/>
  <c r="AC807" i="11"/>
  <c r="AB807" i="11"/>
  <c r="AA807" i="11"/>
  <c r="Z807" i="11"/>
  <c r="Y807" i="11"/>
  <c r="X807" i="11"/>
  <c r="W807" i="11"/>
  <c r="AJ806" i="11"/>
  <c r="AI806" i="11"/>
  <c r="AK806" i="11" s="1"/>
  <c r="AL806" i="11" s="1"/>
  <c r="AH806" i="11"/>
  <c r="AG806" i="11"/>
  <c r="AD806" i="11"/>
  <c r="AE806" i="11" s="1"/>
  <c r="AC806" i="11"/>
  <c r="AB806" i="11"/>
  <c r="AA806" i="11"/>
  <c r="Z806" i="11"/>
  <c r="Y806" i="11"/>
  <c r="X806" i="11"/>
  <c r="W806" i="11"/>
  <c r="AJ805" i="11"/>
  <c r="AI805" i="11"/>
  <c r="AH805" i="11"/>
  <c r="AG805" i="11"/>
  <c r="AD805" i="11"/>
  <c r="AE805" i="11" s="1"/>
  <c r="AC805" i="11"/>
  <c r="AB805" i="11"/>
  <c r="AA805" i="11"/>
  <c r="Z805" i="11"/>
  <c r="Y805" i="11"/>
  <c r="X805" i="11"/>
  <c r="W805" i="11"/>
  <c r="AJ804" i="11"/>
  <c r="AI804" i="11"/>
  <c r="AH804" i="11"/>
  <c r="AG804" i="11"/>
  <c r="AD804" i="11"/>
  <c r="AE804" i="11" s="1"/>
  <c r="AC804" i="11"/>
  <c r="AB804" i="11"/>
  <c r="AA804" i="11"/>
  <c r="Z804" i="11"/>
  <c r="Y804" i="11"/>
  <c r="X804" i="11"/>
  <c r="W804" i="11"/>
  <c r="AJ803" i="11"/>
  <c r="AI803" i="11"/>
  <c r="AH803" i="11"/>
  <c r="AG803" i="11"/>
  <c r="AD803" i="11"/>
  <c r="AE803" i="11" s="1"/>
  <c r="AC803" i="11"/>
  <c r="AB803" i="11"/>
  <c r="AA803" i="11"/>
  <c r="Z803" i="11"/>
  <c r="Y803" i="11"/>
  <c r="X803" i="11"/>
  <c r="W803" i="11"/>
  <c r="AJ802" i="11"/>
  <c r="AI802" i="11"/>
  <c r="AH802" i="11"/>
  <c r="AG802" i="11"/>
  <c r="AD802" i="11"/>
  <c r="AE802" i="11" s="1"/>
  <c r="AC802" i="11"/>
  <c r="AB802" i="11"/>
  <c r="AA802" i="11"/>
  <c r="Z802" i="11"/>
  <c r="Y802" i="11"/>
  <c r="X802" i="11"/>
  <c r="W802" i="11"/>
  <c r="AJ801" i="11"/>
  <c r="AI801" i="11"/>
  <c r="AH801" i="11"/>
  <c r="AG801" i="11"/>
  <c r="AK801" i="11" s="1"/>
  <c r="AL801" i="11" s="1"/>
  <c r="AD801" i="11"/>
  <c r="AE801" i="11" s="1"/>
  <c r="AC801" i="11"/>
  <c r="AB801" i="11"/>
  <c r="AA801" i="11"/>
  <c r="Z801" i="11"/>
  <c r="Y801" i="11"/>
  <c r="X801" i="11"/>
  <c r="W801" i="11"/>
  <c r="AJ800" i="11"/>
  <c r="AI800" i="11"/>
  <c r="AH800" i="11"/>
  <c r="AG800" i="11"/>
  <c r="AK800" i="11" s="1"/>
  <c r="AL800" i="11" s="1"/>
  <c r="AD800" i="11"/>
  <c r="AE800" i="11" s="1"/>
  <c r="AC800" i="11"/>
  <c r="AB800" i="11"/>
  <c r="AA800" i="11"/>
  <c r="Z800" i="11"/>
  <c r="Y800" i="11"/>
  <c r="X800" i="11"/>
  <c r="W800" i="11"/>
  <c r="AJ799" i="11"/>
  <c r="AI799" i="11"/>
  <c r="AH799" i="11"/>
  <c r="AG799" i="11"/>
  <c r="AD799" i="11"/>
  <c r="AE799" i="11" s="1"/>
  <c r="AC799" i="11"/>
  <c r="AB799" i="11"/>
  <c r="AA799" i="11"/>
  <c r="Z799" i="11"/>
  <c r="Y799" i="11"/>
  <c r="X799" i="11"/>
  <c r="W799" i="11"/>
  <c r="AJ798" i="11"/>
  <c r="AI798" i="11"/>
  <c r="AK798" i="11" s="1"/>
  <c r="AL798" i="11" s="1"/>
  <c r="AH798" i="11"/>
  <c r="AG798" i="11"/>
  <c r="AD798" i="11"/>
  <c r="AE798" i="11" s="1"/>
  <c r="AC798" i="11"/>
  <c r="AB798" i="11"/>
  <c r="AA798" i="11"/>
  <c r="Z798" i="11"/>
  <c r="Y798" i="11"/>
  <c r="X798" i="11"/>
  <c r="W798" i="11"/>
  <c r="AK797" i="11"/>
  <c r="AL797" i="11" s="1"/>
  <c r="AJ797" i="11"/>
  <c r="AI797" i="11"/>
  <c r="AH797" i="11"/>
  <c r="AG797" i="11"/>
  <c r="AD797" i="11"/>
  <c r="AE797" i="11" s="1"/>
  <c r="AC797" i="11"/>
  <c r="AB797" i="11"/>
  <c r="AA797" i="11"/>
  <c r="Z797" i="11"/>
  <c r="Y797" i="11"/>
  <c r="X797" i="11"/>
  <c r="W797" i="11"/>
  <c r="AJ796" i="11"/>
  <c r="AI796" i="11"/>
  <c r="AH796" i="11"/>
  <c r="AG796" i="11"/>
  <c r="AD796" i="11"/>
  <c r="AE796" i="11" s="1"/>
  <c r="AC796" i="11"/>
  <c r="AB796" i="11"/>
  <c r="AA796" i="11"/>
  <c r="Z796" i="11"/>
  <c r="Y796" i="11"/>
  <c r="X796" i="11"/>
  <c r="W796" i="11"/>
  <c r="AJ795" i="11"/>
  <c r="AI795" i="11"/>
  <c r="AH795" i="11"/>
  <c r="AG795" i="11"/>
  <c r="AD795" i="11"/>
  <c r="AE795" i="11" s="1"/>
  <c r="AC795" i="11"/>
  <c r="AB795" i="11"/>
  <c r="AA795" i="11"/>
  <c r="Z795" i="11"/>
  <c r="Y795" i="11"/>
  <c r="X795" i="11"/>
  <c r="W795" i="11"/>
  <c r="AJ794" i="11"/>
  <c r="AI794" i="11"/>
  <c r="AH794" i="11"/>
  <c r="AG794" i="11"/>
  <c r="AD794" i="11"/>
  <c r="AE794" i="11" s="1"/>
  <c r="AC794" i="11"/>
  <c r="AB794" i="11"/>
  <c r="AA794" i="11"/>
  <c r="Z794" i="11"/>
  <c r="Y794" i="11"/>
  <c r="X794" i="11"/>
  <c r="W794" i="11"/>
  <c r="AJ793" i="11"/>
  <c r="AI793" i="11"/>
  <c r="AH793" i="11"/>
  <c r="AG793" i="11"/>
  <c r="AD793" i="11"/>
  <c r="AE793" i="11" s="1"/>
  <c r="AC793" i="11"/>
  <c r="AB793" i="11"/>
  <c r="AA793" i="11"/>
  <c r="Z793" i="11"/>
  <c r="Y793" i="11"/>
  <c r="X793" i="11"/>
  <c r="W793" i="11"/>
  <c r="AK792" i="11"/>
  <c r="AL792" i="11" s="1"/>
  <c r="AJ792" i="11"/>
  <c r="AI792" i="11"/>
  <c r="AH792" i="11"/>
  <c r="AG792" i="11"/>
  <c r="AD792" i="11"/>
  <c r="AE792" i="11" s="1"/>
  <c r="AC792" i="11"/>
  <c r="AB792" i="11"/>
  <c r="AA792" i="11"/>
  <c r="Z792" i="11"/>
  <c r="Y792" i="11"/>
  <c r="X792" i="11"/>
  <c r="W792" i="11"/>
  <c r="AJ791" i="11"/>
  <c r="AI791" i="11"/>
  <c r="AH791" i="11"/>
  <c r="AG791" i="11"/>
  <c r="AD791" i="11"/>
  <c r="AE791" i="11" s="1"/>
  <c r="AC791" i="11"/>
  <c r="AB791" i="11"/>
  <c r="AA791" i="11"/>
  <c r="Z791" i="11"/>
  <c r="Y791" i="11"/>
  <c r="X791" i="11"/>
  <c r="W791" i="11"/>
  <c r="AJ790" i="11"/>
  <c r="AI790" i="11"/>
  <c r="AH790" i="11"/>
  <c r="AG790" i="11"/>
  <c r="AD790" i="11"/>
  <c r="AE790" i="11" s="1"/>
  <c r="AC790" i="11"/>
  <c r="AB790" i="11"/>
  <c r="AA790" i="11"/>
  <c r="Z790" i="11"/>
  <c r="Y790" i="11"/>
  <c r="X790" i="11"/>
  <c r="W790" i="11"/>
  <c r="AJ789" i="11"/>
  <c r="AI789" i="11"/>
  <c r="AK789" i="11" s="1"/>
  <c r="AL789" i="11" s="1"/>
  <c r="AH789" i="11"/>
  <c r="AG789" i="11"/>
  <c r="AD789" i="11"/>
  <c r="AE789" i="11" s="1"/>
  <c r="AC789" i="11"/>
  <c r="AB789" i="11"/>
  <c r="AA789" i="11"/>
  <c r="Z789" i="11"/>
  <c r="Y789" i="11"/>
  <c r="X789" i="11"/>
  <c r="W789" i="11"/>
  <c r="AJ788" i="11"/>
  <c r="AI788" i="11"/>
  <c r="AH788" i="11"/>
  <c r="AG788" i="11"/>
  <c r="AD788" i="11"/>
  <c r="AE788" i="11" s="1"/>
  <c r="AC788" i="11"/>
  <c r="AB788" i="11"/>
  <c r="AA788" i="11"/>
  <c r="Z788" i="11"/>
  <c r="Y788" i="11"/>
  <c r="X788" i="11"/>
  <c r="W788" i="11"/>
  <c r="AJ787" i="11"/>
  <c r="AI787" i="11"/>
  <c r="AH787" i="11"/>
  <c r="AG787" i="11"/>
  <c r="AD787" i="11"/>
  <c r="AE787" i="11" s="1"/>
  <c r="AC787" i="11"/>
  <c r="AB787" i="11"/>
  <c r="AA787" i="11"/>
  <c r="Z787" i="11"/>
  <c r="Y787" i="11"/>
  <c r="X787" i="11"/>
  <c r="W787" i="11"/>
  <c r="AJ786" i="11"/>
  <c r="AI786" i="11"/>
  <c r="AH786" i="11"/>
  <c r="AG786" i="11"/>
  <c r="AD786" i="11"/>
  <c r="AE786" i="11" s="1"/>
  <c r="AC786" i="11"/>
  <c r="AB786" i="11"/>
  <c r="AA786" i="11"/>
  <c r="Z786" i="11"/>
  <c r="Y786" i="11"/>
  <c r="X786" i="11"/>
  <c r="W786" i="11"/>
  <c r="AJ785" i="11"/>
  <c r="AI785" i="11"/>
  <c r="AH785" i="11"/>
  <c r="AG785" i="11"/>
  <c r="AD785" i="11"/>
  <c r="AE785" i="11" s="1"/>
  <c r="AC785" i="11"/>
  <c r="AB785" i="11"/>
  <c r="AA785" i="11"/>
  <c r="Z785" i="11"/>
  <c r="Y785" i="11"/>
  <c r="X785" i="11"/>
  <c r="W785" i="11"/>
  <c r="AJ784" i="11"/>
  <c r="AI784" i="11"/>
  <c r="AH784" i="11"/>
  <c r="AG784" i="11"/>
  <c r="AK784" i="11" s="1"/>
  <c r="AL784" i="11" s="1"/>
  <c r="AD784" i="11"/>
  <c r="AE784" i="11" s="1"/>
  <c r="AC784" i="11"/>
  <c r="AB784" i="11"/>
  <c r="AA784" i="11"/>
  <c r="Z784" i="11"/>
  <c r="Y784" i="11"/>
  <c r="X784" i="11"/>
  <c r="W784" i="11"/>
  <c r="AJ783" i="11"/>
  <c r="AI783" i="11"/>
  <c r="AH783" i="11"/>
  <c r="AG783" i="11"/>
  <c r="AK783" i="11" s="1"/>
  <c r="AL783" i="11" s="1"/>
  <c r="AD783" i="11"/>
  <c r="AE783" i="11" s="1"/>
  <c r="AC783" i="11"/>
  <c r="AB783" i="11"/>
  <c r="AA783" i="11"/>
  <c r="Z783" i="11"/>
  <c r="Y783" i="11"/>
  <c r="X783" i="11"/>
  <c r="W783" i="11"/>
  <c r="AJ782" i="11"/>
  <c r="AI782" i="11"/>
  <c r="AH782" i="11"/>
  <c r="AG782" i="11"/>
  <c r="AD782" i="11"/>
  <c r="AE782" i="11" s="1"/>
  <c r="AC782" i="11"/>
  <c r="AB782" i="11"/>
  <c r="AA782" i="11"/>
  <c r="Z782" i="11"/>
  <c r="Y782" i="11"/>
  <c r="X782" i="11"/>
  <c r="W782" i="11"/>
  <c r="AJ781" i="11"/>
  <c r="AI781" i="11"/>
  <c r="AH781" i="11"/>
  <c r="AG781" i="11"/>
  <c r="AK781" i="11" s="1"/>
  <c r="AL781" i="11" s="1"/>
  <c r="AD781" i="11"/>
  <c r="AE781" i="11" s="1"/>
  <c r="AC781" i="11"/>
  <c r="AB781" i="11"/>
  <c r="AA781" i="11"/>
  <c r="Z781" i="11"/>
  <c r="Y781" i="11"/>
  <c r="X781" i="11"/>
  <c r="W781" i="11"/>
  <c r="AJ780" i="11"/>
  <c r="AI780" i="11"/>
  <c r="AH780" i="11"/>
  <c r="AG780" i="11"/>
  <c r="AK780" i="11" s="1"/>
  <c r="AL780" i="11" s="1"/>
  <c r="AD780" i="11"/>
  <c r="AE780" i="11" s="1"/>
  <c r="AC780" i="11"/>
  <c r="AB780" i="11"/>
  <c r="AA780" i="11"/>
  <c r="Z780" i="11"/>
  <c r="Y780" i="11"/>
  <c r="X780" i="11"/>
  <c r="W780" i="11"/>
  <c r="AJ779" i="11"/>
  <c r="AI779" i="11"/>
  <c r="AH779" i="11"/>
  <c r="AG779" i="11"/>
  <c r="AD779" i="11"/>
  <c r="AE779" i="11" s="1"/>
  <c r="AC779" i="11"/>
  <c r="AB779" i="11"/>
  <c r="AA779" i="11"/>
  <c r="Z779" i="11"/>
  <c r="Y779" i="11"/>
  <c r="X779" i="11"/>
  <c r="W779" i="11"/>
  <c r="AJ778" i="11"/>
  <c r="AI778" i="11"/>
  <c r="AH778" i="11"/>
  <c r="AG778" i="11"/>
  <c r="AD778" i="11"/>
  <c r="AE778" i="11" s="1"/>
  <c r="AC778" i="11"/>
  <c r="AB778" i="11"/>
  <c r="AA778" i="11"/>
  <c r="Z778" i="11"/>
  <c r="Y778" i="11"/>
  <c r="X778" i="11"/>
  <c r="W778" i="11"/>
  <c r="AJ777" i="11"/>
  <c r="AI777" i="11"/>
  <c r="AH777" i="11"/>
  <c r="AG777" i="11"/>
  <c r="AD777" i="11"/>
  <c r="AE777" i="11" s="1"/>
  <c r="AC777" i="11"/>
  <c r="AB777" i="11"/>
  <c r="AA777" i="11"/>
  <c r="Z777" i="11"/>
  <c r="Y777" i="11"/>
  <c r="X777" i="11"/>
  <c r="W777" i="11"/>
  <c r="AJ776" i="11"/>
  <c r="AI776" i="11"/>
  <c r="AH776" i="11"/>
  <c r="AG776" i="11"/>
  <c r="AE776" i="11"/>
  <c r="AD776" i="11"/>
  <c r="AC776" i="11"/>
  <c r="AB776" i="11"/>
  <c r="AA776" i="11"/>
  <c r="Z776" i="11"/>
  <c r="Y776" i="11"/>
  <c r="X776" i="11"/>
  <c r="W776" i="11"/>
  <c r="AJ775" i="11"/>
  <c r="AI775" i="11"/>
  <c r="AH775" i="11"/>
  <c r="AG775" i="11"/>
  <c r="AK775" i="11" s="1"/>
  <c r="AL775" i="11" s="1"/>
  <c r="AD775" i="11"/>
  <c r="AE775" i="11" s="1"/>
  <c r="AC775" i="11"/>
  <c r="AB775" i="11"/>
  <c r="AA775" i="11"/>
  <c r="Z775" i="11"/>
  <c r="Y775" i="11"/>
  <c r="X775" i="11"/>
  <c r="W775" i="11"/>
  <c r="AJ774" i="11"/>
  <c r="AI774" i="11"/>
  <c r="AH774" i="11"/>
  <c r="AK774" i="11" s="1"/>
  <c r="AL774" i="11" s="1"/>
  <c r="AG774" i="11"/>
  <c r="AD774" i="11"/>
  <c r="AE774" i="11" s="1"/>
  <c r="AC774" i="11"/>
  <c r="AB774" i="11"/>
  <c r="AA774" i="11"/>
  <c r="Z774" i="11"/>
  <c r="Y774" i="11"/>
  <c r="X774" i="11"/>
  <c r="W774" i="11"/>
  <c r="AJ773" i="11"/>
  <c r="AI773" i="11"/>
  <c r="AH773" i="11"/>
  <c r="AG773" i="11"/>
  <c r="AK773" i="11" s="1"/>
  <c r="AL773" i="11" s="1"/>
  <c r="AD773" i="11"/>
  <c r="AE773" i="11" s="1"/>
  <c r="AC773" i="11"/>
  <c r="AB773" i="11"/>
  <c r="AA773" i="11"/>
  <c r="Z773" i="11"/>
  <c r="Y773" i="11"/>
  <c r="X773" i="11"/>
  <c r="W773" i="11"/>
  <c r="AJ772" i="11"/>
  <c r="AI772" i="11"/>
  <c r="AH772" i="11"/>
  <c r="AG772" i="11"/>
  <c r="AD772" i="11"/>
  <c r="AE772" i="11" s="1"/>
  <c r="AC772" i="11"/>
  <c r="AB772" i="11"/>
  <c r="AA772" i="11"/>
  <c r="Z772" i="11"/>
  <c r="Y772" i="11"/>
  <c r="X772" i="11"/>
  <c r="W772" i="11"/>
  <c r="AJ771" i="11"/>
  <c r="AI771" i="11"/>
  <c r="AH771" i="11"/>
  <c r="AG771" i="11"/>
  <c r="AE771" i="11"/>
  <c r="AD771" i="11"/>
  <c r="AC771" i="11"/>
  <c r="AB771" i="11"/>
  <c r="AA771" i="11"/>
  <c r="Z771" i="11"/>
  <c r="Y771" i="11"/>
  <c r="X771" i="11"/>
  <c r="W771" i="11"/>
  <c r="AJ770" i="11"/>
  <c r="AI770" i="11"/>
  <c r="AH770" i="11"/>
  <c r="AG770" i="11"/>
  <c r="AD770" i="11"/>
  <c r="AE770" i="11" s="1"/>
  <c r="AC770" i="11"/>
  <c r="AB770" i="11"/>
  <c r="AA770" i="11"/>
  <c r="Z770" i="11"/>
  <c r="Y770" i="11"/>
  <c r="X770" i="11"/>
  <c r="W770" i="11"/>
  <c r="AJ769" i="11"/>
  <c r="AI769" i="11"/>
  <c r="AH769" i="11"/>
  <c r="AG769" i="11"/>
  <c r="AK769" i="11" s="1"/>
  <c r="AL769" i="11" s="1"/>
  <c r="AD769" i="11"/>
  <c r="AE769" i="11" s="1"/>
  <c r="AC769" i="11"/>
  <c r="AB769" i="11"/>
  <c r="AA769" i="11"/>
  <c r="Z769" i="11"/>
  <c r="Y769" i="11"/>
  <c r="X769" i="11"/>
  <c r="W769" i="11"/>
  <c r="AJ768" i="11"/>
  <c r="AI768" i="11"/>
  <c r="AH768" i="11"/>
  <c r="AG768" i="11"/>
  <c r="AK768" i="11" s="1"/>
  <c r="AL768" i="11" s="1"/>
  <c r="AD768" i="11"/>
  <c r="AE768" i="11" s="1"/>
  <c r="AC768" i="11"/>
  <c r="AB768" i="11"/>
  <c r="AA768" i="11"/>
  <c r="Z768" i="11"/>
  <c r="Y768" i="11"/>
  <c r="X768" i="11"/>
  <c r="W768" i="11"/>
  <c r="AJ767" i="11"/>
  <c r="AI767" i="11"/>
  <c r="AH767" i="11"/>
  <c r="AG767" i="11"/>
  <c r="AD767" i="11"/>
  <c r="AE767" i="11" s="1"/>
  <c r="AC767" i="11"/>
  <c r="AB767" i="11"/>
  <c r="AA767" i="11"/>
  <c r="Z767" i="11"/>
  <c r="Y767" i="11"/>
  <c r="X767" i="11"/>
  <c r="W767" i="11"/>
  <c r="AJ766" i="11"/>
  <c r="AI766" i="11"/>
  <c r="AH766" i="11"/>
  <c r="AG766" i="11"/>
  <c r="AK766" i="11" s="1"/>
  <c r="AL766" i="11" s="1"/>
  <c r="AD766" i="11"/>
  <c r="AE766" i="11" s="1"/>
  <c r="AC766" i="11"/>
  <c r="AB766" i="11"/>
  <c r="AA766" i="11"/>
  <c r="Z766" i="11"/>
  <c r="Y766" i="11"/>
  <c r="X766" i="11"/>
  <c r="W766" i="11"/>
  <c r="AJ765" i="11"/>
  <c r="AI765" i="11"/>
  <c r="AH765" i="11"/>
  <c r="AG765" i="11"/>
  <c r="AK765" i="11" s="1"/>
  <c r="AL765" i="11" s="1"/>
  <c r="AD765" i="11"/>
  <c r="AE765" i="11" s="1"/>
  <c r="AC765" i="11"/>
  <c r="AB765" i="11"/>
  <c r="AA765" i="11"/>
  <c r="Z765" i="11"/>
  <c r="Y765" i="11"/>
  <c r="X765" i="11"/>
  <c r="W765" i="11"/>
  <c r="AJ764" i="11"/>
  <c r="AI764" i="11"/>
  <c r="AK764" i="11" s="1"/>
  <c r="AL764" i="11" s="1"/>
  <c r="AH764" i="11"/>
  <c r="AG764" i="11"/>
  <c r="AD764" i="11"/>
  <c r="AE764" i="11" s="1"/>
  <c r="AC764" i="11"/>
  <c r="AB764" i="11"/>
  <c r="AA764" i="11"/>
  <c r="Z764" i="11"/>
  <c r="Y764" i="11"/>
  <c r="X764" i="11"/>
  <c r="W764" i="11"/>
  <c r="AJ763" i="11"/>
  <c r="AI763" i="11"/>
  <c r="AH763" i="11"/>
  <c r="AG763" i="11"/>
  <c r="AK763" i="11" s="1"/>
  <c r="AL763" i="11" s="1"/>
  <c r="AE763" i="11"/>
  <c r="AD763" i="11"/>
  <c r="AC763" i="11"/>
  <c r="AB763" i="11"/>
  <c r="AA763" i="11"/>
  <c r="Z763" i="11"/>
  <c r="Y763" i="11"/>
  <c r="X763" i="11"/>
  <c r="W763" i="11"/>
  <c r="AJ762" i="11"/>
  <c r="AI762" i="11"/>
  <c r="AH762" i="11"/>
  <c r="AG762" i="11"/>
  <c r="AD762" i="11"/>
  <c r="AE762" i="11" s="1"/>
  <c r="AC762" i="11"/>
  <c r="AB762" i="11"/>
  <c r="AA762" i="11"/>
  <c r="Z762" i="11"/>
  <c r="Y762" i="11"/>
  <c r="X762" i="11"/>
  <c r="W762" i="11"/>
  <c r="AJ761" i="11"/>
  <c r="AI761" i="11"/>
  <c r="AH761" i="11"/>
  <c r="AG761" i="11"/>
  <c r="AK761" i="11" s="1"/>
  <c r="AL761" i="11" s="1"/>
  <c r="AD761" i="11"/>
  <c r="AE761" i="11" s="1"/>
  <c r="AC761" i="11"/>
  <c r="AB761" i="11"/>
  <c r="AA761" i="11"/>
  <c r="Z761" i="11"/>
  <c r="Y761" i="11"/>
  <c r="X761" i="11"/>
  <c r="W761" i="11"/>
  <c r="AJ760" i="11"/>
  <c r="AI760" i="11"/>
  <c r="AH760" i="11"/>
  <c r="AG760" i="11"/>
  <c r="AD760" i="11"/>
  <c r="AE760" i="11" s="1"/>
  <c r="AC760" i="11"/>
  <c r="AB760" i="11"/>
  <c r="AA760" i="11"/>
  <c r="Z760" i="11"/>
  <c r="Y760" i="11"/>
  <c r="X760" i="11"/>
  <c r="W760" i="11"/>
  <c r="AJ759" i="11"/>
  <c r="AI759" i="11"/>
  <c r="AH759" i="11"/>
  <c r="AG759" i="11"/>
  <c r="AD759" i="11"/>
  <c r="AE759" i="11" s="1"/>
  <c r="AC759" i="11"/>
  <c r="AB759" i="11"/>
  <c r="AA759" i="11"/>
  <c r="Z759" i="11"/>
  <c r="Y759" i="11"/>
  <c r="X759" i="11"/>
  <c r="W759" i="11"/>
  <c r="AJ758" i="11"/>
  <c r="AI758" i="11"/>
  <c r="AH758" i="11"/>
  <c r="AG758" i="11"/>
  <c r="AD758" i="11"/>
  <c r="AE758" i="11" s="1"/>
  <c r="AC758" i="11"/>
  <c r="AB758" i="11"/>
  <c r="AA758" i="11"/>
  <c r="Z758" i="11"/>
  <c r="Y758" i="11"/>
  <c r="X758" i="11"/>
  <c r="W758" i="11"/>
  <c r="AJ757" i="11"/>
  <c r="AI757" i="11"/>
  <c r="AH757" i="11"/>
  <c r="AG757" i="11"/>
  <c r="AK757" i="11" s="1"/>
  <c r="AL757" i="11" s="1"/>
  <c r="AD757" i="11"/>
  <c r="AE757" i="11" s="1"/>
  <c r="AC757" i="11"/>
  <c r="AB757" i="11"/>
  <c r="AA757" i="11"/>
  <c r="Z757" i="11"/>
  <c r="Y757" i="11"/>
  <c r="X757" i="11"/>
  <c r="W757" i="11"/>
  <c r="AJ756" i="11"/>
  <c r="AK756" i="11" s="1"/>
  <c r="AL756" i="11" s="1"/>
  <c r="AI756" i="11"/>
  <c r="AH756" i="11"/>
  <c r="AG756" i="11"/>
  <c r="AD756" i="11"/>
  <c r="AE756" i="11" s="1"/>
  <c r="AC756" i="11"/>
  <c r="AB756" i="11"/>
  <c r="AA756" i="11"/>
  <c r="Z756" i="11"/>
  <c r="Y756" i="11"/>
  <c r="X756" i="11"/>
  <c r="W756" i="11"/>
  <c r="AJ755" i="11"/>
  <c r="AI755" i="11"/>
  <c r="AH755" i="11"/>
  <c r="AG755" i="11"/>
  <c r="AE755" i="11"/>
  <c r="AD755" i="11"/>
  <c r="AC755" i="11"/>
  <c r="AB755" i="11"/>
  <c r="AA755" i="11"/>
  <c r="Z755" i="11"/>
  <c r="Y755" i="11"/>
  <c r="X755" i="11"/>
  <c r="W755" i="11"/>
  <c r="AJ754" i="11"/>
  <c r="AI754" i="11"/>
  <c r="AH754" i="11"/>
  <c r="AG754" i="11"/>
  <c r="AK754" i="11" s="1"/>
  <c r="AL754" i="11" s="1"/>
  <c r="AD754" i="11"/>
  <c r="AE754" i="11" s="1"/>
  <c r="AC754" i="11"/>
  <c r="AB754" i="11"/>
  <c r="AA754" i="11"/>
  <c r="Z754" i="11"/>
  <c r="Y754" i="11"/>
  <c r="X754" i="11"/>
  <c r="W754" i="11"/>
  <c r="AJ753" i="11"/>
  <c r="AI753" i="11"/>
  <c r="AH753" i="11"/>
  <c r="AG753" i="11"/>
  <c r="AD753" i="11"/>
  <c r="AE753" i="11" s="1"/>
  <c r="AC753" i="11"/>
  <c r="AB753" i="11"/>
  <c r="AA753" i="11"/>
  <c r="Z753" i="11"/>
  <c r="Y753" i="11"/>
  <c r="X753" i="11"/>
  <c r="W753" i="11"/>
  <c r="AJ752" i="11"/>
  <c r="AI752" i="11"/>
  <c r="AH752" i="11"/>
  <c r="AG752" i="11"/>
  <c r="AD752" i="11"/>
  <c r="AE752" i="11" s="1"/>
  <c r="AC752" i="11"/>
  <c r="AB752" i="11"/>
  <c r="AA752" i="11"/>
  <c r="Z752" i="11"/>
  <c r="Y752" i="11"/>
  <c r="X752" i="11"/>
  <c r="W752" i="11"/>
  <c r="AJ751" i="11"/>
  <c r="AI751" i="11"/>
  <c r="AH751" i="11"/>
  <c r="AG751" i="11"/>
  <c r="AD751" i="11"/>
  <c r="AE751" i="11" s="1"/>
  <c r="AC751" i="11"/>
  <c r="AB751" i="11"/>
  <c r="AA751" i="11"/>
  <c r="Z751" i="11"/>
  <c r="Y751" i="11"/>
  <c r="X751" i="11"/>
  <c r="W751" i="11"/>
  <c r="AJ750" i="11"/>
  <c r="AI750" i="11"/>
  <c r="AH750" i="11"/>
  <c r="AG750" i="11"/>
  <c r="AE750" i="11"/>
  <c r="AD750" i="11"/>
  <c r="AC750" i="11"/>
  <c r="AB750" i="11"/>
  <c r="AA750" i="11"/>
  <c r="Z750" i="11"/>
  <c r="Y750" i="11"/>
  <c r="X750" i="11"/>
  <c r="W750" i="11"/>
  <c r="AJ749" i="11"/>
  <c r="AI749" i="11"/>
  <c r="AH749" i="11"/>
  <c r="AG749" i="11"/>
  <c r="AD749" i="11"/>
  <c r="AE749" i="11" s="1"/>
  <c r="AC749" i="11"/>
  <c r="AB749" i="11"/>
  <c r="AA749" i="11"/>
  <c r="Z749" i="11"/>
  <c r="Y749" i="11"/>
  <c r="X749" i="11"/>
  <c r="W749" i="11"/>
  <c r="AK748" i="11"/>
  <c r="AL748" i="11" s="1"/>
  <c r="AJ748" i="11"/>
  <c r="AI748" i="11"/>
  <c r="AH748" i="11"/>
  <c r="AG748" i="11"/>
  <c r="AD748" i="11"/>
  <c r="AE748" i="11" s="1"/>
  <c r="AC748" i="11"/>
  <c r="AB748" i="11"/>
  <c r="AA748" i="11"/>
  <c r="Z748" i="11"/>
  <c r="Y748" i="11"/>
  <c r="X748" i="11"/>
  <c r="W748" i="11"/>
  <c r="AJ747" i="11"/>
  <c r="AI747" i="11"/>
  <c r="AH747" i="11"/>
  <c r="AG747" i="11"/>
  <c r="AD747" i="11"/>
  <c r="AE747" i="11" s="1"/>
  <c r="AC747" i="11"/>
  <c r="AB747" i="11"/>
  <c r="AA747" i="11"/>
  <c r="Z747" i="11"/>
  <c r="Y747" i="11"/>
  <c r="X747" i="11"/>
  <c r="W747" i="11"/>
  <c r="AJ746" i="11"/>
  <c r="AI746" i="11"/>
  <c r="AH746" i="11"/>
  <c r="AG746" i="11"/>
  <c r="AK746" i="11" s="1"/>
  <c r="AL746" i="11" s="1"/>
  <c r="AD746" i="11"/>
  <c r="AE746" i="11" s="1"/>
  <c r="AC746" i="11"/>
  <c r="AB746" i="11"/>
  <c r="AA746" i="11"/>
  <c r="Z746" i="11"/>
  <c r="Y746" i="11"/>
  <c r="X746" i="11"/>
  <c r="W746" i="11"/>
  <c r="AJ745" i="11"/>
  <c r="AI745" i="11"/>
  <c r="AK745" i="11" s="1"/>
  <c r="AL745" i="11" s="1"/>
  <c r="AH745" i="11"/>
  <c r="AG745" i="11"/>
  <c r="AD745" i="11"/>
  <c r="AE745" i="11" s="1"/>
  <c r="AC745" i="11"/>
  <c r="AB745" i="11"/>
  <c r="AA745" i="11"/>
  <c r="Z745" i="11"/>
  <c r="Y745" i="11"/>
  <c r="X745" i="11"/>
  <c r="W745" i="11"/>
  <c r="AJ744" i="11"/>
  <c r="AI744" i="11"/>
  <c r="AH744" i="11"/>
  <c r="AG744" i="11"/>
  <c r="AE744" i="11"/>
  <c r="AD744" i="11"/>
  <c r="AC744" i="11"/>
  <c r="AB744" i="11"/>
  <c r="AA744" i="11"/>
  <c r="Z744" i="11"/>
  <c r="Y744" i="11"/>
  <c r="X744" i="11"/>
  <c r="W744" i="11"/>
  <c r="AJ743" i="11"/>
  <c r="AI743" i="11"/>
  <c r="AH743" i="11"/>
  <c r="AG743" i="11"/>
  <c r="AK743" i="11" s="1"/>
  <c r="AL743" i="11" s="1"/>
  <c r="AD743" i="11"/>
  <c r="AE743" i="11" s="1"/>
  <c r="AC743" i="11"/>
  <c r="AB743" i="11"/>
  <c r="AA743" i="11"/>
  <c r="Z743" i="11"/>
  <c r="Y743" i="11"/>
  <c r="X743" i="11"/>
  <c r="W743" i="11"/>
  <c r="AJ742" i="11"/>
  <c r="AK742" i="11" s="1"/>
  <c r="AL742" i="11" s="1"/>
  <c r="AI742" i="11"/>
  <c r="AH742" i="11"/>
  <c r="AG742" i="11"/>
  <c r="AD742" i="11"/>
  <c r="AE742" i="11" s="1"/>
  <c r="AC742" i="11"/>
  <c r="AB742" i="11"/>
  <c r="AA742" i="11"/>
  <c r="Z742" i="11"/>
  <c r="Y742" i="11"/>
  <c r="X742" i="11"/>
  <c r="W742" i="11"/>
  <c r="AJ741" i="11"/>
  <c r="AI741" i="11"/>
  <c r="AH741" i="11"/>
  <c r="AK741" i="11" s="1"/>
  <c r="AL741" i="11" s="1"/>
  <c r="AG741" i="11"/>
  <c r="AD741" i="11"/>
  <c r="AE741" i="11" s="1"/>
  <c r="AC741" i="11"/>
  <c r="AB741" i="11"/>
  <c r="AA741" i="11"/>
  <c r="Z741" i="11"/>
  <c r="Y741" i="11"/>
  <c r="X741" i="11"/>
  <c r="W741" i="11"/>
  <c r="AJ740" i="11"/>
  <c r="AI740" i="11"/>
  <c r="AH740" i="11"/>
  <c r="AG740" i="11"/>
  <c r="AD740" i="11"/>
  <c r="AE740" i="11" s="1"/>
  <c r="AC740" i="11"/>
  <c r="AB740" i="11"/>
  <c r="AA740" i="11"/>
  <c r="Z740" i="11"/>
  <c r="Y740" i="11"/>
  <c r="X740" i="11"/>
  <c r="W740" i="11"/>
  <c r="AJ739" i="11"/>
  <c r="AI739" i="11"/>
  <c r="AH739" i="11"/>
  <c r="AG739" i="11"/>
  <c r="AD739" i="11"/>
  <c r="AE739" i="11" s="1"/>
  <c r="AC739" i="11"/>
  <c r="AB739" i="11"/>
  <c r="AA739" i="11"/>
  <c r="Z739" i="11"/>
  <c r="Y739" i="11"/>
  <c r="X739" i="11"/>
  <c r="W739" i="11"/>
  <c r="AJ738" i="11"/>
  <c r="AI738" i="11"/>
  <c r="AH738" i="11"/>
  <c r="AG738" i="11"/>
  <c r="AD738" i="11"/>
  <c r="AE738" i="11" s="1"/>
  <c r="AC738" i="11"/>
  <c r="AB738" i="11"/>
  <c r="AA738" i="11"/>
  <c r="Z738" i="11"/>
  <c r="Y738" i="11"/>
  <c r="X738" i="11"/>
  <c r="W738" i="11"/>
  <c r="AK737" i="11"/>
  <c r="AL737" i="11" s="1"/>
  <c r="AJ737" i="11"/>
  <c r="AI737" i="11"/>
  <c r="AH737" i="11"/>
  <c r="AG737" i="11"/>
  <c r="AD737" i="11"/>
  <c r="AE737" i="11" s="1"/>
  <c r="AC737" i="11"/>
  <c r="AB737" i="11"/>
  <c r="AA737" i="11"/>
  <c r="Z737" i="11"/>
  <c r="Y737" i="11"/>
  <c r="X737" i="11"/>
  <c r="W737" i="11"/>
  <c r="AJ736" i="11"/>
  <c r="AI736" i="11"/>
  <c r="AH736" i="11"/>
  <c r="AG736" i="11"/>
  <c r="AD736" i="11"/>
  <c r="AE736" i="11" s="1"/>
  <c r="AC736" i="11"/>
  <c r="AB736" i="11"/>
  <c r="AA736" i="11"/>
  <c r="Z736" i="11"/>
  <c r="Y736" i="11"/>
  <c r="X736" i="11"/>
  <c r="W736" i="11"/>
  <c r="AJ735" i="11"/>
  <c r="AI735" i="11"/>
  <c r="AH735" i="11"/>
  <c r="AG735" i="11"/>
  <c r="AE735" i="11"/>
  <c r="AD735" i="11"/>
  <c r="AC735" i="11"/>
  <c r="AB735" i="11"/>
  <c r="AA735" i="11"/>
  <c r="Z735" i="11"/>
  <c r="Y735" i="11"/>
  <c r="X735" i="11"/>
  <c r="W735" i="11"/>
  <c r="AJ734" i="11"/>
  <c r="AI734" i="11"/>
  <c r="AH734" i="11"/>
  <c r="AG734" i="11"/>
  <c r="AD734" i="11"/>
  <c r="AE734" i="11" s="1"/>
  <c r="AC734" i="11"/>
  <c r="AB734" i="11"/>
  <c r="AA734" i="11"/>
  <c r="Z734" i="11"/>
  <c r="Y734" i="11"/>
  <c r="X734" i="11"/>
  <c r="W734" i="11"/>
  <c r="AJ733" i="11"/>
  <c r="AI733" i="11"/>
  <c r="AH733" i="11"/>
  <c r="AK733" i="11" s="1"/>
  <c r="AL733" i="11" s="1"/>
  <c r="AG733" i="11"/>
  <c r="AD733" i="11"/>
  <c r="AE733" i="11" s="1"/>
  <c r="AC733" i="11"/>
  <c r="AB733" i="11"/>
  <c r="AA733" i="11"/>
  <c r="Z733" i="11"/>
  <c r="Y733" i="11"/>
  <c r="X733" i="11"/>
  <c r="W733" i="11"/>
  <c r="AJ732" i="11"/>
  <c r="AI732" i="11"/>
  <c r="AH732" i="11"/>
  <c r="AK732" i="11" s="1"/>
  <c r="AL732" i="11" s="1"/>
  <c r="AG732" i="11"/>
  <c r="AD732" i="11"/>
  <c r="AE732" i="11" s="1"/>
  <c r="AC732" i="11"/>
  <c r="AB732" i="11"/>
  <c r="AA732" i="11"/>
  <c r="Z732" i="11"/>
  <c r="Y732" i="11"/>
  <c r="X732" i="11"/>
  <c r="W732" i="11"/>
  <c r="AJ731" i="11"/>
  <c r="AI731" i="11"/>
  <c r="AH731" i="11"/>
  <c r="AG731" i="11"/>
  <c r="AD731" i="11"/>
  <c r="AE731" i="11" s="1"/>
  <c r="AC731" i="11"/>
  <c r="AB731" i="11"/>
  <c r="AA731" i="11"/>
  <c r="Z731" i="11"/>
  <c r="Y731" i="11"/>
  <c r="X731" i="11"/>
  <c r="W731" i="11"/>
  <c r="AJ730" i="11"/>
  <c r="AI730" i="11"/>
  <c r="AH730" i="11"/>
  <c r="AG730" i="11"/>
  <c r="AD730" i="11"/>
  <c r="AE730" i="11" s="1"/>
  <c r="AC730" i="11"/>
  <c r="AB730" i="11"/>
  <c r="AA730" i="11"/>
  <c r="Z730" i="11"/>
  <c r="Y730" i="11"/>
  <c r="X730" i="11"/>
  <c r="W730" i="11"/>
  <c r="AK729" i="11"/>
  <c r="AL729" i="11" s="1"/>
  <c r="AJ729" i="11"/>
  <c r="AI729" i="11"/>
  <c r="AH729" i="11"/>
  <c r="AG729" i="11"/>
  <c r="AD729" i="11"/>
  <c r="AE729" i="11" s="1"/>
  <c r="AC729" i="11"/>
  <c r="AB729" i="11"/>
  <c r="AA729" i="11"/>
  <c r="Z729" i="11"/>
  <c r="Y729" i="11"/>
  <c r="X729" i="11"/>
  <c r="W729" i="11"/>
  <c r="AJ728" i="11"/>
  <c r="AI728" i="11"/>
  <c r="AH728" i="11"/>
  <c r="AG728" i="11"/>
  <c r="AK728" i="11" s="1"/>
  <c r="AL728" i="11" s="1"/>
  <c r="AE728" i="11"/>
  <c r="AD728" i="11"/>
  <c r="AC728" i="11"/>
  <c r="AB728" i="11"/>
  <c r="AA728" i="11"/>
  <c r="Z728" i="11"/>
  <c r="Y728" i="11"/>
  <c r="X728" i="11"/>
  <c r="W728" i="11"/>
  <c r="AJ727" i="11"/>
  <c r="AI727" i="11"/>
  <c r="AH727" i="11"/>
  <c r="AG727" i="11"/>
  <c r="AD727" i="11"/>
  <c r="AE727" i="11" s="1"/>
  <c r="AC727" i="11"/>
  <c r="AB727" i="11"/>
  <c r="AA727" i="11"/>
  <c r="Z727" i="11"/>
  <c r="Y727" i="11"/>
  <c r="X727" i="11"/>
  <c r="W727" i="11"/>
  <c r="AK726" i="11"/>
  <c r="AL726" i="11" s="1"/>
  <c r="AJ726" i="11"/>
  <c r="AI726" i="11"/>
  <c r="AH726" i="11"/>
  <c r="AG726" i="11"/>
  <c r="AD726" i="11"/>
  <c r="AE726" i="11" s="1"/>
  <c r="AC726" i="11"/>
  <c r="AB726" i="11"/>
  <c r="AA726" i="11"/>
  <c r="Z726" i="11"/>
  <c r="Y726" i="11"/>
  <c r="X726" i="11"/>
  <c r="W726" i="11"/>
  <c r="AJ725" i="11"/>
  <c r="AI725" i="11"/>
  <c r="AH725" i="11"/>
  <c r="AG725" i="11"/>
  <c r="AD725" i="11"/>
  <c r="AE725" i="11" s="1"/>
  <c r="AC725" i="11"/>
  <c r="AB725" i="11"/>
  <c r="AA725" i="11"/>
  <c r="Z725" i="11"/>
  <c r="Y725" i="11"/>
  <c r="X725" i="11"/>
  <c r="W725" i="11"/>
  <c r="AJ724" i="11"/>
  <c r="AI724" i="11"/>
  <c r="AH724" i="11"/>
  <c r="AG724" i="11"/>
  <c r="AD724" i="11"/>
  <c r="AE724" i="11" s="1"/>
  <c r="AC724" i="11"/>
  <c r="AB724" i="11"/>
  <c r="AA724" i="11"/>
  <c r="Z724" i="11"/>
  <c r="Y724" i="11"/>
  <c r="X724" i="11"/>
  <c r="W724" i="11"/>
  <c r="AJ723" i="11"/>
  <c r="AI723" i="11"/>
  <c r="AH723" i="11"/>
  <c r="AG723" i="11"/>
  <c r="AD723" i="11"/>
  <c r="AE723" i="11" s="1"/>
  <c r="AC723" i="11"/>
  <c r="AB723" i="11"/>
  <c r="AA723" i="11"/>
  <c r="Z723" i="11"/>
  <c r="Y723" i="11"/>
  <c r="X723" i="11"/>
  <c r="W723" i="11"/>
  <c r="AJ722" i="11"/>
  <c r="AI722" i="11"/>
  <c r="AH722" i="11"/>
  <c r="AG722" i="11"/>
  <c r="AD722" i="11"/>
  <c r="AE722" i="11" s="1"/>
  <c r="AC722" i="11"/>
  <c r="AB722" i="11"/>
  <c r="AA722" i="11"/>
  <c r="Z722" i="11"/>
  <c r="Y722" i="11"/>
  <c r="X722" i="11"/>
  <c r="W722" i="11"/>
  <c r="AJ721" i="11"/>
  <c r="AI721" i="11"/>
  <c r="AH721" i="11"/>
  <c r="AG721" i="11"/>
  <c r="AD721" i="11"/>
  <c r="AE721" i="11" s="1"/>
  <c r="AC721" i="11"/>
  <c r="AB721" i="11"/>
  <c r="AA721" i="11"/>
  <c r="Z721" i="11"/>
  <c r="Y721" i="11"/>
  <c r="X721" i="11"/>
  <c r="W721" i="11"/>
  <c r="AJ720" i="11"/>
  <c r="AI720" i="11"/>
  <c r="AH720" i="11"/>
  <c r="AG720" i="11"/>
  <c r="AK720" i="11" s="1"/>
  <c r="AL720" i="11" s="1"/>
  <c r="AD720" i="11"/>
  <c r="AE720" i="11" s="1"/>
  <c r="AC720" i="11"/>
  <c r="AB720" i="11"/>
  <c r="AA720" i="11"/>
  <c r="Z720" i="11"/>
  <c r="Y720" i="11"/>
  <c r="X720" i="11"/>
  <c r="W720" i="11"/>
  <c r="AJ719" i="11"/>
  <c r="AI719" i="11"/>
  <c r="AH719" i="11"/>
  <c r="AG719" i="11"/>
  <c r="AK719" i="11" s="1"/>
  <c r="AL719" i="11" s="1"/>
  <c r="AD719" i="11"/>
  <c r="AE719" i="11" s="1"/>
  <c r="AC719" i="11"/>
  <c r="AB719" i="11"/>
  <c r="AA719" i="11"/>
  <c r="Z719" i="11"/>
  <c r="Y719" i="11"/>
  <c r="X719" i="11"/>
  <c r="W719" i="11"/>
  <c r="AJ718" i="11"/>
  <c r="AK718" i="11" s="1"/>
  <c r="AL718" i="11" s="1"/>
  <c r="AI718" i="11"/>
  <c r="AH718" i="11"/>
  <c r="AG718" i="11"/>
  <c r="AD718" i="11"/>
  <c r="AE718" i="11" s="1"/>
  <c r="AC718" i="11"/>
  <c r="AB718" i="11"/>
  <c r="AA718" i="11"/>
  <c r="Z718" i="11"/>
  <c r="Y718" i="11"/>
  <c r="X718" i="11"/>
  <c r="W718" i="11"/>
  <c r="AJ717" i="11"/>
  <c r="AI717" i="11"/>
  <c r="AH717" i="11"/>
  <c r="AG717" i="11"/>
  <c r="AK717" i="11" s="1"/>
  <c r="AL717" i="11" s="1"/>
  <c r="AD717" i="11"/>
  <c r="AE717" i="11" s="1"/>
  <c r="AC717" i="11"/>
  <c r="AB717" i="11"/>
  <c r="AA717" i="11"/>
  <c r="Z717" i="11"/>
  <c r="Y717" i="11"/>
  <c r="X717" i="11"/>
  <c r="W717" i="11"/>
  <c r="AJ716" i="11"/>
  <c r="AI716" i="11"/>
  <c r="AH716" i="11"/>
  <c r="AG716" i="11"/>
  <c r="AD716" i="11"/>
  <c r="AE716" i="11" s="1"/>
  <c r="AC716" i="11"/>
  <c r="AB716" i="11"/>
  <c r="AA716" i="11"/>
  <c r="Z716" i="11"/>
  <c r="Y716" i="11"/>
  <c r="X716" i="11"/>
  <c r="W716" i="11"/>
  <c r="AJ715" i="11"/>
  <c r="AI715" i="11"/>
  <c r="AH715" i="11"/>
  <c r="AG715" i="11"/>
  <c r="AE715" i="11"/>
  <c r="AD715" i="11"/>
  <c r="AC715" i="11"/>
  <c r="AB715" i="11"/>
  <c r="AA715" i="11"/>
  <c r="Z715" i="11"/>
  <c r="Y715" i="11"/>
  <c r="X715" i="11"/>
  <c r="W715" i="11"/>
  <c r="AJ714" i="11"/>
  <c r="AI714" i="11"/>
  <c r="AH714" i="11"/>
  <c r="AG714" i="11"/>
  <c r="AD714" i="11"/>
  <c r="AE714" i="11" s="1"/>
  <c r="AC714" i="11"/>
  <c r="AB714" i="11"/>
  <c r="AA714" i="11"/>
  <c r="Z714" i="11"/>
  <c r="Y714" i="11"/>
  <c r="X714" i="11"/>
  <c r="W714" i="11"/>
  <c r="AJ713" i="11"/>
  <c r="AI713" i="11"/>
  <c r="AH713" i="11"/>
  <c r="AG713" i="11"/>
  <c r="AD713" i="11"/>
  <c r="AE713" i="11" s="1"/>
  <c r="AC713" i="11"/>
  <c r="AB713" i="11"/>
  <c r="AA713" i="11"/>
  <c r="Z713" i="11"/>
  <c r="Y713" i="11"/>
  <c r="X713" i="11"/>
  <c r="W713" i="11"/>
  <c r="AJ712" i="11"/>
  <c r="AI712" i="11"/>
  <c r="AH712" i="11"/>
  <c r="AG712" i="11"/>
  <c r="AE712" i="11"/>
  <c r="AD712" i="11"/>
  <c r="AC712" i="11"/>
  <c r="AB712" i="11"/>
  <c r="AA712" i="11"/>
  <c r="Z712" i="11"/>
  <c r="Y712" i="11"/>
  <c r="X712" i="11"/>
  <c r="W712" i="11"/>
  <c r="AJ711" i="11"/>
  <c r="AI711" i="11"/>
  <c r="AH711" i="11"/>
  <c r="AG711" i="11"/>
  <c r="AD711" i="11"/>
  <c r="AE711" i="11" s="1"/>
  <c r="AC711" i="11"/>
  <c r="AB711" i="11"/>
  <c r="AA711" i="11"/>
  <c r="Z711" i="11"/>
  <c r="Y711" i="11"/>
  <c r="X711" i="11"/>
  <c r="W711" i="11"/>
  <c r="AJ710" i="11"/>
  <c r="AI710" i="11"/>
  <c r="AH710" i="11"/>
  <c r="AK710" i="11" s="1"/>
  <c r="AL710" i="11" s="1"/>
  <c r="AG710" i="11"/>
  <c r="AE710" i="11"/>
  <c r="AD710" i="11"/>
  <c r="AC710" i="11"/>
  <c r="AB710" i="11"/>
  <c r="AA710" i="11"/>
  <c r="Z710" i="11"/>
  <c r="Y710" i="11"/>
  <c r="X710" i="11"/>
  <c r="W710" i="11"/>
  <c r="AJ709" i="11"/>
  <c r="AI709" i="11"/>
  <c r="AH709" i="11"/>
  <c r="AG709" i="11"/>
  <c r="AD709" i="11"/>
  <c r="AE709" i="11" s="1"/>
  <c r="AC709" i="11"/>
  <c r="AB709" i="11"/>
  <c r="AA709" i="11"/>
  <c r="Z709" i="11"/>
  <c r="Y709" i="11"/>
  <c r="X709" i="11"/>
  <c r="W709" i="11"/>
  <c r="AJ708" i="11"/>
  <c r="AI708" i="11"/>
  <c r="AH708" i="11"/>
  <c r="AG708" i="11"/>
  <c r="AD708" i="11"/>
  <c r="AE708" i="11" s="1"/>
  <c r="AC708" i="11"/>
  <c r="AB708" i="11"/>
  <c r="AA708" i="11"/>
  <c r="Z708" i="11"/>
  <c r="Y708" i="11"/>
  <c r="X708" i="11"/>
  <c r="W708" i="11"/>
  <c r="AJ707" i="11"/>
  <c r="AI707" i="11"/>
  <c r="AH707" i="11"/>
  <c r="AG707" i="11"/>
  <c r="AD707" i="11"/>
  <c r="AE707" i="11" s="1"/>
  <c r="AC707" i="11"/>
  <c r="AB707" i="11"/>
  <c r="AA707" i="11"/>
  <c r="Z707" i="11"/>
  <c r="Y707" i="11"/>
  <c r="X707" i="11"/>
  <c r="W707" i="11"/>
  <c r="AJ706" i="11"/>
  <c r="AI706" i="11"/>
  <c r="AH706" i="11"/>
  <c r="AG706" i="11"/>
  <c r="AD706" i="11"/>
  <c r="AE706" i="11" s="1"/>
  <c r="AC706" i="11"/>
  <c r="AB706" i="11"/>
  <c r="AA706" i="11"/>
  <c r="Z706" i="11"/>
  <c r="Y706" i="11"/>
  <c r="X706" i="11"/>
  <c r="W706" i="11"/>
  <c r="AJ705" i="11"/>
  <c r="AI705" i="11"/>
  <c r="AH705" i="11"/>
  <c r="AG705" i="11"/>
  <c r="AD705" i="11"/>
  <c r="AE705" i="11" s="1"/>
  <c r="AC705" i="11"/>
  <c r="AB705" i="11"/>
  <c r="AA705" i="11"/>
  <c r="Z705" i="11"/>
  <c r="Y705" i="11"/>
  <c r="X705" i="11"/>
  <c r="W705" i="11"/>
  <c r="AJ704" i="11"/>
  <c r="AI704" i="11"/>
  <c r="AH704" i="11"/>
  <c r="AK704" i="11" s="1"/>
  <c r="AL704" i="11" s="1"/>
  <c r="AG704" i="11"/>
  <c r="AD704" i="11"/>
  <c r="AE704" i="11" s="1"/>
  <c r="AC704" i="11"/>
  <c r="AB704" i="11"/>
  <c r="AA704" i="11"/>
  <c r="Z704" i="11"/>
  <c r="Y704" i="11"/>
  <c r="X704" i="11"/>
  <c r="W704" i="11"/>
  <c r="AJ703" i="11"/>
  <c r="AI703" i="11"/>
  <c r="AH703" i="11"/>
  <c r="AG703" i="11"/>
  <c r="AD703" i="11"/>
  <c r="AE703" i="11" s="1"/>
  <c r="AC703" i="11"/>
  <c r="AB703" i="11"/>
  <c r="AA703" i="11"/>
  <c r="Z703" i="11"/>
  <c r="Y703" i="11"/>
  <c r="X703" i="11"/>
  <c r="W703" i="11"/>
  <c r="AJ702" i="11"/>
  <c r="AI702" i="11"/>
  <c r="AH702" i="11"/>
  <c r="AG702" i="11"/>
  <c r="AK702" i="11" s="1"/>
  <c r="AL702" i="11" s="1"/>
  <c r="AD702" i="11"/>
  <c r="AE702" i="11" s="1"/>
  <c r="AC702" i="11"/>
  <c r="AB702" i="11"/>
  <c r="AA702" i="11"/>
  <c r="Z702" i="11"/>
  <c r="Y702" i="11"/>
  <c r="X702" i="11"/>
  <c r="W702" i="11"/>
  <c r="AJ701" i="11"/>
  <c r="AI701" i="11"/>
  <c r="AH701" i="11"/>
  <c r="AG701" i="11"/>
  <c r="AD701" i="11"/>
  <c r="AE701" i="11" s="1"/>
  <c r="AC701" i="11"/>
  <c r="AB701" i="11"/>
  <c r="AA701" i="11"/>
  <c r="Z701" i="11"/>
  <c r="Y701" i="11"/>
  <c r="X701" i="11"/>
  <c r="W701" i="11"/>
  <c r="AJ700" i="11"/>
  <c r="AI700" i="11"/>
  <c r="AH700" i="11"/>
  <c r="AG700" i="11"/>
  <c r="AD700" i="11"/>
  <c r="AE700" i="11" s="1"/>
  <c r="AC700" i="11"/>
  <c r="AB700" i="11"/>
  <c r="AA700" i="11"/>
  <c r="Z700" i="11"/>
  <c r="Y700" i="11"/>
  <c r="X700" i="11"/>
  <c r="W700" i="11"/>
  <c r="AJ699" i="11"/>
  <c r="AI699" i="11"/>
  <c r="AH699" i="11"/>
  <c r="AG699" i="11"/>
  <c r="AE699" i="11"/>
  <c r="AD699" i="11"/>
  <c r="AC699" i="11"/>
  <c r="AB699" i="11"/>
  <c r="AA699" i="11"/>
  <c r="Z699" i="11"/>
  <c r="Y699" i="11"/>
  <c r="X699" i="11"/>
  <c r="W699" i="11"/>
  <c r="AJ698" i="11"/>
  <c r="AI698" i="11"/>
  <c r="AH698" i="11"/>
  <c r="AG698" i="11"/>
  <c r="AE698" i="11"/>
  <c r="AD698" i="11"/>
  <c r="AC698" i="11"/>
  <c r="AB698" i="11"/>
  <c r="AA698" i="11"/>
  <c r="Z698" i="11"/>
  <c r="Y698" i="11"/>
  <c r="X698" i="11"/>
  <c r="W698" i="11"/>
  <c r="AJ697" i="11"/>
  <c r="AI697" i="11"/>
  <c r="AH697" i="11"/>
  <c r="AG697" i="11"/>
  <c r="AD697" i="11"/>
  <c r="AE697" i="11" s="1"/>
  <c r="AC697" i="11"/>
  <c r="AB697" i="11"/>
  <c r="AA697" i="11"/>
  <c r="Z697" i="11"/>
  <c r="Y697" i="11"/>
  <c r="X697" i="11"/>
  <c r="W697" i="11"/>
  <c r="AJ696" i="11"/>
  <c r="AI696" i="11"/>
  <c r="AH696" i="11"/>
  <c r="AG696" i="11"/>
  <c r="AE696" i="11"/>
  <c r="AD696" i="11"/>
  <c r="AC696" i="11"/>
  <c r="AB696" i="11"/>
  <c r="AA696" i="11"/>
  <c r="Z696" i="11"/>
  <c r="Y696" i="11"/>
  <c r="X696" i="11"/>
  <c r="W696" i="11"/>
  <c r="AJ695" i="11"/>
  <c r="AI695" i="11"/>
  <c r="AH695" i="11"/>
  <c r="AG695" i="11"/>
  <c r="AD695" i="11"/>
  <c r="AE695" i="11" s="1"/>
  <c r="AC695" i="11"/>
  <c r="AB695" i="11"/>
  <c r="AA695" i="11"/>
  <c r="Z695" i="11"/>
  <c r="Y695" i="11"/>
  <c r="X695" i="11"/>
  <c r="W695" i="11"/>
  <c r="AK694" i="11"/>
  <c r="AL694" i="11" s="1"/>
  <c r="AJ694" i="11"/>
  <c r="AI694" i="11"/>
  <c r="AH694" i="11"/>
  <c r="AG694" i="11"/>
  <c r="AD694" i="11"/>
  <c r="AE694" i="11" s="1"/>
  <c r="AC694" i="11"/>
  <c r="AB694" i="11"/>
  <c r="AA694" i="11"/>
  <c r="Z694" i="11"/>
  <c r="Y694" i="11"/>
  <c r="X694" i="11"/>
  <c r="W694" i="11"/>
  <c r="AJ693" i="11"/>
  <c r="AI693" i="11"/>
  <c r="AH693" i="11"/>
  <c r="AG693" i="11"/>
  <c r="AD693" i="11"/>
  <c r="AE693" i="11" s="1"/>
  <c r="AC693" i="11"/>
  <c r="AB693" i="11"/>
  <c r="AA693" i="11"/>
  <c r="Z693" i="11"/>
  <c r="Y693" i="11"/>
  <c r="X693" i="11"/>
  <c r="W693" i="11"/>
  <c r="AJ692" i="11"/>
  <c r="AI692" i="11"/>
  <c r="AH692" i="11"/>
  <c r="AG692" i="11"/>
  <c r="AD692" i="11"/>
  <c r="AE692" i="11" s="1"/>
  <c r="AC692" i="11"/>
  <c r="AB692" i="11"/>
  <c r="AA692" i="11"/>
  <c r="Z692" i="11"/>
  <c r="Y692" i="11"/>
  <c r="X692" i="11"/>
  <c r="W692" i="11"/>
  <c r="AJ691" i="11"/>
  <c r="AI691" i="11"/>
  <c r="AH691" i="11"/>
  <c r="AG691" i="11"/>
  <c r="AD691" i="11"/>
  <c r="AE691" i="11" s="1"/>
  <c r="AC691" i="11"/>
  <c r="AB691" i="11"/>
  <c r="AA691" i="11"/>
  <c r="Z691" i="11"/>
  <c r="Y691" i="11"/>
  <c r="X691" i="11"/>
  <c r="W691" i="11"/>
  <c r="AJ690" i="11"/>
  <c r="AI690" i="11"/>
  <c r="AH690" i="11"/>
  <c r="AG690" i="11"/>
  <c r="AD690" i="11"/>
  <c r="AE690" i="11" s="1"/>
  <c r="AC690" i="11"/>
  <c r="AB690" i="11"/>
  <c r="AA690" i="11"/>
  <c r="Z690" i="11"/>
  <c r="Y690" i="11"/>
  <c r="X690" i="11"/>
  <c r="W690" i="11"/>
  <c r="AJ689" i="11"/>
  <c r="AI689" i="11"/>
  <c r="AH689" i="11"/>
  <c r="AG689" i="11"/>
  <c r="AD689" i="11"/>
  <c r="AE689" i="11" s="1"/>
  <c r="AC689" i="11"/>
  <c r="AB689" i="11"/>
  <c r="AA689" i="11"/>
  <c r="Z689" i="11"/>
  <c r="Y689" i="11"/>
  <c r="X689" i="11"/>
  <c r="W689" i="11"/>
  <c r="AJ688" i="11"/>
  <c r="AI688" i="11"/>
  <c r="AH688" i="11"/>
  <c r="AG688" i="11"/>
  <c r="AD688" i="11"/>
  <c r="AE688" i="11" s="1"/>
  <c r="AC688" i="11"/>
  <c r="AB688" i="11"/>
  <c r="AA688" i="11"/>
  <c r="Z688" i="11"/>
  <c r="Y688" i="11"/>
  <c r="X688" i="11"/>
  <c r="W688" i="11"/>
  <c r="AJ687" i="11"/>
  <c r="AI687" i="11"/>
  <c r="AH687" i="11"/>
  <c r="AG687" i="11"/>
  <c r="AK687" i="11" s="1"/>
  <c r="AL687" i="11" s="1"/>
  <c r="AD687" i="11"/>
  <c r="AE687" i="11" s="1"/>
  <c r="AC687" i="11"/>
  <c r="AB687" i="11"/>
  <c r="AA687" i="11"/>
  <c r="Z687" i="11"/>
  <c r="Y687" i="11"/>
  <c r="X687" i="11"/>
  <c r="W687" i="11"/>
  <c r="AJ686" i="11"/>
  <c r="AI686" i="11"/>
  <c r="AH686" i="11"/>
  <c r="AG686" i="11"/>
  <c r="AD686" i="11"/>
  <c r="AE686" i="11" s="1"/>
  <c r="AC686" i="11"/>
  <c r="AB686" i="11"/>
  <c r="AA686" i="11"/>
  <c r="Z686" i="11"/>
  <c r="Y686" i="11"/>
  <c r="X686" i="11"/>
  <c r="W686" i="11"/>
  <c r="AJ685" i="11"/>
  <c r="AI685" i="11"/>
  <c r="AH685" i="11"/>
  <c r="AG685" i="11"/>
  <c r="AD685" i="11"/>
  <c r="AE685" i="11" s="1"/>
  <c r="AC685" i="11"/>
  <c r="AB685" i="11"/>
  <c r="AA685" i="11"/>
  <c r="Z685" i="11"/>
  <c r="Y685" i="11"/>
  <c r="X685" i="11"/>
  <c r="W685" i="11"/>
  <c r="AJ684" i="11"/>
  <c r="AI684" i="11"/>
  <c r="AH684" i="11"/>
  <c r="AG684" i="11"/>
  <c r="AD684" i="11"/>
  <c r="AE684" i="11" s="1"/>
  <c r="AC684" i="11"/>
  <c r="AB684" i="11"/>
  <c r="AA684" i="11"/>
  <c r="Z684" i="11"/>
  <c r="Y684" i="11"/>
  <c r="X684" i="11"/>
  <c r="W684" i="11"/>
  <c r="AJ683" i="11"/>
  <c r="AI683" i="11"/>
  <c r="AH683" i="11"/>
  <c r="AG683" i="11"/>
  <c r="AD683" i="11"/>
  <c r="AE683" i="11" s="1"/>
  <c r="AC683" i="11"/>
  <c r="AB683" i="11"/>
  <c r="AA683" i="11"/>
  <c r="Z683" i="11"/>
  <c r="Y683" i="11"/>
  <c r="X683" i="11"/>
  <c r="W683" i="11"/>
  <c r="AJ682" i="11"/>
  <c r="AI682" i="11"/>
  <c r="AH682" i="11"/>
  <c r="AG682" i="11"/>
  <c r="AD682" i="11"/>
  <c r="AE682" i="11" s="1"/>
  <c r="AC682" i="11"/>
  <c r="AB682" i="11"/>
  <c r="AA682" i="11"/>
  <c r="Z682" i="11"/>
  <c r="Y682" i="11"/>
  <c r="X682" i="11"/>
  <c r="W682" i="11"/>
  <c r="AJ681" i="11"/>
  <c r="AI681" i="11"/>
  <c r="AH681" i="11"/>
  <c r="AG681" i="11"/>
  <c r="AD681" i="11"/>
  <c r="AE681" i="11" s="1"/>
  <c r="AC681" i="11"/>
  <c r="AB681" i="11"/>
  <c r="AA681" i="11"/>
  <c r="Z681" i="11"/>
  <c r="Y681" i="11"/>
  <c r="X681" i="11"/>
  <c r="W681" i="11"/>
  <c r="AJ680" i="11"/>
  <c r="AI680" i="11"/>
  <c r="AH680" i="11"/>
  <c r="AG680" i="11"/>
  <c r="AD680" i="11"/>
  <c r="AE680" i="11" s="1"/>
  <c r="AC680" i="11"/>
  <c r="AB680" i="11"/>
  <c r="AA680" i="11"/>
  <c r="Z680" i="11"/>
  <c r="Y680" i="11"/>
  <c r="X680" i="11"/>
  <c r="W680" i="11"/>
  <c r="AJ679" i="11"/>
  <c r="AI679" i="11"/>
  <c r="AH679" i="11"/>
  <c r="AG679" i="11"/>
  <c r="AD679" i="11"/>
  <c r="AE679" i="11" s="1"/>
  <c r="AC679" i="11"/>
  <c r="AB679" i="11"/>
  <c r="AA679" i="11"/>
  <c r="Z679" i="11"/>
  <c r="Y679" i="11"/>
  <c r="X679" i="11"/>
  <c r="W679" i="11"/>
  <c r="AJ678" i="11"/>
  <c r="AK678" i="11" s="1"/>
  <c r="AL678" i="11" s="1"/>
  <c r="AI678" i="11"/>
  <c r="AH678" i="11"/>
  <c r="AG678" i="11"/>
  <c r="AD678" i="11"/>
  <c r="AE678" i="11" s="1"/>
  <c r="AC678" i="11"/>
  <c r="AB678" i="11"/>
  <c r="AA678" i="11"/>
  <c r="Z678" i="11"/>
  <c r="Y678" i="11"/>
  <c r="X678" i="11"/>
  <c r="W678" i="11"/>
  <c r="AJ677" i="11"/>
  <c r="AI677" i="11"/>
  <c r="AH677" i="11"/>
  <c r="AG677" i="11"/>
  <c r="AD677" i="11"/>
  <c r="AE677" i="11" s="1"/>
  <c r="AC677" i="11"/>
  <c r="AB677" i="11"/>
  <c r="AA677" i="11"/>
  <c r="Z677" i="11"/>
  <c r="Y677" i="11"/>
  <c r="X677" i="11"/>
  <c r="W677" i="11"/>
  <c r="AJ676" i="11"/>
  <c r="AI676" i="11"/>
  <c r="AH676" i="11"/>
  <c r="AG676" i="11"/>
  <c r="AD676" i="11"/>
  <c r="AE676" i="11" s="1"/>
  <c r="AC676" i="11"/>
  <c r="AB676" i="11"/>
  <c r="AA676" i="11"/>
  <c r="Z676" i="11"/>
  <c r="Y676" i="11"/>
  <c r="X676" i="11"/>
  <c r="W676" i="11"/>
  <c r="AJ675" i="11"/>
  <c r="AI675" i="11"/>
  <c r="AH675" i="11"/>
  <c r="AG675" i="11"/>
  <c r="AD675" i="11"/>
  <c r="AE675" i="11" s="1"/>
  <c r="AC675" i="11"/>
  <c r="AB675" i="11"/>
  <c r="AA675" i="11"/>
  <c r="Z675" i="11"/>
  <c r="Y675" i="11"/>
  <c r="X675" i="11"/>
  <c r="W675" i="11"/>
  <c r="AJ674" i="11"/>
  <c r="AI674" i="11"/>
  <c r="AH674" i="11"/>
  <c r="AG674" i="11"/>
  <c r="AK674" i="11" s="1"/>
  <c r="AL674" i="11" s="1"/>
  <c r="AD674" i="11"/>
  <c r="AE674" i="11" s="1"/>
  <c r="AC674" i="11"/>
  <c r="AB674" i="11"/>
  <c r="AA674" i="11"/>
  <c r="Z674" i="11"/>
  <c r="Y674" i="11"/>
  <c r="X674" i="11"/>
  <c r="W674" i="11"/>
  <c r="AJ673" i="11"/>
  <c r="AI673" i="11"/>
  <c r="AK673" i="11" s="1"/>
  <c r="AL673" i="11" s="1"/>
  <c r="AH673" i="11"/>
  <c r="AG673" i="11"/>
  <c r="AD673" i="11"/>
  <c r="AE673" i="11" s="1"/>
  <c r="AC673" i="11"/>
  <c r="AB673" i="11"/>
  <c r="AA673" i="11"/>
  <c r="Z673" i="11"/>
  <c r="Y673" i="11"/>
  <c r="X673" i="11"/>
  <c r="W673" i="11"/>
  <c r="AJ672" i="11"/>
  <c r="AI672" i="11"/>
  <c r="AH672" i="11"/>
  <c r="AG672" i="11"/>
  <c r="AD672" i="11"/>
  <c r="AE672" i="11" s="1"/>
  <c r="AC672" i="11"/>
  <c r="AB672" i="11"/>
  <c r="AA672" i="11"/>
  <c r="Z672" i="11"/>
  <c r="Y672" i="11"/>
  <c r="X672" i="11"/>
  <c r="W672" i="11"/>
  <c r="AJ671" i="11"/>
  <c r="AI671" i="11"/>
  <c r="AH671" i="11"/>
  <c r="AG671" i="11"/>
  <c r="AD671" i="11"/>
  <c r="AE671" i="11" s="1"/>
  <c r="AC671" i="11"/>
  <c r="AB671" i="11"/>
  <c r="AA671" i="11"/>
  <c r="Z671" i="11"/>
  <c r="Y671" i="11"/>
  <c r="X671" i="11"/>
  <c r="W671" i="11"/>
  <c r="AJ670" i="11"/>
  <c r="AI670" i="11"/>
  <c r="AH670" i="11"/>
  <c r="AG670" i="11"/>
  <c r="AD670" i="11"/>
  <c r="AE670" i="11" s="1"/>
  <c r="AC670" i="11"/>
  <c r="AB670" i="11"/>
  <c r="AA670" i="11"/>
  <c r="Z670" i="11"/>
  <c r="Y670" i="11"/>
  <c r="X670" i="11"/>
  <c r="W670" i="11"/>
  <c r="AJ669" i="11"/>
  <c r="AI669" i="11"/>
  <c r="AH669" i="11"/>
  <c r="AG669" i="11"/>
  <c r="AD669" i="11"/>
  <c r="AE669" i="11" s="1"/>
  <c r="AC669" i="11"/>
  <c r="AB669" i="11"/>
  <c r="AA669" i="11"/>
  <c r="Z669" i="11"/>
  <c r="Y669" i="11"/>
  <c r="X669" i="11"/>
  <c r="W669" i="11"/>
  <c r="AJ668" i="11"/>
  <c r="AI668" i="11"/>
  <c r="AH668" i="11"/>
  <c r="AG668" i="11"/>
  <c r="AD668" i="11"/>
  <c r="AE668" i="11" s="1"/>
  <c r="AC668" i="11"/>
  <c r="AB668" i="11"/>
  <c r="AA668" i="11"/>
  <c r="Z668" i="11"/>
  <c r="Y668" i="11"/>
  <c r="X668" i="11"/>
  <c r="W668" i="11"/>
  <c r="AJ667" i="11"/>
  <c r="AI667" i="11"/>
  <c r="AH667" i="11"/>
  <c r="AG667" i="11"/>
  <c r="AE667" i="11"/>
  <c r="AD667" i="11"/>
  <c r="AC667" i="11"/>
  <c r="AB667" i="11"/>
  <c r="AA667" i="11"/>
  <c r="Z667" i="11"/>
  <c r="Y667" i="11"/>
  <c r="X667" i="11"/>
  <c r="W667" i="11"/>
  <c r="AJ666" i="11"/>
  <c r="AI666" i="11"/>
  <c r="AH666" i="11"/>
  <c r="AG666" i="11"/>
  <c r="AD666" i="11"/>
  <c r="AE666" i="11" s="1"/>
  <c r="AC666" i="11"/>
  <c r="AB666" i="11"/>
  <c r="AA666" i="11"/>
  <c r="Z666" i="11"/>
  <c r="Y666" i="11"/>
  <c r="X666" i="11"/>
  <c r="W666" i="11"/>
  <c r="AJ665" i="11"/>
  <c r="AI665" i="11"/>
  <c r="AH665" i="11"/>
  <c r="AG665" i="11"/>
  <c r="AK665" i="11" s="1"/>
  <c r="AL665" i="11" s="1"/>
  <c r="AE665" i="11"/>
  <c r="AD665" i="11"/>
  <c r="AC665" i="11"/>
  <c r="AB665" i="11"/>
  <c r="AA665" i="11"/>
  <c r="Z665" i="11"/>
  <c r="Y665" i="11"/>
  <c r="X665" i="11"/>
  <c r="W665" i="11"/>
  <c r="AJ664" i="11"/>
  <c r="AI664" i="11"/>
  <c r="AH664" i="11"/>
  <c r="AG664" i="11"/>
  <c r="AE664" i="11"/>
  <c r="AD664" i="11"/>
  <c r="AC664" i="11"/>
  <c r="AB664" i="11"/>
  <c r="AA664" i="11"/>
  <c r="Z664" i="11"/>
  <c r="Y664" i="11"/>
  <c r="X664" i="11"/>
  <c r="W664" i="11"/>
  <c r="AJ663" i="11"/>
  <c r="AI663" i="11"/>
  <c r="AH663" i="11"/>
  <c r="AG663" i="11"/>
  <c r="AE663" i="11"/>
  <c r="AD663" i="11"/>
  <c r="AC663" i="11"/>
  <c r="AB663" i="11"/>
  <c r="AA663" i="11"/>
  <c r="Z663" i="11"/>
  <c r="Y663" i="11"/>
  <c r="X663" i="11"/>
  <c r="W663" i="11"/>
  <c r="AJ662" i="11"/>
  <c r="AI662" i="11"/>
  <c r="AH662" i="11"/>
  <c r="AK662" i="11" s="1"/>
  <c r="AL662" i="11" s="1"/>
  <c r="AG662" i="11"/>
  <c r="AD662" i="11"/>
  <c r="AE662" i="11" s="1"/>
  <c r="AC662" i="11"/>
  <c r="AB662" i="11"/>
  <c r="AA662" i="11"/>
  <c r="Z662" i="11"/>
  <c r="Y662" i="11"/>
  <c r="X662" i="11"/>
  <c r="W662" i="11"/>
  <c r="AJ661" i="11"/>
  <c r="AI661" i="11"/>
  <c r="AH661" i="11"/>
  <c r="AG661" i="11"/>
  <c r="AK661" i="11" s="1"/>
  <c r="AL661" i="11" s="1"/>
  <c r="AD661" i="11"/>
  <c r="AE661" i="11" s="1"/>
  <c r="AC661" i="11"/>
  <c r="AB661" i="11"/>
  <c r="AA661" i="11"/>
  <c r="Z661" i="11"/>
  <c r="Y661" i="11"/>
  <c r="X661" i="11"/>
  <c r="W661" i="11"/>
  <c r="AJ660" i="11"/>
  <c r="AI660" i="11"/>
  <c r="AH660" i="11"/>
  <c r="AG660" i="11"/>
  <c r="AD660" i="11"/>
  <c r="AE660" i="11" s="1"/>
  <c r="AC660" i="11"/>
  <c r="AB660" i="11"/>
  <c r="AA660" i="11"/>
  <c r="Z660" i="11"/>
  <c r="Y660" i="11"/>
  <c r="X660" i="11"/>
  <c r="W660" i="11"/>
  <c r="AJ659" i="11"/>
  <c r="AI659" i="11"/>
  <c r="AH659" i="11"/>
  <c r="AG659" i="11"/>
  <c r="AD659" i="11"/>
  <c r="AE659" i="11" s="1"/>
  <c r="AC659" i="11"/>
  <c r="AB659" i="11"/>
  <c r="AA659" i="11"/>
  <c r="Z659" i="11"/>
  <c r="Y659" i="11"/>
  <c r="X659" i="11"/>
  <c r="W659" i="11"/>
  <c r="AJ658" i="11"/>
  <c r="AI658" i="11"/>
  <c r="AH658" i="11"/>
  <c r="AG658" i="11"/>
  <c r="AE658" i="11"/>
  <c r="AD658" i="11"/>
  <c r="AC658" i="11"/>
  <c r="AB658" i="11"/>
  <c r="AA658" i="11"/>
  <c r="Z658" i="11"/>
  <c r="Y658" i="11"/>
  <c r="X658" i="11"/>
  <c r="W658" i="11"/>
  <c r="AJ657" i="11"/>
  <c r="AI657" i="11"/>
  <c r="AH657" i="11"/>
  <c r="AK657" i="11" s="1"/>
  <c r="AL657" i="11" s="1"/>
  <c r="AG657" i="11"/>
  <c r="AD657" i="11"/>
  <c r="AE657" i="11" s="1"/>
  <c r="AC657" i="11"/>
  <c r="AB657" i="11"/>
  <c r="AA657" i="11"/>
  <c r="Z657" i="11"/>
  <c r="Y657" i="11"/>
  <c r="X657" i="11"/>
  <c r="W657" i="11"/>
  <c r="AJ656" i="11"/>
  <c r="AI656" i="11"/>
  <c r="AH656" i="11"/>
  <c r="AK656" i="11" s="1"/>
  <c r="AL656" i="11" s="1"/>
  <c r="AG656" i="11"/>
  <c r="AD656" i="11"/>
  <c r="AE656" i="11" s="1"/>
  <c r="AC656" i="11"/>
  <c r="AB656" i="11"/>
  <c r="AA656" i="11"/>
  <c r="Z656" i="11"/>
  <c r="Y656" i="11"/>
  <c r="X656" i="11"/>
  <c r="W656" i="11"/>
  <c r="AJ655" i="11"/>
  <c r="AI655" i="11"/>
  <c r="AH655" i="11"/>
  <c r="AG655" i="11"/>
  <c r="AD655" i="11"/>
  <c r="AE655" i="11" s="1"/>
  <c r="AC655" i="11"/>
  <c r="AB655" i="11"/>
  <c r="AA655" i="11"/>
  <c r="Z655" i="11"/>
  <c r="Y655" i="11"/>
  <c r="X655" i="11"/>
  <c r="W655" i="11"/>
  <c r="AJ654" i="11"/>
  <c r="AI654" i="11"/>
  <c r="AH654" i="11"/>
  <c r="AG654" i="11"/>
  <c r="AD654" i="11"/>
  <c r="AE654" i="11" s="1"/>
  <c r="AC654" i="11"/>
  <c r="AB654" i="11"/>
  <c r="AA654" i="11"/>
  <c r="Z654" i="11"/>
  <c r="Y654" i="11"/>
  <c r="X654" i="11"/>
  <c r="W654" i="11"/>
  <c r="AJ653" i="11"/>
  <c r="AI653" i="11"/>
  <c r="AH653" i="11"/>
  <c r="AG653" i="11"/>
  <c r="AD653" i="11"/>
  <c r="AE653" i="11" s="1"/>
  <c r="AC653" i="11"/>
  <c r="AB653" i="11"/>
  <c r="AA653" i="11"/>
  <c r="Z653" i="11"/>
  <c r="Y653" i="11"/>
  <c r="X653" i="11"/>
  <c r="W653" i="11"/>
  <c r="AJ652" i="11"/>
  <c r="AI652" i="11"/>
  <c r="AH652" i="11"/>
  <c r="AG652" i="11"/>
  <c r="AD652" i="11"/>
  <c r="AE652" i="11" s="1"/>
  <c r="AC652" i="11"/>
  <c r="AB652" i="11"/>
  <c r="AA652" i="11"/>
  <c r="Z652" i="11"/>
  <c r="Y652" i="11"/>
  <c r="X652" i="11"/>
  <c r="W652" i="11"/>
  <c r="AJ651" i="11"/>
  <c r="AI651" i="11"/>
  <c r="AH651" i="11"/>
  <c r="AG651" i="11"/>
  <c r="AD651" i="11"/>
  <c r="AE651" i="11" s="1"/>
  <c r="AC651" i="11"/>
  <c r="AB651" i="11"/>
  <c r="AA651" i="11"/>
  <c r="Z651" i="11"/>
  <c r="Y651" i="11"/>
  <c r="X651" i="11"/>
  <c r="W651" i="11"/>
  <c r="AJ650" i="11"/>
  <c r="AI650" i="11"/>
  <c r="AH650" i="11"/>
  <c r="AG650" i="11"/>
  <c r="AD650" i="11"/>
  <c r="AE650" i="11" s="1"/>
  <c r="AC650" i="11"/>
  <c r="AB650" i="11"/>
  <c r="AA650" i="11"/>
  <c r="Z650" i="11"/>
  <c r="Y650" i="11"/>
  <c r="X650" i="11"/>
  <c r="W650" i="11"/>
  <c r="AJ649" i="11"/>
  <c r="AI649" i="11"/>
  <c r="AH649" i="11"/>
  <c r="AG649" i="11"/>
  <c r="AD649" i="11"/>
  <c r="AE649" i="11" s="1"/>
  <c r="AC649" i="11"/>
  <c r="AB649" i="11"/>
  <c r="AA649" i="11"/>
  <c r="Z649" i="11"/>
  <c r="Y649" i="11"/>
  <c r="X649" i="11"/>
  <c r="W649" i="11"/>
  <c r="AJ648" i="11"/>
  <c r="AI648" i="11"/>
  <c r="AH648" i="11"/>
  <c r="AG648" i="11"/>
  <c r="AK648" i="11" s="1"/>
  <c r="AL648" i="11" s="1"/>
  <c r="AD648" i="11"/>
  <c r="AE648" i="11" s="1"/>
  <c r="AC648" i="11"/>
  <c r="AB648" i="11"/>
  <c r="AA648" i="11"/>
  <c r="Z648" i="11"/>
  <c r="Y648" i="11"/>
  <c r="X648" i="11"/>
  <c r="W648" i="11"/>
  <c r="AJ647" i="11"/>
  <c r="AI647" i="11"/>
  <c r="AH647" i="11"/>
  <c r="AG647" i="11"/>
  <c r="AD647" i="11"/>
  <c r="AE647" i="11" s="1"/>
  <c r="AC647" i="11"/>
  <c r="AB647" i="11"/>
  <c r="AA647" i="11"/>
  <c r="Z647" i="11"/>
  <c r="Y647" i="11"/>
  <c r="X647" i="11"/>
  <c r="W647" i="11"/>
  <c r="AJ646" i="11"/>
  <c r="AI646" i="11"/>
  <c r="AH646" i="11"/>
  <c r="AG646" i="11"/>
  <c r="AE646" i="11"/>
  <c r="AD646" i="11"/>
  <c r="AC646" i="11"/>
  <c r="AB646" i="11"/>
  <c r="AA646" i="11"/>
  <c r="Z646" i="11"/>
  <c r="Y646" i="11"/>
  <c r="X646" i="11"/>
  <c r="W646" i="11"/>
  <c r="AJ645" i="11"/>
  <c r="AI645" i="11"/>
  <c r="AH645" i="11"/>
  <c r="AG645" i="11"/>
  <c r="AD645" i="11"/>
  <c r="AE645" i="11" s="1"/>
  <c r="AC645" i="11"/>
  <c r="AB645" i="11"/>
  <c r="AA645" i="11"/>
  <c r="Z645" i="11"/>
  <c r="Y645" i="11"/>
  <c r="X645" i="11"/>
  <c r="W645" i="11"/>
  <c r="AJ644" i="11"/>
  <c r="AI644" i="11"/>
  <c r="AH644" i="11"/>
  <c r="AG644" i="11"/>
  <c r="AD644" i="11"/>
  <c r="AE644" i="11" s="1"/>
  <c r="AC644" i="11"/>
  <c r="AB644" i="11"/>
  <c r="AA644" i="11"/>
  <c r="Z644" i="11"/>
  <c r="Y644" i="11"/>
  <c r="X644" i="11"/>
  <c r="W644" i="11"/>
  <c r="AJ643" i="11"/>
  <c r="AI643" i="11"/>
  <c r="AH643" i="11"/>
  <c r="AG643" i="11"/>
  <c r="AD643" i="11"/>
  <c r="AE643" i="11" s="1"/>
  <c r="AC643" i="11"/>
  <c r="AB643" i="11"/>
  <c r="AA643" i="11"/>
  <c r="Z643" i="11"/>
  <c r="Y643" i="11"/>
  <c r="X643" i="11"/>
  <c r="W643" i="11"/>
  <c r="AJ642" i="11"/>
  <c r="AK642" i="11" s="1"/>
  <c r="AL642" i="11" s="1"/>
  <c r="AI642" i="11"/>
  <c r="AH642" i="11"/>
  <c r="AG642" i="11"/>
  <c r="AD642" i="11"/>
  <c r="AE642" i="11" s="1"/>
  <c r="AC642" i="11"/>
  <c r="AB642" i="11"/>
  <c r="AA642" i="11"/>
  <c r="Z642" i="11"/>
  <c r="Y642" i="11"/>
  <c r="X642" i="11"/>
  <c r="W642" i="11"/>
  <c r="AJ641" i="11"/>
  <c r="AI641" i="11"/>
  <c r="AH641" i="11"/>
  <c r="AG641" i="11"/>
  <c r="AD641" i="11"/>
  <c r="AE641" i="11" s="1"/>
  <c r="AC641" i="11"/>
  <c r="AB641" i="11"/>
  <c r="AA641" i="11"/>
  <c r="Z641" i="11"/>
  <c r="Y641" i="11"/>
  <c r="X641" i="11"/>
  <c r="W641" i="11"/>
  <c r="AJ640" i="11"/>
  <c r="AI640" i="11"/>
  <c r="AH640" i="11"/>
  <c r="AG640" i="11"/>
  <c r="AK640" i="11" s="1"/>
  <c r="AL640" i="11" s="1"/>
  <c r="AD640" i="11"/>
  <c r="AE640" i="11" s="1"/>
  <c r="AC640" i="11"/>
  <c r="AB640" i="11"/>
  <c r="AA640" i="11"/>
  <c r="Z640" i="11"/>
  <c r="Y640" i="11"/>
  <c r="X640" i="11"/>
  <c r="W640" i="11"/>
  <c r="AJ639" i="11"/>
  <c r="AI639" i="11"/>
  <c r="AH639" i="11"/>
  <c r="AG639" i="11"/>
  <c r="AD639" i="11"/>
  <c r="AE639" i="11" s="1"/>
  <c r="AC639" i="11"/>
  <c r="AB639" i="11"/>
  <c r="AA639" i="11"/>
  <c r="Z639" i="11"/>
  <c r="Y639" i="11"/>
  <c r="X639" i="11"/>
  <c r="W639" i="11"/>
  <c r="AJ638" i="11"/>
  <c r="AI638" i="11"/>
  <c r="AH638" i="11"/>
  <c r="AG638" i="11"/>
  <c r="AD638" i="11"/>
  <c r="AE638" i="11" s="1"/>
  <c r="AC638" i="11"/>
  <c r="AB638" i="11"/>
  <c r="AA638" i="11"/>
  <c r="Z638" i="11"/>
  <c r="Y638" i="11"/>
  <c r="X638" i="11"/>
  <c r="W638" i="11"/>
  <c r="AJ637" i="11"/>
  <c r="AI637" i="11"/>
  <c r="AH637" i="11"/>
  <c r="AG637" i="11"/>
  <c r="AD637" i="11"/>
  <c r="AE637" i="11" s="1"/>
  <c r="AC637" i="11"/>
  <c r="AB637" i="11"/>
  <c r="AA637" i="11"/>
  <c r="Z637" i="11"/>
  <c r="Y637" i="11"/>
  <c r="X637" i="11"/>
  <c r="W637" i="11"/>
  <c r="AJ636" i="11"/>
  <c r="AI636" i="11"/>
  <c r="AH636" i="11"/>
  <c r="AG636" i="11"/>
  <c r="AE636" i="11"/>
  <c r="AD636" i="11"/>
  <c r="AC636" i="11"/>
  <c r="AB636" i="11"/>
  <c r="AA636" i="11"/>
  <c r="Z636" i="11"/>
  <c r="Y636" i="11"/>
  <c r="X636" i="11"/>
  <c r="W636" i="11"/>
  <c r="AJ635" i="11"/>
  <c r="AI635" i="11"/>
  <c r="AH635" i="11"/>
  <c r="AG635" i="11"/>
  <c r="AD635" i="11"/>
  <c r="AE635" i="11" s="1"/>
  <c r="AC635" i="11"/>
  <c r="AB635" i="11"/>
  <c r="AA635" i="11"/>
  <c r="Z635" i="11"/>
  <c r="Y635" i="11"/>
  <c r="X635" i="11"/>
  <c r="W635" i="11"/>
  <c r="AJ634" i="11"/>
  <c r="AK634" i="11" s="1"/>
  <c r="AL634" i="11" s="1"/>
  <c r="AI634" i="11"/>
  <c r="AH634" i="11"/>
  <c r="AG634" i="11"/>
  <c r="AD634" i="11"/>
  <c r="AE634" i="11" s="1"/>
  <c r="AC634" i="11"/>
  <c r="AB634" i="11"/>
  <c r="AA634" i="11"/>
  <c r="Z634" i="11"/>
  <c r="Y634" i="11"/>
  <c r="X634" i="11"/>
  <c r="W634" i="11"/>
  <c r="AJ633" i="11"/>
  <c r="AI633" i="11"/>
  <c r="AH633" i="11"/>
  <c r="AG633" i="11"/>
  <c r="AD633" i="11"/>
  <c r="AE633" i="11" s="1"/>
  <c r="AC633" i="11"/>
  <c r="AB633" i="11"/>
  <c r="AA633" i="11"/>
  <c r="Z633" i="11"/>
  <c r="Y633" i="11"/>
  <c r="X633" i="11"/>
  <c r="W633" i="11"/>
  <c r="AJ632" i="11"/>
  <c r="AI632" i="11"/>
  <c r="AH632" i="11"/>
  <c r="AG632" i="11"/>
  <c r="AD632" i="11"/>
  <c r="AE632" i="11" s="1"/>
  <c r="AC632" i="11"/>
  <c r="AB632" i="11"/>
  <c r="AA632" i="11"/>
  <c r="Z632" i="11"/>
  <c r="Y632" i="11"/>
  <c r="X632" i="11"/>
  <c r="W632" i="11"/>
  <c r="AJ631" i="11"/>
  <c r="AI631" i="11"/>
  <c r="AH631" i="11"/>
  <c r="AG631" i="11"/>
  <c r="AE631" i="11"/>
  <c r="AD631" i="11"/>
  <c r="AC631" i="11"/>
  <c r="AB631" i="11"/>
  <c r="AA631" i="11"/>
  <c r="Z631" i="11"/>
  <c r="Y631" i="11"/>
  <c r="X631" i="11"/>
  <c r="W631" i="11"/>
  <c r="AJ630" i="11"/>
  <c r="AI630" i="11"/>
  <c r="AH630" i="11"/>
  <c r="AG630" i="11"/>
  <c r="AD630" i="11"/>
  <c r="AE630" i="11" s="1"/>
  <c r="AC630" i="11"/>
  <c r="AB630" i="11"/>
  <c r="AA630" i="11"/>
  <c r="Z630" i="11"/>
  <c r="Y630" i="11"/>
  <c r="X630" i="11"/>
  <c r="W630" i="11"/>
  <c r="AJ629" i="11"/>
  <c r="AI629" i="11"/>
  <c r="AH629" i="11"/>
  <c r="AG629" i="11"/>
  <c r="AD629" i="11"/>
  <c r="AE629" i="11" s="1"/>
  <c r="AC629" i="11"/>
  <c r="AB629" i="11"/>
  <c r="AA629" i="11"/>
  <c r="Z629" i="11"/>
  <c r="Y629" i="11"/>
  <c r="X629" i="11"/>
  <c r="W629" i="11"/>
  <c r="AJ628" i="11"/>
  <c r="AI628" i="11"/>
  <c r="AH628" i="11"/>
  <c r="AG628" i="11"/>
  <c r="AK628" i="11" s="1"/>
  <c r="AL628" i="11" s="1"/>
  <c r="AE628" i="11"/>
  <c r="AD628" i="11"/>
  <c r="AC628" i="11"/>
  <c r="AB628" i="11"/>
  <c r="AA628" i="11"/>
  <c r="Z628" i="11"/>
  <c r="Y628" i="11"/>
  <c r="X628" i="11"/>
  <c r="W628" i="11"/>
  <c r="AJ627" i="11"/>
  <c r="AI627" i="11"/>
  <c r="AH627" i="11"/>
  <c r="AG627" i="11"/>
  <c r="AD627" i="11"/>
  <c r="AE627" i="11" s="1"/>
  <c r="AC627" i="11"/>
  <c r="AB627" i="11"/>
  <c r="AA627" i="11"/>
  <c r="Z627" i="11"/>
  <c r="Y627" i="11"/>
  <c r="X627" i="11"/>
  <c r="W627" i="11"/>
  <c r="AJ626" i="11"/>
  <c r="AI626" i="11"/>
  <c r="AH626" i="11"/>
  <c r="AG626" i="11"/>
  <c r="AD626" i="11"/>
  <c r="AE626" i="11" s="1"/>
  <c r="AC626" i="11"/>
  <c r="AB626" i="11"/>
  <c r="AA626" i="11"/>
  <c r="Z626" i="11"/>
  <c r="Y626" i="11"/>
  <c r="X626" i="11"/>
  <c r="W626" i="11"/>
  <c r="AJ625" i="11"/>
  <c r="AI625" i="11"/>
  <c r="AH625" i="11"/>
  <c r="AG625" i="11"/>
  <c r="AD625" i="11"/>
  <c r="AE625" i="11" s="1"/>
  <c r="AC625" i="11"/>
  <c r="AB625" i="11"/>
  <c r="AA625" i="11"/>
  <c r="Z625" i="11"/>
  <c r="Y625" i="11"/>
  <c r="X625" i="11"/>
  <c r="W625" i="11"/>
  <c r="AJ624" i="11"/>
  <c r="AI624" i="11"/>
  <c r="AH624" i="11"/>
  <c r="AG624" i="11"/>
  <c r="AE624" i="11"/>
  <c r="AD624" i="11"/>
  <c r="AC624" i="11"/>
  <c r="AB624" i="11"/>
  <c r="AA624" i="11"/>
  <c r="Z624" i="11"/>
  <c r="Y624" i="11"/>
  <c r="X624" i="11"/>
  <c r="W624" i="11"/>
  <c r="AJ623" i="11"/>
  <c r="AI623" i="11"/>
  <c r="AH623" i="11"/>
  <c r="AG623" i="11"/>
  <c r="AK623" i="11" s="1"/>
  <c r="AL623" i="11" s="1"/>
  <c r="AD623" i="11"/>
  <c r="AE623" i="11" s="1"/>
  <c r="AC623" i="11"/>
  <c r="AB623" i="11"/>
  <c r="AA623" i="11"/>
  <c r="Z623" i="11"/>
  <c r="Y623" i="11"/>
  <c r="X623" i="11"/>
  <c r="W623" i="11"/>
  <c r="AJ622" i="11"/>
  <c r="AI622" i="11"/>
  <c r="AH622" i="11"/>
  <c r="AK622" i="11" s="1"/>
  <c r="AL622" i="11" s="1"/>
  <c r="AG622" i="11"/>
  <c r="AD622" i="11"/>
  <c r="AE622" i="11" s="1"/>
  <c r="AC622" i="11"/>
  <c r="AB622" i="11"/>
  <c r="AA622" i="11"/>
  <c r="Z622" i="11"/>
  <c r="Y622" i="11"/>
  <c r="X622" i="11"/>
  <c r="W622" i="11"/>
  <c r="AJ621" i="11"/>
  <c r="AI621" i="11"/>
  <c r="AH621" i="11"/>
  <c r="AG621" i="11"/>
  <c r="AE621" i="11"/>
  <c r="AD621" i="11"/>
  <c r="AC621" i="11"/>
  <c r="AB621" i="11"/>
  <c r="AA621" i="11"/>
  <c r="Z621" i="11"/>
  <c r="Y621" i="11"/>
  <c r="X621" i="11"/>
  <c r="W621" i="11"/>
  <c r="AJ620" i="11"/>
  <c r="AI620" i="11"/>
  <c r="AH620" i="11"/>
  <c r="AG620" i="11"/>
  <c r="AD620" i="11"/>
  <c r="AE620" i="11" s="1"/>
  <c r="AC620" i="11"/>
  <c r="AB620" i="11"/>
  <c r="AA620" i="11"/>
  <c r="Z620" i="11"/>
  <c r="Y620" i="11"/>
  <c r="X620" i="11"/>
  <c r="W620" i="11"/>
  <c r="AJ619" i="11"/>
  <c r="AI619" i="11"/>
  <c r="AH619" i="11"/>
  <c r="AG619" i="11"/>
  <c r="AD619" i="11"/>
  <c r="AE619" i="11" s="1"/>
  <c r="AC619" i="11"/>
  <c r="AB619" i="11"/>
  <c r="AA619" i="11"/>
  <c r="Z619" i="11"/>
  <c r="Y619" i="11"/>
  <c r="X619" i="11"/>
  <c r="W619" i="11"/>
  <c r="AJ618" i="11"/>
  <c r="AI618" i="11"/>
  <c r="AH618" i="11"/>
  <c r="AG618" i="11"/>
  <c r="AK618" i="11" s="1"/>
  <c r="AL618" i="11" s="1"/>
  <c r="AE618" i="11"/>
  <c r="AD618" i="11"/>
  <c r="AC618" i="11"/>
  <c r="AB618" i="11"/>
  <c r="AA618" i="11"/>
  <c r="Z618" i="11"/>
  <c r="Y618" i="11"/>
  <c r="X618" i="11"/>
  <c r="W618" i="11"/>
  <c r="AJ617" i="11"/>
  <c r="AI617" i="11"/>
  <c r="AH617" i="11"/>
  <c r="AG617" i="11"/>
  <c r="AD617" i="11"/>
  <c r="AE617" i="11" s="1"/>
  <c r="AC617" i="11"/>
  <c r="AB617" i="11"/>
  <c r="AA617" i="11"/>
  <c r="Z617" i="11"/>
  <c r="Y617" i="11"/>
  <c r="X617" i="11"/>
  <c r="W617" i="11"/>
  <c r="AJ616" i="11"/>
  <c r="AI616" i="11"/>
  <c r="AH616" i="11"/>
  <c r="AG616" i="11"/>
  <c r="AE616" i="11"/>
  <c r="AD616" i="11"/>
  <c r="AC616" i="11"/>
  <c r="AB616" i="11"/>
  <c r="AA616" i="11"/>
  <c r="Z616" i="11"/>
  <c r="Y616" i="11"/>
  <c r="X616" i="11"/>
  <c r="W616" i="11"/>
  <c r="AJ615" i="11"/>
  <c r="AI615" i="11"/>
  <c r="AH615" i="11"/>
  <c r="AG615" i="11"/>
  <c r="AE615" i="11"/>
  <c r="AD615" i="11"/>
  <c r="AC615" i="11"/>
  <c r="AB615" i="11"/>
  <c r="AA615" i="11"/>
  <c r="Z615" i="11"/>
  <c r="Y615" i="11"/>
  <c r="X615" i="11"/>
  <c r="W615" i="11"/>
  <c r="AJ614" i="11"/>
  <c r="AI614" i="11"/>
  <c r="AH614" i="11"/>
  <c r="AG614" i="11"/>
  <c r="AD614" i="11"/>
  <c r="AE614" i="11" s="1"/>
  <c r="AC614" i="11"/>
  <c r="AB614" i="11"/>
  <c r="AA614" i="11"/>
  <c r="Z614" i="11"/>
  <c r="Y614" i="11"/>
  <c r="X614" i="11"/>
  <c r="W614" i="11"/>
  <c r="AJ613" i="11"/>
  <c r="AI613" i="11"/>
  <c r="AH613" i="11"/>
  <c r="AG613" i="11"/>
  <c r="AK613" i="11" s="1"/>
  <c r="AL613" i="11" s="1"/>
  <c r="AD613" i="11"/>
  <c r="AE613" i="11" s="1"/>
  <c r="AC613" i="11"/>
  <c r="AB613" i="11"/>
  <c r="AA613" i="11"/>
  <c r="Z613" i="11"/>
  <c r="Y613" i="11"/>
  <c r="X613" i="11"/>
  <c r="W613" i="11"/>
  <c r="AJ612" i="11"/>
  <c r="AI612" i="11"/>
  <c r="AH612" i="11"/>
  <c r="AG612" i="11"/>
  <c r="AD612" i="11"/>
  <c r="AE612" i="11" s="1"/>
  <c r="AC612" i="11"/>
  <c r="AB612" i="11"/>
  <c r="AA612" i="11"/>
  <c r="Z612" i="11"/>
  <c r="Y612" i="11"/>
  <c r="X612" i="11"/>
  <c r="W612" i="11"/>
  <c r="AJ611" i="11"/>
  <c r="AI611" i="11"/>
  <c r="AH611" i="11"/>
  <c r="AG611" i="11"/>
  <c r="AD611" i="11"/>
  <c r="AE611" i="11" s="1"/>
  <c r="AC611" i="11"/>
  <c r="AB611" i="11"/>
  <c r="AA611" i="11"/>
  <c r="Z611" i="11"/>
  <c r="Y611" i="11"/>
  <c r="X611" i="11"/>
  <c r="W611" i="11"/>
  <c r="AJ610" i="11"/>
  <c r="AI610" i="11"/>
  <c r="AH610" i="11"/>
  <c r="AG610" i="11"/>
  <c r="AD610" i="11"/>
  <c r="AE610" i="11" s="1"/>
  <c r="AC610" i="11"/>
  <c r="AB610" i="11"/>
  <c r="AA610" i="11"/>
  <c r="Z610" i="11"/>
  <c r="Y610" i="11"/>
  <c r="X610" i="11"/>
  <c r="W610" i="11"/>
  <c r="AJ609" i="11"/>
  <c r="AI609" i="11"/>
  <c r="AH609" i="11"/>
  <c r="AG609" i="11"/>
  <c r="AD609" i="11"/>
  <c r="AE609" i="11" s="1"/>
  <c r="AC609" i="11"/>
  <c r="AB609" i="11"/>
  <c r="AA609" i="11"/>
  <c r="Z609" i="11"/>
  <c r="Y609" i="11"/>
  <c r="X609" i="11"/>
  <c r="W609" i="11"/>
  <c r="AJ608" i="11"/>
  <c r="AI608" i="11"/>
  <c r="AH608" i="11"/>
  <c r="AG608" i="11"/>
  <c r="AE608" i="11"/>
  <c r="AD608" i="11"/>
  <c r="AC608" i="11"/>
  <c r="AB608" i="11"/>
  <c r="AA608" i="11"/>
  <c r="Z608" i="11"/>
  <c r="Y608" i="11"/>
  <c r="X608" i="11"/>
  <c r="W608" i="11"/>
  <c r="AJ607" i="11"/>
  <c r="AI607" i="11"/>
  <c r="AH607" i="11"/>
  <c r="AG607" i="11"/>
  <c r="AD607" i="11"/>
  <c r="AE607" i="11" s="1"/>
  <c r="AC607" i="11"/>
  <c r="AB607" i="11"/>
  <c r="AA607" i="11"/>
  <c r="Z607" i="11"/>
  <c r="Y607" i="11"/>
  <c r="X607" i="11"/>
  <c r="W607" i="11"/>
  <c r="AJ606" i="11"/>
  <c r="AI606" i="11"/>
  <c r="AH606" i="11"/>
  <c r="AG606" i="11"/>
  <c r="AK606" i="11" s="1"/>
  <c r="AL606" i="11" s="1"/>
  <c r="AD606" i="11"/>
  <c r="AE606" i="11" s="1"/>
  <c r="AC606" i="11"/>
  <c r="AB606" i="11"/>
  <c r="AA606" i="11"/>
  <c r="Z606" i="11"/>
  <c r="Y606" i="11"/>
  <c r="X606" i="11"/>
  <c r="W606" i="11"/>
  <c r="AJ605" i="11"/>
  <c r="AI605" i="11"/>
  <c r="AH605" i="11"/>
  <c r="AG605" i="11"/>
  <c r="AE605" i="11"/>
  <c r="AD605" i="11"/>
  <c r="AC605" i="11"/>
  <c r="AB605" i="11"/>
  <c r="AA605" i="11"/>
  <c r="Z605" i="11"/>
  <c r="Y605" i="11"/>
  <c r="X605" i="11"/>
  <c r="W605" i="11"/>
  <c r="AJ604" i="11"/>
  <c r="AI604" i="11"/>
  <c r="AH604" i="11"/>
  <c r="AG604" i="11"/>
  <c r="AD604" i="11"/>
  <c r="AE604" i="11" s="1"/>
  <c r="AC604" i="11"/>
  <c r="AB604" i="11"/>
  <c r="AA604" i="11"/>
  <c r="Z604" i="11"/>
  <c r="Y604" i="11"/>
  <c r="X604" i="11"/>
  <c r="W604" i="11"/>
  <c r="AJ603" i="11"/>
  <c r="AI603" i="11"/>
  <c r="AH603" i="11"/>
  <c r="AG603" i="11"/>
  <c r="AD603" i="11"/>
  <c r="AE603" i="11" s="1"/>
  <c r="AC603" i="11"/>
  <c r="AB603" i="11"/>
  <c r="AA603" i="11"/>
  <c r="Z603" i="11"/>
  <c r="Y603" i="11"/>
  <c r="X603" i="11"/>
  <c r="W603" i="11"/>
  <c r="AJ602" i="11"/>
  <c r="AI602" i="11"/>
  <c r="AH602" i="11"/>
  <c r="AG602" i="11"/>
  <c r="AD602" i="11"/>
  <c r="AE602" i="11" s="1"/>
  <c r="AC602" i="11"/>
  <c r="AB602" i="11"/>
  <c r="AA602" i="11"/>
  <c r="Z602" i="11"/>
  <c r="Y602" i="11"/>
  <c r="X602" i="11"/>
  <c r="W602" i="11"/>
  <c r="AJ601" i="11"/>
  <c r="AI601" i="11"/>
  <c r="AH601" i="11"/>
  <c r="AG601" i="11"/>
  <c r="AD601" i="11"/>
  <c r="AE601" i="11" s="1"/>
  <c r="AC601" i="11"/>
  <c r="AB601" i="11"/>
  <c r="AA601" i="11"/>
  <c r="Z601" i="11"/>
  <c r="Y601" i="11"/>
  <c r="X601" i="11"/>
  <c r="W601" i="11"/>
  <c r="AK600" i="11"/>
  <c r="AL600" i="11" s="1"/>
  <c r="AJ600" i="11"/>
  <c r="AI600" i="11"/>
  <c r="AH600" i="11"/>
  <c r="AG600" i="11"/>
  <c r="AE600" i="11"/>
  <c r="AD600" i="11"/>
  <c r="AC600" i="11"/>
  <c r="AB600" i="11"/>
  <c r="AA600" i="11"/>
  <c r="Z600" i="11"/>
  <c r="Y600" i="11"/>
  <c r="X600" i="11"/>
  <c r="W600" i="11"/>
  <c r="AJ599" i="11"/>
  <c r="AI599" i="11"/>
  <c r="AH599" i="11"/>
  <c r="AG599" i="11"/>
  <c r="AE599" i="11"/>
  <c r="AD599" i="11"/>
  <c r="AC599" i="11"/>
  <c r="AB599" i="11"/>
  <c r="AA599" i="11"/>
  <c r="Z599" i="11"/>
  <c r="Y599" i="11"/>
  <c r="X599" i="11"/>
  <c r="W599" i="11"/>
  <c r="AJ598" i="11"/>
  <c r="AI598" i="11"/>
  <c r="AH598" i="11"/>
  <c r="AG598" i="11"/>
  <c r="AD598" i="11"/>
  <c r="AE598" i="11" s="1"/>
  <c r="AC598" i="11"/>
  <c r="AB598" i="11"/>
  <c r="AA598" i="11"/>
  <c r="Z598" i="11"/>
  <c r="Y598" i="11"/>
  <c r="X598" i="11"/>
  <c r="W598" i="11"/>
  <c r="AJ597" i="11"/>
  <c r="AI597" i="11"/>
  <c r="AH597" i="11"/>
  <c r="AG597" i="11"/>
  <c r="AD597" i="11"/>
  <c r="AE597" i="11" s="1"/>
  <c r="AC597" i="11"/>
  <c r="AB597" i="11"/>
  <c r="AA597" i="11"/>
  <c r="Z597" i="11"/>
  <c r="Y597" i="11"/>
  <c r="X597" i="11"/>
  <c r="W597" i="11"/>
  <c r="AJ596" i="11"/>
  <c r="AI596" i="11"/>
  <c r="AH596" i="11"/>
  <c r="AG596" i="11"/>
  <c r="AD596" i="11"/>
  <c r="AE596" i="11" s="1"/>
  <c r="AC596" i="11"/>
  <c r="AB596" i="11"/>
  <c r="AA596" i="11"/>
  <c r="Z596" i="11"/>
  <c r="Y596" i="11"/>
  <c r="X596" i="11"/>
  <c r="W596" i="11"/>
  <c r="AJ595" i="11"/>
  <c r="AI595" i="11"/>
  <c r="AH595" i="11"/>
  <c r="AG595" i="11"/>
  <c r="AD595" i="11"/>
  <c r="AE595" i="11" s="1"/>
  <c r="AC595" i="11"/>
  <c r="AB595" i="11"/>
  <c r="AA595" i="11"/>
  <c r="Z595" i="11"/>
  <c r="Y595" i="11"/>
  <c r="X595" i="11"/>
  <c r="W595" i="11"/>
  <c r="AJ594" i="11"/>
  <c r="AI594" i="11"/>
  <c r="AH594" i="11"/>
  <c r="AG594" i="11"/>
  <c r="AK594" i="11" s="1"/>
  <c r="AL594" i="11" s="1"/>
  <c r="AD594" i="11"/>
  <c r="AE594" i="11" s="1"/>
  <c r="AC594" i="11"/>
  <c r="AB594" i="11"/>
  <c r="AA594" i="11"/>
  <c r="Z594" i="11"/>
  <c r="Y594" i="11"/>
  <c r="X594" i="11"/>
  <c r="W594" i="11"/>
  <c r="AJ593" i="11"/>
  <c r="AI593" i="11"/>
  <c r="AH593" i="11"/>
  <c r="AG593" i="11"/>
  <c r="AD593" i="11"/>
  <c r="AE593" i="11" s="1"/>
  <c r="AC593" i="11"/>
  <c r="AB593" i="11"/>
  <c r="AA593" i="11"/>
  <c r="Z593" i="11"/>
  <c r="Y593" i="11"/>
  <c r="X593" i="11"/>
  <c r="W593" i="11"/>
  <c r="AJ592" i="11"/>
  <c r="AI592" i="11"/>
  <c r="AH592" i="11"/>
  <c r="AG592" i="11"/>
  <c r="AK592" i="11" s="1"/>
  <c r="AL592" i="11" s="1"/>
  <c r="AD592" i="11"/>
  <c r="AE592" i="11" s="1"/>
  <c r="AC592" i="11"/>
  <c r="AB592" i="11"/>
  <c r="AA592" i="11"/>
  <c r="Z592" i="11"/>
  <c r="Y592" i="11"/>
  <c r="X592" i="11"/>
  <c r="W592" i="11"/>
  <c r="AJ591" i="11"/>
  <c r="AI591" i="11"/>
  <c r="AH591" i="11"/>
  <c r="AG591" i="11"/>
  <c r="AE591" i="11"/>
  <c r="AD591" i="11"/>
  <c r="AC591" i="11"/>
  <c r="AB591" i="11"/>
  <c r="AA591" i="11"/>
  <c r="Z591" i="11"/>
  <c r="Y591" i="11"/>
  <c r="X591" i="11"/>
  <c r="W591" i="11"/>
  <c r="AJ590" i="11"/>
  <c r="AI590" i="11"/>
  <c r="AH590" i="11"/>
  <c r="AG590" i="11"/>
  <c r="AD590" i="11"/>
  <c r="AE590" i="11" s="1"/>
  <c r="AC590" i="11"/>
  <c r="AB590" i="11"/>
  <c r="AA590" i="11"/>
  <c r="Z590" i="11"/>
  <c r="Y590" i="11"/>
  <c r="X590" i="11"/>
  <c r="W590" i="11"/>
  <c r="AJ589" i="11"/>
  <c r="AK589" i="11" s="1"/>
  <c r="AL589" i="11" s="1"/>
  <c r="AI589" i="11"/>
  <c r="AH589" i="11"/>
  <c r="AG589" i="11"/>
  <c r="AE589" i="11"/>
  <c r="AD589" i="11"/>
  <c r="AC589" i="11"/>
  <c r="AB589" i="11"/>
  <c r="AA589" i="11"/>
  <c r="Z589" i="11"/>
  <c r="Y589" i="11"/>
  <c r="X589" i="11"/>
  <c r="W589" i="11"/>
  <c r="AJ588" i="11"/>
  <c r="AI588" i="11"/>
  <c r="AH588" i="11"/>
  <c r="AG588" i="11"/>
  <c r="AD588" i="11"/>
  <c r="AE588" i="11" s="1"/>
  <c r="AC588" i="11"/>
  <c r="AB588" i="11"/>
  <c r="AA588" i="11"/>
  <c r="Z588" i="11"/>
  <c r="Y588" i="11"/>
  <c r="X588" i="11"/>
  <c r="W588" i="11"/>
  <c r="AJ587" i="11"/>
  <c r="AI587" i="11"/>
  <c r="AH587" i="11"/>
  <c r="AG587" i="11"/>
  <c r="AD587" i="11"/>
  <c r="AE587" i="11" s="1"/>
  <c r="AC587" i="11"/>
  <c r="AB587" i="11"/>
  <c r="AA587" i="11"/>
  <c r="Z587" i="11"/>
  <c r="Y587" i="11"/>
  <c r="X587" i="11"/>
  <c r="W587" i="11"/>
  <c r="AJ586" i="11"/>
  <c r="AI586" i="11"/>
  <c r="AH586" i="11"/>
  <c r="AG586" i="11"/>
  <c r="AK586" i="11" s="1"/>
  <c r="AL586" i="11" s="1"/>
  <c r="AE586" i="11"/>
  <c r="AD586" i="11"/>
  <c r="AC586" i="11"/>
  <c r="AB586" i="11"/>
  <c r="AA586" i="11"/>
  <c r="Z586" i="11"/>
  <c r="Y586" i="11"/>
  <c r="X586" i="11"/>
  <c r="W586" i="11"/>
  <c r="AJ585" i="11"/>
  <c r="AI585" i="11"/>
  <c r="AH585" i="11"/>
  <c r="AG585" i="11"/>
  <c r="AD585" i="11"/>
  <c r="AE585" i="11" s="1"/>
  <c r="AC585" i="11"/>
  <c r="AB585" i="11"/>
  <c r="AA585" i="11"/>
  <c r="Z585" i="11"/>
  <c r="Y585" i="11"/>
  <c r="X585" i="11"/>
  <c r="W585" i="11"/>
  <c r="AJ584" i="11"/>
  <c r="AI584" i="11"/>
  <c r="AH584" i="11"/>
  <c r="AG584" i="11"/>
  <c r="AE584" i="11"/>
  <c r="AD584" i="11"/>
  <c r="AC584" i="11"/>
  <c r="AB584" i="11"/>
  <c r="AA584" i="11"/>
  <c r="Z584" i="11"/>
  <c r="Y584" i="11"/>
  <c r="X584" i="11"/>
  <c r="W584" i="11"/>
  <c r="AJ583" i="11"/>
  <c r="AI583" i="11"/>
  <c r="AH583" i="11"/>
  <c r="AG583" i="11"/>
  <c r="AK583" i="11" s="1"/>
  <c r="AL583" i="11" s="1"/>
  <c r="AE583" i="11"/>
  <c r="AD583" i="11"/>
  <c r="AC583" i="11"/>
  <c r="AB583" i="11"/>
  <c r="AA583" i="11"/>
  <c r="Z583" i="11"/>
  <c r="Y583" i="11"/>
  <c r="X583" i="11"/>
  <c r="W583" i="11"/>
  <c r="AJ582" i="11"/>
  <c r="AI582" i="11"/>
  <c r="AH582" i="11"/>
  <c r="AG582" i="11"/>
  <c r="AD582" i="11"/>
  <c r="AE582" i="11" s="1"/>
  <c r="AC582" i="11"/>
  <c r="AB582" i="11"/>
  <c r="AA582" i="11"/>
  <c r="Z582" i="11"/>
  <c r="Y582" i="11"/>
  <c r="X582" i="11"/>
  <c r="W582" i="11"/>
  <c r="AJ581" i="11"/>
  <c r="AI581" i="11"/>
  <c r="AH581" i="11"/>
  <c r="AK581" i="11" s="1"/>
  <c r="AL581" i="11" s="1"/>
  <c r="AG581" i="11"/>
  <c r="AD581" i="11"/>
  <c r="AE581" i="11" s="1"/>
  <c r="AC581" i="11"/>
  <c r="AB581" i="11"/>
  <c r="AA581" i="11"/>
  <c r="Z581" i="11"/>
  <c r="Y581" i="11"/>
  <c r="X581" i="11"/>
  <c r="W581" i="11"/>
  <c r="AJ580" i="11"/>
  <c r="AI580" i="11"/>
  <c r="AH580" i="11"/>
  <c r="AG580" i="11"/>
  <c r="AE580" i="11"/>
  <c r="AD580" i="11"/>
  <c r="AC580" i="11"/>
  <c r="AB580" i="11"/>
  <c r="AA580" i="11"/>
  <c r="Z580" i="11"/>
  <c r="Y580" i="11"/>
  <c r="X580" i="11"/>
  <c r="W580" i="11"/>
  <c r="AJ579" i="11"/>
  <c r="AI579" i="11"/>
  <c r="AH579" i="11"/>
  <c r="AG579" i="11"/>
  <c r="AD579" i="11"/>
  <c r="AE579" i="11" s="1"/>
  <c r="AC579" i="11"/>
  <c r="AB579" i="11"/>
  <c r="AA579" i="11"/>
  <c r="Z579" i="11"/>
  <c r="Y579" i="11"/>
  <c r="X579" i="11"/>
  <c r="W579" i="11"/>
  <c r="AJ578" i="11"/>
  <c r="AI578" i="11"/>
  <c r="AH578" i="11"/>
  <c r="AG578" i="11"/>
  <c r="AD578" i="11"/>
  <c r="AE578" i="11" s="1"/>
  <c r="AC578" i="11"/>
  <c r="AB578" i="11"/>
  <c r="AA578" i="11"/>
  <c r="Z578" i="11"/>
  <c r="Y578" i="11"/>
  <c r="X578" i="11"/>
  <c r="W578" i="11"/>
  <c r="AJ577" i="11"/>
  <c r="AI577" i="11"/>
  <c r="AH577" i="11"/>
  <c r="AG577" i="11"/>
  <c r="AD577" i="11"/>
  <c r="AE577" i="11" s="1"/>
  <c r="AC577" i="11"/>
  <c r="AB577" i="11"/>
  <c r="AA577" i="11"/>
  <c r="Z577" i="11"/>
  <c r="Y577" i="11"/>
  <c r="X577" i="11"/>
  <c r="W577" i="11"/>
  <c r="AJ576" i="11"/>
  <c r="AI576" i="11"/>
  <c r="AH576" i="11"/>
  <c r="AG576" i="11"/>
  <c r="AE576" i="11"/>
  <c r="AD576" i="11"/>
  <c r="AC576" i="11"/>
  <c r="AB576" i="11"/>
  <c r="AA576" i="11"/>
  <c r="Z576" i="11"/>
  <c r="Y576" i="11"/>
  <c r="X576" i="11"/>
  <c r="W576" i="11"/>
  <c r="AJ575" i="11"/>
  <c r="AI575" i="11"/>
  <c r="AH575" i="11"/>
  <c r="AG575" i="11"/>
  <c r="AD575" i="11"/>
  <c r="AE575" i="11" s="1"/>
  <c r="AC575" i="11"/>
  <c r="AB575" i="11"/>
  <c r="AA575" i="11"/>
  <c r="Z575" i="11"/>
  <c r="Y575" i="11"/>
  <c r="X575" i="11"/>
  <c r="W575" i="11"/>
  <c r="AJ574" i="11"/>
  <c r="AI574" i="11"/>
  <c r="AH574" i="11"/>
  <c r="AG574" i="11"/>
  <c r="AK574" i="11" s="1"/>
  <c r="AL574" i="11" s="1"/>
  <c r="AD574" i="11"/>
  <c r="AE574" i="11" s="1"/>
  <c r="AC574" i="11"/>
  <c r="AB574" i="11"/>
  <c r="AA574" i="11"/>
  <c r="Z574" i="11"/>
  <c r="Y574" i="11"/>
  <c r="X574" i="11"/>
  <c r="W574" i="11"/>
  <c r="AJ573" i="11"/>
  <c r="AI573" i="11"/>
  <c r="AH573" i="11"/>
  <c r="AG573" i="11"/>
  <c r="AD573" i="11"/>
  <c r="AE573" i="11" s="1"/>
  <c r="AC573" i="11"/>
  <c r="AB573" i="11"/>
  <c r="AA573" i="11"/>
  <c r="Z573" i="11"/>
  <c r="Y573" i="11"/>
  <c r="X573" i="11"/>
  <c r="W573" i="11"/>
  <c r="AJ572" i="11"/>
  <c r="AI572" i="11"/>
  <c r="AH572" i="11"/>
  <c r="AG572" i="11"/>
  <c r="AD572" i="11"/>
  <c r="AE572" i="11" s="1"/>
  <c r="AC572" i="11"/>
  <c r="AB572" i="11"/>
  <c r="AA572" i="11"/>
  <c r="Z572" i="11"/>
  <c r="Y572" i="11"/>
  <c r="X572" i="11"/>
  <c r="W572" i="11"/>
  <c r="AJ571" i="11"/>
  <c r="AI571" i="11"/>
  <c r="AH571" i="11"/>
  <c r="AG571" i="11"/>
  <c r="AD571" i="11"/>
  <c r="AE571" i="11" s="1"/>
  <c r="AC571" i="11"/>
  <c r="AB571" i="11"/>
  <c r="AA571" i="11"/>
  <c r="Z571" i="11"/>
  <c r="Y571" i="11"/>
  <c r="X571" i="11"/>
  <c r="W571" i="11"/>
  <c r="AJ570" i="11"/>
  <c r="AI570" i="11"/>
  <c r="AH570" i="11"/>
  <c r="AG570" i="11"/>
  <c r="AE570" i="11"/>
  <c r="AD570" i="11"/>
  <c r="AC570" i="11"/>
  <c r="AB570" i="11"/>
  <c r="AA570" i="11"/>
  <c r="Z570" i="11"/>
  <c r="Y570" i="11"/>
  <c r="X570" i="11"/>
  <c r="W570" i="11"/>
  <c r="AJ569" i="11"/>
  <c r="AI569" i="11"/>
  <c r="AH569" i="11"/>
  <c r="AG569" i="11"/>
  <c r="AD569" i="11"/>
  <c r="AE569" i="11" s="1"/>
  <c r="AC569" i="11"/>
  <c r="AB569" i="11"/>
  <c r="AA569" i="11"/>
  <c r="Z569" i="11"/>
  <c r="Y569" i="11"/>
  <c r="X569" i="11"/>
  <c r="W569" i="11"/>
  <c r="AJ568" i="11"/>
  <c r="AI568" i="11"/>
  <c r="AH568" i="11"/>
  <c r="AG568" i="11"/>
  <c r="AE568" i="11"/>
  <c r="AD568" i="11"/>
  <c r="AC568" i="11"/>
  <c r="AB568" i="11"/>
  <c r="AA568" i="11"/>
  <c r="Z568" i="11"/>
  <c r="Y568" i="11"/>
  <c r="X568" i="11"/>
  <c r="W568" i="11"/>
  <c r="AJ567" i="11"/>
  <c r="AI567" i="11"/>
  <c r="AH567" i="11"/>
  <c r="AG567" i="11"/>
  <c r="AD567" i="11"/>
  <c r="AE567" i="11" s="1"/>
  <c r="AC567" i="11"/>
  <c r="AB567" i="11"/>
  <c r="AA567" i="11"/>
  <c r="Z567" i="11"/>
  <c r="Y567" i="11"/>
  <c r="X567" i="11"/>
  <c r="W567" i="11"/>
  <c r="AJ566" i="11"/>
  <c r="AI566" i="11"/>
  <c r="AH566" i="11"/>
  <c r="AG566" i="11"/>
  <c r="AD566" i="11"/>
  <c r="AE566" i="11" s="1"/>
  <c r="AC566" i="11"/>
  <c r="AB566" i="11"/>
  <c r="AA566" i="11"/>
  <c r="Z566" i="11"/>
  <c r="Y566" i="11"/>
  <c r="X566" i="11"/>
  <c r="W566" i="11"/>
  <c r="AJ565" i="11"/>
  <c r="AI565" i="11"/>
  <c r="AH565" i="11"/>
  <c r="AG565" i="11"/>
  <c r="AD565" i="11"/>
  <c r="AE565" i="11" s="1"/>
  <c r="AC565" i="11"/>
  <c r="AB565" i="11"/>
  <c r="AA565" i="11"/>
  <c r="Z565" i="11"/>
  <c r="Y565" i="11"/>
  <c r="X565" i="11"/>
  <c r="W565" i="11"/>
  <c r="AJ564" i="11"/>
  <c r="AI564" i="11"/>
  <c r="AH564" i="11"/>
  <c r="AG564" i="11"/>
  <c r="AE564" i="11"/>
  <c r="AD564" i="11"/>
  <c r="AC564" i="11"/>
  <c r="AB564" i="11"/>
  <c r="AA564" i="11"/>
  <c r="Z564" i="11"/>
  <c r="Y564" i="11"/>
  <c r="X564" i="11"/>
  <c r="W564" i="11"/>
  <c r="AJ563" i="11"/>
  <c r="AI563" i="11"/>
  <c r="AH563" i="11"/>
  <c r="AG563" i="11"/>
  <c r="AD563" i="11"/>
  <c r="AE563" i="11" s="1"/>
  <c r="AC563" i="11"/>
  <c r="AB563" i="11"/>
  <c r="AA563" i="11"/>
  <c r="Z563" i="11"/>
  <c r="Y563" i="11"/>
  <c r="X563" i="11"/>
  <c r="W563" i="11"/>
  <c r="AJ562" i="11"/>
  <c r="AK562" i="11" s="1"/>
  <c r="AL562" i="11" s="1"/>
  <c r="AI562" i="11"/>
  <c r="AH562" i="11"/>
  <c r="AG562" i="11"/>
  <c r="AD562" i="11"/>
  <c r="AE562" i="11" s="1"/>
  <c r="AC562" i="11"/>
  <c r="AB562" i="11"/>
  <c r="AA562" i="11"/>
  <c r="Z562" i="11"/>
  <c r="Y562" i="11"/>
  <c r="X562" i="11"/>
  <c r="W562" i="11"/>
  <c r="AJ561" i="11"/>
  <c r="AI561" i="11"/>
  <c r="AH561" i="11"/>
  <c r="AG561" i="11"/>
  <c r="AK561" i="11" s="1"/>
  <c r="AL561" i="11" s="1"/>
  <c r="AD561" i="11"/>
  <c r="AE561" i="11" s="1"/>
  <c r="AC561" i="11"/>
  <c r="AB561" i="11"/>
  <c r="AA561" i="11"/>
  <c r="Z561" i="11"/>
  <c r="Y561" i="11"/>
  <c r="X561" i="11"/>
  <c r="W561" i="11"/>
  <c r="AJ560" i="11"/>
  <c r="AI560" i="11"/>
  <c r="AH560" i="11"/>
  <c r="AG560" i="11"/>
  <c r="AD560" i="11"/>
  <c r="AE560" i="11" s="1"/>
  <c r="AC560" i="11"/>
  <c r="AB560" i="11"/>
  <c r="AA560" i="11"/>
  <c r="Z560" i="11"/>
  <c r="Y560" i="11"/>
  <c r="X560" i="11"/>
  <c r="W560" i="11"/>
  <c r="AJ559" i="11"/>
  <c r="AI559" i="11"/>
  <c r="AH559" i="11"/>
  <c r="AG559" i="11"/>
  <c r="AD559" i="11"/>
  <c r="AE559" i="11" s="1"/>
  <c r="AC559" i="11"/>
  <c r="AB559" i="11"/>
  <c r="AA559" i="11"/>
  <c r="Z559" i="11"/>
  <c r="Y559" i="11"/>
  <c r="X559" i="11"/>
  <c r="W559" i="11"/>
  <c r="AJ558" i="11"/>
  <c r="AI558" i="11"/>
  <c r="AH558" i="11"/>
  <c r="AK558" i="11" s="1"/>
  <c r="AL558" i="11" s="1"/>
  <c r="AG558" i="11"/>
  <c r="AD558" i="11"/>
  <c r="AE558" i="11" s="1"/>
  <c r="AC558" i="11"/>
  <c r="AB558" i="11"/>
  <c r="AA558" i="11"/>
  <c r="Z558" i="11"/>
  <c r="Y558" i="11"/>
  <c r="X558" i="11"/>
  <c r="W558" i="11"/>
  <c r="AJ557" i="11"/>
  <c r="AK557" i="11" s="1"/>
  <c r="AL557" i="11" s="1"/>
  <c r="AI557" i="11"/>
  <c r="AH557" i="11"/>
  <c r="AG557" i="11"/>
  <c r="AE557" i="11"/>
  <c r="AD557" i="11"/>
  <c r="AC557" i="11"/>
  <c r="AB557" i="11"/>
  <c r="AA557" i="11"/>
  <c r="Z557" i="11"/>
  <c r="Y557" i="11"/>
  <c r="X557" i="11"/>
  <c r="W557" i="11"/>
  <c r="AJ556" i="11"/>
  <c r="AI556" i="11"/>
  <c r="AK556" i="11" s="1"/>
  <c r="AL556" i="11" s="1"/>
  <c r="AH556" i="11"/>
  <c r="AG556" i="11"/>
  <c r="AD556" i="11"/>
  <c r="AE556" i="11" s="1"/>
  <c r="AC556" i="11"/>
  <c r="AB556" i="11"/>
  <c r="AA556" i="11"/>
  <c r="Z556" i="11"/>
  <c r="Y556" i="11"/>
  <c r="X556" i="11"/>
  <c r="W556" i="11"/>
  <c r="AJ555" i="11"/>
  <c r="AI555" i="11"/>
  <c r="AH555" i="11"/>
  <c r="AG555" i="11"/>
  <c r="AD555" i="11"/>
  <c r="AE555" i="11" s="1"/>
  <c r="AC555" i="11"/>
  <c r="AB555" i="11"/>
  <c r="AA555" i="11"/>
  <c r="Z555" i="11"/>
  <c r="Y555" i="11"/>
  <c r="X555" i="11"/>
  <c r="W555" i="11"/>
  <c r="AJ554" i="11"/>
  <c r="AI554" i="11"/>
  <c r="AH554" i="11"/>
  <c r="AG554" i="11"/>
  <c r="AD554" i="11"/>
  <c r="AE554" i="11" s="1"/>
  <c r="AC554" i="11"/>
  <c r="AB554" i="11"/>
  <c r="AA554" i="11"/>
  <c r="Z554" i="11"/>
  <c r="Y554" i="11"/>
  <c r="X554" i="11"/>
  <c r="W554" i="11"/>
  <c r="AJ553" i="11"/>
  <c r="AI553" i="11"/>
  <c r="AH553" i="11"/>
  <c r="AG553" i="11"/>
  <c r="AD553" i="11"/>
  <c r="AE553" i="11" s="1"/>
  <c r="AC553" i="11"/>
  <c r="AB553" i="11"/>
  <c r="AA553" i="11"/>
  <c r="Z553" i="11"/>
  <c r="Y553" i="11"/>
  <c r="X553" i="11"/>
  <c r="W553" i="11"/>
  <c r="AJ552" i="11"/>
  <c r="AI552" i="11"/>
  <c r="AK552" i="11" s="1"/>
  <c r="AL552" i="11" s="1"/>
  <c r="AH552" i="11"/>
  <c r="AG552" i="11"/>
  <c r="AE552" i="11"/>
  <c r="AD552" i="11"/>
  <c r="AC552" i="11"/>
  <c r="AB552" i="11"/>
  <c r="AA552" i="11"/>
  <c r="Z552" i="11"/>
  <c r="Y552" i="11"/>
  <c r="X552" i="11"/>
  <c r="W552" i="11"/>
  <c r="AJ551" i="11"/>
  <c r="AI551" i="11"/>
  <c r="AH551" i="11"/>
  <c r="AG551" i="11"/>
  <c r="AD551" i="11"/>
  <c r="AE551" i="11" s="1"/>
  <c r="AC551" i="11"/>
  <c r="AB551" i="11"/>
  <c r="AA551" i="11"/>
  <c r="Z551" i="11"/>
  <c r="Y551" i="11"/>
  <c r="X551" i="11"/>
  <c r="W551" i="11"/>
  <c r="AJ550" i="11"/>
  <c r="AI550" i="11"/>
  <c r="AH550" i="11"/>
  <c r="AG550" i="11"/>
  <c r="AK550" i="11" s="1"/>
  <c r="AL550" i="11" s="1"/>
  <c r="AE550" i="11"/>
  <c r="AD550" i="11"/>
  <c r="AC550" i="11"/>
  <c r="AB550" i="11"/>
  <c r="AA550" i="11"/>
  <c r="Z550" i="11"/>
  <c r="Y550" i="11"/>
  <c r="X550" i="11"/>
  <c r="W550" i="11"/>
  <c r="AJ549" i="11"/>
  <c r="AI549" i="11"/>
  <c r="AH549" i="11"/>
  <c r="AG549" i="11"/>
  <c r="AK549" i="11" s="1"/>
  <c r="AL549" i="11" s="1"/>
  <c r="AD549" i="11"/>
  <c r="AE549" i="11" s="1"/>
  <c r="AC549" i="11"/>
  <c r="AB549" i="11"/>
  <c r="AA549" i="11"/>
  <c r="Z549" i="11"/>
  <c r="Y549" i="11"/>
  <c r="X549" i="11"/>
  <c r="W549" i="11"/>
  <c r="AJ548" i="11"/>
  <c r="AK548" i="11" s="1"/>
  <c r="AL548" i="11" s="1"/>
  <c r="AI548" i="11"/>
  <c r="AH548" i="11"/>
  <c r="AG548" i="11"/>
  <c r="AD548" i="11"/>
  <c r="AE548" i="11" s="1"/>
  <c r="AC548" i="11"/>
  <c r="AB548" i="11"/>
  <c r="AA548" i="11"/>
  <c r="Z548" i="11"/>
  <c r="Y548" i="11"/>
  <c r="X548" i="11"/>
  <c r="W548" i="11"/>
  <c r="AJ547" i="11"/>
  <c r="AI547" i="11"/>
  <c r="AH547" i="11"/>
  <c r="AG547" i="11"/>
  <c r="AE547" i="11"/>
  <c r="AD547" i="11"/>
  <c r="AC547" i="11"/>
  <c r="AB547" i="11"/>
  <c r="AA547" i="11"/>
  <c r="Z547" i="11"/>
  <c r="Y547" i="11"/>
  <c r="X547" i="11"/>
  <c r="W547" i="11"/>
  <c r="AJ546" i="11"/>
  <c r="AI546" i="11"/>
  <c r="AH546" i="11"/>
  <c r="AG546" i="11"/>
  <c r="AD546" i="11"/>
  <c r="AE546" i="11" s="1"/>
  <c r="AC546" i="11"/>
  <c r="AB546" i="11"/>
  <c r="AA546" i="11"/>
  <c r="Z546" i="11"/>
  <c r="Y546" i="11"/>
  <c r="X546" i="11"/>
  <c r="W546" i="11"/>
  <c r="AJ545" i="11"/>
  <c r="AI545" i="11"/>
  <c r="AH545" i="11"/>
  <c r="AG545" i="11"/>
  <c r="AD545" i="11"/>
  <c r="AE545" i="11" s="1"/>
  <c r="AC545" i="11"/>
  <c r="AB545" i="11"/>
  <c r="AA545" i="11"/>
  <c r="Z545" i="11"/>
  <c r="Y545" i="11"/>
  <c r="X545" i="11"/>
  <c r="W545" i="11"/>
  <c r="AJ544" i="11"/>
  <c r="AI544" i="11"/>
  <c r="AH544" i="11"/>
  <c r="AG544" i="11"/>
  <c r="AD544" i="11"/>
  <c r="AE544" i="11" s="1"/>
  <c r="AC544" i="11"/>
  <c r="AB544" i="11"/>
  <c r="AA544" i="11"/>
  <c r="Z544" i="11"/>
  <c r="Y544" i="11"/>
  <c r="X544" i="11"/>
  <c r="W544" i="11"/>
  <c r="AJ543" i="11"/>
  <c r="AI543" i="11"/>
  <c r="AH543" i="11"/>
  <c r="AG543" i="11"/>
  <c r="AD543" i="11"/>
  <c r="AE543" i="11" s="1"/>
  <c r="AC543" i="11"/>
  <c r="AB543" i="11"/>
  <c r="AA543" i="11"/>
  <c r="Z543" i="11"/>
  <c r="Y543" i="11"/>
  <c r="X543" i="11"/>
  <c r="W543" i="11"/>
  <c r="AJ542" i="11"/>
  <c r="AI542" i="11"/>
  <c r="AH542" i="11"/>
  <c r="AG542" i="11"/>
  <c r="AK542" i="11" s="1"/>
  <c r="AL542" i="11" s="1"/>
  <c r="AD542" i="11"/>
  <c r="AE542" i="11" s="1"/>
  <c r="AC542" i="11"/>
  <c r="AB542" i="11"/>
  <c r="AA542" i="11"/>
  <c r="Z542" i="11"/>
  <c r="Y542" i="11"/>
  <c r="X542" i="11"/>
  <c r="W542" i="11"/>
  <c r="AJ541" i="11"/>
  <c r="AI541" i="11"/>
  <c r="AH541" i="11"/>
  <c r="AG541" i="11"/>
  <c r="AD541" i="11"/>
  <c r="AE541" i="11" s="1"/>
  <c r="AC541" i="11"/>
  <c r="AB541" i="11"/>
  <c r="AA541" i="11"/>
  <c r="Z541" i="11"/>
  <c r="Y541" i="11"/>
  <c r="X541" i="11"/>
  <c r="W541" i="11"/>
  <c r="AJ540" i="11"/>
  <c r="AI540" i="11"/>
  <c r="AH540" i="11"/>
  <c r="AG540" i="11"/>
  <c r="AK540" i="11" s="1"/>
  <c r="AL540" i="11" s="1"/>
  <c r="AD540" i="11"/>
  <c r="AE540" i="11" s="1"/>
  <c r="AC540" i="11"/>
  <c r="AB540" i="11"/>
  <c r="AA540" i="11"/>
  <c r="Z540" i="11"/>
  <c r="Y540" i="11"/>
  <c r="X540" i="11"/>
  <c r="W540" i="11"/>
  <c r="AJ539" i="11"/>
  <c r="AI539" i="11"/>
  <c r="AH539" i="11"/>
  <c r="AG539" i="11"/>
  <c r="AE539" i="11"/>
  <c r="AD539" i="11"/>
  <c r="AC539" i="11"/>
  <c r="AB539" i="11"/>
  <c r="AA539" i="11"/>
  <c r="Z539" i="11"/>
  <c r="Y539" i="11"/>
  <c r="X539" i="11"/>
  <c r="W539" i="11"/>
  <c r="AJ538" i="11"/>
  <c r="AI538" i="11"/>
  <c r="AH538" i="11"/>
  <c r="AG538" i="11"/>
  <c r="AE538" i="11"/>
  <c r="AD538" i="11"/>
  <c r="AC538" i="11"/>
  <c r="AB538" i="11"/>
  <c r="AA538" i="11"/>
  <c r="Z538" i="11"/>
  <c r="Y538" i="11"/>
  <c r="X538" i="11"/>
  <c r="W538" i="11"/>
  <c r="AJ537" i="11"/>
  <c r="AI537" i="11"/>
  <c r="AH537" i="11"/>
  <c r="AG537" i="11"/>
  <c r="AE537" i="11"/>
  <c r="AD537" i="11"/>
  <c r="AC537" i="11"/>
  <c r="AB537" i="11"/>
  <c r="AA537" i="11"/>
  <c r="Z537" i="11"/>
  <c r="Y537" i="11"/>
  <c r="X537" i="11"/>
  <c r="W537" i="11"/>
  <c r="AJ536" i="11"/>
  <c r="AI536" i="11"/>
  <c r="AH536" i="11"/>
  <c r="AG536" i="11"/>
  <c r="AK536" i="11" s="1"/>
  <c r="AL536" i="11" s="1"/>
  <c r="AD536" i="11"/>
  <c r="AE536" i="11" s="1"/>
  <c r="AC536" i="11"/>
  <c r="AB536" i="11"/>
  <c r="AA536" i="11"/>
  <c r="Z536" i="11"/>
  <c r="Y536" i="11"/>
  <c r="X536" i="11"/>
  <c r="W536" i="11"/>
  <c r="AJ535" i="11"/>
  <c r="AK535" i="11" s="1"/>
  <c r="AL535" i="11" s="1"/>
  <c r="AI535" i="11"/>
  <c r="AH535" i="11"/>
  <c r="AG535" i="11"/>
  <c r="AD535" i="11"/>
  <c r="AE535" i="11" s="1"/>
  <c r="AC535" i="11"/>
  <c r="AB535" i="11"/>
  <c r="AA535" i="11"/>
  <c r="Z535" i="11"/>
  <c r="Y535" i="11"/>
  <c r="X535" i="11"/>
  <c r="W535" i="11"/>
  <c r="AJ534" i="11"/>
  <c r="AI534" i="11"/>
  <c r="AH534" i="11"/>
  <c r="AG534" i="11"/>
  <c r="AD534" i="11"/>
  <c r="AE534" i="11" s="1"/>
  <c r="AC534" i="11"/>
  <c r="AB534" i="11"/>
  <c r="AA534" i="11"/>
  <c r="Z534" i="11"/>
  <c r="Y534" i="11"/>
  <c r="X534" i="11"/>
  <c r="W534" i="11"/>
  <c r="AJ533" i="11"/>
  <c r="AI533" i="11"/>
  <c r="AH533" i="11"/>
  <c r="AG533" i="11"/>
  <c r="AD533" i="11"/>
  <c r="AE533" i="11" s="1"/>
  <c r="AC533" i="11"/>
  <c r="AB533" i="11"/>
  <c r="AA533" i="11"/>
  <c r="Z533" i="11"/>
  <c r="Y533" i="11"/>
  <c r="X533" i="11"/>
  <c r="W533" i="11"/>
  <c r="AJ532" i="11"/>
  <c r="AI532" i="11"/>
  <c r="AH532" i="11"/>
  <c r="AG532" i="11"/>
  <c r="AD532" i="11"/>
  <c r="AE532" i="11" s="1"/>
  <c r="AC532" i="11"/>
  <c r="AB532" i="11"/>
  <c r="AA532" i="11"/>
  <c r="Z532" i="11"/>
  <c r="Y532" i="11"/>
  <c r="X532" i="11"/>
  <c r="W532" i="11"/>
  <c r="AJ531" i="11"/>
  <c r="AI531" i="11"/>
  <c r="AH531" i="11"/>
  <c r="AG531" i="11"/>
  <c r="AE531" i="11"/>
  <c r="AD531" i="11"/>
  <c r="AC531" i="11"/>
  <c r="AB531" i="11"/>
  <c r="AA531" i="11"/>
  <c r="Z531" i="11"/>
  <c r="Y531" i="11"/>
  <c r="X531" i="11"/>
  <c r="W531" i="11"/>
  <c r="AJ530" i="11"/>
  <c r="AI530" i="11"/>
  <c r="AH530" i="11"/>
  <c r="AG530" i="11"/>
  <c r="AD530" i="11"/>
  <c r="AE530" i="11" s="1"/>
  <c r="AC530" i="11"/>
  <c r="AB530" i="11"/>
  <c r="AA530" i="11"/>
  <c r="Z530" i="11"/>
  <c r="Y530" i="11"/>
  <c r="X530" i="11"/>
  <c r="W530" i="11"/>
  <c r="AJ529" i="11"/>
  <c r="AI529" i="11"/>
  <c r="AH529" i="11"/>
  <c r="AG529" i="11"/>
  <c r="AK529" i="11" s="1"/>
  <c r="AL529" i="11" s="1"/>
  <c r="AD529" i="11"/>
  <c r="AE529" i="11" s="1"/>
  <c r="AC529" i="11"/>
  <c r="AB529" i="11"/>
  <c r="AA529" i="11"/>
  <c r="Z529" i="11"/>
  <c r="Y529" i="11"/>
  <c r="X529" i="11"/>
  <c r="W529" i="11"/>
  <c r="AJ528" i="11"/>
  <c r="AI528" i="11"/>
  <c r="AH528" i="11"/>
  <c r="AG528" i="11"/>
  <c r="AK528" i="11" s="1"/>
  <c r="AL528" i="11" s="1"/>
  <c r="AD528" i="11"/>
  <c r="AE528" i="11" s="1"/>
  <c r="AC528" i="11"/>
  <c r="AB528" i="11"/>
  <c r="AA528" i="11"/>
  <c r="Z528" i="11"/>
  <c r="Y528" i="11"/>
  <c r="X528" i="11"/>
  <c r="W528" i="11"/>
  <c r="AJ527" i="11"/>
  <c r="AK527" i="11" s="1"/>
  <c r="AL527" i="11" s="1"/>
  <c r="AI527" i="11"/>
  <c r="AH527" i="11"/>
  <c r="AG527" i="11"/>
  <c r="AD527" i="11"/>
  <c r="AE527" i="11" s="1"/>
  <c r="AC527" i="11"/>
  <c r="AB527" i="11"/>
  <c r="AA527" i="11"/>
  <c r="Z527" i="11"/>
  <c r="Y527" i="11"/>
  <c r="X527" i="11"/>
  <c r="W527" i="11"/>
  <c r="AJ526" i="11"/>
  <c r="AI526" i="11"/>
  <c r="AH526" i="11"/>
  <c r="AG526" i="11"/>
  <c r="AD526" i="11"/>
  <c r="AE526" i="11" s="1"/>
  <c r="AC526" i="11"/>
  <c r="AB526" i="11"/>
  <c r="AA526" i="11"/>
  <c r="Z526" i="11"/>
  <c r="Y526" i="11"/>
  <c r="X526" i="11"/>
  <c r="W526" i="11"/>
  <c r="AJ525" i="11"/>
  <c r="AI525" i="11"/>
  <c r="AH525" i="11"/>
  <c r="AG525" i="11"/>
  <c r="AD525" i="11"/>
  <c r="AE525" i="11" s="1"/>
  <c r="AC525" i="11"/>
  <c r="AB525" i="11"/>
  <c r="AA525" i="11"/>
  <c r="Z525" i="11"/>
  <c r="Y525" i="11"/>
  <c r="X525" i="11"/>
  <c r="W525" i="11"/>
  <c r="AJ524" i="11"/>
  <c r="AI524" i="11"/>
  <c r="AH524" i="11"/>
  <c r="AG524" i="11"/>
  <c r="AD524" i="11"/>
  <c r="AE524" i="11" s="1"/>
  <c r="AC524" i="11"/>
  <c r="AB524" i="11"/>
  <c r="AA524" i="11"/>
  <c r="Z524" i="11"/>
  <c r="Y524" i="11"/>
  <c r="X524" i="11"/>
  <c r="W524" i="11"/>
  <c r="AJ523" i="11"/>
  <c r="AI523" i="11"/>
  <c r="AH523" i="11"/>
  <c r="AG523" i="11"/>
  <c r="AE523" i="11"/>
  <c r="AD523" i="11"/>
  <c r="AC523" i="11"/>
  <c r="AB523" i="11"/>
  <c r="AA523" i="11"/>
  <c r="Z523" i="11"/>
  <c r="Y523" i="11"/>
  <c r="X523" i="11"/>
  <c r="W523" i="11"/>
  <c r="AJ522" i="11"/>
  <c r="AI522" i="11"/>
  <c r="AH522" i="11"/>
  <c r="AG522" i="11"/>
  <c r="AD522" i="11"/>
  <c r="AE522" i="11" s="1"/>
  <c r="AC522" i="11"/>
  <c r="AB522" i="11"/>
  <c r="AA522" i="11"/>
  <c r="Z522" i="11"/>
  <c r="Y522" i="11"/>
  <c r="X522" i="11"/>
  <c r="W522" i="11"/>
  <c r="AJ521" i="11"/>
  <c r="AI521" i="11"/>
  <c r="AH521" i="11"/>
  <c r="AG521" i="11"/>
  <c r="AK521" i="11" s="1"/>
  <c r="AL521" i="11" s="1"/>
  <c r="AD521" i="11"/>
  <c r="AE521" i="11" s="1"/>
  <c r="AC521" i="11"/>
  <c r="AB521" i="11"/>
  <c r="AA521" i="11"/>
  <c r="Z521" i="11"/>
  <c r="Y521" i="11"/>
  <c r="X521" i="11"/>
  <c r="W521" i="11"/>
  <c r="AJ520" i="11"/>
  <c r="AI520" i="11"/>
  <c r="AH520" i="11"/>
  <c r="AG520" i="11"/>
  <c r="AK520" i="11" s="1"/>
  <c r="AL520" i="11" s="1"/>
  <c r="AD520" i="11"/>
  <c r="AE520" i="11" s="1"/>
  <c r="AC520" i="11"/>
  <c r="AB520" i="11"/>
  <c r="AA520" i="11"/>
  <c r="Z520" i="11"/>
  <c r="Y520" i="11"/>
  <c r="X520" i="11"/>
  <c r="W520" i="11"/>
  <c r="AK519" i="11"/>
  <c r="AL519" i="11" s="1"/>
  <c r="AJ519" i="11"/>
  <c r="AI519" i="11"/>
  <c r="AH519" i="11"/>
  <c r="AG519" i="11"/>
  <c r="AD519" i="11"/>
  <c r="AE519" i="11" s="1"/>
  <c r="AC519" i="11"/>
  <c r="AB519" i="11"/>
  <c r="AA519" i="11"/>
  <c r="Z519" i="11"/>
  <c r="Y519" i="11"/>
  <c r="X519" i="11"/>
  <c r="W519" i="11"/>
  <c r="AJ518" i="11"/>
  <c r="AI518" i="11"/>
  <c r="AH518" i="11"/>
  <c r="AK518" i="11" s="1"/>
  <c r="AL518" i="11" s="1"/>
  <c r="AG518" i="11"/>
  <c r="AD518" i="11"/>
  <c r="AE518" i="11" s="1"/>
  <c r="AC518" i="11"/>
  <c r="AB518" i="11"/>
  <c r="AA518" i="11"/>
  <c r="Z518" i="11"/>
  <c r="Y518" i="11"/>
  <c r="X518" i="11"/>
  <c r="W518" i="11"/>
  <c r="AJ517" i="11"/>
  <c r="AI517" i="11"/>
  <c r="AH517" i="11"/>
  <c r="AG517" i="11"/>
  <c r="AD517" i="11"/>
  <c r="AE517" i="11" s="1"/>
  <c r="AC517" i="11"/>
  <c r="AB517" i="11"/>
  <c r="AA517" i="11"/>
  <c r="Z517" i="11"/>
  <c r="Y517" i="11"/>
  <c r="X517" i="11"/>
  <c r="W517" i="11"/>
  <c r="AJ516" i="11"/>
  <c r="AI516" i="11"/>
  <c r="AH516" i="11"/>
  <c r="AG516" i="11"/>
  <c r="AE516" i="11"/>
  <c r="AD516" i="11"/>
  <c r="AC516" i="11"/>
  <c r="AB516" i="11"/>
  <c r="AA516" i="11"/>
  <c r="Z516" i="11"/>
  <c r="Y516" i="11"/>
  <c r="X516" i="11"/>
  <c r="W516" i="11"/>
  <c r="AJ515" i="11"/>
  <c r="AI515" i="11"/>
  <c r="AH515" i="11"/>
  <c r="AG515" i="11"/>
  <c r="AE515" i="11"/>
  <c r="AD515" i="11"/>
  <c r="AC515" i="11"/>
  <c r="AB515" i="11"/>
  <c r="AA515" i="11"/>
  <c r="Z515" i="11"/>
  <c r="Y515" i="11"/>
  <c r="X515" i="11"/>
  <c r="W515" i="11"/>
  <c r="AJ514" i="11"/>
  <c r="AI514" i="11"/>
  <c r="AH514" i="11"/>
  <c r="AG514" i="11"/>
  <c r="AE514" i="11"/>
  <c r="AD514" i="11"/>
  <c r="AC514" i="11"/>
  <c r="AB514" i="11"/>
  <c r="AA514" i="11"/>
  <c r="Z514" i="11"/>
  <c r="Y514" i="11"/>
  <c r="X514" i="11"/>
  <c r="W514" i="11"/>
  <c r="AJ513" i="11"/>
  <c r="AI513" i="11"/>
  <c r="AH513" i="11"/>
  <c r="AG513" i="11"/>
  <c r="AE513" i="11"/>
  <c r="AD513" i="11"/>
  <c r="AC513" i="11"/>
  <c r="AB513" i="11"/>
  <c r="AA513" i="11"/>
  <c r="Z513" i="11"/>
  <c r="Y513" i="11"/>
  <c r="X513" i="11"/>
  <c r="W513" i="11"/>
  <c r="AJ512" i="11"/>
  <c r="AI512" i="11"/>
  <c r="AH512" i="11"/>
  <c r="AG512" i="11"/>
  <c r="AK512" i="11" s="1"/>
  <c r="AL512" i="11" s="1"/>
  <c r="AD512" i="11"/>
  <c r="AE512" i="11" s="1"/>
  <c r="AC512" i="11"/>
  <c r="AB512" i="11"/>
  <c r="AA512" i="11"/>
  <c r="Z512" i="11"/>
  <c r="Y512" i="11"/>
  <c r="X512" i="11"/>
  <c r="W512" i="11"/>
  <c r="AJ511" i="11"/>
  <c r="AI511" i="11"/>
  <c r="AH511" i="11"/>
  <c r="AG511" i="11"/>
  <c r="AK511" i="11" s="1"/>
  <c r="AL511" i="11" s="1"/>
  <c r="AD511" i="11"/>
  <c r="AE511" i="11" s="1"/>
  <c r="AC511" i="11"/>
  <c r="AB511" i="11"/>
  <c r="AA511" i="11"/>
  <c r="Z511" i="11"/>
  <c r="Y511" i="11"/>
  <c r="X511" i="11"/>
  <c r="W511" i="11"/>
  <c r="AJ510" i="11"/>
  <c r="AI510" i="11"/>
  <c r="AH510" i="11"/>
  <c r="AG510" i="11"/>
  <c r="AD510" i="11"/>
  <c r="AE510" i="11" s="1"/>
  <c r="AC510" i="11"/>
  <c r="AB510" i="11"/>
  <c r="AA510" i="11"/>
  <c r="Z510" i="11"/>
  <c r="Y510" i="11"/>
  <c r="X510" i="11"/>
  <c r="W510" i="11"/>
  <c r="AJ509" i="11"/>
  <c r="AI509" i="11"/>
  <c r="AH509" i="11"/>
  <c r="AG509" i="11"/>
  <c r="AD509" i="11"/>
  <c r="AE509" i="11" s="1"/>
  <c r="AC509" i="11"/>
  <c r="AB509" i="11"/>
  <c r="AA509" i="11"/>
  <c r="Z509" i="11"/>
  <c r="Y509" i="11"/>
  <c r="X509" i="11"/>
  <c r="W509" i="11"/>
  <c r="AJ508" i="11"/>
  <c r="AI508" i="11"/>
  <c r="AH508" i="11"/>
  <c r="AG508" i="11"/>
  <c r="AE508" i="11"/>
  <c r="AD508" i="11"/>
  <c r="AC508" i="11"/>
  <c r="AB508" i="11"/>
  <c r="AA508" i="11"/>
  <c r="Z508" i="11"/>
  <c r="Y508" i="11"/>
  <c r="X508" i="11"/>
  <c r="W508" i="11"/>
  <c r="AJ507" i="11"/>
  <c r="AI507" i="11"/>
  <c r="AH507" i="11"/>
  <c r="AG507" i="11"/>
  <c r="AE507" i="11"/>
  <c r="AD507" i="11"/>
  <c r="AC507" i="11"/>
  <c r="AB507" i="11"/>
  <c r="AA507" i="11"/>
  <c r="Z507" i="11"/>
  <c r="Y507" i="11"/>
  <c r="X507" i="11"/>
  <c r="W507" i="11"/>
  <c r="AJ506" i="11"/>
  <c r="AI506" i="11"/>
  <c r="AH506" i="11"/>
  <c r="AG506" i="11"/>
  <c r="AE506" i="11"/>
  <c r="AD506" i="11"/>
  <c r="AC506" i="11"/>
  <c r="AB506" i="11"/>
  <c r="AA506" i="11"/>
  <c r="Z506" i="11"/>
  <c r="Y506" i="11"/>
  <c r="X506" i="11"/>
  <c r="W506" i="11"/>
  <c r="AJ505" i="11"/>
  <c r="AI505" i="11"/>
  <c r="AH505" i="11"/>
  <c r="AG505" i="11"/>
  <c r="AE505" i="11"/>
  <c r="AD505" i="11"/>
  <c r="AC505" i="11"/>
  <c r="AB505" i="11"/>
  <c r="AA505" i="11"/>
  <c r="Z505" i="11"/>
  <c r="Y505" i="11"/>
  <c r="X505" i="11"/>
  <c r="W505" i="11"/>
  <c r="AJ504" i="11"/>
  <c r="AI504" i="11"/>
  <c r="AH504" i="11"/>
  <c r="AG504" i="11"/>
  <c r="AK504" i="11" s="1"/>
  <c r="AL504" i="11" s="1"/>
  <c r="AD504" i="11"/>
  <c r="AE504" i="11" s="1"/>
  <c r="AC504" i="11"/>
  <c r="AB504" i="11"/>
  <c r="AA504" i="11"/>
  <c r="Z504" i="11"/>
  <c r="Y504" i="11"/>
  <c r="X504" i="11"/>
  <c r="W504" i="11"/>
  <c r="AJ503" i="11"/>
  <c r="AI503" i="11"/>
  <c r="AH503" i="11"/>
  <c r="AG503" i="11"/>
  <c r="AK503" i="11" s="1"/>
  <c r="AL503" i="11" s="1"/>
  <c r="AD503" i="11"/>
  <c r="AE503" i="11" s="1"/>
  <c r="AC503" i="11"/>
  <c r="AB503" i="11"/>
  <c r="AA503" i="11"/>
  <c r="Z503" i="11"/>
  <c r="Y503" i="11"/>
  <c r="X503" i="11"/>
  <c r="W503" i="11"/>
  <c r="AJ502" i="11"/>
  <c r="AK502" i="11" s="1"/>
  <c r="AL502" i="11" s="1"/>
  <c r="AI502" i="11"/>
  <c r="AH502" i="11"/>
  <c r="AG502" i="11"/>
  <c r="AD502" i="11"/>
  <c r="AE502" i="11" s="1"/>
  <c r="AC502" i="11"/>
  <c r="AB502" i="11"/>
  <c r="AA502" i="11"/>
  <c r="Z502" i="11"/>
  <c r="Y502" i="11"/>
  <c r="X502" i="11"/>
  <c r="W502" i="11"/>
  <c r="AJ501" i="11"/>
  <c r="AI501" i="11"/>
  <c r="AH501" i="11"/>
  <c r="AG501" i="11"/>
  <c r="AD501" i="11"/>
  <c r="AE501" i="11" s="1"/>
  <c r="AC501" i="11"/>
  <c r="AB501" i="11"/>
  <c r="AA501" i="11"/>
  <c r="Z501" i="11"/>
  <c r="Y501" i="11"/>
  <c r="X501" i="11"/>
  <c r="W501" i="11"/>
  <c r="AJ500" i="11"/>
  <c r="AI500" i="11"/>
  <c r="AH500" i="11"/>
  <c r="AG500" i="11"/>
  <c r="AD500" i="11"/>
  <c r="AE500" i="11" s="1"/>
  <c r="AC500" i="11"/>
  <c r="AB500" i="11"/>
  <c r="AA500" i="11"/>
  <c r="Z500" i="11"/>
  <c r="Y500" i="11"/>
  <c r="X500" i="11"/>
  <c r="W500" i="11"/>
  <c r="AJ499" i="11"/>
  <c r="AI499" i="11"/>
  <c r="AH499" i="11"/>
  <c r="AG499" i="11"/>
  <c r="AE499" i="11"/>
  <c r="AD499" i="11"/>
  <c r="AC499" i="11"/>
  <c r="AB499" i="11"/>
  <c r="AA499" i="11"/>
  <c r="Z499" i="11"/>
  <c r="Y499" i="11"/>
  <c r="X499" i="11"/>
  <c r="W499" i="11"/>
  <c r="AJ498" i="11"/>
  <c r="AI498" i="11"/>
  <c r="AH498" i="11"/>
  <c r="AG498" i="11"/>
  <c r="AK498" i="11" s="1"/>
  <c r="AL498" i="11" s="1"/>
  <c r="AE498" i="11"/>
  <c r="AD498" i="11"/>
  <c r="AC498" i="11"/>
  <c r="AB498" i="11"/>
  <c r="AA498" i="11"/>
  <c r="Z498" i="11"/>
  <c r="Y498" i="11"/>
  <c r="X498" i="11"/>
  <c r="W498" i="11"/>
  <c r="AJ497" i="11"/>
  <c r="AI497" i="11"/>
  <c r="AH497" i="11"/>
  <c r="AG497" i="11"/>
  <c r="AD497" i="11"/>
  <c r="AE497" i="11" s="1"/>
  <c r="AC497" i="11"/>
  <c r="AB497" i="11"/>
  <c r="AA497" i="11"/>
  <c r="Z497" i="11"/>
  <c r="Y497" i="11"/>
  <c r="X497" i="11"/>
  <c r="W497" i="11"/>
  <c r="AJ496" i="11"/>
  <c r="AI496" i="11"/>
  <c r="AK496" i="11" s="1"/>
  <c r="AL496" i="11" s="1"/>
  <c r="AH496" i="11"/>
  <c r="AG496" i="11"/>
  <c r="AD496" i="11"/>
  <c r="AE496" i="11" s="1"/>
  <c r="AC496" i="11"/>
  <c r="AB496" i="11"/>
  <c r="AA496" i="11"/>
  <c r="Z496" i="11"/>
  <c r="Y496" i="11"/>
  <c r="X496" i="11"/>
  <c r="W496" i="11"/>
  <c r="AJ495" i="11"/>
  <c r="AI495" i="11"/>
  <c r="AH495" i="11"/>
  <c r="AG495" i="11"/>
  <c r="AK495" i="11" s="1"/>
  <c r="AL495" i="11" s="1"/>
  <c r="AD495" i="11"/>
  <c r="AE495" i="11" s="1"/>
  <c r="AC495" i="11"/>
  <c r="AB495" i="11"/>
  <c r="AA495" i="11"/>
  <c r="Z495" i="11"/>
  <c r="Y495" i="11"/>
  <c r="X495" i="11"/>
  <c r="W495" i="11"/>
  <c r="AK494" i="11"/>
  <c r="AL494" i="11" s="1"/>
  <c r="AJ494" i="11"/>
  <c r="AI494" i="11"/>
  <c r="AH494" i="11"/>
  <c r="AG494" i="11"/>
  <c r="AD494" i="11"/>
  <c r="AE494" i="11" s="1"/>
  <c r="AC494" i="11"/>
  <c r="AB494" i="11"/>
  <c r="AA494" i="11"/>
  <c r="Z494" i="11"/>
  <c r="Y494" i="11"/>
  <c r="X494" i="11"/>
  <c r="W494" i="11"/>
  <c r="AJ493" i="11"/>
  <c r="AI493" i="11"/>
  <c r="AH493" i="11"/>
  <c r="AG493" i="11"/>
  <c r="AD493" i="11"/>
  <c r="AE493" i="11" s="1"/>
  <c r="AC493" i="11"/>
  <c r="AB493" i="11"/>
  <c r="AA493" i="11"/>
  <c r="Z493" i="11"/>
  <c r="Y493" i="11"/>
  <c r="X493" i="11"/>
  <c r="W493" i="11"/>
  <c r="AJ492" i="11"/>
  <c r="AI492" i="11"/>
  <c r="AH492" i="11"/>
  <c r="AG492" i="11"/>
  <c r="AE492" i="11"/>
  <c r="AD492" i="11"/>
  <c r="AC492" i="11"/>
  <c r="AB492" i="11"/>
  <c r="AA492" i="11"/>
  <c r="Z492" i="11"/>
  <c r="Y492" i="11"/>
  <c r="X492" i="11"/>
  <c r="W492" i="11"/>
  <c r="AJ491" i="11"/>
  <c r="AI491" i="11"/>
  <c r="AH491" i="11"/>
  <c r="AG491" i="11"/>
  <c r="AE491" i="11"/>
  <c r="AD491" i="11"/>
  <c r="AC491" i="11"/>
  <c r="AB491" i="11"/>
  <c r="AA491" i="11"/>
  <c r="Z491" i="11"/>
  <c r="Y491" i="11"/>
  <c r="X491" i="11"/>
  <c r="W491" i="11"/>
  <c r="AJ490" i="11"/>
  <c r="AI490" i="11"/>
  <c r="AH490" i="11"/>
  <c r="AG490" i="11"/>
  <c r="AD490" i="11"/>
  <c r="AE490" i="11" s="1"/>
  <c r="AC490" i="11"/>
  <c r="AB490" i="11"/>
  <c r="AA490" i="11"/>
  <c r="Z490" i="11"/>
  <c r="Y490" i="11"/>
  <c r="X490" i="11"/>
  <c r="W490" i="11"/>
  <c r="AJ489" i="11"/>
  <c r="AI489" i="11"/>
  <c r="AH489" i="11"/>
  <c r="AG489" i="11"/>
  <c r="AD489" i="11"/>
  <c r="AE489" i="11" s="1"/>
  <c r="AC489" i="11"/>
  <c r="AB489" i="11"/>
  <c r="AA489" i="11"/>
  <c r="Z489" i="11"/>
  <c r="Y489" i="11"/>
  <c r="X489" i="11"/>
  <c r="W489" i="11"/>
  <c r="AJ488" i="11"/>
  <c r="AI488" i="11"/>
  <c r="AH488" i="11"/>
  <c r="AG488" i="11"/>
  <c r="AE488" i="11"/>
  <c r="AD488" i="11"/>
  <c r="AC488" i="11"/>
  <c r="AB488" i="11"/>
  <c r="AA488" i="11"/>
  <c r="Z488" i="11"/>
  <c r="Y488" i="11"/>
  <c r="X488" i="11"/>
  <c r="W488" i="11"/>
  <c r="AJ487" i="11"/>
  <c r="AI487" i="11"/>
  <c r="AH487" i="11"/>
  <c r="AG487" i="11"/>
  <c r="AD487" i="11"/>
  <c r="AE487" i="11" s="1"/>
  <c r="AC487" i="11"/>
  <c r="AB487" i="11"/>
  <c r="AA487" i="11"/>
  <c r="Z487" i="11"/>
  <c r="Y487" i="11"/>
  <c r="X487" i="11"/>
  <c r="W487" i="11"/>
  <c r="AJ486" i="11"/>
  <c r="AK486" i="11" s="1"/>
  <c r="AL486" i="11" s="1"/>
  <c r="AI486" i="11"/>
  <c r="AH486" i="11"/>
  <c r="AG486" i="11"/>
  <c r="AD486" i="11"/>
  <c r="AE486" i="11" s="1"/>
  <c r="AC486" i="11"/>
  <c r="AB486" i="11"/>
  <c r="AA486" i="11"/>
  <c r="Z486" i="11"/>
  <c r="Y486" i="11"/>
  <c r="X486" i="11"/>
  <c r="W486" i="11"/>
  <c r="AJ485" i="11"/>
  <c r="AI485" i="11"/>
  <c r="AH485" i="11"/>
  <c r="AG485" i="11"/>
  <c r="AD485" i="11"/>
  <c r="AE485" i="11" s="1"/>
  <c r="AC485" i="11"/>
  <c r="AB485" i="11"/>
  <c r="AA485" i="11"/>
  <c r="Z485" i="11"/>
  <c r="Y485" i="11"/>
  <c r="X485" i="11"/>
  <c r="W485" i="11"/>
  <c r="AJ484" i="11"/>
  <c r="AI484" i="11"/>
  <c r="AH484" i="11"/>
  <c r="AG484" i="11"/>
  <c r="AE484" i="11"/>
  <c r="AD484" i="11"/>
  <c r="AC484" i="11"/>
  <c r="AB484" i="11"/>
  <c r="AA484" i="11"/>
  <c r="Z484" i="11"/>
  <c r="Y484" i="11"/>
  <c r="X484" i="11"/>
  <c r="W484" i="11"/>
  <c r="AJ483" i="11"/>
  <c r="AI483" i="11"/>
  <c r="AH483" i="11"/>
  <c r="AG483" i="11"/>
  <c r="AD483" i="11"/>
  <c r="AE483" i="11" s="1"/>
  <c r="AC483" i="11"/>
  <c r="AB483" i="11"/>
  <c r="AA483" i="11"/>
  <c r="Z483" i="11"/>
  <c r="Y483" i="11"/>
  <c r="X483" i="11"/>
  <c r="W483" i="11"/>
  <c r="AJ482" i="11"/>
  <c r="AI482" i="11"/>
  <c r="AH482" i="11"/>
  <c r="AG482" i="11"/>
  <c r="AK482" i="11" s="1"/>
  <c r="AL482" i="11" s="1"/>
  <c r="AD482" i="11"/>
  <c r="AE482" i="11" s="1"/>
  <c r="AC482" i="11"/>
  <c r="AB482" i="11"/>
  <c r="AA482" i="11"/>
  <c r="Z482" i="11"/>
  <c r="Y482" i="11"/>
  <c r="X482" i="11"/>
  <c r="W482" i="11"/>
  <c r="AJ481" i="11"/>
  <c r="AK481" i="11" s="1"/>
  <c r="AL481" i="11" s="1"/>
  <c r="AI481" i="11"/>
  <c r="AH481" i="11"/>
  <c r="AG481" i="11"/>
  <c r="AD481" i="11"/>
  <c r="AE481" i="11" s="1"/>
  <c r="AC481" i="11"/>
  <c r="AB481" i="11"/>
  <c r="AA481" i="11"/>
  <c r="Z481" i="11"/>
  <c r="Y481" i="11"/>
  <c r="X481" i="11"/>
  <c r="W481" i="11"/>
  <c r="AJ480" i="11"/>
  <c r="AI480" i="11"/>
  <c r="AH480" i="11"/>
  <c r="AG480" i="11"/>
  <c r="AD480" i="11"/>
  <c r="AE480" i="11" s="1"/>
  <c r="AC480" i="11"/>
  <c r="AB480" i="11"/>
  <c r="AA480" i="11"/>
  <c r="Z480" i="11"/>
  <c r="Y480" i="11"/>
  <c r="X480" i="11"/>
  <c r="W480" i="11"/>
  <c r="AJ479" i="11"/>
  <c r="AI479" i="11"/>
  <c r="AH479" i="11"/>
  <c r="AG479" i="11"/>
  <c r="AD479" i="11"/>
  <c r="AE479" i="11" s="1"/>
  <c r="AC479" i="11"/>
  <c r="AB479" i="11"/>
  <c r="AA479" i="11"/>
  <c r="Z479" i="11"/>
  <c r="Y479" i="11"/>
  <c r="X479" i="11"/>
  <c r="W479" i="11"/>
  <c r="AJ478" i="11"/>
  <c r="AI478" i="11"/>
  <c r="AH478" i="11"/>
  <c r="AG478" i="11"/>
  <c r="AD478" i="11"/>
  <c r="AE478" i="11" s="1"/>
  <c r="AC478" i="11"/>
  <c r="AB478" i="11"/>
  <c r="AA478" i="11"/>
  <c r="Z478" i="11"/>
  <c r="Y478" i="11"/>
  <c r="X478" i="11"/>
  <c r="W478" i="11"/>
  <c r="AJ477" i="11"/>
  <c r="AK477" i="11" s="1"/>
  <c r="AL477" i="11" s="1"/>
  <c r="AI477" i="11"/>
  <c r="AH477" i="11"/>
  <c r="AG477" i="11"/>
  <c r="AD477" i="11"/>
  <c r="AE477" i="11" s="1"/>
  <c r="AC477" i="11"/>
  <c r="AB477" i="11"/>
  <c r="AA477" i="11"/>
  <c r="Z477" i="11"/>
  <c r="Y477" i="11"/>
  <c r="X477" i="11"/>
  <c r="W477" i="11"/>
  <c r="AJ476" i="11"/>
  <c r="AI476" i="11"/>
  <c r="AH476" i="11"/>
  <c r="AG476" i="11"/>
  <c r="AD476" i="11"/>
  <c r="AE476" i="11" s="1"/>
  <c r="AC476" i="11"/>
  <c r="AB476" i="11"/>
  <c r="AA476" i="11"/>
  <c r="Z476" i="11"/>
  <c r="Y476" i="11"/>
  <c r="X476" i="11"/>
  <c r="W476" i="11"/>
  <c r="AJ475" i="11"/>
  <c r="AI475" i="11"/>
  <c r="AH475" i="11"/>
  <c r="AG475" i="11"/>
  <c r="AK475" i="11" s="1"/>
  <c r="AL475" i="11" s="1"/>
  <c r="AD475" i="11"/>
  <c r="AE475" i="11" s="1"/>
  <c r="AC475" i="11"/>
  <c r="AB475" i="11"/>
  <c r="AA475" i="11"/>
  <c r="Z475" i="11"/>
  <c r="Y475" i="11"/>
  <c r="X475" i="11"/>
  <c r="W475" i="11"/>
  <c r="AJ474" i="11"/>
  <c r="AI474" i="11"/>
  <c r="AH474" i="11"/>
  <c r="AG474" i="11"/>
  <c r="AD474" i="11"/>
  <c r="AE474" i="11" s="1"/>
  <c r="AC474" i="11"/>
  <c r="AB474" i="11"/>
  <c r="AA474" i="11"/>
  <c r="Z474" i="11"/>
  <c r="Y474" i="11"/>
  <c r="X474" i="11"/>
  <c r="W474" i="11"/>
  <c r="AJ473" i="11"/>
  <c r="AI473" i="11"/>
  <c r="AK473" i="11" s="1"/>
  <c r="AL473" i="11" s="1"/>
  <c r="AH473" i="11"/>
  <c r="AG473" i="11"/>
  <c r="AD473" i="11"/>
  <c r="AE473" i="11" s="1"/>
  <c r="AC473" i="11"/>
  <c r="AB473" i="11"/>
  <c r="AA473" i="11"/>
  <c r="Z473" i="11"/>
  <c r="Y473" i="11"/>
  <c r="X473" i="11"/>
  <c r="W473" i="11"/>
  <c r="AJ472" i="11"/>
  <c r="AI472" i="11"/>
  <c r="AH472" i="11"/>
  <c r="AG472" i="11"/>
  <c r="AD472" i="11"/>
  <c r="AE472" i="11" s="1"/>
  <c r="AC472" i="11"/>
  <c r="AB472" i="11"/>
  <c r="AA472" i="11"/>
  <c r="Z472" i="11"/>
  <c r="Y472" i="11"/>
  <c r="X472" i="11"/>
  <c r="W472" i="11"/>
  <c r="AJ471" i="11"/>
  <c r="AK471" i="11" s="1"/>
  <c r="AL471" i="11" s="1"/>
  <c r="AI471" i="11"/>
  <c r="AH471" i="11"/>
  <c r="AG471" i="11"/>
  <c r="AD471" i="11"/>
  <c r="AE471" i="11" s="1"/>
  <c r="AC471" i="11"/>
  <c r="AB471" i="11"/>
  <c r="AA471" i="11"/>
  <c r="Z471" i="11"/>
  <c r="Y471" i="11"/>
  <c r="X471" i="11"/>
  <c r="W471" i="11"/>
  <c r="AJ470" i="11"/>
  <c r="AI470" i="11"/>
  <c r="AH470" i="11"/>
  <c r="AG470" i="11"/>
  <c r="AD470" i="11"/>
  <c r="AE470" i="11" s="1"/>
  <c r="AC470" i="11"/>
  <c r="AB470" i="11"/>
  <c r="AA470" i="11"/>
  <c r="Z470" i="11"/>
  <c r="Y470" i="11"/>
  <c r="X470" i="11"/>
  <c r="W470" i="11"/>
  <c r="AJ469" i="11"/>
  <c r="AI469" i="11"/>
  <c r="AH469" i="11"/>
  <c r="AG469" i="11"/>
  <c r="AD469" i="11"/>
  <c r="AE469" i="11" s="1"/>
  <c r="AC469" i="11"/>
  <c r="AB469" i="11"/>
  <c r="AA469" i="11"/>
  <c r="Z469" i="11"/>
  <c r="Y469" i="11"/>
  <c r="X469" i="11"/>
  <c r="W469" i="11"/>
  <c r="AJ468" i="11"/>
  <c r="AI468" i="11"/>
  <c r="AH468" i="11"/>
  <c r="AG468" i="11"/>
  <c r="AK468" i="11" s="1"/>
  <c r="AL468" i="11" s="1"/>
  <c r="AD468" i="11"/>
  <c r="AE468" i="11" s="1"/>
  <c r="AC468" i="11"/>
  <c r="AB468" i="11"/>
  <c r="AA468" i="11"/>
  <c r="Z468" i="11"/>
  <c r="Y468" i="11"/>
  <c r="X468" i="11"/>
  <c r="W468" i="11"/>
  <c r="AJ467" i="11"/>
  <c r="AI467" i="11"/>
  <c r="AH467" i="11"/>
  <c r="AG467" i="11"/>
  <c r="AD467" i="11"/>
  <c r="AE467" i="11" s="1"/>
  <c r="AC467" i="11"/>
  <c r="AB467" i="11"/>
  <c r="AA467" i="11"/>
  <c r="Z467" i="11"/>
  <c r="Y467" i="11"/>
  <c r="X467" i="11"/>
  <c r="W467" i="11"/>
  <c r="AJ466" i="11"/>
  <c r="AI466" i="11"/>
  <c r="AK466" i="11" s="1"/>
  <c r="AL466" i="11" s="1"/>
  <c r="AH466" i="11"/>
  <c r="AG466" i="11"/>
  <c r="AD466" i="11"/>
  <c r="AE466" i="11" s="1"/>
  <c r="AC466" i="11"/>
  <c r="AB466" i="11"/>
  <c r="AA466" i="11"/>
  <c r="Z466" i="11"/>
  <c r="Y466" i="11"/>
  <c r="X466" i="11"/>
  <c r="W466" i="11"/>
  <c r="AJ465" i="11"/>
  <c r="AI465" i="11"/>
  <c r="AH465" i="11"/>
  <c r="AG465" i="11"/>
  <c r="AD465" i="11"/>
  <c r="AE465" i="11" s="1"/>
  <c r="AC465" i="11"/>
  <c r="AB465" i="11"/>
  <c r="AA465" i="11"/>
  <c r="Z465" i="11"/>
  <c r="Y465" i="11"/>
  <c r="X465" i="11"/>
  <c r="W465" i="11"/>
  <c r="AJ464" i="11"/>
  <c r="AI464" i="11"/>
  <c r="AH464" i="11"/>
  <c r="AG464" i="11"/>
  <c r="AD464" i="11"/>
  <c r="AE464" i="11" s="1"/>
  <c r="AC464" i="11"/>
  <c r="AB464" i="11"/>
  <c r="AA464" i="11"/>
  <c r="Z464" i="11"/>
  <c r="Y464" i="11"/>
  <c r="X464" i="11"/>
  <c r="W464" i="11"/>
  <c r="AJ463" i="11"/>
  <c r="AI463" i="11"/>
  <c r="AH463" i="11"/>
  <c r="AK463" i="11" s="1"/>
  <c r="AL463" i="11" s="1"/>
  <c r="AG463" i="11"/>
  <c r="AD463" i="11"/>
  <c r="AE463" i="11" s="1"/>
  <c r="AC463" i="11"/>
  <c r="AB463" i="11"/>
  <c r="AA463" i="11"/>
  <c r="Z463" i="11"/>
  <c r="Y463" i="11"/>
  <c r="X463" i="11"/>
  <c r="W463" i="11"/>
  <c r="AJ462" i="11"/>
  <c r="AI462" i="11"/>
  <c r="AH462" i="11"/>
  <c r="AG462" i="11"/>
  <c r="AE462" i="11"/>
  <c r="AD462" i="11"/>
  <c r="AC462" i="11"/>
  <c r="AB462" i="11"/>
  <c r="AA462" i="11"/>
  <c r="Z462" i="11"/>
  <c r="Y462" i="11"/>
  <c r="X462" i="11"/>
  <c r="W462" i="11"/>
  <c r="AJ461" i="11"/>
  <c r="AK461" i="11" s="1"/>
  <c r="AL461" i="11" s="1"/>
  <c r="AI461" i="11"/>
  <c r="AH461" i="11"/>
  <c r="AG461" i="11"/>
  <c r="AD461" i="11"/>
  <c r="AE461" i="11" s="1"/>
  <c r="AC461" i="11"/>
  <c r="AB461" i="11"/>
  <c r="AA461" i="11"/>
  <c r="Z461" i="11"/>
  <c r="Y461" i="11"/>
  <c r="X461" i="11"/>
  <c r="W461" i="11"/>
  <c r="AJ460" i="11"/>
  <c r="AI460" i="11"/>
  <c r="AH460" i="11"/>
  <c r="AG460" i="11"/>
  <c r="AK460" i="11" s="1"/>
  <c r="AL460" i="11" s="1"/>
  <c r="AE460" i="11"/>
  <c r="AD460" i="11"/>
  <c r="AC460" i="11"/>
  <c r="AB460" i="11"/>
  <c r="AA460" i="11"/>
  <c r="Z460" i="11"/>
  <c r="Y460" i="11"/>
  <c r="X460" i="11"/>
  <c r="W460" i="11"/>
  <c r="AJ459" i="11"/>
  <c r="AI459" i="11"/>
  <c r="AH459" i="11"/>
  <c r="AG459" i="11"/>
  <c r="AD459" i="11"/>
  <c r="AE459" i="11" s="1"/>
  <c r="AC459" i="11"/>
  <c r="AB459" i="11"/>
  <c r="AA459" i="11"/>
  <c r="Z459" i="11"/>
  <c r="Y459" i="11"/>
  <c r="X459" i="11"/>
  <c r="W459" i="11"/>
  <c r="AJ458" i="11"/>
  <c r="AI458" i="11"/>
  <c r="AH458" i="11"/>
  <c r="AG458" i="11"/>
  <c r="AD458" i="11"/>
  <c r="AE458" i="11" s="1"/>
  <c r="AC458" i="11"/>
  <c r="AB458" i="11"/>
  <c r="AA458" i="11"/>
  <c r="Z458" i="11"/>
  <c r="Y458" i="11"/>
  <c r="X458" i="11"/>
  <c r="W458" i="11"/>
  <c r="AJ457" i="11"/>
  <c r="AI457" i="11"/>
  <c r="AH457" i="11"/>
  <c r="AG457" i="11"/>
  <c r="AK457" i="11" s="1"/>
  <c r="AL457" i="11" s="1"/>
  <c r="AD457" i="11"/>
  <c r="AE457" i="11" s="1"/>
  <c r="AC457" i="11"/>
  <c r="AB457" i="11"/>
  <c r="AA457" i="11"/>
  <c r="Z457" i="11"/>
  <c r="Y457" i="11"/>
  <c r="X457" i="11"/>
  <c r="W457" i="11"/>
  <c r="AJ456" i="11"/>
  <c r="AI456" i="11"/>
  <c r="AH456" i="11"/>
  <c r="AG456" i="11"/>
  <c r="AD456" i="11"/>
  <c r="AE456" i="11" s="1"/>
  <c r="AC456" i="11"/>
  <c r="AB456" i="11"/>
  <c r="AA456" i="11"/>
  <c r="Z456" i="11"/>
  <c r="Y456" i="11"/>
  <c r="X456" i="11"/>
  <c r="W456" i="11"/>
  <c r="AJ455" i="11"/>
  <c r="AI455" i="11"/>
  <c r="AK455" i="11" s="1"/>
  <c r="AL455" i="11" s="1"/>
  <c r="AH455" i="11"/>
  <c r="AG455" i="11"/>
  <c r="AE455" i="11"/>
  <c r="AD455" i="11"/>
  <c r="AC455" i="11"/>
  <c r="AB455" i="11"/>
  <c r="AA455" i="11"/>
  <c r="Z455" i="11"/>
  <c r="Y455" i="11"/>
  <c r="X455" i="11"/>
  <c r="W455" i="11"/>
  <c r="AJ454" i="11"/>
  <c r="AI454" i="11"/>
  <c r="AH454" i="11"/>
  <c r="AG454" i="11"/>
  <c r="AK454" i="11" s="1"/>
  <c r="AL454" i="11" s="1"/>
  <c r="AD454" i="11"/>
  <c r="AE454" i="11" s="1"/>
  <c r="AC454" i="11"/>
  <c r="AB454" i="11"/>
  <c r="AA454" i="11"/>
  <c r="Z454" i="11"/>
  <c r="Y454" i="11"/>
  <c r="X454" i="11"/>
  <c r="W454" i="11"/>
  <c r="AJ453" i="11"/>
  <c r="AI453" i="11"/>
  <c r="AH453" i="11"/>
  <c r="AG453" i="11"/>
  <c r="AD453" i="11"/>
  <c r="AE453" i="11" s="1"/>
  <c r="AC453" i="11"/>
  <c r="AB453" i="11"/>
  <c r="AA453" i="11"/>
  <c r="Z453" i="11"/>
  <c r="Y453" i="11"/>
  <c r="X453" i="11"/>
  <c r="W453" i="11"/>
  <c r="AJ452" i="11"/>
  <c r="AI452" i="11"/>
  <c r="AH452" i="11"/>
  <c r="AG452" i="11"/>
  <c r="AK452" i="11" s="1"/>
  <c r="AL452" i="11" s="1"/>
  <c r="AE452" i="11"/>
  <c r="AD452" i="11"/>
  <c r="AC452" i="11"/>
  <c r="AB452" i="11"/>
  <c r="AA452" i="11"/>
  <c r="Z452" i="11"/>
  <c r="Y452" i="11"/>
  <c r="X452" i="11"/>
  <c r="W452" i="11"/>
  <c r="AJ451" i="11"/>
  <c r="AI451" i="11"/>
  <c r="AH451" i="11"/>
  <c r="AG451" i="11"/>
  <c r="AK451" i="11" s="1"/>
  <c r="AL451" i="11" s="1"/>
  <c r="AD451" i="11"/>
  <c r="AE451" i="11" s="1"/>
  <c r="AC451" i="11"/>
  <c r="AB451" i="11"/>
  <c r="AA451" i="11"/>
  <c r="Z451" i="11"/>
  <c r="Y451" i="11"/>
  <c r="X451" i="11"/>
  <c r="W451" i="11"/>
  <c r="AK450" i="11"/>
  <c r="AL450" i="11" s="1"/>
  <c r="AJ450" i="11"/>
  <c r="AI450" i="11"/>
  <c r="AH450" i="11"/>
  <c r="AG450" i="11"/>
  <c r="AD450" i="11"/>
  <c r="AE450" i="11" s="1"/>
  <c r="AC450" i="11"/>
  <c r="AB450" i="11"/>
  <c r="AA450" i="11"/>
  <c r="Z450" i="11"/>
  <c r="Y450" i="11"/>
  <c r="X450" i="11"/>
  <c r="W450" i="11"/>
  <c r="AJ449" i="11"/>
  <c r="AI449" i="11"/>
  <c r="AH449" i="11"/>
  <c r="AG449" i="11"/>
  <c r="AD449" i="11"/>
  <c r="AE449" i="11" s="1"/>
  <c r="AC449" i="11"/>
  <c r="AB449" i="11"/>
  <c r="AA449" i="11"/>
  <c r="Z449" i="11"/>
  <c r="Y449" i="11"/>
  <c r="X449" i="11"/>
  <c r="W449" i="11"/>
  <c r="AJ448" i="11"/>
  <c r="AI448" i="11"/>
  <c r="AH448" i="11"/>
  <c r="AG448" i="11"/>
  <c r="AK448" i="11" s="1"/>
  <c r="AL448" i="11" s="1"/>
  <c r="AD448" i="11"/>
  <c r="AE448" i="11" s="1"/>
  <c r="AC448" i="11"/>
  <c r="AB448" i="11"/>
  <c r="AA448" i="11"/>
  <c r="Z448" i="11"/>
  <c r="Y448" i="11"/>
  <c r="X448" i="11"/>
  <c r="W448" i="11"/>
  <c r="AJ447" i="11"/>
  <c r="AI447" i="11"/>
  <c r="AH447" i="11"/>
  <c r="AG447" i="11"/>
  <c r="AE447" i="11"/>
  <c r="AD447" i="11"/>
  <c r="AC447" i="11"/>
  <c r="AB447" i="11"/>
  <c r="AA447" i="11"/>
  <c r="Z447" i="11"/>
  <c r="Y447" i="11"/>
  <c r="X447" i="11"/>
  <c r="W447" i="11"/>
  <c r="AJ446" i="11"/>
  <c r="AI446" i="11"/>
  <c r="AH446" i="11"/>
  <c r="AG446" i="11"/>
  <c r="AD446" i="11"/>
  <c r="AE446" i="11" s="1"/>
  <c r="AC446" i="11"/>
  <c r="AB446" i="11"/>
  <c r="AA446" i="11"/>
  <c r="Z446" i="11"/>
  <c r="Y446" i="11"/>
  <c r="X446" i="11"/>
  <c r="W446" i="11"/>
  <c r="AJ445" i="11"/>
  <c r="AI445" i="11"/>
  <c r="AH445" i="11"/>
  <c r="AG445" i="11"/>
  <c r="AD445" i="11"/>
  <c r="AE445" i="11" s="1"/>
  <c r="AC445" i="11"/>
  <c r="AB445" i="11"/>
  <c r="AA445" i="11"/>
  <c r="Z445" i="11"/>
  <c r="Y445" i="11"/>
  <c r="X445" i="11"/>
  <c r="W445" i="11"/>
  <c r="AJ444" i="11"/>
  <c r="AI444" i="11"/>
  <c r="AH444" i="11"/>
  <c r="AG444" i="11"/>
  <c r="AK444" i="11" s="1"/>
  <c r="AL444" i="11" s="1"/>
  <c r="AD444" i="11"/>
  <c r="AE444" i="11" s="1"/>
  <c r="AC444" i="11"/>
  <c r="AB444" i="11"/>
  <c r="AA444" i="11"/>
  <c r="Z444" i="11"/>
  <c r="Y444" i="11"/>
  <c r="X444" i="11"/>
  <c r="W444" i="11"/>
  <c r="AJ443" i="11"/>
  <c r="AI443" i="11"/>
  <c r="AH443" i="11"/>
  <c r="AG443" i="11"/>
  <c r="AD443" i="11"/>
  <c r="AE443" i="11" s="1"/>
  <c r="AC443" i="11"/>
  <c r="AB443" i="11"/>
  <c r="AA443" i="11"/>
  <c r="Z443" i="11"/>
  <c r="Y443" i="11"/>
  <c r="X443" i="11"/>
  <c r="W443" i="11"/>
  <c r="AJ442" i="11"/>
  <c r="AI442" i="11"/>
  <c r="AH442" i="11"/>
  <c r="AK442" i="11" s="1"/>
  <c r="AL442" i="11" s="1"/>
  <c r="AG442" i="11"/>
  <c r="AE442" i="11"/>
  <c r="AD442" i="11"/>
  <c r="AC442" i="11"/>
  <c r="AB442" i="11"/>
  <c r="AA442" i="11"/>
  <c r="Z442" i="11"/>
  <c r="Y442" i="11"/>
  <c r="X442" i="11"/>
  <c r="W442" i="11"/>
  <c r="AJ441" i="11"/>
  <c r="AI441" i="11"/>
  <c r="AH441" i="11"/>
  <c r="AG441" i="11"/>
  <c r="AD441" i="11"/>
  <c r="AE441" i="11" s="1"/>
  <c r="AC441" i="11"/>
  <c r="AB441" i="11"/>
  <c r="AA441" i="11"/>
  <c r="Z441" i="11"/>
  <c r="Y441" i="11"/>
  <c r="X441" i="11"/>
  <c r="W441" i="11"/>
  <c r="AJ440" i="11"/>
  <c r="AI440" i="11"/>
  <c r="AH440" i="11"/>
  <c r="AG440" i="11"/>
  <c r="AD440" i="11"/>
  <c r="AE440" i="11" s="1"/>
  <c r="AC440" i="11"/>
  <c r="AB440" i="11"/>
  <c r="AA440" i="11"/>
  <c r="Z440" i="11"/>
  <c r="Y440" i="11"/>
  <c r="X440" i="11"/>
  <c r="W440" i="11"/>
  <c r="AJ439" i="11"/>
  <c r="AI439" i="11"/>
  <c r="AH439" i="11"/>
  <c r="AG439" i="11"/>
  <c r="AD439" i="11"/>
  <c r="AE439" i="11" s="1"/>
  <c r="AC439" i="11"/>
  <c r="AB439" i="11"/>
  <c r="AA439" i="11"/>
  <c r="Z439" i="11"/>
  <c r="Y439" i="11"/>
  <c r="X439" i="11"/>
  <c r="W439" i="11"/>
  <c r="AJ438" i="11"/>
  <c r="AI438" i="11"/>
  <c r="AH438" i="11"/>
  <c r="AG438" i="11"/>
  <c r="AE438" i="11"/>
  <c r="AD438" i="11"/>
  <c r="AC438" i="11"/>
  <c r="AB438" i="11"/>
  <c r="AA438" i="11"/>
  <c r="Z438" i="11"/>
  <c r="Y438" i="11"/>
  <c r="X438" i="11"/>
  <c r="W438" i="11"/>
  <c r="AJ437" i="11"/>
  <c r="AK437" i="11" s="1"/>
  <c r="AL437" i="11" s="1"/>
  <c r="AI437" i="11"/>
  <c r="AH437" i="11"/>
  <c r="AG437" i="11"/>
  <c r="AD437" i="11"/>
  <c r="AE437" i="11" s="1"/>
  <c r="AC437" i="11"/>
  <c r="AB437" i="11"/>
  <c r="AA437" i="11"/>
  <c r="Z437" i="11"/>
  <c r="Y437" i="11"/>
  <c r="X437" i="11"/>
  <c r="W437" i="11"/>
  <c r="AJ436" i="11"/>
  <c r="AI436" i="11"/>
  <c r="AH436" i="11"/>
  <c r="AK436" i="11" s="1"/>
  <c r="AL436" i="11" s="1"/>
  <c r="AG436" i="11"/>
  <c r="AE436" i="11"/>
  <c r="AD436" i="11"/>
  <c r="AC436" i="11"/>
  <c r="AB436" i="11"/>
  <c r="AA436" i="11"/>
  <c r="Z436" i="11"/>
  <c r="Y436" i="11"/>
  <c r="X436" i="11"/>
  <c r="W436" i="11"/>
  <c r="AJ435" i="11"/>
  <c r="AI435" i="11"/>
  <c r="AH435" i="11"/>
  <c r="AG435" i="11"/>
  <c r="AE435" i="11"/>
  <c r="AD435" i="11"/>
  <c r="AC435" i="11"/>
  <c r="AB435" i="11"/>
  <c r="AA435" i="11"/>
  <c r="Z435" i="11"/>
  <c r="Y435" i="11"/>
  <c r="X435" i="11"/>
  <c r="W435" i="11"/>
  <c r="AJ434" i="11"/>
  <c r="AI434" i="11"/>
  <c r="AH434" i="11"/>
  <c r="AG434" i="11"/>
  <c r="AE434" i="11"/>
  <c r="AD434" i="11"/>
  <c r="AC434" i="11"/>
  <c r="AB434" i="11"/>
  <c r="AA434" i="11"/>
  <c r="Z434" i="11"/>
  <c r="Y434" i="11"/>
  <c r="X434" i="11"/>
  <c r="W434" i="11"/>
  <c r="AJ433" i="11"/>
  <c r="AI433" i="11"/>
  <c r="AH433" i="11"/>
  <c r="AG433" i="11"/>
  <c r="AE433" i="11"/>
  <c r="AD433" i="11"/>
  <c r="AC433" i="11"/>
  <c r="AB433" i="11"/>
  <c r="AA433" i="11"/>
  <c r="Z433" i="11"/>
  <c r="Y433" i="11"/>
  <c r="X433" i="11"/>
  <c r="W433" i="11"/>
  <c r="AJ432" i="11"/>
  <c r="AI432" i="11"/>
  <c r="AH432" i="11"/>
  <c r="AG432" i="11"/>
  <c r="AK432" i="11" s="1"/>
  <c r="AL432" i="11" s="1"/>
  <c r="AE432" i="11"/>
  <c r="AD432" i="11"/>
  <c r="AC432" i="11"/>
  <c r="AB432" i="11"/>
  <c r="AA432" i="11"/>
  <c r="Z432" i="11"/>
  <c r="Y432" i="11"/>
  <c r="X432" i="11"/>
  <c r="W432" i="11"/>
  <c r="AJ431" i="11"/>
  <c r="AK431" i="11" s="1"/>
  <c r="AL431" i="11" s="1"/>
  <c r="AI431" i="11"/>
  <c r="AH431" i="11"/>
  <c r="AG431" i="11"/>
  <c r="AD431" i="11"/>
  <c r="AE431" i="11" s="1"/>
  <c r="AC431" i="11"/>
  <c r="AB431" i="11"/>
  <c r="AA431" i="11"/>
  <c r="Z431" i="11"/>
  <c r="Y431" i="11"/>
  <c r="X431" i="11"/>
  <c r="W431" i="11"/>
  <c r="AJ430" i="11"/>
  <c r="AI430" i="11"/>
  <c r="AH430" i="11"/>
  <c r="AG430" i="11"/>
  <c r="AE430" i="11"/>
  <c r="AD430" i="11"/>
  <c r="AC430" i="11"/>
  <c r="AB430" i="11"/>
  <c r="AA430" i="11"/>
  <c r="Z430" i="11"/>
  <c r="Y430" i="11"/>
  <c r="X430" i="11"/>
  <c r="W430" i="11"/>
  <c r="AJ429" i="11"/>
  <c r="AI429" i="11"/>
  <c r="AH429" i="11"/>
  <c r="AG429" i="11"/>
  <c r="AD429" i="11"/>
  <c r="AE429" i="11" s="1"/>
  <c r="AC429" i="11"/>
  <c r="AB429" i="11"/>
  <c r="AA429" i="11"/>
  <c r="Z429" i="11"/>
  <c r="Y429" i="11"/>
  <c r="X429" i="11"/>
  <c r="W429" i="11"/>
  <c r="AJ428" i="11"/>
  <c r="AI428" i="11"/>
  <c r="AH428" i="11"/>
  <c r="AG428" i="11"/>
  <c r="AE428" i="11"/>
  <c r="AD428" i="11"/>
  <c r="AC428" i="11"/>
  <c r="AB428" i="11"/>
  <c r="AA428" i="11"/>
  <c r="Z428" i="11"/>
  <c r="Y428" i="11"/>
  <c r="X428" i="11"/>
  <c r="W428" i="11"/>
  <c r="AJ427" i="11"/>
  <c r="AI427" i="11"/>
  <c r="AH427" i="11"/>
  <c r="AG427" i="11"/>
  <c r="AE427" i="11"/>
  <c r="AD427" i="11"/>
  <c r="AC427" i="11"/>
  <c r="AB427" i="11"/>
  <c r="AA427" i="11"/>
  <c r="Z427" i="11"/>
  <c r="Y427" i="11"/>
  <c r="X427" i="11"/>
  <c r="W427" i="11"/>
  <c r="AJ426" i="11"/>
  <c r="AI426" i="11"/>
  <c r="AH426" i="11"/>
  <c r="AG426" i="11"/>
  <c r="AD426" i="11"/>
  <c r="AE426" i="11" s="1"/>
  <c r="AC426" i="11"/>
  <c r="AB426" i="11"/>
  <c r="AA426" i="11"/>
  <c r="Z426" i="11"/>
  <c r="Y426" i="11"/>
  <c r="X426" i="11"/>
  <c r="W426" i="11"/>
  <c r="AJ425" i="11"/>
  <c r="AI425" i="11"/>
  <c r="AH425" i="11"/>
  <c r="AK425" i="11" s="1"/>
  <c r="AL425" i="11" s="1"/>
  <c r="AG425" i="11"/>
  <c r="AE425" i="11"/>
  <c r="AD425" i="11"/>
  <c r="AC425" i="11"/>
  <c r="AB425" i="11"/>
  <c r="AA425" i="11"/>
  <c r="Z425" i="11"/>
  <c r="Y425" i="11"/>
  <c r="X425" i="11"/>
  <c r="W425" i="11"/>
  <c r="AJ424" i="11"/>
  <c r="AI424" i="11"/>
  <c r="AH424" i="11"/>
  <c r="AG424" i="11"/>
  <c r="AD424" i="11"/>
  <c r="AE424" i="11" s="1"/>
  <c r="AC424" i="11"/>
  <c r="AB424" i="11"/>
  <c r="AA424" i="11"/>
  <c r="Z424" i="11"/>
  <c r="Y424" i="11"/>
  <c r="X424" i="11"/>
  <c r="W424" i="11"/>
  <c r="AJ423" i="11"/>
  <c r="AK423" i="11" s="1"/>
  <c r="AL423" i="11" s="1"/>
  <c r="AI423" i="11"/>
  <c r="AH423" i="11"/>
  <c r="AG423" i="11"/>
  <c r="AD423" i="11"/>
  <c r="AE423" i="11" s="1"/>
  <c r="AC423" i="11"/>
  <c r="AB423" i="11"/>
  <c r="AA423" i="11"/>
  <c r="Z423" i="11"/>
  <c r="Y423" i="11"/>
  <c r="X423" i="11"/>
  <c r="W423" i="11"/>
  <c r="AJ422" i="11"/>
  <c r="AI422" i="11"/>
  <c r="AH422" i="11"/>
  <c r="AK422" i="11" s="1"/>
  <c r="AL422" i="11" s="1"/>
  <c r="AG422" i="11"/>
  <c r="AE422" i="11"/>
  <c r="AD422" i="11"/>
  <c r="AC422" i="11"/>
  <c r="AB422" i="11"/>
  <c r="AA422" i="11"/>
  <c r="Z422" i="11"/>
  <c r="Y422" i="11"/>
  <c r="X422" i="11"/>
  <c r="W422" i="11"/>
  <c r="AJ421" i="11"/>
  <c r="AI421" i="11"/>
  <c r="AH421" i="11"/>
  <c r="AG421" i="11"/>
  <c r="AD421" i="11"/>
  <c r="AE421" i="11" s="1"/>
  <c r="AC421" i="11"/>
  <c r="AB421" i="11"/>
  <c r="AA421" i="11"/>
  <c r="Z421" i="11"/>
  <c r="Y421" i="11"/>
  <c r="X421" i="11"/>
  <c r="W421" i="11"/>
  <c r="AJ420" i="11"/>
  <c r="AI420" i="11"/>
  <c r="AH420" i="11"/>
  <c r="AG420" i="11"/>
  <c r="AE420" i="11"/>
  <c r="AD420" i="11"/>
  <c r="AC420" i="11"/>
  <c r="AB420" i="11"/>
  <c r="AA420" i="11"/>
  <c r="Z420" i="11"/>
  <c r="Y420" i="11"/>
  <c r="X420" i="11"/>
  <c r="W420" i="11"/>
  <c r="AJ419" i="11"/>
  <c r="AI419" i="11"/>
  <c r="AH419" i="11"/>
  <c r="AG419" i="11"/>
  <c r="AK419" i="11" s="1"/>
  <c r="AL419" i="11" s="1"/>
  <c r="AE419" i="11"/>
  <c r="AD419" i="11"/>
  <c r="AC419" i="11"/>
  <c r="AB419" i="11"/>
  <c r="AA419" i="11"/>
  <c r="Z419" i="11"/>
  <c r="Y419" i="11"/>
  <c r="X419" i="11"/>
  <c r="W419" i="11"/>
  <c r="AJ418" i="11"/>
  <c r="AI418" i="11"/>
  <c r="AH418" i="11"/>
  <c r="AG418" i="11"/>
  <c r="AD418" i="11"/>
  <c r="AE418" i="11" s="1"/>
  <c r="AC418" i="11"/>
  <c r="AB418" i="11"/>
  <c r="AA418" i="11"/>
  <c r="Z418" i="11"/>
  <c r="Y418" i="11"/>
  <c r="X418" i="11"/>
  <c r="W418" i="11"/>
  <c r="AJ417" i="11"/>
  <c r="AI417" i="11"/>
  <c r="AH417" i="11"/>
  <c r="AK417" i="11" s="1"/>
  <c r="AL417" i="11" s="1"/>
  <c r="AG417" i="11"/>
  <c r="AD417" i="11"/>
  <c r="AE417" i="11" s="1"/>
  <c r="AC417" i="11"/>
  <c r="AB417" i="11"/>
  <c r="AA417" i="11"/>
  <c r="Z417" i="11"/>
  <c r="Y417" i="11"/>
  <c r="X417" i="11"/>
  <c r="W417" i="11"/>
  <c r="AJ416" i="11"/>
  <c r="AK416" i="11" s="1"/>
  <c r="AL416" i="11" s="1"/>
  <c r="AI416" i="11"/>
  <c r="AH416" i="11"/>
  <c r="AG416" i="11"/>
  <c r="AE416" i="11"/>
  <c r="AD416" i="11"/>
  <c r="AC416" i="11"/>
  <c r="AB416" i="11"/>
  <c r="AA416" i="11"/>
  <c r="Z416" i="11"/>
  <c r="Y416" i="11"/>
  <c r="X416" i="11"/>
  <c r="W416" i="11"/>
  <c r="AJ415" i="11"/>
  <c r="AI415" i="11"/>
  <c r="AK415" i="11" s="1"/>
  <c r="AL415" i="11" s="1"/>
  <c r="AH415" i="11"/>
  <c r="AG415" i="11"/>
  <c r="AD415" i="11"/>
  <c r="AE415" i="11" s="1"/>
  <c r="AC415" i="11"/>
  <c r="AB415" i="11"/>
  <c r="AA415" i="11"/>
  <c r="Z415" i="11"/>
  <c r="Y415" i="11"/>
  <c r="X415" i="11"/>
  <c r="W415" i="11"/>
  <c r="AJ414" i="11"/>
  <c r="AI414" i="11"/>
  <c r="AH414" i="11"/>
  <c r="AK414" i="11" s="1"/>
  <c r="AL414" i="11" s="1"/>
  <c r="AG414" i="11"/>
  <c r="AE414" i="11"/>
  <c r="AD414" i="11"/>
  <c r="AC414" i="11"/>
  <c r="AB414" i="11"/>
  <c r="AA414" i="11"/>
  <c r="Z414" i="11"/>
  <c r="Y414" i="11"/>
  <c r="X414" i="11"/>
  <c r="W414" i="11"/>
  <c r="AJ413" i="11"/>
  <c r="AI413" i="11"/>
  <c r="AH413" i="11"/>
  <c r="AG413" i="11"/>
  <c r="AD413" i="11"/>
  <c r="AE413" i="11" s="1"/>
  <c r="AC413" i="11"/>
  <c r="AB413" i="11"/>
  <c r="AA413" i="11"/>
  <c r="Z413" i="11"/>
  <c r="Y413" i="11"/>
  <c r="X413" i="11"/>
  <c r="W413" i="11"/>
  <c r="AJ412" i="11"/>
  <c r="AI412" i="11"/>
  <c r="AH412" i="11"/>
  <c r="AG412" i="11"/>
  <c r="AE412" i="11"/>
  <c r="AD412" i="11"/>
  <c r="AC412" i="11"/>
  <c r="AB412" i="11"/>
  <c r="AA412" i="11"/>
  <c r="Z412" i="11"/>
  <c r="Y412" i="11"/>
  <c r="X412" i="11"/>
  <c r="W412" i="11"/>
  <c r="AJ411" i="11"/>
  <c r="AI411" i="11"/>
  <c r="AH411" i="11"/>
  <c r="AG411" i="11"/>
  <c r="AK411" i="11" s="1"/>
  <c r="AL411" i="11" s="1"/>
  <c r="AE411" i="11"/>
  <c r="AD411" i="11"/>
  <c r="AC411" i="11"/>
  <c r="AB411" i="11"/>
  <c r="AA411" i="11"/>
  <c r="Z411" i="11"/>
  <c r="Y411" i="11"/>
  <c r="X411" i="11"/>
  <c r="W411" i="11"/>
  <c r="AJ410" i="11"/>
  <c r="AI410" i="11"/>
  <c r="AH410" i="11"/>
  <c r="AG410" i="11"/>
  <c r="AD410" i="11"/>
  <c r="AE410" i="11" s="1"/>
  <c r="AC410" i="11"/>
  <c r="AB410" i="11"/>
  <c r="AA410" i="11"/>
  <c r="Z410" i="11"/>
  <c r="Y410" i="11"/>
  <c r="X410" i="11"/>
  <c r="W410" i="11"/>
  <c r="AJ409" i="11"/>
  <c r="AI409" i="11"/>
  <c r="AK409" i="11" s="1"/>
  <c r="AL409" i="11" s="1"/>
  <c r="AH409" i="11"/>
  <c r="AG409" i="11"/>
  <c r="AD409" i="11"/>
  <c r="AE409" i="11" s="1"/>
  <c r="AC409" i="11"/>
  <c r="AB409" i="11"/>
  <c r="AA409" i="11"/>
  <c r="Z409" i="11"/>
  <c r="Y409" i="11"/>
  <c r="X409" i="11"/>
  <c r="W409" i="11"/>
  <c r="AJ408" i="11"/>
  <c r="AI408" i="11"/>
  <c r="AH408" i="11"/>
  <c r="AG408" i="11"/>
  <c r="AD408" i="11"/>
  <c r="AE408" i="11" s="1"/>
  <c r="AC408" i="11"/>
  <c r="AB408" i="11"/>
  <c r="AA408" i="11"/>
  <c r="Z408" i="11"/>
  <c r="Y408" i="11"/>
  <c r="X408" i="11"/>
  <c r="W408" i="11"/>
  <c r="AJ407" i="11"/>
  <c r="AI407" i="11"/>
  <c r="AH407" i="11"/>
  <c r="AG407" i="11"/>
  <c r="AD407" i="11"/>
  <c r="AE407" i="11" s="1"/>
  <c r="AC407" i="11"/>
  <c r="AB407" i="11"/>
  <c r="AA407" i="11"/>
  <c r="Z407" i="11"/>
  <c r="Y407" i="11"/>
  <c r="X407" i="11"/>
  <c r="W407" i="11"/>
  <c r="AJ406" i="11"/>
  <c r="AI406" i="11"/>
  <c r="AH406" i="11"/>
  <c r="AG406" i="11"/>
  <c r="AD406" i="11"/>
  <c r="AE406" i="11" s="1"/>
  <c r="AC406" i="11"/>
  <c r="AB406" i="11"/>
  <c r="AA406" i="11"/>
  <c r="Z406" i="11"/>
  <c r="Y406" i="11"/>
  <c r="X406" i="11"/>
  <c r="W406" i="11"/>
  <c r="AJ405" i="11"/>
  <c r="AI405" i="11"/>
  <c r="AH405" i="11"/>
  <c r="AG405" i="11"/>
  <c r="AD405" i="11"/>
  <c r="AE405" i="11" s="1"/>
  <c r="AC405" i="11"/>
  <c r="AB405" i="11"/>
  <c r="AA405" i="11"/>
  <c r="Z405" i="11"/>
  <c r="Y405" i="11"/>
  <c r="X405" i="11"/>
  <c r="W405" i="11"/>
  <c r="AJ404" i="11"/>
  <c r="AI404" i="11"/>
  <c r="AH404" i="11"/>
  <c r="AG404" i="11"/>
  <c r="AE404" i="11"/>
  <c r="AD404" i="11"/>
  <c r="AC404" i="11"/>
  <c r="AB404" i="11"/>
  <c r="AA404" i="11"/>
  <c r="Z404" i="11"/>
  <c r="Y404" i="11"/>
  <c r="X404" i="11"/>
  <c r="W404" i="11"/>
  <c r="AJ403" i="11"/>
  <c r="AI403" i="11"/>
  <c r="AH403" i="11"/>
  <c r="AG403" i="11"/>
  <c r="AD403" i="11"/>
  <c r="AE403" i="11" s="1"/>
  <c r="AC403" i="11"/>
  <c r="AB403" i="11"/>
  <c r="AA403" i="11"/>
  <c r="Z403" i="11"/>
  <c r="Y403" i="11"/>
  <c r="X403" i="11"/>
  <c r="W403" i="11"/>
  <c r="AJ402" i="11"/>
  <c r="AI402" i="11"/>
  <c r="AH402" i="11"/>
  <c r="AG402" i="11"/>
  <c r="AD402" i="11"/>
  <c r="AE402" i="11" s="1"/>
  <c r="AC402" i="11"/>
  <c r="AB402" i="11"/>
  <c r="AA402" i="11"/>
  <c r="Z402" i="11"/>
  <c r="Y402" i="11"/>
  <c r="X402" i="11"/>
  <c r="W402" i="11"/>
  <c r="AJ401" i="11"/>
  <c r="AI401" i="11"/>
  <c r="AK401" i="11" s="1"/>
  <c r="AL401" i="11" s="1"/>
  <c r="AH401" i="11"/>
  <c r="AG401" i="11"/>
  <c r="AD401" i="11"/>
  <c r="AE401" i="11" s="1"/>
  <c r="AC401" i="11"/>
  <c r="AB401" i="11"/>
  <c r="AA401" i="11"/>
  <c r="Z401" i="11"/>
  <c r="Y401" i="11"/>
  <c r="X401" i="11"/>
  <c r="W401" i="11"/>
  <c r="AJ400" i="11"/>
  <c r="AI400" i="11"/>
  <c r="AH400" i="11"/>
  <c r="AG400" i="11"/>
  <c r="AK400" i="11" s="1"/>
  <c r="AL400" i="11" s="1"/>
  <c r="AE400" i="11"/>
  <c r="AD400" i="11"/>
  <c r="AC400" i="11"/>
  <c r="AB400" i="11"/>
  <c r="AA400" i="11"/>
  <c r="Z400" i="11"/>
  <c r="Y400" i="11"/>
  <c r="X400" i="11"/>
  <c r="W400" i="11"/>
  <c r="AJ399" i="11"/>
  <c r="AI399" i="11"/>
  <c r="AK399" i="11" s="1"/>
  <c r="AL399" i="11" s="1"/>
  <c r="AH399" i="11"/>
  <c r="AG399" i="11"/>
  <c r="AD399" i="11"/>
  <c r="AE399" i="11" s="1"/>
  <c r="AC399" i="11"/>
  <c r="AB399" i="11"/>
  <c r="AA399" i="11"/>
  <c r="Z399" i="11"/>
  <c r="Y399" i="11"/>
  <c r="X399" i="11"/>
  <c r="W399" i="11"/>
  <c r="AJ398" i="11"/>
  <c r="AI398" i="11"/>
  <c r="AH398" i="11"/>
  <c r="AK398" i="11" s="1"/>
  <c r="AL398" i="11" s="1"/>
  <c r="AG398" i="11"/>
  <c r="AE398" i="11"/>
  <c r="AD398" i="11"/>
  <c r="AC398" i="11"/>
  <c r="AB398" i="11"/>
  <c r="AA398" i="11"/>
  <c r="Z398" i="11"/>
  <c r="Y398" i="11"/>
  <c r="X398" i="11"/>
  <c r="W398" i="11"/>
  <c r="AJ397" i="11"/>
  <c r="AI397" i="11"/>
  <c r="AH397" i="11"/>
  <c r="AG397" i="11"/>
  <c r="AD397" i="11"/>
  <c r="AE397" i="11" s="1"/>
  <c r="AC397" i="11"/>
  <c r="AB397" i="11"/>
  <c r="AA397" i="11"/>
  <c r="Z397" i="11"/>
  <c r="Y397" i="11"/>
  <c r="X397" i="11"/>
  <c r="W397" i="11"/>
  <c r="AJ396" i="11"/>
  <c r="AI396" i="11"/>
  <c r="AH396" i="11"/>
  <c r="AG396" i="11"/>
  <c r="AD396" i="11"/>
  <c r="AE396" i="11" s="1"/>
  <c r="AC396" i="11"/>
  <c r="AB396" i="11"/>
  <c r="AA396" i="11"/>
  <c r="Z396" i="11"/>
  <c r="Y396" i="11"/>
  <c r="X396" i="11"/>
  <c r="W396" i="11"/>
  <c r="AJ395" i="11"/>
  <c r="AI395" i="11"/>
  <c r="AH395" i="11"/>
  <c r="AG395" i="11"/>
  <c r="AK395" i="11" s="1"/>
  <c r="AL395" i="11" s="1"/>
  <c r="AE395" i="11"/>
  <c r="AD395" i="11"/>
  <c r="AC395" i="11"/>
  <c r="AB395" i="11"/>
  <c r="AA395" i="11"/>
  <c r="Z395" i="11"/>
  <c r="Y395" i="11"/>
  <c r="X395" i="11"/>
  <c r="W395" i="11"/>
  <c r="AJ394" i="11"/>
  <c r="AI394" i="11"/>
  <c r="AH394" i="11"/>
  <c r="AG394" i="11"/>
  <c r="AD394" i="11"/>
  <c r="AE394" i="11" s="1"/>
  <c r="AC394" i="11"/>
  <c r="AB394" i="11"/>
  <c r="AA394" i="11"/>
  <c r="Z394" i="11"/>
  <c r="Y394" i="11"/>
  <c r="X394" i="11"/>
  <c r="W394" i="11"/>
  <c r="AJ393" i="11"/>
  <c r="AK393" i="11" s="1"/>
  <c r="AL393" i="11" s="1"/>
  <c r="AI393" i="11"/>
  <c r="AH393" i="11"/>
  <c r="AG393" i="11"/>
  <c r="AD393" i="11"/>
  <c r="AE393" i="11" s="1"/>
  <c r="AC393" i="11"/>
  <c r="AB393" i="11"/>
  <c r="AA393" i="11"/>
  <c r="Z393" i="11"/>
  <c r="Y393" i="11"/>
  <c r="X393" i="11"/>
  <c r="W393" i="11"/>
  <c r="AJ392" i="11"/>
  <c r="AI392" i="11"/>
  <c r="AH392" i="11"/>
  <c r="AG392" i="11"/>
  <c r="AE392" i="11"/>
  <c r="AD392" i="11"/>
  <c r="AC392" i="11"/>
  <c r="AB392" i="11"/>
  <c r="AA392" i="11"/>
  <c r="Z392" i="11"/>
  <c r="Y392" i="11"/>
  <c r="X392" i="11"/>
  <c r="W392" i="11"/>
  <c r="AJ391" i="11"/>
  <c r="AI391" i="11"/>
  <c r="AK391" i="11" s="1"/>
  <c r="AL391" i="11" s="1"/>
  <c r="AH391" i="11"/>
  <c r="AG391" i="11"/>
  <c r="AD391" i="11"/>
  <c r="AE391" i="11" s="1"/>
  <c r="AC391" i="11"/>
  <c r="AB391" i="11"/>
  <c r="AA391" i="11"/>
  <c r="Z391" i="11"/>
  <c r="Y391" i="11"/>
  <c r="X391" i="11"/>
  <c r="W391" i="11"/>
  <c r="AJ390" i="11"/>
  <c r="AI390" i="11"/>
  <c r="AH390" i="11"/>
  <c r="AK390" i="11" s="1"/>
  <c r="AL390" i="11" s="1"/>
  <c r="AG390" i="11"/>
  <c r="AE390" i="11"/>
  <c r="AD390" i="11"/>
  <c r="AC390" i="11"/>
  <c r="AB390" i="11"/>
  <c r="AA390" i="11"/>
  <c r="Z390" i="11"/>
  <c r="Y390" i="11"/>
  <c r="X390" i="11"/>
  <c r="W390" i="11"/>
  <c r="AJ389" i="11"/>
  <c r="AI389" i="11"/>
  <c r="AH389" i="11"/>
  <c r="AG389" i="11"/>
  <c r="AD389" i="11"/>
  <c r="AE389" i="11" s="1"/>
  <c r="AC389" i="11"/>
  <c r="AB389" i="11"/>
  <c r="AA389" i="11"/>
  <c r="Z389" i="11"/>
  <c r="Y389" i="11"/>
  <c r="X389" i="11"/>
  <c r="W389" i="11"/>
  <c r="AJ388" i="11"/>
  <c r="AI388" i="11"/>
  <c r="AH388" i="11"/>
  <c r="AG388" i="11"/>
  <c r="AD388" i="11"/>
  <c r="AE388" i="11" s="1"/>
  <c r="AC388" i="11"/>
  <c r="AB388" i="11"/>
  <c r="AA388" i="11"/>
  <c r="Z388" i="11"/>
  <c r="Y388" i="11"/>
  <c r="X388" i="11"/>
  <c r="W388" i="11"/>
  <c r="AJ387" i="11"/>
  <c r="AI387" i="11"/>
  <c r="AH387" i="11"/>
  <c r="AG387" i="11"/>
  <c r="AK387" i="11" s="1"/>
  <c r="AL387" i="11" s="1"/>
  <c r="AE387" i="11"/>
  <c r="AD387" i="11"/>
  <c r="AC387" i="11"/>
  <c r="AB387" i="11"/>
  <c r="AA387" i="11"/>
  <c r="Z387" i="11"/>
  <c r="Y387" i="11"/>
  <c r="X387" i="11"/>
  <c r="W387" i="11"/>
  <c r="AJ386" i="11"/>
  <c r="AI386" i="11"/>
  <c r="AH386" i="11"/>
  <c r="AG386" i="11"/>
  <c r="AD386" i="11"/>
  <c r="AE386" i="11" s="1"/>
  <c r="AC386" i="11"/>
  <c r="AB386" i="11"/>
  <c r="AA386" i="11"/>
  <c r="Z386" i="11"/>
  <c r="Y386" i="11"/>
  <c r="X386" i="11"/>
  <c r="W386" i="11"/>
  <c r="AJ385" i="11"/>
  <c r="AK385" i="11" s="1"/>
  <c r="AL385" i="11" s="1"/>
  <c r="AI385" i="11"/>
  <c r="AH385" i="11"/>
  <c r="AG385" i="11"/>
  <c r="AD385" i="11"/>
  <c r="AE385" i="11" s="1"/>
  <c r="AC385" i="11"/>
  <c r="AB385" i="11"/>
  <c r="AA385" i="11"/>
  <c r="Z385" i="11"/>
  <c r="Y385" i="11"/>
  <c r="X385" i="11"/>
  <c r="W385" i="11"/>
  <c r="AJ384" i="11"/>
  <c r="AI384" i="11"/>
  <c r="AH384" i="11"/>
  <c r="AG384" i="11"/>
  <c r="AE384" i="11"/>
  <c r="AD384" i="11"/>
  <c r="AC384" i="11"/>
  <c r="AB384" i="11"/>
  <c r="AA384" i="11"/>
  <c r="Z384" i="11"/>
  <c r="Y384" i="11"/>
  <c r="X384" i="11"/>
  <c r="W384" i="11"/>
  <c r="AJ383" i="11"/>
  <c r="AI383" i="11"/>
  <c r="AK383" i="11" s="1"/>
  <c r="AL383" i="11" s="1"/>
  <c r="AH383" i="11"/>
  <c r="AG383" i="11"/>
  <c r="AD383" i="11"/>
  <c r="AE383" i="11" s="1"/>
  <c r="AC383" i="11"/>
  <c r="AB383" i="11"/>
  <c r="AA383" i="11"/>
  <c r="Z383" i="11"/>
  <c r="Y383" i="11"/>
  <c r="X383" i="11"/>
  <c r="W383" i="11"/>
  <c r="AJ382" i="11"/>
  <c r="AI382" i="11"/>
  <c r="AH382" i="11"/>
  <c r="AK382" i="11" s="1"/>
  <c r="AL382" i="11" s="1"/>
  <c r="AG382" i="11"/>
  <c r="AE382" i="11"/>
  <c r="AD382" i="11"/>
  <c r="AC382" i="11"/>
  <c r="AB382" i="11"/>
  <c r="AA382" i="11"/>
  <c r="Z382" i="11"/>
  <c r="Y382" i="11"/>
  <c r="X382" i="11"/>
  <c r="W382" i="11"/>
  <c r="AJ381" i="11"/>
  <c r="AI381" i="11"/>
  <c r="AH381" i="11"/>
  <c r="AG381" i="11"/>
  <c r="AD381" i="11"/>
  <c r="AE381" i="11" s="1"/>
  <c r="AC381" i="11"/>
  <c r="AB381" i="11"/>
  <c r="AA381" i="11"/>
  <c r="Z381" i="11"/>
  <c r="Y381" i="11"/>
  <c r="X381" i="11"/>
  <c r="W381" i="11"/>
  <c r="AJ380" i="11"/>
  <c r="AI380" i="11"/>
  <c r="AH380" i="11"/>
  <c r="AG380" i="11"/>
  <c r="AD380" i="11"/>
  <c r="AE380" i="11" s="1"/>
  <c r="AC380" i="11"/>
  <c r="AB380" i="11"/>
  <c r="AA380" i="11"/>
  <c r="Z380" i="11"/>
  <c r="Y380" i="11"/>
  <c r="X380" i="11"/>
  <c r="W380" i="11"/>
  <c r="AJ379" i="11"/>
  <c r="AI379" i="11"/>
  <c r="AH379" i="11"/>
  <c r="AG379" i="11"/>
  <c r="AK379" i="11" s="1"/>
  <c r="AL379" i="11" s="1"/>
  <c r="AE379" i="11"/>
  <c r="AD379" i="11"/>
  <c r="AC379" i="11"/>
  <c r="AB379" i="11"/>
  <c r="AA379" i="11"/>
  <c r="Z379" i="11"/>
  <c r="Y379" i="11"/>
  <c r="X379" i="11"/>
  <c r="W379" i="11"/>
  <c r="AJ378" i="11"/>
  <c r="AI378" i="11"/>
  <c r="AH378" i="11"/>
  <c r="AG378" i="11"/>
  <c r="AD378" i="11"/>
  <c r="AE378" i="11" s="1"/>
  <c r="AC378" i="11"/>
  <c r="AB378" i="11"/>
  <c r="AA378" i="11"/>
  <c r="Z378" i="11"/>
  <c r="Y378" i="11"/>
  <c r="X378" i="11"/>
  <c r="W378" i="11"/>
  <c r="AK377" i="11"/>
  <c r="AL377" i="11" s="1"/>
  <c r="AJ377" i="11"/>
  <c r="AI377" i="11"/>
  <c r="AH377" i="11"/>
  <c r="AG377" i="11"/>
  <c r="AD377" i="11"/>
  <c r="AE377" i="11" s="1"/>
  <c r="AC377" i="11"/>
  <c r="AB377" i="11"/>
  <c r="AA377" i="11"/>
  <c r="Z377" i="11"/>
  <c r="Y377" i="11"/>
  <c r="X377" i="11"/>
  <c r="W377" i="11"/>
  <c r="AJ376" i="11"/>
  <c r="AI376" i="11"/>
  <c r="AH376" i="11"/>
  <c r="AG376" i="11"/>
  <c r="AD376" i="11"/>
  <c r="AE376" i="11" s="1"/>
  <c r="AC376" i="11"/>
  <c r="AB376" i="11"/>
  <c r="AA376" i="11"/>
  <c r="Z376" i="11"/>
  <c r="Y376" i="11"/>
  <c r="X376" i="11"/>
  <c r="W376" i="11"/>
  <c r="AJ375" i="11"/>
  <c r="AI375" i="11"/>
  <c r="AK375" i="11" s="1"/>
  <c r="AL375" i="11" s="1"/>
  <c r="AH375" i="11"/>
  <c r="AG375" i="11"/>
  <c r="AD375" i="11"/>
  <c r="AE375" i="11" s="1"/>
  <c r="AC375" i="11"/>
  <c r="AB375" i="11"/>
  <c r="AA375" i="11"/>
  <c r="Z375" i="11"/>
  <c r="Y375" i="11"/>
  <c r="X375" i="11"/>
  <c r="W375" i="11"/>
  <c r="AJ374" i="11"/>
  <c r="AI374" i="11"/>
  <c r="AH374" i="11"/>
  <c r="AK374" i="11" s="1"/>
  <c r="AL374" i="11" s="1"/>
  <c r="AG374" i="11"/>
  <c r="AE374" i="11"/>
  <c r="AD374" i="11"/>
  <c r="AC374" i="11"/>
  <c r="AB374" i="11"/>
  <c r="AA374" i="11"/>
  <c r="Z374" i="11"/>
  <c r="Y374" i="11"/>
  <c r="X374" i="11"/>
  <c r="W374" i="11"/>
  <c r="AJ373" i="11"/>
  <c r="AI373" i="11"/>
  <c r="AH373" i="11"/>
  <c r="AG373" i="11"/>
  <c r="AD373" i="11"/>
  <c r="AE373" i="11" s="1"/>
  <c r="AC373" i="11"/>
  <c r="AB373" i="11"/>
  <c r="AA373" i="11"/>
  <c r="Z373" i="11"/>
  <c r="Y373" i="11"/>
  <c r="X373" i="11"/>
  <c r="W373" i="11"/>
  <c r="AJ372" i="11"/>
  <c r="AI372" i="11"/>
  <c r="AH372" i="11"/>
  <c r="AG372" i="11"/>
  <c r="AD372" i="11"/>
  <c r="AE372" i="11" s="1"/>
  <c r="AC372" i="11"/>
  <c r="AB372" i="11"/>
  <c r="AA372" i="11"/>
  <c r="Z372" i="11"/>
  <c r="Y372" i="11"/>
  <c r="X372" i="11"/>
  <c r="W372" i="11"/>
  <c r="AJ371" i="11"/>
  <c r="AI371" i="11"/>
  <c r="AH371" i="11"/>
  <c r="AG371" i="11"/>
  <c r="AK371" i="11" s="1"/>
  <c r="AL371" i="11" s="1"/>
  <c r="AD371" i="11"/>
  <c r="AE371" i="11" s="1"/>
  <c r="AC371" i="11"/>
  <c r="AB371" i="11"/>
  <c r="AA371" i="11"/>
  <c r="Z371" i="11"/>
  <c r="Y371" i="11"/>
  <c r="X371" i="11"/>
  <c r="W371" i="11"/>
  <c r="AJ370" i="11"/>
  <c r="AI370" i="11"/>
  <c r="AH370" i="11"/>
  <c r="AG370" i="11"/>
  <c r="AK370" i="11" s="1"/>
  <c r="AL370" i="11" s="1"/>
  <c r="AE370" i="11"/>
  <c r="AD370" i="11"/>
  <c r="AC370" i="11"/>
  <c r="AB370" i="11"/>
  <c r="AA370" i="11"/>
  <c r="Z370" i="11"/>
  <c r="Y370" i="11"/>
  <c r="X370" i="11"/>
  <c r="W370" i="11"/>
  <c r="AJ369" i="11"/>
  <c r="AI369" i="11"/>
  <c r="AH369" i="11"/>
  <c r="AG369" i="11"/>
  <c r="AD369" i="11"/>
  <c r="AE369" i="11" s="1"/>
  <c r="AC369" i="11"/>
  <c r="AB369" i="11"/>
  <c r="AA369" i="11"/>
  <c r="Z369" i="11"/>
  <c r="Y369" i="11"/>
  <c r="X369" i="11"/>
  <c r="W369" i="11"/>
  <c r="AJ368" i="11"/>
  <c r="AI368" i="11"/>
  <c r="AH368" i="11"/>
  <c r="AK368" i="11" s="1"/>
  <c r="AL368" i="11" s="1"/>
  <c r="AG368" i="11"/>
  <c r="AD368" i="11"/>
  <c r="AE368" i="11" s="1"/>
  <c r="AC368" i="11"/>
  <c r="AB368" i="11"/>
  <c r="AA368" i="11"/>
  <c r="Z368" i="11"/>
  <c r="Y368" i="11"/>
  <c r="X368" i="11"/>
  <c r="W368" i="11"/>
  <c r="AJ367" i="11"/>
  <c r="AI367" i="11"/>
  <c r="AH367" i="11"/>
  <c r="AG367" i="11"/>
  <c r="AD367" i="11"/>
  <c r="AE367" i="11" s="1"/>
  <c r="AC367" i="11"/>
  <c r="AB367" i="11"/>
  <c r="AA367" i="11"/>
  <c r="Z367" i="11"/>
  <c r="Y367" i="11"/>
  <c r="X367" i="11"/>
  <c r="W367" i="11"/>
  <c r="AJ366" i="11"/>
  <c r="AI366" i="11"/>
  <c r="AH366" i="11"/>
  <c r="AG366" i="11"/>
  <c r="AE366" i="11"/>
  <c r="AD366" i="11"/>
  <c r="AC366" i="11"/>
  <c r="AB366" i="11"/>
  <c r="AA366" i="11"/>
  <c r="Z366" i="11"/>
  <c r="Y366" i="11"/>
  <c r="X366" i="11"/>
  <c r="W366" i="11"/>
  <c r="AJ365" i="11"/>
  <c r="AI365" i="11"/>
  <c r="AH365" i="11"/>
  <c r="AG365" i="11"/>
  <c r="AD365" i="11"/>
  <c r="AE365" i="11" s="1"/>
  <c r="AC365" i="11"/>
  <c r="AB365" i="11"/>
  <c r="AA365" i="11"/>
  <c r="Z365" i="11"/>
  <c r="Y365" i="11"/>
  <c r="X365" i="11"/>
  <c r="W365" i="11"/>
  <c r="AK364" i="11"/>
  <c r="AL364" i="11" s="1"/>
  <c r="AJ364" i="11"/>
  <c r="AI364" i="11"/>
  <c r="AH364" i="11"/>
  <c r="AG364" i="11"/>
  <c r="AD364" i="11"/>
  <c r="AE364" i="11" s="1"/>
  <c r="AC364" i="11"/>
  <c r="AB364" i="11"/>
  <c r="AA364" i="11"/>
  <c r="Z364" i="11"/>
  <c r="Y364" i="11"/>
  <c r="X364" i="11"/>
  <c r="W364" i="11"/>
  <c r="AJ363" i="11"/>
  <c r="AI363" i="11"/>
  <c r="AH363" i="11"/>
  <c r="AG363" i="11"/>
  <c r="AE363" i="11"/>
  <c r="AD363" i="11"/>
  <c r="AC363" i="11"/>
  <c r="AB363" i="11"/>
  <c r="AA363" i="11"/>
  <c r="Z363" i="11"/>
  <c r="Y363" i="11"/>
  <c r="X363" i="11"/>
  <c r="W363" i="11"/>
  <c r="AJ362" i="11"/>
  <c r="AI362" i="11"/>
  <c r="AH362" i="11"/>
  <c r="AG362" i="11"/>
  <c r="AE362" i="11"/>
  <c r="AD362" i="11"/>
  <c r="AC362" i="11"/>
  <c r="AB362" i="11"/>
  <c r="AA362" i="11"/>
  <c r="Z362" i="11"/>
  <c r="Y362" i="11"/>
  <c r="X362" i="11"/>
  <c r="W362" i="11"/>
  <c r="AJ361" i="11"/>
  <c r="AI361" i="11"/>
  <c r="AH361" i="11"/>
  <c r="AG361" i="11"/>
  <c r="AD361" i="11"/>
  <c r="AE361" i="11" s="1"/>
  <c r="AC361" i="11"/>
  <c r="AB361" i="11"/>
  <c r="AA361" i="11"/>
  <c r="Z361" i="11"/>
  <c r="Y361" i="11"/>
  <c r="X361" i="11"/>
  <c r="W361" i="11"/>
  <c r="AJ360" i="11"/>
  <c r="AI360" i="11"/>
  <c r="AK360" i="11" s="1"/>
  <c r="AL360" i="11" s="1"/>
  <c r="AH360" i="11"/>
  <c r="AG360" i="11"/>
  <c r="AD360" i="11"/>
  <c r="AE360" i="11" s="1"/>
  <c r="AC360" i="11"/>
  <c r="AB360" i="11"/>
  <c r="AA360" i="11"/>
  <c r="Z360" i="11"/>
  <c r="Y360" i="11"/>
  <c r="X360" i="11"/>
  <c r="W360" i="11"/>
  <c r="AJ359" i="11"/>
  <c r="AI359" i="11"/>
  <c r="AH359" i="11"/>
  <c r="AG359" i="11"/>
  <c r="AK359" i="11" s="1"/>
  <c r="AL359" i="11" s="1"/>
  <c r="AD359" i="11"/>
  <c r="AE359" i="11" s="1"/>
  <c r="AC359" i="11"/>
  <c r="AB359" i="11"/>
  <c r="AA359" i="11"/>
  <c r="Z359" i="11"/>
  <c r="Y359" i="11"/>
  <c r="X359" i="11"/>
  <c r="W359" i="11"/>
  <c r="AJ358" i="11"/>
  <c r="AI358" i="11"/>
  <c r="AH358" i="11"/>
  <c r="AG358" i="11"/>
  <c r="AD358" i="11"/>
  <c r="AE358" i="11" s="1"/>
  <c r="AC358" i="11"/>
  <c r="AB358" i="11"/>
  <c r="AA358" i="11"/>
  <c r="Z358" i="11"/>
  <c r="Y358" i="11"/>
  <c r="X358" i="11"/>
  <c r="W358" i="11"/>
  <c r="AJ357" i="11"/>
  <c r="AI357" i="11"/>
  <c r="AH357" i="11"/>
  <c r="AG357" i="11"/>
  <c r="AK357" i="11" s="1"/>
  <c r="AL357" i="11" s="1"/>
  <c r="AD357" i="11"/>
  <c r="AE357" i="11" s="1"/>
  <c r="AC357" i="11"/>
  <c r="AB357" i="11"/>
  <c r="AA357" i="11"/>
  <c r="Z357" i="11"/>
  <c r="Y357" i="11"/>
  <c r="X357" i="11"/>
  <c r="W357" i="11"/>
  <c r="AJ356" i="11"/>
  <c r="AI356" i="11"/>
  <c r="AH356" i="11"/>
  <c r="AG356" i="11"/>
  <c r="AE356" i="11"/>
  <c r="AD356" i="11"/>
  <c r="AC356" i="11"/>
  <c r="AB356" i="11"/>
  <c r="AA356" i="11"/>
  <c r="Z356" i="11"/>
  <c r="Y356" i="11"/>
  <c r="X356" i="11"/>
  <c r="W356" i="11"/>
  <c r="AJ355" i="11"/>
  <c r="AI355" i="11"/>
  <c r="AH355" i="11"/>
  <c r="AG355" i="11"/>
  <c r="AD355" i="11"/>
  <c r="AE355" i="11" s="1"/>
  <c r="AC355" i="11"/>
  <c r="AB355" i="11"/>
  <c r="AA355" i="11"/>
  <c r="Z355" i="11"/>
  <c r="Y355" i="11"/>
  <c r="X355" i="11"/>
  <c r="W355" i="11"/>
  <c r="AJ354" i="11"/>
  <c r="AI354" i="11"/>
  <c r="AH354" i="11"/>
  <c r="AG354" i="11"/>
  <c r="AD354" i="11"/>
  <c r="AE354" i="11" s="1"/>
  <c r="AC354" i="11"/>
  <c r="AB354" i="11"/>
  <c r="AA354" i="11"/>
  <c r="Z354" i="11"/>
  <c r="Y354" i="11"/>
  <c r="X354" i="11"/>
  <c r="W354" i="11"/>
  <c r="AJ353" i="11"/>
  <c r="AI353" i="11"/>
  <c r="AH353" i="11"/>
  <c r="AG353" i="11"/>
  <c r="AD353" i="11"/>
  <c r="AE353" i="11" s="1"/>
  <c r="AC353" i="11"/>
  <c r="AB353" i="11"/>
  <c r="AA353" i="11"/>
  <c r="Z353" i="11"/>
  <c r="Y353" i="11"/>
  <c r="X353" i="11"/>
  <c r="W353" i="11"/>
  <c r="AJ352" i="11"/>
  <c r="AI352" i="11"/>
  <c r="AH352" i="11"/>
  <c r="AG352" i="11"/>
  <c r="AK352" i="11" s="1"/>
  <c r="AL352" i="11" s="1"/>
  <c r="AD352" i="11"/>
  <c r="AE352" i="11" s="1"/>
  <c r="AC352" i="11"/>
  <c r="AB352" i="11"/>
  <c r="AA352" i="11"/>
  <c r="Z352" i="11"/>
  <c r="Y352" i="11"/>
  <c r="X352" i="11"/>
  <c r="W352" i="11"/>
  <c r="AJ351" i="11"/>
  <c r="AI351" i="11"/>
  <c r="AH351" i="11"/>
  <c r="AG351" i="11"/>
  <c r="AK351" i="11" s="1"/>
  <c r="AL351" i="11" s="1"/>
  <c r="AD351" i="11"/>
  <c r="AE351" i="11" s="1"/>
  <c r="AC351" i="11"/>
  <c r="AB351" i="11"/>
  <c r="AA351" i="11"/>
  <c r="Z351" i="11"/>
  <c r="Y351" i="11"/>
  <c r="X351" i="11"/>
  <c r="W351" i="11"/>
  <c r="AJ350" i="11"/>
  <c r="AI350" i="11"/>
  <c r="AK350" i="11" s="1"/>
  <c r="AL350" i="11" s="1"/>
  <c r="AH350" i="11"/>
  <c r="AG350" i="11"/>
  <c r="AE350" i="11"/>
  <c r="AD350" i="11"/>
  <c r="AC350" i="11"/>
  <c r="AB350" i="11"/>
  <c r="AA350" i="11"/>
  <c r="Z350" i="11"/>
  <c r="Y350" i="11"/>
  <c r="X350" i="11"/>
  <c r="W350" i="11"/>
  <c r="AJ349" i="11"/>
  <c r="AI349" i="11"/>
  <c r="AH349" i="11"/>
  <c r="AG349" i="11"/>
  <c r="AD349" i="11"/>
  <c r="AE349" i="11" s="1"/>
  <c r="AC349" i="11"/>
  <c r="AB349" i="11"/>
  <c r="AA349" i="11"/>
  <c r="Z349" i="11"/>
  <c r="Y349" i="11"/>
  <c r="X349" i="11"/>
  <c r="W349" i="11"/>
  <c r="AJ348" i="11"/>
  <c r="AI348" i="11"/>
  <c r="AH348" i="11"/>
  <c r="AG348" i="11"/>
  <c r="AE348" i="11"/>
  <c r="AD348" i="11"/>
  <c r="AC348" i="11"/>
  <c r="AB348" i="11"/>
  <c r="AA348" i="11"/>
  <c r="Z348" i="11"/>
  <c r="Y348" i="11"/>
  <c r="X348" i="11"/>
  <c r="W348" i="11"/>
  <c r="AJ347" i="11"/>
  <c r="AI347" i="11"/>
  <c r="AH347" i="11"/>
  <c r="AG347" i="11"/>
  <c r="AE347" i="11"/>
  <c r="AD347" i="11"/>
  <c r="AC347" i="11"/>
  <c r="AB347" i="11"/>
  <c r="AA347" i="11"/>
  <c r="Z347" i="11"/>
  <c r="Y347" i="11"/>
  <c r="X347" i="11"/>
  <c r="W347" i="11"/>
  <c r="AJ346" i="11"/>
  <c r="AI346" i="11"/>
  <c r="AH346" i="11"/>
  <c r="AG346" i="11"/>
  <c r="AK346" i="11" s="1"/>
  <c r="AL346" i="11" s="1"/>
  <c r="AD346" i="11"/>
  <c r="AE346" i="11" s="1"/>
  <c r="AC346" i="11"/>
  <c r="AB346" i="11"/>
  <c r="AA346" i="11"/>
  <c r="Z346" i="11"/>
  <c r="Y346" i="11"/>
  <c r="X346" i="11"/>
  <c r="W346" i="11"/>
  <c r="AJ345" i="11"/>
  <c r="AI345" i="11"/>
  <c r="AH345" i="11"/>
  <c r="AG345" i="11"/>
  <c r="AD345" i="11"/>
  <c r="AE345" i="11" s="1"/>
  <c r="AC345" i="11"/>
  <c r="AB345" i="11"/>
  <c r="AA345" i="11"/>
  <c r="Z345" i="11"/>
  <c r="Y345" i="11"/>
  <c r="X345" i="11"/>
  <c r="W345" i="11"/>
  <c r="AJ344" i="11"/>
  <c r="AI344" i="11"/>
  <c r="AH344" i="11"/>
  <c r="AG344" i="11"/>
  <c r="AD344" i="11"/>
  <c r="AE344" i="11" s="1"/>
  <c r="AC344" i="11"/>
  <c r="AB344" i="11"/>
  <c r="AA344" i="11"/>
  <c r="Z344" i="11"/>
  <c r="Y344" i="11"/>
  <c r="X344" i="11"/>
  <c r="W344" i="11"/>
  <c r="AJ343" i="11"/>
  <c r="AI343" i="11"/>
  <c r="AH343" i="11"/>
  <c r="AG343" i="11"/>
  <c r="AD343" i="11"/>
  <c r="AE343" i="11" s="1"/>
  <c r="AC343" i="11"/>
  <c r="AB343" i="11"/>
  <c r="AA343" i="11"/>
  <c r="Z343" i="11"/>
  <c r="Y343" i="11"/>
  <c r="X343" i="11"/>
  <c r="W343" i="11"/>
  <c r="AJ342" i="11"/>
  <c r="AI342" i="11"/>
  <c r="AK342" i="11" s="1"/>
  <c r="AL342" i="11" s="1"/>
  <c r="AH342" i="11"/>
  <c r="AG342" i="11"/>
  <c r="AE342" i="11"/>
  <c r="AD342" i="11"/>
  <c r="AC342" i="11"/>
  <c r="AB342" i="11"/>
  <c r="AA342" i="11"/>
  <c r="Z342" i="11"/>
  <c r="Y342" i="11"/>
  <c r="X342" i="11"/>
  <c r="W342" i="11"/>
  <c r="AJ341" i="11"/>
  <c r="AI341" i="11"/>
  <c r="AH341" i="11"/>
  <c r="AG341" i="11"/>
  <c r="AD341" i="11"/>
  <c r="AE341" i="11" s="1"/>
  <c r="AC341" i="11"/>
  <c r="AB341" i="11"/>
  <c r="AA341" i="11"/>
  <c r="Z341" i="11"/>
  <c r="Y341" i="11"/>
  <c r="X341" i="11"/>
  <c r="W341" i="11"/>
  <c r="AJ340" i="11"/>
  <c r="AI340" i="11"/>
  <c r="AH340" i="11"/>
  <c r="AG340" i="11"/>
  <c r="AD340" i="11"/>
  <c r="AE340" i="11" s="1"/>
  <c r="AC340" i="11"/>
  <c r="AB340" i="11"/>
  <c r="AA340" i="11"/>
  <c r="Z340" i="11"/>
  <c r="Y340" i="11"/>
  <c r="X340" i="11"/>
  <c r="W340" i="11"/>
  <c r="AJ339" i="11"/>
  <c r="AI339" i="11"/>
  <c r="AH339" i="11"/>
  <c r="AG339" i="11"/>
  <c r="AD339" i="11"/>
  <c r="AE339" i="11" s="1"/>
  <c r="AC339" i="11"/>
  <c r="AB339" i="11"/>
  <c r="AA339" i="11"/>
  <c r="Z339" i="11"/>
  <c r="Y339" i="11"/>
  <c r="X339" i="11"/>
  <c r="W339" i="11"/>
  <c r="AJ338" i="11"/>
  <c r="AI338" i="11"/>
  <c r="AH338" i="11"/>
  <c r="AG338" i="11"/>
  <c r="AK338" i="11" s="1"/>
  <c r="AL338" i="11" s="1"/>
  <c r="AE338" i="11"/>
  <c r="AD338" i="11"/>
  <c r="AC338" i="11"/>
  <c r="AB338" i="11"/>
  <c r="AA338" i="11"/>
  <c r="Z338" i="11"/>
  <c r="Y338" i="11"/>
  <c r="X338" i="11"/>
  <c r="W338" i="11"/>
  <c r="AJ337" i="11"/>
  <c r="AI337" i="11"/>
  <c r="AH337" i="11"/>
  <c r="AG337" i="11"/>
  <c r="AD337" i="11"/>
  <c r="AE337" i="11" s="1"/>
  <c r="AC337" i="11"/>
  <c r="AB337" i="11"/>
  <c r="AA337" i="11"/>
  <c r="Z337" i="11"/>
  <c r="Y337" i="11"/>
  <c r="X337" i="11"/>
  <c r="W337" i="11"/>
  <c r="AJ336" i="11"/>
  <c r="AI336" i="11"/>
  <c r="AH336" i="11"/>
  <c r="AK336" i="11" s="1"/>
  <c r="AL336" i="11" s="1"/>
  <c r="AG336" i="11"/>
  <c r="AD336" i="11"/>
  <c r="AE336" i="11" s="1"/>
  <c r="AC336" i="11"/>
  <c r="AB336" i="11"/>
  <c r="AA336" i="11"/>
  <c r="Z336" i="11"/>
  <c r="Y336" i="11"/>
  <c r="X336" i="11"/>
  <c r="W336" i="11"/>
  <c r="AJ335" i="11"/>
  <c r="AI335" i="11"/>
  <c r="AH335" i="11"/>
  <c r="AG335" i="11"/>
  <c r="AD335" i="11"/>
  <c r="AE335" i="11" s="1"/>
  <c r="AC335" i="11"/>
  <c r="AB335" i="11"/>
  <c r="AA335" i="11"/>
  <c r="Z335" i="11"/>
  <c r="Y335" i="11"/>
  <c r="X335" i="11"/>
  <c r="W335" i="11"/>
  <c r="AJ334" i="11"/>
  <c r="AI334" i="11"/>
  <c r="AH334" i="11"/>
  <c r="AG334" i="11"/>
  <c r="AE334" i="11"/>
  <c r="AD334" i="11"/>
  <c r="AC334" i="11"/>
  <c r="AB334" i="11"/>
  <c r="AA334" i="11"/>
  <c r="Z334" i="11"/>
  <c r="Y334" i="11"/>
  <c r="X334" i="11"/>
  <c r="W334" i="11"/>
  <c r="AJ333" i="11"/>
  <c r="AI333" i="11"/>
  <c r="AH333" i="11"/>
  <c r="AG333" i="11"/>
  <c r="AD333" i="11"/>
  <c r="AE333" i="11" s="1"/>
  <c r="AC333" i="11"/>
  <c r="AB333" i="11"/>
  <c r="AA333" i="11"/>
  <c r="Z333" i="11"/>
  <c r="Y333" i="11"/>
  <c r="X333" i="11"/>
  <c r="W333" i="11"/>
  <c r="AK332" i="11"/>
  <c r="AL332" i="11" s="1"/>
  <c r="AJ332" i="11"/>
  <c r="AI332" i="11"/>
  <c r="AH332" i="11"/>
  <c r="AG332" i="11"/>
  <c r="AD332" i="11"/>
  <c r="AE332" i="11" s="1"/>
  <c r="AC332" i="11"/>
  <c r="AB332" i="11"/>
  <c r="AA332" i="11"/>
  <c r="Z332" i="11"/>
  <c r="Y332" i="11"/>
  <c r="X332" i="11"/>
  <c r="W332" i="11"/>
  <c r="AJ331" i="11"/>
  <c r="AI331" i="11"/>
  <c r="AH331" i="11"/>
  <c r="AG331" i="11"/>
  <c r="AE331" i="11"/>
  <c r="AD331" i="11"/>
  <c r="AC331" i="11"/>
  <c r="AB331" i="11"/>
  <c r="AA331" i="11"/>
  <c r="Z331" i="11"/>
  <c r="Y331" i="11"/>
  <c r="X331" i="11"/>
  <c r="W331" i="11"/>
  <c r="AJ330" i="11"/>
  <c r="AI330" i="11"/>
  <c r="AH330" i="11"/>
  <c r="AG330" i="11"/>
  <c r="AE330" i="11"/>
  <c r="AD330" i="11"/>
  <c r="AC330" i="11"/>
  <c r="AB330" i="11"/>
  <c r="AA330" i="11"/>
  <c r="Z330" i="11"/>
  <c r="Y330" i="11"/>
  <c r="X330" i="11"/>
  <c r="W330" i="11"/>
  <c r="AJ329" i="11"/>
  <c r="AI329" i="11"/>
  <c r="AH329" i="11"/>
  <c r="AG329" i="11"/>
  <c r="AD329" i="11"/>
  <c r="AE329" i="11" s="1"/>
  <c r="AC329" i="11"/>
  <c r="AB329" i="11"/>
  <c r="AA329" i="11"/>
  <c r="Z329" i="11"/>
  <c r="Y329" i="11"/>
  <c r="X329" i="11"/>
  <c r="W329" i="11"/>
  <c r="AJ328" i="11"/>
  <c r="AI328" i="11"/>
  <c r="AK328" i="11" s="1"/>
  <c r="AL328" i="11" s="1"/>
  <c r="AH328" i="11"/>
  <c r="AG328" i="11"/>
  <c r="AE328" i="11"/>
  <c r="AD328" i="11"/>
  <c r="AC328" i="11"/>
  <c r="AB328" i="11"/>
  <c r="AA328" i="11"/>
  <c r="Z328" i="11"/>
  <c r="Y328" i="11"/>
  <c r="X328" i="11"/>
  <c r="W328" i="11"/>
  <c r="AJ327" i="11"/>
  <c r="AI327" i="11"/>
  <c r="AH327" i="11"/>
  <c r="AG327" i="11"/>
  <c r="AK327" i="11" s="1"/>
  <c r="AL327" i="11" s="1"/>
  <c r="AD327" i="11"/>
  <c r="AE327" i="11" s="1"/>
  <c r="AC327" i="11"/>
  <c r="AB327" i="11"/>
  <c r="AA327" i="11"/>
  <c r="Z327" i="11"/>
  <c r="Y327" i="11"/>
  <c r="X327" i="11"/>
  <c r="W327" i="11"/>
  <c r="AJ326" i="11"/>
  <c r="AI326" i="11"/>
  <c r="AH326" i="11"/>
  <c r="AG326" i="11"/>
  <c r="AD326" i="11"/>
  <c r="AE326" i="11" s="1"/>
  <c r="AC326" i="11"/>
  <c r="AB326" i="11"/>
  <c r="AA326" i="11"/>
  <c r="Z326" i="11"/>
  <c r="Y326" i="11"/>
  <c r="X326" i="11"/>
  <c r="W326" i="11"/>
  <c r="AJ325" i="11"/>
  <c r="AI325" i="11"/>
  <c r="AH325" i="11"/>
  <c r="AG325" i="11"/>
  <c r="AD325" i="11"/>
  <c r="AE325" i="11" s="1"/>
  <c r="AC325" i="11"/>
  <c r="AB325" i="11"/>
  <c r="AA325" i="11"/>
  <c r="Z325" i="11"/>
  <c r="Y325" i="11"/>
  <c r="X325" i="11"/>
  <c r="W325" i="11"/>
  <c r="AJ324" i="11"/>
  <c r="AI324" i="11"/>
  <c r="AH324" i="11"/>
  <c r="AG324" i="11"/>
  <c r="AK324" i="11" s="1"/>
  <c r="AL324" i="11" s="1"/>
  <c r="AD324" i="11"/>
  <c r="AE324" i="11" s="1"/>
  <c r="AC324" i="11"/>
  <c r="AB324" i="11"/>
  <c r="AA324" i="11"/>
  <c r="Z324" i="11"/>
  <c r="Y324" i="11"/>
  <c r="X324" i="11"/>
  <c r="W324" i="11"/>
  <c r="AJ323" i="11"/>
  <c r="AI323" i="11"/>
  <c r="AH323" i="11"/>
  <c r="AG323" i="11"/>
  <c r="AD323" i="11"/>
  <c r="AE323" i="11" s="1"/>
  <c r="AC323" i="11"/>
  <c r="AB323" i="11"/>
  <c r="AA323" i="11"/>
  <c r="Z323" i="11"/>
  <c r="Y323" i="11"/>
  <c r="X323" i="11"/>
  <c r="W323" i="11"/>
  <c r="AJ322" i="11"/>
  <c r="AI322" i="11"/>
  <c r="AH322" i="11"/>
  <c r="AG322" i="11"/>
  <c r="AD322" i="11"/>
  <c r="AE322" i="11" s="1"/>
  <c r="AC322" i="11"/>
  <c r="AB322" i="11"/>
  <c r="AA322" i="11"/>
  <c r="Z322" i="11"/>
  <c r="Y322" i="11"/>
  <c r="X322" i="11"/>
  <c r="W322" i="11"/>
  <c r="AJ321" i="11"/>
  <c r="AI321" i="11"/>
  <c r="AH321" i="11"/>
  <c r="AG321" i="11"/>
  <c r="AD321" i="11"/>
  <c r="AE321" i="11" s="1"/>
  <c r="AC321" i="11"/>
  <c r="AB321" i="11"/>
  <c r="AA321" i="11"/>
  <c r="Z321" i="11"/>
  <c r="Y321" i="11"/>
  <c r="X321" i="11"/>
  <c r="W321" i="11"/>
  <c r="AJ320" i="11"/>
  <c r="AI320" i="11"/>
  <c r="AH320" i="11"/>
  <c r="AG320" i="11"/>
  <c r="AD320" i="11"/>
  <c r="AE320" i="11" s="1"/>
  <c r="AC320" i="11"/>
  <c r="AB320" i="11"/>
  <c r="AA320" i="11"/>
  <c r="Z320" i="11"/>
  <c r="Y320" i="11"/>
  <c r="X320" i="11"/>
  <c r="W320" i="11"/>
  <c r="AJ319" i="11"/>
  <c r="AI319" i="11"/>
  <c r="AH319" i="11"/>
  <c r="AG319" i="11"/>
  <c r="AK319" i="11" s="1"/>
  <c r="AL319" i="11" s="1"/>
  <c r="AD319" i="11"/>
  <c r="AE319" i="11" s="1"/>
  <c r="AC319" i="11"/>
  <c r="AB319" i="11"/>
  <c r="AA319" i="11"/>
  <c r="Z319" i="11"/>
  <c r="Y319" i="11"/>
  <c r="X319" i="11"/>
  <c r="W319" i="11"/>
  <c r="AJ318" i="11"/>
  <c r="AK318" i="11" s="1"/>
  <c r="AL318" i="11" s="1"/>
  <c r="AI318" i="11"/>
  <c r="AH318" i="11"/>
  <c r="AG318" i="11"/>
  <c r="AD318" i="11"/>
  <c r="AE318" i="11" s="1"/>
  <c r="AC318" i="11"/>
  <c r="AB318" i="11"/>
  <c r="AA318" i="11"/>
  <c r="Z318" i="11"/>
  <c r="Y318" i="11"/>
  <c r="X318" i="11"/>
  <c r="W318" i="11"/>
  <c r="AJ317" i="11"/>
  <c r="AI317" i="11"/>
  <c r="AH317" i="11"/>
  <c r="AG317" i="11"/>
  <c r="AD317" i="11"/>
  <c r="AE317" i="11" s="1"/>
  <c r="AC317" i="11"/>
  <c r="AB317" i="11"/>
  <c r="AA317" i="11"/>
  <c r="Z317" i="11"/>
  <c r="Y317" i="11"/>
  <c r="X317" i="11"/>
  <c r="W317" i="11"/>
  <c r="AJ316" i="11"/>
  <c r="AI316" i="11"/>
  <c r="AH316" i="11"/>
  <c r="AG316" i="11"/>
  <c r="AD316" i="11"/>
  <c r="AE316" i="11" s="1"/>
  <c r="AC316" i="11"/>
  <c r="AB316" i="11"/>
  <c r="AA316" i="11"/>
  <c r="Z316" i="11"/>
  <c r="Y316" i="11"/>
  <c r="X316" i="11"/>
  <c r="W316" i="11"/>
  <c r="AJ315" i="11"/>
  <c r="AI315" i="11"/>
  <c r="AH315" i="11"/>
  <c r="AG315" i="11"/>
  <c r="AD315" i="11"/>
  <c r="AE315" i="11" s="1"/>
  <c r="AC315" i="11"/>
  <c r="AB315" i="11"/>
  <c r="AA315" i="11"/>
  <c r="Z315" i="11"/>
  <c r="Y315" i="11"/>
  <c r="X315" i="11"/>
  <c r="W315" i="11"/>
  <c r="AJ314" i="11"/>
  <c r="AI314" i="11"/>
  <c r="AH314" i="11"/>
  <c r="AK314" i="11" s="1"/>
  <c r="AL314" i="11" s="1"/>
  <c r="AG314" i="11"/>
  <c r="AD314" i="11"/>
  <c r="AE314" i="11" s="1"/>
  <c r="AC314" i="11"/>
  <c r="AB314" i="11"/>
  <c r="AA314" i="11"/>
  <c r="Z314" i="11"/>
  <c r="Y314" i="11"/>
  <c r="X314" i="11"/>
  <c r="W314" i="11"/>
  <c r="AJ313" i="11"/>
  <c r="AI313" i="11"/>
  <c r="AH313" i="11"/>
  <c r="AG313" i="11"/>
  <c r="AK313" i="11" s="1"/>
  <c r="AL313" i="11" s="1"/>
  <c r="AD313" i="11"/>
  <c r="AE313" i="11" s="1"/>
  <c r="AC313" i="11"/>
  <c r="AB313" i="11"/>
  <c r="AA313" i="11"/>
  <c r="Z313" i="11"/>
  <c r="Y313" i="11"/>
  <c r="X313" i="11"/>
  <c r="W313" i="11"/>
  <c r="AJ312" i="11"/>
  <c r="AI312" i="11"/>
  <c r="AH312" i="11"/>
  <c r="AG312" i="11"/>
  <c r="AE312" i="11"/>
  <c r="AD312" i="11"/>
  <c r="AC312" i="11"/>
  <c r="AB312" i="11"/>
  <c r="AA312" i="11"/>
  <c r="Z312" i="11"/>
  <c r="Y312" i="11"/>
  <c r="X312" i="11"/>
  <c r="W312" i="11"/>
  <c r="AJ311" i="11"/>
  <c r="AI311" i="11"/>
  <c r="AH311" i="11"/>
  <c r="AK311" i="11" s="1"/>
  <c r="AL311" i="11" s="1"/>
  <c r="AG311" i="11"/>
  <c r="AD311" i="11"/>
  <c r="AE311" i="11" s="1"/>
  <c r="AC311" i="11"/>
  <c r="AB311" i="11"/>
  <c r="AA311" i="11"/>
  <c r="Z311" i="11"/>
  <c r="Y311" i="11"/>
  <c r="X311" i="11"/>
  <c r="W311" i="11"/>
  <c r="AK310" i="11"/>
  <c r="AL310" i="11" s="1"/>
  <c r="AJ310" i="11"/>
  <c r="AI310" i="11"/>
  <c r="AH310" i="11"/>
  <c r="AG310" i="11"/>
  <c r="AD310" i="11"/>
  <c r="AE310" i="11" s="1"/>
  <c r="AC310" i="11"/>
  <c r="AB310" i="11"/>
  <c r="AA310" i="11"/>
  <c r="Z310" i="11"/>
  <c r="Y310" i="11"/>
  <c r="X310" i="11"/>
  <c r="W310" i="11"/>
  <c r="AJ309" i="11"/>
  <c r="AI309" i="11"/>
  <c r="AH309" i="11"/>
  <c r="AG309" i="11"/>
  <c r="AD309" i="11"/>
  <c r="AE309" i="11" s="1"/>
  <c r="AC309" i="11"/>
  <c r="AB309" i="11"/>
  <c r="AA309" i="11"/>
  <c r="Z309" i="11"/>
  <c r="Y309" i="11"/>
  <c r="X309" i="11"/>
  <c r="W309" i="11"/>
  <c r="AJ308" i="11"/>
  <c r="AI308" i="11"/>
  <c r="AH308" i="11"/>
  <c r="AG308" i="11"/>
  <c r="AD308" i="11"/>
  <c r="AE308" i="11" s="1"/>
  <c r="AC308" i="11"/>
  <c r="AB308" i="11"/>
  <c r="AA308" i="11"/>
  <c r="Z308" i="11"/>
  <c r="Y308" i="11"/>
  <c r="X308" i="11"/>
  <c r="W308" i="11"/>
  <c r="AJ307" i="11"/>
  <c r="AI307" i="11"/>
  <c r="AH307" i="11"/>
  <c r="AG307" i="11"/>
  <c r="AD307" i="11"/>
  <c r="AE307" i="11" s="1"/>
  <c r="AC307" i="11"/>
  <c r="AB307" i="11"/>
  <c r="AA307" i="11"/>
  <c r="Z307" i="11"/>
  <c r="Y307" i="11"/>
  <c r="X307" i="11"/>
  <c r="W307" i="11"/>
  <c r="AJ306" i="11"/>
  <c r="AI306" i="11"/>
  <c r="AH306" i="11"/>
  <c r="AK306" i="11" s="1"/>
  <c r="AL306" i="11" s="1"/>
  <c r="AG306" i="11"/>
  <c r="AE306" i="11"/>
  <c r="AD306" i="11"/>
  <c r="AC306" i="11"/>
  <c r="AB306" i="11"/>
  <c r="AA306" i="11"/>
  <c r="Z306" i="11"/>
  <c r="Y306" i="11"/>
  <c r="X306" i="11"/>
  <c r="W306" i="11"/>
  <c r="AJ305" i="11"/>
  <c r="AI305" i="11"/>
  <c r="AH305" i="11"/>
  <c r="AK305" i="11" s="1"/>
  <c r="AL305" i="11" s="1"/>
  <c r="AG305" i="11"/>
  <c r="AD305" i="11"/>
  <c r="AE305" i="11" s="1"/>
  <c r="AC305" i="11"/>
  <c r="AB305" i="11"/>
  <c r="AA305" i="11"/>
  <c r="Z305" i="11"/>
  <c r="Y305" i="11"/>
  <c r="X305" i="11"/>
  <c r="W305" i="11"/>
  <c r="AK304" i="11"/>
  <c r="AL304" i="11" s="1"/>
  <c r="AJ304" i="11"/>
  <c r="AI304" i="11"/>
  <c r="AH304" i="11"/>
  <c r="AG304" i="11"/>
  <c r="AD304" i="11"/>
  <c r="AE304" i="11" s="1"/>
  <c r="AC304" i="11"/>
  <c r="AB304" i="11"/>
  <c r="AA304" i="11"/>
  <c r="Z304" i="11"/>
  <c r="Y304" i="11"/>
  <c r="X304" i="11"/>
  <c r="W304" i="11"/>
  <c r="AJ303" i="11"/>
  <c r="AI303" i="11"/>
  <c r="AH303" i="11"/>
  <c r="AG303" i="11"/>
  <c r="AD303" i="11"/>
  <c r="AE303" i="11" s="1"/>
  <c r="AC303" i="11"/>
  <c r="AB303" i="11"/>
  <c r="AA303" i="11"/>
  <c r="Z303" i="11"/>
  <c r="Y303" i="11"/>
  <c r="X303" i="11"/>
  <c r="W303" i="11"/>
  <c r="AJ302" i="11"/>
  <c r="AI302" i="11"/>
  <c r="AH302" i="11"/>
  <c r="AG302" i="11"/>
  <c r="AE302" i="11"/>
  <c r="AD302" i="11"/>
  <c r="AC302" i="11"/>
  <c r="AB302" i="11"/>
  <c r="AA302" i="11"/>
  <c r="Z302" i="11"/>
  <c r="Y302" i="11"/>
  <c r="X302" i="11"/>
  <c r="W302" i="11"/>
  <c r="AJ301" i="11"/>
  <c r="AI301" i="11"/>
  <c r="AH301" i="11"/>
  <c r="AG301" i="11"/>
  <c r="AD301" i="11"/>
  <c r="AE301" i="11" s="1"/>
  <c r="AC301" i="11"/>
  <c r="AB301" i="11"/>
  <c r="AA301" i="11"/>
  <c r="Z301" i="11"/>
  <c r="Y301" i="11"/>
  <c r="X301" i="11"/>
  <c r="W301" i="11"/>
  <c r="AJ300" i="11"/>
  <c r="AI300" i="11"/>
  <c r="AH300" i="11"/>
  <c r="AG300" i="11"/>
  <c r="AK300" i="11" s="1"/>
  <c r="AL300" i="11" s="1"/>
  <c r="AE300" i="11"/>
  <c r="AD300" i="11"/>
  <c r="AC300" i="11"/>
  <c r="AB300" i="11"/>
  <c r="AA300" i="11"/>
  <c r="Z300" i="11"/>
  <c r="Y300" i="11"/>
  <c r="X300" i="11"/>
  <c r="W300" i="11"/>
  <c r="AJ299" i="11"/>
  <c r="AI299" i="11"/>
  <c r="AH299" i="11"/>
  <c r="AG299" i="11"/>
  <c r="AK299" i="11" s="1"/>
  <c r="AL299" i="11" s="1"/>
  <c r="AD299" i="11"/>
  <c r="AE299" i="11" s="1"/>
  <c r="AC299" i="11"/>
  <c r="AB299" i="11"/>
  <c r="AA299" i="11"/>
  <c r="Z299" i="11"/>
  <c r="Y299" i="11"/>
  <c r="X299" i="11"/>
  <c r="W299" i="11"/>
  <c r="AJ298" i="11"/>
  <c r="AK298" i="11" s="1"/>
  <c r="AL298" i="11" s="1"/>
  <c r="AI298" i="11"/>
  <c r="AH298" i="11"/>
  <c r="AG298" i="11"/>
  <c r="AD298" i="11"/>
  <c r="AE298" i="11" s="1"/>
  <c r="AC298" i="11"/>
  <c r="AB298" i="11"/>
  <c r="AA298" i="11"/>
  <c r="Z298" i="11"/>
  <c r="Y298" i="11"/>
  <c r="X298" i="11"/>
  <c r="W298" i="11"/>
  <c r="AJ297" i="11"/>
  <c r="AI297" i="11"/>
  <c r="AH297" i="11"/>
  <c r="AG297" i="11"/>
  <c r="AD297" i="11"/>
  <c r="AE297" i="11" s="1"/>
  <c r="AC297" i="11"/>
  <c r="AB297" i="11"/>
  <c r="AA297" i="11"/>
  <c r="Z297" i="11"/>
  <c r="Y297" i="11"/>
  <c r="X297" i="11"/>
  <c r="W297" i="11"/>
  <c r="AJ296" i="11"/>
  <c r="AI296" i="11"/>
  <c r="AH296" i="11"/>
  <c r="AG296" i="11"/>
  <c r="AD296" i="11"/>
  <c r="AE296" i="11" s="1"/>
  <c r="AC296" i="11"/>
  <c r="AB296" i="11"/>
  <c r="AA296" i="11"/>
  <c r="Z296" i="11"/>
  <c r="Y296" i="11"/>
  <c r="X296" i="11"/>
  <c r="W296" i="11"/>
  <c r="AJ295" i="11"/>
  <c r="AI295" i="11"/>
  <c r="AH295" i="11"/>
  <c r="AK295" i="11" s="1"/>
  <c r="AL295" i="11" s="1"/>
  <c r="AG295" i="11"/>
  <c r="AD295" i="11"/>
  <c r="AE295" i="11" s="1"/>
  <c r="AC295" i="11"/>
  <c r="AB295" i="11"/>
  <c r="AA295" i="11"/>
  <c r="Z295" i="11"/>
  <c r="Y295" i="11"/>
  <c r="X295" i="11"/>
  <c r="W295" i="11"/>
  <c r="AJ294" i="11"/>
  <c r="AI294" i="11"/>
  <c r="AH294" i="11"/>
  <c r="AG294" i="11"/>
  <c r="AE294" i="11"/>
  <c r="AD294" i="11"/>
  <c r="AC294" i="11"/>
  <c r="AB294" i="11"/>
  <c r="AA294" i="11"/>
  <c r="Z294" i="11"/>
  <c r="Y294" i="11"/>
  <c r="X294" i="11"/>
  <c r="W294" i="11"/>
  <c r="AJ293" i="11"/>
  <c r="AI293" i="11"/>
  <c r="AH293" i="11"/>
  <c r="AG293" i="11"/>
  <c r="AD293" i="11"/>
  <c r="AE293" i="11" s="1"/>
  <c r="AC293" i="11"/>
  <c r="AB293" i="11"/>
  <c r="AA293" i="11"/>
  <c r="Z293" i="11"/>
  <c r="Y293" i="11"/>
  <c r="X293" i="11"/>
  <c r="W293" i="11"/>
  <c r="AJ292" i="11"/>
  <c r="AI292" i="11"/>
  <c r="AH292" i="11"/>
  <c r="AG292" i="11"/>
  <c r="AK292" i="11" s="1"/>
  <c r="AL292" i="11" s="1"/>
  <c r="AD292" i="11"/>
  <c r="AE292" i="11" s="1"/>
  <c r="AC292" i="11"/>
  <c r="AB292" i="11"/>
  <c r="AA292" i="11"/>
  <c r="Z292" i="11"/>
  <c r="Y292" i="11"/>
  <c r="X292" i="11"/>
  <c r="W292" i="11"/>
  <c r="AJ291" i="11"/>
  <c r="AI291" i="11"/>
  <c r="AH291" i="11"/>
  <c r="AG291" i="11"/>
  <c r="AE291" i="11"/>
  <c r="AD291" i="11"/>
  <c r="AC291" i="11"/>
  <c r="AB291" i="11"/>
  <c r="AA291" i="11"/>
  <c r="Z291" i="11"/>
  <c r="Y291" i="11"/>
  <c r="X291" i="11"/>
  <c r="W291" i="11"/>
  <c r="AJ290" i="11"/>
  <c r="AK290" i="11" s="1"/>
  <c r="AL290" i="11" s="1"/>
  <c r="AI290" i="11"/>
  <c r="AH290" i="11"/>
  <c r="AG290" i="11"/>
  <c r="AD290" i="11"/>
  <c r="AE290" i="11" s="1"/>
  <c r="AC290" i="11"/>
  <c r="AB290" i="11"/>
  <c r="AA290" i="11"/>
  <c r="Z290" i="11"/>
  <c r="Y290" i="11"/>
  <c r="X290" i="11"/>
  <c r="W290" i="11"/>
  <c r="AJ289" i="11"/>
  <c r="AI289" i="11"/>
  <c r="AH289" i="11"/>
  <c r="AG289" i="11"/>
  <c r="AD289" i="11"/>
  <c r="AE289" i="11" s="1"/>
  <c r="AC289" i="11"/>
  <c r="AB289" i="11"/>
  <c r="AA289" i="11"/>
  <c r="Z289" i="11"/>
  <c r="Y289" i="11"/>
  <c r="X289" i="11"/>
  <c r="W289" i="11"/>
  <c r="AJ288" i="11"/>
  <c r="AI288" i="11"/>
  <c r="AH288" i="11"/>
  <c r="AG288" i="11"/>
  <c r="AD288" i="11"/>
  <c r="AE288" i="11" s="1"/>
  <c r="AC288" i="11"/>
  <c r="AB288" i="11"/>
  <c r="AA288" i="11"/>
  <c r="Z288" i="11"/>
  <c r="Y288" i="11"/>
  <c r="X288" i="11"/>
  <c r="W288" i="11"/>
  <c r="AJ287" i="11"/>
  <c r="AI287" i="11"/>
  <c r="AH287" i="11"/>
  <c r="AG287" i="11"/>
  <c r="AD287" i="11"/>
  <c r="AE287" i="11" s="1"/>
  <c r="AC287" i="11"/>
  <c r="AB287" i="11"/>
  <c r="AA287" i="11"/>
  <c r="Z287" i="11"/>
  <c r="Y287" i="11"/>
  <c r="X287" i="11"/>
  <c r="W287" i="11"/>
  <c r="AJ286" i="11"/>
  <c r="AI286" i="11"/>
  <c r="AH286" i="11"/>
  <c r="AG286" i="11"/>
  <c r="AE286" i="11"/>
  <c r="AD286" i="11"/>
  <c r="AC286" i="11"/>
  <c r="AB286" i="11"/>
  <c r="AA286" i="11"/>
  <c r="Z286" i="11"/>
  <c r="Y286" i="11"/>
  <c r="X286" i="11"/>
  <c r="W286" i="11"/>
  <c r="AJ285" i="11"/>
  <c r="AI285" i="11"/>
  <c r="AH285" i="11"/>
  <c r="AG285" i="11"/>
  <c r="AD285" i="11"/>
  <c r="AE285" i="11" s="1"/>
  <c r="AC285" i="11"/>
  <c r="AB285" i="11"/>
  <c r="AA285" i="11"/>
  <c r="Z285" i="11"/>
  <c r="Y285" i="11"/>
  <c r="X285" i="11"/>
  <c r="W285" i="11"/>
  <c r="AJ284" i="11"/>
  <c r="AI284" i="11"/>
  <c r="AH284" i="11"/>
  <c r="AG284" i="11"/>
  <c r="AK284" i="11" s="1"/>
  <c r="AL284" i="11" s="1"/>
  <c r="AE284" i="11"/>
  <c r="AD284" i="11"/>
  <c r="AC284" i="11"/>
  <c r="AB284" i="11"/>
  <c r="AA284" i="11"/>
  <c r="Z284" i="11"/>
  <c r="Y284" i="11"/>
  <c r="X284" i="11"/>
  <c r="W284" i="11"/>
  <c r="AJ283" i="11"/>
  <c r="AI283" i="11"/>
  <c r="AH283" i="11"/>
  <c r="AG283" i="11"/>
  <c r="AD283" i="11"/>
  <c r="AE283" i="11" s="1"/>
  <c r="AC283" i="11"/>
  <c r="AB283" i="11"/>
  <c r="AA283" i="11"/>
  <c r="Z283" i="11"/>
  <c r="Y283" i="11"/>
  <c r="X283" i="11"/>
  <c r="W283" i="11"/>
  <c r="AJ282" i="11"/>
  <c r="AI282" i="11"/>
  <c r="AH282" i="11"/>
  <c r="AG282" i="11"/>
  <c r="AD282" i="11"/>
  <c r="AE282" i="11" s="1"/>
  <c r="AC282" i="11"/>
  <c r="AB282" i="11"/>
  <c r="AA282" i="11"/>
  <c r="Z282" i="11"/>
  <c r="Y282" i="11"/>
  <c r="X282" i="11"/>
  <c r="W282" i="11"/>
  <c r="AJ281" i="11"/>
  <c r="AI281" i="11"/>
  <c r="AH281" i="11"/>
  <c r="AG281" i="11"/>
  <c r="AK281" i="11" s="1"/>
  <c r="AL281" i="11" s="1"/>
  <c r="AD281" i="11"/>
  <c r="AE281" i="11" s="1"/>
  <c r="AC281" i="11"/>
  <c r="AB281" i="11"/>
  <c r="AA281" i="11"/>
  <c r="Z281" i="11"/>
  <c r="Y281" i="11"/>
  <c r="X281" i="11"/>
  <c r="W281" i="11"/>
  <c r="AJ280" i="11"/>
  <c r="AI280" i="11"/>
  <c r="AH280" i="11"/>
  <c r="AG280" i="11"/>
  <c r="AD280" i="11"/>
  <c r="AE280" i="11" s="1"/>
  <c r="AC280" i="11"/>
  <c r="AB280" i="11"/>
  <c r="AA280" i="11"/>
  <c r="Z280" i="11"/>
  <c r="Y280" i="11"/>
  <c r="X280" i="11"/>
  <c r="W280" i="11"/>
  <c r="AJ279" i="11"/>
  <c r="AI279" i="11"/>
  <c r="AH279" i="11"/>
  <c r="AG279" i="11"/>
  <c r="AE279" i="11"/>
  <c r="AD279" i="11"/>
  <c r="AC279" i="11"/>
  <c r="AB279" i="11"/>
  <c r="AA279" i="11"/>
  <c r="Z279" i="11"/>
  <c r="Y279" i="11"/>
  <c r="X279" i="11"/>
  <c r="W279" i="11"/>
  <c r="AJ278" i="11"/>
  <c r="AI278" i="11"/>
  <c r="AH278" i="11"/>
  <c r="AG278" i="11"/>
  <c r="AD278" i="11"/>
  <c r="AE278" i="11" s="1"/>
  <c r="AC278" i="11"/>
  <c r="AB278" i="11"/>
  <c r="AA278" i="11"/>
  <c r="Z278" i="11"/>
  <c r="Y278" i="11"/>
  <c r="X278" i="11"/>
  <c r="W278" i="11"/>
  <c r="AJ277" i="11"/>
  <c r="AI277" i="11"/>
  <c r="AH277" i="11"/>
  <c r="AG277" i="11"/>
  <c r="AD277" i="11"/>
  <c r="AE277" i="11" s="1"/>
  <c r="AC277" i="11"/>
  <c r="AB277" i="11"/>
  <c r="AA277" i="11"/>
  <c r="Z277" i="11"/>
  <c r="Y277" i="11"/>
  <c r="X277" i="11"/>
  <c r="W277" i="11"/>
  <c r="AJ276" i="11"/>
  <c r="AI276" i="11"/>
  <c r="AH276" i="11"/>
  <c r="AG276" i="11"/>
  <c r="AK276" i="11" s="1"/>
  <c r="AL276" i="11" s="1"/>
  <c r="AE276" i="11"/>
  <c r="AD276" i="11"/>
  <c r="AC276" i="11"/>
  <c r="AB276" i="11"/>
  <c r="AA276" i="11"/>
  <c r="Z276" i="11"/>
  <c r="Y276" i="11"/>
  <c r="X276" i="11"/>
  <c r="W276" i="11"/>
  <c r="AJ275" i="11"/>
  <c r="AI275" i="11"/>
  <c r="AH275" i="11"/>
  <c r="AG275" i="11"/>
  <c r="AD275" i="11"/>
  <c r="AE275" i="11" s="1"/>
  <c r="AC275" i="11"/>
  <c r="AB275" i="11"/>
  <c r="AA275" i="11"/>
  <c r="Z275" i="11"/>
  <c r="Y275" i="11"/>
  <c r="X275" i="11"/>
  <c r="W275" i="11"/>
  <c r="AJ274" i="11"/>
  <c r="AI274" i="11"/>
  <c r="AH274" i="11"/>
  <c r="AK274" i="11" s="1"/>
  <c r="AL274" i="11" s="1"/>
  <c r="AG274" i="11"/>
  <c r="AD274" i="11"/>
  <c r="AE274" i="11" s="1"/>
  <c r="AC274" i="11"/>
  <c r="AB274" i="11"/>
  <c r="AA274" i="11"/>
  <c r="Z274" i="11"/>
  <c r="Y274" i="11"/>
  <c r="X274" i="11"/>
  <c r="W274" i="11"/>
  <c r="AJ273" i="11"/>
  <c r="AI273" i="11"/>
  <c r="AH273" i="11"/>
  <c r="AG273" i="11"/>
  <c r="AD273" i="11"/>
  <c r="AE273" i="11" s="1"/>
  <c r="AC273" i="11"/>
  <c r="AB273" i="11"/>
  <c r="AA273" i="11"/>
  <c r="Z273" i="11"/>
  <c r="Y273" i="11"/>
  <c r="X273" i="11"/>
  <c r="W273" i="11"/>
  <c r="AJ272" i="11"/>
  <c r="AI272" i="11"/>
  <c r="AH272" i="11"/>
  <c r="AG272" i="11"/>
  <c r="AD272" i="11"/>
  <c r="AE272" i="11" s="1"/>
  <c r="AC272" i="11"/>
  <c r="AB272" i="11"/>
  <c r="AA272" i="11"/>
  <c r="Z272" i="11"/>
  <c r="Y272" i="11"/>
  <c r="X272" i="11"/>
  <c r="W272" i="11"/>
  <c r="AJ271" i="11"/>
  <c r="AI271" i="11"/>
  <c r="AH271" i="11"/>
  <c r="AG271" i="11"/>
  <c r="AD271" i="11"/>
  <c r="AE271" i="11" s="1"/>
  <c r="AC271" i="11"/>
  <c r="AB271" i="11"/>
  <c r="AA271" i="11"/>
  <c r="Z271" i="11"/>
  <c r="Y271" i="11"/>
  <c r="X271" i="11"/>
  <c r="W271" i="11"/>
  <c r="AJ270" i="11"/>
  <c r="AI270" i="11"/>
  <c r="AH270" i="11"/>
  <c r="AG270" i="11"/>
  <c r="AD270" i="11"/>
  <c r="AE270" i="11" s="1"/>
  <c r="AC270" i="11"/>
  <c r="AB270" i="11"/>
  <c r="AA270" i="11"/>
  <c r="Z270" i="11"/>
  <c r="Y270" i="11"/>
  <c r="X270" i="11"/>
  <c r="W270" i="11"/>
  <c r="AJ269" i="11"/>
  <c r="AI269" i="11"/>
  <c r="AH269" i="11"/>
  <c r="AG269" i="11"/>
  <c r="AK269" i="11" s="1"/>
  <c r="AL269" i="11" s="1"/>
  <c r="AD269" i="11"/>
  <c r="AE269" i="11" s="1"/>
  <c r="AC269" i="11"/>
  <c r="AB269" i="11"/>
  <c r="AA269" i="11"/>
  <c r="Z269" i="11"/>
  <c r="Y269" i="11"/>
  <c r="X269" i="11"/>
  <c r="W269" i="11"/>
  <c r="AJ268" i="11"/>
  <c r="AI268" i="11"/>
  <c r="AH268" i="11"/>
  <c r="AG268" i="11"/>
  <c r="AK268" i="11" s="1"/>
  <c r="AL268" i="11" s="1"/>
  <c r="AE268" i="11"/>
  <c r="AD268" i="11"/>
  <c r="AC268" i="11"/>
  <c r="AB268" i="11"/>
  <c r="AA268" i="11"/>
  <c r="Z268" i="11"/>
  <c r="Y268" i="11"/>
  <c r="X268" i="11"/>
  <c r="W268" i="11"/>
  <c r="AJ267" i="11"/>
  <c r="AI267" i="11"/>
  <c r="AH267" i="11"/>
  <c r="AG267" i="11"/>
  <c r="AD267" i="11"/>
  <c r="AE267" i="11" s="1"/>
  <c r="AC267" i="11"/>
  <c r="AB267" i="11"/>
  <c r="AA267" i="11"/>
  <c r="Z267" i="11"/>
  <c r="Y267" i="11"/>
  <c r="X267" i="11"/>
  <c r="W267" i="11"/>
  <c r="AJ266" i="11"/>
  <c r="AI266" i="11"/>
  <c r="AH266" i="11"/>
  <c r="AK266" i="11" s="1"/>
  <c r="AL266" i="11" s="1"/>
  <c r="AG266" i="11"/>
  <c r="AD266" i="11"/>
  <c r="AE266" i="11" s="1"/>
  <c r="AC266" i="11"/>
  <c r="AB266" i="11"/>
  <c r="AA266" i="11"/>
  <c r="Z266" i="11"/>
  <c r="Y266" i="11"/>
  <c r="X266" i="11"/>
  <c r="W266" i="11"/>
  <c r="AJ265" i="11"/>
  <c r="AK265" i="11" s="1"/>
  <c r="AL265" i="11" s="1"/>
  <c r="AI265" i="11"/>
  <c r="AH265" i="11"/>
  <c r="AG265" i="11"/>
  <c r="AD265" i="11"/>
  <c r="AE265" i="11" s="1"/>
  <c r="AC265" i="11"/>
  <c r="AB265" i="11"/>
  <c r="AA265" i="11"/>
  <c r="Z265" i="11"/>
  <c r="Y265" i="11"/>
  <c r="X265" i="11"/>
  <c r="W265" i="11"/>
  <c r="AJ264" i="11"/>
  <c r="AI264" i="11"/>
  <c r="AH264" i="11"/>
  <c r="AG264" i="11"/>
  <c r="AD264" i="11"/>
  <c r="AE264" i="11" s="1"/>
  <c r="AC264" i="11"/>
  <c r="AB264" i="11"/>
  <c r="AA264" i="11"/>
  <c r="Z264" i="11"/>
  <c r="Y264" i="11"/>
  <c r="X264" i="11"/>
  <c r="W264" i="11"/>
  <c r="AJ263" i="11"/>
  <c r="AI263" i="11"/>
  <c r="AH263" i="11"/>
  <c r="AG263" i="11"/>
  <c r="AD263" i="11"/>
  <c r="AE263" i="11" s="1"/>
  <c r="AC263" i="11"/>
  <c r="AB263" i="11"/>
  <c r="AA263" i="11"/>
  <c r="Z263" i="11"/>
  <c r="Y263" i="11"/>
  <c r="X263" i="11"/>
  <c r="W263" i="11"/>
  <c r="AJ262" i="11"/>
  <c r="AI262" i="11"/>
  <c r="AH262" i="11"/>
  <c r="AG262" i="11"/>
  <c r="AD262" i="11"/>
  <c r="AE262" i="11" s="1"/>
  <c r="AC262" i="11"/>
  <c r="AB262" i="11"/>
  <c r="AA262" i="11"/>
  <c r="Z262" i="11"/>
  <c r="Y262" i="11"/>
  <c r="X262" i="11"/>
  <c r="W262" i="11"/>
  <c r="AJ261" i="11"/>
  <c r="AI261" i="11"/>
  <c r="AH261" i="11"/>
  <c r="AG261" i="11"/>
  <c r="AK261" i="11" s="1"/>
  <c r="AL261" i="11" s="1"/>
  <c r="AD261" i="11"/>
  <c r="AE261" i="11" s="1"/>
  <c r="AC261" i="11"/>
  <c r="AB261" i="11"/>
  <c r="AA261" i="11"/>
  <c r="Z261" i="11"/>
  <c r="Y261" i="11"/>
  <c r="X261" i="11"/>
  <c r="W261" i="11"/>
  <c r="AJ260" i="11"/>
  <c r="AI260" i="11"/>
  <c r="AH260" i="11"/>
  <c r="AG260" i="11"/>
  <c r="AK260" i="11" s="1"/>
  <c r="AL260" i="11" s="1"/>
  <c r="AD260" i="11"/>
  <c r="AE260" i="11" s="1"/>
  <c r="AC260" i="11"/>
  <c r="AB260" i="11"/>
  <c r="AA260" i="11"/>
  <c r="Z260" i="11"/>
  <c r="Y260" i="11"/>
  <c r="X260" i="11"/>
  <c r="W260" i="11"/>
  <c r="AJ259" i="11"/>
  <c r="AI259" i="11"/>
  <c r="AH259" i="11"/>
  <c r="AG259" i="11"/>
  <c r="AD259" i="11"/>
  <c r="AE259" i="11" s="1"/>
  <c r="AC259" i="11"/>
  <c r="AB259" i="11"/>
  <c r="AA259" i="11"/>
  <c r="Z259" i="11"/>
  <c r="Y259" i="11"/>
  <c r="X259" i="11"/>
  <c r="W259" i="11"/>
  <c r="AJ258" i="11"/>
  <c r="AI258" i="11"/>
  <c r="AH258" i="11"/>
  <c r="AK258" i="11" s="1"/>
  <c r="AL258" i="11" s="1"/>
  <c r="AG258" i="11"/>
  <c r="AD258" i="11"/>
  <c r="AE258" i="11" s="1"/>
  <c r="AC258" i="11"/>
  <c r="AB258" i="11"/>
  <c r="AA258" i="11"/>
  <c r="Z258" i="11"/>
  <c r="Y258" i="11"/>
  <c r="X258" i="11"/>
  <c r="W258" i="11"/>
  <c r="AJ257" i="11"/>
  <c r="AK257" i="11" s="1"/>
  <c r="AL257" i="11" s="1"/>
  <c r="AI257" i="11"/>
  <c r="AH257" i="11"/>
  <c r="AG257" i="11"/>
  <c r="AD257" i="11"/>
  <c r="AE257" i="11" s="1"/>
  <c r="AC257" i="11"/>
  <c r="AB257" i="11"/>
  <c r="AA257" i="11"/>
  <c r="Z257" i="11"/>
  <c r="Y257" i="11"/>
  <c r="X257" i="11"/>
  <c r="W257" i="11"/>
  <c r="AJ256" i="11"/>
  <c r="AI256" i="11"/>
  <c r="AH256" i="11"/>
  <c r="AG256" i="11"/>
  <c r="AD256" i="11"/>
  <c r="AE256" i="11" s="1"/>
  <c r="AC256" i="11"/>
  <c r="AB256" i="11"/>
  <c r="AA256" i="11"/>
  <c r="Z256" i="11"/>
  <c r="Y256" i="11"/>
  <c r="X256" i="11"/>
  <c r="W256" i="11"/>
  <c r="AJ255" i="11"/>
  <c r="AI255" i="11"/>
  <c r="AH255" i="11"/>
  <c r="AG255" i="11"/>
  <c r="AD255" i="11"/>
  <c r="AE255" i="11" s="1"/>
  <c r="AC255" i="11"/>
  <c r="AB255" i="11"/>
  <c r="AA255" i="11"/>
  <c r="Z255" i="11"/>
  <c r="Y255" i="11"/>
  <c r="X255" i="11"/>
  <c r="W255" i="11"/>
  <c r="AJ254" i="11"/>
  <c r="AI254" i="11"/>
  <c r="AH254" i="11"/>
  <c r="AG254" i="11"/>
  <c r="AD254" i="11"/>
  <c r="AE254" i="11" s="1"/>
  <c r="AC254" i="11"/>
  <c r="AB254" i="11"/>
  <c r="AA254" i="11"/>
  <c r="Z254" i="11"/>
  <c r="Y254" i="11"/>
  <c r="X254" i="11"/>
  <c r="W254" i="11"/>
  <c r="AJ253" i="11"/>
  <c r="AI253" i="11"/>
  <c r="AH253" i="11"/>
  <c r="AG253" i="11"/>
  <c r="AK253" i="11" s="1"/>
  <c r="AL253" i="11" s="1"/>
  <c r="AD253" i="11"/>
  <c r="AE253" i="11" s="1"/>
  <c r="AC253" i="11"/>
  <c r="AB253" i="11"/>
  <c r="AA253" i="11"/>
  <c r="Z253" i="11"/>
  <c r="Y253" i="11"/>
  <c r="X253" i="11"/>
  <c r="W253" i="11"/>
  <c r="AJ252" i="11"/>
  <c r="AI252" i="11"/>
  <c r="AH252" i="11"/>
  <c r="AG252" i="11"/>
  <c r="AK252" i="11" s="1"/>
  <c r="AL252" i="11" s="1"/>
  <c r="AE252" i="11"/>
  <c r="AD252" i="11"/>
  <c r="AC252" i="11"/>
  <c r="AB252" i="11"/>
  <c r="AA252" i="11"/>
  <c r="Z252" i="11"/>
  <c r="Y252" i="11"/>
  <c r="X252" i="11"/>
  <c r="W252" i="11"/>
  <c r="AJ251" i="11"/>
  <c r="AI251" i="11"/>
  <c r="AH251" i="11"/>
  <c r="AG251" i="11"/>
  <c r="AE251" i="11"/>
  <c r="AD251" i="11"/>
  <c r="AC251" i="11"/>
  <c r="AB251" i="11"/>
  <c r="AA251" i="11"/>
  <c r="Z251" i="11"/>
  <c r="Y251" i="11"/>
  <c r="X251" i="11"/>
  <c r="W251" i="11"/>
  <c r="AJ250" i="11"/>
  <c r="AI250" i="11"/>
  <c r="AH250" i="11"/>
  <c r="AG250" i="11"/>
  <c r="AD250" i="11"/>
  <c r="AE250" i="11" s="1"/>
  <c r="AC250" i="11"/>
  <c r="AB250" i="11"/>
  <c r="AA250" i="11"/>
  <c r="Z250" i="11"/>
  <c r="Y250" i="11"/>
  <c r="X250" i="11"/>
  <c r="W250" i="11"/>
  <c r="AK249" i="11"/>
  <c r="AL249" i="11" s="1"/>
  <c r="AJ249" i="11"/>
  <c r="AI249" i="11"/>
  <c r="AH249" i="11"/>
  <c r="AG249" i="11"/>
  <c r="AD249" i="11"/>
  <c r="AE249" i="11" s="1"/>
  <c r="AC249" i="11"/>
  <c r="AB249" i="11"/>
  <c r="AA249" i="11"/>
  <c r="Z249" i="11"/>
  <c r="Y249" i="11"/>
  <c r="X249" i="11"/>
  <c r="W249" i="11"/>
  <c r="AJ248" i="11"/>
  <c r="AI248" i="11"/>
  <c r="AH248" i="11"/>
  <c r="AG248" i="11"/>
  <c r="AD248" i="11"/>
  <c r="AE248" i="11" s="1"/>
  <c r="AC248" i="11"/>
  <c r="AB248" i="11"/>
  <c r="AA248" i="11"/>
  <c r="Z248" i="11"/>
  <c r="Y248" i="11"/>
  <c r="X248" i="11"/>
  <c r="W248" i="11"/>
  <c r="AJ247" i="11"/>
  <c r="AI247" i="11"/>
  <c r="AH247" i="11"/>
  <c r="AG247" i="11"/>
  <c r="AE247" i="11"/>
  <c r="AD247" i="11"/>
  <c r="AC247" i="11"/>
  <c r="AB247" i="11"/>
  <c r="AA247" i="11"/>
  <c r="Z247" i="11"/>
  <c r="Y247" i="11"/>
  <c r="X247" i="11"/>
  <c r="W247" i="11"/>
  <c r="AJ246" i="11"/>
  <c r="AI246" i="11"/>
  <c r="AH246" i="11"/>
  <c r="AG246" i="11"/>
  <c r="AE246" i="11"/>
  <c r="AD246" i="11"/>
  <c r="AC246" i="11"/>
  <c r="AB246" i="11"/>
  <c r="AA246" i="11"/>
  <c r="Z246" i="11"/>
  <c r="Y246" i="11"/>
  <c r="X246" i="11"/>
  <c r="W246" i="11"/>
  <c r="AJ245" i="11"/>
  <c r="AI245" i="11"/>
  <c r="AH245" i="11"/>
  <c r="AG245" i="11"/>
  <c r="AD245" i="11"/>
  <c r="AE245" i="11" s="1"/>
  <c r="AC245" i="11"/>
  <c r="AB245" i="11"/>
  <c r="AA245" i="11"/>
  <c r="Z245" i="11"/>
  <c r="Y245" i="11"/>
  <c r="X245" i="11"/>
  <c r="W245" i="11"/>
  <c r="AJ244" i="11"/>
  <c r="AI244" i="11"/>
  <c r="AH244" i="11"/>
  <c r="AG244" i="11"/>
  <c r="AK244" i="11" s="1"/>
  <c r="AL244" i="11" s="1"/>
  <c r="AE244" i="11"/>
  <c r="AD244" i="11"/>
  <c r="AC244" i="11"/>
  <c r="AB244" i="11"/>
  <c r="AA244" i="11"/>
  <c r="Z244" i="11"/>
  <c r="Y244" i="11"/>
  <c r="X244" i="11"/>
  <c r="W244" i="11"/>
  <c r="AJ243" i="11"/>
  <c r="AI243" i="11"/>
  <c r="AH243" i="11"/>
  <c r="AG243" i="11"/>
  <c r="AD243" i="11"/>
  <c r="AE243" i="11" s="1"/>
  <c r="AC243" i="11"/>
  <c r="AB243" i="11"/>
  <c r="AA243" i="11"/>
  <c r="Z243" i="11"/>
  <c r="Y243" i="11"/>
  <c r="X243" i="11"/>
  <c r="W243" i="11"/>
  <c r="AJ242" i="11"/>
  <c r="AI242" i="11"/>
  <c r="AH242" i="11"/>
  <c r="AG242" i="11"/>
  <c r="AK242" i="11" s="1"/>
  <c r="AL242" i="11" s="1"/>
  <c r="AD242" i="11"/>
  <c r="AE242" i="11" s="1"/>
  <c r="AC242" i="11"/>
  <c r="AB242" i="11"/>
  <c r="AA242" i="11"/>
  <c r="Z242" i="11"/>
  <c r="Y242" i="11"/>
  <c r="X242" i="11"/>
  <c r="W242" i="11"/>
  <c r="AJ241" i="11"/>
  <c r="AI241" i="11"/>
  <c r="AH241" i="11"/>
  <c r="AG241" i="11"/>
  <c r="AD241" i="11"/>
  <c r="AE241" i="11" s="1"/>
  <c r="AC241" i="11"/>
  <c r="AB241" i="11"/>
  <c r="AA241" i="11"/>
  <c r="Z241" i="11"/>
  <c r="Y241" i="11"/>
  <c r="X241" i="11"/>
  <c r="W241" i="11"/>
  <c r="AJ240" i="11"/>
  <c r="AI240" i="11"/>
  <c r="AH240" i="11"/>
  <c r="AG240" i="11"/>
  <c r="AD240" i="11"/>
  <c r="AE240" i="11" s="1"/>
  <c r="AC240" i="11"/>
  <c r="AB240" i="11"/>
  <c r="AA240" i="11"/>
  <c r="Z240" i="11"/>
  <c r="Y240" i="11"/>
  <c r="X240" i="11"/>
  <c r="W240" i="11"/>
  <c r="AJ239" i="11"/>
  <c r="AI239" i="11"/>
  <c r="AH239" i="11"/>
  <c r="AG239" i="11"/>
  <c r="AD239" i="11"/>
  <c r="AE239" i="11" s="1"/>
  <c r="AC239" i="11"/>
  <c r="AB239" i="11"/>
  <c r="AA239" i="11"/>
  <c r="Z239" i="11"/>
  <c r="Y239" i="11"/>
  <c r="X239" i="11"/>
  <c r="W239" i="11"/>
  <c r="AJ238" i="11"/>
  <c r="AI238" i="11"/>
  <c r="AH238" i="11"/>
  <c r="AG238" i="11"/>
  <c r="AE238" i="11"/>
  <c r="AD238" i="11"/>
  <c r="AC238" i="11"/>
  <c r="AB238" i="11"/>
  <c r="AA238" i="11"/>
  <c r="Z238" i="11"/>
  <c r="Y238" i="11"/>
  <c r="X238" i="11"/>
  <c r="W238" i="11"/>
  <c r="AJ237" i="11"/>
  <c r="AI237" i="11"/>
  <c r="AH237" i="11"/>
  <c r="AG237" i="11"/>
  <c r="AK237" i="11" s="1"/>
  <c r="AL237" i="11" s="1"/>
  <c r="AD237" i="11"/>
  <c r="AE237" i="11" s="1"/>
  <c r="AC237" i="11"/>
  <c r="AB237" i="11"/>
  <c r="AA237" i="11"/>
  <c r="Z237" i="11"/>
  <c r="Y237" i="11"/>
  <c r="X237" i="11"/>
  <c r="W237" i="11"/>
  <c r="AK236" i="11"/>
  <c r="AL236" i="11" s="1"/>
  <c r="AJ236" i="11"/>
  <c r="AI236" i="11"/>
  <c r="AH236" i="11"/>
  <c r="AG236" i="11"/>
  <c r="AE236" i="11"/>
  <c r="AD236" i="11"/>
  <c r="AC236" i="11"/>
  <c r="AB236" i="11"/>
  <c r="AA236" i="11"/>
  <c r="Z236" i="11"/>
  <c r="Y236" i="11"/>
  <c r="X236" i="11"/>
  <c r="W236" i="11"/>
  <c r="AJ235" i="11"/>
  <c r="AI235" i="11"/>
  <c r="AH235" i="11"/>
  <c r="AG235" i="11"/>
  <c r="AD235" i="11"/>
  <c r="AE235" i="11" s="1"/>
  <c r="AC235" i="11"/>
  <c r="AB235" i="11"/>
  <c r="AA235" i="11"/>
  <c r="Z235" i="11"/>
  <c r="Y235" i="11"/>
  <c r="X235" i="11"/>
  <c r="W235" i="11"/>
  <c r="AJ234" i="11"/>
  <c r="AI234" i="11"/>
  <c r="AH234" i="11"/>
  <c r="AG234" i="11"/>
  <c r="AK234" i="11" s="1"/>
  <c r="AL234" i="11" s="1"/>
  <c r="AD234" i="11"/>
  <c r="AE234" i="11" s="1"/>
  <c r="AC234" i="11"/>
  <c r="AB234" i="11"/>
  <c r="AA234" i="11"/>
  <c r="Z234" i="11"/>
  <c r="Y234" i="11"/>
  <c r="X234" i="11"/>
  <c r="W234" i="11"/>
  <c r="AJ233" i="11"/>
  <c r="AK233" i="11" s="1"/>
  <c r="AL233" i="11" s="1"/>
  <c r="AI233" i="11"/>
  <c r="AH233" i="11"/>
  <c r="AG233" i="11"/>
  <c r="AD233" i="11"/>
  <c r="AE233" i="11" s="1"/>
  <c r="AC233" i="11"/>
  <c r="AB233" i="11"/>
  <c r="AA233" i="11"/>
  <c r="Z233" i="11"/>
  <c r="Y233" i="11"/>
  <c r="X233" i="11"/>
  <c r="W233" i="11"/>
  <c r="AJ232" i="11"/>
  <c r="AI232" i="11"/>
  <c r="AH232" i="11"/>
  <c r="AG232" i="11"/>
  <c r="AD232" i="11"/>
  <c r="AE232" i="11" s="1"/>
  <c r="AC232" i="11"/>
  <c r="AB232" i="11"/>
  <c r="AA232" i="11"/>
  <c r="Z232" i="11"/>
  <c r="Y232" i="11"/>
  <c r="X232" i="11"/>
  <c r="W232" i="11"/>
  <c r="AJ231" i="11"/>
  <c r="AI231" i="11"/>
  <c r="AH231" i="11"/>
  <c r="AG231" i="11"/>
  <c r="AD231" i="11"/>
  <c r="AE231" i="11" s="1"/>
  <c r="AC231" i="11"/>
  <c r="AB231" i="11"/>
  <c r="AA231" i="11"/>
  <c r="Z231" i="11"/>
  <c r="Y231" i="11"/>
  <c r="X231" i="11"/>
  <c r="W231" i="11"/>
  <c r="AJ230" i="11"/>
  <c r="AI230" i="11"/>
  <c r="AH230" i="11"/>
  <c r="AG230" i="11"/>
  <c r="AE230" i="11"/>
  <c r="AD230" i="11"/>
  <c r="AC230" i="11"/>
  <c r="AB230" i="11"/>
  <c r="AA230" i="11"/>
  <c r="Z230" i="11"/>
  <c r="Y230" i="11"/>
  <c r="X230" i="11"/>
  <c r="W230" i="11"/>
  <c r="AJ229" i="11"/>
  <c r="AI229" i="11"/>
  <c r="AH229" i="11"/>
  <c r="AG229" i="11"/>
  <c r="AK229" i="11" s="1"/>
  <c r="AL229" i="11" s="1"/>
  <c r="AD229" i="11"/>
  <c r="AE229" i="11" s="1"/>
  <c r="AC229" i="11"/>
  <c r="AB229" i="11"/>
  <c r="AA229" i="11"/>
  <c r="Z229" i="11"/>
  <c r="Y229" i="11"/>
  <c r="X229" i="11"/>
  <c r="W229" i="11"/>
  <c r="AJ228" i="11"/>
  <c r="AK228" i="11" s="1"/>
  <c r="AL228" i="11" s="1"/>
  <c r="AI228" i="11"/>
  <c r="AH228" i="11"/>
  <c r="AG228" i="11"/>
  <c r="AD228" i="11"/>
  <c r="AE228" i="11" s="1"/>
  <c r="AC228" i="11"/>
  <c r="AB228" i="11"/>
  <c r="AA228" i="11"/>
  <c r="Z228" i="11"/>
  <c r="Y228" i="11"/>
  <c r="X228" i="11"/>
  <c r="W228" i="11"/>
  <c r="AJ227" i="11"/>
  <c r="AI227" i="11"/>
  <c r="AH227" i="11"/>
  <c r="AG227" i="11"/>
  <c r="AE227" i="11"/>
  <c r="AD227" i="11"/>
  <c r="AC227" i="11"/>
  <c r="AB227" i="11"/>
  <c r="AA227" i="11"/>
  <c r="Z227" i="11"/>
  <c r="Y227" i="11"/>
  <c r="X227" i="11"/>
  <c r="W227" i="11"/>
  <c r="AJ226" i="11"/>
  <c r="AI226" i="11"/>
  <c r="AH226" i="11"/>
  <c r="AG226" i="11"/>
  <c r="AK226" i="11" s="1"/>
  <c r="AL226" i="11" s="1"/>
  <c r="AD226" i="11"/>
  <c r="AE226" i="11" s="1"/>
  <c r="AC226" i="11"/>
  <c r="AB226" i="11"/>
  <c r="AA226" i="11"/>
  <c r="Z226" i="11"/>
  <c r="Y226" i="11"/>
  <c r="X226" i="11"/>
  <c r="W226" i="11"/>
  <c r="AJ225" i="11"/>
  <c r="AI225" i="11"/>
  <c r="AH225" i="11"/>
  <c r="AG225" i="11"/>
  <c r="AD225" i="11"/>
  <c r="AE225" i="11" s="1"/>
  <c r="AC225" i="11"/>
  <c r="AB225" i="11"/>
  <c r="AA225" i="11"/>
  <c r="Z225" i="11"/>
  <c r="Y225" i="11"/>
  <c r="X225" i="11"/>
  <c r="W225" i="11"/>
  <c r="AJ224" i="11"/>
  <c r="AI224" i="11"/>
  <c r="AH224" i="11"/>
  <c r="AG224" i="11"/>
  <c r="AD224" i="11"/>
  <c r="AE224" i="11" s="1"/>
  <c r="AC224" i="11"/>
  <c r="AB224" i="11"/>
  <c r="AA224" i="11"/>
  <c r="Z224" i="11"/>
  <c r="Y224" i="11"/>
  <c r="X224" i="11"/>
  <c r="W224" i="11"/>
  <c r="AJ223" i="11"/>
  <c r="AI223" i="11"/>
  <c r="AH223" i="11"/>
  <c r="AG223" i="11"/>
  <c r="AD223" i="11"/>
  <c r="AE223" i="11" s="1"/>
  <c r="AC223" i="11"/>
  <c r="AB223" i="11"/>
  <c r="AA223" i="11"/>
  <c r="Z223" i="11"/>
  <c r="Y223" i="11"/>
  <c r="X223" i="11"/>
  <c r="W223" i="11"/>
  <c r="AJ222" i="11"/>
  <c r="AI222" i="11"/>
  <c r="AH222" i="11"/>
  <c r="AG222" i="11"/>
  <c r="AE222" i="11"/>
  <c r="AD222" i="11"/>
  <c r="AC222" i="11"/>
  <c r="AB222" i="11"/>
  <c r="AA222" i="11"/>
  <c r="Z222" i="11"/>
  <c r="Y222" i="11"/>
  <c r="X222" i="11"/>
  <c r="W222" i="11"/>
  <c r="AJ221" i="11"/>
  <c r="AI221" i="11"/>
  <c r="AH221" i="11"/>
  <c r="AG221" i="11"/>
  <c r="AK221" i="11" s="1"/>
  <c r="AL221" i="11" s="1"/>
  <c r="AD221" i="11"/>
  <c r="AE221" i="11" s="1"/>
  <c r="AC221" i="11"/>
  <c r="AB221" i="11"/>
  <c r="AA221" i="11"/>
  <c r="Z221" i="11"/>
  <c r="Y221" i="11"/>
  <c r="X221" i="11"/>
  <c r="W221" i="11"/>
  <c r="AJ220" i="11"/>
  <c r="AK220" i="11" s="1"/>
  <c r="AL220" i="11" s="1"/>
  <c r="AI220" i="11"/>
  <c r="AH220" i="11"/>
  <c r="AG220" i="11"/>
  <c r="AD220" i="11"/>
  <c r="AE220" i="11" s="1"/>
  <c r="AC220" i="11"/>
  <c r="AB220" i="11"/>
  <c r="AA220" i="11"/>
  <c r="Z220" i="11"/>
  <c r="Y220" i="11"/>
  <c r="X220" i="11"/>
  <c r="W220" i="11"/>
  <c r="AJ219" i="11"/>
  <c r="AI219" i="11"/>
  <c r="AH219" i="11"/>
  <c r="AG219" i="11"/>
  <c r="AK219" i="11" s="1"/>
  <c r="AL219" i="11" s="1"/>
  <c r="AD219" i="11"/>
  <c r="AE219" i="11" s="1"/>
  <c r="AC219" i="11"/>
  <c r="AB219" i="11"/>
  <c r="AA219" i="11"/>
  <c r="Z219" i="11"/>
  <c r="Y219" i="11"/>
  <c r="X219" i="11"/>
  <c r="W219" i="11"/>
  <c r="AJ218" i="11"/>
  <c r="AI218" i="11"/>
  <c r="AH218" i="11"/>
  <c r="AG218" i="11"/>
  <c r="AD218" i="11"/>
  <c r="AE218" i="11" s="1"/>
  <c r="AC218" i="11"/>
  <c r="AB218" i="11"/>
  <c r="AA218" i="11"/>
  <c r="Z218" i="11"/>
  <c r="Y218" i="11"/>
  <c r="X218" i="11"/>
  <c r="W218" i="11"/>
  <c r="AJ217" i="11"/>
  <c r="AI217" i="11"/>
  <c r="AK217" i="11" s="1"/>
  <c r="AL217" i="11" s="1"/>
  <c r="AH217" i="11"/>
  <c r="AG217" i="11"/>
  <c r="AD217" i="11"/>
  <c r="AE217" i="11" s="1"/>
  <c r="AC217" i="11"/>
  <c r="AB217" i="11"/>
  <c r="AA217" i="11"/>
  <c r="Z217" i="11"/>
  <c r="Y217" i="11"/>
  <c r="X217" i="11"/>
  <c r="W217" i="11"/>
  <c r="AJ216" i="11"/>
  <c r="AI216" i="11"/>
  <c r="AH216" i="11"/>
  <c r="AG216" i="11"/>
  <c r="AD216" i="11"/>
  <c r="AE216" i="11" s="1"/>
  <c r="AC216" i="11"/>
  <c r="AB216" i="11"/>
  <c r="AA216" i="11"/>
  <c r="Z216" i="11"/>
  <c r="Y216" i="11"/>
  <c r="X216" i="11"/>
  <c r="W216" i="11"/>
  <c r="AJ215" i="11"/>
  <c r="AI215" i="11"/>
  <c r="AH215" i="11"/>
  <c r="AG215" i="11"/>
  <c r="AD215" i="11"/>
  <c r="AE215" i="11" s="1"/>
  <c r="AC215" i="11"/>
  <c r="AB215" i="11"/>
  <c r="AA215" i="11"/>
  <c r="Z215" i="11"/>
  <c r="Y215" i="11"/>
  <c r="X215" i="11"/>
  <c r="W215" i="11"/>
  <c r="AJ214" i="11"/>
  <c r="AI214" i="11"/>
  <c r="AH214" i="11"/>
  <c r="AG214" i="11"/>
  <c r="AK214" i="11" s="1"/>
  <c r="AL214" i="11" s="1"/>
  <c r="AD214" i="11"/>
  <c r="AE214" i="11" s="1"/>
  <c r="AC214" i="11"/>
  <c r="AB214" i="11"/>
  <c r="AA214" i="11"/>
  <c r="Z214" i="11"/>
  <c r="Y214" i="11"/>
  <c r="X214" i="11"/>
  <c r="W214" i="11"/>
  <c r="AJ213" i="11"/>
  <c r="AI213" i="11"/>
  <c r="AH213" i="11"/>
  <c r="AG213" i="11"/>
  <c r="AD213" i="11"/>
  <c r="AE213" i="11" s="1"/>
  <c r="AC213" i="11"/>
  <c r="AB213" i="11"/>
  <c r="AA213" i="11"/>
  <c r="Z213" i="11"/>
  <c r="Y213" i="11"/>
  <c r="X213" i="11"/>
  <c r="W213" i="11"/>
  <c r="AJ212" i="11"/>
  <c r="AK212" i="11" s="1"/>
  <c r="AL212" i="11" s="1"/>
  <c r="AI212" i="11"/>
  <c r="AH212" i="11"/>
  <c r="AG212" i="11"/>
  <c r="AD212" i="11"/>
  <c r="AE212" i="11" s="1"/>
  <c r="AC212" i="11"/>
  <c r="AB212" i="11"/>
  <c r="AA212" i="11"/>
  <c r="Z212" i="11"/>
  <c r="Y212" i="11"/>
  <c r="X212" i="11"/>
  <c r="W212" i="11"/>
  <c r="AJ211" i="11"/>
  <c r="AI211" i="11"/>
  <c r="AH211" i="11"/>
  <c r="AG211" i="11"/>
  <c r="AD211" i="11"/>
  <c r="AE211" i="11" s="1"/>
  <c r="AC211" i="11"/>
  <c r="AB211" i="11"/>
  <c r="AA211" i="11"/>
  <c r="Z211" i="11"/>
  <c r="Y211" i="11"/>
  <c r="X211" i="11"/>
  <c r="W211" i="11"/>
  <c r="AJ210" i="11"/>
  <c r="AI210" i="11"/>
  <c r="AH210" i="11"/>
  <c r="AG210" i="11"/>
  <c r="AK210" i="11" s="1"/>
  <c r="AL210" i="11" s="1"/>
  <c r="AD210" i="11"/>
  <c r="AE210" i="11" s="1"/>
  <c r="AC210" i="11"/>
  <c r="AB210" i="11"/>
  <c r="AA210" i="11"/>
  <c r="Z210" i="11"/>
  <c r="Y210" i="11"/>
  <c r="X210" i="11"/>
  <c r="W210" i="11"/>
  <c r="AJ209" i="11"/>
  <c r="AI209" i="11"/>
  <c r="AH209" i="11"/>
  <c r="AK209" i="11" s="1"/>
  <c r="AL209" i="11" s="1"/>
  <c r="AG209" i="11"/>
  <c r="AD209" i="11"/>
  <c r="AE209" i="11" s="1"/>
  <c r="AC209" i="11"/>
  <c r="AB209" i="11"/>
  <c r="AA209" i="11"/>
  <c r="Z209" i="11"/>
  <c r="Y209" i="11"/>
  <c r="X209" i="11"/>
  <c r="W209" i="11"/>
  <c r="AJ208" i="11"/>
  <c r="AI208" i="11"/>
  <c r="AH208" i="11"/>
  <c r="AG208" i="11"/>
  <c r="AD208" i="11"/>
  <c r="AE208" i="11" s="1"/>
  <c r="AC208" i="11"/>
  <c r="AB208" i="11"/>
  <c r="AA208" i="11"/>
  <c r="Z208" i="11"/>
  <c r="Y208" i="11"/>
  <c r="X208" i="11"/>
  <c r="W208" i="11"/>
  <c r="AJ207" i="11"/>
  <c r="AI207" i="11"/>
  <c r="AH207" i="11"/>
  <c r="AK207" i="11" s="1"/>
  <c r="AL207" i="11" s="1"/>
  <c r="AG207" i="11"/>
  <c r="AE207" i="11"/>
  <c r="AD207" i="11"/>
  <c r="AC207" i="11"/>
  <c r="AB207" i="11"/>
  <c r="AA207" i="11"/>
  <c r="Z207" i="11"/>
  <c r="Y207" i="11"/>
  <c r="X207" i="11"/>
  <c r="W207" i="11"/>
  <c r="AJ206" i="11"/>
  <c r="AI206" i="11"/>
  <c r="AH206" i="11"/>
  <c r="AG206" i="11"/>
  <c r="AE206" i="11"/>
  <c r="AD206" i="11"/>
  <c r="AC206" i="11"/>
  <c r="AB206" i="11"/>
  <c r="AA206" i="11"/>
  <c r="Z206" i="11"/>
  <c r="Y206" i="11"/>
  <c r="X206" i="11"/>
  <c r="W206" i="11"/>
  <c r="AJ205" i="11"/>
  <c r="AI205" i="11"/>
  <c r="AH205" i="11"/>
  <c r="AG205" i="11"/>
  <c r="AD205" i="11"/>
  <c r="AE205" i="11" s="1"/>
  <c r="AC205" i="11"/>
  <c r="AB205" i="11"/>
  <c r="AA205" i="11"/>
  <c r="Z205" i="11"/>
  <c r="Y205" i="11"/>
  <c r="X205" i="11"/>
  <c r="W205" i="11"/>
  <c r="AJ204" i="11"/>
  <c r="AI204" i="11"/>
  <c r="AK204" i="11" s="1"/>
  <c r="AL204" i="11" s="1"/>
  <c r="AH204" i="11"/>
  <c r="AG204" i="11"/>
  <c r="AD204" i="11"/>
  <c r="AE204" i="11" s="1"/>
  <c r="AC204" i="11"/>
  <c r="AB204" i="11"/>
  <c r="AA204" i="11"/>
  <c r="Z204" i="11"/>
  <c r="Y204" i="11"/>
  <c r="X204" i="11"/>
  <c r="W204" i="11"/>
  <c r="AJ203" i="11"/>
  <c r="AI203" i="11"/>
  <c r="AH203" i="11"/>
  <c r="AG203" i="11"/>
  <c r="AK203" i="11" s="1"/>
  <c r="AL203" i="11" s="1"/>
  <c r="AD203" i="11"/>
  <c r="AE203" i="11" s="1"/>
  <c r="AC203" i="11"/>
  <c r="AB203" i="11"/>
  <c r="AA203" i="11"/>
  <c r="Z203" i="11"/>
  <c r="Y203" i="11"/>
  <c r="X203" i="11"/>
  <c r="W203" i="11"/>
  <c r="AJ202" i="11"/>
  <c r="AI202" i="11"/>
  <c r="AH202" i="11"/>
  <c r="AG202" i="11"/>
  <c r="AK202" i="11" s="1"/>
  <c r="AL202" i="11" s="1"/>
  <c r="AD202" i="11"/>
  <c r="AE202" i="11" s="1"/>
  <c r="AC202" i="11"/>
  <c r="AB202" i="11"/>
  <c r="AA202" i="11"/>
  <c r="Z202" i="11"/>
  <c r="Y202" i="11"/>
  <c r="X202" i="11"/>
  <c r="W202" i="11"/>
  <c r="AJ201" i="11"/>
  <c r="AI201" i="11"/>
  <c r="AH201" i="11"/>
  <c r="AG201" i="11"/>
  <c r="AD201" i="11"/>
  <c r="AE201" i="11" s="1"/>
  <c r="AC201" i="11"/>
  <c r="AB201" i="11"/>
  <c r="AA201" i="11"/>
  <c r="Z201" i="11"/>
  <c r="Y201" i="11"/>
  <c r="X201" i="11"/>
  <c r="W201" i="11"/>
  <c r="AJ200" i="11"/>
  <c r="AI200" i="11"/>
  <c r="AH200" i="11"/>
  <c r="AG200" i="11"/>
  <c r="AD200" i="11"/>
  <c r="AE200" i="11" s="1"/>
  <c r="AC200" i="11"/>
  <c r="AB200" i="11"/>
  <c r="AA200" i="11"/>
  <c r="Z200" i="11"/>
  <c r="Y200" i="11"/>
  <c r="X200" i="11"/>
  <c r="W200" i="11"/>
  <c r="AJ199" i="11"/>
  <c r="AI199" i="11"/>
  <c r="AH199" i="11"/>
  <c r="AK199" i="11" s="1"/>
  <c r="AL199" i="11" s="1"/>
  <c r="AG199" i="11"/>
  <c r="AE199" i="11"/>
  <c r="AD199" i="11"/>
  <c r="AC199" i="11"/>
  <c r="AB199" i="11"/>
  <c r="AA199" i="11"/>
  <c r="Z199" i="11"/>
  <c r="Y199" i="11"/>
  <c r="X199" i="11"/>
  <c r="W199" i="11"/>
  <c r="AJ198" i="11"/>
  <c r="AI198" i="11"/>
  <c r="AH198" i="11"/>
  <c r="AG198" i="11"/>
  <c r="AE198" i="11"/>
  <c r="AD198" i="11"/>
  <c r="AC198" i="11"/>
  <c r="AB198" i="11"/>
  <c r="AA198" i="11"/>
  <c r="Z198" i="11"/>
  <c r="Y198" i="11"/>
  <c r="X198" i="11"/>
  <c r="W198" i="11"/>
  <c r="AJ197" i="11"/>
  <c r="AI197" i="11"/>
  <c r="AH197" i="11"/>
  <c r="AG197" i="11"/>
  <c r="AD197" i="11"/>
  <c r="AE197" i="11" s="1"/>
  <c r="AC197" i="11"/>
  <c r="AB197" i="11"/>
  <c r="AA197" i="11"/>
  <c r="Z197" i="11"/>
  <c r="Y197" i="11"/>
  <c r="X197" i="11"/>
  <c r="W197" i="11"/>
  <c r="AJ196" i="11"/>
  <c r="AI196" i="11"/>
  <c r="AH196" i="11"/>
  <c r="AK196" i="11" s="1"/>
  <c r="AL196" i="11" s="1"/>
  <c r="AG196" i="11"/>
  <c r="AE196" i="11"/>
  <c r="AD196" i="11"/>
  <c r="AC196" i="11"/>
  <c r="AB196" i="11"/>
  <c r="AA196" i="11"/>
  <c r="Z196" i="11"/>
  <c r="Y196" i="11"/>
  <c r="X196" i="11"/>
  <c r="W196" i="11"/>
  <c r="AJ195" i="11"/>
  <c r="AI195" i="11"/>
  <c r="AH195" i="11"/>
  <c r="AG195" i="11"/>
  <c r="AE195" i="11"/>
  <c r="AD195" i="11"/>
  <c r="AC195" i="11"/>
  <c r="AB195" i="11"/>
  <c r="AA195" i="11"/>
  <c r="Z195" i="11"/>
  <c r="Y195" i="11"/>
  <c r="X195" i="11"/>
  <c r="W195" i="11"/>
  <c r="AJ194" i="11"/>
  <c r="AI194" i="11"/>
  <c r="AH194" i="11"/>
  <c r="AG194" i="11"/>
  <c r="AK194" i="11" s="1"/>
  <c r="AL194" i="11" s="1"/>
  <c r="AD194" i="11"/>
  <c r="AE194" i="11" s="1"/>
  <c r="AC194" i="11"/>
  <c r="AB194" i="11"/>
  <c r="AA194" i="11"/>
  <c r="Z194" i="11"/>
  <c r="Y194" i="11"/>
  <c r="X194" i="11"/>
  <c r="W194" i="11"/>
  <c r="AJ193" i="11"/>
  <c r="AI193" i="11"/>
  <c r="AH193" i="11"/>
  <c r="AG193" i="11"/>
  <c r="AD193" i="11"/>
  <c r="AE193" i="11" s="1"/>
  <c r="AC193" i="11"/>
  <c r="AB193" i="11"/>
  <c r="AA193" i="11"/>
  <c r="Z193" i="11"/>
  <c r="Y193" i="11"/>
  <c r="X193" i="11"/>
  <c r="W193" i="11"/>
  <c r="AJ192" i="11"/>
  <c r="AK192" i="11" s="1"/>
  <c r="AL192" i="11" s="1"/>
  <c r="AI192" i="11"/>
  <c r="AH192" i="11"/>
  <c r="AG192" i="11"/>
  <c r="AD192" i="11"/>
  <c r="AE192" i="11" s="1"/>
  <c r="AC192" i="11"/>
  <c r="AB192" i="11"/>
  <c r="AA192" i="11"/>
  <c r="Z192" i="11"/>
  <c r="Y192" i="11"/>
  <c r="X192" i="11"/>
  <c r="W192" i="11"/>
  <c r="AJ191" i="11"/>
  <c r="AI191" i="11"/>
  <c r="AH191" i="11"/>
  <c r="AG191" i="11"/>
  <c r="AE191" i="11"/>
  <c r="AD191" i="11"/>
  <c r="AC191" i="11"/>
  <c r="AB191" i="11"/>
  <c r="AA191" i="11"/>
  <c r="Z191" i="11"/>
  <c r="Y191" i="11"/>
  <c r="X191" i="11"/>
  <c r="W191" i="11"/>
  <c r="AJ190" i="11"/>
  <c r="AI190" i="11"/>
  <c r="AH190" i="11"/>
  <c r="AG190" i="11"/>
  <c r="AE190" i="11"/>
  <c r="AD190" i="11"/>
  <c r="AC190" i="11"/>
  <c r="AB190" i="11"/>
  <c r="AA190" i="11"/>
  <c r="Z190" i="11"/>
  <c r="Y190" i="11"/>
  <c r="X190" i="11"/>
  <c r="W190" i="11"/>
  <c r="AJ189" i="11"/>
  <c r="AI189" i="11"/>
  <c r="AH189" i="11"/>
  <c r="AG189" i="11"/>
  <c r="AD189" i="11"/>
  <c r="AE189" i="11" s="1"/>
  <c r="AC189" i="11"/>
  <c r="AB189" i="11"/>
  <c r="AA189" i="11"/>
  <c r="Z189" i="11"/>
  <c r="Y189" i="11"/>
  <c r="X189" i="11"/>
  <c r="W189" i="11"/>
  <c r="AJ188" i="11"/>
  <c r="AI188" i="11"/>
  <c r="AH188" i="11"/>
  <c r="AG188" i="11"/>
  <c r="AE188" i="11"/>
  <c r="AD188" i="11"/>
  <c r="AC188" i="11"/>
  <c r="AB188" i="11"/>
  <c r="AA188" i="11"/>
  <c r="Z188" i="11"/>
  <c r="Y188" i="11"/>
  <c r="X188" i="11"/>
  <c r="W188" i="11"/>
  <c r="AJ187" i="11"/>
  <c r="AI187" i="11"/>
  <c r="AH187" i="11"/>
  <c r="AG187" i="11"/>
  <c r="AD187" i="11"/>
  <c r="AE187" i="11" s="1"/>
  <c r="AC187" i="11"/>
  <c r="AB187" i="11"/>
  <c r="AA187" i="11"/>
  <c r="Z187" i="11"/>
  <c r="Y187" i="11"/>
  <c r="X187" i="11"/>
  <c r="W187" i="11"/>
  <c r="AJ186" i="11"/>
  <c r="AI186" i="11"/>
  <c r="AH186" i="11"/>
  <c r="AG186" i="11"/>
  <c r="AD186" i="11"/>
  <c r="AE186" i="11" s="1"/>
  <c r="AC186" i="11"/>
  <c r="AB186" i="11"/>
  <c r="AA186" i="11"/>
  <c r="Z186" i="11"/>
  <c r="Y186" i="11"/>
  <c r="X186" i="11"/>
  <c r="W186" i="11"/>
  <c r="AJ185" i="11"/>
  <c r="AI185" i="11"/>
  <c r="AH185" i="11"/>
  <c r="AG185" i="11"/>
  <c r="AD185" i="11"/>
  <c r="AE185" i="11" s="1"/>
  <c r="AC185" i="11"/>
  <c r="AB185" i="11"/>
  <c r="AA185" i="11"/>
  <c r="Z185" i="11"/>
  <c r="Y185" i="11"/>
  <c r="X185" i="11"/>
  <c r="W185" i="11"/>
  <c r="AJ184" i="11"/>
  <c r="AI184" i="11"/>
  <c r="AH184" i="11"/>
  <c r="AG184" i="11"/>
  <c r="AD184" i="11"/>
  <c r="AE184" i="11" s="1"/>
  <c r="AC184" i="11"/>
  <c r="AB184" i="11"/>
  <c r="AA184" i="11"/>
  <c r="Z184" i="11"/>
  <c r="Y184" i="11"/>
  <c r="X184" i="11"/>
  <c r="W184" i="11"/>
  <c r="AJ183" i="11"/>
  <c r="AI183" i="11"/>
  <c r="AH183" i="11"/>
  <c r="AK183" i="11" s="1"/>
  <c r="AL183" i="11" s="1"/>
  <c r="AG183" i="11"/>
  <c r="AD183" i="11"/>
  <c r="AE183" i="11" s="1"/>
  <c r="AC183" i="11"/>
  <c r="AB183" i="11"/>
  <c r="AA183" i="11"/>
  <c r="Z183" i="11"/>
  <c r="Y183" i="11"/>
  <c r="X183" i="11"/>
  <c r="W183" i="11"/>
  <c r="AJ182" i="11"/>
  <c r="AI182" i="11"/>
  <c r="AH182" i="11"/>
  <c r="AG182" i="11"/>
  <c r="AE182" i="11"/>
  <c r="AD182" i="11"/>
  <c r="AC182" i="11"/>
  <c r="AB182" i="11"/>
  <c r="AA182" i="11"/>
  <c r="Z182" i="11"/>
  <c r="Y182" i="11"/>
  <c r="X182" i="11"/>
  <c r="W182" i="11"/>
  <c r="AJ181" i="11"/>
  <c r="AI181" i="11"/>
  <c r="AH181" i="11"/>
  <c r="AG181" i="11"/>
  <c r="AD181" i="11"/>
  <c r="AE181" i="11" s="1"/>
  <c r="AC181" i="11"/>
  <c r="AB181" i="11"/>
  <c r="AA181" i="11"/>
  <c r="Z181" i="11"/>
  <c r="Y181" i="11"/>
  <c r="X181" i="11"/>
  <c r="W181" i="11"/>
  <c r="AJ180" i="11"/>
  <c r="AI180" i="11"/>
  <c r="AH180" i="11"/>
  <c r="AG180" i="11"/>
  <c r="AE180" i="11"/>
  <c r="AD180" i="11"/>
  <c r="AC180" i="11"/>
  <c r="AB180" i="11"/>
  <c r="AA180" i="11"/>
  <c r="Z180" i="11"/>
  <c r="Y180" i="11"/>
  <c r="X180" i="11"/>
  <c r="W180" i="11"/>
  <c r="AJ179" i="11"/>
  <c r="AI179" i="11"/>
  <c r="AH179" i="11"/>
  <c r="AG179" i="11"/>
  <c r="AD179" i="11"/>
  <c r="AE179" i="11" s="1"/>
  <c r="AC179" i="11"/>
  <c r="AB179" i="11"/>
  <c r="AA179" i="11"/>
  <c r="Z179" i="11"/>
  <c r="Y179" i="11"/>
  <c r="X179" i="11"/>
  <c r="W179" i="11"/>
  <c r="AJ178" i="11"/>
  <c r="AI178" i="11"/>
  <c r="AH178" i="11"/>
  <c r="AG178" i="11"/>
  <c r="AE178" i="11"/>
  <c r="AD178" i="11"/>
  <c r="AC178" i="11"/>
  <c r="AB178" i="11"/>
  <c r="AA178" i="11"/>
  <c r="Z178" i="11"/>
  <c r="Y178" i="11"/>
  <c r="X178" i="11"/>
  <c r="W178" i="11"/>
  <c r="AJ177" i="11"/>
  <c r="AI177" i="11"/>
  <c r="AH177" i="11"/>
  <c r="AG177" i="11"/>
  <c r="AD177" i="11"/>
  <c r="AE177" i="11" s="1"/>
  <c r="AC177" i="11"/>
  <c r="AB177" i="11"/>
  <c r="AA177" i="11"/>
  <c r="Z177" i="11"/>
  <c r="Y177" i="11"/>
  <c r="X177" i="11"/>
  <c r="W177" i="11"/>
  <c r="AJ176" i="11"/>
  <c r="AI176" i="11"/>
  <c r="AH176" i="11"/>
  <c r="AG176" i="11"/>
  <c r="AD176" i="11"/>
  <c r="AE176" i="11" s="1"/>
  <c r="AC176" i="11"/>
  <c r="AB176" i="11"/>
  <c r="AA176" i="11"/>
  <c r="Z176" i="11"/>
  <c r="Y176" i="11"/>
  <c r="X176" i="11"/>
  <c r="W176" i="11"/>
  <c r="AJ175" i="11"/>
  <c r="AI175" i="11"/>
  <c r="AH175" i="11"/>
  <c r="AG175" i="11"/>
  <c r="AE175" i="11"/>
  <c r="AD175" i="11"/>
  <c r="AC175" i="11"/>
  <c r="AB175" i="11"/>
  <c r="AA175" i="11"/>
  <c r="Z175" i="11"/>
  <c r="Y175" i="11"/>
  <c r="X175" i="11"/>
  <c r="W175" i="11"/>
  <c r="AJ174" i="11"/>
  <c r="AI174" i="11"/>
  <c r="AH174" i="11"/>
  <c r="AG174" i="11"/>
  <c r="AD174" i="11"/>
  <c r="AE174" i="11" s="1"/>
  <c r="AC174" i="11"/>
  <c r="AB174" i="11"/>
  <c r="AA174" i="11"/>
  <c r="Z174" i="11"/>
  <c r="Y174" i="11"/>
  <c r="X174" i="11"/>
  <c r="W174" i="11"/>
  <c r="AJ173" i="11"/>
  <c r="AI173" i="11"/>
  <c r="AH173" i="11"/>
  <c r="AG173" i="11"/>
  <c r="AD173" i="11"/>
  <c r="AE173" i="11" s="1"/>
  <c r="AC173" i="11"/>
  <c r="AB173" i="11"/>
  <c r="AA173" i="11"/>
  <c r="Z173" i="11"/>
  <c r="Y173" i="11"/>
  <c r="X173" i="11"/>
  <c r="W173" i="11"/>
  <c r="AJ172" i="11"/>
  <c r="AI172" i="11"/>
  <c r="AH172" i="11"/>
  <c r="AG172" i="11"/>
  <c r="AK172" i="11" s="1"/>
  <c r="AL172" i="11" s="1"/>
  <c r="AE172" i="11"/>
  <c r="AD172" i="11"/>
  <c r="AC172" i="11"/>
  <c r="AB172" i="11"/>
  <c r="AA172" i="11"/>
  <c r="Z172" i="11"/>
  <c r="Y172" i="11"/>
  <c r="X172" i="11"/>
  <c r="W172" i="11"/>
  <c r="AJ171" i="11"/>
  <c r="AI171" i="11"/>
  <c r="AH171" i="11"/>
  <c r="AG171" i="11"/>
  <c r="AD171" i="11"/>
  <c r="AE171" i="11" s="1"/>
  <c r="AC171" i="11"/>
  <c r="AB171" i="11"/>
  <c r="AA171" i="11"/>
  <c r="Z171" i="11"/>
  <c r="Y171" i="11"/>
  <c r="X171" i="11"/>
  <c r="W171" i="11"/>
  <c r="AJ170" i="11"/>
  <c r="AI170" i="11"/>
  <c r="AH170" i="11"/>
  <c r="AK170" i="11" s="1"/>
  <c r="AL170" i="11" s="1"/>
  <c r="AG170" i="11"/>
  <c r="AE170" i="11"/>
  <c r="AD170" i="11"/>
  <c r="AC170" i="11"/>
  <c r="AB170" i="11"/>
  <c r="AA170" i="11"/>
  <c r="Z170" i="11"/>
  <c r="Y170" i="11"/>
  <c r="X170" i="11"/>
  <c r="W170" i="11"/>
  <c r="AJ169" i="11"/>
  <c r="AI169" i="11"/>
  <c r="AH169" i="11"/>
  <c r="AG169" i="11"/>
  <c r="AD169" i="11"/>
  <c r="AE169" i="11" s="1"/>
  <c r="AC169" i="11"/>
  <c r="AB169" i="11"/>
  <c r="AA169" i="11"/>
  <c r="Z169" i="11"/>
  <c r="Y169" i="11"/>
  <c r="X169" i="11"/>
  <c r="W169" i="11"/>
  <c r="AJ168" i="11"/>
  <c r="AI168" i="11"/>
  <c r="AH168" i="11"/>
  <c r="AG168" i="11"/>
  <c r="AD168" i="11"/>
  <c r="AE168" i="11" s="1"/>
  <c r="AC168" i="11"/>
  <c r="AB168" i="11"/>
  <c r="AA168" i="11"/>
  <c r="Z168" i="11"/>
  <c r="Y168" i="11"/>
  <c r="X168" i="11"/>
  <c r="W168" i="11"/>
  <c r="AJ167" i="11"/>
  <c r="AI167" i="11"/>
  <c r="AH167" i="11"/>
  <c r="AG167" i="11"/>
  <c r="AE167" i="11"/>
  <c r="AD167" i="11"/>
  <c r="AC167" i="11"/>
  <c r="AB167" i="11"/>
  <c r="AA167" i="11"/>
  <c r="Z167" i="11"/>
  <c r="Y167" i="11"/>
  <c r="X167" i="11"/>
  <c r="W167" i="11"/>
  <c r="AJ166" i="11"/>
  <c r="AI166" i="11"/>
  <c r="AH166" i="11"/>
  <c r="AG166" i="11"/>
  <c r="AD166" i="11"/>
  <c r="AE166" i="11" s="1"/>
  <c r="AC166" i="11"/>
  <c r="AB166" i="11"/>
  <c r="AA166" i="11"/>
  <c r="Z166" i="11"/>
  <c r="Y166" i="11"/>
  <c r="X166" i="11"/>
  <c r="W166" i="11"/>
  <c r="AJ165" i="11"/>
  <c r="AI165" i="11"/>
  <c r="AH165" i="11"/>
  <c r="AG165" i="11"/>
  <c r="AD165" i="11"/>
  <c r="AE165" i="11" s="1"/>
  <c r="AC165" i="11"/>
  <c r="AB165" i="11"/>
  <c r="AA165" i="11"/>
  <c r="Z165" i="11"/>
  <c r="Y165" i="11"/>
  <c r="X165" i="11"/>
  <c r="W165" i="11"/>
  <c r="AJ164" i="11"/>
  <c r="AI164" i="11"/>
  <c r="AH164" i="11"/>
  <c r="AG164" i="11"/>
  <c r="AD164" i="11"/>
  <c r="AE164" i="11" s="1"/>
  <c r="AC164" i="11"/>
  <c r="AB164" i="11"/>
  <c r="AA164" i="11"/>
  <c r="Z164" i="11"/>
  <c r="Y164" i="11"/>
  <c r="X164" i="11"/>
  <c r="W164" i="11"/>
  <c r="AJ163" i="11"/>
  <c r="AI163" i="11"/>
  <c r="AH163" i="11"/>
  <c r="AG163" i="11"/>
  <c r="AD163" i="11"/>
  <c r="AE163" i="11" s="1"/>
  <c r="AC163" i="11"/>
  <c r="AB163" i="11"/>
  <c r="AA163" i="11"/>
  <c r="Z163" i="11"/>
  <c r="Y163" i="11"/>
  <c r="X163" i="11"/>
  <c r="W163" i="11"/>
  <c r="AJ162" i="11"/>
  <c r="AI162" i="11"/>
  <c r="AH162" i="11"/>
  <c r="AG162" i="11"/>
  <c r="AK162" i="11" s="1"/>
  <c r="AL162" i="11" s="1"/>
  <c r="AD162" i="11"/>
  <c r="AE162" i="11" s="1"/>
  <c r="AC162" i="11"/>
  <c r="AB162" i="11"/>
  <c r="AA162" i="11"/>
  <c r="Z162" i="11"/>
  <c r="Y162" i="11"/>
  <c r="X162" i="11"/>
  <c r="W162" i="11"/>
  <c r="AJ161" i="11"/>
  <c r="AK161" i="11" s="1"/>
  <c r="AL161" i="11" s="1"/>
  <c r="AI161" i="11"/>
  <c r="AH161" i="11"/>
  <c r="AG161" i="11"/>
  <c r="AD161" i="11"/>
  <c r="AE161" i="11" s="1"/>
  <c r="AC161" i="11"/>
  <c r="AB161" i="11"/>
  <c r="AA161" i="11"/>
  <c r="Z161" i="11"/>
  <c r="Y161" i="11"/>
  <c r="X161" i="11"/>
  <c r="W161" i="11"/>
  <c r="AJ160" i="11"/>
  <c r="AI160" i="11"/>
  <c r="AH160" i="11"/>
  <c r="AG160" i="11"/>
  <c r="AD160" i="11"/>
  <c r="AE160" i="11" s="1"/>
  <c r="AC160" i="11"/>
  <c r="AB160" i="11"/>
  <c r="AA160" i="11"/>
  <c r="Z160" i="11"/>
  <c r="Y160" i="11"/>
  <c r="X160" i="11"/>
  <c r="W160" i="11"/>
  <c r="AJ159" i="11"/>
  <c r="AI159" i="11"/>
  <c r="AH159" i="11"/>
  <c r="AG159" i="11"/>
  <c r="AD159" i="11"/>
  <c r="AE159" i="11" s="1"/>
  <c r="AC159" i="11"/>
  <c r="AB159" i="11"/>
  <c r="AA159" i="11"/>
  <c r="Z159" i="11"/>
  <c r="Y159" i="11"/>
  <c r="X159" i="11"/>
  <c r="W159" i="11"/>
  <c r="AJ158" i="11"/>
  <c r="AI158" i="11"/>
  <c r="AH158" i="11"/>
  <c r="AG158" i="11"/>
  <c r="AD158" i="11"/>
  <c r="AE158" i="11" s="1"/>
  <c r="AC158" i="11"/>
  <c r="AB158" i="11"/>
  <c r="AA158" i="11"/>
  <c r="Z158" i="11"/>
  <c r="Y158" i="11"/>
  <c r="X158" i="11"/>
  <c r="W158" i="11"/>
  <c r="AJ157" i="11"/>
  <c r="AI157" i="11"/>
  <c r="AH157" i="11"/>
  <c r="AG157" i="11"/>
  <c r="AD157" i="11"/>
  <c r="AE157" i="11" s="1"/>
  <c r="AC157" i="11"/>
  <c r="AB157" i="11"/>
  <c r="AA157" i="11"/>
  <c r="Z157" i="11"/>
  <c r="Y157" i="11"/>
  <c r="X157" i="11"/>
  <c r="W157" i="11"/>
  <c r="AJ156" i="11"/>
  <c r="AI156" i="11"/>
  <c r="AH156" i="11"/>
  <c r="AG156" i="11"/>
  <c r="AK156" i="11" s="1"/>
  <c r="AL156" i="11" s="1"/>
  <c r="AD156" i="11"/>
  <c r="AE156" i="11" s="1"/>
  <c r="AC156" i="11"/>
  <c r="AB156" i="11"/>
  <c r="AA156" i="11"/>
  <c r="Z156" i="11"/>
  <c r="Y156" i="11"/>
  <c r="X156" i="11"/>
  <c r="W156" i="11"/>
  <c r="AJ155" i="11"/>
  <c r="AI155" i="11"/>
  <c r="AH155" i="11"/>
  <c r="AG155" i="11"/>
  <c r="AD155" i="11"/>
  <c r="AE155" i="11" s="1"/>
  <c r="AC155" i="11"/>
  <c r="AB155" i="11"/>
  <c r="AA155" i="11"/>
  <c r="Z155" i="11"/>
  <c r="Y155" i="11"/>
  <c r="X155" i="11"/>
  <c r="W155" i="11"/>
  <c r="AJ154" i="11"/>
  <c r="AI154" i="11"/>
  <c r="AH154" i="11"/>
  <c r="AG154" i="11"/>
  <c r="AD154" i="11"/>
  <c r="AE154" i="11" s="1"/>
  <c r="AC154" i="11"/>
  <c r="AB154" i="11"/>
  <c r="AA154" i="11"/>
  <c r="Z154" i="11"/>
  <c r="Y154" i="11"/>
  <c r="X154" i="11"/>
  <c r="W154" i="11"/>
  <c r="AK153" i="11"/>
  <c r="AL153" i="11" s="1"/>
  <c r="AJ153" i="11"/>
  <c r="AI153" i="11"/>
  <c r="AH153" i="11"/>
  <c r="AG153" i="11"/>
  <c r="AD153" i="11"/>
  <c r="AE153" i="11" s="1"/>
  <c r="AC153" i="11"/>
  <c r="AB153" i="11"/>
  <c r="AA153" i="11"/>
  <c r="Z153" i="11"/>
  <c r="Y153" i="11"/>
  <c r="X153" i="11"/>
  <c r="W153" i="11"/>
  <c r="AJ152" i="11"/>
  <c r="AI152" i="11"/>
  <c r="AH152" i="11"/>
  <c r="AK152" i="11" s="1"/>
  <c r="AL152" i="11" s="1"/>
  <c r="AG152" i="11"/>
  <c r="AD152" i="11"/>
  <c r="AE152" i="11" s="1"/>
  <c r="AC152" i="11"/>
  <c r="AB152" i="11"/>
  <c r="AA152" i="11"/>
  <c r="Z152" i="11"/>
  <c r="Y152" i="11"/>
  <c r="X152" i="11"/>
  <c r="W152" i="11"/>
  <c r="AJ151" i="11"/>
  <c r="AI151" i="11"/>
  <c r="AH151" i="11"/>
  <c r="AG151" i="11"/>
  <c r="AD151" i="11"/>
  <c r="AE151" i="11" s="1"/>
  <c r="AC151" i="11"/>
  <c r="AB151" i="11"/>
  <c r="AA151" i="11"/>
  <c r="Z151" i="11"/>
  <c r="Y151" i="11"/>
  <c r="X151" i="11"/>
  <c r="W151" i="11"/>
  <c r="AJ150" i="11"/>
  <c r="AI150" i="11"/>
  <c r="AH150" i="11"/>
  <c r="AG150" i="11"/>
  <c r="AD150" i="11"/>
  <c r="AE150" i="11" s="1"/>
  <c r="AC150" i="11"/>
  <c r="AB150" i="11"/>
  <c r="AA150" i="11"/>
  <c r="Z150" i="11"/>
  <c r="Y150" i="11"/>
  <c r="X150" i="11"/>
  <c r="W150" i="11"/>
  <c r="AJ149" i="11"/>
  <c r="AI149" i="11"/>
  <c r="AH149" i="11"/>
  <c r="AG149" i="11"/>
  <c r="AK149" i="11" s="1"/>
  <c r="AL149" i="11" s="1"/>
  <c r="AD149" i="11"/>
  <c r="AE149" i="11" s="1"/>
  <c r="AC149" i="11"/>
  <c r="AB149" i="11"/>
  <c r="AA149" i="11"/>
  <c r="Z149" i="11"/>
  <c r="Y149" i="11"/>
  <c r="X149" i="11"/>
  <c r="W149" i="11"/>
  <c r="AJ148" i="11"/>
  <c r="AI148" i="11"/>
  <c r="AH148" i="11"/>
  <c r="AG148" i="11"/>
  <c r="AK148" i="11" s="1"/>
  <c r="AL148" i="11" s="1"/>
  <c r="AE148" i="11"/>
  <c r="AD148" i="11"/>
  <c r="AC148" i="11"/>
  <c r="AB148" i="11"/>
  <c r="AA148" i="11"/>
  <c r="Z148" i="11"/>
  <c r="Y148" i="11"/>
  <c r="X148" i="11"/>
  <c r="W148" i="11"/>
  <c r="AJ147" i="11"/>
  <c r="AI147" i="11"/>
  <c r="AH147" i="11"/>
  <c r="AG147" i="11"/>
  <c r="AD147" i="11"/>
  <c r="AE147" i="11" s="1"/>
  <c r="AC147" i="11"/>
  <c r="AB147" i="11"/>
  <c r="AA147" i="11"/>
  <c r="Z147" i="11"/>
  <c r="Y147" i="11"/>
  <c r="X147" i="11"/>
  <c r="W147" i="11"/>
  <c r="AJ146" i="11"/>
  <c r="AI146" i="11"/>
  <c r="AH146" i="11"/>
  <c r="AG146" i="11"/>
  <c r="AK146" i="11" s="1"/>
  <c r="AL146" i="11" s="1"/>
  <c r="AD146" i="11"/>
  <c r="AE146" i="11" s="1"/>
  <c r="AC146" i="11"/>
  <c r="AB146" i="11"/>
  <c r="AA146" i="11"/>
  <c r="Z146" i="11"/>
  <c r="Y146" i="11"/>
  <c r="X146" i="11"/>
  <c r="W146" i="11"/>
  <c r="AK145" i="11"/>
  <c r="AL145" i="11" s="1"/>
  <c r="AJ145" i="11"/>
  <c r="AI145" i="11"/>
  <c r="AH145" i="11"/>
  <c r="AG145" i="11"/>
  <c r="AD145" i="11"/>
  <c r="AE145" i="11" s="1"/>
  <c r="AC145" i="11"/>
  <c r="AB145" i="11"/>
  <c r="AA145" i="11"/>
  <c r="Z145" i="11"/>
  <c r="Y145" i="11"/>
  <c r="X145" i="11"/>
  <c r="W145" i="11"/>
  <c r="AJ144" i="11"/>
  <c r="AI144" i="11"/>
  <c r="AH144" i="11"/>
  <c r="AG144" i="11"/>
  <c r="AD144" i="11"/>
  <c r="AE144" i="11" s="1"/>
  <c r="AC144" i="11"/>
  <c r="AB144" i="11"/>
  <c r="AA144" i="11"/>
  <c r="Z144" i="11"/>
  <c r="Y144" i="11"/>
  <c r="X144" i="11"/>
  <c r="W144" i="11"/>
  <c r="AJ143" i="11"/>
  <c r="AI143" i="11"/>
  <c r="AH143" i="11"/>
  <c r="AG143" i="11"/>
  <c r="AD143" i="11"/>
  <c r="AE143" i="11" s="1"/>
  <c r="AC143" i="11"/>
  <c r="AB143" i="11"/>
  <c r="AA143" i="11"/>
  <c r="Z143" i="11"/>
  <c r="Y143" i="11"/>
  <c r="X143" i="11"/>
  <c r="W143" i="11"/>
  <c r="AJ142" i="11"/>
  <c r="AI142" i="11"/>
  <c r="AH142" i="11"/>
  <c r="AG142" i="11"/>
  <c r="AD142" i="11"/>
  <c r="AE142" i="11" s="1"/>
  <c r="AC142" i="11"/>
  <c r="AB142" i="11"/>
  <c r="AA142" i="11"/>
  <c r="Z142" i="11"/>
  <c r="Y142" i="11"/>
  <c r="X142" i="11"/>
  <c r="W142" i="11"/>
  <c r="AJ141" i="11"/>
  <c r="AI141" i="11"/>
  <c r="AH141" i="11"/>
  <c r="AG141" i="11"/>
  <c r="AD141" i="11"/>
  <c r="AE141" i="11" s="1"/>
  <c r="AC141" i="11"/>
  <c r="AB141" i="11"/>
  <c r="AA141" i="11"/>
  <c r="Z141" i="11"/>
  <c r="Y141" i="11"/>
  <c r="X141" i="11"/>
  <c r="W141" i="11"/>
  <c r="AJ140" i="11"/>
  <c r="AI140" i="11"/>
  <c r="AH140" i="11"/>
  <c r="AG140" i="11"/>
  <c r="AE140" i="11"/>
  <c r="AD140" i="11"/>
  <c r="AC140" i="11"/>
  <c r="AB140" i="11"/>
  <c r="AA140" i="11"/>
  <c r="Z140" i="11"/>
  <c r="Y140" i="11"/>
  <c r="X140" i="11"/>
  <c r="W140" i="11"/>
  <c r="AJ139" i="11"/>
  <c r="AI139" i="11"/>
  <c r="AH139" i="11"/>
  <c r="AG139" i="11"/>
  <c r="AD139" i="11"/>
  <c r="AE139" i="11" s="1"/>
  <c r="AC139" i="11"/>
  <c r="AB139" i="11"/>
  <c r="AA139" i="11"/>
  <c r="Z139" i="11"/>
  <c r="Y139" i="11"/>
  <c r="X139" i="11"/>
  <c r="W139" i="11"/>
  <c r="AK138" i="11"/>
  <c r="AL138" i="11" s="1"/>
  <c r="AJ138" i="11"/>
  <c r="AI138" i="11"/>
  <c r="AH138" i="11"/>
  <c r="AG138" i="11"/>
  <c r="AD138" i="11"/>
  <c r="AE138" i="11" s="1"/>
  <c r="AC138" i="11"/>
  <c r="AB138" i="11"/>
  <c r="AA138" i="11"/>
  <c r="Z138" i="11"/>
  <c r="Y138" i="11"/>
  <c r="X138" i="11"/>
  <c r="W138" i="11"/>
  <c r="AJ137" i="11"/>
  <c r="AI137" i="11"/>
  <c r="AH137" i="11"/>
  <c r="AG137" i="11"/>
  <c r="AD137" i="11"/>
  <c r="AE137" i="11" s="1"/>
  <c r="AC137" i="11"/>
  <c r="AB137" i="11"/>
  <c r="AA137" i="11"/>
  <c r="Z137" i="11"/>
  <c r="Y137" i="11"/>
  <c r="X137" i="11"/>
  <c r="W137" i="11"/>
  <c r="AJ136" i="11"/>
  <c r="AI136" i="11"/>
  <c r="AH136" i="11"/>
  <c r="AG136" i="11"/>
  <c r="AD136" i="11"/>
  <c r="AE136" i="11" s="1"/>
  <c r="AC136" i="11"/>
  <c r="AB136" i="11"/>
  <c r="AA136" i="11"/>
  <c r="Z136" i="11"/>
  <c r="Y136" i="11"/>
  <c r="X136" i="11"/>
  <c r="W136" i="11"/>
  <c r="AJ135" i="11"/>
  <c r="AI135" i="11"/>
  <c r="AH135" i="11"/>
  <c r="AG135" i="11"/>
  <c r="AD135" i="11"/>
  <c r="AE135" i="11" s="1"/>
  <c r="AC135" i="11"/>
  <c r="AB135" i="11"/>
  <c r="AA135" i="11"/>
  <c r="Z135" i="11"/>
  <c r="Y135" i="11"/>
  <c r="X135" i="11"/>
  <c r="W135" i="11"/>
  <c r="AJ134" i="11"/>
  <c r="AI134" i="11"/>
  <c r="AH134" i="11"/>
  <c r="AG134" i="11"/>
  <c r="AD134" i="11"/>
  <c r="AE134" i="11" s="1"/>
  <c r="AC134" i="11"/>
  <c r="AB134" i="11"/>
  <c r="AA134" i="11"/>
  <c r="Z134" i="11"/>
  <c r="Y134" i="11"/>
  <c r="X134" i="11"/>
  <c r="W134" i="11"/>
  <c r="AJ133" i="11"/>
  <c r="AI133" i="11"/>
  <c r="AH133" i="11"/>
  <c r="AG133" i="11"/>
  <c r="AD133" i="11"/>
  <c r="AE133" i="11" s="1"/>
  <c r="AC133" i="11"/>
  <c r="AB133" i="11"/>
  <c r="AA133" i="11"/>
  <c r="Z133" i="11"/>
  <c r="Y133" i="11"/>
  <c r="X133" i="11"/>
  <c r="W133" i="11"/>
  <c r="AJ132" i="11"/>
  <c r="AI132" i="11"/>
  <c r="AH132" i="11"/>
  <c r="AG132" i="11"/>
  <c r="AE132" i="11"/>
  <c r="AD132" i="11"/>
  <c r="AC132" i="11"/>
  <c r="AB132" i="11"/>
  <c r="AA132" i="11"/>
  <c r="Z132" i="11"/>
  <c r="Y132" i="11"/>
  <c r="X132" i="11"/>
  <c r="W132" i="11"/>
  <c r="AJ131" i="11"/>
  <c r="AI131" i="11"/>
  <c r="AH131" i="11"/>
  <c r="AG131" i="11"/>
  <c r="AD131" i="11"/>
  <c r="AE131" i="11" s="1"/>
  <c r="AC131" i="11"/>
  <c r="AB131" i="11"/>
  <c r="AA131" i="11"/>
  <c r="Z131" i="11"/>
  <c r="Y131" i="11"/>
  <c r="X131" i="11"/>
  <c r="W131" i="11"/>
  <c r="AJ130" i="11"/>
  <c r="AI130" i="11"/>
  <c r="AH130" i="11"/>
  <c r="AK130" i="11" s="1"/>
  <c r="AL130" i="11" s="1"/>
  <c r="AG130" i="11"/>
  <c r="AD130" i="11"/>
  <c r="AE130" i="11" s="1"/>
  <c r="AC130" i="11"/>
  <c r="AB130" i="11"/>
  <c r="AA130" i="11"/>
  <c r="Z130" i="11"/>
  <c r="Y130" i="11"/>
  <c r="X130" i="11"/>
  <c r="W130" i="11"/>
  <c r="AJ129" i="11"/>
  <c r="AI129" i="11"/>
  <c r="AH129" i="11"/>
  <c r="AK129" i="11" s="1"/>
  <c r="AL129" i="11" s="1"/>
  <c r="AG129" i="11"/>
  <c r="AD129" i="11"/>
  <c r="AE129" i="11" s="1"/>
  <c r="AC129" i="11"/>
  <c r="AB129" i="11"/>
  <c r="AA129" i="11"/>
  <c r="Z129" i="11"/>
  <c r="Y129" i="11"/>
  <c r="X129" i="11"/>
  <c r="W129" i="11"/>
  <c r="AJ128" i="11"/>
  <c r="AK128" i="11" s="1"/>
  <c r="AL128" i="11" s="1"/>
  <c r="AI128" i="11"/>
  <c r="AH128" i="11"/>
  <c r="AG128" i="11"/>
  <c r="AD128" i="11"/>
  <c r="AE128" i="11" s="1"/>
  <c r="AC128" i="11"/>
  <c r="AB128" i="11"/>
  <c r="AA128" i="11"/>
  <c r="Z128" i="11"/>
  <c r="Y128" i="11"/>
  <c r="X128" i="11"/>
  <c r="W128" i="11"/>
  <c r="AJ127" i="11"/>
  <c r="AI127" i="11"/>
  <c r="AH127" i="11"/>
  <c r="AG127" i="11"/>
  <c r="AE127" i="11"/>
  <c r="AD127" i="11"/>
  <c r="AC127" i="11"/>
  <c r="AB127" i="11"/>
  <c r="AA127" i="11"/>
  <c r="Z127" i="11"/>
  <c r="Y127" i="11"/>
  <c r="X127" i="11"/>
  <c r="W127" i="11"/>
  <c r="AJ126" i="11"/>
  <c r="AI126" i="11"/>
  <c r="AH126" i="11"/>
  <c r="AG126" i="11"/>
  <c r="AD126" i="11"/>
  <c r="AE126" i="11" s="1"/>
  <c r="AC126" i="11"/>
  <c r="AB126" i="11"/>
  <c r="AA126" i="11"/>
  <c r="Z126" i="11"/>
  <c r="Y126" i="11"/>
  <c r="X126" i="11"/>
  <c r="W126" i="11"/>
  <c r="AJ125" i="11"/>
  <c r="AI125" i="11"/>
  <c r="AH125" i="11"/>
  <c r="AG125" i="11"/>
  <c r="AK125" i="11" s="1"/>
  <c r="AL125" i="11" s="1"/>
  <c r="AD125" i="11"/>
  <c r="AE125" i="11" s="1"/>
  <c r="AC125" i="11"/>
  <c r="AB125" i="11"/>
  <c r="AA125" i="11"/>
  <c r="Z125" i="11"/>
  <c r="Y125" i="11"/>
  <c r="X125" i="11"/>
  <c r="W125" i="11"/>
  <c r="AJ124" i="11"/>
  <c r="AI124" i="11"/>
  <c r="AH124" i="11"/>
  <c r="AG124" i="11"/>
  <c r="AE124" i="11"/>
  <c r="AD124" i="11"/>
  <c r="AC124" i="11"/>
  <c r="AB124" i="11"/>
  <c r="AA124" i="11"/>
  <c r="Z124" i="11"/>
  <c r="Y124" i="11"/>
  <c r="X124" i="11"/>
  <c r="W124" i="11"/>
  <c r="AJ123" i="11"/>
  <c r="AI123" i="11"/>
  <c r="AH123" i="11"/>
  <c r="AG123" i="11"/>
  <c r="AE123" i="11"/>
  <c r="AD123" i="11"/>
  <c r="AC123" i="11"/>
  <c r="AB123" i="11"/>
  <c r="AA123" i="11"/>
  <c r="Z123" i="11"/>
  <c r="Y123" i="11"/>
  <c r="X123" i="11"/>
  <c r="W123" i="11"/>
  <c r="AJ122" i="11"/>
  <c r="AI122" i="11"/>
  <c r="AH122" i="11"/>
  <c r="AG122" i="11"/>
  <c r="AD122" i="11"/>
  <c r="AE122" i="11" s="1"/>
  <c r="AC122" i="11"/>
  <c r="AB122" i="11"/>
  <c r="AA122" i="11"/>
  <c r="Z122" i="11"/>
  <c r="Y122" i="11"/>
  <c r="X122" i="11"/>
  <c r="W122" i="11"/>
  <c r="AJ121" i="11"/>
  <c r="AI121" i="11"/>
  <c r="AH121" i="11"/>
  <c r="AG121" i="11"/>
  <c r="AD121" i="11"/>
  <c r="AE121" i="11" s="1"/>
  <c r="AC121" i="11"/>
  <c r="AB121" i="11"/>
  <c r="AA121" i="11"/>
  <c r="Z121" i="11"/>
  <c r="Y121" i="11"/>
  <c r="X121" i="11"/>
  <c r="W121" i="11"/>
  <c r="AJ120" i="11"/>
  <c r="AI120" i="11"/>
  <c r="AH120" i="11"/>
  <c r="AG120" i="11"/>
  <c r="AD120" i="11"/>
  <c r="AE120" i="11" s="1"/>
  <c r="AC120" i="11"/>
  <c r="AB120" i="11"/>
  <c r="AA120" i="11"/>
  <c r="Z120" i="11"/>
  <c r="Y120" i="11"/>
  <c r="X120" i="11"/>
  <c r="W120" i="11"/>
  <c r="AJ119" i="11"/>
  <c r="AI119" i="11"/>
  <c r="AH119" i="11"/>
  <c r="AG119" i="11"/>
  <c r="AD119" i="11"/>
  <c r="AE119" i="11" s="1"/>
  <c r="AC119" i="11"/>
  <c r="AB119" i="11"/>
  <c r="AA119" i="11"/>
  <c r="Z119" i="11"/>
  <c r="Y119" i="11"/>
  <c r="X119" i="11"/>
  <c r="W119" i="11"/>
  <c r="AJ118" i="11"/>
  <c r="AI118" i="11"/>
  <c r="AH118" i="11"/>
  <c r="AG118" i="11"/>
  <c r="AD118" i="11"/>
  <c r="AE118" i="11" s="1"/>
  <c r="AC118" i="11"/>
  <c r="AB118" i="11"/>
  <c r="AA118" i="11"/>
  <c r="Z118" i="11"/>
  <c r="Y118" i="11"/>
  <c r="X118" i="11"/>
  <c r="W118" i="11"/>
  <c r="AJ117" i="11"/>
  <c r="AI117" i="11"/>
  <c r="AH117" i="11"/>
  <c r="AG117" i="11"/>
  <c r="AD117" i="11"/>
  <c r="AE117" i="11" s="1"/>
  <c r="AC117" i="11"/>
  <c r="AB117" i="11"/>
  <c r="AA117" i="11"/>
  <c r="Z117" i="11"/>
  <c r="Y117" i="11"/>
  <c r="X117" i="11"/>
  <c r="W117" i="11"/>
  <c r="AJ116" i="11"/>
  <c r="AI116" i="11"/>
  <c r="AH116" i="11"/>
  <c r="AG116" i="11"/>
  <c r="AE116" i="11"/>
  <c r="AD116" i="11"/>
  <c r="AC116" i="11"/>
  <c r="AB116" i="11"/>
  <c r="AA116" i="11"/>
  <c r="Z116" i="11"/>
  <c r="Y116" i="11"/>
  <c r="X116" i="11"/>
  <c r="W116" i="11"/>
  <c r="AJ115" i="11"/>
  <c r="AI115" i="11"/>
  <c r="AH115" i="11"/>
  <c r="AG115" i="11"/>
  <c r="AD115" i="11"/>
  <c r="AE115" i="11" s="1"/>
  <c r="AC115" i="11"/>
  <c r="AB115" i="11"/>
  <c r="AA115" i="11"/>
  <c r="Z115" i="11"/>
  <c r="Y115" i="11"/>
  <c r="X115" i="11"/>
  <c r="W115" i="11"/>
  <c r="AK114" i="11"/>
  <c r="AL114" i="11" s="1"/>
  <c r="AJ114" i="11"/>
  <c r="AI114" i="11"/>
  <c r="AH114" i="11"/>
  <c r="AG114" i="11"/>
  <c r="AD114" i="11"/>
  <c r="AE114" i="11" s="1"/>
  <c r="AC114" i="11"/>
  <c r="AB114" i="11"/>
  <c r="AA114" i="11"/>
  <c r="Z114" i="11"/>
  <c r="Y114" i="11"/>
  <c r="X114" i="11"/>
  <c r="W114" i="11"/>
  <c r="AJ113" i="11"/>
  <c r="AI113" i="11"/>
  <c r="AH113" i="11"/>
  <c r="AG113" i="11"/>
  <c r="AD113" i="11"/>
  <c r="AE113" i="11" s="1"/>
  <c r="AC113" i="11"/>
  <c r="AB113" i="11"/>
  <c r="AA113" i="11"/>
  <c r="Z113" i="11"/>
  <c r="Y113" i="11"/>
  <c r="X113" i="11"/>
  <c r="W113" i="11"/>
  <c r="AJ112" i="11"/>
  <c r="AI112" i="11"/>
  <c r="AK112" i="11" s="1"/>
  <c r="AL112" i="11" s="1"/>
  <c r="AH112" i="11"/>
  <c r="AG112" i="11"/>
  <c r="AD112" i="11"/>
  <c r="AE112" i="11" s="1"/>
  <c r="AC112" i="11"/>
  <c r="AB112" i="11"/>
  <c r="AA112" i="11"/>
  <c r="Z112" i="11"/>
  <c r="Y112" i="11"/>
  <c r="X112" i="11"/>
  <c r="W112" i="11"/>
  <c r="AJ111" i="11"/>
  <c r="AI111" i="11"/>
  <c r="AH111" i="11"/>
  <c r="AK111" i="11" s="1"/>
  <c r="AL111" i="11" s="1"/>
  <c r="AG111" i="11"/>
  <c r="AE111" i="11"/>
  <c r="AD111" i="11"/>
  <c r="AC111" i="11"/>
  <c r="AB111" i="11"/>
  <c r="AA111" i="11"/>
  <c r="Z111" i="11"/>
  <c r="Y111" i="11"/>
  <c r="X111" i="11"/>
  <c r="W111" i="11"/>
  <c r="AJ110" i="11"/>
  <c r="AI110" i="11"/>
  <c r="AH110" i="11"/>
  <c r="AG110" i="11"/>
  <c r="AD110" i="11"/>
  <c r="AE110" i="11" s="1"/>
  <c r="AC110" i="11"/>
  <c r="AB110" i="11"/>
  <c r="AA110" i="11"/>
  <c r="Z110" i="11"/>
  <c r="Y110" i="11"/>
  <c r="X110" i="11"/>
  <c r="W110" i="11"/>
  <c r="AK109" i="11"/>
  <c r="AL109" i="11" s="1"/>
  <c r="AJ109" i="11"/>
  <c r="AI109" i="11"/>
  <c r="AH109" i="11"/>
  <c r="AG109" i="11"/>
  <c r="AD109" i="11"/>
  <c r="AE109" i="11" s="1"/>
  <c r="AC109" i="11"/>
  <c r="AB109" i="11"/>
  <c r="AA109" i="11"/>
  <c r="Z109" i="11"/>
  <c r="Y109" i="11"/>
  <c r="X109" i="11"/>
  <c r="W109" i="11"/>
  <c r="AJ108" i="11"/>
  <c r="AI108" i="11"/>
  <c r="AH108" i="11"/>
  <c r="AG108" i="11"/>
  <c r="AD108" i="11"/>
  <c r="AE108" i="11" s="1"/>
  <c r="AC108" i="11"/>
  <c r="AB108" i="11"/>
  <c r="AA108" i="11"/>
  <c r="Z108" i="11"/>
  <c r="Y108" i="11"/>
  <c r="X108" i="11"/>
  <c r="W108" i="11"/>
  <c r="AJ107" i="11"/>
  <c r="AI107" i="11"/>
  <c r="AH107" i="11"/>
  <c r="AG107" i="11"/>
  <c r="AD107" i="11"/>
  <c r="AE107" i="11" s="1"/>
  <c r="AC107" i="11"/>
  <c r="AB107" i="11"/>
  <c r="AA107" i="11"/>
  <c r="Z107" i="11"/>
  <c r="Y107" i="11"/>
  <c r="X107" i="11"/>
  <c r="W107" i="11"/>
  <c r="AJ106" i="11"/>
  <c r="AI106" i="11"/>
  <c r="AH106" i="11"/>
  <c r="AK106" i="11" s="1"/>
  <c r="AL106" i="11" s="1"/>
  <c r="AG106" i="11"/>
  <c r="AE106" i="11"/>
  <c r="AD106" i="11"/>
  <c r="AC106" i="11"/>
  <c r="AB106" i="11"/>
  <c r="AA106" i="11"/>
  <c r="Z106" i="11"/>
  <c r="Y106" i="11"/>
  <c r="X106" i="11"/>
  <c r="W106" i="11"/>
  <c r="AJ105" i="11"/>
  <c r="AI105" i="11"/>
  <c r="AH105" i="11"/>
  <c r="AG105" i="11"/>
  <c r="AK105" i="11" s="1"/>
  <c r="AL105" i="11" s="1"/>
  <c r="AD105" i="11"/>
  <c r="AE105" i="11" s="1"/>
  <c r="AC105" i="11"/>
  <c r="AB105" i="11"/>
  <c r="AA105" i="11"/>
  <c r="Z105" i="11"/>
  <c r="Y105" i="11"/>
  <c r="X105" i="11"/>
  <c r="W105" i="11"/>
  <c r="AJ104" i="11"/>
  <c r="AI104" i="11"/>
  <c r="AH104" i="11"/>
  <c r="AG104" i="11"/>
  <c r="AD104" i="11"/>
  <c r="AE104" i="11" s="1"/>
  <c r="AC104" i="11"/>
  <c r="AB104" i="11"/>
  <c r="AA104" i="11"/>
  <c r="Z104" i="11"/>
  <c r="Y104" i="11"/>
  <c r="X104" i="11"/>
  <c r="W104" i="11"/>
  <c r="AJ103" i="11"/>
  <c r="AI103" i="11"/>
  <c r="AH103" i="11"/>
  <c r="AG103" i="11"/>
  <c r="AD103" i="11"/>
  <c r="AE103" i="11" s="1"/>
  <c r="AC103" i="11"/>
  <c r="AB103" i="11"/>
  <c r="AA103" i="11"/>
  <c r="Z103" i="11"/>
  <c r="Y103" i="11"/>
  <c r="X103" i="11"/>
  <c r="W103" i="11"/>
  <c r="AJ102" i="11"/>
  <c r="AI102" i="11"/>
  <c r="AH102" i="11"/>
  <c r="AG102" i="11"/>
  <c r="AD102" i="11"/>
  <c r="AE102" i="11" s="1"/>
  <c r="AC102" i="11"/>
  <c r="AB102" i="11"/>
  <c r="AA102" i="11"/>
  <c r="Z102" i="11"/>
  <c r="Y102" i="11"/>
  <c r="X102" i="11"/>
  <c r="W102" i="11"/>
  <c r="AJ101" i="11"/>
  <c r="AI101" i="11"/>
  <c r="AH101" i="11"/>
  <c r="AG101" i="11"/>
  <c r="AK101" i="11" s="1"/>
  <c r="AL101" i="11" s="1"/>
  <c r="AD101" i="11"/>
  <c r="AE101" i="11" s="1"/>
  <c r="AC101" i="11"/>
  <c r="AB101" i="11"/>
  <c r="AA101" i="11"/>
  <c r="Z101" i="11"/>
  <c r="Y101" i="11"/>
  <c r="X101" i="11"/>
  <c r="W101" i="11"/>
  <c r="AJ100" i="11"/>
  <c r="AI100" i="11"/>
  <c r="AH100" i="11"/>
  <c r="AG100" i="11"/>
  <c r="AD100" i="11"/>
  <c r="AE100" i="11" s="1"/>
  <c r="AC100" i="11"/>
  <c r="AB100" i="11"/>
  <c r="AA100" i="11"/>
  <c r="Z100" i="11"/>
  <c r="Y100" i="11"/>
  <c r="X100" i="11"/>
  <c r="W100" i="11"/>
  <c r="AJ99" i="11"/>
  <c r="AI99" i="11"/>
  <c r="AH99" i="11"/>
  <c r="AG99" i="11"/>
  <c r="AE99" i="11"/>
  <c r="AD99" i="11"/>
  <c r="AC99" i="11"/>
  <c r="AB99" i="11"/>
  <c r="AA99" i="11"/>
  <c r="Z99" i="11"/>
  <c r="Y99" i="11"/>
  <c r="X99" i="11"/>
  <c r="W99" i="11"/>
  <c r="AJ98" i="11"/>
  <c r="AI98" i="11"/>
  <c r="AH98" i="11"/>
  <c r="AG98" i="11"/>
  <c r="AD98" i="11"/>
  <c r="AE98" i="11" s="1"/>
  <c r="AC98" i="11"/>
  <c r="AB98" i="11"/>
  <c r="AA98" i="11"/>
  <c r="Z98" i="11"/>
  <c r="Y98" i="11"/>
  <c r="X98" i="11"/>
  <c r="W98" i="11"/>
  <c r="AJ97" i="11"/>
  <c r="AI97" i="11"/>
  <c r="AH97" i="11"/>
  <c r="AG97" i="11"/>
  <c r="AE97" i="11"/>
  <c r="AD97" i="11"/>
  <c r="AC97" i="11"/>
  <c r="AB97" i="11"/>
  <c r="AA97" i="11"/>
  <c r="Z97" i="11"/>
  <c r="Y97" i="11"/>
  <c r="X97" i="11"/>
  <c r="W97" i="11"/>
  <c r="AJ96" i="11"/>
  <c r="AI96" i="11"/>
  <c r="AH96" i="11"/>
  <c r="AG96" i="11"/>
  <c r="AD96" i="11"/>
  <c r="AE96" i="11" s="1"/>
  <c r="AC96" i="11"/>
  <c r="AB96" i="11"/>
  <c r="AA96" i="11"/>
  <c r="Z96" i="11"/>
  <c r="Y96" i="11"/>
  <c r="X96" i="11"/>
  <c r="W96" i="11"/>
  <c r="AJ95" i="11"/>
  <c r="AK95" i="11" s="1"/>
  <c r="AL95" i="11" s="1"/>
  <c r="AI95" i="11"/>
  <c r="AH95" i="11"/>
  <c r="AG95" i="11"/>
  <c r="AD95" i="11"/>
  <c r="AE95" i="11" s="1"/>
  <c r="AC95" i="11"/>
  <c r="AB95" i="11"/>
  <c r="AA95" i="11"/>
  <c r="Z95" i="11"/>
  <c r="Y95" i="11"/>
  <c r="X95" i="11"/>
  <c r="W95" i="11"/>
  <c r="AJ94" i="11"/>
  <c r="AI94" i="11"/>
  <c r="AH94" i="11"/>
  <c r="AG94" i="11"/>
  <c r="AD94" i="11"/>
  <c r="AE94" i="11" s="1"/>
  <c r="AC94" i="11"/>
  <c r="AB94" i="11"/>
  <c r="AA94" i="11"/>
  <c r="Z94" i="11"/>
  <c r="Y94" i="11"/>
  <c r="X94" i="11"/>
  <c r="W94" i="11"/>
  <c r="AJ93" i="11"/>
  <c r="AI93" i="11"/>
  <c r="AH93" i="11"/>
  <c r="AG93" i="11"/>
  <c r="AD93" i="11"/>
  <c r="AE93" i="11" s="1"/>
  <c r="AC93" i="11"/>
  <c r="AB93" i="11"/>
  <c r="AA93" i="11"/>
  <c r="Z93" i="11"/>
  <c r="Y93" i="11"/>
  <c r="X93" i="11"/>
  <c r="W93" i="11"/>
  <c r="AJ92" i="11"/>
  <c r="AI92" i="11"/>
  <c r="AH92" i="11"/>
  <c r="AG92" i="11"/>
  <c r="AE92" i="11"/>
  <c r="AD92" i="11"/>
  <c r="AC92" i="11"/>
  <c r="AB92" i="11"/>
  <c r="AA92" i="11"/>
  <c r="Z92" i="11"/>
  <c r="Y92" i="11"/>
  <c r="X92" i="11"/>
  <c r="W92" i="11"/>
  <c r="AJ91" i="11"/>
  <c r="AI91" i="11"/>
  <c r="AH91" i="11"/>
  <c r="AG91" i="11"/>
  <c r="AD91" i="11"/>
  <c r="AE91" i="11" s="1"/>
  <c r="AC91" i="11"/>
  <c r="AB91" i="11"/>
  <c r="AA91" i="11"/>
  <c r="Z91" i="11"/>
  <c r="Y91" i="11"/>
  <c r="X91" i="11"/>
  <c r="W91" i="11"/>
  <c r="AJ90" i="11"/>
  <c r="AI90" i="11"/>
  <c r="AH90" i="11"/>
  <c r="AG90" i="11"/>
  <c r="AD90" i="11"/>
  <c r="AE90" i="11" s="1"/>
  <c r="AC90" i="11"/>
  <c r="AB90" i="11"/>
  <c r="AA90" i="11"/>
  <c r="Z90" i="11"/>
  <c r="Y90" i="11"/>
  <c r="X90" i="11"/>
  <c r="W90" i="11"/>
  <c r="AJ89" i="11"/>
  <c r="AI89" i="11"/>
  <c r="AH89" i="11"/>
  <c r="AK89" i="11" s="1"/>
  <c r="AL89" i="11" s="1"/>
  <c r="AG89" i="11"/>
  <c r="AD89" i="11"/>
  <c r="AE89" i="11" s="1"/>
  <c r="AC89" i="11"/>
  <c r="AB89" i="11"/>
  <c r="AA89" i="11"/>
  <c r="Z89" i="11"/>
  <c r="Y89" i="11"/>
  <c r="X89" i="11"/>
  <c r="W89" i="11"/>
  <c r="AJ88" i="11"/>
  <c r="AI88" i="11"/>
  <c r="AH88" i="11"/>
  <c r="AG88" i="11"/>
  <c r="AD88" i="11"/>
  <c r="AE88" i="11" s="1"/>
  <c r="AC88" i="11"/>
  <c r="AB88" i="11"/>
  <c r="AA88" i="11"/>
  <c r="Z88" i="11"/>
  <c r="Y88" i="11"/>
  <c r="X88" i="11"/>
  <c r="W88" i="11"/>
  <c r="AJ87" i="11"/>
  <c r="AI87" i="11"/>
  <c r="AH87" i="11"/>
  <c r="AG87" i="11"/>
  <c r="AD87" i="11"/>
  <c r="AE87" i="11" s="1"/>
  <c r="AC87" i="11"/>
  <c r="AB87" i="11"/>
  <c r="AA87" i="11"/>
  <c r="Z87" i="11"/>
  <c r="Y87" i="11"/>
  <c r="X87" i="11"/>
  <c r="W87" i="11"/>
  <c r="AJ86" i="11"/>
  <c r="AI86" i="11"/>
  <c r="AH86" i="11"/>
  <c r="AG86" i="11"/>
  <c r="AD86" i="11"/>
  <c r="AE86" i="11" s="1"/>
  <c r="AC86" i="11"/>
  <c r="AB86" i="11"/>
  <c r="AA86" i="11"/>
  <c r="Z86" i="11"/>
  <c r="Y86" i="11"/>
  <c r="X86" i="11"/>
  <c r="W86" i="11"/>
  <c r="AJ85" i="11"/>
  <c r="AI85" i="11"/>
  <c r="AH85" i="11"/>
  <c r="AK85" i="11" s="1"/>
  <c r="AL85" i="11" s="1"/>
  <c r="AG85" i="11"/>
  <c r="AD85" i="11"/>
  <c r="AE85" i="11" s="1"/>
  <c r="AC85" i="11"/>
  <c r="AB85" i="11"/>
  <c r="AA85" i="11"/>
  <c r="Z85" i="11"/>
  <c r="Y85" i="11"/>
  <c r="X85" i="11"/>
  <c r="W85" i="11"/>
  <c r="AJ84" i="11"/>
  <c r="AI84" i="11"/>
  <c r="AH84" i="11"/>
  <c r="AG84" i="11"/>
  <c r="AD84" i="11"/>
  <c r="AE84" i="11" s="1"/>
  <c r="AC84" i="11"/>
  <c r="AB84" i="11"/>
  <c r="AA84" i="11"/>
  <c r="Z84" i="11"/>
  <c r="Y84" i="11"/>
  <c r="X84" i="11"/>
  <c r="W84" i="11"/>
  <c r="AJ83" i="11"/>
  <c r="AI83" i="11"/>
  <c r="AH83" i="11"/>
  <c r="AG83" i="11"/>
  <c r="AD83" i="11"/>
  <c r="AE83" i="11" s="1"/>
  <c r="AC83" i="11"/>
  <c r="AB83" i="11"/>
  <c r="AA83" i="11"/>
  <c r="Z83" i="11"/>
  <c r="Y83" i="11"/>
  <c r="X83" i="11"/>
  <c r="W83" i="11"/>
  <c r="AJ82" i="11"/>
  <c r="AI82" i="11"/>
  <c r="AH82" i="11"/>
  <c r="AG82" i="11"/>
  <c r="AK82" i="11" s="1"/>
  <c r="AL82" i="11" s="1"/>
  <c r="AD82" i="11"/>
  <c r="AE82" i="11" s="1"/>
  <c r="AC82" i="11"/>
  <c r="AB82" i="11"/>
  <c r="AA82" i="11"/>
  <c r="Z82" i="11"/>
  <c r="Y82" i="11"/>
  <c r="X82" i="11"/>
  <c r="W82" i="11"/>
  <c r="AJ81" i="11"/>
  <c r="AI81" i="11"/>
  <c r="AH81" i="11"/>
  <c r="AG81" i="11"/>
  <c r="AD81" i="11"/>
  <c r="AE81" i="11" s="1"/>
  <c r="AC81" i="11"/>
  <c r="AB81" i="11"/>
  <c r="AA81" i="11"/>
  <c r="Z81" i="11"/>
  <c r="Y81" i="11"/>
  <c r="X81" i="11"/>
  <c r="W81" i="11"/>
  <c r="AJ80" i="11"/>
  <c r="AI80" i="11"/>
  <c r="AH80" i="11"/>
  <c r="AG80" i="11"/>
  <c r="AD80" i="11"/>
  <c r="AE80" i="11" s="1"/>
  <c r="AC80" i="11"/>
  <c r="AB80" i="11"/>
  <c r="AA80" i="11"/>
  <c r="Z80" i="11"/>
  <c r="Y80" i="11"/>
  <c r="X80" i="11"/>
  <c r="W80" i="11"/>
  <c r="AJ79" i="11"/>
  <c r="AI79" i="11"/>
  <c r="AH79" i="11"/>
  <c r="AG79" i="11"/>
  <c r="AK79" i="11" s="1"/>
  <c r="AL79" i="11" s="1"/>
  <c r="AD79" i="11"/>
  <c r="AE79" i="11" s="1"/>
  <c r="AC79" i="11"/>
  <c r="AB79" i="11"/>
  <c r="AA79" i="11"/>
  <c r="Z79" i="11"/>
  <c r="Y79" i="11"/>
  <c r="X79" i="11"/>
  <c r="W79" i="11"/>
  <c r="AJ78" i="11"/>
  <c r="AI78" i="11"/>
  <c r="AH78" i="11"/>
  <c r="AG78" i="11"/>
  <c r="AD78" i="11"/>
  <c r="AE78" i="11" s="1"/>
  <c r="AC78" i="11"/>
  <c r="AB78" i="11"/>
  <c r="AA78" i="11"/>
  <c r="Z78" i="11"/>
  <c r="Y78" i="11"/>
  <c r="X78" i="11"/>
  <c r="W78" i="11"/>
  <c r="AJ77" i="11"/>
  <c r="AI77" i="11"/>
  <c r="AH77" i="11"/>
  <c r="AG77" i="11"/>
  <c r="AK77" i="11" s="1"/>
  <c r="AL77" i="11" s="1"/>
  <c r="AD77" i="11"/>
  <c r="AE77" i="11" s="1"/>
  <c r="AC77" i="11"/>
  <c r="AB77" i="11"/>
  <c r="AA77" i="11"/>
  <c r="Z77" i="11"/>
  <c r="Y77" i="11"/>
  <c r="X77" i="11"/>
  <c r="W77" i="11"/>
  <c r="AJ76" i="11"/>
  <c r="AI76" i="11"/>
  <c r="AH76" i="11"/>
  <c r="AG76" i="11"/>
  <c r="AD76" i="11"/>
  <c r="AE76" i="11" s="1"/>
  <c r="AC76" i="11"/>
  <c r="AB76" i="11"/>
  <c r="AA76" i="11"/>
  <c r="Z76" i="11"/>
  <c r="Y76" i="11"/>
  <c r="X76" i="11"/>
  <c r="W76" i="11"/>
  <c r="AJ75" i="11"/>
  <c r="AI75" i="11"/>
  <c r="AH75" i="11"/>
  <c r="AG75" i="11"/>
  <c r="AD75" i="11"/>
  <c r="AE75" i="11" s="1"/>
  <c r="AC75" i="11"/>
  <c r="AB75" i="11"/>
  <c r="AA75" i="11"/>
  <c r="Z75" i="11"/>
  <c r="Y75" i="11"/>
  <c r="X75" i="11"/>
  <c r="W75" i="11"/>
  <c r="AJ74" i="11"/>
  <c r="AI74" i="11"/>
  <c r="AH74" i="11"/>
  <c r="AG74" i="11"/>
  <c r="AE74" i="11"/>
  <c r="AD74" i="11"/>
  <c r="AC74" i="11"/>
  <c r="AB74" i="11"/>
  <c r="AA74" i="11"/>
  <c r="Z74" i="11"/>
  <c r="Y74" i="11"/>
  <c r="X74" i="11"/>
  <c r="W74" i="11"/>
  <c r="AJ73" i="11"/>
  <c r="AI73" i="11"/>
  <c r="AH73" i="11"/>
  <c r="AG73" i="11"/>
  <c r="AD73" i="11"/>
  <c r="AE73" i="11" s="1"/>
  <c r="AC73" i="11"/>
  <c r="AB73" i="11"/>
  <c r="AA73" i="11"/>
  <c r="Z73" i="11"/>
  <c r="Y73" i="11"/>
  <c r="X73" i="11"/>
  <c r="W73" i="11"/>
  <c r="AJ72" i="11"/>
  <c r="AI72" i="11"/>
  <c r="AH72" i="11"/>
  <c r="AG72" i="11"/>
  <c r="AD72" i="11"/>
  <c r="AE72" i="11" s="1"/>
  <c r="AC72" i="11"/>
  <c r="AB72" i="11"/>
  <c r="AA72" i="11"/>
  <c r="Z72" i="11"/>
  <c r="Y72" i="11"/>
  <c r="X72" i="11"/>
  <c r="W72" i="11"/>
  <c r="AJ71" i="11"/>
  <c r="AI71" i="11"/>
  <c r="AH71" i="11"/>
  <c r="AG71" i="11"/>
  <c r="AE71" i="11"/>
  <c r="AD71" i="11"/>
  <c r="AC71" i="11"/>
  <c r="AB71" i="11"/>
  <c r="AA71" i="11"/>
  <c r="Z71" i="11"/>
  <c r="Y71" i="11"/>
  <c r="X71" i="11"/>
  <c r="W71" i="11"/>
  <c r="AJ70" i="11"/>
  <c r="AI70" i="11"/>
  <c r="AH70" i="11"/>
  <c r="AG70" i="11"/>
  <c r="AE70" i="11"/>
  <c r="AD70" i="11"/>
  <c r="AC70" i="11"/>
  <c r="AB70" i="11"/>
  <c r="AA70" i="11"/>
  <c r="Z70" i="11"/>
  <c r="Y70" i="11"/>
  <c r="X70" i="11"/>
  <c r="W70" i="11"/>
  <c r="AJ69" i="11"/>
  <c r="AI69" i="11"/>
  <c r="AH69" i="11"/>
  <c r="AG69" i="11"/>
  <c r="AD69" i="11"/>
  <c r="AE69" i="11" s="1"/>
  <c r="AC69" i="11"/>
  <c r="AB69" i="11"/>
  <c r="AA69" i="11"/>
  <c r="Z69" i="11"/>
  <c r="Y69" i="11"/>
  <c r="X69" i="11"/>
  <c r="W69" i="11"/>
  <c r="AJ68" i="11"/>
  <c r="AI68" i="11"/>
  <c r="AH68" i="11"/>
  <c r="AG68" i="11"/>
  <c r="AD68" i="11"/>
  <c r="AE68" i="11" s="1"/>
  <c r="AC68" i="11"/>
  <c r="AB68" i="11"/>
  <c r="AA68" i="11"/>
  <c r="Z68" i="11"/>
  <c r="Y68" i="11"/>
  <c r="X68" i="11"/>
  <c r="W68" i="11"/>
  <c r="AJ67" i="11"/>
  <c r="AI67" i="11"/>
  <c r="AH67" i="11"/>
  <c r="AG67" i="11"/>
  <c r="AE67" i="11"/>
  <c r="AD67" i="11"/>
  <c r="AC67" i="11"/>
  <c r="AB67" i="11"/>
  <c r="AA67" i="11"/>
  <c r="Z67" i="11"/>
  <c r="Y67" i="11"/>
  <c r="X67" i="11"/>
  <c r="W67" i="11"/>
  <c r="AJ66" i="11"/>
  <c r="AI66" i="11"/>
  <c r="AH66" i="11"/>
  <c r="AG66" i="11"/>
  <c r="AD66" i="11"/>
  <c r="AE66" i="11" s="1"/>
  <c r="AC66" i="11"/>
  <c r="AB66" i="11"/>
  <c r="AA66" i="11"/>
  <c r="Z66" i="11"/>
  <c r="Y66" i="11"/>
  <c r="X66" i="11"/>
  <c r="W66" i="11"/>
  <c r="AJ65" i="11"/>
  <c r="AI65" i="11"/>
  <c r="AH65" i="11"/>
  <c r="AG65" i="11"/>
  <c r="AK65" i="11" s="1"/>
  <c r="AL65" i="11" s="1"/>
  <c r="AD65" i="11"/>
  <c r="AE65" i="11" s="1"/>
  <c r="AC65" i="11"/>
  <c r="AB65" i="11"/>
  <c r="AA65" i="11"/>
  <c r="Z65" i="11"/>
  <c r="Y65" i="11"/>
  <c r="X65" i="11"/>
  <c r="W65" i="11"/>
  <c r="AJ64" i="11"/>
  <c r="AI64" i="11"/>
  <c r="AH64" i="11"/>
  <c r="AG64" i="11"/>
  <c r="AD64" i="11"/>
  <c r="AE64" i="11" s="1"/>
  <c r="AC64" i="11"/>
  <c r="AB64" i="11"/>
  <c r="AA64" i="11"/>
  <c r="Z64" i="11"/>
  <c r="Y64" i="11"/>
  <c r="X64" i="11"/>
  <c r="W64" i="11"/>
  <c r="AJ63" i="11"/>
  <c r="AI63" i="11"/>
  <c r="AH63" i="11"/>
  <c r="AG63" i="11"/>
  <c r="AE63" i="11"/>
  <c r="AD63" i="11"/>
  <c r="AC63" i="11"/>
  <c r="AB63" i="11"/>
  <c r="AA63" i="11"/>
  <c r="Z63" i="11"/>
  <c r="Y63" i="11"/>
  <c r="X63" i="11"/>
  <c r="W63" i="11"/>
  <c r="AJ62" i="11"/>
  <c r="AI62" i="11"/>
  <c r="AH62" i="11"/>
  <c r="AG62" i="11"/>
  <c r="AD62" i="11"/>
  <c r="AE62" i="11" s="1"/>
  <c r="AC62" i="11"/>
  <c r="AB62" i="11"/>
  <c r="AA62" i="11"/>
  <c r="Z62" i="11"/>
  <c r="Y62" i="11"/>
  <c r="X62" i="11"/>
  <c r="W62" i="11"/>
  <c r="AJ61" i="11"/>
  <c r="AI61" i="11"/>
  <c r="AH61" i="11"/>
  <c r="AG61" i="11"/>
  <c r="AK61" i="11" s="1"/>
  <c r="AL61" i="11" s="1"/>
  <c r="AD61" i="11"/>
  <c r="AE61" i="11" s="1"/>
  <c r="AC61" i="11"/>
  <c r="AB61" i="11"/>
  <c r="AA61" i="11"/>
  <c r="Z61" i="11"/>
  <c r="Y61" i="11"/>
  <c r="X61" i="11"/>
  <c r="W61" i="11"/>
  <c r="AJ60" i="11"/>
  <c r="AI60" i="11"/>
  <c r="AH60" i="11"/>
  <c r="AG60" i="11"/>
  <c r="AE60" i="11"/>
  <c r="AD60" i="11"/>
  <c r="AC60" i="11"/>
  <c r="AB60" i="11"/>
  <c r="AA60" i="11"/>
  <c r="Z60" i="11"/>
  <c r="Y60" i="11"/>
  <c r="X60" i="11"/>
  <c r="W60" i="11"/>
  <c r="AJ59" i="11"/>
  <c r="AI59" i="11"/>
  <c r="AH59" i="11"/>
  <c r="AG59" i="11"/>
  <c r="AE59" i="11"/>
  <c r="AD59" i="11"/>
  <c r="AC59" i="11"/>
  <c r="AB59" i="11"/>
  <c r="AA59" i="11"/>
  <c r="Z59" i="11"/>
  <c r="Y59" i="11"/>
  <c r="X59" i="11"/>
  <c r="W59" i="11"/>
  <c r="AJ58" i="11"/>
  <c r="AI58" i="11"/>
  <c r="AH58" i="11"/>
  <c r="AG58" i="11"/>
  <c r="AD58" i="11"/>
  <c r="AE58" i="11" s="1"/>
  <c r="AC58" i="11"/>
  <c r="AB58" i="11"/>
  <c r="AA58" i="11"/>
  <c r="Z58" i="11"/>
  <c r="Y58" i="11"/>
  <c r="X58" i="11"/>
  <c r="W58" i="11"/>
  <c r="AJ57" i="11"/>
  <c r="AI57" i="11"/>
  <c r="AH57" i="11"/>
  <c r="AG57" i="11"/>
  <c r="AD57" i="11"/>
  <c r="AE57" i="11" s="1"/>
  <c r="AC57" i="11"/>
  <c r="AB57" i="11"/>
  <c r="AA57" i="11"/>
  <c r="Z57" i="11"/>
  <c r="Y57" i="11"/>
  <c r="X57" i="11"/>
  <c r="W57" i="11"/>
  <c r="AJ56" i="11"/>
  <c r="AI56" i="11"/>
  <c r="AH56" i="11"/>
  <c r="AG56" i="11"/>
  <c r="AD56" i="11"/>
  <c r="AE56" i="11" s="1"/>
  <c r="AC56" i="11"/>
  <c r="AB56" i="11"/>
  <c r="AA56" i="11"/>
  <c r="Z56" i="11"/>
  <c r="Y56" i="11"/>
  <c r="X56" i="11"/>
  <c r="W56" i="11"/>
  <c r="AJ55" i="11"/>
  <c r="AI55" i="11"/>
  <c r="AH55" i="11"/>
  <c r="AG55" i="11"/>
  <c r="AD55" i="11"/>
  <c r="AE55" i="11" s="1"/>
  <c r="AC55" i="11"/>
  <c r="AB55" i="11"/>
  <c r="AA55" i="11"/>
  <c r="Z55" i="11"/>
  <c r="Y55" i="11"/>
  <c r="X55" i="11"/>
  <c r="W55" i="11"/>
  <c r="AJ54" i="11"/>
  <c r="AI54" i="11"/>
  <c r="AH54" i="11"/>
  <c r="AG54" i="11"/>
  <c r="AK54" i="11" s="1"/>
  <c r="AL54" i="11" s="1"/>
  <c r="AD54" i="11"/>
  <c r="AE54" i="11" s="1"/>
  <c r="AC54" i="11"/>
  <c r="AB54" i="11"/>
  <c r="AA54" i="11"/>
  <c r="Z54" i="11"/>
  <c r="Y54" i="11"/>
  <c r="X54" i="11"/>
  <c r="W54" i="11"/>
  <c r="AJ53" i="11"/>
  <c r="AI53" i="11"/>
  <c r="AH53" i="11"/>
  <c r="AG53" i="11"/>
  <c r="AD53" i="11"/>
  <c r="AE53" i="11" s="1"/>
  <c r="AC53" i="11"/>
  <c r="AB53" i="11"/>
  <c r="AA53" i="11"/>
  <c r="Z53" i="11"/>
  <c r="Y53" i="11"/>
  <c r="X53" i="11"/>
  <c r="W53" i="11"/>
  <c r="AJ52" i="11"/>
  <c r="AI52" i="11"/>
  <c r="AH52" i="11"/>
  <c r="AG52" i="11"/>
  <c r="AD52" i="11"/>
  <c r="AE52" i="11" s="1"/>
  <c r="AC52" i="11"/>
  <c r="AB52" i="11"/>
  <c r="AA52" i="11"/>
  <c r="Z52" i="11"/>
  <c r="Y52" i="11"/>
  <c r="X52" i="11"/>
  <c r="W52" i="11"/>
  <c r="AJ51" i="11"/>
  <c r="AI51" i="11"/>
  <c r="AH51" i="11"/>
  <c r="AG51" i="11"/>
  <c r="AD51" i="11"/>
  <c r="AE51" i="11" s="1"/>
  <c r="AC51" i="11"/>
  <c r="AB51" i="11"/>
  <c r="AA51" i="11"/>
  <c r="Z51" i="11"/>
  <c r="Y51" i="11"/>
  <c r="X51" i="11"/>
  <c r="W51" i="11"/>
  <c r="AJ50" i="11"/>
  <c r="AI50" i="11"/>
  <c r="AH50" i="11"/>
  <c r="AK50" i="11" s="1"/>
  <c r="AL50" i="11" s="1"/>
  <c r="AG50" i="11"/>
  <c r="AE50" i="11"/>
  <c r="AD50" i="11"/>
  <c r="AC50" i="11"/>
  <c r="AB50" i="11"/>
  <c r="AA50" i="11"/>
  <c r="Z50" i="11"/>
  <c r="Y50" i="11"/>
  <c r="X50" i="11"/>
  <c r="W50" i="11"/>
  <c r="AJ49" i="11"/>
  <c r="AI49" i="11"/>
  <c r="AH49" i="11"/>
  <c r="AG49" i="11"/>
  <c r="AK49" i="11" s="1"/>
  <c r="AL49" i="11" s="1"/>
  <c r="AD49" i="11"/>
  <c r="AE49" i="11" s="1"/>
  <c r="AC49" i="11"/>
  <c r="AB49" i="11"/>
  <c r="AA49" i="11"/>
  <c r="Z49" i="11"/>
  <c r="Y49" i="11"/>
  <c r="X49" i="11"/>
  <c r="W49" i="11"/>
  <c r="AJ48" i="11"/>
  <c r="AI48" i="11"/>
  <c r="AH48" i="11"/>
  <c r="AK48" i="11" s="1"/>
  <c r="AL48" i="11" s="1"/>
  <c r="AG48" i="11"/>
  <c r="AD48" i="11"/>
  <c r="AE48" i="11" s="1"/>
  <c r="AC48" i="11"/>
  <c r="AB48" i="11"/>
  <c r="AA48" i="11"/>
  <c r="Z48" i="11"/>
  <c r="Y48" i="11"/>
  <c r="X48" i="11"/>
  <c r="W48" i="11"/>
  <c r="AJ47" i="11"/>
  <c r="AI47" i="11"/>
  <c r="AH47" i="11"/>
  <c r="AG47" i="11"/>
  <c r="AE47" i="11"/>
  <c r="AD47" i="11"/>
  <c r="AC47" i="11"/>
  <c r="AB47" i="11"/>
  <c r="AA47" i="11"/>
  <c r="Z47" i="11"/>
  <c r="Y47" i="11"/>
  <c r="X47" i="11"/>
  <c r="W47" i="11"/>
  <c r="AJ46" i="11"/>
  <c r="AI46" i="11"/>
  <c r="AH46" i="11"/>
  <c r="AG46" i="11"/>
  <c r="AD46" i="11"/>
  <c r="AE46" i="11" s="1"/>
  <c r="AC46" i="11"/>
  <c r="AB46" i="11"/>
  <c r="AA46" i="11"/>
  <c r="Z46" i="11"/>
  <c r="Y46" i="11"/>
  <c r="X46" i="11"/>
  <c r="W46" i="11"/>
  <c r="AJ45" i="11"/>
  <c r="AI45" i="11"/>
  <c r="AH45" i="11"/>
  <c r="AG45" i="11"/>
  <c r="AD45" i="11"/>
  <c r="AE45" i="11" s="1"/>
  <c r="AC45" i="11"/>
  <c r="AB45" i="11"/>
  <c r="AA45" i="11"/>
  <c r="Z45" i="11"/>
  <c r="Y45" i="11"/>
  <c r="X45" i="11"/>
  <c r="W45" i="11"/>
  <c r="AJ44" i="11"/>
  <c r="AI44" i="11"/>
  <c r="AH44" i="11"/>
  <c r="AG44" i="11"/>
  <c r="AE44" i="11"/>
  <c r="AD44" i="11"/>
  <c r="AC44" i="11"/>
  <c r="AB44" i="11"/>
  <c r="AA44" i="11"/>
  <c r="Z44" i="11"/>
  <c r="Y44" i="11"/>
  <c r="X44" i="11"/>
  <c r="W44" i="11"/>
  <c r="AJ43" i="11"/>
  <c r="AI43" i="11"/>
  <c r="AH43" i="11"/>
  <c r="AG43" i="11"/>
  <c r="AD43" i="11"/>
  <c r="AE43" i="11" s="1"/>
  <c r="AC43" i="11"/>
  <c r="AB43" i="11"/>
  <c r="AA43" i="11"/>
  <c r="Z43" i="11"/>
  <c r="Y43" i="11"/>
  <c r="X43" i="11"/>
  <c r="W43" i="11"/>
  <c r="AJ42" i="11"/>
  <c r="AI42" i="11"/>
  <c r="AH42" i="11"/>
  <c r="AG42" i="11"/>
  <c r="AK42" i="11" s="1"/>
  <c r="AL42" i="11" s="1"/>
  <c r="AE42" i="11"/>
  <c r="AD42" i="11"/>
  <c r="AC42" i="11"/>
  <c r="AB42" i="11"/>
  <c r="AA42" i="11"/>
  <c r="Z42" i="11"/>
  <c r="Y42" i="11"/>
  <c r="X42" i="11"/>
  <c r="W42" i="11"/>
  <c r="AJ41" i="11"/>
  <c r="AI41" i="11"/>
  <c r="AH41" i="11"/>
  <c r="AG41" i="11"/>
  <c r="AD41" i="11"/>
  <c r="AE41" i="11" s="1"/>
  <c r="AC41" i="11"/>
  <c r="AB41" i="11"/>
  <c r="AA41" i="11"/>
  <c r="Z41" i="11"/>
  <c r="Y41" i="11"/>
  <c r="X41" i="11"/>
  <c r="W41" i="11"/>
  <c r="AJ40" i="11"/>
  <c r="AI40" i="11"/>
  <c r="AH40" i="11"/>
  <c r="AG40" i="11"/>
  <c r="AD40" i="11"/>
  <c r="AE40" i="11" s="1"/>
  <c r="AC40" i="11"/>
  <c r="AB40" i="11"/>
  <c r="AA40" i="11"/>
  <c r="Z40" i="11"/>
  <c r="Y40" i="11"/>
  <c r="X40" i="11"/>
  <c r="W40" i="11"/>
  <c r="AJ39" i="11"/>
  <c r="AI39" i="11"/>
  <c r="AH39" i="11"/>
  <c r="AG39" i="11"/>
  <c r="AD39" i="11"/>
  <c r="AE39" i="11" s="1"/>
  <c r="AC39" i="11"/>
  <c r="AB39" i="11"/>
  <c r="AA39" i="11"/>
  <c r="Z39" i="11"/>
  <c r="Y39" i="11"/>
  <c r="X39" i="11"/>
  <c r="W39" i="11"/>
  <c r="AJ38" i="11"/>
  <c r="AI38" i="11"/>
  <c r="AH38" i="11"/>
  <c r="AG38" i="11"/>
  <c r="AE38" i="11"/>
  <c r="AD38" i="11"/>
  <c r="AC38" i="11"/>
  <c r="AB38" i="11"/>
  <c r="AA38" i="11"/>
  <c r="Z38" i="11"/>
  <c r="Y38" i="11"/>
  <c r="X38" i="11"/>
  <c r="W38" i="11"/>
  <c r="AJ37" i="11"/>
  <c r="AI37" i="11"/>
  <c r="AH37" i="11"/>
  <c r="AG37" i="11"/>
  <c r="AK37" i="11" s="1"/>
  <c r="AL37" i="11" s="1"/>
  <c r="AD37" i="11"/>
  <c r="AE37" i="11" s="1"/>
  <c r="AC37" i="11"/>
  <c r="AB37" i="11"/>
  <c r="AA37" i="11"/>
  <c r="Z37" i="11"/>
  <c r="Y37" i="11"/>
  <c r="X37" i="11"/>
  <c r="W37" i="11"/>
  <c r="AJ36" i="11"/>
  <c r="AI36" i="11"/>
  <c r="AH36" i="11"/>
  <c r="AG36" i="11"/>
  <c r="AE36" i="11"/>
  <c r="AD36" i="11"/>
  <c r="AC36" i="11"/>
  <c r="AB36" i="11"/>
  <c r="AA36" i="11"/>
  <c r="Z36" i="11"/>
  <c r="Y36" i="11"/>
  <c r="X36" i="11"/>
  <c r="W36" i="11"/>
  <c r="AJ35" i="11"/>
  <c r="AI35" i="11"/>
  <c r="AH35" i="11"/>
  <c r="AG35" i="11"/>
  <c r="AE35" i="11"/>
  <c r="AD35" i="11"/>
  <c r="AC35" i="11"/>
  <c r="AB35" i="11"/>
  <c r="AA35" i="11"/>
  <c r="Z35" i="11"/>
  <c r="Y35" i="11"/>
  <c r="X35" i="11"/>
  <c r="W35" i="11"/>
  <c r="AJ34" i="11"/>
  <c r="AI34" i="11"/>
  <c r="AH34" i="11"/>
  <c r="AG34" i="11"/>
  <c r="AD34" i="11"/>
  <c r="AE34" i="11" s="1"/>
  <c r="AC34" i="11"/>
  <c r="AB34" i="11"/>
  <c r="AA34" i="11"/>
  <c r="Z34" i="11"/>
  <c r="Y34" i="11"/>
  <c r="X34" i="11"/>
  <c r="W34" i="11"/>
  <c r="AJ33" i="11"/>
  <c r="AI33" i="11"/>
  <c r="AH33" i="11"/>
  <c r="AG33" i="11"/>
  <c r="AK33" i="11" s="1"/>
  <c r="AL33" i="11" s="1"/>
  <c r="AD33" i="11"/>
  <c r="AE33" i="11" s="1"/>
  <c r="AC33" i="11"/>
  <c r="AB33" i="11"/>
  <c r="AA33" i="11"/>
  <c r="Z33" i="11"/>
  <c r="Y33" i="11"/>
  <c r="X33" i="11"/>
  <c r="W33" i="11"/>
  <c r="AJ32" i="11"/>
  <c r="AI32" i="11"/>
  <c r="AH32" i="11"/>
  <c r="AG32" i="11"/>
  <c r="AD32" i="11"/>
  <c r="AE32" i="11" s="1"/>
  <c r="AC32" i="11"/>
  <c r="AB32" i="11"/>
  <c r="AA32" i="11"/>
  <c r="Z32" i="11"/>
  <c r="Y32" i="11"/>
  <c r="X32" i="11"/>
  <c r="W32" i="11"/>
  <c r="AJ31" i="11"/>
  <c r="AI31" i="11"/>
  <c r="AH31" i="11"/>
  <c r="AK31" i="11" s="1"/>
  <c r="AL31" i="11" s="1"/>
  <c r="AG31" i="11"/>
  <c r="AD31" i="11"/>
  <c r="AE31" i="11" s="1"/>
  <c r="AC31" i="11"/>
  <c r="AB31" i="11"/>
  <c r="AA31" i="11"/>
  <c r="Z31" i="11"/>
  <c r="Y31" i="11"/>
  <c r="X31" i="11"/>
  <c r="W31" i="11"/>
  <c r="AJ30" i="11"/>
  <c r="AI30" i="11"/>
  <c r="AH30" i="11"/>
  <c r="AG30" i="11"/>
  <c r="AK30" i="11" s="1"/>
  <c r="AL30" i="11" s="1"/>
  <c r="AD30" i="11"/>
  <c r="AE30" i="11" s="1"/>
  <c r="AC30" i="11"/>
  <c r="AB30" i="11"/>
  <c r="AA30" i="11"/>
  <c r="Z30" i="11"/>
  <c r="Y30" i="11"/>
  <c r="X30" i="11"/>
  <c r="W30" i="11"/>
  <c r="AC29" i="11"/>
  <c r="AB29" i="11"/>
  <c r="AA29" i="11"/>
  <c r="Z29" i="11"/>
  <c r="Y29" i="11"/>
  <c r="X29" i="11"/>
  <c r="W29" i="11"/>
  <c r="AC28" i="11"/>
  <c r="AB28" i="11"/>
  <c r="AA28" i="11"/>
  <c r="Z28" i="11"/>
  <c r="Y28" i="11"/>
  <c r="X28" i="11"/>
  <c r="W28" i="11"/>
  <c r="AC27" i="11"/>
  <c r="AB27" i="11"/>
  <c r="AA27" i="11"/>
  <c r="Z27" i="11"/>
  <c r="Y27" i="11"/>
  <c r="X27" i="11"/>
  <c r="W27" i="11"/>
  <c r="AD26" i="11"/>
  <c r="AE26" i="11" s="1"/>
  <c r="AC26" i="11"/>
  <c r="AB26" i="11"/>
  <c r="AA26" i="11"/>
  <c r="Z26" i="11"/>
  <c r="Y26" i="11"/>
  <c r="X26" i="11"/>
  <c r="W26" i="11"/>
  <c r="AC25" i="11"/>
  <c r="AB25" i="11"/>
  <c r="AA25" i="11"/>
  <c r="Z25" i="11"/>
  <c r="Y25" i="11"/>
  <c r="X25" i="11"/>
  <c r="W25" i="11"/>
  <c r="AC24" i="11"/>
  <c r="AB24" i="11"/>
  <c r="AA24" i="11"/>
  <c r="Z24" i="11"/>
  <c r="Y24" i="11"/>
  <c r="X24" i="11"/>
  <c r="W24" i="11"/>
  <c r="AJ23" i="11"/>
  <c r="AI23" i="11"/>
  <c r="AH23" i="11"/>
  <c r="AG23" i="11"/>
  <c r="AD23" i="11"/>
  <c r="AE23" i="11" s="1"/>
  <c r="AC23" i="11"/>
  <c r="AB23" i="11"/>
  <c r="AA23" i="11"/>
  <c r="Z23" i="11"/>
  <c r="Y23" i="11"/>
  <c r="X23" i="11"/>
  <c r="W23" i="11"/>
  <c r="AJ22" i="11"/>
  <c r="AI22" i="11"/>
  <c r="AH22" i="11"/>
  <c r="AG22" i="11"/>
  <c r="AD22" i="11"/>
  <c r="AE22" i="11" s="1"/>
  <c r="AC22" i="11"/>
  <c r="AB22" i="11"/>
  <c r="AA22" i="11"/>
  <c r="Z22" i="11"/>
  <c r="Y22" i="11"/>
  <c r="X22" i="11"/>
  <c r="W22" i="11"/>
  <c r="AJ21" i="11"/>
  <c r="AI21" i="11"/>
  <c r="AH21" i="11"/>
  <c r="AG21" i="11"/>
  <c r="AD21" i="11"/>
  <c r="AE21" i="11" s="1"/>
  <c r="AC21" i="11"/>
  <c r="AB21" i="11"/>
  <c r="AA21" i="11"/>
  <c r="Z21" i="11"/>
  <c r="Y21" i="11"/>
  <c r="X21" i="11"/>
  <c r="W21" i="11"/>
  <c r="AJ20" i="11"/>
  <c r="AI20" i="11"/>
  <c r="AH20" i="11"/>
  <c r="AG20" i="11"/>
  <c r="AD20" i="11"/>
  <c r="AE20" i="11" s="1"/>
  <c r="AC20" i="11"/>
  <c r="AB20" i="11"/>
  <c r="AA20" i="11"/>
  <c r="Z20" i="11"/>
  <c r="Y20" i="11"/>
  <c r="X20" i="11"/>
  <c r="W20" i="11"/>
  <c r="AC19" i="11"/>
  <c r="AB19" i="11"/>
  <c r="AA19" i="11"/>
  <c r="Z19" i="11"/>
  <c r="Y19" i="11"/>
  <c r="X19" i="11"/>
  <c r="W19" i="11"/>
  <c r="AJ18" i="11"/>
  <c r="AI18" i="11"/>
  <c r="AH18" i="11"/>
  <c r="AG18" i="11"/>
  <c r="AD18" i="11"/>
  <c r="AE18" i="11" s="1"/>
  <c r="AC18" i="11"/>
  <c r="AB18" i="11"/>
  <c r="AA18" i="11"/>
  <c r="Z18" i="11"/>
  <c r="Y18" i="11"/>
  <c r="X18" i="11"/>
  <c r="W18" i="11"/>
  <c r="AC17" i="11"/>
  <c r="AB17" i="11"/>
  <c r="AA17" i="11"/>
  <c r="Z17" i="11"/>
  <c r="Y17" i="11"/>
  <c r="X17" i="11"/>
  <c r="W17" i="11"/>
  <c r="AJ16" i="11"/>
  <c r="AI16" i="11"/>
  <c r="AH16" i="11"/>
  <c r="AG16" i="11"/>
  <c r="AC16" i="11"/>
  <c r="AB16" i="11"/>
  <c r="AA16" i="11"/>
  <c r="Z16" i="11"/>
  <c r="Y16" i="11"/>
  <c r="X16" i="11"/>
  <c r="W16" i="11"/>
  <c r="AC15" i="11"/>
  <c r="AB15" i="11"/>
  <c r="AA15" i="11"/>
  <c r="Z15" i="11"/>
  <c r="Y15" i="11"/>
  <c r="X15" i="11"/>
  <c r="W15" i="11"/>
  <c r="AC14" i="11"/>
  <c r="AB14" i="11"/>
  <c r="AA14" i="11"/>
  <c r="Z14" i="11"/>
  <c r="Y14" i="11"/>
  <c r="X14" i="11"/>
  <c r="W14" i="11"/>
  <c r="AJ13" i="11"/>
  <c r="AI13" i="11"/>
  <c r="AH13" i="11"/>
  <c r="AG13" i="11"/>
  <c r="AD13" i="11"/>
  <c r="AE13" i="11" s="1"/>
  <c r="AC13" i="11"/>
  <c r="AB13" i="11"/>
  <c r="AA13" i="11"/>
  <c r="Z13" i="11"/>
  <c r="Y13" i="11"/>
  <c r="X13" i="11"/>
  <c r="W13" i="11"/>
  <c r="AD12" i="11"/>
  <c r="AE12" i="11" s="1"/>
  <c r="AC12" i="11"/>
  <c r="AB12" i="11"/>
  <c r="AA12" i="11"/>
  <c r="Z12" i="11"/>
  <c r="Y12" i="11"/>
  <c r="X12" i="11"/>
  <c r="W12" i="11"/>
  <c r="AD11" i="11"/>
  <c r="AE11" i="11" s="1"/>
  <c r="AC11" i="11"/>
  <c r="AB11" i="11"/>
  <c r="AA11" i="11"/>
  <c r="Z11" i="11"/>
  <c r="Y11" i="11"/>
  <c r="X11" i="11"/>
  <c r="W11" i="11"/>
  <c r="AC10" i="11"/>
  <c r="AB10" i="11"/>
  <c r="AA10" i="11"/>
  <c r="Z10" i="11"/>
  <c r="Y10" i="11"/>
  <c r="X10" i="11"/>
  <c r="W10" i="11"/>
  <c r="AJ9" i="11"/>
  <c r="AI9" i="11"/>
  <c r="AH9" i="11"/>
  <c r="AG9" i="11"/>
  <c r="AE9" i="11"/>
  <c r="AD9" i="11"/>
  <c r="AC9" i="11"/>
  <c r="AB9" i="11"/>
  <c r="AA9" i="11"/>
  <c r="Z9" i="11"/>
  <c r="Y9" i="11"/>
  <c r="X9" i="11"/>
  <c r="W9" i="11"/>
  <c r="AC8" i="11"/>
  <c r="AB8" i="11"/>
  <c r="AA8" i="11"/>
  <c r="Z8" i="11"/>
  <c r="Y8" i="11"/>
  <c r="X8" i="11"/>
  <c r="W8" i="11"/>
  <c r="AJ7" i="11"/>
  <c r="AI7" i="11"/>
  <c r="AH7" i="11"/>
  <c r="AG7" i="11"/>
  <c r="AC7" i="11"/>
  <c r="AB7" i="11"/>
  <c r="AA7" i="11"/>
  <c r="Z7" i="11"/>
  <c r="Y7" i="11"/>
  <c r="X7" i="11"/>
  <c r="W7" i="11"/>
  <c r="AJ6" i="11"/>
  <c r="AI6" i="11"/>
  <c r="AH6" i="11"/>
  <c r="AG6" i="11"/>
  <c r="AK6" i="11" s="1"/>
  <c r="AL6" i="11" s="1"/>
  <c r="AC6" i="11"/>
  <c r="AB6" i="11"/>
  <c r="AA6" i="11"/>
  <c r="Z6" i="11"/>
  <c r="Y6" i="11"/>
  <c r="X6" i="11"/>
  <c r="W6" i="11"/>
  <c r="AC5" i="11"/>
  <c r="AB5" i="11"/>
  <c r="AA5" i="11"/>
  <c r="Z5" i="11"/>
  <c r="Y5" i="11"/>
  <c r="X5" i="11"/>
  <c r="W5" i="11"/>
  <c r="AJ4" i="11"/>
  <c r="AI4" i="11"/>
  <c r="AH4" i="11"/>
  <c r="AG4" i="11"/>
  <c r="AC4" i="11"/>
  <c r="AB4" i="11"/>
  <c r="AA4" i="11"/>
  <c r="Z4" i="11"/>
  <c r="Y4" i="11"/>
  <c r="X4" i="11"/>
  <c r="W4" i="11"/>
  <c r="AC3" i="11"/>
  <c r="AB3" i="11"/>
  <c r="AA3" i="11"/>
  <c r="Z3" i="11"/>
  <c r="Y3" i="11"/>
  <c r="X3" i="11"/>
  <c r="W3" i="11"/>
  <c r="AC2" i="11"/>
  <c r="AB2" i="11"/>
  <c r="AA2" i="11"/>
  <c r="Z2" i="11"/>
  <c r="Y2" i="11"/>
  <c r="X2" i="11"/>
  <c r="W2" i="11"/>
  <c r="AK789" i="15" l="1"/>
  <c r="AL789" i="15" s="1"/>
  <c r="AK802" i="15"/>
  <c r="AL802" i="15" s="1"/>
  <c r="AK902" i="15"/>
  <c r="AL902" i="15" s="1"/>
  <c r="AK921" i="15"/>
  <c r="AL921" i="15" s="1"/>
  <c r="AK977" i="15"/>
  <c r="AL977" i="15" s="1"/>
  <c r="AK583" i="15"/>
  <c r="AL583" i="15" s="1"/>
  <c r="AK968" i="15"/>
  <c r="AL968" i="15" s="1"/>
  <c r="AK120" i="15"/>
  <c r="AL120" i="15" s="1"/>
  <c r="AK582" i="15"/>
  <c r="AL582" i="15" s="1"/>
  <c r="AK643" i="15"/>
  <c r="AL643" i="15" s="1"/>
  <c r="AK700" i="15"/>
  <c r="AL700" i="15" s="1"/>
  <c r="AK719" i="15"/>
  <c r="AL719" i="15" s="1"/>
  <c r="AK752" i="15"/>
  <c r="AL752" i="15" s="1"/>
  <c r="AK167" i="15"/>
  <c r="AL167" i="15" s="1"/>
  <c r="AK567" i="15"/>
  <c r="AL567" i="15" s="1"/>
  <c r="AK574" i="15"/>
  <c r="AL574" i="15" s="1"/>
  <c r="AK584" i="15"/>
  <c r="AL584" i="15" s="1"/>
  <c r="AK632" i="15"/>
  <c r="AL632" i="15" s="1"/>
  <c r="AK695" i="15"/>
  <c r="AL695" i="15" s="1"/>
  <c r="AK732" i="15"/>
  <c r="AL732" i="15" s="1"/>
  <c r="AK741" i="15"/>
  <c r="AL741" i="15" s="1"/>
  <c r="AK754" i="15"/>
  <c r="AL754" i="15" s="1"/>
  <c r="AK791" i="15"/>
  <c r="AL791" i="15" s="1"/>
  <c r="AK855" i="15"/>
  <c r="AL855" i="15" s="1"/>
  <c r="AK899" i="15"/>
  <c r="AL899" i="15" s="1"/>
  <c r="AK912" i="15"/>
  <c r="AL912" i="15" s="1"/>
  <c r="AK942" i="15"/>
  <c r="AL942" i="15" s="1"/>
  <c r="AK944" i="15"/>
  <c r="AL944" i="15" s="1"/>
  <c r="AK945" i="15"/>
  <c r="AL945" i="15" s="1"/>
  <c r="AK953" i="15"/>
  <c r="AL953" i="15" s="1"/>
  <c r="AK983" i="15"/>
  <c r="AL983" i="15" s="1"/>
  <c r="AK599" i="15"/>
  <c r="AL599" i="15" s="1"/>
  <c r="AK630" i="15"/>
  <c r="AL630" i="15" s="1"/>
  <c r="AK691" i="15"/>
  <c r="AL691" i="15" s="1"/>
  <c r="AK728" i="15"/>
  <c r="AL728" i="15" s="1"/>
  <c r="AK780" i="15"/>
  <c r="AL780" i="15" s="1"/>
  <c r="AK919" i="15"/>
  <c r="AL919" i="15" s="1"/>
  <c r="AK959" i="15"/>
  <c r="AL959" i="15" s="1"/>
  <c r="AK182" i="15"/>
  <c r="AL182" i="15" s="1"/>
  <c r="AK591" i="15"/>
  <c r="AL591" i="15" s="1"/>
  <c r="AK14" i="15"/>
  <c r="AL14" i="15" s="1"/>
  <c r="AK22" i="15"/>
  <c r="AL22" i="15" s="1"/>
  <c r="AK390" i="15"/>
  <c r="AL390" i="15" s="1"/>
  <c r="AK575" i="15"/>
  <c r="AL575" i="15" s="1"/>
  <c r="AK579" i="15"/>
  <c r="AL579" i="15" s="1"/>
  <c r="AK627" i="15"/>
  <c r="AL627" i="15" s="1"/>
  <c r="AK640" i="15"/>
  <c r="AL640" i="15" s="1"/>
  <c r="AK653" i="15"/>
  <c r="AL653" i="15" s="1"/>
  <c r="AK663" i="15"/>
  <c r="AL663" i="15" s="1"/>
  <c r="AK688" i="15"/>
  <c r="AL688" i="15" s="1"/>
  <c r="AK720" i="15"/>
  <c r="AL720" i="15" s="1"/>
  <c r="AK766" i="15"/>
  <c r="AL766" i="15" s="1"/>
  <c r="AK807" i="15"/>
  <c r="AL807" i="15" s="1"/>
  <c r="AK812" i="15"/>
  <c r="AL812" i="15" s="1"/>
  <c r="AK823" i="15"/>
  <c r="AL823" i="15" s="1"/>
  <c r="AK888" i="15"/>
  <c r="AL888" i="15" s="1"/>
  <c r="AK890" i="15"/>
  <c r="AL890" i="15" s="1"/>
  <c r="AK907" i="15"/>
  <c r="AL907" i="15" s="1"/>
  <c r="AK950" i="15"/>
  <c r="AL950" i="15" s="1"/>
  <c r="AK952" i="15"/>
  <c r="AL952" i="15" s="1"/>
  <c r="AK954" i="15"/>
  <c r="AL954" i="15" s="1"/>
  <c r="AK958" i="15"/>
  <c r="AL958" i="15" s="1"/>
  <c r="AK971" i="15"/>
  <c r="AL971" i="15" s="1"/>
  <c r="AK614" i="15"/>
  <c r="AL614" i="15" s="1"/>
  <c r="AK24" i="15"/>
  <c r="AL24" i="15" s="1"/>
  <c r="AK26" i="15"/>
  <c r="AL26" i="15" s="1"/>
  <c r="AK30" i="15"/>
  <c r="AL30" i="15" s="1"/>
  <c r="AK466" i="15"/>
  <c r="AL466" i="15" s="1"/>
  <c r="AK619" i="15"/>
  <c r="AL619" i="15" s="1"/>
  <c r="AK703" i="15"/>
  <c r="AL703" i="15" s="1"/>
  <c r="AK714" i="15"/>
  <c r="AL714" i="15" s="1"/>
  <c r="AK725" i="15"/>
  <c r="AL725" i="15" s="1"/>
  <c r="AK738" i="15"/>
  <c r="AL738" i="15" s="1"/>
  <c r="AK755" i="15"/>
  <c r="AL755" i="15" s="1"/>
  <c r="AK770" i="15"/>
  <c r="AL770" i="15" s="1"/>
  <c r="AK772" i="15"/>
  <c r="AL772" i="15" s="1"/>
  <c r="AK786" i="15"/>
  <c r="AL786" i="15" s="1"/>
  <c r="AK831" i="15"/>
  <c r="AL831" i="15" s="1"/>
  <c r="AK894" i="15"/>
  <c r="AL894" i="15" s="1"/>
  <c r="AK896" i="15"/>
  <c r="AL896" i="15" s="1"/>
  <c r="AK903" i="15"/>
  <c r="AL903" i="15" s="1"/>
  <c r="AK911" i="15"/>
  <c r="AL911" i="15" s="1"/>
  <c r="AK920" i="15"/>
  <c r="AL920" i="15" s="1"/>
  <c r="AK975" i="15"/>
  <c r="AL975" i="15" s="1"/>
  <c r="AK180" i="15"/>
  <c r="AL180" i="15" s="1"/>
  <c r="AK227" i="15"/>
  <c r="AL227" i="15" s="1"/>
  <c r="AK257" i="15"/>
  <c r="AL257" i="15" s="1"/>
  <c r="AK570" i="15"/>
  <c r="AL570" i="15" s="1"/>
  <c r="AK573" i="15"/>
  <c r="AL573" i="15" s="1"/>
  <c r="AK598" i="15"/>
  <c r="AL598" i="15" s="1"/>
  <c r="AK618" i="15"/>
  <c r="AL618" i="15" s="1"/>
  <c r="AK633" i="15"/>
  <c r="AL633" i="15" s="1"/>
  <c r="AK669" i="15"/>
  <c r="AL669" i="15" s="1"/>
  <c r="AK687" i="15"/>
  <c r="AL687" i="15" s="1"/>
  <c r="AK692" i="15"/>
  <c r="AL692" i="15" s="1"/>
  <c r="AK696" i="15"/>
  <c r="AL696" i="15" s="1"/>
  <c r="AK842" i="15"/>
  <c r="AL842" i="15" s="1"/>
  <c r="AK846" i="15"/>
  <c r="AL846" i="15" s="1"/>
  <c r="AK848" i="15"/>
  <c r="AL848" i="15" s="1"/>
  <c r="AK854" i="15"/>
  <c r="AL854" i="15" s="1"/>
  <c r="AK877" i="15"/>
  <c r="AL877" i="15" s="1"/>
  <c r="AK926" i="15"/>
  <c r="AL926" i="15" s="1"/>
  <c r="AK155" i="14"/>
  <c r="AL155" i="14" s="1"/>
  <c r="AK234" i="14"/>
  <c r="AL234" i="14" s="1"/>
  <c r="AK235" i="14"/>
  <c r="AL235" i="14" s="1"/>
  <c r="AK221" i="14"/>
  <c r="AL221" i="14" s="1"/>
  <c r="AK229" i="14"/>
  <c r="AL229" i="14" s="1"/>
  <c r="AK124" i="13"/>
  <c r="AL124" i="13" s="1"/>
  <c r="AK90" i="13"/>
  <c r="AL90" i="13" s="1"/>
  <c r="AK148" i="13"/>
  <c r="AL148" i="13" s="1"/>
  <c r="AK121" i="13"/>
  <c r="AL121" i="13" s="1"/>
  <c r="AK138" i="13"/>
  <c r="AL138" i="13" s="1"/>
  <c r="AK47" i="13"/>
  <c r="AL47" i="13" s="1"/>
  <c r="AK135" i="13"/>
  <c r="AL135" i="13" s="1"/>
  <c r="AK111" i="13"/>
  <c r="AL111" i="13" s="1"/>
  <c r="AK114" i="13"/>
  <c r="AL114" i="13" s="1"/>
  <c r="AK131" i="13"/>
  <c r="AL131" i="13" s="1"/>
  <c r="AK106" i="12"/>
  <c r="AL106" i="12" s="1"/>
  <c r="AK114" i="12"/>
  <c r="AL114" i="12" s="1"/>
  <c r="AK116" i="12"/>
  <c r="AL116" i="12" s="1"/>
  <c r="AK148" i="12"/>
  <c r="AL148" i="12" s="1"/>
  <c r="AK151" i="12"/>
  <c r="AL151" i="12" s="1"/>
  <c r="AK172" i="12"/>
  <c r="AL172" i="12" s="1"/>
  <c r="AK52" i="12"/>
  <c r="AL52" i="12" s="1"/>
  <c r="AK87" i="12"/>
  <c r="AL87" i="12" s="1"/>
  <c r="AK180" i="12"/>
  <c r="AL180" i="12" s="1"/>
  <c r="AK144" i="12"/>
  <c r="AL144" i="12" s="1"/>
  <c r="AK33" i="12"/>
  <c r="AL33" i="12" s="1"/>
  <c r="AK60" i="12"/>
  <c r="AL60" i="12" s="1"/>
  <c r="AK132" i="12"/>
  <c r="AL132" i="12" s="1"/>
  <c r="AK174" i="12"/>
  <c r="AL174" i="12" s="1"/>
  <c r="AK31" i="12"/>
  <c r="AL31" i="12" s="1"/>
  <c r="AK43" i="12"/>
  <c r="AL43" i="12" s="1"/>
  <c r="AK72" i="12"/>
  <c r="AL72" i="12" s="1"/>
  <c r="AK80" i="12"/>
  <c r="AL80" i="12" s="1"/>
  <c r="AK120" i="12"/>
  <c r="AL120" i="12" s="1"/>
  <c r="AK130" i="12"/>
  <c r="AL130" i="12" s="1"/>
  <c r="AK147" i="12"/>
  <c r="AL147" i="12" s="1"/>
  <c r="AK156" i="12"/>
  <c r="AL156" i="12" s="1"/>
  <c r="AK100" i="12"/>
  <c r="AL100" i="12" s="1"/>
  <c r="AK30" i="12"/>
  <c r="AL30" i="12" s="1"/>
  <c r="AK32" i="12"/>
  <c r="AL32" i="12" s="1"/>
  <c r="AK51" i="12"/>
  <c r="AL51" i="12" s="1"/>
  <c r="AK92" i="12"/>
  <c r="AL92" i="12" s="1"/>
  <c r="AK136" i="12"/>
  <c r="AL136" i="12" s="1"/>
  <c r="AK175" i="12"/>
  <c r="AL175" i="12" s="1"/>
  <c r="AK7" i="11"/>
  <c r="AL7" i="11" s="1"/>
  <c r="AK23" i="11"/>
  <c r="AL23" i="11" s="1"/>
  <c r="AK22" i="11"/>
  <c r="AL22" i="11" s="1"/>
  <c r="AK18" i="11"/>
  <c r="AL18" i="11" s="1"/>
  <c r="AK9" i="11"/>
  <c r="AL9" i="11" s="1"/>
  <c r="AK36" i="11"/>
  <c r="AL36" i="11" s="1"/>
  <c r="AK52" i="11"/>
  <c r="AL52" i="11" s="1"/>
  <c r="AK56" i="11"/>
  <c r="AL56" i="11" s="1"/>
  <c r="AK70" i="11"/>
  <c r="AL70" i="11" s="1"/>
  <c r="AK87" i="11"/>
  <c r="AL87" i="11" s="1"/>
  <c r="AK96" i="11"/>
  <c r="AL96" i="11" s="1"/>
  <c r="AK104" i="11"/>
  <c r="AL104" i="11" s="1"/>
  <c r="AK108" i="11"/>
  <c r="AL108" i="11" s="1"/>
  <c r="AK120" i="11"/>
  <c r="AL120" i="11" s="1"/>
  <c r="AK178" i="11"/>
  <c r="AL178" i="11" s="1"/>
  <c r="AK180" i="11"/>
  <c r="AL180" i="11" s="1"/>
  <c r="AK206" i="11"/>
  <c r="AL206" i="11" s="1"/>
  <c r="AK232" i="11"/>
  <c r="AL232" i="11" s="1"/>
  <c r="AK245" i="11"/>
  <c r="AL245" i="11" s="1"/>
  <c r="AK282" i="11"/>
  <c r="AL282" i="11" s="1"/>
  <c r="AK322" i="11"/>
  <c r="AL322" i="11" s="1"/>
  <c r="AK330" i="11"/>
  <c r="AL330" i="11" s="1"/>
  <c r="AK362" i="11"/>
  <c r="AL362" i="11" s="1"/>
  <c r="AK403" i="11"/>
  <c r="AL403" i="11" s="1"/>
  <c r="AK406" i="11"/>
  <c r="AL406" i="11" s="1"/>
  <c r="AK433" i="11"/>
  <c r="AL433" i="11" s="1"/>
  <c r="AK439" i="11"/>
  <c r="AL439" i="11" s="1"/>
  <c r="AK490" i="11"/>
  <c r="AL490" i="11" s="1"/>
  <c r="AK501" i="11"/>
  <c r="AL501" i="11" s="1"/>
  <c r="AK510" i="11"/>
  <c r="AL510" i="11" s="1"/>
  <c r="AK537" i="11"/>
  <c r="AL537" i="11" s="1"/>
  <c r="AK566" i="11"/>
  <c r="AL566" i="11" s="1"/>
  <c r="AK568" i="11"/>
  <c r="AL568" i="11" s="1"/>
  <c r="AK590" i="11"/>
  <c r="AL590" i="11" s="1"/>
  <c r="AK633" i="11"/>
  <c r="AL633" i="11" s="1"/>
  <c r="AK13" i="11"/>
  <c r="AL13" i="11" s="1"/>
  <c r="AK40" i="11"/>
  <c r="AL40" i="11" s="1"/>
  <c r="AK80" i="11"/>
  <c r="AL80" i="11" s="1"/>
  <c r="AK132" i="11"/>
  <c r="AL132" i="11" s="1"/>
  <c r="AK144" i="11"/>
  <c r="AL144" i="11" s="1"/>
  <c r="AK193" i="11"/>
  <c r="AL193" i="11" s="1"/>
  <c r="AK201" i="11"/>
  <c r="AL201" i="11" s="1"/>
  <c r="AK480" i="11"/>
  <c r="AL480" i="11" s="1"/>
  <c r="AK488" i="11"/>
  <c r="AL488" i="11" s="1"/>
  <c r="AK588" i="11"/>
  <c r="AL588" i="11" s="1"/>
  <c r="AK16" i="11"/>
  <c r="AL16" i="11" s="1"/>
  <c r="AK51" i="11"/>
  <c r="AL51" i="11" s="1"/>
  <c r="AK58" i="11"/>
  <c r="AL58" i="11" s="1"/>
  <c r="AK60" i="11"/>
  <c r="AL60" i="11" s="1"/>
  <c r="AK68" i="11"/>
  <c r="AL68" i="11" s="1"/>
  <c r="AK84" i="11"/>
  <c r="AL84" i="11" s="1"/>
  <c r="AK98" i="11"/>
  <c r="AL98" i="11" s="1"/>
  <c r="AK103" i="11"/>
  <c r="AL103" i="11" s="1"/>
  <c r="AK107" i="11"/>
  <c r="AL107" i="11" s="1"/>
  <c r="AK113" i="11"/>
  <c r="AL113" i="11" s="1"/>
  <c r="AK122" i="11"/>
  <c r="AL122" i="11" s="1"/>
  <c r="AK124" i="11"/>
  <c r="AL124" i="11" s="1"/>
  <c r="AK133" i="11"/>
  <c r="AL133" i="11" s="1"/>
  <c r="AK136" i="11"/>
  <c r="AL136" i="11" s="1"/>
  <c r="AK154" i="11"/>
  <c r="AL154" i="11" s="1"/>
  <c r="AK164" i="11"/>
  <c r="AL164" i="11" s="1"/>
  <c r="AK169" i="11"/>
  <c r="AL169" i="11" s="1"/>
  <c r="AK175" i="11"/>
  <c r="AL175" i="11" s="1"/>
  <c r="AK177" i="11"/>
  <c r="AL177" i="11" s="1"/>
  <c r="AK200" i="11"/>
  <c r="AL200" i="11" s="1"/>
  <c r="AK213" i="11"/>
  <c r="AL213" i="11" s="1"/>
  <c r="AK250" i="11"/>
  <c r="AL250" i="11" s="1"/>
  <c r="AK286" i="11"/>
  <c r="AL286" i="11" s="1"/>
  <c r="AK291" i="11"/>
  <c r="AL291" i="11" s="1"/>
  <c r="AK302" i="11"/>
  <c r="AL302" i="11" s="1"/>
  <c r="AK316" i="11"/>
  <c r="AL316" i="11" s="1"/>
  <c r="AK356" i="11"/>
  <c r="AL356" i="11" s="1"/>
  <c r="AK376" i="11"/>
  <c r="AL376" i="11" s="1"/>
  <c r="AK438" i="11"/>
  <c r="AL438" i="11" s="1"/>
  <c r="AK449" i="11"/>
  <c r="AL449" i="11" s="1"/>
  <c r="AK456" i="11"/>
  <c r="AL456" i="11" s="1"/>
  <c r="AK462" i="11"/>
  <c r="AL462" i="11" s="1"/>
  <c r="AK474" i="11"/>
  <c r="AL474" i="11" s="1"/>
  <c r="AK517" i="11"/>
  <c r="AL517" i="11" s="1"/>
  <c r="AK526" i="11"/>
  <c r="AL526" i="11" s="1"/>
  <c r="AK544" i="11"/>
  <c r="AL544" i="11" s="1"/>
  <c r="AK547" i="11"/>
  <c r="AL547" i="11" s="1"/>
  <c r="AK563" i="11"/>
  <c r="AL563" i="11" s="1"/>
  <c r="AK571" i="11"/>
  <c r="AL571" i="11" s="1"/>
  <c r="AK573" i="11"/>
  <c r="AL573" i="11" s="1"/>
  <c r="AK576" i="11"/>
  <c r="AL576" i="11" s="1"/>
  <c r="AK601" i="11"/>
  <c r="AL601" i="11" s="1"/>
  <c r="AK675" i="11"/>
  <c r="AL675" i="11" s="1"/>
  <c r="AK21" i="11"/>
  <c r="AL21" i="11" s="1"/>
  <c r="AK34" i="11"/>
  <c r="AL34" i="11" s="1"/>
  <c r="AK39" i="11"/>
  <c r="AL39" i="11" s="1"/>
  <c r="AK41" i="11"/>
  <c r="AL41" i="11" s="1"/>
  <c r="AK44" i="11"/>
  <c r="AL44" i="11" s="1"/>
  <c r="AK46" i="11"/>
  <c r="AL46" i="11" s="1"/>
  <c r="AK47" i="11"/>
  <c r="AL47" i="11" s="1"/>
  <c r="AK63" i="11"/>
  <c r="AL63" i="11" s="1"/>
  <c r="AK69" i="11"/>
  <c r="AL69" i="11" s="1"/>
  <c r="AK74" i="11"/>
  <c r="AL74" i="11" s="1"/>
  <c r="AK93" i="11"/>
  <c r="AL93" i="11" s="1"/>
  <c r="AK117" i="11"/>
  <c r="AL117" i="11" s="1"/>
  <c r="AK141" i="11"/>
  <c r="AL141" i="11" s="1"/>
  <c r="AK151" i="11"/>
  <c r="AL151" i="11" s="1"/>
  <c r="AK171" i="11"/>
  <c r="AL171" i="11" s="1"/>
  <c r="AK174" i="11"/>
  <c r="AL174" i="11" s="1"/>
  <c r="AK185" i="11"/>
  <c r="AL185" i="11" s="1"/>
  <c r="AK189" i="11"/>
  <c r="AL189" i="11" s="1"/>
  <c r="AK197" i="11"/>
  <c r="AL197" i="11" s="1"/>
  <c r="AK205" i="11"/>
  <c r="AL205" i="11" s="1"/>
  <c r="AK263" i="11"/>
  <c r="AL263" i="11" s="1"/>
  <c r="AK267" i="11"/>
  <c r="AL267" i="11" s="1"/>
  <c r="AK271" i="11"/>
  <c r="AL271" i="11" s="1"/>
  <c r="AK273" i="11"/>
  <c r="AL273" i="11" s="1"/>
  <c r="AK278" i="11"/>
  <c r="AL278" i="11" s="1"/>
  <c r="AK289" i="11"/>
  <c r="AL289" i="11" s="1"/>
  <c r="AK297" i="11"/>
  <c r="AL297" i="11" s="1"/>
  <c r="AK308" i="11"/>
  <c r="AL308" i="11" s="1"/>
  <c r="AK343" i="11"/>
  <c r="AL343" i="11" s="1"/>
  <c r="AK348" i="11"/>
  <c r="AL348" i="11" s="1"/>
  <c r="AK384" i="11"/>
  <c r="AL384" i="11" s="1"/>
  <c r="AK392" i="11"/>
  <c r="AL392" i="11" s="1"/>
  <c r="AK418" i="11"/>
  <c r="AL418" i="11" s="1"/>
  <c r="AK426" i="11"/>
  <c r="AL426" i="11" s="1"/>
  <c r="AK429" i="11"/>
  <c r="AL429" i="11" s="1"/>
  <c r="AK484" i="11"/>
  <c r="AL484" i="11" s="1"/>
  <c r="AK487" i="11"/>
  <c r="AL487" i="11" s="1"/>
  <c r="AK497" i="11"/>
  <c r="AL497" i="11" s="1"/>
  <c r="AK506" i="11"/>
  <c r="AL506" i="11" s="1"/>
  <c r="AK514" i="11"/>
  <c r="AL514" i="11" s="1"/>
  <c r="AK534" i="11"/>
  <c r="AL534" i="11" s="1"/>
  <c r="AK565" i="11"/>
  <c r="AL565" i="11" s="1"/>
  <c r="AK575" i="11"/>
  <c r="AL575" i="11" s="1"/>
  <c r="AK582" i="11"/>
  <c r="AL582" i="11" s="1"/>
  <c r="AK612" i="11"/>
  <c r="AL612" i="11" s="1"/>
  <c r="AK614" i="11"/>
  <c r="AL614" i="11" s="1"/>
  <c r="AK649" i="11"/>
  <c r="AL649" i="11" s="1"/>
  <c r="AK64" i="11"/>
  <c r="AL64" i="11" s="1"/>
  <c r="AK72" i="11"/>
  <c r="AL72" i="11" s="1"/>
  <c r="AK76" i="11"/>
  <c r="AL76" i="11" s="1"/>
  <c r="AK88" i="11"/>
  <c r="AL88" i="11" s="1"/>
  <c r="AK102" i="11"/>
  <c r="AL102" i="11" s="1"/>
  <c r="AK119" i="11"/>
  <c r="AL119" i="11" s="1"/>
  <c r="AK184" i="11"/>
  <c r="AL184" i="11" s="1"/>
  <c r="AK218" i="11"/>
  <c r="AL218" i="11" s="1"/>
  <c r="AK254" i="11"/>
  <c r="AL254" i="11" s="1"/>
  <c r="AK270" i="11"/>
  <c r="AL270" i="11" s="1"/>
  <c r="AK296" i="11"/>
  <c r="AL296" i="11" s="1"/>
  <c r="AK307" i="11"/>
  <c r="AL307" i="11" s="1"/>
  <c r="AK329" i="11"/>
  <c r="AL329" i="11" s="1"/>
  <c r="AK335" i="11"/>
  <c r="AL335" i="11" s="1"/>
  <c r="AK337" i="11"/>
  <c r="AL337" i="11" s="1"/>
  <c r="AK358" i="11"/>
  <c r="AL358" i="11" s="1"/>
  <c r="AK361" i="11"/>
  <c r="AL361" i="11" s="1"/>
  <c r="AK369" i="11"/>
  <c r="AL369" i="11" s="1"/>
  <c r="AK408" i="11"/>
  <c r="AL408" i="11" s="1"/>
  <c r="AK424" i="11"/>
  <c r="AL424" i="11" s="1"/>
  <c r="AK445" i="11"/>
  <c r="AL445" i="11" s="1"/>
  <c r="AK464" i="11"/>
  <c r="AL464" i="11" s="1"/>
  <c r="AK469" i="11"/>
  <c r="AL469" i="11" s="1"/>
  <c r="AK472" i="11"/>
  <c r="AL472" i="11" s="1"/>
  <c r="AK479" i="11"/>
  <c r="AL479" i="11" s="1"/>
  <c r="AK489" i="11"/>
  <c r="AL489" i="11" s="1"/>
  <c r="AK533" i="11"/>
  <c r="AL533" i="11" s="1"/>
  <c r="AK546" i="11"/>
  <c r="AL546" i="11" s="1"/>
  <c r="AK554" i="11"/>
  <c r="AL554" i="11" s="1"/>
  <c r="AK559" i="11"/>
  <c r="AL559" i="11" s="1"/>
  <c r="AK572" i="11"/>
  <c r="AL572" i="11" s="1"/>
  <c r="AK577" i="11"/>
  <c r="AL577" i="11" s="1"/>
  <c r="AK55" i="11"/>
  <c r="AL55" i="11" s="1"/>
  <c r="AK57" i="11"/>
  <c r="AL57" i="11" s="1"/>
  <c r="AK73" i="11"/>
  <c r="AL73" i="11" s="1"/>
  <c r="AK97" i="11"/>
  <c r="AL97" i="11" s="1"/>
  <c r="AK121" i="11"/>
  <c r="AL121" i="11" s="1"/>
  <c r="AK147" i="11"/>
  <c r="AL147" i="11" s="1"/>
  <c r="AK168" i="11"/>
  <c r="AL168" i="11" s="1"/>
  <c r="AK176" i="11"/>
  <c r="AL176" i="11" s="1"/>
  <c r="AK181" i="11"/>
  <c r="AL181" i="11" s="1"/>
  <c r="AK225" i="11"/>
  <c r="AL225" i="11" s="1"/>
  <c r="AK231" i="11"/>
  <c r="AL231" i="11" s="1"/>
  <c r="AK235" i="11"/>
  <c r="AL235" i="11" s="1"/>
  <c r="AK239" i="11"/>
  <c r="AL239" i="11" s="1"/>
  <c r="AK241" i="11"/>
  <c r="AL241" i="11" s="1"/>
  <c r="AK246" i="11"/>
  <c r="AL246" i="11" s="1"/>
  <c r="AK251" i="11"/>
  <c r="AL251" i="11" s="1"/>
  <c r="AK285" i="11"/>
  <c r="AL285" i="11" s="1"/>
  <c r="AK293" i="11"/>
  <c r="AL293" i="11" s="1"/>
  <c r="AK301" i="11"/>
  <c r="AL301" i="11" s="1"/>
  <c r="AK321" i="11"/>
  <c r="AL321" i="11" s="1"/>
  <c r="AK334" i="11"/>
  <c r="AL334" i="11" s="1"/>
  <c r="AK340" i="11"/>
  <c r="AL340" i="11" s="1"/>
  <c r="AK366" i="11"/>
  <c r="AL366" i="11" s="1"/>
  <c r="AK434" i="11"/>
  <c r="AL434" i="11" s="1"/>
  <c r="AK440" i="11"/>
  <c r="AL440" i="11" s="1"/>
  <c r="AK458" i="11"/>
  <c r="AL458" i="11" s="1"/>
  <c r="AK476" i="11"/>
  <c r="AL476" i="11" s="1"/>
  <c r="AK483" i="11"/>
  <c r="AL483" i="11" s="1"/>
  <c r="AK505" i="11"/>
  <c r="AL505" i="11" s="1"/>
  <c r="AK513" i="11"/>
  <c r="AL513" i="11" s="1"/>
  <c r="AK522" i="11"/>
  <c r="AL522" i="11" s="1"/>
  <c r="AK530" i="11"/>
  <c r="AL530" i="11" s="1"/>
  <c r="AK551" i="11"/>
  <c r="AL551" i="11" s="1"/>
  <c r="AK580" i="11"/>
  <c r="AL580" i="11" s="1"/>
  <c r="AK591" i="11"/>
  <c r="AL591" i="11" s="1"/>
  <c r="AK598" i="11"/>
  <c r="AL598" i="11" s="1"/>
  <c r="AK616" i="11"/>
  <c r="AL616" i="11" s="1"/>
  <c r="AK621" i="11"/>
  <c r="AL621" i="11" s="1"/>
  <c r="AK689" i="11"/>
  <c r="AL689" i="11" s="1"/>
  <c r="AK4" i="11"/>
  <c r="AL4" i="11" s="1"/>
  <c r="AK20" i="11"/>
  <c r="AL20" i="11" s="1"/>
  <c r="AK32" i="11"/>
  <c r="AL32" i="11" s="1"/>
  <c r="AK38" i="11"/>
  <c r="AL38" i="11" s="1"/>
  <c r="AK45" i="11"/>
  <c r="AL45" i="11" s="1"/>
  <c r="AK53" i="11"/>
  <c r="AL53" i="11" s="1"/>
  <c r="AK66" i="11"/>
  <c r="AL66" i="11" s="1"/>
  <c r="AK71" i="11"/>
  <c r="AL71" i="11" s="1"/>
  <c r="AK75" i="11"/>
  <c r="AL75" i="11" s="1"/>
  <c r="AK81" i="11"/>
  <c r="AL81" i="11" s="1"/>
  <c r="AK90" i="11"/>
  <c r="AL90" i="11" s="1"/>
  <c r="AK92" i="11"/>
  <c r="AL92" i="11" s="1"/>
  <c r="AK100" i="11"/>
  <c r="AL100" i="11" s="1"/>
  <c r="AK116" i="11"/>
  <c r="AL116" i="11" s="1"/>
  <c r="AK135" i="11"/>
  <c r="AL135" i="11" s="1"/>
  <c r="AK137" i="11"/>
  <c r="AL137" i="11" s="1"/>
  <c r="AK140" i="11"/>
  <c r="AL140" i="11" s="1"/>
  <c r="AK142" i="11"/>
  <c r="AL142" i="11" s="1"/>
  <c r="AK160" i="11"/>
  <c r="AL160" i="11" s="1"/>
  <c r="AK186" i="11"/>
  <c r="AL186" i="11" s="1"/>
  <c r="AK188" i="11"/>
  <c r="AL188" i="11" s="1"/>
  <c r="AK222" i="11"/>
  <c r="AL222" i="11" s="1"/>
  <c r="AK238" i="11"/>
  <c r="AL238" i="11" s="1"/>
  <c r="AK264" i="11"/>
  <c r="AL264" i="11" s="1"/>
  <c r="AK277" i="11"/>
  <c r="AL277" i="11" s="1"/>
  <c r="AK320" i="11"/>
  <c r="AL320" i="11" s="1"/>
  <c r="AK325" i="11"/>
  <c r="AL325" i="11" s="1"/>
  <c r="AK339" i="11"/>
  <c r="AL339" i="11" s="1"/>
  <c r="AK345" i="11"/>
  <c r="AL345" i="11" s="1"/>
  <c r="AK353" i="11"/>
  <c r="AL353" i="11" s="1"/>
  <c r="AK372" i="11"/>
  <c r="AL372" i="11" s="1"/>
  <c r="AK388" i="11"/>
  <c r="AL388" i="11" s="1"/>
  <c r="AK407" i="11"/>
  <c r="AL407" i="11" s="1"/>
  <c r="AK478" i="11"/>
  <c r="AL478" i="11" s="1"/>
  <c r="AK579" i="11"/>
  <c r="AL579" i="11" s="1"/>
  <c r="AK609" i="11"/>
  <c r="AL609" i="11" s="1"/>
  <c r="AK644" i="11"/>
  <c r="AL644" i="11" s="1"/>
  <c r="AK624" i="11"/>
  <c r="AL624" i="11" s="1"/>
  <c r="AK627" i="11"/>
  <c r="AL627" i="11" s="1"/>
  <c r="AK629" i="11"/>
  <c r="AL629" i="11" s="1"/>
  <c r="AK636" i="11"/>
  <c r="AL636" i="11" s="1"/>
  <c r="AK655" i="11"/>
  <c r="AL655" i="11" s="1"/>
  <c r="AK682" i="11"/>
  <c r="AL682" i="11" s="1"/>
  <c r="AK685" i="11"/>
  <c r="AL685" i="11" s="1"/>
  <c r="AK707" i="11"/>
  <c r="AL707" i="11" s="1"/>
  <c r="AK715" i="11"/>
  <c r="AL715" i="11" s="1"/>
  <c r="AK722" i="11"/>
  <c r="AL722" i="11" s="1"/>
  <c r="AK735" i="11"/>
  <c r="AL735" i="11" s="1"/>
  <c r="AK738" i="11"/>
  <c r="AL738" i="11" s="1"/>
  <c r="AK750" i="11"/>
  <c r="AL750" i="11" s="1"/>
  <c r="AK753" i="11"/>
  <c r="AL753" i="11" s="1"/>
  <c r="AK793" i="11"/>
  <c r="AL793" i="11" s="1"/>
  <c r="AK799" i="11"/>
  <c r="AL799" i="11" s="1"/>
  <c r="AK823" i="11"/>
  <c r="AL823" i="11" s="1"/>
  <c r="AK852" i="11"/>
  <c r="AL852" i="11" s="1"/>
  <c r="AK857" i="11"/>
  <c r="AL857" i="11" s="1"/>
  <c r="AK863" i="11"/>
  <c r="AL863" i="11" s="1"/>
  <c r="AK865" i="11"/>
  <c r="AL865" i="11" s="1"/>
  <c r="AK916" i="11"/>
  <c r="AL916" i="11" s="1"/>
  <c r="AK945" i="11"/>
  <c r="AL945" i="11" s="1"/>
  <c r="AK955" i="11"/>
  <c r="AL955" i="11" s="1"/>
  <c r="AK965" i="11"/>
  <c r="AL965" i="11" s="1"/>
  <c r="AK45" i="12"/>
  <c r="AL45" i="12" s="1"/>
  <c r="AK83" i="12"/>
  <c r="AL83" i="12" s="1"/>
  <c r="AK97" i="12"/>
  <c r="AL97" i="12" s="1"/>
  <c r="AK102" i="12"/>
  <c r="AL102" i="12" s="1"/>
  <c r="AK124" i="12"/>
  <c r="AL124" i="12" s="1"/>
  <c r="AK127" i="12"/>
  <c r="AL127" i="12" s="1"/>
  <c r="AK131" i="12"/>
  <c r="AL131" i="12" s="1"/>
  <c r="AK138" i="12"/>
  <c r="AL138" i="12" s="1"/>
  <c r="AK163" i="12"/>
  <c r="AL163" i="12" s="1"/>
  <c r="AK183" i="12"/>
  <c r="AL183" i="12" s="1"/>
  <c r="AK209" i="12"/>
  <c r="AL209" i="12" s="1"/>
  <c r="AK224" i="12"/>
  <c r="AL224" i="12" s="1"/>
  <c r="AK421" i="12"/>
  <c r="AL421" i="12" s="1"/>
  <c r="AK442" i="12"/>
  <c r="AL442" i="12" s="1"/>
  <c r="AK455" i="12"/>
  <c r="AL455" i="12" s="1"/>
  <c r="AK466" i="12"/>
  <c r="AL466" i="12" s="1"/>
  <c r="AK596" i="11"/>
  <c r="AL596" i="11" s="1"/>
  <c r="AK611" i="11"/>
  <c r="AL611" i="11" s="1"/>
  <c r="AK619" i="11"/>
  <c r="AL619" i="11" s="1"/>
  <c r="AK660" i="11"/>
  <c r="AL660" i="11" s="1"/>
  <c r="AK679" i="11"/>
  <c r="AL679" i="11" s="1"/>
  <c r="AK691" i="11"/>
  <c r="AL691" i="11" s="1"/>
  <c r="AK696" i="11"/>
  <c r="AL696" i="11" s="1"/>
  <c r="AK699" i="11"/>
  <c r="AL699" i="11" s="1"/>
  <c r="AK727" i="11"/>
  <c r="AL727" i="11" s="1"/>
  <c r="AK747" i="11"/>
  <c r="AL747" i="11" s="1"/>
  <c r="AK749" i="11"/>
  <c r="AL749" i="11" s="1"/>
  <c r="AK758" i="11"/>
  <c r="AL758" i="11" s="1"/>
  <c r="AK771" i="11"/>
  <c r="AL771" i="11" s="1"/>
  <c r="AK776" i="11"/>
  <c r="AL776" i="11" s="1"/>
  <c r="AK817" i="11"/>
  <c r="AL817" i="11" s="1"/>
  <c r="AK827" i="11"/>
  <c r="AL827" i="11" s="1"/>
  <c r="AK837" i="11"/>
  <c r="AL837" i="11" s="1"/>
  <c r="AK855" i="11"/>
  <c r="AL855" i="11" s="1"/>
  <c r="AK870" i="11"/>
  <c r="AL870" i="11" s="1"/>
  <c r="AK877" i="11"/>
  <c r="AL877" i="11" s="1"/>
  <c r="AK889" i="11"/>
  <c r="AL889" i="11" s="1"/>
  <c r="AK894" i="11"/>
  <c r="AL894" i="11" s="1"/>
  <c r="AK899" i="11"/>
  <c r="AL899" i="11" s="1"/>
  <c r="AK919" i="11"/>
  <c r="AL919" i="11" s="1"/>
  <c r="AK938" i="11"/>
  <c r="AL938" i="11" s="1"/>
  <c r="AK943" i="11"/>
  <c r="AL943" i="11" s="1"/>
  <c r="AK957" i="11"/>
  <c r="AL957" i="11" s="1"/>
  <c r="AK23" i="12"/>
  <c r="AL23" i="12" s="1"/>
  <c r="AK37" i="12"/>
  <c r="AL37" i="12" s="1"/>
  <c r="AK57" i="12"/>
  <c r="AL57" i="12" s="1"/>
  <c r="AK59" i="12"/>
  <c r="AL59" i="12" s="1"/>
  <c r="AK69" i="12"/>
  <c r="AL69" i="12" s="1"/>
  <c r="AK90" i="12"/>
  <c r="AL90" i="12" s="1"/>
  <c r="AK128" i="12"/>
  <c r="AL128" i="12" s="1"/>
  <c r="AK725" i="11"/>
  <c r="AL725" i="11" s="1"/>
  <c r="AK791" i="11"/>
  <c r="AL791" i="11" s="1"/>
  <c r="AK815" i="11"/>
  <c r="AL815" i="11" s="1"/>
  <c r="AK887" i="11"/>
  <c r="AL887" i="11" s="1"/>
  <c r="AK975" i="11"/>
  <c r="AL975" i="11" s="1"/>
  <c r="AK95" i="12"/>
  <c r="AL95" i="12" s="1"/>
  <c r="AK654" i="11"/>
  <c r="AL654" i="11" s="1"/>
  <c r="AK677" i="11"/>
  <c r="AL677" i="11" s="1"/>
  <c r="AK755" i="11"/>
  <c r="AL755" i="11" s="1"/>
  <c r="AK805" i="11"/>
  <c r="AL805" i="11" s="1"/>
  <c r="AK847" i="11"/>
  <c r="AL847" i="11" s="1"/>
  <c r="AK901" i="11"/>
  <c r="AL901" i="11" s="1"/>
  <c r="AK933" i="11"/>
  <c r="AL933" i="11" s="1"/>
  <c r="AK949" i="11"/>
  <c r="AL949" i="11" s="1"/>
  <c r="AK997" i="11"/>
  <c r="AL997" i="11" s="1"/>
  <c r="AK35" i="12"/>
  <c r="AL35" i="12" s="1"/>
  <c r="AK42" i="12"/>
  <c r="AL42" i="12" s="1"/>
  <c r="AK47" i="12"/>
  <c r="AL47" i="12" s="1"/>
  <c r="AK49" i="12"/>
  <c r="AL49" i="12" s="1"/>
  <c r="AK89" i="12"/>
  <c r="AL89" i="12" s="1"/>
  <c r="AK113" i="12"/>
  <c r="AL113" i="12" s="1"/>
  <c r="AK119" i="12"/>
  <c r="AL119" i="12" s="1"/>
  <c r="AK610" i="11"/>
  <c r="AL610" i="11" s="1"/>
  <c r="AK615" i="11"/>
  <c r="AL615" i="11" s="1"/>
  <c r="AK643" i="11"/>
  <c r="AL643" i="11" s="1"/>
  <c r="AK651" i="11"/>
  <c r="AL651" i="11" s="1"/>
  <c r="AK653" i="11"/>
  <c r="AL653" i="11" s="1"/>
  <c r="AK658" i="11"/>
  <c r="AL658" i="11" s="1"/>
  <c r="AK667" i="11"/>
  <c r="AL667" i="11" s="1"/>
  <c r="AK671" i="11"/>
  <c r="AL671" i="11" s="1"/>
  <c r="AK672" i="11"/>
  <c r="AL672" i="11" s="1"/>
  <c r="AK676" i="11"/>
  <c r="AL676" i="11" s="1"/>
  <c r="AK721" i="11"/>
  <c r="AL721" i="11" s="1"/>
  <c r="AK724" i="11"/>
  <c r="AL724" i="11" s="1"/>
  <c r="AK734" i="11"/>
  <c r="AL734" i="11" s="1"/>
  <c r="AK785" i="11"/>
  <c r="AL785" i="11" s="1"/>
  <c r="AK809" i="11"/>
  <c r="AL809" i="11" s="1"/>
  <c r="AK819" i="11"/>
  <c r="AL819" i="11" s="1"/>
  <c r="AK826" i="11"/>
  <c r="AL826" i="11" s="1"/>
  <c r="AK841" i="11"/>
  <c r="AL841" i="11" s="1"/>
  <c r="AK851" i="11"/>
  <c r="AL851" i="11" s="1"/>
  <c r="AK874" i="11"/>
  <c r="AL874" i="11" s="1"/>
  <c r="AK879" i="11"/>
  <c r="AL879" i="11" s="1"/>
  <c r="AK893" i="11"/>
  <c r="AL893" i="11" s="1"/>
  <c r="AK915" i="11"/>
  <c r="AL915" i="11" s="1"/>
  <c r="AK930" i="11"/>
  <c r="AL930" i="11" s="1"/>
  <c r="AK937" i="11"/>
  <c r="AL937" i="11" s="1"/>
  <c r="AK961" i="11"/>
  <c r="AL961" i="11" s="1"/>
  <c r="AK966" i="11"/>
  <c r="AL966" i="11" s="1"/>
  <c r="AK974" i="11"/>
  <c r="AL974" i="11" s="1"/>
  <c r="AK994" i="11"/>
  <c r="AL994" i="11" s="1"/>
  <c r="AK1001" i="11"/>
  <c r="AL1001" i="11" s="1"/>
  <c r="AK56" i="12"/>
  <c r="AL56" i="12" s="1"/>
  <c r="AK74" i="12"/>
  <c r="AL74" i="12" s="1"/>
  <c r="AK82" i="12"/>
  <c r="AL82" i="12" s="1"/>
  <c r="AK98" i="12"/>
  <c r="AL98" i="12" s="1"/>
  <c r="AK108" i="12"/>
  <c r="AL108" i="12" s="1"/>
  <c r="AK125" i="12"/>
  <c r="AL125" i="12" s="1"/>
  <c r="AK137" i="12"/>
  <c r="AL137" i="12" s="1"/>
  <c r="AK162" i="12"/>
  <c r="AL162" i="12" s="1"/>
  <c r="AK184" i="12"/>
  <c r="AL184" i="12" s="1"/>
  <c r="AK401" i="12"/>
  <c r="AL401" i="12" s="1"/>
  <c r="AK748" i="12"/>
  <c r="AL748" i="12" s="1"/>
  <c r="AK595" i="11"/>
  <c r="AL595" i="11" s="1"/>
  <c r="AK603" i="11"/>
  <c r="AL603" i="11" s="1"/>
  <c r="AK605" i="11"/>
  <c r="AL605" i="11" s="1"/>
  <c r="AK608" i="11"/>
  <c r="AL608" i="11" s="1"/>
  <c r="AK625" i="11"/>
  <c r="AL625" i="11" s="1"/>
  <c r="AK626" i="11"/>
  <c r="AL626" i="11" s="1"/>
  <c r="AK635" i="11"/>
  <c r="AL635" i="11" s="1"/>
  <c r="AK637" i="11"/>
  <c r="AL637" i="11" s="1"/>
  <c r="AK693" i="11"/>
  <c r="AL693" i="11" s="1"/>
  <c r="AK700" i="11"/>
  <c r="AL700" i="11" s="1"/>
  <c r="AK713" i="11"/>
  <c r="AL713" i="11" s="1"/>
  <c r="AK716" i="11"/>
  <c r="AL716" i="11" s="1"/>
  <c r="AK740" i="11"/>
  <c r="AL740" i="11" s="1"/>
  <c r="AK767" i="11"/>
  <c r="AL767" i="11" s="1"/>
  <c r="AK787" i="11"/>
  <c r="AL787" i="11" s="1"/>
  <c r="AK802" i="11"/>
  <c r="AL802" i="11" s="1"/>
  <c r="AK804" i="11"/>
  <c r="AL804" i="11" s="1"/>
  <c r="AK833" i="11"/>
  <c r="AL833" i="11" s="1"/>
  <c r="AK838" i="11"/>
  <c r="AL838" i="11" s="1"/>
  <c r="AK846" i="11"/>
  <c r="AL846" i="11" s="1"/>
  <c r="AK898" i="11"/>
  <c r="AL898" i="11" s="1"/>
  <c r="AK905" i="11"/>
  <c r="AL905" i="11" s="1"/>
  <c r="AK910" i="11"/>
  <c r="AL910" i="11" s="1"/>
  <c r="AK922" i="11"/>
  <c r="AL922" i="11" s="1"/>
  <c r="AK932" i="11"/>
  <c r="AL932" i="11" s="1"/>
  <c r="AK986" i="11"/>
  <c r="AL986" i="11" s="1"/>
  <c r="AK996" i="11"/>
  <c r="AL996" i="11" s="1"/>
  <c r="AK9" i="12"/>
  <c r="AL9" i="12" s="1"/>
  <c r="AK16" i="12"/>
  <c r="AL16" i="12" s="1"/>
  <c r="AK36" i="12"/>
  <c r="AL36" i="12" s="1"/>
  <c r="AK39" i="12"/>
  <c r="AL39" i="12" s="1"/>
  <c r="AK41" i="12"/>
  <c r="AL41" i="12" s="1"/>
  <c r="AK46" i="12"/>
  <c r="AL46" i="12" s="1"/>
  <c r="AK48" i="12"/>
  <c r="AL48" i="12" s="1"/>
  <c r="AK66" i="12"/>
  <c r="AL66" i="12" s="1"/>
  <c r="AK68" i="12"/>
  <c r="AL68" i="12" s="1"/>
  <c r="AK73" i="12"/>
  <c r="AL73" i="12" s="1"/>
  <c r="AK76" i="12"/>
  <c r="AL76" i="12" s="1"/>
  <c r="AK84" i="12"/>
  <c r="AL84" i="12" s="1"/>
  <c r="AK91" i="12"/>
  <c r="AL91" i="12" s="1"/>
  <c r="AK110" i="12"/>
  <c r="AL110" i="12" s="1"/>
  <c r="AK111" i="12"/>
  <c r="AL111" i="12" s="1"/>
  <c r="AK115" i="12"/>
  <c r="AL115" i="12" s="1"/>
  <c r="AK142" i="12"/>
  <c r="AL142" i="12" s="1"/>
  <c r="AK153" i="12"/>
  <c r="AL153" i="12" s="1"/>
  <c r="AK167" i="12"/>
  <c r="AL167" i="12" s="1"/>
  <c r="AK195" i="12"/>
  <c r="AL195" i="12" s="1"/>
  <c r="AK214" i="12"/>
  <c r="AL214" i="12" s="1"/>
  <c r="AK229" i="12"/>
  <c r="AL229" i="12" s="1"/>
  <c r="AK426" i="12"/>
  <c r="AL426" i="12" s="1"/>
  <c r="AK587" i="11"/>
  <c r="AL587" i="11" s="1"/>
  <c r="AK597" i="11"/>
  <c r="AL597" i="11" s="1"/>
  <c r="AK602" i="11"/>
  <c r="AL602" i="11" s="1"/>
  <c r="AK604" i="11"/>
  <c r="AL604" i="11" s="1"/>
  <c r="AK620" i="11"/>
  <c r="AL620" i="11" s="1"/>
  <c r="AK632" i="11"/>
  <c r="AL632" i="11" s="1"/>
  <c r="AK647" i="11"/>
  <c r="AL647" i="11" s="1"/>
  <c r="AK668" i="11"/>
  <c r="AL668" i="11" s="1"/>
  <c r="AK680" i="11"/>
  <c r="AL680" i="11" s="1"/>
  <c r="AK683" i="11"/>
  <c r="AL683" i="11" s="1"/>
  <c r="AK684" i="11"/>
  <c r="AL684" i="11" s="1"/>
  <c r="AK686" i="11"/>
  <c r="AL686" i="11" s="1"/>
  <c r="AK697" i="11"/>
  <c r="AL697" i="11" s="1"/>
  <c r="AK705" i="11"/>
  <c r="AL705" i="11" s="1"/>
  <c r="AK708" i="11"/>
  <c r="AL708" i="11" s="1"/>
  <c r="AK723" i="11"/>
  <c r="AL723" i="11" s="1"/>
  <c r="AK731" i="11"/>
  <c r="AL731" i="11" s="1"/>
  <c r="AK736" i="11"/>
  <c r="AL736" i="11" s="1"/>
  <c r="AK739" i="11"/>
  <c r="AL739" i="11" s="1"/>
  <c r="AK772" i="11"/>
  <c r="AL772" i="11" s="1"/>
  <c r="AK782" i="11"/>
  <c r="AL782" i="11" s="1"/>
  <c r="AK794" i="11"/>
  <c r="AL794" i="11" s="1"/>
  <c r="AK868" i="11"/>
  <c r="AL868" i="11" s="1"/>
  <c r="AK873" i="11"/>
  <c r="AL873" i="11" s="1"/>
  <c r="AK890" i="11"/>
  <c r="AL890" i="11" s="1"/>
  <c r="AK929" i="11"/>
  <c r="AL929" i="11" s="1"/>
  <c r="AK941" i="11"/>
  <c r="AL941" i="11" s="1"/>
  <c r="AK951" i="11"/>
  <c r="AL951" i="11" s="1"/>
  <c r="AK953" i="11"/>
  <c r="AL953" i="11" s="1"/>
  <c r="AK958" i="11"/>
  <c r="AL958" i="11" s="1"/>
  <c r="AK963" i="11"/>
  <c r="AL963" i="11" s="1"/>
  <c r="AK988" i="11"/>
  <c r="AL988" i="11" s="1"/>
  <c r="AK993" i="11"/>
  <c r="AL993" i="11" s="1"/>
  <c r="AK63" i="12"/>
  <c r="AL63" i="12" s="1"/>
  <c r="AK65" i="12"/>
  <c r="AL65" i="12" s="1"/>
  <c r="AK81" i="12"/>
  <c r="AL81" i="12" s="1"/>
  <c r="AK88" i="12"/>
  <c r="AL88" i="12" s="1"/>
  <c r="AK93" i="12"/>
  <c r="AL93" i="12" s="1"/>
  <c r="AK105" i="12"/>
  <c r="AL105" i="12" s="1"/>
  <c r="AK112" i="12"/>
  <c r="AL112" i="12" s="1"/>
  <c r="AK129" i="12"/>
  <c r="AL129" i="12" s="1"/>
  <c r="AK134" i="12"/>
  <c r="AL134" i="12" s="1"/>
  <c r="AK135" i="12"/>
  <c r="AL135" i="12" s="1"/>
  <c r="AK155" i="12"/>
  <c r="AL155" i="12" s="1"/>
  <c r="AK177" i="12"/>
  <c r="AL177" i="12" s="1"/>
  <c r="AK179" i="12"/>
  <c r="AL179" i="12" s="1"/>
  <c r="AK145" i="12"/>
  <c r="AL145" i="12" s="1"/>
  <c r="AK150" i="12"/>
  <c r="AL150" i="12" s="1"/>
  <c r="AK152" i="12"/>
  <c r="AL152" i="12" s="1"/>
  <c r="AK157" i="12"/>
  <c r="AL157" i="12" s="1"/>
  <c r="AK169" i="12"/>
  <c r="AL169" i="12" s="1"/>
  <c r="AK176" i="12"/>
  <c r="AL176" i="12" s="1"/>
  <c r="AK181" i="12"/>
  <c r="AL181" i="12" s="1"/>
  <c r="AK194" i="12"/>
  <c r="AL194" i="12" s="1"/>
  <c r="AK197" i="12"/>
  <c r="AL197" i="12" s="1"/>
  <c r="AK220" i="12"/>
  <c r="AL220" i="12" s="1"/>
  <c r="AK252" i="12"/>
  <c r="AL252" i="12" s="1"/>
  <c r="AK266" i="12"/>
  <c r="AL266" i="12" s="1"/>
  <c r="AK268" i="12"/>
  <c r="AL268" i="12" s="1"/>
  <c r="AK282" i="12"/>
  <c r="AL282" i="12" s="1"/>
  <c r="AK284" i="12"/>
  <c r="AL284" i="12" s="1"/>
  <c r="AK298" i="12"/>
  <c r="AL298" i="12" s="1"/>
  <c r="AK300" i="12"/>
  <c r="AL300" i="12" s="1"/>
  <c r="AK314" i="12"/>
  <c r="AL314" i="12" s="1"/>
  <c r="AK316" i="12"/>
  <c r="AL316" i="12" s="1"/>
  <c r="AK330" i="12"/>
  <c r="AL330" i="12" s="1"/>
  <c r="AK332" i="12"/>
  <c r="AL332" i="12" s="1"/>
  <c r="AK349" i="12"/>
  <c r="AL349" i="12" s="1"/>
  <c r="AK352" i="12"/>
  <c r="AL352" i="12" s="1"/>
  <c r="AK356" i="12"/>
  <c r="AL356" i="12" s="1"/>
  <c r="AK369" i="12"/>
  <c r="AL369" i="12" s="1"/>
  <c r="AK371" i="12"/>
  <c r="AL371" i="12" s="1"/>
  <c r="AK378" i="12"/>
  <c r="AL378" i="12" s="1"/>
  <c r="AK403" i="12"/>
  <c r="AL403" i="12" s="1"/>
  <c r="AK406" i="12"/>
  <c r="AL406" i="12" s="1"/>
  <c r="AK415" i="12"/>
  <c r="AL415" i="12" s="1"/>
  <c r="AK420" i="12"/>
  <c r="AL420" i="12" s="1"/>
  <c r="AK423" i="12"/>
  <c r="AL423" i="12" s="1"/>
  <c r="AK475" i="12"/>
  <c r="AL475" i="12" s="1"/>
  <c r="AK485" i="12"/>
  <c r="AL485" i="12" s="1"/>
  <c r="AK493" i="12"/>
  <c r="AL493" i="12" s="1"/>
  <c r="AK498" i="12"/>
  <c r="AL498" i="12" s="1"/>
  <c r="AK501" i="12"/>
  <c r="AL501" i="12" s="1"/>
  <c r="AK516" i="12"/>
  <c r="AL516" i="12" s="1"/>
  <c r="AK566" i="12"/>
  <c r="AL566" i="12" s="1"/>
  <c r="AK570" i="12"/>
  <c r="AL570" i="12" s="1"/>
  <c r="AK584" i="12"/>
  <c r="AL584" i="12" s="1"/>
  <c r="AK588" i="12"/>
  <c r="AL588" i="12" s="1"/>
  <c r="AK598" i="12"/>
  <c r="AL598" i="12" s="1"/>
  <c r="AK613" i="12"/>
  <c r="AL613" i="12" s="1"/>
  <c r="AK627" i="12"/>
  <c r="AL627" i="12" s="1"/>
  <c r="AK635" i="12"/>
  <c r="AL635" i="12" s="1"/>
  <c r="AK643" i="12"/>
  <c r="AL643" i="12" s="1"/>
  <c r="AK651" i="12"/>
  <c r="AL651" i="12" s="1"/>
  <c r="AK659" i="12"/>
  <c r="AL659" i="12" s="1"/>
  <c r="AK680" i="12"/>
  <c r="AL680" i="12" s="1"/>
  <c r="AK683" i="12"/>
  <c r="AL683" i="12" s="1"/>
  <c r="AK707" i="12"/>
  <c r="AL707" i="12" s="1"/>
  <c r="AK765" i="12"/>
  <c r="AL765" i="12" s="1"/>
  <c r="AK768" i="12"/>
  <c r="AL768" i="12" s="1"/>
  <c r="AK771" i="12"/>
  <c r="AL771" i="12" s="1"/>
  <c r="AK779" i="12"/>
  <c r="AL779" i="12" s="1"/>
  <c r="AK129" i="13"/>
  <c r="AL129" i="13" s="1"/>
  <c r="AK178" i="12"/>
  <c r="AL178" i="12" s="1"/>
  <c r="AK189" i="12"/>
  <c r="AL189" i="12" s="1"/>
  <c r="AK191" i="12"/>
  <c r="AL191" i="12" s="1"/>
  <c r="AK376" i="12"/>
  <c r="AL376" i="12" s="1"/>
  <c r="AK393" i="12"/>
  <c r="AL393" i="12" s="1"/>
  <c r="AK460" i="12"/>
  <c r="AL460" i="12" s="1"/>
  <c r="AK596" i="12"/>
  <c r="AL596" i="12" s="1"/>
  <c r="AK667" i="12"/>
  <c r="AL667" i="12" s="1"/>
  <c r="AK763" i="12"/>
  <c r="AL763" i="12" s="1"/>
  <c r="AK193" i="12"/>
  <c r="AL193" i="12" s="1"/>
  <c r="AK203" i="12"/>
  <c r="AL203" i="12" s="1"/>
  <c r="AK249" i="12"/>
  <c r="AL249" i="12" s="1"/>
  <c r="AK261" i="12"/>
  <c r="AL261" i="12" s="1"/>
  <c r="AK263" i="12"/>
  <c r="AL263" i="12" s="1"/>
  <c r="AK265" i="12"/>
  <c r="AL265" i="12" s="1"/>
  <c r="AK277" i="12"/>
  <c r="AL277" i="12" s="1"/>
  <c r="AK279" i="12"/>
  <c r="AL279" i="12" s="1"/>
  <c r="AK281" i="12"/>
  <c r="AL281" i="12" s="1"/>
  <c r="AK293" i="12"/>
  <c r="AL293" i="12" s="1"/>
  <c r="AK295" i="12"/>
  <c r="AL295" i="12" s="1"/>
  <c r="AK297" i="12"/>
  <c r="AL297" i="12" s="1"/>
  <c r="AK309" i="12"/>
  <c r="AL309" i="12" s="1"/>
  <c r="AK311" i="12"/>
  <c r="AL311" i="12" s="1"/>
  <c r="AK313" i="12"/>
  <c r="AL313" i="12" s="1"/>
  <c r="AK325" i="12"/>
  <c r="AL325" i="12" s="1"/>
  <c r="AK327" i="12"/>
  <c r="AL327" i="12" s="1"/>
  <c r="AK329" i="12"/>
  <c r="AL329" i="12" s="1"/>
  <c r="AK341" i="12"/>
  <c r="AL341" i="12" s="1"/>
  <c r="AK358" i="12"/>
  <c r="AL358" i="12" s="1"/>
  <c r="AK375" i="12"/>
  <c r="AL375" i="12" s="1"/>
  <c r="AK387" i="12"/>
  <c r="AL387" i="12" s="1"/>
  <c r="AK400" i="12"/>
  <c r="AL400" i="12" s="1"/>
  <c r="AK402" i="12"/>
  <c r="AL402" i="12" s="1"/>
  <c r="AK410" i="12"/>
  <c r="AL410" i="12" s="1"/>
  <c r="AK417" i="12"/>
  <c r="AL417" i="12" s="1"/>
  <c r="AK446" i="12"/>
  <c r="AL446" i="12" s="1"/>
  <c r="AK462" i="12"/>
  <c r="AL462" i="12" s="1"/>
  <c r="AK470" i="12"/>
  <c r="AL470" i="12" s="1"/>
  <c r="AK484" i="12"/>
  <c r="AL484" i="12" s="1"/>
  <c r="AK492" i="12"/>
  <c r="AL492" i="12" s="1"/>
  <c r="AK500" i="12"/>
  <c r="AL500" i="12" s="1"/>
  <c r="AK515" i="12"/>
  <c r="AL515" i="12" s="1"/>
  <c r="AK534" i="12"/>
  <c r="AL534" i="12" s="1"/>
  <c r="AK563" i="12"/>
  <c r="AL563" i="12" s="1"/>
  <c r="AK564" i="12"/>
  <c r="AL564" i="12" s="1"/>
  <c r="AK574" i="12"/>
  <c r="AL574" i="12" s="1"/>
  <c r="AK606" i="12"/>
  <c r="AL606" i="12" s="1"/>
  <c r="AK612" i="12"/>
  <c r="AL612" i="12" s="1"/>
  <c r="AK621" i="12"/>
  <c r="AL621" i="12" s="1"/>
  <c r="AK624" i="12"/>
  <c r="AL624" i="12" s="1"/>
  <c r="AK664" i="12"/>
  <c r="AL664" i="12" s="1"/>
  <c r="AK679" i="12"/>
  <c r="AL679" i="12" s="1"/>
  <c r="AK693" i="12"/>
  <c r="AL693" i="12" s="1"/>
  <c r="AK699" i="12"/>
  <c r="AL699" i="12" s="1"/>
  <c r="AK720" i="12"/>
  <c r="AL720" i="12" s="1"/>
  <c r="AK723" i="12"/>
  <c r="AL723" i="12" s="1"/>
  <c r="AK741" i="12"/>
  <c r="AL741" i="12" s="1"/>
  <c r="AK749" i="12"/>
  <c r="AL749" i="12" s="1"/>
  <c r="AK752" i="12"/>
  <c r="AL752" i="12" s="1"/>
  <c r="AK755" i="12"/>
  <c r="AL755" i="12" s="1"/>
  <c r="AK767" i="12"/>
  <c r="AL767" i="12" s="1"/>
  <c r="AK770" i="12"/>
  <c r="AL770" i="12" s="1"/>
  <c r="AK781" i="12"/>
  <c r="AL781" i="12" s="1"/>
  <c r="AK161" i="12"/>
  <c r="AL161" i="12" s="1"/>
  <c r="AK168" i="12"/>
  <c r="AL168" i="12" s="1"/>
  <c r="AK173" i="12"/>
  <c r="AL173" i="12" s="1"/>
  <c r="AK188" i="12"/>
  <c r="AL188" i="12" s="1"/>
  <c r="AK198" i="12"/>
  <c r="AL198" i="12" s="1"/>
  <c r="AK199" i="12"/>
  <c r="AL199" i="12" s="1"/>
  <c r="AK210" i="12"/>
  <c r="AL210" i="12" s="1"/>
  <c r="AK213" i="12"/>
  <c r="AL213" i="12" s="1"/>
  <c r="AK217" i="12"/>
  <c r="AL217" i="12" s="1"/>
  <c r="AK242" i="12"/>
  <c r="AL242" i="12" s="1"/>
  <c r="AK244" i="12"/>
  <c r="AL244" i="12" s="1"/>
  <c r="AK256" i="12"/>
  <c r="AL256" i="12" s="1"/>
  <c r="AK272" i="12"/>
  <c r="AL272" i="12" s="1"/>
  <c r="AK288" i="12"/>
  <c r="AL288" i="12" s="1"/>
  <c r="AK304" i="12"/>
  <c r="AL304" i="12" s="1"/>
  <c r="AK320" i="12"/>
  <c r="AL320" i="12" s="1"/>
  <c r="AK336" i="12"/>
  <c r="AL336" i="12" s="1"/>
  <c r="AK346" i="12"/>
  <c r="AL346" i="12" s="1"/>
  <c r="AK351" i="12"/>
  <c r="AL351" i="12" s="1"/>
  <c r="AK353" i="12"/>
  <c r="AL353" i="12" s="1"/>
  <c r="AK362" i="12"/>
  <c r="AL362" i="12" s="1"/>
  <c r="AK368" i="12"/>
  <c r="AL368" i="12" s="1"/>
  <c r="AK382" i="12"/>
  <c r="AL382" i="12" s="1"/>
  <c r="AK390" i="12"/>
  <c r="AL390" i="12" s="1"/>
  <c r="AK399" i="12"/>
  <c r="AL399" i="12" s="1"/>
  <c r="AK422" i="12"/>
  <c r="AL422" i="12" s="1"/>
  <c r="AK448" i="12"/>
  <c r="AL448" i="12" s="1"/>
  <c r="AK456" i="12"/>
  <c r="AL456" i="12" s="1"/>
  <c r="AK507" i="12"/>
  <c r="AL507" i="12" s="1"/>
  <c r="AK526" i="12"/>
  <c r="AL526" i="12" s="1"/>
  <c r="AK538" i="12"/>
  <c r="AL538" i="12" s="1"/>
  <c r="AK551" i="12"/>
  <c r="AL551" i="12" s="1"/>
  <c r="AK578" i="12"/>
  <c r="AL578" i="12" s="1"/>
  <c r="AK583" i="12"/>
  <c r="AL583" i="12" s="1"/>
  <c r="AK600" i="12"/>
  <c r="AL600" i="12" s="1"/>
  <c r="AK626" i="12"/>
  <c r="AL626" i="12" s="1"/>
  <c r="AK631" i="12"/>
  <c r="AL631" i="12" s="1"/>
  <c r="AK634" i="12"/>
  <c r="AL634" i="12" s="1"/>
  <c r="AK639" i="12"/>
  <c r="AL639" i="12" s="1"/>
  <c r="AK642" i="12"/>
  <c r="AL642" i="12" s="1"/>
  <c r="AK647" i="12"/>
  <c r="AL647" i="12" s="1"/>
  <c r="AK650" i="12"/>
  <c r="AL650" i="12" s="1"/>
  <c r="AK655" i="12"/>
  <c r="AL655" i="12" s="1"/>
  <c r="AK658" i="12"/>
  <c r="AL658" i="12" s="1"/>
  <c r="AK663" i="12"/>
  <c r="AL663" i="12" s="1"/>
  <c r="AK668" i="12"/>
  <c r="AL668" i="12" s="1"/>
  <c r="AK676" i="12"/>
  <c r="AL676" i="12" s="1"/>
  <c r="AK688" i="12"/>
  <c r="AL688" i="12" s="1"/>
  <c r="AK747" i="12"/>
  <c r="AL747" i="12" s="1"/>
  <c r="AK162" i="13"/>
  <c r="AL162" i="13" s="1"/>
  <c r="AK159" i="12"/>
  <c r="AL159" i="12" s="1"/>
  <c r="AK166" i="12"/>
  <c r="AL166" i="12" s="1"/>
  <c r="AK170" i="12"/>
  <c r="AL170" i="12" s="1"/>
  <c r="AK190" i="12"/>
  <c r="AL190" i="12" s="1"/>
  <c r="AK205" i="12"/>
  <c r="AL205" i="12" s="1"/>
  <c r="AK207" i="12"/>
  <c r="AL207" i="12" s="1"/>
  <c r="AK237" i="12"/>
  <c r="AL237" i="12" s="1"/>
  <c r="AK258" i="12"/>
  <c r="AL258" i="12" s="1"/>
  <c r="AK260" i="12"/>
  <c r="AL260" i="12" s="1"/>
  <c r="AK274" i="12"/>
  <c r="AL274" i="12" s="1"/>
  <c r="AK276" i="12"/>
  <c r="AL276" i="12" s="1"/>
  <c r="AK290" i="12"/>
  <c r="AL290" i="12" s="1"/>
  <c r="AK292" i="12"/>
  <c r="AL292" i="12" s="1"/>
  <c r="AK306" i="12"/>
  <c r="AL306" i="12" s="1"/>
  <c r="AK308" i="12"/>
  <c r="AL308" i="12" s="1"/>
  <c r="AK322" i="12"/>
  <c r="AL322" i="12" s="1"/>
  <c r="AK324" i="12"/>
  <c r="AL324" i="12" s="1"/>
  <c r="AK338" i="12"/>
  <c r="AL338" i="12" s="1"/>
  <c r="AK340" i="12"/>
  <c r="AL340" i="12" s="1"/>
  <c r="AK384" i="12"/>
  <c r="AL384" i="12" s="1"/>
  <c r="AK386" i="12"/>
  <c r="AL386" i="12" s="1"/>
  <c r="AK389" i="12"/>
  <c r="AL389" i="12" s="1"/>
  <c r="AK394" i="12"/>
  <c r="AL394" i="12" s="1"/>
  <c r="AK412" i="12"/>
  <c r="AL412" i="12" s="1"/>
  <c r="AK432" i="12"/>
  <c r="AL432" i="12" s="1"/>
  <c r="AK450" i="12"/>
  <c r="AL450" i="12" s="1"/>
  <c r="AK469" i="12"/>
  <c r="AL469" i="12" s="1"/>
  <c r="AK478" i="12"/>
  <c r="AL478" i="12" s="1"/>
  <c r="AK489" i="12"/>
  <c r="AL489" i="12" s="1"/>
  <c r="AK499" i="12"/>
  <c r="AL499" i="12" s="1"/>
  <c r="AK504" i="12"/>
  <c r="AL504" i="12" s="1"/>
  <c r="AK518" i="12"/>
  <c r="AL518" i="12" s="1"/>
  <c r="AK530" i="12"/>
  <c r="AL530" i="12" s="1"/>
  <c r="AK533" i="12"/>
  <c r="AL533" i="12" s="1"/>
  <c r="AK541" i="12"/>
  <c r="AL541" i="12" s="1"/>
  <c r="AK543" i="12"/>
  <c r="AL543" i="12" s="1"/>
  <c r="AK559" i="12"/>
  <c r="AL559" i="12" s="1"/>
  <c r="AK591" i="12"/>
  <c r="AL591" i="12" s="1"/>
  <c r="AK605" i="12"/>
  <c r="AL605" i="12" s="1"/>
  <c r="AK620" i="12"/>
  <c r="AL620" i="12" s="1"/>
  <c r="AK670" i="12"/>
  <c r="AL670" i="12" s="1"/>
  <c r="AK690" i="12"/>
  <c r="AL690" i="12" s="1"/>
  <c r="AK692" i="12"/>
  <c r="AL692" i="12" s="1"/>
  <c r="AK727" i="12"/>
  <c r="AL727" i="12" s="1"/>
  <c r="AK731" i="12"/>
  <c r="AL731" i="12" s="1"/>
  <c r="AK751" i="12"/>
  <c r="AL751" i="12" s="1"/>
  <c r="AK766" i="12"/>
  <c r="AL766" i="12" s="1"/>
  <c r="AK769" i="12"/>
  <c r="AL769" i="12" s="1"/>
  <c r="AK780" i="12"/>
  <c r="AL780" i="12" s="1"/>
  <c r="AK786" i="12"/>
  <c r="AL786" i="12" s="1"/>
  <c r="AK875" i="12"/>
  <c r="AL875" i="12" s="1"/>
  <c r="AK234" i="12"/>
  <c r="AL234" i="12" s="1"/>
  <c r="AK262" i="12"/>
  <c r="AL262" i="12" s="1"/>
  <c r="AK278" i="12"/>
  <c r="AL278" i="12" s="1"/>
  <c r="AK294" i="12"/>
  <c r="AL294" i="12" s="1"/>
  <c r="AK310" i="12"/>
  <c r="AL310" i="12" s="1"/>
  <c r="AK326" i="12"/>
  <c r="AL326" i="12" s="1"/>
  <c r="AK343" i="12"/>
  <c r="AL343" i="12" s="1"/>
  <c r="AK345" i="12"/>
  <c r="AL345" i="12" s="1"/>
  <c r="AK355" i="12"/>
  <c r="AL355" i="12" s="1"/>
  <c r="AK357" i="12"/>
  <c r="AL357" i="12" s="1"/>
  <c r="AK367" i="12"/>
  <c r="AL367" i="12" s="1"/>
  <c r="AK391" i="12"/>
  <c r="AL391" i="12" s="1"/>
  <c r="AK419" i="12"/>
  <c r="AL419" i="12" s="1"/>
  <c r="AK461" i="12"/>
  <c r="AL461" i="12" s="1"/>
  <c r="AK491" i="12"/>
  <c r="AL491" i="12" s="1"/>
  <c r="AK496" i="12"/>
  <c r="AL496" i="12" s="1"/>
  <c r="AK522" i="12"/>
  <c r="AL522" i="12" s="1"/>
  <c r="AK540" i="12"/>
  <c r="AL540" i="12" s="1"/>
  <c r="AK546" i="12"/>
  <c r="AL546" i="12" s="1"/>
  <c r="AK553" i="12"/>
  <c r="AL553" i="12" s="1"/>
  <c r="AK582" i="12"/>
  <c r="AL582" i="12" s="1"/>
  <c r="AK611" i="12"/>
  <c r="AL611" i="12" s="1"/>
  <c r="AK630" i="12"/>
  <c r="AL630" i="12" s="1"/>
  <c r="AK638" i="12"/>
  <c r="AL638" i="12" s="1"/>
  <c r="AK646" i="12"/>
  <c r="AL646" i="12" s="1"/>
  <c r="AK654" i="12"/>
  <c r="AL654" i="12" s="1"/>
  <c r="AK662" i="12"/>
  <c r="AL662" i="12" s="1"/>
  <c r="AK673" i="12"/>
  <c r="AL673" i="12" s="1"/>
  <c r="AK702" i="12"/>
  <c r="AL702" i="12" s="1"/>
  <c r="AK716" i="12"/>
  <c r="AL716" i="12" s="1"/>
  <c r="AK740" i="12"/>
  <c r="AL740" i="12" s="1"/>
  <c r="AK743" i="12"/>
  <c r="AL743" i="12" s="1"/>
  <c r="AK746" i="12"/>
  <c r="AL746" i="12" s="1"/>
  <c r="AK758" i="12"/>
  <c r="AL758" i="12" s="1"/>
  <c r="AK761" i="12"/>
  <c r="AL761" i="12" s="1"/>
  <c r="AK106" i="13"/>
  <c r="AL106" i="13" s="1"/>
  <c r="AK165" i="12"/>
  <c r="AL165" i="12" s="1"/>
  <c r="AK187" i="12"/>
  <c r="AL187" i="12" s="1"/>
  <c r="AK192" i="12"/>
  <c r="AL192" i="12" s="1"/>
  <c r="AK219" i="12"/>
  <c r="AL219" i="12" s="1"/>
  <c r="AK236" i="12"/>
  <c r="AL236" i="12" s="1"/>
  <c r="AK253" i="12"/>
  <c r="AL253" i="12" s="1"/>
  <c r="AK255" i="12"/>
  <c r="AL255" i="12" s="1"/>
  <c r="AK257" i="12"/>
  <c r="AL257" i="12" s="1"/>
  <c r="AK269" i="12"/>
  <c r="AL269" i="12" s="1"/>
  <c r="AK271" i="12"/>
  <c r="AL271" i="12" s="1"/>
  <c r="AK273" i="12"/>
  <c r="AL273" i="12" s="1"/>
  <c r="AK285" i="12"/>
  <c r="AL285" i="12" s="1"/>
  <c r="AK287" i="12"/>
  <c r="AL287" i="12" s="1"/>
  <c r="AK289" i="12"/>
  <c r="AL289" i="12" s="1"/>
  <c r="AK301" i="12"/>
  <c r="AL301" i="12" s="1"/>
  <c r="AK303" i="12"/>
  <c r="AL303" i="12" s="1"/>
  <c r="AK305" i="12"/>
  <c r="AL305" i="12" s="1"/>
  <c r="AK317" i="12"/>
  <c r="AL317" i="12" s="1"/>
  <c r="AK319" i="12"/>
  <c r="AL319" i="12" s="1"/>
  <c r="AK321" i="12"/>
  <c r="AL321" i="12" s="1"/>
  <c r="AK333" i="12"/>
  <c r="AL333" i="12" s="1"/>
  <c r="AK335" i="12"/>
  <c r="AL335" i="12" s="1"/>
  <c r="AK337" i="12"/>
  <c r="AL337" i="12" s="1"/>
  <c r="AK347" i="12"/>
  <c r="AL347" i="12" s="1"/>
  <c r="AK379" i="12"/>
  <c r="AL379" i="12" s="1"/>
  <c r="AK396" i="12"/>
  <c r="AL396" i="12" s="1"/>
  <c r="AK429" i="12"/>
  <c r="AL429" i="12" s="1"/>
  <c r="AK437" i="12"/>
  <c r="AL437" i="12" s="1"/>
  <c r="AK445" i="12"/>
  <c r="AL445" i="12" s="1"/>
  <c r="AK463" i="12"/>
  <c r="AL463" i="12" s="1"/>
  <c r="AK488" i="12"/>
  <c r="AL488" i="12" s="1"/>
  <c r="AK494" i="12"/>
  <c r="AL494" i="12" s="1"/>
  <c r="AK502" i="12"/>
  <c r="AL502" i="12" s="1"/>
  <c r="AK514" i="12"/>
  <c r="AL514" i="12" s="1"/>
  <c r="AK517" i="12"/>
  <c r="AL517" i="12" s="1"/>
  <c r="AK532" i="12"/>
  <c r="AL532" i="12" s="1"/>
  <c r="AK545" i="12"/>
  <c r="AL545" i="12" s="1"/>
  <c r="AK550" i="12"/>
  <c r="AL550" i="12" s="1"/>
  <c r="AK558" i="12"/>
  <c r="AL558" i="12" s="1"/>
  <c r="AK567" i="12"/>
  <c r="AL567" i="12" s="1"/>
  <c r="AK580" i="12"/>
  <c r="AL580" i="12" s="1"/>
  <c r="AK585" i="12"/>
  <c r="AL585" i="12" s="1"/>
  <c r="AK590" i="12"/>
  <c r="AL590" i="12" s="1"/>
  <c r="AK594" i="12"/>
  <c r="AL594" i="12" s="1"/>
  <c r="AK599" i="12"/>
  <c r="AL599" i="12" s="1"/>
  <c r="AK603" i="12"/>
  <c r="AL603" i="12" s="1"/>
  <c r="AK608" i="12"/>
  <c r="AL608" i="12" s="1"/>
  <c r="AK610" i="12"/>
  <c r="AL610" i="12" s="1"/>
  <c r="AK628" i="12"/>
  <c r="AL628" i="12" s="1"/>
  <c r="AK686" i="12"/>
  <c r="AL686" i="12" s="1"/>
  <c r="AK689" i="12"/>
  <c r="AL689" i="12" s="1"/>
  <c r="AK710" i="12"/>
  <c r="AL710" i="12" s="1"/>
  <c r="AK750" i="12"/>
  <c r="AL750" i="12" s="1"/>
  <c r="AK846" i="12"/>
  <c r="AL846" i="12" s="1"/>
  <c r="AK789" i="12"/>
  <c r="AL789" i="12" s="1"/>
  <c r="AK792" i="12"/>
  <c r="AL792" i="12" s="1"/>
  <c r="AK797" i="12"/>
  <c r="AL797" i="12" s="1"/>
  <c r="AK799" i="12"/>
  <c r="AL799" i="12" s="1"/>
  <c r="AK801" i="12"/>
  <c r="AL801" i="12" s="1"/>
  <c r="AK806" i="12"/>
  <c r="AL806" i="12" s="1"/>
  <c r="AK818" i="12"/>
  <c r="AL818" i="12" s="1"/>
  <c r="AK852" i="12"/>
  <c r="AL852" i="12" s="1"/>
  <c r="AK857" i="12"/>
  <c r="AL857" i="12" s="1"/>
  <c r="AK892" i="12"/>
  <c r="AL892" i="12" s="1"/>
  <c r="AK897" i="12"/>
  <c r="AL897" i="12" s="1"/>
  <c r="AK934" i="12"/>
  <c r="AL934" i="12" s="1"/>
  <c r="AK938" i="12"/>
  <c r="AL938" i="12" s="1"/>
  <c r="AK952" i="12"/>
  <c r="AL952" i="12" s="1"/>
  <c r="AK957" i="12"/>
  <c r="AL957" i="12" s="1"/>
  <c r="AK959" i="12"/>
  <c r="AL959" i="12" s="1"/>
  <c r="AK964" i="12"/>
  <c r="AL964" i="12" s="1"/>
  <c r="AK973" i="12"/>
  <c r="AL973" i="12" s="1"/>
  <c r="AK116" i="13"/>
  <c r="AL116" i="13" s="1"/>
  <c r="AK118" i="13"/>
  <c r="AL118" i="13" s="1"/>
  <c r="AK123" i="13"/>
  <c r="AL123" i="13" s="1"/>
  <c r="AK149" i="13"/>
  <c r="AL149" i="13" s="1"/>
  <c r="AK171" i="13"/>
  <c r="AL171" i="13" s="1"/>
  <c r="AK225" i="13"/>
  <c r="AL225" i="13" s="1"/>
  <c r="AK248" i="13"/>
  <c r="AL248" i="13" s="1"/>
  <c r="AK285" i="13"/>
  <c r="AL285" i="13" s="1"/>
  <c r="AK289" i="13"/>
  <c r="AL289" i="13" s="1"/>
  <c r="AK811" i="12"/>
  <c r="AL811" i="12" s="1"/>
  <c r="AK847" i="12"/>
  <c r="AL847" i="12" s="1"/>
  <c r="AK864" i="12"/>
  <c r="AL864" i="12" s="1"/>
  <c r="AK876" i="12"/>
  <c r="AL876" i="12" s="1"/>
  <c r="AK881" i="12"/>
  <c r="AL881" i="12" s="1"/>
  <c r="AK901" i="12"/>
  <c r="AL901" i="12" s="1"/>
  <c r="AK903" i="12"/>
  <c r="AL903" i="12" s="1"/>
  <c r="AK906" i="12"/>
  <c r="AL906" i="12" s="1"/>
  <c r="AK910" i="12"/>
  <c r="AL910" i="12" s="1"/>
  <c r="AK924" i="12"/>
  <c r="AL924" i="12" s="1"/>
  <c r="AK929" i="12"/>
  <c r="AL929" i="12" s="1"/>
  <c r="AK950" i="12"/>
  <c r="AL950" i="12" s="1"/>
  <c r="AK954" i="12"/>
  <c r="AL954" i="12" s="1"/>
  <c r="AK966" i="12"/>
  <c r="AL966" i="12" s="1"/>
  <c r="AK970" i="12"/>
  <c r="AL970" i="12" s="1"/>
  <c r="AK975" i="12"/>
  <c r="AL975" i="12" s="1"/>
  <c r="AK980" i="12"/>
  <c r="AL980" i="12" s="1"/>
  <c r="AK985" i="12"/>
  <c r="AL985" i="12" s="1"/>
  <c r="AK108" i="13"/>
  <c r="AL108" i="13" s="1"/>
  <c r="AK110" i="13"/>
  <c r="AL110" i="13" s="1"/>
  <c r="AK115" i="13"/>
  <c r="AL115" i="13" s="1"/>
  <c r="AK141" i="13"/>
  <c r="AL141" i="13" s="1"/>
  <c r="AK159" i="13"/>
  <c r="AL159" i="13" s="1"/>
  <c r="AK164" i="13"/>
  <c r="AL164" i="13" s="1"/>
  <c r="AK166" i="13"/>
  <c r="AL166" i="13" s="1"/>
  <c r="AK209" i="13"/>
  <c r="AL209" i="13" s="1"/>
  <c r="AK211" i="13"/>
  <c r="AL211" i="13" s="1"/>
  <c r="AK227" i="13"/>
  <c r="AL227" i="13" s="1"/>
  <c r="AK237" i="13"/>
  <c r="AL237" i="13" s="1"/>
  <c r="AK333" i="13"/>
  <c r="AL333" i="13" s="1"/>
  <c r="AK487" i="13"/>
  <c r="AL487" i="13" s="1"/>
  <c r="AK516" i="13"/>
  <c r="AL516" i="13" s="1"/>
  <c r="AK547" i="13"/>
  <c r="AL547" i="13" s="1"/>
  <c r="AK764" i="13"/>
  <c r="AL764" i="13" s="1"/>
  <c r="AK808" i="12"/>
  <c r="AL808" i="12" s="1"/>
  <c r="AK813" i="12"/>
  <c r="AL813" i="12" s="1"/>
  <c r="AK815" i="12"/>
  <c r="AL815" i="12" s="1"/>
  <c r="AK817" i="12"/>
  <c r="AL817" i="12" s="1"/>
  <c r="AK822" i="12"/>
  <c r="AL822" i="12" s="1"/>
  <c r="AK850" i="12"/>
  <c r="AL850" i="12" s="1"/>
  <c r="AK861" i="12"/>
  <c r="AL861" i="12" s="1"/>
  <c r="AK874" i="12"/>
  <c r="AL874" i="12" s="1"/>
  <c r="AK885" i="12"/>
  <c r="AL885" i="12" s="1"/>
  <c r="AK887" i="12"/>
  <c r="AL887" i="12" s="1"/>
  <c r="AK890" i="12"/>
  <c r="AL890" i="12" s="1"/>
  <c r="AK894" i="12"/>
  <c r="AL894" i="12" s="1"/>
  <c r="AK912" i="12"/>
  <c r="AL912" i="12" s="1"/>
  <c r="AK917" i="12"/>
  <c r="AL917" i="12" s="1"/>
  <c r="AK919" i="12"/>
  <c r="AL919" i="12" s="1"/>
  <c r="AK928" i="12"/>
  <c r="AL928" i="12" s="1"/>
  <c r="AK933" i="12"/>
  <c r="AL933" i="12" s="1"/>
  <c r="AK989" i="12"/>
  <c r="AL989" i="12" s="1"/>
  <c r="AK991" i="12"/>
  <c r="AL991" i="12" s="1"/>
  <c r="AK996" i="12"/>
  <c r="AL996" i="12" s="1"/>
  <c r="AK74" i="13"/>
  <c r="AL74" i="13" s="1"/>
  <c r="AK107" i="13"/>
  <c r="AL107" i="13" s="1"/>
  <c r="AK133" i="13"/>
  <c r="AL133" i="13" s="1"/>
  <c r="AK151" i="13"/>
  <c r="AL151" i="13" s="1"/>
  <c r="AK163" i="13"/>
  <c r="AL163" i="13" s="1"/>
  <c r="AK169" i="13"/>
  <c r="AL169" i="13" s="1"/>
  <c r="AK224" i="13"/>
  <c r="AL224" i="13" s="1"/>
  <c r="AK404" i="13"/>
  <c r="AL404" i="13" s="1"/>
  <c r="AK587" i="13"/>
  <c r="AL587" i="13" s="1"/>
  <c r="AK798" i="12"/>
  <c r="AL798" i="12" s="1"/>
  <c r="AK803" i="12"/>
  <c r="AL803" i="12" s="1"/>
  <c r="AK839" i="12"/>
  <c r="AL839" i="12" s="1"/>
  <c r="AK842" i="12"/>
  <c r="AL842" i="12" s="1"/>
  <c r="AK844" i="12"/>
  <c r="AL844" i="12" s="1"/>
  <c r="AK856" i="12"/>
  <c r="AL856" i="12" s="1"/>
  <c r="AK868" i="12"/>
  <c r="AL868" i="12" s="1"/>
  <c r="AK896" i="12"/>
  <c r="AL896" i="12" s="1"/>
  <c r="AK905" i="12"/>
  <c r="AL905" i="12" s="1"/>
  <c r="AK926" i="12"/>
  <c r="AL926" i="12" s="1"/>
  <c r="AK935" i="12"/>
  <c r="AL935" i="12" s="1"/>
  <c r="AK940" i="12"/>
  <c r="AL940" i="12" s="1"/>
  <c r="AK944" i="12"/>
  <c r="AL944" i="12" s="1"/>
  <c r="AK949" i="12"/>
  <c r="AL949" i="12" s="1"/>
  <c r="AK961" i="12"/>
  <c r="AL961" i="12" s="1"/>
  <c r="AK982" i="12"/>
  <c r="AL982" i="12" s="1"/>
  <c r="AK33" i="13"/>
  <c r="AL33" i="13" s="1"/>
  <c r="AK39" i="13"/>
  <c r="AL39" i="13" s="1"/>
  <c r="AK48" i="13"/>
  <c r="AL48" i="13" s="1"/>
  <c r="AK125" i="13"/>
  <c r="AL125" i="13" s="1"/>
  <c r="AK143" i="13"/>
  <c r="AL143" i="13" s="1"/>
  <c r="AK156" i="13"/>
  <c r="AL156" i="13" s="1"/>
  <c r="AK158" i="13"/>
  <c r="AL158" i="13" s="1"/>
  <c r="AK179" i="13"/>
  <c r="AL179" i="13" s="1"/>
  <c r="AK186" i="13"/>
  <c r="AL186" i="13" s="1"/>
  <c r="AK191" i="13"/>
  <c r="AL191" i="13" s="1"/>
  <c r="AK215" i="13"/>
  <c r="AL215" i="13" s="1"/>
  <c r="AK219" i="13"/>
  <c r="AL219" i="13" s="1"/>
  <c r="AK221" i="13"/>
  <c r="AL221" i="13" s="1"/>
  <c r="AK241" i="13"/>
  <c r="AL241" i="13" s="1"/>
  <c r="AK341" i="13"/>
  <c r="AL341" i="13" s="1"/>
  <c r="AK380" i="13"/>
  <c r="AL380" i="13" s="1"/>
  <c r="AK395" i="13"/>
  <c r="AL395" i="13" s="1"/>
  <c r="AK520" i="13"/>
  <c r="AL520" i="13" s="1"/>
  <c r="AK584" i="13"/>
  <c r="AL584" i="13" s="1"/>
  <c r="AK609" i="13"/>
  <c r="AL609" i="13" s="1"/>
  <c r="AK900" i="12"/>
  <c r="AL900" i="12" s="1"/>
  <c r="AK909" i="12"/>
  <c r="AL909" i="12" s="1"/>
  <c r="AK951" i="12"/>
  <c r="AL951" i="12" s="1"/>
  <c r="AK965" i="12"/>
  <c r="AL965" i="12" s="1"/>
  <c r="AK967" i="12"/>
  <c r="AL967" i="12" s="1"/>
  <c r="AK13" i="13"/>
  <c r="AL13" i="13" s="1"/>
  <c r="AK117" i="13"/>
  <c r="AL117" i="13" s="1"/>
  <c r="AK150" i="13"/>
  <c r="AL150" i="13" s="1"/>
  <c r="AK155" i="13"/>
  <c r="AL155" i="13" s="1"/>
  <c r="AK232" i="13"/>
  <c r="AL232" i="13" s="1"/>
  <c r="AK356" i="13"/>
  <c r="AL356" i="13" s="1"/>
  <c r="AK703" i="13"/>
  <c r="AL703" i="13" s="1"/>
  <c r="AK739" i="13"/>
  <c r="AL739" i="13" s="1"/>
  <c r="AK772" i="13"/>
  <c r="AL772" i="13" s="1"/>
  <c r="AK804" i="12"/>
  <c r="AL804" i="12" s="1"/>
  <c r="AK814" i="12"/>
  <c r="AL814" i="12" s="1"/>
  <c r="AK819" i="12"/>
  <c r="AL819" i="12" s="1"/>
  <c r="AK831" i="12"/>
  <c r="AL831" i="12" s="1"/>
  <c r="AK860" i="12"/>
  <c r="AL860" i="12" s="1"/>
  <c r="AK870" i="12"/>
  <c r="AL870" i="12" s="1"/>
  <c r="AK884" i="12"/>
  <c r="AL884" i="12" s="1"/>
  <c r="AK893" i="12"/>
  <c r="AL893" i="12" s="1"/>
  <c r="AK902" i="12"/>
  <c r="AL902" i="12" s="1"/>
  <c r="AK911" i="12"/>
  <c r="AL911" i="12" s="1"/>
  <c r="AK914" i="12"/>
  <c r="AL914" i="12" s="1"/>
  <c r="AK916" i="12"/>
  <c r="AL916" i="12" s="1"/>
  <c r="AK925" i="12"/>
  <c r="AL925" i="12" s="1"/>
  <c r="AK958" i="12"/>
  <c r="AL958" i="12" s="1"/>
  <c r="AK976" i="12"/>
  <c r="AL976" i="12" s="1"/>
  <c r="AK981" i="12"/>
  <c r="AL981" i="12" s="1"/>
  <c r="AK993" i="12"/>
  <c r="AL993" i="12" s="1"/>
  <c r="AK15" i="13"/>
  <c r="AL15" i="13" s="1"/>
  <c r="AK26" i="13"/>
  <c r="AL26" i="13" s="1"/>
  <c r="AK52" i="13"/>
  <c r="AL52" i="13" s="1"/>
  <c r="AK81" i="13"/>
  <c r="AL81" i="13" s="1"/>
  <c r="AK109" i="13"/>
  <c r="AL109" i="13" s="1"/>
  <c r="AK127" i="13"/>
  <c r="AL127" i="13" s="1"/>
  <c r="AK140" i="13"/>
  <c r="AL140" i="13" s="1"/>
  <c r="AK142" i="13"/>
  <c r="AL142" i="13" s="1"/>
  <c r="AK147" i="13"/>
  <c r="AL147" i="13" s="1"/>
  <c r="AK165" i="13"/>
  <c r="AL165" i="13" s="1"/>
  <c r="AK204" i="13"/>
  <c r="AL204" i="13" s="1"/>
  <c r="AK243" i="13"/>
  <c r="AL243" i="13" s="1"/>
  <c r="AK802" i="12"/>
  <c r="AL802" i="12" s="1"/>
  <c r="AK821" i="12"/>
  <c r="AL821" i="12" s="1"/>
  <c r="AK828" i="12"/>
  <c r="AL828" i="12" s="1"/>
  <c r="AK833" i="12"/>
  <c r="AL833" i="12" s="1"/>
  <c r="AK838" i="12"/>
  <c r="AL838" i="12" s="1"/>
  <c r="AK855" i="12"/>
  <c r="AL855" i="12" s="1"/>
  <c r="AK858" i="12"/>
  <c r="AL858" i="12" s="1"/>
  <c r="AK865" i="12"/>
  <c r="AL865" i="12" s="1"/>
  <c r="AK877" i="12"/>
  <c r="AL877" i="12" s="1"/>
  <c r="AK886" i="12"/>
  <c r="AL886" i="12" s="1"/>
  <c r="AK895" i="12"/>
  <c r="AL895" i="12" s="1"/>
  <c r="AK898" i="12"/>
  <c r="AL898" i="12" s="1"/>
  <c r="AK904" i="12"/>
  <c r="AL904" i="12" s="1"/>
  <c r="AK918" i="12"/>
  <c r="AL918" i="12" s="1"/>
  <c r="AK927" i="12"/>
  <c r="AL927" i="12" s="1"/>
  <c r="AK932" i="12"/>
  <c r="AL932" i="12" s="1"/>
  <c r="AK937" i="12"/>
  <c r="AL937" i="12" s="1"/>
  <c r="AK974" i="12"/>
  <c r="AL974" i="12" s="1"/>
  <c r="AK978" i="12"/>
  <c r="AL978" i="12" s="1"/>
  <c r="AK983" i="12"/>
  <c r="AL983" i="12" s="1"/>
  <c r="AK988" i="12"/>
  <c r="AL988" i="12" s="1"/>
  <c r="AK992" i="12"/>
  <c r="AL992" i="12" s="1"/>
  <c r="AK997" i="12"/>
  <c r="AL997" i="12" s="1"/>
  <c r="AK73" i="13"/>
  <c r="AL73" i="13" s="1"/>
  <c r="AK87" i="13"/>
  <c r="AL87" i="13" s="1"/>
  <c r="AK119" i="13"/>
  <c r="AL119" i="13" s="1"/>
  <c r="AK132" i="13"/>
  <c r="AL132" i="13" s="1"/>
  <c r="AK134" i="13"/>
  <c r="AL134" i="13" s="1"/>
  <c r="AK139" i="13"/>
  <c r="AL139" i="13" s="1"/>
  <c r="AK172" i="13"/>
  <c r="AL172" i="13" s="1"/>
  <c r="AK174" i="13"/>
  <c r="AL174" i="13" s="1"/>
  <c r="AK177" i="13"/>
  <c r="AL177" i="13" s="1"/>
  <c r="AK201" i="13"/>
  <c r="AL201" i="13" s="1"/>
  <c r="AK390" i="13"/>
  <c r="AL390" i="13" s="1"/>
  <c r="AK477" i="13"/>
  <c r="AL477" i="13" s="1"/>
  <c r="AK479" i="13"/>
  <c r="AL479" i="13" s="1"/>
  <c r="AK189" i="13"/>
  <c r="AL189" i="13" s="1"/>
  <c r="AK199" i="13"/>
  <c r="AL199" i="13" s="1"/>
  <c r="AK259" i="13"/>
  <c r="AL259" i="13" s="1"/>
  <c r="AK261" i="13"/>
  <c r="AL261" i="13" s="1"/>
  <c r="AK288" i="13"/>
  <c r="AL288" i="13" s="1"/>
  <c r="AK300" i="13"/>
  <c r="AL300" i="13" s="1"/>
  <c r="AK338" i="13"/>
  <c r="AL338" i="13" s="1"/>
  <c r="AK339" i="13"/>
  <c r="AL339" i="13" s="1"/>
  <c r="AK353" i="13"/>
  <c r="AL353" i="13" s="1"/>
  <c r="AK370" i="13"/>
  <c r="AL370" i="13" s="1"/>
  <c r="AK419" i="13"/>
  <c r="AL419" i="13" s="1"/>
  <c r="AK421" i="13"/>
  <c r="AL421" i="13" s="1"/>
  <c r="AK436" i="13"/>
  <c r="AL436" i="13" s="1"/>
  <c r="AK441" i="13"/>
  <c r="AL441" i="13" s="1"/>
  <c r="AK448" i="13"/>
  <c r="AL448" i="13" s="1"/>
  <c r="AK453" i="13"/>
  <c r="AL453" i="13" s="1"/>
  <c r="AK458" i="13"/>
  <c r="AL458" i="13" s="1"/>
  <c r="AK460" i="13"/>
  <c r="AL460" i="13" s="1"/>
  <c r="AK504" i="13"/>
  <c r="AL504" i="13" s="1"/>
  <c r="AK521" i="13"/>
  <c r="AL521" i="13" s="1"/>
  <c r="AK526" i="13"/>
  <c r="AL526" i="13" s="1"/>
  <c r="AK531" i="13"/>
  <c r="AL531" i="13" s="1"/>
  <c r="AK559" i="13"/>
  <c r="AL559" i="13" s="1"/>
  <c r="AK572" i="13"/>
  <c r="AL572" i="13" s="1"/>
  <c r="AK579" i="13"/>
  <c r="AL579" i="13" s="1"/>
  <c r="AK590" i="13"/>
  <c r="AL590" i="13" s="1"/>
  <c r="AK592" i="13"/>
  <c r="AL592" i="13" s="1"/>
  <c r="AK607" i="13"/>
  <c r="AL607" i="13" s="1"/>
  <c r="AK612" i="13"/>
  <c r="AL612" i="13" s="1"/>
  <c r="AK627" i="13"/>
  <c r="AL627" i="13" s="1"/>
  <c r="AK654" i="13"/>
  <c r="AL654" i="13" s="1"/>
  <c r="AK656" i="13"/>
  <c r="AL656" i="13" s="1"/>
  <c r="AK662" i="13"/>
  <c r="AL662" i="13" s="1"/>
  <c r="AK667" i="13"/>
  <c r="AL667" i="13" s="1"/>
  <c r="AK688" i="13"/>
  <c r="AL688" i="13" s="1"/>
  <c r="AK706" i="13"/>
  <c r="AL706" i="13" s="1"/>
  <c r="AK716" i="13"/>
  <c r="AL716" i="13" s="1"/>
  <c r="AK719" i="13"/>
  <c r="AL719" i="13" s="1"/>
  <c r="AK721" i="13"/>
  <c r="AL721" i="13" s="1"/>
  <c r="AK729" i="13"/>
  <c r="AL729" i="13" s="1"/>
  <c r="AK736" i="13"/>
  <c r="AL736" i="13" s="1"/>
  <c r="AK785" i="13"/>
  <c r="AL785" i="13" s="1"/>
  <c r="AK801" i="13"/>
  <c r="AL801" i="13" s="1"/>
  <c r="AK810" i="13"/>
  <c r="AL810" i="13" s="1"/>
  <c r="AK813" i="13"/>
  <c r="AL813" i="13" s="1"/>
  <c r="AK817" i="13"/>
  <c r="AL817" i="13" s="1"/>
  <c r="AK866" i="13"/>
  <c r="AL866" i="13" s="1"/>
  <c r="AK245" i="13"/>
  <c r="AL245" i="13" s="1"/>
  <c r="AK271" i="13"/>
  <c r="AL271" i="13" s="1"/>
  <c r="AK287" i="13"/>
  <c r="AL287" i="13" s="1"/>
  <c r="AK325" i="13"/>
  <c r="AL325" i="13" s="1"/>
  <c r="AK373" i="13"/>
  <c r="AL373" i="13" s="1"/>
  <c r="AK383" i="13"/>
  <c r="AL383" i="13" s="1"/>
  <c r="AK386" i="13"/>
  <c r="AL386" i="13" s="1"/>
  <c r="AK388" i="13"/>
  <c r="AL388" i="13" s="1"/>
  <c r="AK405" i="13"/>
  <c r="AL405" i="13" s="1"/>
  <c r="AK426" i="13"/>
  <c r="AL426" i="13" s="1"/>
  <c r="AK428" i="13"/>
  <c r="AL428" i="13" s="1"/>
  <c r="AK445" i="13"/>
  <c r="AL445" i="13" s="1"/>
  <c r="AK455" i="13"/>
  <c r="AL455" i="13" s="1"/>
  <c r="AK467" i="13"/>
  <c r="AL467" i="13" s="1"/>
  <c r="AK475" i="13"/>
  <c r="AL475" i="13" s="1"/>
  <c r="AK482" i="13"/>
  <c r="AL482" i="13" s="1"/>
  <c r="AK499" i="13"/>
  <c r="AL499" i="13" s="1"/>
  <c r="AK502" i="13"/>
  <c r="AL502" i="13" s="1"/>
  <c r="AK507" i="13"/>
  <c r="AL507" i="13" s="1"/>
  <c r="AK512" i="13"/>
  <c r="AL512" i="13" s="1"/>
  <c r="AK514" i="13"/>
  <c r="AL514" i="13" s="1"/>
  <c r="AK544" i="13"/>
  <c r="AL544" i="13" s="1"/>
  <c r="AK589" i="13"/>
  <c r="AL589" i="13" s="1"/>
  <c r="AK599" i="13"/>
  <c r="AL599" i="13" s="1"/>
  <c r="AK700" i="13"/>
  <c r="AL700" i="13" s="1"/>
  <c r="AK705" i="13"/>
  <c r="AL705" i="13" s="1"/>
  <c r="AK714" i="13"/>
  <c r="AL714" i="13" s="1"/>
  <c r="AK762" i="13"/>
  <c r="AL762" i="13" s="1"/>
  <c r="AK769" i="13"/>
  <c r="AL769" i="13" s="1"/>
  <c r="AK774" i="13"/>
  <c r="AL774" i="13" s="1"/>
  <c r="AK782" i="13"/>
  <c r="AL782" i="13" s="1"/>
  <c r="AK796" i="13"/>
  <c r="AL796" i="13" s="1"/>
  <c r="AK797" i="13"/>
  <c r="AL797" i="13" s="1"/>
  <c r="AK799" i="13"/>
  <c r="AL799" i="13" s="1"/>
  <c r="AK806" i="13"/>
  <c r="AL806" i="13" s="1"/>
  <c r="AK812" i="13"/>
  <c r="AL812" i="13" s="1"/>
  <c r="AK815" i="13"/>
  <c r="AL815" i="13" s="1"/>
  <c r="AK827" i="13"/>
  <c r="AL827" i="13" s="1"/>
  <c r="AK834" i="13"/>
  <c r="AL834" i="13" s="1"/>
  <c r="AK850" i="13"/>
  <c r="AL850" i="13" s="1"/>
  <c r="AK403" i="13"/>
  <c r="AL403" i="13" s="1"/>
  <c r="AK418" i="13"/>
  <c r="AL418" i="13" s="1"/>
  <c r="AK433" i="13"/>
  <c r="AL433" i="13" s="1"/>
  <c r="AK450" i="13"/>
  <c r="AL450" i="13" s="1"/>
  <c r="AK474" i="13"/>
  <c r="AL474" i="13" s="1"/>
  <c r="AK476" i="13"/>
  <c r="AL476" i="13" s="1"/>
  <c r="AK528" i="13"/>
  <c r="AL528" i="13" s="1"/>
  <c r="AK642" i="13"/>
  <c r="AL642" i="13" s="1"/>
  <c r="AK671" i="13"/>
  <c r="AL671" i="13" s="1"/>
  <c r="AK674" i="13"/>
  <c r="AL674" i="13" s="1"/>
  <c r="AK697" i="13"/>
  <c r="AL697" i="13" s="1"/>
  <c r="AK751" i="13"/>
  <c r="AL751" i="13" s="1"/>
  <c r="AK753" i="13"/>
  <c r="AL753" i="13" s="1"/>
  <c r="AK761" i="13"/>
  <c r="AL761" i="13" s="1"/>
  <c r="AK872" i="13"/>
  <c r="AL872" i="13" s="1"/>
  <c r="AK173" i="13"/>
  <c r="AL173" i="13" s="1"/>
  <c r="AK183" i="13"/>
  <c r="AL183" i="13" s="1"/>
  <c r="AK188" i="13"/>
  <c r="AL188" i="13" s="1"/>
  <c r="AK190" i="13"/>
  <c r="AL190" i="13" s="1"/>
  <c r="AK203" i="13"/>
  <c r="AL203" i="13" s="1"/>
  <c r="AK220" i="13"/>
  <c r="AL220" i="13" s="1"/>
  <c r="AK236" i="13"/>
  <c r="AL236" i="13" s="1"/>
  <c r="AK249" i="13"/>
  <c r="AL249" i="13" s="1"/>
  <c r="AK294" i="13"/>
  <c r="AL294" i="13" s="1"/>
  <c r="AK307" i="13"/>
  <c r="AL307" i="13" s="1"/>
  <c r="AK319" i="13"/>
  <c r="AL319" i="13" s="1"/>
  <c r="AK350" i="13"/>
  <c r="AL350" i="13" s="1"/>
  <c r="AK355" i="13"/>
  <c r="AL355" i="13" s="1"/>
  <c r="AK357" i="13"/>
  <c r="AL357" i="13" s="1"/>
  <c r="AK360" i="13"/>
  <c r="AL360" i="13" s="1"/>
  <c r="AK399" i="13"/>
  <c r="AL399" i="13" s="1"/>
  <c r="AK402" i="13"/>
  <c r="AL402" i="13" s="1"/>
  <c r="AK412" i="13"/>
  <c r="AL412" i="13" s="1"/>
  <c r="AK417" i="13"/>
  <c r="AL417" i="13" s="1"/>
  <c r="AK432" i="13"/>
  <c r="AL432" i="13" s="1"/>
  <c r="AK437" i="13"/>
  <c r="AL437" i="13" s="1"/>
  <c r="AK442" i="13"/>
  <c r="AL442" i="13" s="1"/>
  <c r="AK452" i="13"/>
  <c r="AL452" i="13" s="1"/>
  <c r="AK457" i="13"/>
  <c r="AL457" i="13" s="1"/>
  <c r="AK461" i="13"/>
  <c r="AL461" i="13" s="1"/>
  <c r="AK471" i="13"/>
  <c r="AL471" i="13" s="1"/>
  <c r="AK483" i="13"/>
  <c r="AL483" i="13" s="1"/>
  <c r="AK491" i="13"/>
  <c r="AL491" i="13" s="1"/>
  <c r="AK496" i="13"/>
  <c r="AL496" i="13" s="1"/>
  <c r="AK535" i="13"/>
  <c r="AL535" i="13" s="1"/>
  <c r="AK575" i="13"/>
  <c r="AL575" i="13" s="1"/>
  <c r="AK605" i="13"/>
  <c r="AL605" i="13" s="1"/>
  <c r="AK614" i="13"/>
  <c r="AL614" i="13" s="1"/>
  <c r="AK624" i="13"/>
  <c r="AL624" i="13" s="1"/>
  <c r="AK641" i="13"/>
  <c r="AL641" i="13" s="1"/>
  <c r="AK664" i="13"/>
  <c r="AL664" i="13" s="1"/>
  <c r="AK681" i="13"/>
  <c r="AL681" i="13" s="1"/>
  <c r="AK682" i="13"/>
  <c r="AL682" i="13" s="1"/>
  <c r="AK694" i="13"/>
  <c r="AL694" i="13" s="1"/>
  <c r="AK695" i="13"/>
  <c r="AL695" i="13" s="1"/>
  <c r="AK712" i="13"/>
  <c r="AL712" i="13" s="1"/>
  <c r="AK717" i="13"/>
  <c r="AL717" i="13" s="1"/>
  <c r="AK738" i="13"/>
  <c r="AL738" i="13" s="1"/>
  <c r="AK746" i="13"/>
  <c r="AL746" i="13" s="1"/>
  <c r="AK811" i="13"/>
  <c r="AL811" i="13" s="1"/>
  <c r="AK847" i="13"/>
  <c r="AL847" i="13" s="1"/>
  <c r="AK187" i="13"/>
  <c r="AL187" i="13" s="1"/>
  <c r="AK193" i="13"/>
  <c r="AL193" i="13" s="1"/>
  <c r="AK262" i="13"/>
  <c r="AL262" i="13" s="1"/>
  <c r="AK278" i="13"/>
  <c r="AL278" i="13" s="1"/>
  <c r="AK316" i="13"/>
  <c r="AL316" i="13" s="1"/>
  <c r="AK329" i="13"/>
  <c r="AL329" i="13" s="1"/>
  <c r="AK342" i="13"/>
  <c r="AL342" i="13" s="1"/>
  <c r="AK354" i="13"/>
  <c r="AL354" i="13" s="1"/>
  <c r="AK359" i="13"/>
  <c r="AL359" i="13" s="1"/>
  <c r="AK376" i="13"/>
  <c r="AL376" i="13" s="1"/>
  <c r="AK377" i="13"/>
  <c r="AL377" i="13" s="1"/>
  <c r="AK381" i="13"/>
  <c r="AL381" i="13" s="1"/>
  <c r="AK410" i="13"/>
  <c r="AL410" i="13" s="1"/>
  <c r="AK414" i="13"/>
  <c r="AL414" i="13" s="1"/>
  <c r="AK425" i="13"/>
  <c r="AL425" i="13" s="1"/>
  <c r="AK429" i="13"/>
  <c r="AL429" i="13" s="1"/>
  <c r="AK439" i="13"/>
  <c r="AL439" i="13" s="1"/>
  <c r="AK444" i="13"/>
  <c r="AL444" i="13" s="1"/>
  <c r="AK481" i="13"/>
  <c r="AL481" i="13" s="1"/>
  <c r="AK508" i="13"/>
  <c r="AL508" i="13" s="1"/>
  <c r="AK519" i="13"/>
  <c r="AL519" i="13" s="1"/>
  <c r="AK540" i="13"/>
  <c r="AL540" i="13" s="1"/>
  <c r="AK548" i="13"/>
  <c r="AL548" i="13" s="1"/>
  <c r="AK560" i="13"/>
  <c r="AL560" i="13" s="1"/>
  <c r="AK568" i="13"/>
  <c r="AL568" i="13" s="1"/>
  <c r="AK570" i="13"/>
  <c r="AL570" i="13" s="1"/>
  <c r="AK593" i="13"/>
  <c r="AL593" i="13" s="1"/>
  <c r="AK613" i="13"/>
  <c r="AL613" i="13" s="1"/>
  <c r="AK616" i="13"/>
  <c r="AL616" i="13" s="1"/>
  <c r="AK623" i="13"/>
  <c r="AL623" i="13" s="1"/>
  <c r="AK636" i="13"/>
  <c r="AL636" i="13" s="1"/>
  <c r="AK666" i="13"/>
  <c r="AL666" i="13" s="1"/>
  <c r="AK678" i="13"/>
  <c r="AL678" i="13" s="1"/>
  <c r="AK691" i="13"/>
  <c r="AL691" i="13" s="1"/>
  <c r="AK696" i="13"/>
  <c r="AL696" i="13" s="1"/>
  <c r="AK745" i="13"/>
  <c r="AL745" i="13" s="1"/>
  <c r="AK765" i="13"/>
  <c r="AL765" i="13" s="1"/>
  <c r="AK781" i="13"/>
  <c r="AL781" i="13" s="1"/>
  <c r="AK826" i="13"/>
  <c r="AL826" i="13" s="1"/>
  <c r="AK835" i="13"/>
  <c r="AL835" i="13" s="1"/>
  <c r="AK842" i="13"/>
  <c r="AL842" i="13" s="1"/>
  <c r="AK851" i="13"/>
  <c r="AL851" i="13" s="1"/>
  <c r="AK175" i="13"/>
  <c r="AL175" i="13" s="1"/>
  <c r="AK180" i="13"/>
  <c r="AL180" i="13" s="1"/>
  <c r="AK182" i="13"/>
  <c r="AL182" i="13" s="1"/>
  <c r="AK197" i="13"/>
  <c r="AL197" i="13" s="1"/>
  <c r="AK212" i="13"/>
  <c r="AL212" i="13" s="1"/>
  <c r="AK222" i="13"/>
  <c r="AL222" i="13" s="1"/>
  <c r="AK228" i="13"/>
  <c r="AL228" i="13" s="1"/>
  <c r="AK246" i="13"/>
  <c r="AL246" i="13" s="1"/>
  <c r="AK291" i="13"/>
  <c r="AL291" i="13" s="1"/>
  <c r="AK293" i="13"/>
  <c r="AL293" i="13" s="1"/>
  <c r="AK304" i="13"/>
  <c r="AL304" i="13" s="1"/>
  <c r="AK347" i="13"/>
  <c r="AL347" i="13" s="1"/>
  <c r="AK366" i="13"/>
  <c r="AL366" i="13" s="1"/>
  <c r="AK394" i="13"/>
  <c r="AL394" i="13" s="1"/>
  <c r="AK396" i="13"/>
  <c r="AL396" i="13" s="1"/>
  <c r="AK451" i="13"/>
  <c r="AL451" i="13" s="1"/>
  <c r="AK459" i="13"/>
  <c r="AL459" i="13" s="1"/>
  <c r="AK466" i="13"/>
  <c r="AL466" i="13" s="1"/>
  <c r="AK480" i="13"/>
  <c r="AL480" i="13" s="1"/>
  <c r="AK490" i="13"/>
  <c r="AL490" i="13" s="1"/>
  <c r="AK492" i="13"/>
  <c r="AL492" i="13" s="1"/>
  <c r="AK537" i="13"/>
  <c r="AL537" i="13" s="1"/>
  <c r="AK545" i="13"/>
  <c r="AL545" i="13" s="1"/>
  <c r="AK553" i="13"/>
  <c r="AL553" i="13" s="1"/>
  <c r="AK555" i="13"/>
  <c r="AL555" i="13" s="1"/>
  <c r="AK567" i="13"/>
  <c r="AL567" i="13" s="1"/>
  <c r="AK591" i="13"/>
  <c r="AL591" i="13" s="1"/>
  <c r="AK600" i="13"/>
  <c r="AL600" i="13" s="1"/>
  <c r="AK610" i="13"/>
  <c r="AL610" i="13" s="1"/>
  <c r="AK620" i="13"/>
  <c r="AL620" i="13" s="1"/>
  <c r="AK631" i="13"/>
  <c r="AL631" i="13" s="1"/>
  <c r="AK663" i="13"/>
  <c r="AL663" i="13" s="1"/>
  <c r="AK670" i="13"/>
  <c r="AL670" i="13" s="1"/>
  <c r="AK675" i="13"/>
  <c r="AL675" i="13" s="1"/>
  <c r="AK704" i="13"/>
  <c r="AL704" i="13" s="1"/>
  <c r="AK730" i="13"/>
  <c r="AL730" i="13" s="1"/>
  <c r="AK737" i="13"/>
  <c r="AL737" i="13" s="1"/>
  <c r="AK742" i="13"/>
  <c r="AL742" i="13" s="1"/>
  <c r="AK743" i="13"/>
  <c r="AL743" i="13" s="1"/>
  <c r="AK789" i="13"/>
  <c r="AL789" i="13" s="1"/>
  <c r="AK800" i="13"/>
  <c r="AL800" i="13" s="1"/>
  <c r="AK805" i="13"/>
  <c r="AL805" i="13" s="1"/>
  <c r="AK821" i="13"/>
  <c r="AL821" i="13" s="1"/>
  <c r="AK874" i="13"/>
  <c r="AL874" i="13" s="1"/>
  <c r="AK878" i="13"/>
  <c r="AL878" i="13" s="1"/>
  <c r="AK879" i="13"/>
  <c r="AL879" i="13" s="1"/>
  <c r="AK889" i="13"/>
  <c r="AL889" i="13" s="1"/>
  <c r="AK892" i="13"/>
  <c r="AL892" i="13" s="1"/>
  <c r="AK897" i="13"/>
  <c r="AL897" i="13" s="1"/>
  <c r="AK916" i="13"/>
  <c r="AL916" i="13" s="1"/>
  <c r="AK922" i="13"/>
  <c r="AL922" i="13" s="1"/>
  <c r="AK930" i="13"/>
  <c r="AL930" i="13" s="1"/>
  <c r="AK937" i="13"/>
  <c r="AL937" i="13" s="1"/>
  <c r="AK962" i="13"/>
  <c r="AL962" i="13" s="1"/>
  <c r="AK969" i="13"/>
  <c r="AL969" i="13" s="1"/>
  <c r="AK987" i="13"/>
  <c r="AL987" i="13" s="1"/>
  <c r="AK994" i="13"/>
  <c r="AL994" i="13" s="1"/>
  <c r="AK1001" i="13"/>
  <c r="AL1001" i="13" s="1"/>
  <c r="AK33" i="14"/>
  <c r="AL33" i="14" s="1"/>
  <c r="AK840" i="13"/>
  <c r="AL840" i="13" s="1"/>
  <c r="AK875" i="13"/>
  <c r="AL875" i="13" s="1"/>
  <c r="AK883" i="13"/>
  <c r="AL883" i="13" s="1"/>
  <c r="AK905" i="13"/>
  <c r="AL905" i="13" s="1"/>
  <c r="AK908" i="13"/>
  <c r="AL908" i="13" s="1"/>
  <c r="AK913" i="13"/>
  <c r="AL913" i="13" s="1"/>
  <c r="AK921" i="13"/>
  <c r="AL921" i="13" s="1"/>
  <c r="AK939" i="13"/>
  <c r="AL939" i="13" s="1"/>
  <c r="AK979" i="13"/>
  <c r="AL979" i="13" s="1"/>
  <c r="AK48" i="14"/>
  <c r="AL48" i="14" s="1"/>
  <c r="AK118" i="14"/>
  <c r="AL118" i="14" s="1"/>
  <c r="AK214" i="14"/>
  <c r="AL214" i="14" s="1"/>
  <c r="AK227" i="14"/>
  <c r="AL227" i="14" s="1"/>
  <c r="AK232" i="14"/>
  <c r="AL232" i="14" s="1"/>
  <c r="AK252" i="14"/>
  <c r="AL252" i="14" s="1"/>
  <c r="AK255" i="14"/>
  <c r="AL255" i="14" s="1"/>
  <c r="AK257" i="14"/>
  <c r="AL257" i="14" s="1"/>
  <c r="AK279" i="14"/>
  <c r="AL279" i="14" s="1"/>
  <c r="AK411" i="14"/>
  <c r="AL411" i="14" s="1"/>
  <c r="AK532" i="14"/>
  <c r="AL532" i="14" s="1"/>
  <c r="AK694" i="14"/>
  <c r="AL694" i="14" s="1"/>
  <c r="AK219" i="14"/>
  <c r="AL219" i="14" s="1"/>
  <c r="AK679" i="14"/>
  <c r="AL679" i="14" s="1"/>
  <c r="AK825" i="13"/>
  <c r="AL825" i="13" s="1"/>
  <c r="AK831" i="13"/>
  <c r="AL831" i="13" s="1"/>
  <c r="AK852" i="13"/>
  <c r="AL852" i="13" s="1"/>
  <c r="AK855" i="13"/>
  <c r="AL855" i="13" s="1"/>
  <c r="AK869" i="13"/>
  <c r="AL869" i="13" s="1"/>
  <c r="AK891" i="13"/>
  <c r="AL891" i="13" s="1"/>
  <c r="AK910" i="13"/>
  <c r="AL910" i="13" s="1"/>
  <c r="AK911" i="13"/>
  <c r="AL911" i="13" s="1"/>
  <c r="AK915" i="13"/>
  <c r="AL915" i="13" s="1"/>
  <c r="AK923" i="13"/>
  <c r="AL923" i="13" s="1"/>
  <c r="AK931" i="13"/>
  <c r="AL931" i="13" s="1"/>
  <c r="AK963" i="13"/>
  <c r="AL963" i="13" s="1"/>
  <c r="AK993" i="13"/>
  <c r="AL993" i="13" s="1"/>
  <c r="AK998" i="13"/>
  <c r="AL998" i="13" s="1"/>
  <c r="AK56" i="14"/>
  <c r="AL56" i="14" s="1"/>
  <c r="AK130" i="14"/>
  <c r="AL130" i="14" s="1"/>
  <c r="AK133" i="14"/>
  <c r="AL133" i="14" s="1"/>
  <c r="AK205" i="14"/>
  <c r="AL205" i="14" s="1"/>
  <c r="AK211" i="14"/>
  <c r="AL211" i="14" s="1"/>
  <c r="AK236" i="14"/>
  <c r="AL236" i="14" s="1"/>
  <c r="AK262" i="14"/>
  <c r="AL262" i="14" s="1"/>
  <c r="AK288" i="14"/>
  <c r="AL288" i="14" s="1"/>
  <c r="AK301" i="14"/>
  <c r="AL301" i="14" s="1"/>
  <c r="AK317" i="14"/>
  <c r="AL317" i="14" s="1"/>
  <c r="AK319" i="14"/>
  <c r="AL319" i="14" s="1"/>
  <c r="AK833" i="13"/>
  <c r="AL833" i="13" s="1"/>
  <c r="AK844" i="13"/>
  <c r="AL844" i="13" s="1"/>
  <c r="AK849" i="13"/>
  <c r="AL849" i="13" s="1"/>
  <c r="AK860" i="13"/>
  <c r="AL860" i="13" s="1"/>
  <c r="AK865" i="13"/>
  <c r="AL865" i="13" s="1"/>
  <c r="AK907" i="13"/>
  <c r="AL907" i="13" s="1"/>
  <c r="AK946" i="13"/>
  <c r="AL946" i="13" s="1"/>
  <c r="AK953" i="13"/>
  <c r="AL953" i="13" s="1"/>
  <c r="AK986" i="13"/>
  <c r="AL986" i="13" s="1"/>
  <c r="AK60" i="14"/>
  <c r="AL60" i="14" s="1"/>
  <c r="AK106" i="14"/>
  <c r="AL106" i="14" s="1"/>
  <c r="AK228" i="14"/>
  <c r="AL228" i="14" s="1"/>
  <c r="AK254" i="14"/>
  <c r="AL254" i="14" s="1"/>
  <c r="AK267" i="14"/>
  <c r="AL267" i="14" s="1"/>
  <c r="AK272" i="14"/>
  <c r="AL272" i="14" s="1"/>
  <c r="AK274" i="14"/>
  <c r="AL274" i="14" s="1"/>
  <c r="AK292" i="14"/>
  <c r="AL292" i="14" s="1"/>
  <c r="AK315" i="14"/>
  <c r="AL315" i="14" s="1"/>
  <c r="AK873" i="13"/>
  <c r="AL873" i="13" s="1"/>
  <c r="AK877" i="13"/>
  <c r="AL877" i="13" s="1"/>
  <c r="AK885" i="13"/>
  <c r="AL885" i="13" s="1"/>
  <c r="AK955" i="13"/>
  <c r="AL955" i="13" s="1"/>
  <c r="AK978" i="13"/>
  <c r="AL978" i="13" s="1"/>
  <c r="AK988" i="13"/>
  <c r="AL988" i="13" s="1"/>
  <c r="AK991" i="13"/>
  <c r="AL991" i="13" s="1"/>
  <c r="AK995" i="13"/>
  <c r="AL995" i="13" s="1"/>
  <c r="AK220" i="14"/>
  <c r="AL220" i="14" s="1"/>
  <c r="AK225" i="14"/>
  <c r="AL225" i="14" s="1"/>
  <c r="AK246" i="14"/>
  <c r="AL246" i="14" s="1"/>
  <c r="AK259" i="14"/>
  <c r="AL259" i="14" s="1"/>
  <c r="AK264" i="14"/>
  <c r="AL264" i="14" s="1"/>
  <c r="AK278" i="14"/>
  <c r="AL278" i="14" s="1"/>
  <c r="AK285" i="14"/>
  <c r="AL285" i="14" s="1"/>
  <c r="AK454" i="14"/>
  <c r="AL454" i="14" s="1"/>
  <c r="AK647" i="14"/>
  <c r="AL647" i="14" s="1"/>
  <c r="AK164" i="14"/>
  <c r="AL164" i="14" s="1"/>
  <c r="AK212" i="14"/>
  <c r="AL212" i="14" s="1"/>
  <c r="AK215" i="14"/>
  <c r="AL215" i="14" s="1"/>
  <c r="AK217" i="14"/>
  <c r="AL217" i="14" s="1"/>
  <c r="AK238" i="14"/>
  <c r="AL238" i="14" s="1"/>
  <c r="AK256" i="14"/>
  <c r="AL256" i="14" s="1"/>
  <c r="AK392" i="14"/>
  <c r="AL392" i="14" s="1"/>
  <c r="AK435" i="14"/>
  <c r="AL435" i="14" s="1"/>
  <c r="AK816" i="13"/>
  <c r="AL816" i="13" s="1"/>
  <c r="AK843" i="13"/>
  <c r="AL843" i="13" s="1"/>
  <c r="AK859" i="13"/>
  <c r="AL859" i="13" s="1"/>
  <c r="AK867" i="13"/>
  <c r="AL867" i="13" s="1"/>
  <c r="AK947" i="13"/>
  <c r="AL947" i="13" s="1"/>
  <c r="AK977" i="13"/>
  <c r="AL977" i="13" s="1"/>
  <c r="AK112" i="14"/>
  <c r="AL112" i="14" s="1"/>
  <c r="AK147" i="14"/>
  <c r="AL147" i="14" s="1"/>
  <c r="AK149" i="14"/>
  <c r="AL149" i="14" s="1"/>
  <c r="AK183" i="14"/>
  <c r="AL183" i="14" s="1"/>
  <c r="AK230" i="14"/>
  <c r="AL230" i="14" s="1"/>
  <c r="AK243" i="14"/>
  <c r="AL243" i="14" s="1"/>
  <c r="AK268" i="14"/>
  <c r="AL268" i="14" s="1"/>
  <c r="AK271" i="14"/>
  <c r="AL271" i="14" s="1"/>
  <c r="AK273" i="14"/>
  <c r="AL273" i="14" s="1"/>
  <c r="AK282" i="14"/>
  <c r="AL282" i="14" s="1"/>
  <c r="AK296" i="14"/>
  <c r="AL296" i="14" s="1"/>
  <c r="AK302" i="14"/>
  <c r="AL302" i="14" s="1"/>
  <c r="AK318" i="14"/>
  <c r="AL318" i="14" s="1"/>
  <c r="AK344" i="14"/>
  <c r="AL344" i="14" s="1"/>
  <c r="AK346" i="14"/>
  <c r="AL346" i="14" s="1"/>
  <c r="AK275" i="14"/>
  <c r="AL275" i="14" s="1"/>
  <c r="AK280" i="14"/>
  <c r="AL280" i="14" s="1"/>
  <c r="AK300" i="14"/>
  <c r="AL300" i="14" s="1"/>
  <c r="AK303" i="14"/>
  <c r="AL303" i="14" s="1"/>
  <c r="AK305" i="14"/>
  <c r="AL305" i="14" s="1"/>
  <c r="AK331" i="14"/>
  <c r="AL331" i="14" s="1"/>
  <c r="AK375" i="14"/>
  <c r="AL375" i="14" s="1"/>
  <c r="AK378" i="14"/>
  <c r="AL378" i="14" s="1"/>
  <c r="AK388" i="14"/>
  <c r="AL388" i="14" s="1"/>
  <c r="AK416" i="14"/>
  <c r="AL416" i="14" s="1"/>
  <c r="AK418" i="14"/>
  <c r="AL418" i="14" s="1"/>
  <c r="AK425" i="14"/>
  <c r="AL425" i="14" s="1"/>
  <c r="AK444" i="14"/>
  <c r="AL444" i="14" s="1"/>
  <c r="AK461" i="14"/>
  <c r="AL461" i="14" s="1"/>
  <c r="AK463" i="14"/>
  <c r="AL463" i="14" s="1"/>
  <c r="AK475" i="14"/>
  <c r="AL475" i="14" s="1"/>
  <c r="AK491" i="14"/>
  <c r="AL491" i="14" s="1"/>
  <c r="AK500" i="14"/>
  <c r="AL500" i="14" s="1"/>
  <c r="AK527" i="14"/>
  <c r="AL527" i="14" s="1"/>
  <c r="AK534" i="14"/>
  <c r="AL534" i="14" s="1"/>
  <c r="AK549" i="14"/>
  <c r="AL549" i="14" s="1"/>
  <c r="AK554" i="14"/>
  <c r="AL554" i="14" s="1"/>
  <c r="AK556" i="14"/>
  <c r="AL556" i="14" s="1"/>
  <c r="AK559" i="14"/>
  <c r="AL559" i="14" s="1"/>
  <c r="AK561" i="14"/>
  <c r="AL561" i="14" s="1"/>
  <c r="AK564" i="14"/>
  <c r="AL564" i="14" s="1"/>
  <c r="AK566" i="14"/>
  <c r="AL566" i="14" s="1"/>
  <c r="AK576" i="14"/>
  <c r="AL576" i="14" s="1"/>
  <c r="AK589" i="14"/>
  <c r="AL589" i="14" s="1"/>
  <c r="AK607" i="14"/>
  <c r="AL607" i="14" s="1"/>
  <c r="AK629" i="14"/>
  <c r="AL629" i="14" s="1"/>
  <c r="AK634" i="14"/>
  <c r="AL634" i="14" s="1"/>
  <c r="AK661" i="14"/>
  <c r="AL661" i="14" s="1"/>
  <c r="AK664" i="14"/>
  <c r="AL664" i="14" s="1"/>
  <c r="AK686" i="14"/>
  <c r="AL686" i="14" s="1"/>
  <c r="AK691" i="14"/>
  <c r="AL691" i="14" s="1"/>
  <c r="AK692" i="14"/>
  <c r="AL692" i="14" s="1"/>
  <c r="AK697" i="14"/>
  <c r="AL697" i="14" s="1"/>
  <c r="AK722" i="14"/>
  <c r="AL722" i="14" s="1"/>
  <c r="AK736" i="14"/>
  <c r="AL736" i="14" s="1"/>
  <c r="AK743" i="14"/>
  <c r="AL743" i="14" s="1"/>
  <c r="AK748" i="14"/>
  <c r="AL748" i="14" s="1"/>
  <c r="AK762" i="14"/>
  <c r="AL762" i="14" s="1"/>
  <c r="AK780" i="14"/>
  <c r="AL780" i="14" s="1"/>
  <c r="AK806" i="14"/>
  <c r="AL806" i="14" s="1"/>
  <c r="AK951" i="14"/>
  <c r="AL951" i="14" s="1"/>
  <c r="AK981" i="14"/>
  <c r="AL981" i="14" s="1"/>
  <c r="AK983" i="14"/>
  <c r="AL983" i="14" s="1"/>
  <c r="AK284" i="14"/>
  <c r="AL284" i="14" s="1"/>
  <c r="AK287" i="14"/>
  <c r="AL287" i="14" s="1"/>
  <c r="AK289" i="14"/>
  <c r="AL289" i="14" s="1"/>
  <c r="AK310" i="14"/>
  <c r="AL310" i="14" s="1"/>
  <c r="AK326" i="14"/>
  <c r="AL326" i="14" s="1"/>
  <c r="AK328" i="14"/>
  <c r="AL328" i="14" s="1"/>
  <c r="AK339" i="14"/>
  <c r="AL339" i="14" s="1"/>
  <c r="AK355" i="14"/>
  <c r="AL355" i="14" s="1"/>
  <c r="AK380" i="14"/>
  <c r="AL380" i="14" s="1"/>
  <c r="AK385" i="14"/>
  <c r="AL385" i="14" s="1"/>
  <c r="AK408" i="14"/>
  <c r="AL408" i="14" s="1"/>
  <c r="AK410" i="14"/>
  <c r="AL410" i="14" s="1"/>
  <c r="AK415" i="14"/>
  <c r="AL415" i="14" s="1"/>
  <c r="AK432" i="14"/>
  <c r="AL432" i="14" s="1"/>
  <c r="AK434" i="14"/>
  <c r="AL434" i="14" s="1"/>
  <c r="AK441" i="14"/>
  <c r="AL441" i="14" s="1"/>
  <c r="AK460" i="14"/>
  <c r="AL460" i="14" s="1"/>
  <c r="AK481" i="14"/>
  <c r="AL481" i="14" s="1"/>
  <c r="AK507" i="14"/>
  <c r="AL507" i="14" s="1"/>
  <c r="AK509" i="14"/>
  <c r="AL509" i="14" s="1"/>
  <c r="AK541" i="14"/>
  <c r="AL541" i="14" s="1"/>
  <c r="AK563" i="14"/>
  <c r="AL563" i="14" s="1"/>
  <c r="AK599" i="14"/>
  <c r="AL599" i="14" s="1"/>
  <c r="AK606" i="14"/>
  <c r="AL606" i="14" s="1"/>
  <c r="AK611" i="14"/>
  <c r="AL611" i="14" s="1"/>
  <c r="AK612" i="14"/>
  <c r="AL612" i="14" s="1"/>
  <c r="AK616" i="14"/>
  <c r="AL616" i="14" s="1"/>
  <c r="AK678" i="14"/>
  <c r="AL678" i="14" s="1"/>
  <c r="AK717" i="14"/>
  <c r="AL717" i="14" s="1"/>
  <c r="AK719" i="14"/>
  <c r="AL719" i="14" s="1"/>
  <c r="AK741" i="14"/>
  <c r="AL741" i="14" s="1"/>
  <c r="AK749" i="14"/>
  <c r="AL749" i="14" s="1"/>
  <c r="AK841" i="14"/>
  <c r="AL841" i="14" s="1"/>
  <c r="AK885" i="14"/>
  <c r="AL885" i="14" s="1"/>
  <c r="AK887" i="14"/>
  <c r="AL887" i="14" s="1"/>
  <c r="AK964" i="14"/>
  <c r="AL964" i="14" s="1"/>
  <c r="AK350" i="14"/>
  <c r="AL350" i="14" s="1"/>
  <c r="AK369" i="14"/>
  <c r="AL369" i="14" s="1"/>
  <c r="AK412" i="14"/>
  <c r="AL412" i="14" s="1"/>
  <c r="AK417" i="14"/>
  <c r="AL417" i="14" s="1"/>
  <c r="AK436" i="14"/>
  <c r="AL436" i="14" s="1"/>
  <c r="AK455" i="14"/>
  <c r="AL455" i="14" s="1"/>
  <c r="AK474" i="14"/>
  <c r="AL474" i="14" s="1"/>
  <c r="AK476" i="14"/>
  <c r="AL476" i="14" s="1"/>
  <c r="AK490" i="14"/>
  <c r="AL490" i="14" s="1"/>
  <c r="AK492" i="14"/>
  <c r="AL492" i="14" s="1"/>
  <c r="AK513" i="14"/>
  <c r="AL513" i="14" s="1"/>
  <c r="AK518" i="14"/>
  <c r="AL518" i="14" s="1"/>
  <c r="AK528" i="14"/>
  <c r="AL528" i="14" s="1"/>
  <c r="AK555" i="14"/>
  <c r="AL555" i="14" s="1"/>
  <c r="AK560" i="14"/>
  <c r="AL560" i="14" s="1"/>
  <c r="AK591" i="14"/>
  <c r="AL591" i="14" s="1"/>
  <c r="AK638" i="14"/>
  <c r="AL638" i="14" s="1"/>
  <c r="AK643" i="14"/>
  <c r="AL643" i="14" s="1"/>
  <c r="AK644" i="14"/>
  <c r="AL644" i="14" s="1"/>
  <c r="AK648" i="14"/>
  <c r="AL648" i="14" s="1"/>
  <c r="AK670" i="14"/>
  <c r="AL670" i="14" s="1"/>
  <c r="AK675" i="14"/>
  <c r="AL675" i="14" s="1"/>
  <c r="AK676" i="14"/>
  <c r="AL676" i="14" s="1"/>
  <c r="AK680" i="14"/>
  <c r="AL680" i="14" s="1"/>
  <c r="AK701" i="14"/>
  <c r="AL701" i="14" s="1"/>
  <c r="AK714" i="14"/>
  <c r="AL714" i="14" s="1"/>
  <c r="AK735" i="14"/>
  <c r="AL735" i="14" s="1"/>
  <c r="AK865" i="14"/>
  <c r="AL865" i="14" s="1"/>
  <c r="AK294" i="14"/>
  <c r="AL294" i="14" s="1"/>
  <c r="AK307" i="14"/>
  <c r="AL307" i="14" s="1"/>
  <c r="AK312" i="14"/>
  <c r="AL312" i="14" s="1"/>
  <c r="AK325" i="14"/>
  <c r="AL325" i="14" s="1"/>
  <c r="AK347" i="14"/>
  <c r="AL347" i="14" s="1"/>
  <c r="AK354" i="14"/>
  <c r="AL354" i="14" s="1"/>
  <c r="AK361" i="14"/>
  <c r="AL361" i="14" s="1"/>
  <c r="AK395" i="14"/>
  <c r="AL395" i="14" s="1"/>
  <c r="AK402" i="14"/>
  <c r="AL402" i="14" s="1"/>
  <c r="AK407" i="14"/>
  <c r="AL407" i="14" s="1"/>
  <c r="AK429" i="14"/>
  <c r="AL429" i="14" s="1"/>
  <c r="AK431" i="14"/>
  <c r="AL431" i="14" s="1"/>
  <c r="AK448" i="14"/>
  <c r="AL448" i="14" s="1"/>
  <c r="AK450" i="14"/>
  <c r="AL450" i="14" s="1"/>
  <c r="AK457" i="14"/>
  <c r="AL457" i="14" s="1"/>
  <c r="AK483" i="14"/>
  <c r="AL483" i="14" s="1"/>
  <c r="AK520" i="14"/>
  <c r="AL520" i="14" s="1"/>
  <c r="AK533" i="14"/>
  <c r="AL533" i="14" s="1"/>
  <c r="AK538" i="14"/>
  <c r="AL538" i="14" s="1"/>
  <c r="AK540" i="14"/>
  <c r="AL540" i="14" s="1"/>
  <c r="AK545" i="14"/>
  <c r="AL545" i="14" s="1"/>
  <c r="AK548" i="14"/>
  <c r="AL548" i="14" s="1"/>
  <c r="AK550" i="14"/>
  <c r="AL550" i="14" s="1"/>
  <c r="AK565" i="14"/>
  <c r="AL565" i="14" s="1"/>
  <c r="AK570" i="14"/>
  <c r="AL570" i="14" s="1"/>
  <c r="AK580" i="14"/>
  <c r="AL580" i="14" s="1"/>
  <c r="AK585" i="14"/>
  <c r="AL585" i="14" s="1"/>
  <c r="AK633" i="14"/>
  <c r="AL633" i="14" s="1"/>
  <c r="AK641" i="14"/>
  <c r="AL641" i="14" s="1"/>
  <c r="AK668" i="14"/>
  <c r="AL668" i="14" s="1"/>
  <c r="AK673" i="14"/>
  <c r="AL673" i="14" s="1"/>
  <c r="AK693" i="14"/>
  <c r="AL693" i="14" s="1"/>
  <c r="AK698" i="14"/>
  <c r="AL698" i="14" s="1"/>
  <c r="AK744" i="14"/>
  <c r="AL744" i="14" s="1"/>
  <c r="AK812" i="14"/>
  <c r="AL812" i="14" s="1"/>
  <c r="AK836" i="14"/>
  <c r="AL836" i="14" s="1"/>
  <c r="AK900" i="14"/>
  <c r="AL900" i="14" s="1"/>
  <c r="AK946" i="14"/>
  <c r="AL946" i="14" s="1"/>
  <c r="AK952" i="14"/>
  <c r="AL952" i="14" s="1"/>
  <c r="AK976" i="14"/>
  <c r="AL976" i="14" s="1"/>
  <c r="AK984" i="14"/>
  <c r="AL984" i="14" s="1"/>
  <c r="AK286" i="14"/>
  <c r="AL286" i="14" s="1"/>
  <c r="AK299" i="14"/>
  <c r="AL299" i="14" s="1"/>
  <c r="AK304" i="14"/>
  <c r="AL304" i="14" s="1"/>
  <c r="AK320" i="14"/>
  <c r="AL320" i="14" s="1"/>
  <c r="AK349" i="14"/>
  <c r="AL349" i="14" s="1"/>
  <c r="AK351" i="14"/>
  <c r="AL351" i="14" s="1"/>
  <c r="AK397" i="14"/>
  <c r="AL397" i="14" s="1"/>
  <c r="AK399" i="14"/>
  <c r="AL399" i="14" s="1"/>
  <c r="AK409" i="14"/>
  <c r="AL409" i="14" s="1"/>
  <c r="AK424" i="14"/>
  <c r="AL424" i="14" s="1"/>
  <c r="AK426" i="14"/>
  <c r="AL426" i="14" s="1"/>
  <c r="AK433" i="14"/>
  <c r="AL433" i="14" s="1"/>
  <c r="AK452" i="14"/>
  <c r="AL452" i="14" s="1"/>
  <c r="AK469" i="14"/>
  <c r="AL469" i="14" s="1"/>
  <c r="AK471" i="14"/>
  <c r="AL471" i="14" s="1"/>
  <c r="AK485" i="14"/>
  <c r="AL485" i="14" s="1"/>
  <c r="AK487" i="14"/>
  <c r="AL487" i="14" s="1"/>
  <c r="AK499" i="14"/>
  <c r="AL499" i="14" s="1"/>
  <c r="AK508" i="14"/>
  <c r="AL508" i="14" s="1"/>
  <c r="AK510" i="14"/>
  <c r="AL510" i="14" s="1"/>
  <c r="AK530" i="14"/>
  <c r="AL530" i="14" s="1"/>
  <c r="AK535" i="14"/>
  <c r="AL535" i="14" s="1"/>
  <c r="AK537" i="14"/>
  <c r="AL537" i="14" s="1"/>
  <c r="AK567" i="14"/>
  <c r="AL567" i="14" s="1"/>
  <c r="AK569" i="14"/>
  <c r="AL569" i="14" s="1"/>
  <c r="AK596" i="14"/>
  <c r="AL596" i="14" s="1"/>
  <c r="AK623" i="14"/>
  <c r="AL623" i="14" s="1"/>
  <c r="AK626" i="14"/>
  <c r="AL626" i="14" s="1"/>
  <c r="AK655" i="14"/>
  <c r="AL655" i="14" s="1"/>
  <c r="AK658" i="14"/>
  <c r="AL658" i="14" s="1"/>
  <c r="AK665" i="14"/>
  <c r="AL665" i="14" s="1"/>
  <c r="AK690" i="14"/>
  <c r="AL690" i="14" s="1"/>
  <c r="AK702" i="14"/>
  <c r="AL702" i="14" s="1"/>
  <c r="AK708" i="14"/>
  <c r="AL708" i="14" s="1"/>
  <c r="AK733" i="14"/>
  <c r="AL733" i="14" s="1"/>
  <c r="AK737" i="14"/>
  <c r="AL737" i="14" s="1"/>
  <c r="AK765" i="14"/>
  <c r="AL765" i="14" s="1"/>
  <c r="AK785" i="14"/>
  <c r="AL785" i="14" s="1"/>
  <c r="AK906" i="14"/>
  <c r="AL906" i="14" s="1"/>
  <c r="AK928" i="14"/>
  <c r="AL928" i="14" s="1"/>
  <c r="AK930" i="14"/>
  <c r="AL930" i="14" s="1"/>
  <c r="AK428" i="14"/>
  <c r="AL428" i="14" s="1"/>
  <c r="AK447" i="14"/>
  <c r="AL447" i="14" s="1"/>
  <c r="AK466" i="14"/>
  <c r="AL466" i="14" s="1"/>
  <c r="AK473" i="14"/>
  <c r="AL473" i="14" s="1"/>
  <c r="AK489" i="14"/>
  <c r="AL489" i="14" s="1"/>
  <c r="AK503" i="14"/>
  <c r="AL503" i="14" s="1"/>
  <c r="AK522" i="14"/>
  <c r="AL522" i="14" s="1"/>
  <c r="AK547" i="14"/>
  <c r="AL547" i="14" s="1"/>
  <c r="AK592" i="14"/>
  <c r="AL592" i="14" s="1"/>
  <c r="AK600" i="14"/>
  <c r="AL600" i="14" s="1"/>
  <c r="AK605" i="14"/>
  <c r="AL605" i="14" s="1"/>
  <c r="AK610" i="14"/>
  <c r="AL610" i="14" s="1"/>
  <c r="AK625" i="14"/>
  <c r="AL625" i="14" s="1"/>
  <c r="AK657" i="14"/>
  <c r="AL657" i="14" s="1"/>
  <c r="AK710" i="14"/>
  <c r="AL710" i="14" s="1"/>
  <c r="AK750" i="14"/>
  <c r="AL750" i="14" s="1"/>
  <c r="AK818" i="14"/>
  <c r="AL818" i="14" s="1"/>
  <c r="AK824" i="14"/>
  <c r="AL824" i="14" s="1"/>
  <c r="AK842" i="14"/>
  <c r="AL842" i="14" s="1"/>
  <c r="AK882" i="14"/>
  <c r="AL882" i="14" s="1"/>
  <c r="AK888" i="14"/>
  <c r="AL888" i="14" s="1"/>
  <c r="AK363" i="14"/>
  <c r="AL363" i="14" s="1"/>
  <c r="AK373" i="14"/>
  <c r="AL373" i="14" s="1"/>
  <c r="AK391" i="14"/>
  <c r="AL391" i="14" s="1"/>
  <c r="AK394" i="14"/>
  <c r="AL394" i="14" s="1"/>
  <c r="AK396" i="14"/>
  <c r="AL396" i="14" s="1"/>
  <c r="AK421" i="14"/>
  <c r="AL421" i="14" s="1"/>
  <c r="AK423" i="14"/>
  <c r="AL423" i="14" s="1"/>
  <c r="AK440" i="14"/>
  <c r="AL440" i="14" s="1"/>
  <c r="AK442" i="14"/>
  <c r="AL442" i="14" s="1"/>
  <c r="AK449" i="14"/>
  <c r="AL449" i="14" s="1"/>
  <c r="AK468" i="14"/>
  <c r="AL468" i="14" s="1"/>
  <c r="AK480" i="14"/>
  <c r="AL480" i="14" s="1"/>
  <c r="AK482" i="14"/>
  <c r="AL482" i="14" s="1"/>
  <c r="AK484" i="14"/>
  <c r="AL484" i="14" s="1"/>
  <c r="AK496" i="14"/>
  <c r="AL496" i="14" s="1"/>
  <c r="AK515" i="14"/>
  <c r="AL515" i="14" s="1"/>
  <c r="AK539" i="14"/>
  <c r="AL539" i="14" s="1"/>
  <c r="AK544" i="14"/>
  <c r="AL544" i="14" s="1"/>
  <c r="AK579" i="14"/>
  <c r="AL579" i="14" s="1"/>
  <c r="AK582" i="14"/>
  <c r="AL582" i="14" s="1"/>
  <c r="AK584" i="14"/>
  <c r="AL584" i="14" s="1"/>
  <c r="AK586" i="14"/>
  <c r="AL586" i="14" s="1"/>
  <c r="AK597" i="14"/>
  <c r="AL597" i="14" s="1"/>
  <c r="AK602" i="14"/>
  <c r="AL602" i="14" s="1"/>
  <c r="AK632" i="14"/>
  <c r="AL632" i="14" s="1"/>
  <c r="AK642" i="14"/>
  <c r="AL642" i="14" s="1"/>
  <c r="AK650" i="14"/>
  <c r="AL650" i="14" s="1"/>
  <c r="AK669" i="14"/>
  <c r="AL669" i="14" s="1"/>
  <c r="AK674" i="14"/>
  <c r="AL674" i="14" s="1"/>
  <c r="AK682" i="14"/>
  <c r="AL682" i="14" s="1"/>
  <c r="AK715" i="14"/>
  <c r="AL715" i="14" s="1"/>
  <c r="AK720" i="14"/>
  <c r="AL720" i="14" s="1"/>
  <c r="AK725" i="14"/>
  <c r="AL725" i="14" s="1"/>
  <c r="AK727" i="14"/>
  <c r="AL727" i="14" s="1"/>
  <c r="AK730" i="14"/>
  <c r="AL730" i="14" s="1"/>
  <c r="AK732" i="14"/>
  <c r="AL732" i="14" s="1"/>
  <c r="AK734" i="14"/>
  <c r="AL734" i="14" s="1"/>
  <c r="AK742" i="14"/>
  <c r="AL742" i="14" s="1"/>
  <c r="AK804" i="14"/>
  <c r="AL804" i="14" s="1"/>
  <c r="AK858" i="14"/>
  <c r="AL858" i="14" s="1"/>
  <c r="AK768" i="14"/>
  <c r="AL768" i="14" s="1"/>
  <c r="AK779" i="14"/>
  <c r="AL779" i="14" s="1"/>
  <c r="AK792" i="14"/>
  <c r="AL792" i="14" s="1"/>
  <c r="AK802" i="14"/>
  <c r="AL802" i="14" s="1"/>
  <c r="AK828" i="14"/>
  <c r="AL828" i="14" s="1"/>
  <c r="AK833" i="14"/>
  <c r="AL833" i="14" s="1"/>
  <c r="AK859" i="14"/>
  <c r="AL859" i="14" s="1"/>
  <c r="AK877" i="14"/>
  <c r="AL877" i="14" s="1"/>
  <c r="AK879" i="14"/>
  <c r="AL879" i="14" s="1"/>
  <c r="AK892" i="14"/>
  <c r="AL892" i="14" s="1"/>
  <c r="AK897" i="14"/>
  <c r="AL897" i="14" s="1"/>
  <c r="AK923" i="14"/>
  <c r="AL923" i="14" s="1"/>
  <c r="AK941" i="14"/>
  <c r="AL941" i="14" s="1"/>
  <c r="AK943" i="14"/>
  <c r="AL943" i="14" s="1"/>
  <c r="AK949" i="14"/>
  <c r="AL949" i="14" s="1"/>
  <c r="AK956" i="14"/>
  <c r="AL956" i="14" s="1"/>
  <c r="AK961" i="14"/>
  <c r="AL961" i="14" s="1"/>
  <c r="AK974" i="14"/>
  <c r="AL974" i="14" s="1"/>
  <c r="AK988" i="14"/>
  <c r="AL988" i="14" s="1"/>
  <c r="AK995" i="14"/>
  <c r="AL995" i="14" s="1"/>
  <c r="AK820" i="14"/>
  <c r="AL820" i="14" s="1"/>
  <c r="AK825" i="14"/>
  <c r="AL825" i="14" s="1"/>
  <c r="AK851" i="14"/>
  <c r="AL851" i="14" s="1"/>
  <c r="AK869" i="14"/>
  <c r="AL869" i="14" s="1"/>
  <c r="AK871" i="14"/>
  <c r="AL871" i="14" s="1"/>
  <c r="AK884" i="14"/>
  <c r="AL884" i="14" s="1"/>
  <c r="AK889" i="14"/>
  <c r="AL889" i="14" s="1"/>
  <c r="AK915" i="14"/>
  <c r="AL915" i="14" s="1"/>
  <c r="AK933" i="14"/>
  <c r="AL933" i="14" s="1"/>
  <c r="AK935" i="14"/>
  <c r="AL935" i="14" s="1"/>
  <c r="AK948" i="14"/>
  <c r="AL948" i="14" s="1"/>
  <c r="AK953" i="14"/>
  <c r="AL953" i="14" s="1"/>
  <c r="AK978" i="14"/>
  <c r="AL978" i="14" s="1"/>
  <c r="AK985" i="14"/>
  <c r="AL985" i="14" s="1"/>
  <c r="AK997" i="14"/>
  <c r="AL997" i="14" s="1"/>
  <c r="AK1001" i="14"/>
  <c r="AL1001" i="14" s="1"/>
  <c r="AK15" i="15"/>
  <c r="AL15" i="15" s="1"/>
  <c r="AK27" i="15"/>
  <c r="AL27" i="15" s="1"/>
  <c r="AK70" i="15"/>
  <c r="AL70" i="15" s="1"/>
  <c r="AK767" i="14"/>
  <c r="AL767" i="14" s="1"/>
  <c r="AK793" i="14"/>
  <c r="AL793" i="14" s="1"/>
  <c r="AK801" i="14"/>
  <c r="AL801" i="14" s="1"/>
  <c r="AK835" i="14"/>
  <c r="AL835" i="14" s="1"/>
  <c r="AK853" i="14"/>
  <c r="AL853" i="14" s="1"/>
  <c r="AK855" i="14"/>
  <c r="AL855" i="14" s="1"/>
  <c r="AK861" i="14"/>
  <c r="AL861" i="14" s="1"/>
  <c r="AK868" i="14"/>
  <c r="AL868" i="14" s="1"/>
  <c r="AK873" i="14"/>
  <c r="AL873" i="14" s="1"/>
  <c r="AK899" i="14"/>
  <c r="AL899" i="14" s="1"/>
  <c r="AK917" i="14"/>
  <c r="AL917" i="14" s="1"/>
  <c r="AK919" i="14"/>
  <c r="AL919" i="14" s="1"/>
  <c r="AK932" i="14"/>
  <c r="AL932" i="14" s="1"/>
  <c r="AK937" i="14"/>
  <c r="AL937" i="14" s="1"/>
  <c r="AK963" i="14"/>
  <c r="AL963" i="14" s="1"/>
  <c r="AK966" i="14"/>
  <c r="AL966" i="14" s="1"/>
  <c r="AK994" i="14"/>
  <c r="AL994" i="14" s="1"/>
  <c r="AK999" i="14"/>
  <c r="AL999" i="14" s="1"/>
  <c r="AK34" i="15"/>
  <c r="AL34" i="15" s="1"/>
  <c r="AK36" i="15"/>
  <c r="AL36" i="15" s="1"/>
  <c r="AK909" i="14"/>
  <c r="AL909" i="14" s="1"/>
  <c r="AK911" i="14"/>
  <c r="AL911" i="14" s="1"/>
  <c r="AK924" i="14"/>
  <c r="AL924" i="14" s="1"/>
  <c r="AK929" i="14"/>
  <c r="AL929" i="14" s="1"/>
  <c r="AK970" i="14"/>
  <c r="AL970" i="14" s="1"/>
  <c r="AK977" i="14"/>
  <c r="AL977" i="14" s="1"/>
  <c r="AK996" i="14"/>
  <c r="AL996" i="14" s="1"/>
  <c r="AK28" i="15"/>
  <c r="AL28" i="15" s="1"/>
  <c r="AK38" i="15"/>
  <c r="AL38" i="15" s="1"/>
  <c r="AK61" i="15"/>
  <c r="AL61" i="15" s="1"/>
  <c r="AK85" i="15"/>
  <c r="AL85" i="15" s="1"/>
  <c r="AK775" i="14"/>
  <c r="AL775" i="14" s="1"/>
  <c r="AK790" i="14"/>
  <c r="AL790" i="14" s="1"/>
  <c r="AK819" i="14"/>
  <c r="AL819" i="14" s="1"/>
  <c r="AK852" i="14"/>
  <c r="AL852" i="14" s="1"/>
  <c r="AK857" i="14"/>
  <c r="AL857" i="14" s="1"/>
  <c r="AK883" i="14"/>
  <c r="AL883" i="14" s="1"/>
  <c r="AK901" i="14"/>
  <c r="AL901" i="14" s="1"/>
  <c r="AK903" i="14"/>
  <c r="AL903" i="14" s="1"/>
  <c r="AK916" i="14"/>
  <c r="AL916" i="14" s="1"/>
  <c r="AK921" i="14"/>
  <c r="AL921" i="14" s="1"/>
  <c r="AK947" i="14"/>
  <c r="AL947" i="14" s="1"/>
  <c r="AK965" i="14"/>
  <c r="AL965" i="14" s="1"/>
  <c r="AK967" i="14"/>
  <c r="AL967" i="14" s="1"/>
  <c r="AK972" i="14"/>
  <c r="AL972" i="14" s="1"/>
  <c r="AK982" i="14"/>
  <c r="AL982" i="14" s="1"/>
  <c r="AK989" i="14"/>
  <c r="AL989" i="14" s="1"/>
  <c r="AK991" i="14"/>
  <c r="AL991" i="14" s="1"/>
  <c r="AK55" i="15"/>
  <c r="AL55" i="15" s="1"/>
  <c r="AK84" i="15"/>
  <c r="AL84" i="15" s="1"/>
  <c r="AK101" i="15"/>
  <c r="AL101" i="15" s="1"/>
  <c r="AK746" i="14"/>
  <c r="AL746" i="14" s="1"/>
  <c r="AK753" i="14"/>
  <c r="AL753" i="14" s="1"/>
  <c r="AK756" i="14"/>
  <c r="AL756" i="14" s="1"/>
  <c r="AK758" i="14"/>
  <c r="AL758" i="14" s="1"/>
  <c r="AK764" i="14"/>
  <c r="AL764" i="14" s="1"/>
  <c r="AK777" i="14"/>
  <c r="AL777" i="14" s="1"/>
  <c r="AK778" i="14"/>
  <c r="AL778" i="14" s="1"/>
  <c r="AK787" i="14"/>
  <c r="AL787" i="14" s="1"/>
  <c r="AK795" i="14"/>
  <c r="AL795" i="14" s="1"/>
  <c r="AK803" i="14"/>
  <c r="AL803" i="14" s="1"/>
  <c r="AK811" i="14"/>
  <c r="AL811" i="14" s="1"/>
  <c r="AK844" i="14"/>
  <c r="AL844" i="14" s="1"/>
  <c r="AK849" i="14"/>
  <c r="AL849" i="14" s="1"/>
  <c r="AK875" i="14"/>
  <c r="AL875" i="14" s="1"/>
  <c r="AK893" i="14"/>
  <c r="AL893" i="14" s="1"/>
  <c r="AK895" i="14"/>
  <c r="AL895" i="14" s="1"/>
  <c r="AK908" i="14"/>
  <c r="AL908" i="14" s="1"/>
  <c r="AK913" i="14"/>
  <c r="AL913" i="14" s="1"/>
  <c r="AK939" i="14"/>
  <c r="AL939" i="14" s="1"/>
  <c r="AK957" i="14"/>
  <c r="AL957" i="14" s="1"/>
  <c r="AK959" i="14"/>
  <c r="AL959" i="14" s="1"/>
  <c r="AK986" i="14"/>
  <c r="AL986" i="14" s="1"/>
  <c r="AK993" i="14"/>
  <c r="AL993" i="14" s="1"/>
  <c r="AK998" i="14"/>
  <c r="AL998" i="14" s="1"/>
  <c r="AK18" i="15"/>
  <c r="AL18" i="15" s="1"/>
  <c r="AK41" i="15"/>
  <c r="AL41" i="15" s="1"/>
  <c r="AK62" i="15"/>
  <c r="AL62" i="15" s="1"/>
  <c r="AK163" i="15"/>
  <c r="AL163" i="15" s="1"/>
  <c r="AK174" i="15"/>
  <c r="AL174" i="15" s="1"/>
  <c r="AK427" i="15"/>
  <c r="AL427" i="15" s="1"/>
  <c r="AK359" i="15"/>
  <c r="AL359" i="15" s="1"/>
  <c r="AK210" i="15"/>
  <c r="AL210" i="15" s="1"/>
  <c r="AK483" i="15"/>
  <c r="AL483" i="15" s="1"/>
  <c r="AK581" i="15"/>
  <c r="AL581" i="15" s="1"/>
  <c r="AK204" i="15"/>
  <c r="AL204" i="15" s="1"/>
  <c r="AK233" i="15"/>
  <c r="AL233" i="15" s="1"/>
  <c r="AK590" i="15"/>
  <c r="AL590" i="15" s="1"/>
  <c r="AK600" i="15"/>
  <c r="AL600" i="15" s="1"/>
  <c r="AK201" i="15"/>
  <c r="AL201" i="15" s="1"/>
  <c r="AK380" i="15"/>
  <c r="AL380" i="15" s="1"/>
  <c r="AK403" i="15"/>
  <c r="AL403" i="15" s="1"/>
  <c r="AK425" i="15"/>
  <c r="AL425" i="15" s="1"/>
  <c r="AK560" i="15"/>
  <c r="AL560" i="15" s="1"/>
  <c r="AK608" i="15"/>
  <c r="AL608" i="15" s="1"/>
  <c r="AK557" i="15"/>
  <c r="AL557" i="15" s="1"/>
  <c r="AK305" i="15"/>
  <c r="AL305" i="15" s="1"/>
  <c r="AK479" i="15"/>
  <c r="AL479" i="15" s="1"/>
  <c r="AK482" i="15"/>
  <c r="AL482" i="15" s="1"/>
  <c r="AK603" i="15"/>
  <c r="AL603" i="15" s="1"/>
  <c r="AK606" i="15"/>
  <c r="AL606" i="15" s="1"/>
  <c r="AK569" i="15"/>
  <c r="AL569" i="15" s="1"/>
  <c r="AK625" i="15"/>
  <c r="AL625" i="15" s="1"/>
  <c r="AK660" i="15"/>
  <c r="AL660" i="15" s="1"/>
  <c r="AK661" i="15"/>
  <c r="AL661" i="15" s="1"/>
  <c r="AK671" i="15"/>
  <c r="AL671" i="15" s="1"/>
  <c r="AK676" i="15"/>
  <c r="AL676" i="15" s="1"/>
  <c r="AK689" i="15"/>
  <c r="AL689" i="15" s="1"/>
  <c r="AK715" i="15"/>
  <c r="AL715" i="15" s="1"/>
  <c r="AK774" i="15"/>
  <c r="AL774" i="15" s="1"/>
  <c r="AK777" i="15"/>
  <c r="AL777" i="15" s="1"/>
  <c r="AK782" i="15"/>
  <c r="AL782" i="15" s="1"/>
  <c r="AK788" i="15"/>
  <c r="AL788" i="15" s="1"/>
  <c r="AK794" i="15"/>
  <c r="AL794" i="15" s="1"/>
  <c r="AK797" i="15"/>
  <c r="AL797" i="15" s="1"/>
  <c r="AK806" i="15"/>
  <c r="AL806" i="15" s="1"/>
  <c r="AK808" i="15"/>
  <c r="AL808" i="15" s="1"/>
  <c r="AK830" i="15"/>
  <c r="AL830" i="15" s="1"/>
  <c r="AK589" i="15"/>
  <c r="AL589" i="15" s="1"/>
  <c r="AK607" i="15"/>
  <c r="AL607" i="15" s="1"/>
  <c r="AK610" i="15"/>
  <c r="AL610" i="15" s="1"/>
  <c r="AK617" i="15"/>
  <c r="AL617" i="15" s="1"/>
  <c r="AK674" i="15"/>
  <c r="AL674" i="15" s="1"/>
  <c r="AK743" i="15"/>
  <c r="AL743" i="15" s="1"/>
  <c r="AK757" i="15"/>
  <c r="AL757" i="15" s="1"/>
  <c r="AK765" i="15"/>
  <c r="AL765" i="15" s="1"/>
  <c r="AK771" i="15"/>
  <c r="AL771" i="15" s="1"/>
  <c r="AK816" i="15"/>
  <c r="AL816" i="15" s="1"/>
  <c r="AK839" i="15"/>
  <c r="AL839" i="15" s="1"/>
  <c r="AK847" i="15"/>
  <c r="AL847" i="15" s="1"/>
  <c r="AK879" i="15"/>
  <c r="AL879" i="15" s="1"/>
  <c r="AK516" i="15"/>
  <c r="AL516" i="15" s="1"/>
  <c r="AK555" i="15"/>
  <c r="AL555" i="15" s="1"/>
  <c r="AK561" i="15"/>
  <c r="AL561" i="15" s="1"/>
  <c r="AK596" i="15"/>
  <c r="AL596" i="15" s="1"/>
  <c r="AK597" i="15"/>
  <c r="AL597" i="15" s="1"/>
  <c r="AK657" i="15"/>
  <c r="AL657" i="15" s="1"/>
  <c r="AK698" i="15"/>
  <c r="AL698" i="15" s="1"/>
  <c r="AK748" i="15"/>
  <c r="AL748" i="15" s="1"/>
  <c r="AK756" i="15"/>
  <c r="AL756" i="15" s="1"/>
  <c r="AK759" i="15"/>
  <c r="AL759" i="15" s="1"/>
  <c r="AK779" i="15"/>
  <c r="AL779" i="15" s="1"/>
  <c r="AK790" i="15"/>
  <c r="AL790" i="15" s="1"/>
  <c r="AK813" i="15"/>
  <c r="AL813" i="15" s="1"/>
  <c r="AK835" i="15"/>
  <c r="AL835" i="15" s="1"/>
  <c r="AK857" i="15"/>
  <c r="AL857" i="15" s="1"/>
  <c r="AK871" i="15"/>
  <c r="AL871" i="15" s="1"/>
  <c r="AK876" i="15"/>
  <c r="AL876" i="15" s="1"/>
  <c r="AK878" i="15"/>
  <c r="AL878" i="15" s="1"/>
  <c r="AK694" i="15"/>
  <c r="AL694" i="15" s="1"/>
  <c r="AK706" i="15"/>
  <c r="AL706" i="15" s="1"/>
  <c r="AK711" i="15"/>
  <c r="AL711" i="15" s="1"/>
  <c r="AK716" i="15"/>
  <c r="AL716" i="15" s="1"/>
  <c r="AK805" i="15"/>
  <c r="AL805" i="15" s="1"/>
  <c r="AK810" i="15"/>
  <c r="AL810" i="15" s="1"/>
  <c r="AK840" i="15"/>
  <c r="AL840" i="15" s="1"/>
  <c r="AK843" i="15"/>
  <c r="AL843" i="15" s="1"/>
  <c r="AK862" i="15"/>
  <c r="AL862" i="15" s="1"/>
  <c r="AK864" i="15"/>
  <c r="AL864" i="15" s="1"/>
  <c r="AK867" i="15"/>
  <c r="AL867" i="15" s="1"/>
  <c r="AK872" i="15"/>
  <c r="AL872" i="15" s="1"/>
  <c r="AK568" i="15"/>
  <c r="AL568" i="15" s="1"/>
  <c r="AK601" i="15"/>
  <c r="AL601" i="15" s="1"/>
  <c r="AK622" i="15"/>
  <c r="AL622" i="15" s="1"/>
  <c r="AK624" i="15"/>
  <c r="AL624" i="15" s="1"/>
  <c r="AK637" i="15"/>
  <c r="AL637" i="15" s="1"/>
  <c r="AK662" i="15"/>
  <c r="AL662" i="15" s="1"/>
  <c r="AK667" i="15"/>
  <c r="AL667" i="15" s="1"/>
  <c r="AK668" i="15"/>
  <c r="AL668" i="15" s="1"/>
  <c r="AK781" i="15"/>
  <c r="AL781" i="15" s="1"/>
  <c r="AK856" i="15"/>
  <c r="AL856" i="15" s="1"/>
  <c r="AK552" i="15"/>
  <c r="AL552" i="15" s="1"/>
  <c r="AK563" i="15"/>
  <c r="AL563" i="15" s="1"/>
  <c r="AK576" i="15"/>
  <c r="AL576" i="15" s="1"/>
  <c r="AK611" i="15"/>
  <c r="AL611" i="15" s="1"/>
  <c r="AK616" i="15"/>
  <c r="AL616" i="15" s="1"/>
  <c r="AK623" i="15"/>
  <c r="AL623" i="15" s="1"/>
  <c r="AK634" i="15"/>
  <c r="AL634" i="15" s="1"/>
  <c r="AK648" i="15"/>
  <c r="AL648" i="15" s="1"/>
  <c r="AK654" i="15"/>
  <c r="AL654" i="15" s="1"/>
  <c r="AK656" i="15"/>
  <c r="AL656" i="15" s="1"/>
  <c r="AK664" i="15"/>
  <c r="AL664" i="15" s="1"/>
  <c r="AK670" i="15"/>
  <c r="AL670" i="15" s="1"/>
  <c r="AK724" i="15"/>
  <c r="AL724" i="15" s="1"/>
  <c r="AK736" i="15"/>
  <c r="AL736" i="15" s="1"/>
  <c r="AK744" i="15"/>
  <c r="AL744" i="15" s="1"/>
  <c r="AK758" i="15"/>
  <c r="AL758" i="15" s="1"/>
  <c r="AK762" i="15"/>
  <c r="AL762" i="15" s="1"/>
  <c r="AK767" i="15"/>
  <c r="AL767" i="15" s="1"/>
  <c r="AK795" i="15"/>
  <c r="AL795" i="15" s="1"/>
  <c r="AK820" i="15"/>
  <c r="AL820" i="15" s="1"/>
  <c r="AK825" i="15"/>
  <c r="AL825" i="15" s="1"/>
  <c r="AK845" i="15"/>
  <c r="AL845" i="15" s="1"/>
  <c r="AK853" i="15"/>
  <c r="AL853" i="15" s="1"/>
  <c r="AK631" i="15"/>
  <c r="AL631" i="15" s="1"/>
  <c r="AK672" i="15"/>
  <c r="AL672" i="15" s="1"/>
  <c r="AK679" i="15"/>
  <c r="AL679" i="15" s="1"/>
  <c r="AK682" i="15"/>
  <c r="AL682" i="15" s="1"/>
  <c r="AK684" i="15"/>
  <c r="AL684" i="15" s="1"/>
  <c r="AK685" i="15"/>
  <c r="AL685" i="15" s="1"/>
  <c r="AK621" i="15"/>
  <c r="AL621" i="15" s="1"/>
  <c r="AK693" i="15"/>
  <c r="AL693" i="15" s="1"/>
  <c r="AK707" i="15"/>
  <c r="AL707" i="15" s="1"/>
  <c r="AK712" i="15"/>
  <c r="AL712" i="15" s="1"/>
  <c r="AK747" i="15"/>
  <c r="AL747" i="15" s="1"/>
  <c r="AK749" i="15"/>
  <c r="AL749" i="15" s="1"/>
  <c r="AK783" i="15"/>
  <c r="AL783" i="15" s="1"/>
  <c r="AK822" i="15"/>
  <c r="AL822" i="15" s="1"/>
  <c r="AK833" i="15"/>
  <c r="AL833" i="15" s="1"/>
  <c r="AK836" i="15"/>
  <c r="AL836" i="15" s="1"/>
  <c r="AK850" i="15"/>
  <c r="AL850" i="15" s="1"/>
  <c r="AK874" i="15"/>
  <c r="AL874" i="15" s="1"/>
  <c r="AK981" i="15"/>
  <c r="AL981" i="15" s="1"/>
  <c r="AK986" i="15"/>
  <c r="AL986" i="15" s="1"/>
  <c r="AK991" i="15"/>
  <c r="AL991" i="15" s="1"/>
  <c r="AK993" i="15"/>
  <c r="AL993" i="15" s="1"/>
  <c r="AK998" i="15"/>
  <c r="AL998" i="15" s="1"/>
  <c r="AK897" i="15"/>
  <c r="AL897" i="15" s="1"/>
  <c r="AK908" i="15"/>
  <c r="AL908" i="15" s="1"/>
  <c r="AK935" i="15"/>
  <c r="AL935" i="15" s="1"/>
  <c r="AK988" i="15"/>
  <c r="AL988" i="15" s="1"/>
  <c r="AK887" i="15"/>
  <c r="AL887" i="15" s="1"/>
  <c r="AK889" i="15"/>
  <c r="AL889" i="15" s="1"/>
  <c r="AK895" i="15"/>
  <c r="AL895" i="15" s="1"/>
  <c r="AK905" i="15"/>
  <c r="AL905" i="15" s="1"/>
  <c r="AK913" i="15"/>
  <c r="AL913" i="15" s="1"/>
  <c r="AK931" i="15"/>
  <c r="AL931" i="15" s="1"/>
  <c r="AK943" i="15"/>
  <c r="AL943" i="15" s="1"/>
  <c r="AK962" i="15"/>
  <c r="AL962" i="15" s="1"/>
  <c r="AK995" i="15"/>
  <c r="AL995" i="15" s="1"/>
  <c r="AK884" i="15"/>
  <c r="AL884" i="15" s="1"/>
  <c r="AK937" i="15"/>
  <c r="AL937" i="15" s="1"/>
  <c r="AK939" i="15"/>
  <c r="AL939" i="15" s="1"/>
  <c r="AK951" i="15"/>
  <c r="AL951" i="15" s="1"/>
  <c r="AK970" i="15"/>
  <c r="AL970" i="15" s="1"/>
  <c r="AK978" i="15"/>
  <c r="AL978" i="15" s="1"/>
  <c r="AK886" i="15"/>
  <c r="AL886" i="15" s="1"/>
  <c r="AK922" i="15"/>
  <c r="AL922" i="15" s="1"/>
  <c r="AK930" i="15"/>
  <c r="AL930" i="15" s="1"/>
  <c r="AK955" i="15"/>
  <c r="AL955" i="15" s="1"/>
  <c r="AK1001" i="15"/>
  <c r="AL1001" i="15" s="1"/>
  <c r="AK893" i="15"/>
  <c r="AL893" i="15" s="1"/>
  <c r="AK914" i="15"/>
  <c r="AL914" i="15" s="1"/>
  <c r="AK938" i="15"/>
  <c r="AL938" i="15" s="1"/>
  <c r="AK941" i="15"/>
  <c r="AL941" i="15" s="1"/>
  <c r="AK967" i="15"/>
  <c r="AL967" i="15" s="1"/>
  <c r="AK985" i="15"/>
  <c r="AL985" i="15" s="1"/>
  <c r="AK994" i="15"/>
  <c r="AL994" i="15" s="1"/>
  <c r="AK880" i="15"/>
  <c r="AL880" i="15" s="1"/>
  <c r="AK898" i="15"/>
  <c r="AL898" i="15" s="1"/>
  <c r="AK906" i="15"/>
  <c r="AL906" i="15" s="1"/>
  <c r="AK916" i="15"/>
  <c r="AL916" i="15" s="1"/>
  <c r="AK927" i="15"/>
  <c r="AL927" i="15" s="1"/>
  <c r="AK946" i="15"/>
  <c r="AL946" i="15" s="1"/>
  <c r="AK949" i="15"/>
  <c r="AL949" i="15" s="1"/>
  <c r="AK961" i="15"/>
  <c r="AL961" i="15" s="1"/>
  <c r="AK963" i="15"/>
  <c r="AL963" i="15" s="1"/>
  <c r="AK974" i="15"/>
  <c r="AL974" i="15" s="1"/>
  <c r="AK37" i="15"/>
  <c r="AL37" i="15" s="1"/>
  <c r="AK29" i="15"/>
  <c r="AL29" i="15" s="1"/>
  <c r="AK45" i="15"/>
  <c r="AL45" i="15" s="1"/>
  <c r="AK25" i="15"/>
  <c r="AL25" i="15" s="1"/>
  <c r="AK49" i="15"/>
  <c r="AL49" i="15" s="1"/>
  <c r="AK12" i="15"/>
  <c r="AL12" i="15" s="1"/>
  <c r="AK13" i="15"/>
  <c r="AL13" i="15" s="1"/>
  <c r="AK64" i="15"/>
  <c r="AL64" i="15" s="1"/>
  <c r="AK40" i="15"/>
  <c r="AL40" i="15" s="1"/>
  <c r="AK35" i="15"/>
  <c r="AL35" i="15" s="1"/>
  <c r="AK48" i="15"/>
  <c r="AL48" i="15" s="1"/>
  <c r="AK63" i="15"/>
  <c r="AL63" i="15" s="1"/>
  <c r="AK118" i="15"/>
  <c r="AL118" i="15" s="1"/>
  <c r="AK69" i="15"/>
  <c r="AL69" i="15" s="1"/>
  <c r="AK82" i="15"/>
  <c r="AL82" i="15" s="1"/>
  <c r="AK133" i="15"/>
  <c r="AL133" i="15" s="1"/>
  <c r="AK197" i="15"/>
  <c r="AL197" i="15" s="1"/>
  <c r="AK213" i="15"/>
  <c r="AL213" i="15" s="1"/>
  <c r="AK73" i="15"/>
  <c r="AL73" i="15" s="1"/>
  <c r="AK89" i="15"/>
  <c r="AL89" i="15" s="1"/>
  <c r="AK93" i="15"/>
  <c r="AL93" i="15" s="1"/>
  <c r="AK111" i="15"/>
  <c r="AL111" i="15" s="1"/>
  <c r="AK114" i="15"/>
  <c r="AL114" i="15" s="1"/>
  <c r="AK119" i="15"/>
  <c r="AL119" i="15" s="1"/>
  <c r="AK164" i="15"/>
  <c r="AL164" i="15" s="1"/>
  <c r="AK71" i="15"/>
  <c r="AL71" i="15" s="1"/>
  <c r="AK117" i="15"/>
  <c r="AL117" i="15" s="1"/>
  <c r="AK168" i="15"/>
  <c r="AL168" i="15" s="1"/>
  <c r="AK157" i="15"/>
  <c r="AL157" i="15" s="1"/>
  <c r="AK207" i="15"/>
  <c r="AL207" i="15" s="1"/>
  <c r="AK245" i="15"/>
  <c r="AL245" i="15" s="1"/>
  <c r="AK249" i="15"/>
  <c r="AL249" i="15" s="1"/>
  <c r="AK199" i="15"/>
  <c r="AL199" i="15" s="1"/>
  <c r="AK172" i="15"/>
  <c r="AL172" i="15" s="1"/>
  <c r="AK209" i="15"/>
  <c r="AL209" i="15" s="1"/>
  <c r="AK206" i="15"/>
  <c r="AL206" i="15" s="1"/>
  <c r="AK211" i="15"/>
  <c r="AL211" i="15" s="1"/>
  <c r="AK223" i="15"/>
  <c r="AL223" i="15" s="1"/>
  <c r="AK244" i="15"/>
  <c r="AL244" i="15" s="1"/>
  <c r="AK196" i="15"/>
  <c r="AL196" i="15" s="1"/>
  <c r="AK260" i="15"/>
  <c r="AL260" i="15" s="1"/>
  <c r="AK313" i="15"/>
  <c r="AL313" i="15" s="1"/>
  <c r="AK274" i="15"/>
  <c r="AL274" i="15" s="1"/>
  <c r="AK297" i="15"/>
  <c r="AL297" i="15" s="1"/>
  <c r="AK312" i="15"/>
  <c r="AL312" i="15" s="1"/>
  <c r="AK247" i="15"/>
  <c r="AL247" i="15" s="1"/>
  <c r="AK271" i="15"/>
  <c r="AL271" i="15" s="1"/>
  <c r="AK282" i="15"/>
  <c r="AL282" i="15" s="1"/>
  <c r="AK296" i="15"/>
  <c r="AL296" i="15" s="1"/>
  <c r="AK372" i="15"/>
  <c r="AL372" i="15" s="1"/>
  <c r="AK360" i="15"/>
  <c r="AL360" i="15" s="1"/>
  <c r="AK388" i="15"/>
  <c r="AL388" i="15" s="1"/>
  <c r="AK429" i="15"/>
  <c r="AL429" i="15" s="1"/>
  <c r="AK382" i="15"/>
  <c r="AL382" i="15" s="1"/>
  <c r="AK378" i="15"/>
  <c r="AL378" i="15" s="1"/>
  <c r="AK457" i="15"/>
  <c r="AL457" i="15" s="1"/>
  <c r="AK506" i="15"/>
  <c r="AL506" i="15" s="1"/>
  <c r="AK468" i="15"/>
  <c r="AL468" i="15" s="1"/>
  <c r="AK481" i="15"/>
  <c r="AL481" i="15" s="1"/>
  <c r="AK518" i="15"/>
  <c r="AL518" i="15" s="1"/>
  <c r="AK447" i="15"/>
  <c r="AL447" i="15" s="1"/>
  <c r="AK452" i="15"/>
  <c r="AL452" i="15" s="1"/>
  <c r="AK520" i="15"/>
  <c r="AL520" i="15" s="1"/>
  <c r="AK539" i="15"/>
  <c r="AL539" i="15" s="1"/>
  <c r="AK500" i="15"/>
  <c r="AL500" i="15" s="1"/>
  <c r="AK537" i="15"/>
  <c r="AL537" i="15" s="1"/>
  <c r="AK525" i="15"/>
  <c r="AL525" i="15" s="1"/>
  <c r="AK534" i="15"/>
  <c r="AL534" i="15" s="1"/>
  <c r="AK550" i="15"/>
  <c r="AL550" i="15" s="1"/>
  <c r="AK93" i="14"/>
  <c r="AL93" i="14" s="1"/>
  <c r="AK15" i="14"/>
  <c r="AL15" i="14" s="1"/>
  <c r="AK13" i="14"/>
  <c r="AL13" i="14" s="1"/>
  <c r="AK97" i="14"/>
  <c r="AL97" i="14" s="1"/>
  <c r="AK143" i="14"/>
  <c r="AL143" i="14" s="1"/>
  <c r="AK20" i="14"/>
  <c r="AL20" i="14" s="1"/>
  <c r="AK86" i="14"/>
  <c r="AL86" i="14" s="1"/>
  <c r="AK127" i="14"/>
  <c r="AL127" i="14" s="1"/>
  <c r="AK24" i="14"/>
  <c r="AL24" i="14" s="1"/>
  <c r="AK52" i="14"/>
  <c r="AL52" i="14" s="1"/>
  <c r="AK68" i="14"/>
  <c r="AL68" i="14" s="1"/>
  <c r="AK83" i="14"/>
  <c r="AL83" i="14" s="1"/>
  <c r="AK81" i="14"/>
  <c r="AL81" i="14" s="1"/>
  <c r="AK117" i="14"/>
  <c r="AL117" i="14" s="1"/>
  <c r="AK145" i="14"/>
  <c r="AL145" i="14" s="1"/>
  <c r="AK173" i="14"/>
  <c r="AL173" i="14" s="1"/>
  <c r="AK192" i="14"/>
  <c r="AL192" i="14" s="1"/>
  <c r="AK26" i="14"/>
  <c r="AL26" i="14" s="1"/>
  <c r="AK36" i="14"/>
  <c r="AL36" i="14" s="1"/>
  <c r="AK39" i="14"/>
  <c r="AL39" i="14" s="1"/>
  <c r="AK57" i="14"/>
  <c r="AL57" i="14" s="1"/>
  <c r="AK70" i="14"/>
  <c r="AL70" i="14" s="1"/>
  <c r="AK28" i="14"/>
  <c r="AL28" i="14" s="1"/>
  <c r="AK37" i="14"/>
  <c r="AL37" i="14" s="1"/>
  <c r="AK49" i="14"/>
  <c r="AL49" i="14" s="1"/>
  <c r="AK51" i="14"/>
  <c r="AL51" i="14" s="1"/>
  <c r="AK88" i="14"/>
  <c r="AL88" i="14" s="1"/>
  <c r="AK74" i="14"/>
  <c r="AL74" i="14" s="1"/>
  <c r="AK79" i="14"/>
  <c r="AL79" i="14" s="1"/>
  <c r="AK167" i="14"/>
  <c r="AL167" i="14" s="1"/>
  <c r="AK198" i="14"/>
  <c r="AL198" i="14" s="1"/>
  <c r="AK76" i="14"/>
  <c r="AL76" i="14" s="1"/>
  <c r="AK84" i="14"/>
  <c r="AL84" i="14" s="1"/>
  <c r="AK156" i="14"/>
  <c r="AL156" i="14" s="1"/>
  <c r="AK119" i="14"/>
  <c r="AL119" i="14" s="1"/>
  <c r="AK206" i="14"/>
  <c r="AL206" i="14" s="1"/>
  <c r="AK109" i="14"/>
  <c r="AL109" i="14" s="1"/>
  <c r="AK188" i="14"/>
  <c r="AL188" i="14" s="1"/>
  <c r="AK113" i="14"/>
  <c r="AL113" i="14" s="1"/>
  <c r="AK128" i="14"/>
  <c r="AL128" i="14" s="1"/>
  <c r="AK138" i="14"/>
  <c r="AL138" i="14" s="1"/>
  <c r="AK139" i="14"/>
  <c r="AL139" i="14" s="1"/>
  <c r="AK201" i="14"/>
  <c r="AL201" i="14" s="1"/>
  <c r="AK79" i="13"/>
  <c r="AL79" i="13" s="1"/>
  <c r="AK65" i="13"/>
  <c r="AL65" i="13" s="1"/>
  <c r="AK31" i="13"/>
  <c r="AL31" i="13" s="1"/>
  <c r="AK10" i="13"/>
  <c r="AL10" i="13" s="1"/>
  <c r="AK66" i="13"/>
  <c r="AL66" i="13" s="1"/>
  <c r="AK7" i="13"/>
  <c r="AL7" i="13" s="1"/>
  <c r="AK101" i="13"/>
  <c r="AL101" i="13" s="1"/>
  <c r="AK21" i="13"/>
  <c r="AL21" i="13" s="1"/>
  <c r="AK36" i="13"/>
  <c r="AL36" i="13" s="1"/>
  <c r="AK63" i="13"/>
  <c r="AL63" i="13" s="1"/>
  <c r="AK70" i="13"/>
  <c r="AL70" i="13" s="1"/>
  <c r="AK92" i="13"/>
  <c r="AL92" i="13" s="1"/>
  <c r="AK9" i="13"/>
  <c r="AL9" i="13" s="1"/>
  <c r="AK16" i="13"/>
  <c r="AL16" i="13" s="1"/>
  <c r="AK29" i="13"/>
  <c r="AL29" i="13" s="1"/>
  <c r="AK53" i="13"/>
  <c r="AL53" i="13" s="1"/>
  <c r="AK55" i="13"/>
  <c r="AL55" i="13" s="1"/>
  <c r="AK3" i="13"/>
  <c r="AL3" i="13" s="1"/>
  <c r="AK49" i="13"/>
  <c r="AL49" i="13" s="1"/>
  <c r="AK67" i="13"/>
  <c r="AL67" i="13" s="1"/>
  <c r="AK194" i="15"/>
  <c r="AL194" i="15" s="1"/>
  <c r="AK339" i="15"/>
  <c r="AL339" i="15" s="1"/>
  <c r="AK369" i="15"/>
  <c r="AL369" i="15" s="1"/>
  <c r="AK635" i="15"/>
  <c r="AL635" i="15" s="1"/>
  <c r="AK224" i="15"/>
  <c r="AL224" i="15" s="1"/>
  <c r="AK414" i="15"/>
  <c r="AL414" i="15" s="1"/>
  <c r="AK470" i="15"/>
  <c r="AL470" i="15" s="1"/>
  <c r="AK280" i="15"/>
  <c r="AL280" i="15" s="1"/>
  <c r="AK306" i="15"/>
  <c r="AL306" i="15" s="1"/>
  <c r="AK178" i="15"/>
  <c r="AL178" i="15" s="1"/>
  <c r="AK208" i="15"/>
  <c r="AL208" i="15" s="1"/>
  <c r="AK246" i="15"/>
  <c r="AL246" i="15" s="1"/>
  <c r="AK370" i="15"/>
  <c r="AL370" i="15" s="1"/>
  <c r="AK373" i="15"/>
  <c r="AL373" i="15" s="1"/>
  <c r="AK405" i="15"/>
  <c r="AL405" i="15" s="1"/>
  <c r="AK448" i="15"/>
  <c r="AL448" i="15" s="1"/>
  <c r="AK554" i="15"/>
  <c r="AL554" i="15" s="1"/>
  <c r="AK385" i="15"/>
  <c r="AL385" i="15" s="1"/>
  <c r="AK556" i="15"/>
  <c r="AL556" i="15" s="1"/>
  <c r="AK400" i="15"/>
  <c r="AL400" i="15" s="1"/>
  <c r="AK416" i="15"/>
  <c r="AL416" i="15" s="1"/>
  <c r="AK587" i="15"/>
  <c r="AL587" i="15" s="1"/>
  <c r="AK595" i="15"/>
  <c r="AL595" i="15" s="1"/>
  <c r="AK665" i="15"/>
  <c r="AL665" i="15" s="1"/>
  <c r="AK683" i="15"/>
  <c r="AL683" i="15" s="1"/>
  <c r="AK371" i="15"/>
  <c r="AL371" i="15" s="1"/>
  <c r="AK464" i="15"/>
  <c r="AL464" i="15" s="1"/>
  <c r="AK553" i="15"/>
  <c r="AL553" i="15" s="1"/>
  <c r="AK580" i="15"/>
  <c r="AL580" i="15" s="1"/>
  <c r="AK651" i="15"/>
  <c r="AL651" i="15" s="1"/>
  <c r="AK659" i="15"/>
  <c r="AL659" i="15" s="1"/>
  <c r="AK642" i="15"/>
  <c r="AL642" i="15" s="1"/>
  <c r="AK645" i="15"/>
  <c r="AL645" i="15" s="1"/>
  <c r="AK408" i="15"/>
  <c r="AL408" i="15" s="1"/>
  <c r="AK604" i="15"/>
  <c r="AL604" i="15" s="1"/>
  <c r="AK644" i="15"/>
  <c r="AL644" i="15" s="1"/>
  <c r="AK437" i="15"/>
  <c r="AL437" i="15" s="1"/>
  <c r="AK577" i="15"/>
  <c r="AL577" i="15" s="1"/>
  <c r="AK594" i="15"/>
  <c r="AL594" i="15" s="1"/>
  <c r="AK620" i="15"/>
  <c r="AL620" i="15" s="1"/>
  <c r="AK641" i="15"/>
  <c r="AL641" i="15" s="1"/>
  <c r="AK658" i="15"/>
  <c r="AL658" i="15" s="1"/>
  <c r="AK704" i="15"/>
  <c r="AL704" i="15" s="1"/>
  <c r="AK727" i="15"/>
  <c r="AL727" i="15" s="1"/>
  <c r="AK753" i="15"/>
  <c r="AL753" i="15" s="1"/>
  <c r="AK778" i="15"/>
  <c r="AL778" i="15" s="1"/>
  <c r="AK572" i="15"/>
  <c r="AL572" i="15" s="1"/>
  <c r="AK593" i="15"/>
  <c r="AL593" i="15" s="1"/>
  <c r="AK636" i="15"/>
  <c r="AL636" i="15" s="1"/>
  <c r="AK586" i="15"/>
  <c r="AL586" i="15" s="1"/>
  <c r="AK612" i="15"/>
  <c r="AL612" i="15" s="1"/>
  <c r="AK650" i="15"/>
  <c r="AL650" i="15" s="1"/>
  <c r="AK673" i="15"/>
  <c r="AL673" i="15" s="1"/>
  <c r="AK717" i="15"/>
  <c r="AL717" i="15" s="1"/>
  <c r="AK562" i="15"/>
  <c r="AL562" i="15" s="1"/>
  <c r="AK588" i="15"/>
  <c r="AL588" i="15" s="1"/>
  <c r="AK609" i="15"/>
  <c r="AL609" i="15" s="1"/>
  <c r="AK626" i="15"/>
  <c r="AL626" i="15" s="1"/>
  <c r="AK652" i="15"/>
  <c r="AL652" i="15" s="1"/>
  <c r="AK690" i="15"/>
  <c r="AL690" i="15" s="1"/>
  <c r="AK699" i="15"/>
  <c r="AL699" i="15" s="1"/>
  <c r="AK708" i="15"/>
  <c r="AL708" i="15" s="1"/>
  <c r="AK784" i="15"/>
  <c r="AL784" i="15" s="1"/>
  <c r="AK564" i="15"/>
  <c r="AL564" i="15" s="1"/>
  <c r="AK585" i="15"/>
  <c r="AL585" i="15" s="1"/>
  <c r="AK602" i="15"/>
  <c r="AL602" i="15" s="1"/>
  <c r="AK628" i="15"/>
  <c r="AL628" i="15" s="1"/>
  <c r="AK649" i="15"/>
  <c r="AL649" i="15" s="1"/>
  <c r="AK666" i="15"/>
  <c r="AL666" i="15" s="1"/>
  <c r="AK678" i="15"/>
  <c r="AL678" i="15" s="1"/>
  <c r="AK722" i="15"/>
  <c r="AL722" i="15" s="1"/>
  <c r="AK731" i="15"/>
  <c r="AL731" i="15" s="1"/>
  <c r="AK735" i="15"/>
  <c r="AL735" i="15" s="1"/>
  <c r="AK740" i="15"/>
  <c r="AL740" i="15" s="1"/>
  <c r="AK697" i="15"/>
  <c r="AL697" i="15" s="1"/>
  <c r="AK702" i="15"/>
  <c r="AL702" i="15" s="1"/>
  <c r="AK729" i="15"/>
  <c r="AL729" i="15" s="1"/>
  <c r="AK734" i="15"/>
  <c r="AL734" i="15" s="1"/>
  <c r="AK761" i="15"/>
  <c r="AL761" i="15" s="1"/>
  <c r="AK769" i="15"/>
  <c r="AL769" i="15" s="1"/>
  <c r="AK773" i="15"/>
  <c r="AL773" i="15" s="1"/>
  <c r="AK796" i="15"/>
  <c r="AL796" i="15" s="1"/>
  <c r="AK793" i="15"/>
  <c r="AL793" i="15" s="1"/>
  <c r="AK917" i="15"/>
  <c r="AL917" i="15" s="1"/>
  <c r="AK681" i="15"/>
  <c r="AL681" i="15" s="1"/>
  <c r="AK705" i="15"/>
  <c r="AL705" i="15" s="1"/>
  <c r="AK710" i="15"/>
  <c r="AL710" i="15" s="1"/>
  <c r="AK737" i="15"/>
  <c r="AL737" i="15" s="1"/>
  <c r="AK742" i="15"/>
  <c r="AL742" i="15" s="1"/>
  <c r="AK792" i="15"/>
  <c r="AL792" i="15" s="1"/>
  <c r="AK713" i="15"/>
  <c r="AL713" i="15" s="1"/>
  <c r="AK718" i="15"/>
  <c r="AL718" i="15" s="1"/>
  <c r="AK745" i="15"/>
  <c r="AL745" i="15" s="1"/>
  <c r="AK750" i="15"/>
  <c r="AL750" i="15" s="1"/>
  <c r="AK775" i="15"/>
  <c r="AL775" i="15" s="1"/>
  <c r="AK844" i="15"/>
  <c r="AL844" i="15" s="1"/>
  <c r="AK860" i="15"/>
  <c r="AL860" i="15" s="1"/>
  <c r="AK933" i="15"/>
  <c r="AL933" i="15" s="1"/>
  <c r="AK965" i="15"/>
  <c r="AL965" i="15" s="1"/>
  <c r="AK787" i="15"/>
  <c r="AL787" i="15" s="1"/>
  <c r="AK801" i="15"/>
  <c r="AL801" i="15" s="1"/>
  <c r="AK809" i="15"/>
  <c r="AL809" i="15" s="1"/>
  <c r="AK819" i="15"/>
  <c r="AL819" i="15" s="1"/>
  <c r="AK826" i="15"/>
  <c r="AL826" i="15" s="1"/>
  <c r="AK829" i="15"/>
  <c r="AL829" i="15" s="1"/>
  <c r="AK873" i="15"/>
  <c r="AL873" i="15" s="1"/>
  <c r="AK883" i="15"/>
  <c r="AL883" i="15" s="1"/>
  <c r="AK923" i="15"/>
  <c r="AL923" i="15" s="1"/>
  <c r="AK932" i="15"/>
  <c r="AL932" i="15" s="1"/>
  <c r="AK948" i="15"/>
  <c r="AL948" i="15" s="1"/>
  <c r="AK964" i="15"/>
  <c r="AL964" i="15" s="1"/>
  <c r="AK973" i="15"/>
  <c r="AL973" i="15" s="1"/>
  <c r="AK996" i="15"/>
  <c r="AL996" i="15" s="1"/>
  <c r="AK849" i="15"/>
  <c r="AL849" i="15" s="1"/>
  <c r="AK859" i="15"/>
  <c r="AL859" i="15" s="1"/>
  <c r="AK869" i="15"/>
  <c r="AL869" i="15" s="1"/>
  <c r="AK892" i="15"/>
  <c r="AL892" i="15" s="1"/>
  <c r="AK901" i="15"/>
  <c r="AL901" i="15" s="1"/>
  <c r="AK925" i="15"/>
  <c r="AL925" i="15" s="1"/>
  <c r="AK979" i="15"/>
  <c r="AL979" i="15" s="1"/>
  <c r="AK811" i="15"/>
  <c r="AL811" i="15" s="1"/>
  <c r="AK818" i="15"/>
  <c r="AL818" i="15" s="1"/>
  <c r="AK821" i="15"/>
  <c r="AL821" i="15" s="1"/>
  <c r="AK865" i="15"/>
  <c r="AL865" i="15" s="1"/>
  <c r="AK875" i="15"/>
  <c r="AL875" i="15" s="1"/>
  <c r="AK882" i="15"/>
  <c r="AL882" i="15" s="1"/>
  <c r="AK885" i="15"/>
  <c r="AL885" i="15" s="1"/>
  <c r="AK987" i="15"/>
  <c r="AL987" i="15" s="1"/>
  <c r="AK989" i="15"/>
  <c r="AL989" i="15" s="1"/>
  <c r="AK785" i="15"/>
  <c r="AL785" i="15" s="1"/>
  <c r="AK803" i="15"/>
  <c r="AL803" i="15" s="1"/>
  <c r="AK841" i="15"/>
  <c r="AL841" i="15" s="1"/>
  <c r="AK851" i="15"/>
  <c r="AL851" i="15" s="1"/>
  <c r="AK858" i="15"/>
  <c r="AL858" i="15" s="1"/>
  <c r="AK861" i="15"/>
  <c r="AL861" i="15" s="1"/>
  <c r="AK891" i="15"/>
  <c r="AL891" i="15" s="1"/>
  <c r="AK900" i="15"/>
  <c r="AL900" i="15" s="1"/>
  <c r="AK909" i="15"/>
  <c r="AL909" i="15" s="1"/>
  <c r="AK940" i="15"/>
  <c r="AL940" i="15" s="1"/>
  <c r="AK956" i="15"/>
  <c r="AL956" i="15" s="1"/>
  <c r="AK972" i="15"/>
  <c r="AL972" i="15" s="1"/>
  <c r="AK817" i="15"/>
  <c r="AL817" i="15" s="1"/>
  <c r="AK827" i="15"/>
  <c r="AL827" i="15" s="1"/>
  <c r="AK834" i="15"/>
  <c r="AL834" i="15" s="1"/>
  <c r="AK837" i="15"/>
  <c r="AL837" i="15" s="1"/>
  <c r="AK881" i="15"/>
  <c r="AL881" i="15" s="1"/>
  <c r="AK915" i="15"/>
  <c r="AL915" i="15" s="1"/>
  <c r="AK924" i="15"/>
  <c r="AL924" i="15" s="1"/>
  <c r="AK997" i="15"/>
  <c r="AL997" i="15" s="1"/>
  <c r="AK150" i="14"/>
  <c r="AL150" i="14" s="1"/>
  <c r="AK182" i="14"/>
  <c r="AL182" i="14" s="1"/>
  <c r="AK240" i="14"/>
  <c r="AL240" i="14" s="1"/>
  <c r="AK224" i="14"/>
  <c r="AL224" i="14" s="1"/>
  <c r="AK247" i="14"/>
  <c r="AL247" i="14" s="1"/>
  <c r="AK249" i="14"/>
  <c r="AL249" i="14" s="1"/>
  <c r="AK161" i="14"/>
  <c r="AL161" i="14" s="1"/>
  <c r="AK193" i="14"/>
  <c r="AL193" i="14" s="1"/>
  <c r="AK216" i="14"/>
  <c r="AL216" i="14" s="1"/>
  <c r="AK239" i="14"/>
  <c r="AL239" i="14" s="1"/>
  <c r="AK241" i="14"/>
  <c r="AL241" i="14" s="1"/>
  <c r="AK180" i="14"/>
  <c r="AL180" i="14" s="1"/>
  <c r="AK208" i="14"/>
  <c r="AL208" i="14" s="1"/>
  <c r="AK231" i="14"/>
  <c r="AL231" i="14" s="1"/>
  <c r="AK233" i="14"/>
  <c r="AL233" i="14" s="1"/>
  <c r="AK223" i="14"/>
  <c r="AL223" i="14" s="1"/>
  <c r="AK142" i="14"/>
  <c r="AL142" i="14" s="1"/>
  <c r="AK153" i="14"/>
  <c r="AL153" i="14" s="1"/>
  <c r="AK209" i="14"/>
  <c r="AL209" i="14" s="1"/>
  <c r="AK248" i="14"/>
  <c r="AL248" i="14" s="1"/>
  <c r="AK324" i="14"/>
  <c r="AL324" i="14" s="1"/>
  <c r="AK340" i="14"/>
  <c r="AL340" i="14" s="1"/>
  <c r="AK357" i="14"/>
  <c r="AL357" i="14" s="1"/>
  <c r="AK393" i="14"/>
  <c r="AL393" i="14" s="1"/>
  <c r="AK321" i="14"/>
  <c r="AL321" i="14" s="1"/>
  <c r="AK327" i="14"/>
  <c r="AL327" i="14" s="1"/>
  <c r="AK337" i="14"/>
  <c r="AL337" i="14" s="1"/>
  <c r="AK348" i="14"/>
  <c r="AL348" i="14" s="1"/>
  <c r="AK359" i="14"/>
  <c r="AL359" i="14" s="1"/>
  <c r="AK362" i="14"/>
  <c r="AL362" i="14" s="1"/>
  <c r="AK365" i="14"/>
  <c r="AL365" i="14" s="1"/>
  <c r="AK401" i="14"/>
  <c r="AL401" i="14" s="1"/>
  <c r="AK330" i="14"/>
  <c r="AL330" i="14" s="1"/>
  <c r="AK345" i="14"/>
  <c r="AL345" i="14" s="1"/>
  <c r="AK356" i="14"/>
  <c r="AL356" i="14" s="1"/>
  <c r="AK367" i="14"/>
  <c r="AL367" i="14" s="1"/>
  <c r="AK370" i="14"/>
  <c r="AL370" i="14" s="1"/>
  <c r="AK353" i="14"/>
  <c r="AL353" i="14" s="1"/>
  <c r="AK364" i="14"/>
  <c r="AL364" i="14" s="1"/>
  <c r="AK381" i="14"/>
  <c r="AL381" i="14" s="1"/>
  <c r="AK383" i="14"/>
  <c r="AL383" i="14" s="1"/>
  <c r="AK386" i="14"/>
  <c r="AL386" i="14" s="1"/>
  <c r="AK322" i="14"/>
  <c r="AL322" i="14" s="1"/>
  <c r="AK338" i="14"/>
  <c r="AL338" i="14" s="1"/>
  <c r="AK341" i="14"/>
  <c r="AL341" i="14" s="1"/>
  <c r="AK377" i="14"/>
  <c r="AL377" i="14" s="1"/>
  <c r="AK405" i="14"/>
  <c r="AL405" i="14" s="1"/>
  <c r="AK571" i="14"/>
  <c r="AL571" i="14" s="1"/>
  <c r="AK574" i="14"/>
  <c r="AL574" i="14" s="1"/>
  <c r="AK542" i="14"/>
  <c r="AL542" i="14" s="1"/>
  <c r="AK558" i="14"/>
  <c r="AL558" i="14" s="1"/>
  <c r="AK628" i="14"/>
  <c r="AL628" i="14" s="1"/>
  <c r="AK660" i="14"/>
  <c r="AL660" i="14" s="1"/>
  <c r="AK588" i="14"/>
  <c r="AL588" i="14" s="1"/>
  <c r="AK614" i="14"/>
  <c r="AL614" i="14" s="1"/>
  <c r="AK637" i="14"/>
  <c r="AL637" i="14" s="1"/>
  <c r="AK505" i="14"/>
  <c r="AL505" i="14" s="1"/>
  <c r="AK601" i="14"/>
  <c r="AL601" i="14" s="1"/>
  <c r="AK646" i="14"/>
  <c r="AL646" i="14" s="1"/>
  <c r="AK497" i="14"/>
  <c r="AL497" i="14" s="1"/>
  <c r="AK525" i="14"/>
  <c r="AL525" i="14" s="1"/>
  <c r="AK529" i="14"/>
  <c r="AL529" i="14" s="1"/>
  <c r="AK572" i="14"/>
  <c r="AL572" i="14" s="1"/>
  <c r="AK578" i="14"/>
  <c r="AL578" i="14" s="1"/>
  <c r="AK713" i="14"/>
  <c r="AL713" i="14" s="1"/>
  <c r="AK728" i="14"/>
  <c r="AL728" i="14" s="1"/>
  <c r="AK731" i="14"/>
  <c r="AL731" i="14" s="1"/>
  <c r="AK763" i="14"/>
  <c r="AL763" i="14" s="1"/>
  <c r="AK770" i="14"/>
  <c r="AL770" i="14" s="1"/>
  <c r="AK595" i="14"/>
  <c r="AL595" i="14" s="1"/>
  <c r="AK627" i="14"/>
  <c r="AL627" i="14" s="1"/>
  <c r="AK659" i="14"/>
  <c r="AL659" i="14" s="1"/>
  <c r="AK705" i="14"/>
  <c r="AL705" i="14" s="1"/>
  <c r="AK723" i="14"/>
  <c r="AL723" i="14" s="1"/>
  <c r="AK760" i="14"/>
  <c r="AL760" i="14" s="1"/>
  <c r="AK603" i="14"/>
  <c r="AL603" i="14" s="1"/>
  <c r="AK608" i="14"/>
  <c r="AL608" i="14" s="1"/>
  <c r="AK635" i="14"/>
  <c r="AL635" i="14" s="1"/>
  <c r="AK640" i="14"/>
  <c r="AL640" i="14" s="1"/>
  <c r="AK667" i="14"/>
  <c r="AL667" i="14" s="1"/>
  <c r="AK672" i="14"/>
  <c r="AL672" i="14" s="1"/>
  <c r="AK689" i="14"/>
  <c r="AL689" i="14" s="1"/>
  <c r="AK704" i="14"/>
  <c r="AL704" i="14" s="1"/>
  <c r="AK707" i="14"/>
  <c r="AL707" i="14" s="1"/>
  <c r="AK755" i="14"/>
  <c r="AL755" i="14" s="1"/>
  <c r="AK587" i="14"/>
  <c r="AL587" i="14" s="1"/>
  <c r="AK696" i="14"/>
  <c r="AL696" i="14" s="1"/>
  <c r="AK699" i="14"/>
  <c r="AL699" i="14" s="1"/>
  <c r="AK745" i="14"/>
  <c r="AL745" i="14" s="1"/>
  <c r="AK752" i="14"/>
  <c r="AL752" i="14" s="1"/>
  <c r="AK769" i="14"/>
  <c r="AL769" i="14" s="1"/>
  <c r="AK771" i="14"/>
  <c r="AL771" i="14" s="1"/>
  <c r="AK783" i="14"/>
  <c r="AL783" i="14" s="1"/>
  <c r="AK683" i="14"/>
  <c r="AL683" i="14" s="1"/>
  <c r="AK729" i="14"/>
  <c r="AL729" i="14" s="1"/>
  <c r="AK747" i="14"/>
  <c r="AL747" i="14" s="1"/>
  <c r="AK619" i="14"/>
  <c r="AL619" i="14" s="1"/>
  <c r="AK624" i="14"/>
  <c r="AL624" i="14" s="1"/>
  <c r="AK651" i="14"/>
  <c r="AL651" i="14" s="1"/>
  <c r="AK656" i="14"/>
  <c r="AL656" i="14" s="1"/>
  <c r="AK721" i="14"/>
  <c r="AL721" i="14" s="1"/>
  <c r="AK739" i="14"/>
  <c r="AL739" i="14" s="1"/>
  <c r="AK761" i="14"/>
  <c r="AL761" i="14" s="1"/>
  <c r="AK807" i="14"/>
  <c r="AL807" i="14" s="1"/>
  <c r="AK813" i="14"/>
  <c r="AL813" i="14" s="1"/>
  <c r="AK815" i="14"/>
  <c r="AL815" i="14" s="1"/>
  <c r="AK821" i="14"/>
  <c r="AL821" i="14" s="1"/>
  <c r="AK823" i="14"/>
  <c r="AL823" i="14" s="1"/>
  <c r="AK829" i="14"/>
  <c r="AL829" i="14" s="1"/>
  <c r="AK831" i="14"/>
  <c r="AL831" i="14" s="1"/>
  <c r="AK837" i="14"/>
  <c r="AL837" i="14" s="1"/>
  <c r="AK839" i="14"/>
  <c r="AL839" i="14" s="1"/>
  <c r="AK845" i="14"/>
  <c r="AL845" i="14" s="1"/>
  <c r="AK847" i="14"/>
  <c r="AL847" i="14" s="1"/>
  <c r="AK789" i="14"/>
  <c r="AL789" i="14" s="1"/>
  <c r="AK809" i="14"/>
  <c r="AL809" i="14" s="1"/>
  <c r="AK817" i="14"/>
  <c r="AL817" i="14" s="1"/>
  <c r="AK788" i="14"/>
  <c r="AL788" i="14" s="1"/>
  <c r="AK791" i="14"/>
  <c r="AL791" i="14" s="1"/>
  <c r="AK814" i="14"/>
  <c r="AL814" i="14" s="1"/>
  <c r="AK822" i="14"/>
  <c r="AL822" i="14" s="1"/>
  <c r="AK830" i="14"/>
  <c r="AL830" i="14" s="1"/>
  <c r="AK838" i="14"/>
  <c r="AL838" i="14" s="1"/>
  <c r="AK846" i="14"/>
  <c r="AL846" i="14" s="1"/>
  <c r="AK854" i="14"/>
  <c r="AL854" i="14" s="1"/>
  <c r="AK862" i="14"/>
  <c r="AL862" i="14" s="1"/>
  <c r="AK870" i="14"/>
  <c r="AL870" i="14" s="1"/>
  <c r="AK878" i="14"/>
  <c r="AL878" i="14" s="1"/>
  <c r="AK886" i="14"/>
  <c r="AL886" i="14" s="1"/>
  <c r="AK894" i="14"/>
  <c r="AL894" i="14" s="1"/>
  <c r="AK902" i="14"/>
  <c r="AL902" i="14" s="1"/>
  <c r="AK910" i="14"/>
  <c r="AL910" i="14" s="1"/>
  <c r="AK918" i="14"/>
  <c r="AL918" i="14" s="1"/>
  <c r="AK926" i="14"/>
  <c r="AL926" i="14" s="1"/>
  <c r="AK934" i="14"/>
  <c r="AL934" i="14" s="1"/>
  <c r="AK942" i="14"/>
  <c r="AL942" i="14" s="1"/>
  <c r="AK950" i="14"/>
  <c r="AL950" i="14" s="1"/>
  <c r="AK958" i="14"/>
  <c r="AL958" i="14" s="1"/>
  <c r="AK990" i="14"/>
  <c r="AL990" i="14" s="1"/>
  <c r="AK797" i="14"/>
  <c r="AL797" i="14" s="1"/>
  <c r="AK973" i="14"/>
  <c r="AL973" i="14" s="1"/>
  <c r="AK975" i="14"/>
  <c r="AL975" i="14" s="1"/>
  <c r="AK781" i="14"/>
  <c r="AL781" i="14" s="1"/>
  <c r="AK799" i="14"/>
  <c r="AL799" i="14" s="1"/>
  <c r="AK796" i="14"/>
  <c r="AL796" i="14" s="1"/>
  <c r="AK805" i="14"/>
  <c r="AL805" i="14" s="1"/>
  <c r="AK19" i="13"/>
  <c r="AL19" i="13" s="1"/>
  <c r="AK54" i="13"/>
  <c r="AL54" i="13" s="1"/>
  <c r="AK80" i="13"/>
  <c r="AL80" i="13" s="1"/>
  <c r="AK88" i="13"/>
  <c r="AL88" i="13" s="1"/>
  <c r="AK96" i="13"/>
  <c r="AL96" i="13" s="1"/>
  <c r="AK104" i="13"/>
  <c r="AL104" i="13" s="1"/>
  <c r="AK112" i="13"/>
  <c r="AL112" i="13" s="1"/>
  <c r="AK120" i="13"/>
  <c r="AL120" i="13" s="1"/>
  <c r="AK128" i="13"/>
  <c r="AL128" i="13" s="1"/>
  <c r="AK136" i="13"/>
  <c r="AL136" i="13" s="1"/>
  <c r="AK144" i="13"/>
  <c r="AL144" i="13" s="1"/>
  <c r="AK152" i="13"/>
  <c r="AL152" i="13" s="1"/>
  <c r="AK160" i="13"/>
  <c r="AL160" i="13" s="1"/>
  <c r="AK168" i="13"/>
  <c r="AL168" i="13" s="1"/>
  <c r="AK176" i="13"/>
  <c r="AL176" i="13" s="1"/>
  <c r="AK184" i="13"/>
  <c r="AL184" i="13" s="1"/>
  <c r="AK192" i="13"/>
  <c r="AL192" i="13" s="1"/>
  <c r="AK200" i="13"/>
  <c r="AL200" i="13" s="1"/>
  <c r="AK297" i="13"/>
  <c r="AL297" i="13" s="1"/>
  <c r="AK213" i="13"/>
  <c r="AL213" i="13" s="1"/>
  <c r="AK310" i="13"/>
  <c r="AL310" i="13" s="1"/>
  <c r="AK223" i="13"/>
  <c r="AL223" i="13" s="1"/>
  <c r="AK12" i="13"/>
  <c r="AL12" i="13" s="1"/>
  <c r="AK28" i="13"/>
  <c r="AL28" i="13" s="1"/>
  <c r="AK44" i="13"/>
  <c r="AL44" i="13" s="1"/>
  <c r="AK242" i="13"/>
  <c r="AL242" i="13" s="1"/>
  <c r="AK258" i="13"/>
  <c r="AL258" i="13" s="1"/>
  <c r="AK274" i="13"/>
  <c r="AL274" i="13" s="1"/>
  <c r="AK322" i="13"/>
  <c r="AL322" i="13" s="1"/>
  <c r="AK14" i="13"/>
  <c r="AL14" i="13" s="1"/>
  <c r="AK27" i="13"/>
  <c r="AL27" i="13" s="1"/>
  <c r="AK62" i="13"/>
  <c r="AL62" i="13" s="1"/>
  <c r="AK217" i="13"/>
  <c r="AL217" i="13" s="1"/>
  <c r="AK290" i="13"/>
  <c r="AL290" i="13" s="1"/>
  <c r="AK306" i="13"/>
  <c r="AL306" i="13" s="1"/>
  <c r="AK345" i="13"/>
  <c r="AL345" i="13" s="1"/>
  <c r="AK365" i="13"/>
  <c r="AL365" i="13" s="1"/>
  <c r="AK391" i="13"/>
  <c r="AL391" i="13" s="1"/>
  <c r="AK234" i="13"/>
  <c r="AL234" i="13" s="1"/>
  <c r="AK202" i="13"/>
  <c r="AL202" i="13" s="1"/>
  <c r="AK230" i="13"/>
  <c r="AL230" i="13" s="1"/>
  <c r="AK364" i="13"/>
  <c r="AL364" i="13" s="1"/>
  <c r="AK401" i="13"/>
  <c r="AL401" i="13" s="1"/>
  <c r="AK505" i="13"/>
  <c r="AL505" i="13" s="1"/>
  <c r="AK206" i="13"/>
  <c r="AL206" i="13" s="1"/>
  <c r="AK238" i="13"/>
  <c r="AL238" i="13" s="1"/>
  <c r="AK244" i="13"/>
  <c r="AL244" i="13" s="1"/>
  <c r="AK247" i="13"/>
  <c r="AL247" i="13" s="1"/>
  <c r="AK250" i="13"/>
  <c r="AL250" i="13" s="1"/>
  <c r="AK254" i="13"/>
  <c r="AL254" i="13" s="1"/>
  <c r="AK260" i="13"/>
  <c r="AL260" i="13" s="1"/>
  <c r="AK263" i="13"/>
  <c r="AL263" i="13" s="1"/>
  <c r="AK266" i="13"/>
  <c r="AL266" i="13" s="1"/>
  <c r="AK270" i="13"/>
  <c r="AL270" i="13" s="1"/>
  <c r="AK276" i="13"/>
  <c r="AL276" i="13" s="1"/>
  <c r="AK279" i="13"/>
  <c r="AL279" i="13" s="1"/>
  <c r="AK282" i="13"/>
  <c r="AL282" i="13" s="1"/>
  <c r="AK286" i="13"/>
  <c r="AL286" i="13" s="1"/>
  <c r="AK292" i="13"/>
  <c r="AL292" i="13" s="1"/>
  <c r="AK295" i="13"/>
  <c r="AL295" i="13" s="1"/>
  <c r="AK298" i="13"/>
  <c r="AL298" i="13" s="1"/>
  <c r="AK302" i="13"/>
  <c r="AL302" i="13" s="1"/>
  <c r="AK308" i="13"/>
  <c r="AL308" i="13" s="1"/>
  <c r="AK311" i="13"/>
  <c r="AL311" i="13" s="1"/>
  <c r="AK314" i="13"/>
  <c r="AL314" i="13" s="1"/>
  <c r="AK318" i="13"/>
  <c r="AL318" i="13" s="1"/>
  <c r="AK324" i="13"/>
  <c r="AL324" i="13" s="1"/>
  <c r="AK327" i="13"/>
  <c r="AL327" i="13" s="1"/>
  <c r="AK330" i="13"/>
  <c r="AL330" i="13" s="1"/>
  <c r="AK334" i="13"/>
  <c r="AL334" i="13" s="1"/>
  <c r="AK340" i="13"/>
  <c r="AL340" i="13" s="1"/>
  <c r="AK343" i="13"/>
  <c r="AL343" i="13" s="1"/>
  <c r="AK346" i="13"/>
  <c r="AL346" i="13" s="1"/>
  <c r="AK358" i="13"/>
  <c r="AL358" i="13" s="1"/>
  <c r="AK210" i="13"/>
  <c r="AL210" i="13" s="1"/>
  <c r="AK389" i="13"/>
  <c r="AL389" i="13" s="1"/>
  <c r="AK397" i="13"/>
  <c r="AL397" i="13" s="1"/>
  <c r="AK523" i="13"/>
  <c r="AL523" i="13" s="1"/>
  <c r="AK214" i="13"/>
  <c r="AL214" i="13" s="1"/>
  <c r="AK351" i="13"/>
  <c r="AL351" i="13" s="1"/>
  <c r="AK374" i="13"/>
  <c r="AL374" i="13" s="1"/>
  <c r="AK218" i="13"/>
  <c r="AL218" i="13" s="1"/>
  <c r="AK348" i="13"/>
  <c r="AL348" i="13" s="1"/>
  <c r="AK371" i="13"/>
  <c r="AL371" i="13" s="1"/>
  <c r="AK379" i="13"/>
  <c r="AL379" i="13" s="1"/>
  <c r="AK382" i="13"/>
  <c r="AL382" i="13" s="1"/>
  <c r="AK536" i="13"/>
  <c r="AL536" i="13" s="1"/>
  <c r="AK564" i="13"/>
  <c r="AL564" i="13" s="1"/>
  <c r="AK400" i="13"/>
  <c r="AL400" i="13" s="1"/>
  <c r="AK422" i="13"/>
  <c r="AL422" i="13" s="1"/>
  <c r="AK438" i="13"/>
  <c r="AL438" i="13" s="1"/>
  <c r="AK454" i="13"/>
  <c r="AL454" i="13" s="1"/>
  <c r="AK470" i="13"/>
  <c r="AL470" i="13" s="1"/>
  <c r="AK486" i="13"/>
  <c r="AL486" i="13" s="1"/>
  <c r="AK495" i="13"/>
  <c r="AL495" i="13" s="1"/>
  <c r="AK541" i="13"/>
  <c r="AL541" i="13" s="1"/>
  <c r="AK542" i="13"/>
  <c r="AL542" i="13" s="1"/>
  <c r="AK549" i="13"/>
  <c r="AL549" i="13" s="1"/>
  <c r="AK424" i="13"/>
  <c r="AL424" i="13" s="1"/>
  <c r="AK440" i="13"/>
  <c r="AL440" i="13" s="1"/>
  <c r="AK456" i="13"/>
  <c r="AL456" i="13" s="1"/>
  <c r="AK469" i="13"/>
  <c r="AL469" i="13" s="1"/>
  <c r="AK472" i="13"/>
  <c r="AL472" i="13" s="1"/>
  <c r="AK485" i="13"/>
  <c r="AL485" i="13" s="1"/>
  <c r="AK488" i="13"/>
  <c r="AL488" i="13" s="1"/>
  <c r="AK500" i="13"/>
  <c r="AL500" i="13" s="1"/>
  <c r="AK509" i="13"/>
  <c r="AL509" i="13" s="1"/>
  <c r="AK510" i="13"/>
  <c r="AL510" i="13" s="1"/>
  <c r="AK532" i="13"/>
  <c r="AL532" i="13" s="1"/>
  <c r="AK392" i="13"/>
  <c r="AL392" i="13" s="1"/>
  <c r="AK408" i="13"/>
  <c r="AL408" i="13" s="1"/>
  <c r="AK413" i="13"/>
  <c r="AL413" i="13" s="1"/>
  <c r="AK416" i="13"/>
  <c r="AL416" i="13" s="1"/>
  <c r="AK503" i="13"/>
  <c r="AL503" i="13" s="1"/>
  <c r="AK430" i="13"/>
  <c r="AL430" i="13" s="1"/>
  <c r="AK446" i="13"/>
  <c r="AL446" i="13" s="1"/>
  <c r="AK462" i="13"/>
  <c r="AL462" i="13" s="1"/>
  <c r="AK478" i="13"/>
  <c r="AL478" i="13" s="1"/>
  <c r="AK494" i="13"/>
  <c r="AL494" i="13" s="1"/>
  <c r="AK604" i="13"/>
  <c r="AL604" i="13" s="1"/>
  <c r="AK517" i="13"/>
  <c r="AL517" i="13" s="1"/>
  <c r="AK522" i="13"/>
  <c r="AL522" i="13" s="1"/>
  <c r="AK630" i="13"/>
  <c r="AL630" i="13" s="1"/>
  <c r="AK498" i="13"/>
  <c r="AL498" i="13" s="1"/>
  <c r="AK525" i="13"/>
  <c r="AL525" i="13" s="1"/>
  <c r="AK530" i="13"/>
  <c r="AL530" i="13" s="1"/>
  <c r="AK562" i="13"/>
  <c r="AL562" i="13" s="1"/>
  <c r="AK574" i="13"/>
  <c r="AL574" i="13" s="1"/>
  <c r="AK581" i="13"/>
  <c r="AL581" i="13" s="1"/>
  <c r="AK602" i="13"/>
  <c r="AL602" i="13" s="1"/>
  <c r="AK606" i="13"/>
  <c r="AL606" i="13" s="1"/>
  <c r="AK629" i="13"/>
  <c r="AL629" i="13" s="1"/>
  <c r="AK635" i="13"/>
  <c r="AL635" i="13" s="1"/>
  <c r="AK638" i="13"/>
  <c r="AL638" i="13" s="1"/>
  <c r="AK652" i="13"/>
  <c r="AL652" i="13" s="1"/>
  <c r="AK554" i="13"/>
  <c r="AL554" i="13" s="1"/>
  <c r="AK501" i="13"/>
  <c r="AL501" i="13" s="1"/>
  <c r="AK506" i="13"/>
  <c r="AL506" i="13" s="1"/>
  <c r="AK533" i="13"/>
  <c r="AL533" i="13" s="1"/>
  <c r="AK538" i="13"/>
  <c r="AL538" i="13" s="1"/>
  <c r="AK546" i="13"/>
  <c r="AL546" i="13" s="1"/>
  <c r="AK558" i="13"/>
  <c r="AL558" i="13" s="1"/>
  <c r="AK565" i="13"/>
  <c r="AL565" i="13" s="1"/>
  <c r="AK618" i="13"/>
  <c r="AL618" i="13" s="1"/>
  <c r="AK622" i="13"/>
  <c r="AL622" i="13" s="1"/>
  <c r="AK660" i="13"/>
  <c r="AL660" i="13" s="1"/>
  <c r="AK668" i="13"/>
  <c r="AL668" i="13" s="1"/>
  <c r="AK550" i="13"/>
  <c r="AL550" i="13" s="1"/>
  <c r="AK557" i="13"/>
  <c r="AL557" i="13" s="1"/>
  <c r="AK594" i="13"/>
  <c r="AL594" i="13" s="1"/>
  <c r="AK598" i="13"/>
  <c r="AL598" i="13" s="1"/>
  <c r="AK621" i="13"/>
  <c r="AL621" i="13" s="1"/>
  <c r="AK628" i="13"/>
  <c r="AL628" i="13" s="1"/>
  <c r="AK640" i="13"/>
  <c r="AL640" i="13" s="1"/>
  <c r="AK648" i="13"/>
  <c r="AL648" i="13" s="1"/>
  <c r="AK748" i="13"/>
  <c r="AL748" i="13" s="1"/>
  <c r="AK659" i="13"/>
  <c r="AL659" i="13" s="1"/>
  <c r="AK718" i="13"/>
  <c r="AL718" i="13" s="1"/>
  <c r="AK750" i="13"/>
  <c r="AL750" i="13" s="1"/>
  <c r="AK633" i="13"/>
  <c r="AL633" i="13" s="1"/>
  <c r="AK651" i="13"/>
  <c r="AL651" i="13" s="1"/>
  <c r="AK693" i="13"/>
  <c r="AL693" i="13" s="1"/>
  <c r="AK709" i="13"/>
  <c r="AL709" i="13" s="1"/>
  <c r="AK715" i="13"/>
  <c r="AL715" i="13" s="1"/>
  <c r="AK741" i="13"/>
  <c r="AL741" i="13" s="1"/>
  <c r="AK747" i="13"/>
  <c r="AL747" i="13" s="1"/>
  <c r="AK773" i="13"/>
  <c r="AL773" i="13" s="1"/>
  <c r="AK779" i="13"/>
  <c r="AL779" i="13" s="1"/>
  <c r="AK917" i="13"/>
  <c r="AL917" i="13" s="1"/>
  <c r="AK673" i="13"/>
  <c r="AL673" i="13" s="1"/>
  <c r="AK677" i="13"/>
  <c r="AL677" i="13" s="1"/>
  <c r="AK683" i="13"/>
  <c r="AL683" i="13" s="1"/>
  <c r="AK686" i="13"/>
  <c r="AL686" i="13" s="1"/>
  <c r="AK689" i="13"/>
  <c r="AL689" i="13" s="1"/>
  <c r="AK699" i="13"/>
  <c r="AL699" i="13" s="1"/>
  <c r="AK702" i="13"/>
  <c r="AL702" i="13" s="1"/>
  <c r="AK726" i="13"/>
  <c r="AL726" i="13" s="1"/>
  <c r="AK758" i="13"/>
  <c r="AL758" i="13" s="1"/>
  <c r="AK809" i="13"/>
  <c r="AL809" i="13" s="1"/>
  <c r="AK853" i="13"/>
  <c r="AL853" i="13" s="1"/>
  <c r="AK665" i="13"/>
  <c r="AL665" i="13" s="1"/>
  <c r="AK723" i="13"/>
  <c r="AL723" i="13" s="1"/>
  <c r="AK755" i="13"/>
  <c r="AL755" i="13" s="1"/>
  <c r="AK828" i="13"/>
  <c r="AL828" i="13" s="1"/>
  <c r="AK657" i="13"/>
  <c r="AL657" i="13" s="1"/>
  <c r="AK661" i="13"/>
  <c r="AL661" i="13" s="1"/>
  <c r="AK734" i="13"/>
  <c r="AL734" i="13" s="1"/>
  <c r="AK766" i="13"/>
  <c r="AL766" i="13" s="1"/>
  <c r="AK778" i="13"/>
  <c r="AL778" i="13" s="1"/>
  <c r="AK645" i="13"/>
  <c r="AL645" i="13" s="1"/>
  <c r="AK649" i="13"/>
  <c r="AL649" i="13" s="1"/>
  <c r="AK653" i="13"/>
  <c r="AL653" i="13" s="1"/>
  <c r="AK685" i="13"/>
  <c r="AL685" i="13" s="1"/>
  <c r="AK701" i="13"/>
  <c r="AL701" i="13" s="1"/>
  <c r="AK725" i="13"/>
  <c r="AL725" i="13" s="1"/>
  <c r="AK731" i="13"/>
  <c r="AL731" i="13" s="1"/>
  <c r="AK757" i="13"/>
  <c r="AL757" i="13" s="1"/>
  <c r="AK763" i="13"/>
  <c r="AL763" i="13" s="1"/>
  <c r="AK783" i="13"/>
  <c r="AL783" i="13" s="1"/>
  <c r="AK830" i="13"/>
  <c r="AL830" i="13" s="1"/>
  <c r="AK876" i="13"/>
  <c r="AL876" i="13" s="1"/>
  <c r="AK894" i="13"/>
  <c r="AL894" i="13" s="1"/>
  <c r="AK925" i="13"/>
  <c r="AL925" i="13" s="1"/>
  <c r="AK933" i="13"/>
  <c r="AL933" i="13" s="1"/>
  <c r="AK941" i="13"/>
  <c r="AL941" i="13" s="1"/>
  <c r="AK949" i="13"/>
  <c r="AL949" i="13" s="1"/>
  <c r="AK957" i="13"/>
  <c r="AL957" i="13" s="1"/>
  <c r="AK965" i="13"/>
  <c r="AL965" i="13" s="1"/>
  <c r="AK973" i="13"/>
  <c r="AL973" i="13" s="1"/>
  <c r="AK981" i="13"/>
  <c r="AL981" i="13" s="1"/>
  <c r="AK989" i="13"/>
  <c r="AL989" i="13" s="1"/>
  <c r="AK777" i="13"/>
  <c r="AL777" i="13" s="1"/>
  <c r="AK788" i="13"/>
  <c r="AL788" i="13" s="1"/>
  <c r="AK795" i="13"/>
  <c r="AL795" i="13" s="1"/>
  <c r="AK798" i="13"/>
  <c r="AL798" i="13" s="1"/>
  <c r="AK836" i="13"/>
  <c r="AL836" i="13" s="1"/>
  <c r="AK854" i="13"/>
  <c r="AL854" i="13" s="1"/>
  <c r="AK857" i="13"/>
  <c r="AL857" i="13" s="1"/>
  <c r="AK861" i="13"/>
  <c r="AL861" i="13" s="1"/>
  <c r="AK900" i="13"/>
  <c r="AL900" i="13" s="1"/>
  <c r="AK918" i="13"/>
  <c r="AL918" i="13" s="1"/>
  <c r="AK924" i="13"/>
  <c r="AL924" i="13" s="1"/>
  <c r="AK996" i="13"/>
  <c r="AL996" i="13" s="1"/>
  <c r="AK780" i="13"/>
  <c r="AL780" i="13" s="1"/>
  <c r="AK804" i="13"/>
  <c r="AL804" i="13" s="1"/>
  <c r="AK820" i="13"/>
  <c r="AL820" i="13" s="1"/>
  <c r="AK838" i="13"/>
  <c r="AL838" i="13" s="1"/>
  <c r="AK841" i="13"/>
  <c r="AL841" i="13" s="1"/>
  <c r="AK845" i="13"/>
  <c r="AL845" i="13" s="1"/>
  <c r="AK884" i="13"/>
  <c r="AL884" i="13" s="1"/>
  <c r="AK902" i="13"/>
  <c r="AL902" i="13" s="1"/>
  <c r="AK909" i="13"/>
  <c r="AL909" i="13" s="1"/>
  <c r="AK926" i="13"/>
  <c r="AL926" i="13" s="1"/>
  <c r="AK932" i="13"/>
  <c r="AL932" i="13" s="1"/>
  <c r="AK934" i="13"/>
  <c r="AL934" i="13" s="1"/>
  <c r="AK940" i="13"/>
  <c r="AL940" i="13" s="1"/>
  <c r="AK942" i="13"/>
  <c r="AL942" i="13" s="1"/>
  <c r="AK948" i="13"/>
  <c r="AL948" i="13" s="1"/>
  <c r="AK950" i="13"/>
  <c r="AL950" i="13" s="1"/>
  <c r="AK956" i="13"/>
  <c r="AL956" i="13" s="1"/>
  <c r="AK958" i="13"/>
  <c r="AL958" i="13" s="1"/>
  <c r="AK964" i="13"/>
  <c r="AL964" i="13" s="1"/>
  <c r="AK966" i="13"/>
  <c r="AL966" i="13" s="1"/>
  <c r="AK972" i="13"/>
  <c r="AL972" i="13" s="1"/>
  <c r="AK974" i="13"/>
  <c r="AL974" i="13" s="1"/>
  <c r="AK980" i="13"/>
  <c r="AL980" i="13" s="1"/>
  <c r="AK982" i="13"/>
  <c r="AL982" i="13" s="1"/>
  <c r="AK990" i="13"/>
  <c r="AL990" i="13" s="1"/>
  <c r="AK787" i="13"/>
  <c r="AL787" i="13" s="1"/>
  <c r="AK790" i="13"/>
  <c r="AL790" i="13" s="1"/>
  <c r="AK862" i="13"/>
  <c r="AL862" i="13" s="1"/>
  <c r="AK793" i="13"/>
  <c r="AL793" i="13" s="1"/>
  <c r="AK822" i="13"/>
  <c r="AL822" i="13" s="1"/>
  <c r="AK829" i="13"/>
  <c r="AL829" i="13" s="1"/>
  <c r="AK868" i="13"/>
  <c r="AL868" i="13" s="1"/>
  <c r="AK886" i="13"/>
  <c r="AL886" i="13" s="1"/>
  <c r="AK893" i="13"/>
  <c r="AL893" i="13" s="1"/>
  <c r="AK20" i="12"/>
  <c r="AL20" i="12" s="1"/>
  <c r="AK6" i="12"/>
  <c r="AL6" i="12" s="1"/>
  <c r="AK4" i="12"/>
  <c r="AL4" i="12" s="1"/>
  <c r="AK18" i="12"/>
  <c r="AL18" i="12" s="1"/>
  <c r="AK7" i="12"/>
  <c r="AL7" i="12" s="1"/>
  <c r="AK34" i="12"/>
  <c r="AL34" i="12" s="1"/>
  <c r="AK38" i="12"/>
  <c r="AL38" i="12" s="1"/>
  <c r="AK53" i="12"/>
  <c r="AL53" i="12" s="1"/>
  <c r="AK75" i="12"/>
  <c r="AL75" i="12" s="1"/>
  <c r="AK86" i="12"/>
  <c r="AL86" i="12" s="1"/>
  <c r="AK94" i="12"/>
  <c r="AL94" i="12" s="1"/>
  <c r="AK107" i="12"/>
  <c r="AL107" i="12" s="1"/>
  <c r="AK117" i="12"/>
  <c r="AL117" i="12" s="1"/>
  <c r="AK122" i="12"/>
  <c r="AL122" i="12" s="1"/>
  <c r="AK77" i="12"/>
  <c r="AL77" i="12" s="1"/>
  <c r="AK109" i="12"/>
  <c r="AL109" i="12" s="1"/>
  <c r="AK158" i="12"/>
  <c r="AL158" i="12" s="1"/>
  <c r="AK62" i="12"/>
  <c r="AL62" i="12" s="1"/>
  <c r="AK85" i="12"/>
  <c r="AL85" i="12" s="1"/>
  <c r="AK22" i="12"/>
  <c r="AL22" i="12" s="1"/>
  <c r="AK70" i="12"/>
  <c r="AL70" i="12" s="1"/>
  <c r="AK126" i="12"/>
  <c r="AL126" i="12" s="1"/>
  <c r="AK139" i="12"/>
  <c r="AL139" i="12" s="1"/>
  <c r="AK149" i="12"/>
  <c r="AL149" i="12" s="1"/>
  <c r="AK154" i="12"/>
  <c r="AL154" i="12" s="1"/>
  <c r="AK13" i="12"/>
  <c r="AL13" i="12" s="1"/>
  <c r="AK58" i="12"/>
  <c r="AL58" i="12" s="1"/>
  <c r="AK61" i="12"/>
  <c r="AL61" i="12" s="1"/>
  <c r="AK118" i="12"/>
  <c r="AL118" i="12" s="1"/>
  <c r="AK146" i="12"/>
  <c r="AL146" i="12" s="1"/>
  <c r="AK21" i="12"/>
  <c r="AL21" i="12" s="1"/>
  <c r="AK50" i="12"/>
  <c r="AL50" i="12" s="1"/>
  <c r="AK54" i="12"/>
  <c r="AL54" i="12" s="1"/>
  <c r="AK67" i="12"/>
  <c r="AL67" i="12" s="1"/>
  <c r="AK78" i="12"/>
  <c r="AL78" i="12" s="1"/>
  <c r="AK123" i="12"/>
  <c r="AL123" i="12" s="1"/>
  <c r="AK133" i="12"/>
  <c r="AL133" i="12" s="1"/>
  <c r="AK222" i="12"/>
  <c r="AL222" i="12" s="1"/>
  <c r="AK233" i="12"/>
  <c r="AL233" i="12" s="1"/>
  <c r="AK246" i="12"/>
  <c r="AL246" i="12" s="1"/>
  <c r="AK182" i="12"/>
  <c r="AL182" i="12" s="1"/>
  <c r="AK196" i="12"/>
  <c r="AL196" i="12" s="1"/>
  <c r="AK212" i="12"/>
  <c r="AL212" i="12" s="1"/>
  <c r="AK185" i="12"/>
  <c r="AL185" i="12" s="1"/>
  <c r="AK218" i="12"/>
  <c r="AL218" i="12" s="1"/>
  <c r="AK250" i="12"/>
  <c r="AL250" i="12" s="1"/>
  <c r="AK204" i="12"/>
  <c r="AL204" i="12" s="1"/>
  <c r="AK228" i="12"/>
  <c r="AL228" i="12" s="1"/>
  <c r="AK231" i="12"/>
  <c r="AL231" i="12" s="1"/>
  <c r="AK239" i="12"/>
  <c r="AL239" i="12" s="1"/>
  <c r="AK225" i="12"/>
  <c r="AL225" i="12" s="1"/>
  <c r="AK241" i="12"/>
  <c r="AL241" i="12" s="1"/>
  <c r="AK373" i="12"/>
  <c r="AL373" i="12" s="1"/>
  <c r="AK411" i="12"/>
  <c r="AL411" i="12" s="1"/>
  <c r="AK354" i="12"/>
  <c r="AL354" i="12" s="1"/>
  <c r="AK365" i="12"/>
  <c r="AL365" i="12" s="1"/>
  <c r="AK388" i="12"/>
  <c r="AL388" i="12" s="1"/>
  <c r="AK405" i="12"/>
  <c r="AL405" i="12" s="1"/>
  <c r="AK418" i="12"/>
  <c r="AL418" i="12" s="1"/>
  <c r="AK424" i="12"/>
  <c r="AL424" i="12" s="1"/>
  <c r="AK468" i="12"/>
  <c r="AL468" i="12" s="1"/>
  <c r="AK348" i="12"/>
  <c r="AL348" i="12" s="1"/>
  <c r="AK372" i="12"/>
  <c r="AL372" i="12" s="1"/>
  <c r="AK398" i="12"/>
  <c r="AL398" i="12" s="1"/>
  <c r="AK435" i="12"/>
  <c r="AL435" i="12" s="1"/>
  <c r="AK438" i="12"/>
  <c r="AL438" i="12" s="1"/>
  <c r="AK364" i="12"/>
  <c r="AL364" i="12" s="1"/>
  <c r="AK404" i="12"/>
  <c r="AL404" i="12" s="1"/>
  <c r="AK425" i="12"/>
  <c r="AL425" i="12" s="1"/>
  <c r="AK428" i="12"/>
  <c r="AL428" i="12" s="1"/>
  <c r="AK441" i="12"/>
  <c r="AL441" i="12" s="1"/>
  <c r="AK447" i="12"/>
  <c r="AL447" i="12" s="1"/>
  <c r="AK464" i="12"/>
  <c r="AL464" i="12" s="1"/>
  <c r="AK467" i="12"/>
  <c r="AL467" i="12" s="1"/>
  <c r="AK397" i="12"/>
  <c r="AL397" i="12" s="1"/>
  <c r="AK434" i="12"/>
  <c r="AL434" i="12" s="1"/>
  <c r="AK452" i="12"/>
  <c r="AL452" i="12" s="1"/>
  <c r="AK458" i="12"/>
  <c r="AL458" i="12" s="1"/>
  <c r="AK370" i="12"/>
  <c r="AL370" i="12" s="1"/>
  <c r="AK381" i="12"/>
  <c r="AL381" i="12" s="1"/>
  <c r="AK440" i="12"/>
  <c r="AL440" i="12" s="1"/>
  <c r="AK471" i="12"/>
  <c r="AL471" i="12" s="1"/>
  <c r="AK476" i="12"/>
  <c r="AL476" i="12" s="1"/>
  <c r="AK433" i="12"/>
  <c r="AL433" i="12" s="1"/>
  <c r="AK497" i="12"/>
  <c r="AL497" i="12" s="1"/>
  <c r="AK505" i="12"/>
  <c r="AL505" i="12" s="1"/>
  <c r="AK513" i="12"/>
  <c r="AL513" i="12" s="1"/>
  <c r="AK521" i="12"/>
  <c r="AL521" i="12" s="1"/>
  <c r="AK529" i="12"/>
  <c r="AL529" i="12" s="1"/>
  <c r="AK537" i="12"/>
  <c r="AL537" i="12" s="1"/>
  <c r="AK577" i="12"/>
  <c r="AL577" i="12" s="1"/>
  <c r="AK587" i="12"/>
  <c r="AL587" i="12" s="1"/>
  <c r="AK409" i="12"/>
  <c r="AL409" i="12" s="1"/>
  <c r="AK473" i="12"/>
  <c r="AL473" i="12" s="1"/>
  <c r="AK483" i="12"/>
  <c r="AL483" i="12" s="1"/>
  <c r="AK544" i="12"/>
  <c r="AL544" i="12" s="1"/>
  <c r="AK555" i="12"/>
  <c r="AL555" i="12" s="1"/>
  <c r="AK449" i="12"/>
  <c r="AL449" i="12" s="1"/>
  <c r="AK512" i="12"/>
  <c r="AL512" i="12" s="1"/>
  <c r="AK520" i="12"/>
  <c r="AL520" i="12" s="1"/>
  <c r="AK528" i="12"/>
  <c r="AL528" i="12" s="1"/>
  <c r="AK536" i="12"/>
  <c r="AL536" i="12" s="1"/>
  <c r="AK547" i="12"/>
  <c r="AL547" i="12" s="1"/>
  <c r="AK569" i="12"/>
  <c r="AL569" i="12" s="1"/>
  <c r="AK576" i="12"/>
  <c r="AL576" i="12" s="1"/>
  <c r="AK593" i="12"/>
  <c r="AL593" i="12" s="1"/>
  <c r="AK531" i="12"/>
  <c r="AL531" i="12" s="1"/>
  <c r="AK539" i="12"/>
  <c r="AL539" i="12" s="1"/>
  <c r="AK579" i="12"/>
  <c r="AL579" i="12" s="1"/>
  <c r="AK602" i="12"/>
  <c r="AL602" i="12" s="1"/>
  <c r="AK465" i="12"/>
  <c r="AL465" i="12" s="1"/>
  <c r="AK561" i="12"/>
  <c r="AL561" i="12" s="1"/>
  <c r="AK568" i="12"/>
  <c r="AL568" i="12" s="1"/>
  <c r="AK595" i="12"/>
  <c r="AL595" i="12" s="1"/>
  <c r="AK618" i="12"/>
  <c r="AL618" i="12" s="1"/>
  <c r="AK623" i="12"/>
  <c r="AL623" i="12" s="1"/>
  <c r="AK632" i="12"/>
  <c r="AL632" i="12" s="1"/>
  <c r="AK640" i="12"/>
  <c r="AL640" i="12" s="1"/>
  <c r="AK648" i="12"/>
  <c r="AL648" i="12" s="1"/>
  <c r="AK656" i="12"/>
  <c r="AL656" i="12" s="1"/>
  <c r="AK481" i="12"/>
  <c r="AL481" i="12" s="1"/>
  <c r="AK571" i="12"/>
  <c r="AL571" i="12" s="1"/>
  <c r="AK586" i="12"/>
  <c r="AL586" i="12" s="1"/>
  <c r="AK744" i="12"/>
  <c r="AL744" i="12" s="1"/>
  <c r="AK674" i="12"/>
  <c r="AL674" i="12" s="1"/>
  <c r="AK694" i="12"/>
  <c r="AL694" i="12" s="1"/>
  <c r="AK721" i="12"/>
  <c r="AL721" i="12" s="1"/>
  <c r="AK738" i="12"/>
  <c r="AL738" i="12" s="1"/>
  <c r="AK753" i="12"/>
  <c r="AL753" i="12" s="1"/>
  <c r="AK762" i="12"/>
  <c r="AL762" i="12" s="1"/>
  <c r="AK785" i="12"/>
  <c r="AL785" i="12" s="1"/>
  <c r="AK687" i="12"/>
  <c r="AL687" i="12" s="1"/>
  <c r="AK697" i="12"/>
  <c r="AL697" i="12" s="1"/>
  <c r="AK714" i="12"/>
  <c r="AL714" i="12" s="1"/>
  <c r="AK734" i="12"/>
  <c r="AL734" i="12" s="1"/>
  <c r="AK617" i="12"/>
  <c r="AL617" i="12" s="1"/>
  <c r="AK666" i="12"/>
  <c r="AL666" i="12" s="1"/>
  <c r="AK713" i="12"/>
  <c r="AL713" i="12" s="1"/>
  <c r="AK730" i="12"/>
  <c r="AL730" i="12" s="1"/>
  <c r="AK793" i="12"/>
  <c r="AL793" i="12" s="1"/>
  <c r="AK800" i="12"/>
  <c r="AL800" i="12" s="1"/>
  <c r="AK625" i="12"/>
  <c r="AL625" i="12" s="1"/>
  <c r="AK633" i="12"/>
  <c r="AL633" i="12" s="1"/>
  <c r="AK641" i="12"/>
  <c r="AL641" i="12" s="1"/>
  <c r="AK649" i="12"/>
  <c r="AL649" i="12" s="1"/>
  <c r="AK657" i="12"/>
  <c r="AL657" i="12" s="1"/>
  <c r="AK665" i="12"/>
  <c r="AL665" i="12" s="1"/>
  <c r="AK682" i="12"/>
  <c r="AL682" i="12" s="1"/>
  <c r="AK719" i="12"/>
  <c r="AL719" i="12" s="1"/>
  <c r="AK729" i="12"/>
  <c r="AL729" i="12" s="1"/>
  <c r="AK678" i="12"/>
  <c r="AL678" i="12" s="1"/>
  <c r="AK695" i="12"/>
  <c r="AL695" i="12" s="1"/>
  <c r="AK705" i="12"/>
  <c r="AL705" i="12" s="1"/>
  <c r="AK722" i="12"/>
  <c r="AL722" i="12" s="1"/>
  <c r="AK745" i="12"/>
  <c r="AL745" i="12" s="1"/>
  <c r="AK754" i="12"/>
  <c r="AL754" i="12" s="1"/>
  <c r="AK615" i="12"/>
  <c r="AL615" i="12" s="1"/>
  <c r="AK671" i="12"/>
  <c r="AL671" i="12" s="1"/>
  <c r="AK681" i="12"/>
  <c r="AL681" i="12" s="1"/>
  <c r="AK698" i="12"/>
  <c r="AL698" i="12" s="1"/>
  <c r="AK718" i="12"/>
  <c r="AL718" i="12" s="1"/>
  <c r="AK735" i="12"/>
  <c r="AL735" i="12" s="1"/>
  <c r="AK816" i="12"/>
  <c r="AL816" i="12" s="1"/>
  <c r="AK830" i="12"/>
  <c r="AL830" i="12" s="1"/>
  <c r="AK841" i="12"/>
  <c r="AL841" i="12" s="1"/>
  <c r="AK854" i="12"/>
  <c r="AL854" i="12" s="1"/>
  <c r="AK869" i="12"/>
  <c r="AL869" i="12" s="1"/>
  <c r="AK930" i="12"/>
  <c r="AL930" i="12" s="1"/>
  <c r="AK968" i="12"/>
  <c r="AL968" i="12" s="1"/>
  <c r="AK994" i="12"/>
  <c r="AL994" i="12" s="1"/>
  <c r="AK783" i="12"/>
  <c r="AL783" i="12" s="1"/>
  <c r="AK807" i="12"/>
  <c r="AL807" i="12" s="1"/>
  <c r="AK823" i="12"/>
  <c r="AL823" i="12" s="1"/>
  <c r="AK853" i="12"/>
  <c r="AL853" i="12" s="1"/>
  <c r="AK871" i="12"/>
  <c r="AL871" i="12" s="1"/>
  <c r="AK946" i="12"/>
  <c r="AL946" i="12" s="1"/>
  <c r="AK984" i="12"/>
  <c r="AL984" i="12" s="1"/>
  <c r="AK845" i="12"/>
  <c r="AL845" i="12" s="1"/>
  <c r="AK863" i="12"/>
  <c r="AL863" i="12" s="1"/>
  <c r="AK922" i="12"/>
  <c r="AL922" i="12" s="1"/>
  <c r="AK960" i="12"/>
  <c r="AL960" i="12" s="1"/>
  <c r="AK986" i="12"/>
  <c r="AL986" i="12" s="1"/>
  <c r="AK782" i="12"/>
  <c r="AL782" i="12" s="1"/>
  <c r="AK790" i="12"/>
  <c r="AL790" i="12" s="1"/>
  <c r="AK809" i="12"/>
  <c r="AL809" i="12" s="1"/>
  <c r="AK825" i="12"/>
  <c r="AL825" i="12" s="1"/>
  <c r="AK834" i="12"/>
  <c r="AL834" i="12" s="1"/>
  <c r="AK878" i="12"/>
  <c r="AL878" i="12" s="1"/>
  <c r="AK936" i="12"/>
  <c r="AL936" i="12" s="1"/>
  <c r="AK962" i="12"/>
  <c r="AL962" i="12" s="1"/>
  <c r="AK1000" i="12"/>
  <c r="AL1000" i="12" s="1"/>
  <c r="AK150" i="11"/>
  <c r="AL150" i="11" s="1"/>
  <c r="AK157" i="11"/>
  <c r="AL157" i="11" s="1"/>
  <c r="AK187" i="11"/>
  <c r="AL187" i="11" s="1"/>
  <c r="AK191" i="11"/>
  <c r="AL191" i="11" s="1"/>
  <c r="AK211" i="11"/>
  <c r="AL211" i="11" s="1"/>
  <c r="AK215" i="11"/>
  <c r="AL215" i="11" s="1"/>
  <c r="AK243" i="11"/>
  <c r="AL243" i="11" s="1"/>
  <c r="AK247" i="11"/>
  <c r="AL247" i="11" s="1"/>
  <c r="AK275" i="11"/>
  <c r="AL275" i="11" s="1"/>
  <c r="AK279" i="11"/>
  <c r="AL279" i="11" s="1"/>
  <c r="AK344" i="11"/>
  <c r="AL344" i="11" s="1"/>
  <c r="AK367" i="11"/>
  <c r="AL367" i="11" s="1"/>
  <c r="AK396" i="11"/>
  <c r="AL396" i="11" s="1"/>
  <c r="AK78" i="11"/>
  <c r="AL78" i="11" s="1"/>
  <c r="AK110" i="11"/>
  <c r="AL110" i="11" s="1"/>
  <c r="AK115" i="11"/>
  <c r="AL115" i="11" s="1"/>
  <c r="AK139" i="11"/>
  <c r="AL139" i="11" s="1"/>
  <c r="AK163" i="11"/>
  <c r="AL163" i="11" s="1"/>
  <c r="AK167" i="11"/>
  <c r="AL167" i="11" s="1"/>
  <c r="AK190" i="11"/>
  <c r="AL190" i="11" s="1"/>
  <c r="AK208" i="11"/>
  <c r="AL208" i="11" s="1"/>
  <c r="AK240" i="11"/>
  <c r="AL240" i="11" s="1"/>
  <c r="AK272" i="11"/>
  <c r="AL272" i="11" s="1"/>
  <c r="AK83" i="11"/>
  <c r="AL83" i="11" s="1"/>
  <c r="AK43" i="11"/>
  <c r="AL43" i="11" s="1"/>
  <c r="AK131" i="11"/>
  <c r="AL131" i="11" s="1"/>
  <c r="AK143" i="11"/>
  <c r="AL143" i="11" s="1"/>
  <c r="AK166" i="11"/>
  <c r="AL166" i="11" s="1"/>
  <c r="AK173" i="11"/>
  <c r="AL173" i="11" s="1"/>
  <c r="AK223" i="11"/>
  <c r="AL223" i="11" s="1"/>
  <c r="AK255" i="11"/>
  <c r="AL255" i="11" s="1"/>
  <c r="AK283" i="11"/>
  <c r="AL283" i="11" s="1"/>
  <c r="AK287" i="11"/>
  <c r="AL287" i="11" s="1"/>
  <c r="AK326" i="11"/>
  <c r="AL326" i="11" s="1"/>
  <c r="AK404" i="11"/>
  <c r="AL404" i="11" s="1"/>
  <c r="AK430" i="11"/>
  <c r="AL430" i="11" s="1"/>
  <c r="AK446" i="11"/>
  <c r="AL446" i="11" s="1"/>
  <c r="AK59" i="11"/>
  <c r="AL59" i="11" s="1"/>
  <c r="AK179" i="11"/>
  <c r="AL179" i="11" s="1"/>
  <c r="AK216" i="11"/>
  <c r="AL216" i="11" s="1"/>
  <c r="AK248" i="11"/>
  <c r="AL248" i="11" s="1"/>
  <c r="AK280" i="11"/>
  <c r="AL280" i="11" s="1"/>
  <c r="AK312" i="11"/>
  <c r="AL312" i="11" s="1"/>
  <c r="AK123" i="11"/>
  <c r="AL123" i="11" s="1"/>
  <c r="AK127" i="11"/>
  <c r="AL127" i="11" s="1"/>
  <c r="AK155" i="11"/>
  <c r="AL155" i="11" s="1"/>
  <c r="AK159" i="11"/>
  <c r="AL159" i="11" s="1"/>
  <c r="AK182" i="11"/>
  <c r="AL182" i="11" s="1"/>
  <c r="AK195" i="11"/>
  <c r="AL195" i="11" s="1"/>
  <c r="AK227" i="11"/>
  <c r="AL227" i="11" s="1"/>
  <c r="AK259" i="11"/>
  <c r="AL259" i="11" s="1"/>
  <c r="AK303" i="11"/>
  <c r="AL303" i="11" s="1"/>
  <c r="AK354" i="11"/>
  <c r="AL354" i="11" s="1"/>
  <c r="AK380" i="11"/>
  <c r="AL380" i="11" s="1"/>
  <c r="AK412" i="11"/>
  <c r="AL412" i="11" s="1"/>
  <c r="AK86" i="11"/>
  <c r="AL86" i="11" s="1"/>
  <c r="AK91" i="11"/>
  <c r="AL91" i="11" s="1"/>
  <c r="AK118" i="11"/>
  <c r="AL118" i="11" s="1"/>
  <c r="AK134" i="11"/>
  <c r="AL134" i="11" s="1"/>
  <c r="AK35" i="11"/>
  <c r="AL35" i="11" s="1"/>
  <c r="AK62" i="11"/>
  <c r="AL62" i="11" s="1"/>
  <c r="AK67" i="11"/>
  <c r="AL67" i="11" s="1"/>
  <c r="AK94" i="11"/>
  <c r="AL94" i="11" s="1"/>
  <c r="AK99" i="11"/>
  <c r="AL99" i="11" s="1"/>
  <c r="AK126" i="11"/>
  <c r="AL126" i="11" s="1"/>
  <c r="AK158" i="11"/>
  <c r="AL158" i="11" s="1"/>
  <c r="AK165" i="11"/>
  <c r="AL165" i="11" s="1"/>
  <c r="AK198" i="11"/>
  <c r="AL198" i="11" s="1"/>
  <c r="AK224" i="11"/>
  <c r="AL224" i="11" s="1"/>
  <c r="AK230" i="11"/>
  <c r="AL230" i="11" s="1"/>
  <c r="AK256" i="11"/>
  <c r="AL256" i="11" s="1"/>
  <c r="AK262" i="11"/>
  <c r="AL262" i="11" s="1"/>
  <c r="AK288" i="11"/>
  <c r="AL288" i="11" s="1"/>
  <c r="AK294" i="11"/>
  <c r="AL294" i="11" s="1"/>
  <c r="AK315" i="11"/>
  <c r="AL315" i="11" s="1"/>
  <c r="AK333" i="11"/>
  <c r="AL333" i="11" s="1"/>
  <c r="AK347" i="11"/>
  <c r="AL347" i="11" s="1"/>
  <c r="AK365" i="11"/>
  <c r="AL365" i="11" s="1"/>
  <c r="AK378" i="11"/>
  <c r="AL378" i="11" s="1"/>
  <c r="AK386" i="11"/>
  <c r="AL386" i="11" s="1"/>
  <c r="AK394" i="11"/>
  <c r="AL394" i="11" s="1"/>
  <c r="AK402" i="11"/>
  <c r="AL402" i="11" s="1"/>
  <c r="AK410" i="11"/>
  <c r="AL410" i="11" s="1"/>
  <c r="AK421" i="11"/>
  <c r="AL421" i="11" s="1"/>
  <c r="AK373" i="11"/>
  <c r="AL373" i="11" s="1"/>
  <c r="AK381" i="11"/>
  <c r="AL381" i="11" s="1"/>
  <c r="AK389" i="11"/>
  <c r="AL389" i="11" s="1"/>
  <c r="AK397" i="11"/>
  <c r="AL397" i="11" s="1"/>
  <c r="AK405" i="11"/>
  <c r="AL405" i="11" s="1"/>
  <c r="AK413" i="11"/>
  <c r="AL413" i="11" s="1"/>
  <c r="AK485" i="11"/>
  <c r="AL485" i="11" s="1"/>
  <c r="AK541" i="11"/>
  <c r="AL541" i="11" s="1"/>
  <c r="AK641" i="11"/>
  <c r="AL641" i="11" s="1"/>
  <c r="AK309" i="11"/>
  <c r="AL309" i="11" s="1"/>
  <c r="AK323" i="11"/>
  <c r="AL323" i="11" s="1"/>
  <c r="AK341" i="11"/>
  <c r="AL341" i="11" s="1"/>
  <c r="AK355" i="11"/>
  <c r="AL355" i="11" s="1"/>
  <c r="AK428" i="11"/>
  <c r="AL428" i="11" s="1"/>
  <c r="AK493" i="11"/>
  <c r="AL493" i="11" s="1"/>
  <c r="AK509" i="11"/>
  <c r="AL509" i="11" s="1"/>
  <c r="AK525" i="11"/>
  <c r="AL525" i="11" s="1"/>
  <c r="AK538" i="11"/>
  <c r="AL538" i="11" s="1"/>
  <c r="AK435" i="11"/>
  <c r="AL435" i="11" s="1"/>
  <c r="AK441" i="11"/>
  <c r="AL441" i="11" s="1"/>
  <c r="AK447" i="11"/>
  <c r="AL447" i="11" s="1"/>
  <c r="AK453" i="11"/>
  <c r="AL453" i="11" s="1"/>
  <c r="AK459" i="11"/>
  <c r="AL459" i="11" s="1"/>
  <c r="AK317" i="11"/>
  <c r="AL317" i="11" s="1"/>
  <c r="AK331" i="11"/>
  <c r="AL331" i="11" s="1"/>
  <c r="AK349" i="11"/>
  <c r="AL349" i="11" s="1"/>
  <c r="AK363" i="11"/>
  <c r="AL363" i="11" s="1"/>
  <c r="AK420" i="11"/>
  <c r="AL420" i="11" s="1"/>
  <c r="AK427" i="11"/>
  <c r="AL427" i="11" s="1"/>
  <c r="AK465" i="11"/>
  <c r="AL465" i="11" s="1"/>
  <c r="AK470" i="11"/>
  <c r="AL470" i="11" s="1"/>
  <c r="AK560" i="11"/>
  <c r="AL560" i="11" s="1"/>
  <c r="AK570" i="11"/>
  <c r="AL570" i="11" s="1"/>
  <c r="AK593" i="11"/>
  <c r="AL593" i="11" s="1"/>
  <c r="AK607" i="11"/>
  <c r="AL607" i="11" s="1"/>
  <c r="AK659" i="11"/>
  <c r="AL659" i="11" s="1"/>
  <c r="AK860" i="11"/>
  <c r="AL860" i="11" s="1"/>
  <c r="AK885" i="11"/>
  <c r="AL885" i="11" s="1"/>
  <c r="AK467" i="11"/>
  <c r="AL467" i="11" s="1"/>
  <c r="AK492" i="11"/>
  <c r="AL492" i="11" s="1"/>
  <c r="AK500" i="11"/>
  <c r="AL500" i="11" s="1"/>
  <c r="AK508" i="11"/>
  <c r="AL508" i="11" s="1"/>
  <c r="AK516" i="11"/>
  <c r="AL516" i="11" s="1"/>
  <c r="AK524" i="11"/>
  <c r="AL524" i="11" s="1"/>
  <c r="AK532" i="11"/>
  <c r="AL532" i="11" s="1"/>
  <c r="AK564" i="11"/>
  <c r="AL564" i="11" s="1"/>
  <c r="AK578" i="11"/>
  <c r="AL578" i="11" s="1"/>
  <c r="AK443" i="11"/>
  <c r="AL443" i="11" s="1"/>
  <c r="AK545" i="11"/>
  <c r="AL545" i="11" s="1"/>
  <c r="AK555" i="11"/>
  <c r="AL555" i="11" s="1"/>
  <c r="AK569" i="11"/>
  <c r="AL569" i="11" s="1"/>
  <c r="AK670" i="11"/>
  <c r="AL670" i="11" s="1"/>
  <c r="AK491" i="11"/>
  <c r="AL491" i="11" s="1"/>
  <c r="AK499" i="11"/>
  <c r="AL499" i="11" s="1"/>
  <c r="AK507" i="11"/>
  <c r="AL507" i="11" s="1"/>
  <c r="AK515" i="11"/>
  <c r="AL515" i="11" s="1"/>
  <c r="AK523" i="11"/>
  <c r="AL523" i="11" s="1"/>
  <c r="AK531" i="11"/>
  <c r="AL531" i="11" s="1"/>
  <c r="AK539" i="11"/>
  <c r="AL539" i="11" s="1"/>
  <c r="AK584" i="11"/>
  <c r="AL584" i="11" s="1"/>
  <c r="AK669" i="11"/>
  <c r="AL669" i="11" s="1"/>
  <c r="AK543" i="11"/>
  <c r="AL543" i="11" s="1"/>
  <c r="AK631" i="11"/>
  <c r="AL631" i="11" s="1"/>
  <c r="AK639" i="11"/>
  <c r="AL639" i="11" s="1"/>
  <c r="AK664" i="11"/>
  <c r="AL664" i="11" s="1"/>
  <c r="AK692" i="11"/>
  <c r="AL692" i="11" s="1"/>
  <c r="AK553" i="11"/>
  <c r="AL553" i="11" s="1"/>
  <c r="AK567" i="11"/>
  <c r="AL567" i="11" s="1"/>
  <c r="AK585" i="11"/>
  <c r="AL585" i="11" s="1"/>
  <c r="AK599" i="11"/>
  <c r="AL599" i="11" s="1"/>
  <c r="AK617" i="11"/>
  <c r="AL617" i="11" s="1"/>
  <c r="AK646" i="11"/>
  <c r="AL646" i="11" s="1"/>
  <c r="AK681" i="11"/>
  <c r="AL681" i="11" s="1"/>
  <c r="AK630" i="11"/>
  <c r="AL630" i="11" s="1"/>
  <c r="AK638" i="11"/>
  <c r="AL638" i="11" s="1"/>
  <c r="AK645" i="11"/>
  <c r="AL645" i="11" s="1"/>
  <c r="AK652" i="11"/>
  <c r="AL652" i="11" s="1"/>
  <c r="AK663" i="11"/>
  <c r="AL663" i="11" s="1"/>
  <c r="AK688" i="11"/>
  <c r="AL688" i="11" s="1"/>
  <c r="AK701" i="11"/>
  <c r="AL701" i="11" s="1"/>
  <c r="AK709" i="11"/>
  <c r="AL709" i="11" s="1"/>
  <c r="AK751" i="11"/>
  <c r="AL751" i="11" s="1"/>
  <c r="AK690" i="11"/>
  <c r="AL690" i="11" s="1"/>
  <c r="AK695" i="11"/>
  <c r="AL695" i="11" s="1"/>
  <c r="AK712" i="11"/>
  <c r="AL712" i="11" s="1"/>
  <c r="AK730" i="11"/>
  <c r="AL730" i="11" s="1"/>
  <c r="AK786" i="11"/>
  <c r="AL786" i="11" s="1"/>
  <c r="AK788" i="11"/>
  <c r="AL788" i="11" s="1"/>
  <c r="AK796" i="11"/>
  <c r="AL796" i="11" s="1"/>
  <c r="AK821" i="11"/>
  <c r="AL821" i="11" s="1"/>
  <c r="AK650" i="11"/>
  <c r="AL650" i="11" s="1"/>
  <c r="AK698" i="11"/>
  <c r="AL698" i="11" s="1"/>
  <c r="AK703" i="11"/>
  <c r="AL703" i="11" s="1"/>
  <c r="AK711" i="11"/>
  <c r="AL711" i="11" s="1"/>
  <c r="AK714" i="11"/>
  <c r="AL714" i="11" s="1"/>
  <c r="AK760" i="11"/>
  <c r="AL760" i="11" s="1"/>
  <c r="AK770" i="11"/>
  <c r="AL770" i="11" s="1"/>
  <c r="AK813" i="11"/>
  <c r="AL813" i="11" s="1"/>
  <c r="AK924" i="11"/>
  <c r="AL924" i="11" s="1"/>
  <c r="AK706" i="11"/>
  <c r="AL706" i="11" s="1"/>
  <c r="AK752" i="11"/>
  <c r="AL752" i="11" s="1"/>
  <c r="AK777" i="11"/>
  <c r="AL777" i="11" s="1"/>
  <c r="AK666" i="11"/>
  <c r="AL666" i="11" s="1"/>
  <c r="AK744" i="11"/>
  <c r="AL744" i="11" s="1"/>
  <c r="AK759" i="11"/>
  <c r="AL759" i="11" s="1"/>
  <c r="AK762" i="11"/>
  <c r="AL762" i="11" s="1"/>
  <c r="AK858" i="11"/>
  <c r="AL858" i="11" s="1"/>
  <c r="AK866" i="11"/>
  <c r="AL866" i="11" s="1"/>
  <c r="AK883" i="11"/>
  <c r="AL883" i="11" s="1"/>
  <c r="AK779" i="11"/>
  <c r="AL779" i="11" s="1"/>
  <c r="AK790" i="11"/>
  <c r="AL790" i="11" s="1"/>
  <c r="AK812" i="11"/>
  <c r="AL812" i="11" s="1"/>
  <c r="AK818" i="11"/>
  <c r="AL818" i="11" s="1"/>
  <c r="AK843" i="11"/>
  <c r="AL843" i="11" s="1"/>
  <c r="AK854" i="11"/>
  <c r="AL854" i="11" s="1"/>
  <c r="AK876" i="11"/>
  <c r="AL876" i="11" s="1"/>
  <c r="AK882" i="11"/>
  <c r="AL882" i="11" s="1"/>
  <c r="AK907" i="11"/>
  <c r="AL907" i="11" s="1"/>
  <c r="AK918" i="11"/>
  <c r="AL918" i="11" s="1"/>
  <c r="AK940" i="11"/>
  <c r="AL940" i="11" s="1"/>
  <c r="AK946" i="11"/>
  <c r="AL946" i="11" s="1"/>
  <c r="AK971" i="11"/>
  <c r="AL971" i="11" s="1"/>
  <c r="AK982" i="11"/>
  <c r="AL982" i="11" s="1"/>
  <c r="AK820" i="11"/>
  <c r="AL820" i="11" s="1"/>
  <c r="AK884" i="11"/>
  <c r="AL884" i="11" s="1"/>
  <c r="AK926" i="11"/>
  <c r="AL926" i="11" s="1"/>
  <c r="AK948" i="11"/>
  <c r="AL948" i="11" s="1"/>
  <c r="AK954" i="11"/>
  <c r="AL954" i="11" s="1"/>
  <c r="AK990" i="11"/>
  <c r="AL990" i="11" s="1"/>
  <c r="AK795" i="11"/>
  <c r="AL795" i="11" s="1"/>
  <c r="AK828" i="11"/>
  <c r="AL828" i="11" s="1"/>
  <c r="AK859" i="11"/>
  <c r="AL859" i="11" s="1"/>
  <c r="AK892" i="11"/>
  <c r="AL892" i="11" s="1"/>
  <c r="AK923" i="11"/>
  <c r="AL923" i="11" s="1"/>
  <c r="AK956" i="11"/>
  <c r="AL956" i="11" s="1"/>
  <c r="AK778" i="11"/>
  <c r="AL778" i="11" s="1"/>
  <c r="AK803" i="11"/>
  <c r="AL803" i="11" s="1"/>
  <c r="AK814" i="11"/>
  <c r="AL814" i="11" s="1"/>
  <c r="AK836" i="11"/>
  <c r="AL836" i="11" s="1"/>
  <c r="AK842" i="11"/>
  <c r="AL842" i="11" s="1"/>
  <c r="AK867" i="11"/>
  <c r="AL867" i="11" s="1"/>
  <c r="AK878" i="11"/>
  <c r="AL878" i="11" s="1"/>
  <c r="AK900" i="11"/>
  <c r="AL900" i="11" s="1"/>
  <c r="AK906" i="11"/>
  <c r="AL906" i="11" s="1"/>
  <c r="AK931" i="11"/>
  <c r="AL931" i="11" s="1"/>
  <c r="AK942" i="11"/>
  <c r="AL942" i="11" s="1"/>
  <c r="AK964" i="11"/>
  <c r="AL964" i="11" s="1"/>
  <c r="AK970" i="11"/>
  <c r="AL970" i="11" s="1"/>
  <c r="AK995" i="11"/>
  <c r="AL995" i="11" s="1"/>
  <c r="AK811" i="11"/>
  <c r="AL811" i="11" s="1"/>
  <c r="AK822" i="11"/>
  <c r="AL822" i="11" s="1"/>
  <c r="AK844" i="11"/>
  <c r="AL844" i="11" s="1"/>
  <c r="AK850" i="11"/>
  <c r="AL850" i="11" s="1"/>
  <c r="AK875" i="11"/>
  <c r="AL875" i="11" s="1"/>
  <c r="AK886" i="11"/>
  <c r="AL886" i="11" s="1"/>
  <c r="AK908" i="11"/>
  <c r="AL908" i="11" s="1"/>
  <c r="AK914" i="11"/>
  <c r="AL914" i="11" s="1"/>
  <c r="AK939" i="11"/>
  <c r="AL939" i="11" s="1"/>
  <c r="AK950" i="11"/>
  <c r="AL950" i="11" s="1"/>
  <c r="AK972" i="11"/>
  <c r="AL972" i="11" s="1"/>
  <c r="AK978" i="11"/>
  <c r="AL978" i="11" s="1"/>
  <c r="D199" i="9" l="1"/>
  <c r="D198" i="9"/>
  <c r="D197" i="9"/>
  <c r="D196" i="9"/>
  <c r="D195" i="9"/>
  <c r="D194" i="9"/>
  <c r="D193" i="9"/>
  <c r="D192" i="9"/>
  <c r="D191" i="9"/>
  <c r="D190" i="9"/>
  <c r="D189" i="9"/>
  <c r="D188" i="9"/>
  <c r="D187" i="9"/>
  <c r="D186" i="9"/>
  <c r="D185" i="9"/>
  <c r="D184" i="9"/>
  <c r="D183" i="9"/>
  <c r="D182" i="9"/>
  <c r="D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D152" i="9"/>
  <c r="D151" i="9"/>
  <c r="D150" i="9"/>
  <c r="D149" i="9"/>
  <c r="D148" i="9"/>
  <c r="D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D118" i="9"/>
  <c r="D117" i="9"/>
  <c r="D116" i="9"/>
  <c r="D115" i="9"/>
  <c r="D114" i="9"/>
  <c r="D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A7" i="8"/>
  <c r="AD528" i="15" l="1"/>
  <c r="AE528" i="15" s="1"/>
  <c r="AF528" i="15" s="1"/>
  <c r="AD520" i="15"/>
  <c r="AE520" i="15" s="1"/>
  <c r="AF520" i="15" s="1"/>
  <c r="AD517" i="15"/>
  <c r="AE517" i="15" s="1"/>
  <c r="AF517" i="15" s="1"/>
  <c r="AD537" i="15"/>
  <c r="AE537" i="15" s="1"/>
  <c r="AF537" i="15" s="1"/>
  <c r="AD546" i="15"/>
  <c r="AE546" i="15" s="1"/>
  <c r="AF546" i="15" s="1"/>
  <c r="AD521" i="15"/>
  <c r="AE521" i="15" s="1"/>
  <c r="AF521" i="15" s="1"/>
  <c r="AD539" i="15"/>
  <c r="AE539" i="15" s="1"/>
  <c r="AF539" i="15" s="1"/>
  <c r="AD538" i="15"/>
  <c r="AE538" i="15" s="1"/>
  <c r="AF538" i="15" s="1"/>
  <c r="AD532" i="15"/>
  <c r="AE532" i="15" s="1"/>
  <c r="AF532" i="15" s="1"/>
  <c r="AD531" i="15"/>
  <c r="AE531" i="15" s="1"/>
  <c r="AF531" i="15" s="1"/>
  <c r="AD543" i="15"/>
  <c r="AE543" i="15" s="1"/>
  <c r="AF543" i="15" s="1"/>
  <c r="AD471" i="15"/>
  <c r="AE471" i="15" s="1"/>
  <c r="AF471" i="15" s="1"/>
  <c r="AD464" i="15"/>
  <c r="AE464" i="15" s="1"/>
  <c r="AF464" i="15" s="1"/>
  <c r="AD463" i="15"/>
  <c r="AE463" i="15" s="1"/>
  <c r="AF463" i="15" s="1"/>
  <c r="AD426" i="15"/>
  <c r="AE426" i="15" s="1"/>
  <c r="AF426" i="15" s="1"/>
  <c r="AD420" i="15"/>
  <c r="AE420" i="15" s="1"/>
  <c r="AF420" i="15" s="1"/>
  <c r="AD418" i="15"/>
  <c r="AE418" i="15" s="1"/>
  <c r="AF418" i="15" s="1"/>
  <c r="AD362" i="15"/>
  <c r="AE362" i="15" s="1"/>
  <c r="AF362" i="15" s="1"/>
  <c r="AD347" i="15"/>
  <c r="AE347" i="15" s="1"/>
  <c r="AF347" i="15" s="1"/>
  <c r="AD333" i="15"/>
  <c r="AE333" i="15" s="1"/>
  <c r="AF333" i="15" s="1"/>
  <c r="AD332" i="15"/>
  <c r="AE332" i="15" s="1"/>
  <c r="AF332" i="15" s="1"/>
  <c r="AD248" i="15"/>
  <c r="AE248" i="15" s="1"/>
  <c r="AF248" i="15" s="1"/>
  <c r="AD235" i="15"/>
  <c r="AE235" i="15" s="1"/>
  <c r="AF235" i="15" s="1"/>
  <c r="AD234" i="15"/>
  <c r="AE234" i="15" s="1"/>
  <c r="AF234" i="15" s="1"/>
  <c r="AD231" i="15"/>
  <c r="AE231" i="15" s="1"/>
  <c r="AF231" i="15" s="1"/>
  <c r="AD186" i="15"/>
  <c r="AE186" i="15" s="1"/>
  <c r="AF186" i="15" s="1"/>
  <c r="AD181" i="15"/>
  <c r="AE181" i="15" s="1"/>
  <c r="AF181" i="15" s="1"/>
  <c r="AD548" i="15"/>
  <c r="AE548" i="15" s="1"/>
  <c r="AF548" i="15" s="1"/>
  <c r="AD518" i="15"/>
  <c r="AE518" i="15" s="1"/>
  <c r="AF518" i="15" s="1"/>
  <c r="AD484" i="15"/>
  <c r="AE484" i="15" s="1"/>
  <c r="AF484" i="15" s="1"/>
  <c r="AD407" i="15"/>
  <c r="AE407" i="15" s="1"/>
  <c r="AF407" i="15" s="1"/>
  <c r="AD340" i="15"/>
  <c r="AE340" i="15" s="1"/>
  <c r="AF340" i="15" s="1"/>
  <c r="AD321" i="15"/>
  <c r="AE321" i="15" s="1"/>
  <c r="AF321" i="15" s="1"/>
  <c r="AD308" i="15"/>
  <c r="AE308" i="15" s="1"/>
  <c r="AF308" i="15" s="1"/>
  <c r="AD288" i="15"/>
  <c r="AE288" i="15" s="1"/>
  <c r="AF288" i="15" s="1"/>
  <c r="AD542" i="15"/>
  <c r="AE542" i="15" s="1"/>
  <c r="AF542" i="15" s="1"/>
  <c r="AD541" i="15"/>
  <c r="AE541" i="15" s="1"/>
  <c r="AF541" i="15" s="1"/>
  <c r="AD506" i="15"/>
  <c r="AE506" i="15" s="1"/>
  <c r="AF506" i="15" s="1"/>
  <c r="AD391" i="15"/>
  <c r="AE391" i="15" s="1"/>
  <c r="AF391" i="15" s="1"/>
  <c r="AD345" i="15"/>
  <c r="AE345" i="15" s="1"/>
  <c r="AF345" i="15" s="1"/>
  <c r="AD320" i="15"/>
  <c r="AE320" i="15" s="1"/>
  <c r="AF320" i="15" s="1"/>
  <c r="AD304" i="15"/>
  <c r="AE304" i="15" s="1"/>
  <c r="AF304" i="15" s="1"/>
  <c r="AD279" i="15"/>
  <c r="AE279" i="15" s="1"/>
  <c r="AF279" i="15" s="1"/>
  <c r="AD206" i="15"/>
  <c r="AE206" i="15" s="1"/>
  <c r="AF206" i="15" s="1"/>
  <c r="AD479" i="15"/>
  <c r="AE479" i="15" s="1"/>
  <c r="AF479" i="15" s="1"/>
  <c r="AD428" i="15"/>
  <c r="AE428" i="15" s="1"/>
  <c r="AF428" i="15" s="1"/>
  <c r="AD413" i="15"/>
  <c r="AE413" i="15" s="1"/>
  <c r="AF413" i="15" s="1"/>
  <c r="AD412" i="15"/>
  <c r="AE412" i="15" s="1"/>
  <c r="AF412" i="15" s="1"/>
  <c r="AD386" i="15"/>
  <c r="AE386" i="15" s="1"/>
  <c r="AF386" i="15" s="1"/>
  <c r="AD302" i="15"/>
  <c r="AE302" i="15" s="1"/>
  <c r="AF302" i="15" s="1"/>
  <c r="AD282" i="15"/>
  <c r="AE282" i="15" s="1"/>
  <c r="AF282" i="15" s="1"/>
  <c r="AD262" i="15"/>
  <c r="AE262" i="15" s="1"/>
  <c r="AF262" i="15" s="1"/>
  <c r="AD209" i="15"/>
  <c r="AE209" i="15" s="1"/>
  <c r="AF209" i="15" s="1"/>
  <c r="AD183" i="15"/>
  <c r="AE183" i="15" s="1"/>
  <c r="AF183" i="15" s="1"/>
  <c r="AD178" i="15"/>
  <c r="AE178" i="15" s="1"/>
  <c r="AF178" i="15" s="1"/>
  <c r="AD174" i="15"/>
  <c r="AE174" i="15" s="1"/>
  <c r="AF174" i="15" s="1"/>
  <c r="AD455" i="15"/>
  <c r="AE455" i="15" s="1"/>
  <c r="AF455" i="15" s="1"/>
  <c r="AD443" i="15"/>
  <c r="AE443" i="15" s="1"/>
  <c r="AF443" i="15" s="1"/>
  <c r="AD441" i="15"/>
  <c r="AE441" i="15" s="1"/>
  <c r="AF441" i="15" s="1"/>
  <c r="AD402" i="15"/>
  <c r="AE402" i="15" s="1"/>
  <c r="AF402" i="15" s="1"/>
  <c r="AD367" i="15"/>
  <c r="AE367" i="15" s="1"/>
  <c r="AF367" i="15" s="1"/>
  <c r="AD351" i="15"/>
  <c r="AE351" i="15" s="1"/>
  <c r="AF351" i="15" s="1"/>
  <c r="AD343" i="15"/>
  <c r="AE343" i="15" s="1"/>
  <c r="AF343" i="15" s="1"/>
  <c r="AD317" i="15"/>
  <c r="AE317" i="15" s="1"/>
  <c r="AF317" i="15" s="1"/>
  <c r="AD316" i="15"/>
  <c r="AE316" i="15" s="1"/>
  <c r="AF316" i="15" s="1"/>
  <c r="AD301" i="15"/>
  <c r="AE301" i="15" s="1"/>
  <c r="AF301" i="15" s="1"/>
  <c r="AD285" i="15"/>
  <c r="AE285" i="15" s="1"/>
  <c r="AF285" i="15" s="1"/>
  <c r="AD498" i="15"/>
  <c r="AE498" i="15" s="1"/>
  <c r="AF498" i="15" s="1"/>
  <c r="AD496" i="15"/>
  <c r="AE496" i="15" s="1"/>
  <c r="AF496" i="15" s="1"/>
  <c r="AD494" i="15"/>
  <c r="AE494" i="15" s="1"/>
  <c r="AF494" i="15" s="1"/>
  <c r="AD493" i="15"/>
  <c r="AE493" i="15" s="1"/>
  <c r="AF493" i="15" s="1"/>
  <c r="AD492" i="15"/>
  <c r="AE492" i="15" s="1"/>
  <c r="AF492" i="15" s="1"/>
  <c r="AD436" i="15"/>
  <c r="AE436" i="15" s="1"/>
  <c r="AF436" i="15" s="1"/>
  <c r="AD300" i="15"/>
  <c r="AE300" i="15" s="1"/>
  <c r="AF300" i="15" s="1"/>
  <c r="AD284" i="15"/>
  <c r="AE284" i="15" s="1"/>
  <c r="AF284" i="15" s="1"/>
  <c r="AD273" i="15"/>
  <c r="AE273" i="15" s="1"/>
  <c r="AF273" i="15" s="1"/>
  <c r="AD272" i="15"/>
  <c r="AE272" i="15" s="1"/>
  <c r="AF272" i="15" s="1"/>
  <c r="AD501" i="15"/>
  <c r="AE501" i="15" s="1"/>
  <c r="AF501" i="15" s="1"/>
  <c r="AD491" i="15"/>
  <c r="AE491" i="15" s="1"/>
  <c r="AF491" i="15" s="1"/>
  <c r="AD390" i="15"/>
  <c r="AE390" i="15" s="1"/>
  <c r="AF390" i="15" s="1"/>
  <c r="AD338" i="15"/>
  <c r="AE338" i="15" s="1"/>
  <c r="AF338" i="15" s="1"/>
  <c r="AD328" i="15"/>
  <c r="AE328" i="15" s="1"/>
  <c r="AF328" i="15" s="1"/>
  <c r="AD306" i="15"/>
  <c r="AE306" i="15" s="1"/>
  <c r="AF306" i="15" s="1"/>
  <c r="AD210" i="15"/>
  <c r="AE210" i="15" s="1"/>
  <c r="AF210" i="15" s="1"/>
  <c r="AD190" i="15"/>
  <c r="AE190" i="15" s="1"/>
  <c r="AF190" i="15" s="1"/>
  <c r="AD179" i="15"/>
  <c r="AE179" i="15" s="1"/>
  <c r="AF179" i="15" s="1"/>
  <c r="AD176" i="15"/>
  <c r="AE176" i="15" s="1"/>
  <c r="AF176" i="15" s="1"/>
  <c r="AD175" i="15"/>
  <c r="AE175" i="15" s="1"/>
  <c r="AF175" i="15" s="1"/>
  <c r="AD364" i="15"/>
  <c r="AE364" i="15" s="1"/>
  <c r="AF364" i="15" s="1"/>
  <c r="AD363" i="15"/>
  <c r="AE363" i="15" s="1"/>
  <c r="AF363" i="15" s="1"/>
  <c r="AD290" i="15"/>
  <c r="AE290" i="15" s="1"/>
  <c r="AF290" i="15" s="1"/>
  <c r="AD151" i="15"/>
  <c r="AE151" i="15" s="1"/>
  <c r="AF151" i="15" s="1"/>
  <c r="AD150" i="15"/>
  <c r="AE150" i="15" s="1"/>
  <c r="AF150" i="15" s="1"/>
  <c r="AD143" i="15"/>
  <c r="AE143" i="15" s="1"/>
  <c r="AF143" i="15" s="1"/>
  <c r="AD141" i="15"/>
  <c r="AE141" i="15" s="1"/>
  <c r="AF141" i="15" s="1"/>
  <c r="AD80" i="15"/>
  <c r="AE80" i="15" s="1"/>
  <c r="AF80" i="15" s="1"/>
  <c r="AD522" i="15"/>
  <c r="AE522" i="15" s="1"/>
  <c r="AF522" i="15" s="1"/>
  <c r="AD381" i="15"/>
  <c r="AE381" i="15" s="1"/>
  <c r="AF381" i="15" s="1"/>
  <c r="AD166" i="15"/>
  <c r="AE166" i="15" s="1"/>
  <c r="AF166" i="15" s="1"/>
  <c r="AD138" i="15"/>
  <c r="AE138" i="15" s="1"/>
  <c r="AF138" i="15" s="1"/>
  <c r="AD137" i="15"/>
  <c r="AE137" i="15" s="1"/>
  <c r="AF137" i="15" s="1"/>
  <c r="AD110" i="15"/>
  <c r="AE110" i="15" s="1"/>
  <c r="AF110" i="15" s="1"/>
  <c r="AD213" i="15"/>
  <c r="AE213" i="15" s="1"/>
  <c r="AF213" i="15" s="1"/>
  <c r="AD194" i="15"/>
  <c r="AE194" i="15" s="1"/>
  <c r="AF194" i="15" s="1"/>
  <c r="AD163" i="15"/>
  <c r="AE163" i="15" s="1"/>
  <c r="AF163" i="15" s="1"/>
  <c r="AD133" i="15"/>
  <c r="AE133" i="15" s="1"/>
  <c r="AF133" i="15" s="1"/>
  <c r="AD119" i="15"/>
  <c r="AE119" i="15" s="1"/>
  <c r="AF119" i="15" s="1"/>
  <c r="AD109" i="15"/>
  <c r="AE109" i="15" s="1"/>
  <c r="AF109" i="15" s="1"/>
  <c r="AD87" i="15"/>
  <c r="AE87" i="15" s="1"/>
  <c r="AF87" i="15" s="1"/>
  <c r="AD86" i="15"/>
  <c r="AE86" i="15" s="1"/>
  <c r="AF86" i="15" s="1"/>
  <c r="AD59" i="15"/>
  <c r="AE59" i="15" s="1"/>
  <c r="AF59" i="15" s="1"/>
  <c r="AD49" i="15"/>
  <c r="AE49" i="15" s="1"/>
  <c r="AF49" i="15" s="1"/>
  <c r="AD11" i="15"/>
  <c r="AE11" i="15" s="1"/>
  <c r="AF11" i="15" s="1"/>
  <c r="AD2" i="15"/>
  <c r="AE2" i="15" s="1"/>
  <c r="AF2" i="15" s="1"/>
  <c r="AD312" i="15"/>
  <c r="AE312" i="15" s="1"/>
  <c r="AF312" i="15" s="1"/>
  <c r="AD161" i="15"/>
  <c r="AE161" i="15" s="1"/>
  <c r="AF161" i="15" s="1"/>
  <c r="AD160" i="15"/>
  <c r="AE160" i="15" s="1"/>
  <c r="AF160" i="15" s="1"/>
  <c r="AD159" i="15"/>
  <c r="AE159" i="15" s="1"/>
  <c r="AF159" i="15" s="1"/>
  <c r="AD158" i="15"/>
  <c r="AE158" i="15" s="1"/>
  <c r="AF158" i="15" s="1"/>
  <c r="AD148" i="15"/>
  <c r="AE148" i="15" s="1"/>
  <c r="AF148" i="15" s="1"/>
  <c r="AD117" i="15"/>
  <c r="AE117" i="15" s="1"/>
  <c r="AF117" i="15" s="1"/>
  <c r="AD94" i="15"/>
  <c r="AE94" i="15" s="1"/>
  <c r="AF94" i="15" s="1"/>
  <c r="AD83" i="15"/>
  <c r="AE83" i="15" s="1"/>
  <c r="AF83" i="15" s="1"/>
  <c r="AD58" i="15"/>
  <c r="AE58" i="15" s="1"/>
  <c r="AF58" i="15" s="1"/>
  <c r="AD57" i="15"/>
  <c r="AE57" i="15" s="1"/>
  <c r="AF57" i="15" s="1"/>
  <c r="AD54" i="15"/>
  <c r="AE54" i="15" s="1"/>
  <c r="AF54" i="15" s="1"/>
  <c r="AD529" i="15"/>
  <c r="AE529" i="15" s="1"/>
  <c r="AF529" i="15" s="1"/>
  <c r="AD527" i="15"/>
  <c r="AE527" i="15" s="1"/>
  <c r="AF527" i="15" s="1"/>
  <c r="AD155" i="15"/>
  <c r="AE155" i="15" s="1"/>
  <c r="AF155" i="15" s="1"/>
  <c r="AD131" i="15"/>
  <c r="AE131" i="15" s="1"/>
  <c r="AF131" i="15" s="1"/>
  <c r="AD422" i="15"/>
  <c r="AE422" i="15" s="1"/>
  <c r="AF422" i="15" s="1"/>
  <c r="AD216" i="15"/>
  <c r="AE216" i="15" s="1"/>
  <c r="AF216" i="15" s="1"/>
  <c r="AD199" i="15"/>
  <c r="AE199" i="15" s="1"/>
  <c r="AF199" i="15" s="1"/>
  <c r="AD147" i="15"/>
  <c r="AE147" i="15" s="1"/>
  <c r="AF147" i="15" s="1"/>
  <c r="AD134" i="15"/>
  <c r="AE134" i="15" s="1"/>
  <c r="AF134" i="15" s="1"/>
  <c r="AD19" i="15"/>
  <c r="AE19" i="15" s="1"/>
  <c r="AF19" i="15" s="1"/>
  <c r="AD481" i="15"/>
  <c r="AE481" i="15" s="1"/>
  <c r="AF481" i="15" s="1"/>
  <c r="AD473" i="15"/>
  <c r="AE473" i="15" s="1"/>
  <c r="AF473" i="15" s="1"/>
  <c r="AD472" i="15"/>
  <c r="AE472" i="15" s="1"/>
  <c r="AF472" i="15" s="1"/>
  <c r="AD215" i="15"/>
  <c r="AE215" i="15" s="1"/>
  <c r="AF215" i="15" s="1"/>
  <c r="AD214" i="15"/>
  <c r="AE214" i="15" s="1"/>
  <c r="AF214" i="15" s="1"/>
  <c r="AD195" i="15"/>
  <c r="AE195" i="15" s="1"/>
  <c r="AF195" i="15" s="1"/>
  <c r="AD193" i="15"/>
  <c r="AE193" i="15" s="1"/>
  <c r="AF193" i="15" s="1"/>
  <c r="AD170" i="15"/>
  <c r="AE170" i="15" s="1"/>
  <c r="AF170" i="15" s="1"/>
  <c r="AD164" i="15"/>
  <c r="AE164" i="15" s="1"/>
  <c r="AF164" i="15" s="1"/>
  <c r="AD154" i="15"/>
  <c r="AE154" i="15" s="1"/>
  <c r="AF154" i="15" s="1"/>
  <c r="AD120" i="15"/>
  <c r="AE120" i="15" s="1"/>
  <c r="AF120" i="15" s="1"/>
  <c r="AD72" i="15"/>
  <c r="AE72" i="15" s="1"/>
  <c r="AF72" i="15" s="1"/>
  <c r="AD56" i="15"/>
  <c r="AE56" i="15" s="1"/>
  <c r="AF56" i="15" s="1"/>
  <c r="AD32" i="15"/>
  <c r="AE32" i="15" s="1"/>
  <c r="AF32" i="15" s="1"/>
  <c r="AD153" i="15"/>
  <c r="AE153" i="15" s="1"/>
  <c r="AF153" i="15" s="1"/>
  <c r="AD23" i="15"/>
  <c r="AE23" i="15" s="1"/>
  <c r="AF23" i="15" s="1"/>
  <c r="AD127" i="15"/>
  <c r="AE127" i="15" s="1"/>
  <c r="AF127" i="15" s="1"/>
  <c r="AD126" i="15"/>
  <c r="AE126" i="15" s="1"/>
  <c r="AF126" i="15" s="1"/>
  <c r="AD125" i="15"/>
  <c r="AE125" i="15" s="1"/>
  <c r="AF125" i="15" s="1"/>
  <c r="AD9" i="15"/>
  <c r="AE9" i="15" s="1"/>
  <c r="AF9" i="15" s="1"/>
  <c r="AD6" i="15"/>
  <c r="AE6" i="15" s="1"/>
  <c r="AF6" i="15" s="1"/>
  <c r="AD198" i="14"/>
  <c r="AE198" i="14" s="1"/>
  <c r="AF198" i="14" s="1"/>
  <c r="AD197" i="14"/>
  <c r="AE197" i="14" s="1"/>
  <c r="AF197" i="14" s="1"/>
  <c r="AD140" i="14"/>
  <c r="AE140" i="14" s="1"/>
  <c r="AF140" i="14" s="1"/>
  <c r="AD117" i="14"/>
  <c r="AE117" i="14" s="1"/>
  <c r="AF117" i="14" s="1"/>
  <c r="AD114" i="14"/>
  <c r="AE114" i="14" s="1"/>
  <c r="AF114" i="14" s="1"/>
  <c r="AD108" i="14"/>
  <c r="AE108" i="14" s="1"/>
  <c r="AF108" i="14" s="1"/>
  <c r="AD89" i="14"/>
  <c r="AE89" i="14" s="1"/>
  <c r="AF89" i="14" s="1"/>
  <c r="AD62" i="14"/>
  <c r="AE62" i="14" s="1"/>
  <c r="AF62" i="14" s="1"/>
  <c r="AD61" i="14"/>
  <c r="AE61" i="14" s="1"/>
  <c r="AF61" i="14" s="1"/>
  <c r="AD48" i="14"/>
  <c r="AE48" i="14" s="1"/>
  <c r="AF48" i="14" s="1"/>
  <c r="AD33" i="14"/>
  <c r="AE33" i="14" s="1"/>
  <c r="AF33" i="14" s="1"/>
  <c r="AD8" i="14"/>
  <c r="AE8" i="14" s="1"/>
  <c r="AF8" i="14" s="1"/>
  <c r="AD6" i="14"/>
  <c r="AE6" i="14" s="1"/>
  <c r="AF6" i="14" s="1"/>
  <c r="AD161" i="14"/>
  <c r="AE161" i="14" s="1"/>
  <c r="AF161" i="14" s="1"/>
  <c r="AD137" i="14"/>
  <c r="AE137" i="14" s="1"/>
  <c r="AF137" i="14" s="1"/>
  <c r="AD98" i="14"/>
  <c r="AE98" i="14" s="1"/>
  <c r="AF98" i="14" s="1"/>
  <c r="AD86" i="14"/>
  <c r="AE86" i="14" s="1"/>
  <c r="AF86" i="14" s="1"/>
  <c r="AD85" i="14"/>
  <c r="AE85" i="14" s="1"/>
  <c r="AF85" i="14" s="1"/>
  <c r="AD83" i="14"/>
  <c r="AE83" i="14" s="1"/>
  <c r="AF83" i="14" s="1"/>
  <c r="AD45" i="14"/>
  <c r="AE45" i="14" s="1"/>
  <c r="AF45" i="14" s="1"/>
  <c r="AD18" i="14"/>
  <c r="AE18" i="14" s="1"/>
  <c r="AF18" i="14" s="1"/>
  <c r="AD187" i="14"/>
  <c r="AE187" i="14" s="1"/>
  <c r="AF187" i="14" s="1"/>
  <c r="AD180" i="14"/>
  <c r="AE180" i="14" s="1"/>
  <c r="AF180" i="14" s="1"/>
  <c r="AD173" i="14"/>
  <c r="AE173" i="14" s="1"/>
  <c r="AF173" i="14" s="1"/>
  <c r="AD146" i="14"/>
  <c r="AE146" i="14" s="1"/>
  <c r="AF146" i="14" s="1"/>
  <c r="AD121" i="14"/>
  <c r="AE121" i="14" s="1"/>
  <c r="AF121" i="14" s="1"/>
  <c r="AD120" i="14"/>
  <c r="AE120" i="14" s="1"/>
  <c r="AF120" i="14" s="1"/>
  <c r="AD118" i="14"/>
  <c r="AE118" i="14" s="1"/>
  <c r="AF118" i="14" s="1"/>
  <c r="AD111" i="14"/>
  <c r="AE111" i="14" s="1"/>
  <c r="AF111" i="14" s="1"/>
  <c r="AD69" i="14"/>
  <c r="AE69" i="14" s="1"/>
  <c r="AF69" i="14" s="1"/>
  <c r="AD51" i="14"/>
  <c r="AE51" i="14" s="1"/>
  <c r="AF51" i="14" s="1"/>
  <c r="AD38" i="14"/>
  <c r="AE38" i="14" s="1"/>
  <c r="AF38" i="14" s="1"/>
  <c r="AD27" i="14"/>
  <c r="AE27" i="14" s="1"/>
  <c r="AF27" i="14" s="1"/>
  <c r="AD22" i="14"/>
  <c r="AE22" i="14" s="1"/>
  <c r="AF22" i="14" s="1"/>
  <c r="AD143" i="14"/>
  <c r="AE143" i="14" s="1"/>
  <c r="AF143" i="14" s="1"/>
  <c r="AD110" i="14"/>
  <c r="AE110" i="14" s="1"/>
  <c r="AF110" i="14" s="1"/>
  <c r="AD49" i="14"/>
  <c r="AE49" i="14" s="1"/>
  <c r="AF49" i="14" s="1"/>
  <c r="AD43" i="14"/>
  <c r="AE43" i="14" s="1"/>
  <c r="AF43" i="14" s="1"/>
  <c r="AD35" i="14"/>
  <c r="AE35" i="14" s="1"/>
  <c r="AF35" i="14" s="1"/>
  <c r="AD200" i="14"/>
  <c r="AE200" i="14" s="1"/>
  <c r="AF200" i="14" s="1"/>
  <c r="AD186" i="14"/>
  <c r="AE186" i="14" s="1"/>
  <c r="AF186" i="14" s="1"/>
  <c r="AD185" i="14"/>
  <c r="AE185" i="14" s="1"/>
  <c r="AF185" i="14" s="1"/>
  <c r="AD167" i="14"/>
  <c r="AE167" i="14" s="1"/>
  <c r="AF167" i="14" s="1"/>
  <c r="AD166" i="14"/>
  <c r="AE166" i="14" s="1"/>
  <c r="AF166" i="14" s="1"/>
  <c r="AD163" i="14"/>
  <c r="AE163" i="14" s="1"/>
  <c r="AF163" i="14" s="1"/>
  <c r="AD149" i="14"/>
  <c r="AE149" i="14" s="1"/>
  <c r="AF149" i="14" s="1"/>
  <c r="AD134" i="14"/>
  <c r="AE134" i="14" s="1"/>
  <c r="AF134" i="14" s="1"/>
  <c r="AD77" i="14"/>
  <c r="AE77" i="14" s="1"/>
  <c r="AF77" i="14" s="1"/>
  <c r="AD74" i="14"/>
  <c r="AE74" i="14" s="1"/>
  <c r="AF74" i="14" s="1"/>
  <c r="AD11" i="14"/>
  <c r="AE11" i="14" s="1"/>
  <c r="AF11" i="14" s="1"/>
  <c r="AD5" i="14"/>
  <c r="AE5" i="14" s="1"/>
  <c r="AF5" i="14" s="1"/>
  <c r="AD3" i="14"/>
  <c r="AE3" i="14" s="1"/>
  <c r="AF3" i="14" s="1"/>
  <c r="AD2" i="14"/>
  <c r="AE2" i="14" s="1"/>
  <c r="AF2" i="14" s="1"/>
  <c r="AD174" i="14"/>
  <c r="AE174" i="14" s="1"/>
  <c r="AF174" i="14" s="1"/>
  <c r="AD169" i="14"/>
  <c r="AE169" i="14" s="1"/>
  <c r="AF169" i="14" s="1"/>
  <c r="AD162" i="14"/>
  <c r="AE162" i="14" s="1"/>
  <c r="AF162" i="14" s="1"/>
  <c r="AD103" i="14"/>
  <c r="AE103" i="14" s="1"/>
  <c r="AF103" i="14" s="1"/>
  <c r="AD88" i="14"/>
  <c r="AE88" i="14" s="1"/>
  <c r="AF88" i="14" s="1"/>
  <c r="AD87" i="14"/>
  <c r="AE87" i="14" s="1"/>
  <c r="AF87" i="14" s="1"/>
  <c r="AD60" i="14"/>
  <c r="AE60" i="14" s="1"/>
  <c r="AF60" i="14" s="1"/>
  <c r="AD10" i="14"/>
  <c r="AE10" i="14" s="1"/>
  <c r="AF10" i="14" s="1"/>
  <c r="AD119" i="14"/>
  <c r="AE119" i="14" s="1"/>
  <c r="AF119" i="14" s="1"/>
  <c r="AD67" i="14"/>
  <c r="AE67" i="14" s="1"/>
  <c r="AF67" i="14" s="1"/>
  <c r="AD20" i="14"/>
  <c r="AE20" i="14" s="1"/>
  <c r="AF20" i="14" s="1"/>
  <c r="AD14" i="14"/>
  <c r="AE14" i="14" s="1"/>
  <c r="AF14" i="14" s="1"/>
  <c r="AD203" i="14"/>
  <c r="AE203" i="14" s="1"/>
  <c r="AF203" i="14" s="1"/>
  <c r="AD168" i="14"/>
  <c r="AE168" i="14" s="1"/>
  <c r="AF168" i="14" s="1"/>
  <c r="AD154" i="14"/>
  <c r="AE154" i="14" s="1"/>
  <c r="AF154" i="14" s="1"/>
  <c r="AD150" i="14"/>
  <c r="AE150" i="14" s="1"/>
  <c r="AF150" i="14" s="1"/>
  <c r="AD141" i="14"/>
  <c r="AE141" i="14" s="1"/>
  <c r="AF141" i="14" s="1"/>
  <c r="AD126" i="14"/>
  <c r="AE126" i="14" s="1"/>
  <c r="AF126" i="14" s="1"/>
  <c r="AD72" i="14"/>
  <c r="AE72" i="14" s="1"/>
  <c r="AF72" i="14" s="1"/>
  <c r="AD66" i="14"/>
  <c r="AE66" i="14" s="1"/>
  <c r="AF66" i="14" s="1"/>
  <c r="AD95" i="13"/>
  <c r="AE95" i="13" s="1"/>
  <c r="AF95" i="13" s="1"/>
  <c r="AD94" i="13"/>
  <c r="AE94" i="13" s="1"/>
  <c r="AF94" i="13" s="1"/>
  <c r="AD93" i="13"/>
  <c r="AE93" i="13" s="1"/>
  <c r="AF93" i="13" s="1"/>
  <c r="AD49" i="13"/>
  <c r="AE49" i="13" s="1"/>
  <c r="AF49" i="13" s="1"/>
  <c r="AD42" i="13"/>
  <c r="AE42" i="13" s="1"/>
  <c r="AF42" i="13" s="1"/>
  <c r="AD34" i="13"/>
  <c r="AE34" i="13" s="1"/>
  <c r="AF34" i="13" s="1"/>
  <c r="AD73" i="13"/>
  <c r="AE73" i="13" s="1"/>
  <c r="AF73" i="13" s="1"/>
  <c r="AD41" i="13"/>
  <c r="AE41" i="13" s="1"/>
  <c r="AF41" i="13" s="1"/>
  <c r="AD87" i="13"/>
  <c r="AE87" i="13" s="1"/>
  <c r="AF87" i="13" s="1"/>
  <c r="AD18" i="13"/>
  <c r="AE18" i="13" s="1"/>
  <c r="AF18" i="13" s="1"/>
  <c r="AD17" i="13"/>
  <c r="AE17" i="13" s="1"/>
  <c r="AF17" i="13" s="1"/>
  <c r="AD28" i="13"/>
  <c r="AE28" i="13" s="1"/>
  <c r="AF28" i="13" s="1"/>
  <c r="AD3" i="13"/>
  <c r="AE3" i="13" s="1"/>
  <c r="AF3" i="13" s="1"/>
  <c r="AD99" i="13"/>
  <c r="AE99" i="13" s="1"/>
  <c r="AF99" i="13" s="1"/>
  <c r="AD98" i="13"/>
  <c r="AE98" i="13" s="1"/>
  <c r="AF98" i="13" s="1"/>
  <c r="AD52" i="13"/>
  <c r="AE52" i="13" s="1"/>
  <c r="AF52" i="13" s="1"/>
  <c r="AD51" i="13"/>
  <c r="AE51" i="13" s="1"/>
  <c r="AF51" i="13" s="1"/>
  <c r="AD83" i="13"/>
  <c r="AE83" i="13" s="1"/>
  <c r="AF83" i="13" s="1"/>
  <c r="AD35" i="13"/>
  <c r="AE35" i="13" s="1"/>
  <c r="AF35" i="13" s="1"/>
  <c r="AD32" i="13"/>
  <c r="AE32" i="13" s="1"/>
  <c r="AF32" i="13" s="1"/>
  <c r="AD70" i="13"/>
  <c r="AE70" i="13" s="1"/>
  <c r="AF70" i="13" s="1"/>
  <c r="AD43" i="13"/>
  <c r="AE43" i="13" s="1"/>
  <c r="AF43" i="13" s="1"/>
  <c r="AD16" i="13"/>
  <c r="AE16" i="13" s="1"/>
  <c r="AF16" i="13" s="1"/>
  <c r="AD23" i="13"/>
  <c r="AE23" i="13" s="1"/>
  <c r="AF23" i="13" s="1"/>
  <c r="AD22" i="13"/>
  <c r="AE22" i="13" s="1"/>
  <c r="AF22" i="13" s="1"/>
  <c r="AD14" i="13"/>
  <c r="AE14" i="13" s="1"/>
  <c r="AF14" i="13" s="1"/>
  <c r="AD27" i="12"/>
  <c r="AE27" i="12" s="1"/>
  <c r="AF27" i="12" s="1"/>
  <c r="AD25" i="12"/>
  <c r="AE25" i="12" s="1"/>
  <c r="AF25" i="12" s="1"/>
  <c r="AD24" i="12"/>
  <c r="AE24" i="12" s="1"/>
  <c r="AF24" i="12" s="1"/>
  <c r="AD19" i="12"/>
  <c r="AE19" i="12" s="1"/>
  <c r="AF19" i="12" s="1"/>
  <c r="AD10" i="12"/>
  <c r="AE10" i="12" s="1"/>
  <c r="AF10" i="12" s="1"/>
  <c r="AD3" i="12"/>
  <c r="AE3" i="12" s="1"/>
  <c r="AF3" i="12" s="1"/>
  <c r="AD2" i="12"/>
  <c r="AE2" i="12" s="1"/>
  <c r="AF2" i="12" s="1"/>
  <c r="AD3" i="11"/>
  <c r="AE3" i="11" s="1"/>
  <c r="AF3" i="11" s="1"/>
  <c r="AD25" i="11"/>
  <c r="AE25" i="11" s="1"/>
  <c r="AF25" i="11" s="1"/>
  <c r="AD24" i="11"/>
  <c r="AE24" i="11" s="1"/>
  <c r="AF24" i="11" s="1"/>
  <c r="AD27" i="11"/>
  <c r="AE27" i="11" s="1"/>
  <c r="AF27" i="11" s="1"/>
  <c r="AD19" i="11"/>
  <c r="AE19" i="11" s="1"/>
  <c r="AF19" i="11" s="1"/>
  <c r="AD10" i="11"/>
  <c r="AE10" i="11" s="1"/>
  <c r="AF10" i="11" s="1"/>
  <c r="AD2" i="11"/>
  <c r="AE2" i="11" s="1"/>
  <c r="AF2" i="11" s="1"/>
  <c r="AF987" i="15"/>
  <c r="AF955" i="15"/>
  <c r="AF933" i="15"/>
  <c r="AF930" i="15"/>
  <c r="AF922" i="15"/>
  <c r="AF947" i="15"/>
  <c r="AF907" i="15"/>
  <c r="AF899" i="15"/>
  <c r="AF666" i="15"/>
  <c r="AF658" i="15"/>
  <c r="AF650" i="15"/>
  <c r="AF641" i="15"/>
  <c r="AF871" i="15"/>
  <c r="AF827" i="15"/>
  <c r="AF797" i="15"/>
  <c r="AF760" i="15"/>
  <c r="AF720" i="15"/>
  <c r="AF712" i="15"/>
  <c r="AF707" i="15"/>
  <c r="AF638" i="15"/>
  <c r="AF834" i="15"/>
  <c r="AF795" i="15"/>
  <c r="AF792" i="15"/>
  <c r="AF789" i="15"/>
  <c r="AF786" i="15"/>
  <c r="AF758" i="15"/>
  <c r="AF747" i="15"/>
  <c r="AF744" i="15"/>
  <c r="AF730" i="15"/>
  <c r="AF696" i="15"/>
  <c r="AF693" i="15"/>
  <c r="AF755" i="15"/>
  <c r="AF739" i="15"/>
  <c r="AF703" i="15"/>
  <c r="AF648" i="15"/>
  <c r="AF590" i="15"/>
  <c r="AF835" i="15"/>
  <c r="AF823" i="15"/>
  <c r="AF618" i="15"/>
  <c r="AF369" i="15"/>
  <c r="AF576" i="15"/>
  <c r="AF477" i="15"/>
  <c r="AF372" i="15"/>
  <c r="AF208" i="15"/>
  <c r="AF180" i="15"/>
  <c r="AF853" i="14"/>
  <c r="AF941" i="14"/>
  <c r="AF917" i="14"/>
  <c r="AF789" i="14"/>
  <c r="AF741" i="14"/>
  <c r="AF589" i="14"/>
  <c r="AF559" i="14"/>
  <c r="AF539" i="14"/>
  <c r="AF65" i="15"/>
  <c r="AF995" i="14"/>
  <c r="AF730" i="14"/>
  <c r="AF805" i="14"/>
  <c r="AF790" i="14"/>
  <c r="AF690" i="14"/>
  <c r="AF653" i="14"/>
  <c r="AF621" i="14"/>
  <c r="AF366" i="14"/>
  <c r="AF803" i="14"/>
  <c r="AF987" i="14"/>
  <c r="AF526" i="14"/>
  <c r="AF253" i="14"/>
  <c r="AF147" i="14"/>
  <c r="AF706" i="14"/>
  <c r="AF353" i="14"/>
  <c r="AF261" i="14"/>
  <c r="AF93" i="14"/>
  <c r="AF25" i="14"/>
  <c r="AF323" i="14"/>
  <c r="AF285" i="14"/>
  <c r="AF192" i="14"/>
  <c r="AF995" i="13"/>
  <c r="AF693" i="14"/>
  <c r="AF390" i="14"/>
  <c r="AF393" i="14"/>
  <c r="AF317" i="14"/>
  <c r="AF578" i="14"/>
  <c r="AF293" i="14"/>
  <c r="AF979" i="13"/>
  <c r="AF875" i="13"/>
  <c r="AF853" i="13"/>
  <c r="AF837" i="13"/>
  <c r="AF675" i="13"/>
  <c r="AF643" i="13"/>
  <c r="AF567" i="13"/>
  <c r="AF468" i="13"/>
  <c r="AF386" i="13"/>
  <c r="AF344" i="13"/>
  <c r="AF326" i="13"/>
  <c r="AF280" i="13"/>
  <c r="AF264" i="13"/>
  <c r="AF212" i="13"/>
  <c r="AF197" i="13"/>
  <c r="AF874" i="13"/>
  <c r="AF867" i="13"/>
  <c r="AF843" i="13"/>
  <c r="AF779" i="13"/>
  <c r="AF771" i="13"/>
  <c r="AF723" i="13"/>
  <c r="AF679" i="13"/>
  <c r="AF506" i="13"/>
  <c r="AF415" i="13"/>
  <c r="AF312" i="13"/>
  <c r="AF276" i="13"/>
  <c r="AF859" i="13"/>
  <c r="AF792" i="13"/>
  <c r="AF661" i="13"/>
  <c r="AF418" i="13"/>
  <c r="AF294" i="13"/>
  <c r="AF260" i="13"/>
  <c r="AF157" i="13"/>
  <c r="AF64" i="13"/>
  <c r="AF934" i="12"/>
  <c r="AF862" i="12"/>
  <c r="AF743" i="13"/>
  <c r="AF519" i="13"/>
  <c r="AF377" i="13"/>
  <c r="AF754" i="13"/>
  <c r="AF707" i="13"/>
  <c r="AF531" i="13"/>
  <c r="AF502" i="13"/>
  <c r="AF421" i="13"/>
  <c r="AF223" i="13"/>
  <c r="AF188" i="13"/>
  <c r="AF181" i="13"/>
  <c r="AF165" i="13"/>
  <c r="AF109" i="13"/>
  <c r="AF56" i="13"/>
  <c r="AF974" i="12"/>
  <c r="AF870" i="12"/>
  <c r="AF829" i="13"/>
  <c r="AF759" i="13"/>
  <c r="AF650" i="13"/>
  <c r="AF430" i="13"/>
  <c r="AF310" i="13"/>
  <c r="AF667" i="13"/>
  <c r="AF614" i="13"/>
  <c r="AF323" i="13"/>
  <c r="AF125" i="13"/>
  <c r="AF998" i="12"/>
  <c r="AF878" i="12"/>
  <c r="AF655" i="13"/>
  <c r="AF627" i="13"/>
  <c r="AF452" i="13"/>
  <c r="AF224" i="13"/>
  <c r="AF189" i="13"/>
  <c r="AF982" i="12"/>
  <c r="AF926" i="12"/>
  <c r="AF894" i="12"/>
  <c r="AF827" i="12"/>
  <c r="AF822" i="12"/>
  <c r="AF634" i="13"/>
  <c r="AF571" i="13"/>
  <c r="AF328" i="13"/>
  <c r="AF639" i="13"/>
  <c r="AF108" i="13"/>
  <c r="AF859" i="12"/>
  <c r="AF806" i="12"/>
  <c r="AF792" i="12"/>
  <c r="AF776" i="12"/>
  <c r="AF402" i="13"/>
  <c r="AF149" i="13"/>
  <c r="AF950" i="12"/>
  <c r="AF683" i="12"/>
  <c r="AF625" i="12"/>
  <c r="AF617" i="12"/>
  <c r="AF501" i="12"/>
  <c r="AF406" i="12"/>
  <c r="AF164" i="13"/>
  <c r="AF915" i="12"/>
  <c r="AF790" i="12"/>
  <c r="AF795" i="12"/>
  <c r="AF517" i="12"/>
  <c r="AF440" i="12"/>
  <c r="AF224" i="12"/>
  <c r="AF556" i="13"/>
  <c r="AF840" i="12"/>
  <c r="AF198" i="12"/>
  <c r="AF578" i="13"/>
  <c r="AF805" i="12"/>
  <c r="AF533" i="12"/>
  <c r="AF821" i="12"/>
  <c r="AF672" i="12"/>
  <c r="AF613" i="12"/>
  <c r="AF366" i="12"/>
  <c r="AF155" i="12"/>
  <c r="AF60" i="12"/>
  <c r="AF883" i="11"/>
  <c r="AF843" i="11"/>
  <c r="AF840" i="11"/>
  <c r="AF705" i="11"/>
  <c r="AF697" i="11"/>
  <c r="AF789" i="12"/>
  <c r="AF494" i="13"/>
  <c r="AF768" i="12"/>
  <c r="AF616" i="12"/>
  <c r="AF433" i="12"/>
  <c r="AF171" i="12"/>
  <c r="AF147" i="12"/>
  <c r="AF135" i="12"/>
  <c r="AF891" i="11"/>
  <c r="AF859" i="11"/>
  <c r="AF795" i="11"/>
  <c r="AF737" i="11"/>
  <c r="AF716" i="11"/>
  <c r="AF680" i="12"/>
  <c r="AF470" i="12"/>
  <c r="AF111" i="12"/>
  <c r="AF79" i="12"/>
  <c r="AF723" i="12"/>
  <c r="AF955" i="11"/>
  <c r="AF682" i="11"/>
  <c r="AF485" i="11"/>
  <c r="AF715" i="12"/>
  <c r="AF516" i="11"/>
  <c r="AF508" i="11"/>
  <c r="AF404" i="11"/>
  <c r="AF363" i="11"/>
  <c r="AF339" i="11"/>
  <c r="AF331" i="11"/>
  <c r="AF325" i="11"/>
  <c r="AF306" i="11"/>
  <c r="AF277" i="11"/>
  <c r="AF207" i="11"/>
  <c r="AF199" i="11"/>
  <c r="AF196" i="11"/>
  <c r="AF191" i="11"/>
  <c r="AF173" i="11"/>
  <c r="AF140" i="11"/>
  <c r="AF116" i="11"/>
  <c r="AF111" i="11"/>
  <c r="AF245" i="11"/>
  <c r="AF569" i="11"/>
  <c r="AF415" i="11"/>
  <c r="AF301" i="11"/>
  <c r="AF181" i="11"/>
  <c r="AF952" i="11"/>
  <c r="AF83" i="12"/>
  <c r="AF651" i="11"/>
  <c r="AF107" i="12"/>
  <c r="AF120" i="11"/>
  <c r="AF832" i="11"/>
  <c r="AF619" i="11"/>
  <c r="AF684" i="11"/>
  <c r="AF119" i="12"/>
  <c r="AF75" i="12"/>
  <c r="AF35" i="12"/>
  <c r="AF536" i="11"/>
  <c r="AF477" i="11"/>
  <c r="AF367" i="11"/>
  <c r="AF335" i="11"/>
  <c r="AF213" i="11"/>
  <c r="AF136" i="11"/>
  <c r="AF349" i="11"/>
  <c r="AF396" i="11"/>
  <c r="AF544" i="11"/>
  <c r="AF87" i="11"/>
  <c r="AF174" i="11"/>
  <c r="AF420" i="11"/>
  <c r="AF9" i="11"/>
  <c r="AF215" i="11"/>
  <c r="AF358" i="11"/>
  <c r="AF223" i="11"/>
  <c r="AF408" i="11"/>
  <c r="AF554" i="11"/>
  <c r="AF61" i="11"/>
  <c r="AF419" i="11"/>
  <c r="AF545" i="11"/>
  <c r="AF88" i="11"/>
  <c r="AF353" i="11"/>
  <c r="AF532" i="11"/>
  <c r="AF166" i="11"/>
  <c r="AF344" i="11"/>
  <c r="AF596" i="11"/>
  <c r="AF303" i="11"/>
  <c r="AF407" i="11"/>
  <c r="AF521" i="11"/>
  <c r="AF70" i="11"/>
  <c r="AF23" i="11"/>
  <c r="AF169" i="11"/>
  <c r="AF397" i="11"/>
  <c r="AF472" i="11"/>
  <c r="AF669" i="11"/>
  <c r="AF773" i="11"/>
  <c r="AF98" i="12"/>
  <c r="AF289" i="11"/>
  <c r="AF875" i="11"/>
  <c r="AF133" i="11"/>
  <c r="AF194" i="11"/>
  <c r="AF252" i="11"/>
  <c r="AF343" i="11"/>
  <c r="AF443" i="11"/>
  <c r="AF509" i="11"/>
  <c r="AF580" i="11"/>
  <c r="AF643" i="11"/>
  <c r="AF701" i="11"/>
  <c r="AF818" i="11"/>
  <c r="AF914" i="11"/>
  <c r="AF52" i="12"/>
  <c r="AF237" i="12"/>
  <c r="AF363" i="12"/>
  <c r="AF234" i="11"/>
  <c r="AF767" i="11"/>
  <c r="AF41" i="11"/>
  <c r="AF81" i="11"/>
  <c r="AF114" i="11"/>
  <c r="AF304" i="11"/>
  <c r="AF413" i="11"/>
  <c r="AF453" i="11"/>
  <c r="AF541" i="11"/>
  <c r="AF647" i="11"/>
  <c r="AF793" i="11"/>
  <c r="AF960" i="11"/>
  <c r="AF418" i="12"/>
  <c r="AF384" i="11"/>
  <c r="AF802" i="11"/>
  <c r="AF244" i="14"/>
  <c r="AF20" i="11"/>
  <c r="AF225" i="11"/>
  <c r="AF288" i="11"/>
  <c r="AF527" i="11"/>
  <c r="AF577" i="11"/>
  <c r="AF768" i="11"/>
  <c r="AF938" i="11"/>
  <c r="AF514" i="12"/>
  <c r="AF775" i="12"/>
  <c r="AF322" i="11"/>
  <c r="AF879" i="11"/>
  <c r="AF12" i="11"/>
  <c r="AF71" i="11"/>
  <c r="AF235" i="11"/>
  <c r="AF293" i="11"/>
  <c r="AF366" i="11"/>
  <c r="AF455" i="11"/>
  <c r="AF600" i="11"/>
  <c r="AF721" i="11"/>
  <c r="AF857" i="11"/>
  <c r="AF99" i="12"/>
  <c r="AF760" i="12"/>
  <c r="AF341" i="11"/>
  <c r="AF209" i="11"/>
  <c r="AF272" i="11"/>
  <c r="AF320" i="11"/>
  <c r="AF382" i="11"/>
  <c r="AF447" i="11"/>
  <c r="AF510" i="11"/>
  <c r="AF566" i="11"/>
  <c r="AF676" i="11"/>
  <c r="AF738" i="11"/>
  <c r="AF786" i="11"/>
  <c r="AF946" i="11"/>
  <c r="AF704" i="12"/>
  <c r="AF507" i="11"/>
  <c r="AF845" i="13"/>
  <c r="AF94" i="11"/>
  <c r="AF211" i="11"/>
  <c r="AF493" i="11"/>
  <c r="AF761" i="11"/>
  <c r="AF906" i="11"/>
  <c r="AF42" i="12"/>
  <c r="AF678" i="12"/>
  <c r="AF829" i="11"/>
  <c r="AF899" i="11"/>
  <c r="AF21" i="12"/>
  <c r="AF92" i="12"/>
  <c r="AF178" i="12"/>
  <c r="AF300" i="12"/>
  <c r="AF546" i="12"/>
  <c r="AF669" i="12"/>
  <c r="AF964" i="11"/>
  <c r="AF51" i="12"/>
  <c r="AF217" i="12"/>
  <c r="AF414" i="12"/>
  <c r="AF614" i="12"/>
  <c r="AF710" i="12"/>
  <c r="AF698" i="11"/>
  <c r="AF762" i="11"/>
  <c r="AF816" i="11"/>
  <c r="AF893" i="11"/>
  <c r="AF981" i="11"/>
  <c r="AF96" i="12"/>
  <c r="AF191" i="12"/>
  <c r="AF293" i="12"/>
  <c r="AF439" i="12"/>
  <c r="AF585" i="12"/>
  <c r="AF703" i="12"/>
  <c r="AF774" i="12"/>
  <c r="AF678" i="11"/>
  <c r="AF785" i="11"/>
  <c r="AF878" i="11"/>
  <c r="AF958" i="11"/>
  <c r="AF162" i="12"/>
  <c r="AF316" i="12"/>
  <c r="AF500" i="12"/>
  <c r="AF572" i="12"/>
  <c r="AF739" i="12"/>
  <c r="AF745" i="11"/>
  <c r="AF973" i="11"/>
  <c r="AF22" i="12"/>
  <c r="AF377" i="12"/>
  <c r="AF545" i="12"/>
  <c r="AF600" i="12"/>
  <c r="AF604" i="11"/>
  <c r="AF627" i="11"/>
  <c r="AF929" i="11"/>
  <c r="AF70" i="12"/>
  <c r="AF146" i="12"/>
  <c r="AF199" i="12"/>
  <c r="AF353" i="12"/>
  <c r="AF525" i="12"/>
  <c r="AF709" i="12"/>
  <c r="AF784" i="12"/>
  <c r="AF766" i="11"/>
  <c r="AF825" i="11"/>
  <c r="AF892" i="11"/>
  <c r="AF990" i="11"/>
  <c r="AF80" i="12"/>
  <c r="AF269" i="12"/>
  <c r="AF438" i="12"/>
  <c r="AF606" i="12"/>
  <c r="AF270" i="12"/>
  <c r="AF358" i="12"/>
  <c r="AF589" i="12"/>
  <c r="AF867" i="12"/>
  <c r="AF148" i="13"/>
  <c r="AF183" i="12"/>
  <c r="AF227" i="12"/>
  <c r="AF279" i="12"/>
  <c r="AF320" i="12"/>
  <c r="AF373" i="12"/>
  <c r="AF412" i="12"/>
  <c r="AF492" i="12"/>
  <c r="AF574" i="12"/>
  <c r="AF644" i="12"/>
  <c r="AF679" i="12"/>
  <c r="AF764" i="12"/>
  <c r="AF156" i="13"/>
  <c r="AF448" i="13"/>
  <c r="AF267" i="12"/>
  <c r="AF299" i="12"/>
  <c r="AF331" i="12"/>
  <c r="AF676" i="12"/>
  <c r="AF793" i="12"/>
  <c r="AF171" i="13"/>
  <c r="AF229" i="12"/>
  <c r="AF404" i="12"/>
  <c r="AF499" i="12"/>
  <c r="AF556" i="12"/>
  <c r="AF730" i="12"/>
  <c r="AF802" i="12"/>
  <c r="AF892" i="12"/>
  <c r="AF658" i="13"/>
  <c r="AF192" i="12"/>
  <c r="AF345" i="12"/>
  <c r="AF483" i="12"/>
  <c r="AF732" i="12"/>
  <c r="AF66" i="13"/>
  <c r="AF226" i="12"/>
  <c r="AF264" i="12"/>
  <c r="AF296" i="12"/>
  <c r="AF328" i="12"/>
  <c r="AF383" i="12"/>
  <c r="AF458" i="12"/>
  <c r="AF558" i="12"/>
  <c r="AF753" i="12"/>
  <c r="AF906" i="12"/>
  <c r="AF55" i="13"/>
  <c r="AF183" i="13"/>
  <c r="AF408" i="12"/>
  <c r="AF653" i="12"/>
  <c r="AF737" i="12"/>
  <c r="AF830" i="12"/>
  <c r="AF127" i="13"/>
  <c r="AF698" i="13"/>
  <c r="AF803" i="12"/>
  <c r="AF876" i="12"/>
  <c r="AF996" i="12"/>
  <c r="AF120" i="13"/>
  <c r="AF198" i="13"/>
  <c r="AF422" i="13"/>
  <c r="AF573" i="13"/>
  <c r="AF725" i="13"/>
  <c r="AF882" i="13"/>
  <c r="AF842" i="12"/>
  <c r="AF928" i="12"/>
  <c r="AF977" i="12"/>
  <c r="AF7" i="13"/>
  <c r="AF278" i="13"/>
  <c r="AF380" i="13"/>
  <c r="AF478" i="13"/>
  <c r="AF536" i="13"/>
  <c r="AF648" i="13"/>
  <c r="AF844" i="12"/>
  <c r="AF949" i="12"/>
  <c r="AF226" i="13"/>
  <c r="AF341" i="13"/>
  <c r="AF447" i="13"/>
  <c r="AF540" i="13"/>
  <c r="AF631" i="13"/>
  <c r="AF750" i="13"/>
  <c r="AF994" i="13"/>
  <c r="AF900" i="12"/>
  <c r="AF951" i="12"/>
  <c r="AF347" i="13"/>
  <c r="AF412" i="13"/>
  <c r="AF561" i="13"/>
  <c r="AF714" i="13"/>
  <c r="AF818" i="13"/>
  <c r="AF902" i="12"/>
  <c r="AF939" i="12"/>
  <c r="AF981" i="12"/>
  <c r="AF142" i="13"/>
  <c r="AF208" i="13"/>
  <c r="AF486" i="13"/>
  <c r="AF613" i="13"/>
  <c r="AF716" i="13"/>
  <c r="AF780" i="13"/>
  <c r="AF857" i="12"/>
  <c r="AF895" i="12"/>
  <c r="AF922" i="12"/>
  <c r="AF983" i="12"/>
  <c r="AF31" i="13"/>
  <c r="AF75" i="13"/>
  <c r="AF139" i="13"/>
  <c r="AF201" i="13"/>
  <c r="AF277" i="13"/>
  <c r="AF425" i="13"/>
  <c r="AF550" i="13"/>
  <c r="AF635" i="13"/>
  <c r="AF100" i="11"/>
  <c r="AF411" i="11"/>
  <c r="AF559" i="11"/>
  <c r="AF91" i="11"/>
  <c r="AF183" i="11"/>
  <c r="AF458" i="11"/>
  <c r="AF40" i="11"/>
  <c r="AF219" i="11"/>
  <c r="AF380" i="11"/>
  <c r="AF270" i="11"/>
  <c r="AF410" i="11"/>
  <c r="AF571" i="11"/>
  <c r="AF103" i="11"/>
  <c r="AF440" i="11"/>
  <c r="AF560" i="11"/>
  <c r="AF135" i="11"/>
  <c r="AF388" i="11"/>
  <c r="AF691" i="11"/>
  <c r="AF175" i="11"/>
  <c r="AF357" i="11"/>
  <c r="AF605" i="11"/>
  <c r="AF316" i="11"/>
  <c r="AF463" i="11"/>
  <c r="AF555" i="11"/>
  <c r="AF96" i="11"/>
  <c r="AF177" i="11"/>
  <c r="AF354" i="11"/>
  <c r="AF720" i="11"/>
  <c r="AF847" i="11"/>
  <c r="AF143" i="12"/>
  <c r="AF333" i="11"/>
  <c r="AF67" i="12"/>
  <c r="AF74" i="11"/>
  <c r="AF141" i="11"/>
  <c r="AF200" i="11"/>
  <c r="AF257" i="11"/>
  <c r="AF351" i="11"/>
  <c r="AF448" i="11"/>
  <c r="AF511" i="11"/>
  <c r="AF585" i="11"/>
  <c r="AF645" i="11"/>
  <c r="AF707" i="11"/>
  <c r="AF820" i="11"/>
  <c r="AF916" i="11"/>
  <c r="AF54" i="12"/>
  <c r="AF252" i="12"/>
  <c r="AF592" i="12"/>
  <c r="AF297" i="11"/>
  <c r="AF935" i="11"/>
  <c r="AF249" i="11"/>
  <c r="AF418" i="11"/>
  <c r="AF582" i="11"/>
  <c r="AF649" i="11"/>
  <c r="AF834" i="11"/>
  <c r="AF962" i="11"/>
  <c r="AF58" i="11"/>
  <c r="AF422" i="11"/>
  <c r="AF841" i="11"/>
  <c r="AF64" i="11"/>
  <c r="AF121" i="11"/>
  <c r="AF233" i="11"/>
  <c r="AF486" i="11"/>
  <c r="AF533" i="11"/>
  <c r="AF653" i="11"/>
  <c r="AF799" i="11"/>
  <c r="AF85" i="12"/>
  <c r="AF516" i="12"/>
  <c r="AF362" i="11"/>
  <c r="AF931" i="11"/>
  <c r="AF13" i="11"/>
  <c r="AF123" i="11"/>
  <c r="AF243" i="11"/>
  <c r="AF342" i="11"/>
  <c r="AF491" i="11"/>
  <c r="AF556" i="11"/>
  <c r="AF616" i="11"/>
  <c r="AF723" i="11"/>
  <c r="AF970" i="11"/>
  <c r="AF161" i="12"/>
  <c r="AF430" i="11"/>
  <c r="AF588" i="14"/>
  <c r="AF75" i="11"/>
  <c r="AF132" i="11"/>
  <c r="AF170" i="11"/>
  <c r="AF222" i="11"/>
  <c r="AF274" i="11"/>
  <c r="AF390" i="11"/>
  <c r="AF618" i="11"/>
  <c r="AF740" i="11"/>
  <c r="AF819" i="11"/>
  <c r="AF982" i="11"/>
  <c r="AF719" i="12"/>
  <c r="AF526" i="11"/>
  <c r="AF909" i="13"/>
  <c r="AF144" i="11"/>
  <c r="AF376" i="11"/>
  <c r="AF512" i="11"/>
  <c r="AF611" i="11"/>
  <c r="AF794" i="11"/>
  <c r="AF923" i="11"/>
  <c r="AF57" i="12"/>
  <c r="AF901" i="11"/>
  <c r="AF23" i="12"/>
  <c r="AF133" i="12"/>
  <c r="AF325" i="12"/>
  <c r="AF444" i="12"/>
  <c r="AF548" i="12"/>
  <c r="AF671" i="12"/>
  <c r="AF613" i="11"/>
  <c r="AF690" i="11"/>
  <c r="AF920" i="11"/>
  <c r="AF966" i="11"/>
  <c r="AF106" i="12"/>
  <c r="AF266" i="12"/>
  <c r="AF429" i="12"/>
  <c r="AF631" i="12"/>
  <c r="AF757" i="12"/>
  <c r="AF711" i="11"/>
  <c r="AF770" i="11"/>
  <c r="AF836" i="11"/>
  <c r="AF910" i="11"/>
  <c r="AF101" i="12"/>
  <c r="AF202" i="12"/>
  <c r="AF314" i="12"/>
  <c r="AF441" i="12"/>
  <c r="AF587" i="12"/>
  <c r="AF712" i="12"/>
  <c r="AF945" i="12"/>
  <c r="AF703" i="11"/>
  <c r="AF961" i="11"/>
  <c r="AF58" i="12"/>
  <c r="AF173" i="12"/>
  <c r="AF341" i="12"/>
  <c r="AF502" i="12"/>
  <c r="AF598" i="12"/>
  <c r="AF882" i="12"/>
  <c r="AF764" i="11"/>
  <c r="AF932" i="11"/>
  <c r="AF26" i="12"/>
  <c r="AF547" i="12"/>
  <c r="AF611" i="12"/>
  <c r="AF752" i="12"/>
  <c r="AF710" i="11"/>
  <c r="AF774" i="11"/>
  <c r="AF845" i="11"/>
  <c r="AF988" i="11"/>
  <c r="AF201" i="12"/>
  <c r="AF379" i="12"/>
  <c r="AF538" i="12"/>
  <c r="AF711" i="12"/>
  <c r="AF786" i="12"/>
  <c r="AF652" i="11"/>
  <c r="AF835" i="11"/>
  <c r="AF894" i="11"/>
  <c r="AF290" i="12"/>
  <c r="AF451" i="12"/>
  <c r="AF621" i="12"/>
  <c r="AF159" i="12"/>
  <c r="AF318" i="12"/>
  <c r="AF595" i="12"/>
  <c r="AF938" i="12"/>
  <c r="AF167" i="13"/>
  <c r="AF232" i="12"/>
  <c r="AF281" i="12"/>
  <c r="AF327" i="12"/>
  <c r="AF375" i="12"/>
  <c r="AF417" i="12"/>
  <c r="AF497" i="12"/>
  <c r="AF583" i="12"/>
  <c r="AF650" i="12"/>
  <c r="AF684" i="12"/>
  <c r="AF788" i="12"/>
  <c r="AF26" i="13"/>
  <c r="AF180" i="13"/>
  <c r="AF589" i="13"/>
  <c r="AF535" i="12"/>
  <c r="AF955" i="12"/>
  <c r="AF543" i="13"/>
  <c r="AF200" i="12"/>
  <c r="AF234" i="12"/>
  <c r="AF276" i="12"/>
  <c r="AF340" i="12"/>
  <c r="AF409" i="12"/>
  <c r="AF461" i="12"/>
  <c r="AF504" i="12"/>
  <c r="AF670" i="12"/>
  <c r="AF738" i="12"/>
  <c r="AF804" i="12"/>
  <c r="AF931" i="12"/>
  <c r="AF37" i="13"/>
  <c r="AF762" i="13"/>
  <c r="AF262" i="12"/>
  <c r="AF359" i="12"/>
  <c r="AF431" i="12"/>
  <c r="AF633" i="12"/>
  <c r="AF740" i="12"/>
  <c r="AF787" i="12"/>
  <c r="AF924" i="12"/>
  <c r="AF231" i="12"/>
  <c r="AF271" i="12"/>
  <c r="AF303" i="12"/>
  <c r="AF335" i="12"/>
  <c r="AF361" i="12"/>
  <c r="AF524" i="12"/>
  <c r="AF579" i="12"/>
  <c r="AF635" i="12"/>
  <c r="AF718" i="12"/>
  <c r="AF910" i="12"/>
  <c r="AF80" i="13"/>
  <c r="AF185" i="13"/>
  <c r="AF354" i="12"/>
  <c r="AF465" i="12"/>
  <c r="AF581" i="12"/>
  <c r="AF661" i="12"/>
  <c r="AF745" i="12"/>
  <c r="AF159" i="13"/>
  <c r="AF715" i="13"/>
  <c r="AF954" i="12"/>
  <c r="AF200" i="13"/>
  <c r="AF257" i="13"/>
  <c r="AF437" i="13"/>
  <c r="AF580" i="13"/>
  <c r="AF755" i="13"/>
  <c r="AF884" i="13"/>
  <c r="AF907" i="12"/>
  <c r="AF107" i="13"/>
  <c r="AF163" i="13"/>
  <c r="AF215" i="13"/>
  <c r="AF300" i="13"/>
  <c r="AF393" i="13"/>
  <c r="AF678" i="13"/>
  <c r="AF785" i="13"/>
  <c r="AF923" i="12"/>
  <c r="AF956" i="12"/>
  <c r="AF1000" i="12"/>
  <c r="AF122" i="13"/>
  <c r="AF170" i="13"/>
  <c r="AF228" i="13"/>
  <c r="AF343" i="13"/>
  <c r="AF454" i="13"/>
  <c r="AF566" i="13"/>
  <c r="AF633" i="13"/>
  <c r="AF768" i="13"/>
  <c r="AF213" i="14"/>
  <c r="AF958" i="12"/>
  <c r="AF261" i="13"/>
  <c r="AF356" i="13"/>
  <c r="AF449" i="13"/>
  <c r="AF739" i="13"/>
  <c r="AF831" i="13"/>
  <c r="AF904" i="12"/>
  <c r="AF988" i="12"/>
  <c r="AF147" i="13"/>
  <c r="AF210" i="13"/>
  <c r="AF390" i="13"/>
  <c r="AF488" i="13"/>
  <c r="AF622" i="13"/>
  <c r="AF718" i="13"/>
  <c r="AF782" i="13"/>
  <c r="AF816" i="12"/>
  <c r="AF897" i="12"/>
  <c r="AF990" i="12"/>
  <c r="AF40" i="13"/>
  <c r="AF279" i="13"/>
  <c r="AF427" i="13"/>
  <c r="AF554" i="13"/>
  <c r="AF644" i="13"/>
  <c r="AF734" i="13"/>
  <c r="AF811" i="12"/>
  <c r="AF835" i="12"/>
  <c r="AF879" i="12"/>
  <c r="AF908" i="12"/>
  <c r="AF943" i="12"/>
  <c r="AF994" i="12"/>
  <c r="AF218" i="13"/>
  <c r="AF351" i="13"/>
  <c r="AF453" i="13"/>
  <c r="AF539" i="13"/>
  <c r="AF656" i="13"/>
  <c r="AF758" i="13"/>
  <c r="AF216" i="13"/>
  <c r="AF455" i="13"/>
  <c r="AF514" i="13"/>
  <c r="AF546" i="13"/>
  <c r="AF599" i="13"/>
  <c r="AF720" i="13"/>
  <c r="AF806" i="13"/>
  <c r="AF868" i="13"/>
  <c r="AF170" i="14"/>
  <c r="AF102" i="11"/>
  <c r="AF427" i="11"/>
  <c r="AF561" i="11"/>
  <c r="AF108" i="11"/>
  <c r="AF187" i="11"/>
  <c r="AF489" i="11"/>
  <c r="AF55" i="11"/>
  <c r="AF236" i="11"/>
  <c r="AF391" i="11"/>
  <c r="AF287" i="11"/>
  <c r="AF451" i="11"/>
  <c r="AF573" i="11"/>
  <c r="AF204" i="11"/>
  <c r="AF484" i="11"/>
  <c r="AF562" i="11"/>
  <c r="AF150" i="11"/>
  <c r="AF399" i="11"/>
  <c r="AF247" i="11"/>
  <c r="AF212" i="11"/>
  <c r="AF361" i="11"/>
  <c r="AF32" i="11"/>
  <c r="AF318" i="11"/>
  <c r="AF465" i="11"/>
  <c r="AF572" i="11"/>
  <c r="AF185" i="11"/>
  <c r="AF37" i="11"/>
  <c r="AF98" i="11"/>
  <c r="AF281" i="11"/>
  <c r="AF592" i="11"/>
  <c r="AF722" i="11"/>
  <c r="AF858" i="11"/>
  <c r="AF372" i="12"/>
  <c r="AF436" i="11"/>
  <c r="AF126" i="12"/>
  <c r="AF265" i="11"/>
  <c r="AF356" i="11"/>
  <c r="AF456" i="11"/>
  <c r="AF517" i="11"/>
  <c r="AF675" i="11"/>
  <c r="AF709" i="11"/>
  <c r="AF822" i="11"/>
  <c r="AF945" i="11"/>
  <c r="AF77" i="12"/>
  <c r="AF277" i="12"/>
  <c r="AF599" i="12"/>
  <c r="AF359" i="11"/>
  <c r="AF9" i="12"/>
  <c r="AF53" i="11"/>
  <c r="AF337" i="11"/>
  <c r="AF421" i="11"/>
  <c r="AF546" i="11"/>
  <c r="AF587" i="11"/>
  <c r="AF664" i="11"/>
  <c r="AF866" i="11"/>
  <c r="AF968" i="11"/>
  <c r="AF127" i="11"/>
  <c r="AF490" i="11"/>
  <c r="AF877" i="11"/>
  <c r="AF22" i="11"/>
  <c r="AF128" i="11"/>
  <c r="AF184" i="11"/>
  <c r="AF241" i="11"/>
  <c r="AF290" i="11"/>
  <c r="AF431" i="11"/>
  <c r="AF589" i="11"/>
  <c r="AF666" i="11"/>
  <c r="AF807" i="11"/>
  <c r="AF91" i="12"/>
  <c r="AF518" i="12"/>
  <c r="AF21" i="11"/>
  <c r="AF482" i="11"/>
  <c r="AF109" i="12"/>
  <c r="AF73" i="11"/>
  <c r="AF147" i="11"/>
  <c r="AF246" i="11"/>
  <c r="AF347" i="11"/>
  <c r="AF401" i="11"/>
  <c r="AF466" i="11"/>
  <c r="AF496" i="11"/>
  <c r="AF623" i="11"/>
  <c r="AF725" i="11"/>
  <c r="AF976" i="11"/>
  <c r="AF163" i="12"/>
  <c r="AF501" i="11"/>
  <c r="AF31" i="11"/>
  <c r="AF85" i="11"/>
  <c r="AF137" i="11"/>
  <c r="AF282" i="11"/>
  <c r="AF398" i="11"/>
  <c r="AF518" i="11"/>
  <c r="AF581" i="11"/>
  <c r="AF693" i="11"/>
  <c r="AF742" i="11"/>
  <c r="AF823" i="11"/>
  <c r="AF986" i="11"/>
  <c r="AF534" i="11"/>
  <c r="AF184" i="14"/>
  <c r="AF33" i="11"/>
  <c r="AF77" i="11"/>
  <c r="AF101" i="11"/>
  <c r="AF149" i="11"/>
  <c r="AF327" i="11"/>
  <c r="AF540" i="11"/>
  <c r="AF620" i="11"/>
  <c r="AF850" i="11"/>
  <c r="AF927" i="11"/>
  <c r="AF59" i="12"/>
  <c r="AF714" i="11"/>
  <c r="AF788" i="11"/>
  <c r="AF854" i="11"/>
  <c r="AF972" i="11"/>
  <c r="AF187" i="12"/>
  <c r="AF348" i="12"/>
  <c r="AF552" i="12"/>
  <c r="AF699" i="12"/>
  <c r="AF884" i="11"/>
  <c r="AF925" i="11"/>
  <c r="AF974" i="11"/>
  <c r="AF113" i="12"/>
  <c r="AF285" i="12"/>
  <c r="AF472" i="12"/>
  <c r="AF640" i="12"/>
  <c r="AF779" i="12"/>
  <c r="AF775" i="11"/>
  <c r="AF838" i="11"/>
  <c r="AF913" i="11"/>
  <c r="AF39" i="12"/>
  <c r="AF118" i="12"/>
  <c r="AF204" i="12"/>
  <c r="AF333" i="12"/>
  <c r="AF474" i="12"/>
  <c r="AF591" i="12"/>
  <c r="AF714" i="12"/>
  <c r="AF947" i="12"/>
  <c r="AF718" i="11"/>
  <c r="AF809" i="11"/>
  <c r="AF915" i="11"/>
  <c r="AF73" i="12"/>
  <c r="AF120" i="12"/>
  <c r="AF184" i="12"/>
  <c r="AF371" i="12"/>
  <c r="AF513" i="12"/>
  <c r="AF607" i="12"/>
  <c r="AF36" i="13"/>
  <c r="AF673" i="11"/>
  <c r="AF777" i="11"/>
  <c r="AF880" i="11"/>
  <c r="AF934" i="11"/>
  <c r="AF33" i="12"/>
  <c r="AF105" i="12"/>
  <c r="AF197" i="12"/>
  <c r="AF426" i="12"/>
  <c r="AF560" i="12"/>
  <c r="AF624" i="12"/>
  <c r="AF754" i="12"/>
  <c r="AF607" i="11"/>
  <c r="AF907" i="11"/>
  <c r="AF943" i="11"/>
  <c r="AF993" i="11"/>
  <c r="AF43" i="12"/>
  <c r="AF112" i="12"/>
  <c r="AF166" i="12"/>
  <c r="AF405" i="12"/>
  <c r="AF553" i="12"/>
  <c r="AF728" i="12"/>
  <c r="AF116" i="13"/>
  <c r="AF609" i="11"/>
  <c r="AF781" i="11"/>
  <c r="AF837" i="11"/>
  <c r="AF897" i="11"/>
  <c r="AF1000" i="11"/>
  <c r="AF181" i="12"/>
  <c r="AF332" i="12"/>
  <c r="AF462" i="12"/>
  <c r="AF632" i="12"/>
  <c r="AF164" i="12"/>
  <c r="AF225" i="12"/>
  <c r="AF430" i="12"/>
  <c r="AF523" i="12"/>
  <c r="AF12" i="13"/>
  <c r="AF348" i="13"/>
  <c r="AF242" i="12"/>
  <c r="AF288" i="12"/>
  <c r="AF329" i="12"/>
  <c r="AF432" i="12"/>
  <c r="AF510" i="12"/>
  <c r="AF652" i="12"/>
  <c r="AF698" i="12"/>
  <c r="AF798" i="12"/>
  <c r="AF231" i="13"/>
  <c r="AF672" i="13"/>
  <c r="AF244" i="12"/>
  <c r="AF486" i="12"/>
  <c r="AF543" i="12"/>
  <c r="AF558" i="13"/>
  <c r="AF175" i="12"/>
  <c r="AF207" i="12"/>
  <c r="AF239" i="12"/>
  <c r="AF343" i="12"/>
  <c r="AF386" i="12"/>
  <c r="AF419" i="12"/>
  <c r="AF466" i="12"/>
  <c r="AF746" i="12"/>
  <c r="AF807" i="12"/>
  <c r="AF957" i="12"/>
  <c r="AF117" i="13"/>
  <c r="AF141" i="12"/>
  <c r="AF310" i="12"/>
  <c r="AF367" i="12"/>
  <c r="AF491" i="12"/>
  <c r="AF641" i="12"/>
  <c r="AF697" i="12"/>
  <c r="AF813" i="12"/>
  <c r="AF933" i="12"/>
  <c r="AF121" i="13"/>
  <c r="AF273" i="12"/>
  <c r="AF305" i="12"/>
  <c r="AF337" i="12"/>
  <c r="AF364" i="12"/>
  <c r="AF396" i="12"/>
  <c r="AF463" i="12"/>
  <c r="AF529" i="12"/>
  <c r="AF675" i="12"/>
  <c r="AF721" i="12"/>
  <c r="AF952" i="12"/>
  <c r="AF296" i="13"/>
  <c r="AF206" i="12"/>
  <c r="AF436" i="12"/>
  <c r="AF480" i="12"/>
  <c r="AF539" i="12"/>
  <c r="AF619" i="12"/>
  <c r="AF685" i="12"/>
  <c r="AF995" i="12"/>
  <c r="AF161" i="13"/>
  <c r="AF740" i="13"/>
  <c r="AF808" i="12"/>
  <c r="AF104" i="13"/>
  <c r="AF138" i="13"/>
  <c r="AF209" i="13"/>
  <c r="AF459" i="13"/>
  <c r="AF591" i="13"/>
  <c r="AF764" i="13"/>
  <c r="AF791" i="12"/>
  <c r="AF849" i="12"/>
  <c r="AF885" i="12"/>
  <c r="AF940" i="12"/>
  <c r="AF984" i="12"/>
  <c r="AF304" i="13"/>
  <c r="AF395" i="13"/>
  <c r="AF489" i="13"/>
  <c r="AF551" i="13"/>
  <c r="AF682" i="13"/>
  <c r="AF789" i="13"/>
  <c r="AF819" i="12"/>
  <c r="AF851" i="12"/>
  <c r="AF972" i="12"/>
  <c r="AF177" i="13"/>
  <c r="AF230" i="13"/>
  <c r="AF354" i="13"/>
  <c r="AF465" i="13"/>
  <c r="AF570" i="13"/>
  <c r="AF645" i="13"/>
  <c r="AF810" i="13"/>
  <c r="AF237" i="14"/>
  <c r="AF960" i="12"/>
  <c r="AF150" i="13"/>
  <c r="AF195" i="13"/>
  <c r="AF263" i="13"/>
  <c r="AF358" i="13"/>
  <c r="AF469" i="13"/>
  <c r="AF763" i="13"/>
  <c r="AF857" i="13"/>
  <c r="AF953" i="12"/>
  <c r="AF403" i="13"/>
  <c r="AF504" i="13"/>
  <c r="AF640" i="13"/>
  <c r="AF722" i="13"/>
  <c r="AF799" i="13"/>
  <c r="AF927" i="12"/>
  <c r="AF992" i="12"/>
  <c r="AF301" i="13"/>
  <c r="AF429" i="13"/>
  <c r="AF565" i="13"/>
  <c r="AF649" i="13"/>
  <c r="AF745" i="13"/>
  <c r="AF818" i="12"/>
  <c r="AF881" i="12"/>
  <c r="AF964" i="12"/>
  <c r="AF113" i="13"/>
  <c r="AF154" i="13"/>
  <c r="AF227" i="13"/>
  <c r="AF353" i="13"/>
  <c r="AF569" i="13"/>
  <c r="AF668" i="13"/>
  <c r="AF809" i="13"/>
  <c r="AF242" i="13"/>
  <c r="AF423" i="13"/>
  <c r="AF517" i="13"/>
  <c r="AF549" i="13"/>
  <c r="AF601" i="13"/>
  <c r="AF891" i="13"/>
  <c r="AF273" i="13"/>
  <c r="AF335" i="13"/>
  <c r="AF382" i="13"/>
  <c r="AF420" i="13"/>
  <c r="AF586" i="13"/>
  <c r="AF689" i="13"/>
  <c r="AF728" i="13"/>
  <c r="AF803" i="13"/>
  <c r="AF975" i="13"/>
  <c r="AF205" i="13"/>
  <c r="AF324" i="13"/>
  <c r="AF575" i="13"/>
  <c r="AF205" i="11"/>
  <c r="AF439" i="11"/>
  <c r="AF563" i="11"/>
  <c r="AF119" i="11"/>
  <c r="AF279" i="11"/>
  <c r="AF498" i="11"/>
  <c r="AF68" i="11"/>
  <c r="AF254" i="11"/>
  <c r="AF460" i="11"/>
  <c r="AF315" i="11"/>
  <c r="AF468" i="11"/>
  <c r="AF610" i="11"/>
  <c r="AF278" i="11"/>
  <c r="AF497" i="11"/>
  <c r="AF167" i="11"/>
  <c r="AF231" i="11"/>
  <c r="AF412" i="11"/>
  <c r="AF52" i="11"/>
  <c r="AF214" i="11"/>
  <c r="AF379" i="11"/>
  <c r="AF143" i="11"/>
  <c r="AF324" i="11"/>
  <c r="AF469" i="11"/>
  <c r="AF574" i="11"/>
  <c r="AF226" i="11"/>
  <c r="AF49" i="11"/>
  <c r="AF373" i="11"/>
  <c r="AF424" i="11"/>
  <c r="AF503" i="11"/>
  <c r="AF594" i="11"/>
  <c r="AF724" i="11"/>
  <c r="AF971" i="11"/>
  <c r="AF584" i="12"/>
  <c r="AF470" i="11"/>
  <c r="AF86" i="11"/>
  <c r="AF148" i="11"/>
  <c r="AF202" i="11"/>
  <c r="AF273" i="11"/>
  <c r="AF402" i="11"/>
  <c r="AF462" i="11"/>
  <c r="AF523" i="11"/>
  <c r="AF601" i="11"/>
  <c r="AF677" i="11"/>
  <c r="AF739" i="11"/>
  <c r="AF824" i="11"/>
  <c r="AF947" i="11"/>
  <c r="AF81" i="12"/>
  <c r="AF298" i="12"/>
  <c r="AF18" i="11"/>
  <c r="AF400" i="11"/>
  <c r="AF139" i="12"/>
  <c r="AF51" i="11"/>
  <c r="AF126" i="11"/>
  <c r="AF171" i="11"/>
  <c r="AF267" i="11"/>
  <c r="AF345" i="11"/>
  <c r="AF426" i="11"/>
  <c r="AF598" i="11"/>
  <c r="AF895" i="11"/>
  <c r="AF995" i="11"/>
  <c r="AF198" i="11"/>
  <c r="AF537" i="11"/>
  <c r="AF90" i="12"/>
  <c r="AF130" i="11"/>
  <c r="AF296" i="11"/>
  <c r="AF385" i="11"/>
  <c r="AF437" i="11"/>
  <c r="AF535" i="11"/>
  <c r="AF687" i="11"/>
  <c r="AF815" i="11"/>
  <c r="AF110" i="12"/>
  <c r="AF531" i="12"/>
  <c r="AF47" i="11"/>
  <c r="AF495" i="11"/>
  <c r="AF242" i="14"/>
  <c r="AF36" i="11"/>
  <c r="AF168" i="11"/>
  <c r="AF251" i="11"/>
  <c r="AF312" i="11"/>
  <c r="AF350" i="11"/>
  <c r="AF505" i="11"/>
  <c r="AF636" i="11"/>
  <c r="AF736" i="11"/>
  <c r="AF978" i="11"/>
  <c r="AF475" i="12"/>
  <c r="AF35" i="11"/>
  <c r="AF568" i="11"/>
  <c r="AF38" i="11"/>
  <c r="AF92" i="11"/>
  <c r="AF142" i="11"/>
  <c r="AF178" i="11"/>
  <c r="AF227" i="11"/>
  <c r="AF336" i="11"/>
  <c r="AF417" i="11"/>
  <c r="AF478" i="11"/>
  <c r="AF584" i="11"/>
  <c r="AF625" i="11"/>
  <c r="AF700" i="11"/>
  <c r="AF755" i="11"/>
  <c r="AF827" i="11"/>
  <c r="AF992" i="11"/>
  <c r="AF206" i="11"/>
  <c r="AF763" i="11"/>
  <c r="AF80" i="11"/>
  <c r="AF113" i="11"/>
  <c r="AF157" i="11"/>
  <c r="AF248" i="11"/>
  <c r="AF542" i="11"/>
  <c r="AF852" i="11"/>
  <c r="AF957" i="11"/>
  <c r="AF65" i="12"/>
  <c r="AF918" i="11"/>
  <c r="AF997" i="11"/>
  <c r="AF47" i="12"/>
  <c r="AF116" i="12"/>
  <c r="AF145" i="12"/>
  <c r="AF365" i="12"/>
  <c r="AF457" i="12"/>
  <c r="AF568" i="12"/>
  <c r="AF725" i="12"/>
  <c r="AF633" i="11"/>
  <c r="AF844" i="11"/>
  <c r="AF886" i="11"/>
  <c r="AF984" i="11"/>
  <c r="AF61" i="12"/>
  <c r="AF306" i="12"/>
  <c r="AF485" i="12"/>
  <c r="AF682" i="12"/>
  <c r="AF781" i="12"/>
  <c r="AF726" i="11"/>
  <c r="AF780" i="11"/>
  <c r="AF846" i="11"/>
  <c r="AF951" i="11"/>
  <c r="AF44" i="12"/>
  <c r="AF137" i="12"/>
  <c r="AF221" i="12"/>
  <c r="AF356" i="12"/>
  <c r="AF487" i="12"/>
  <c r="AF603" i="12"/>
  <c r="AF731" i="12"/>
  <c r="AF496" i="13"/>
  <c r="AF821" i="11"/>
  <c r="AF917" i="11"/>
  <c r="AF1001" i="11"/>
  <c r="AF76" i="12"/>
  <c r="AF125" i="12"/>
  <c r="AF186" i="12"/>
  <c r="AF390" i="12"/>
  <c r="AF521" i="12"/>
  <c r="AF622" i="12"/>
  <c r="AF357" i="13"/>
  <c r="AF828" i="11"/>
  <c r="AF996" i="11"/>
  <c r="AF48" i="12"/>
  <c r="AF240" i="12"/>
  <c r="AF469" i="12"/>
  <c r="AF576" i="12"/>
  <c r="AF626" i="12"/>
  <c r="AF841" i="12"/>
  <c r="AF657" i="11"/>
  <c r="AF715" i="11"/>
  <c r="AF855" i="11"/>
  <c r="AF909" i="11"/>
  <c r="AF948" i="11"/>
  <c r="AF569" i="12"/>
  <c r="AF743" i="12"/>
  <c r="AF118" i="13"/>
  <c r="AF614" i="11"/>
  <c r="AF717" i="11"/>
  <c r="AF860" i="11"/>
  <c r="AF904" i="11"/>
  <c r="AF40" i="12"/>
  <c r="AF136" i="12"/>
  <c r="AF205" i="12"/>
  <c r="AF357" i="12"/>
  <c r="AF464" i="12"/>
  <c r="AF695" i="12"/>
  <c r="AF230" i="12"/>
  <c r="AF286" i="12"/>
  <c r="AF467" i="12"/>
  <c r="AF528" i="12"/>
  <c r="AF609" i="12"/>
  <c r="AF772" i="12"/>
  <c r="AF621" i="13"/>
  <c r="AF193" i="12"/>
  <c r="AF249" i="12"/>
  <c r="AF295" i="12"/>
  <c r="AF336" i="12"/>
  <c r="AF382" i="12"/>
  <c r="AF446" i="12"/>
  <c r="AF515" i="12"/>
  <c r="AF597" i="12"/>
  <c r="AF658" i="12"/>
  <c r="AF706" i="12"/>
  <c r="AF845" i="12"/>
  <c r="AF233" i="13"/>
  <c r="AF674" i="13"/>
  <c r="AF362" i="12"/>
  <c r="AF623" i="12"/>
  <c r="AF756" i="12"/>
  <c r="AF663" i="13"/>
  <c r="AF177" i="12"/>
  <c r="AF292" i="12"/>
  <c r="AF389" i="12"/>
  <c r="AF471" i="12"/>
  <c r="AF681" i="12"/>
  <c r="AF809" i="12"/>
  <c r="AF959" i="12"/>
  <c r="AF132" i="13"/>
  <c r="AF214" i="12"/>
  <c r="AF445" i="12"/>
  <c r="AF496" i="12"/>
  <c r="AF649" i="12"/>
  <c r="AF702" i="12"/>
  <c r="AF761" i="12"/>
  <c r="AF826" i="12"/>
  <c r="AF937" i="12"/>
  <c r="AF311" i="13"/>
  <c r="AF236" i="12"/>
  <c r="AF411" i="12"/>
  <c r="AF468" i="12"/>
  <c r="AF590" i="12"/>
  <c r="AF643" i="12"/>
  <c r="AF689" i="12"/>
  <c r="AF734" i="12"/>
  <c r="AF763" i="12"/>
  <c r="AF973" i="12"/>
  <c r="AF385" i="13"/>
  <c r="AF259" i="12"/>
  <c r="AF291" i="12"/>
  <c r="AF323" i="12"/>
  <c r="AF385" i="12"/>
  <c r="AF627" i="12"/>
  <c r="AF755" i="12"/>
  <c r="AF997" i="12"/>
  <c r="AF283" i="13"/>
  <c r="AF903" i="12"/>
  <c r="AF211" i="13"/>
  <c r="AF461" i="13"/>
  <c r="AF593" i="13"/>
  <c r="AF781" i="13"/>
  <c r="AF796" i="12"/>
  <c r="AF856" i="12"/>
  <c r="AF887" i="12"/>
  <c r="AF914" i="12"/>
  <c r="AF63" i="13"/>
  <c r="AF319" i="13"/>
  <c r="AF406" i="13"/>
  <c r="AF491" i="13"/>
  <c r="AF553" i="13"/>
  <c r="AF708" i="13"/>
  <c r="AF791" i="13"/>
  <c r="AF858" i="12"/>
  <c r="AF891" i="12"/>
  <c r="AF930" i="12"/>
  <c r="AF979" i="12"/>
  <c r="AF135" i="13"/>
  <c r="AF186" i="13"/>
  <c r="AF243" i="13"/>
  <c r="AF371" i="13"/>
  <c r="AF467" i="13"/>
  <c r="AF582" i="13"/>
  <c r="AF657" i="13"/>
  <c r="AF812" i="13"/>
  <c r="AF263" i="14"/>
  <c r="AF846" i="12"/>
  <c r="AF54" i="13"/>
  <c r="AF155" i="13"/>
  <c r="AF204" i="13"/>
  <c r="AF282" i="13"/>
  <c r="AF375" i="13"/>
  <c r="AF515" i="13"/>
  <c r="AF611" i="13"/>
  <c r="AF770" i="13"/>
  <c r="AF853" i="12"/>
  <c r="AF911" i="12"/>
  <c r="AF962" i="12"/>
  <c r="AF45" i="13"/>
  <c r="AF152" i="13"/>
  <c r="AF234" i="13"/>
  <c r="AF414" i="13"/>
  <c r="AF522" i="13"/>
  <c r="AF642" i="13"/>
  <c r="AF724" i="13"/>
  <c r="AF801" i="13"/>
  <c r="AF828" i="12"/>
  <c r="AF872" i="12"/>
  <c r="AF948" i="12"/>
  <c r="AF90" i="13"/>
  <c r="AF144" i="13"/>
  <c r="AF258" i="13"/>
  <c r="AF303" i="13"/>
  <c r="AF464" i="13"/>
  <c r="AF574" i="13"/>
  <c r="AF666" i="13"/>
  <c r="AF786" i="13"/>
  <c r="AF820" i="12"/>
  <c r="AF850" i="12"/>
  <c r="AF999" i="12"/>
  <c r="AF169" i="13"/>
  <c r="AF244" i="13"/>
  <c r="AF370" i="13"/>
  <c r="AF587" i="13"/>
  <c r="AF687" i="13"/>
  <c r="AF811" i="13"/>
  <c r="AF900" i="13"/>
  <c r="AF229" i="14"/>
  <c r="AF284" i="13"/>
  <c r="AF340" i="13"/>
  <c r="AF228" i="11"/>
  <c r="AF452" i="11"/>
  <c r="AF578" i="11"/>
  <c r="AF134" i="11"/>
  <c r="AF283" i="11"/>
  <c r="AF567" i="11"/>
  <c r="AF93" i="11"/>
  <c r="AF260" i="11"/>
  <c r="AF500" i="11"/>
  <c r="AF317" i="11"/>
  <c r="AF476" i="11"/>
  <c r="AF640" i="11"/>
  <c r="AF329" i="11"/>
  <c r="AF506" i="11"/>
  <c r="AF295" i="11"/>
  <c r="AF428" i="11"/>
  <c r="AF156" i="11"/>
  <c r="AF220" i="11"/>
  <c r="AF403" i="11"/>
  <c r="AF179" i="11"/>
  <c r="AF326" i="11"/>
  <c r="AF475" i="11"/>
  <c r="AF131" i="12"/>
  <c r="AF338" i="11"/>
  <c r="AF105" i="11"/>
  <c r="AF299" i="11"/>
  <c r="AF381" i="11"/>
  <c r="AF735" i="11"/>
  <c r="AF975" i="11"/>
  <c r="AF42" i="11"/>
  <c r="AF515" i="11"/>
  <c r="AF107" i="11"/>
  <c r="AF161" i="11"/>
  <c r="AF208" i="11"/>
  <c r="AF286" i="11"/>
  <c r="AF405" i="11"/>
  <c r="AF467" i="11"/>
  <c r="AF531" i="11"/>
  <c r="AF603" i="11"/>
  <c r="AF679" i="11"/>
  <c r="AF743" i="11"/>
  <c r="AF826" i="11"/>
  <c r="AF983" i="11"/>
  <c r="AF102" i="12"/>
  <c r="AF317" i="12"/>
  <c r="AF122" i="11"/>
  <c r="AF590" i="11"/>
  <c r="AF498" i="12"/>
  <c r="AF60" i="11"/>
  <c r="AF275" i="11"/>
  <c r="AF429" i="11"/>
  <c r="AF494" i="11"/>
  <c r="AF683" i="11"/>
  <c r="AF903" i="11"/>
  <c r="AF999" i="11"/>
  <c r="AF224" i="11"/>
  <c r="AF547" i="11"/>
  <c r="AF638" i="12"/>
  <c r="AF39" i="11"/>
  <c r="AF78" i="11"/>
  <c r="AF186" i="11"/>
  <c r="AF445" i="11"/>
  <c r="AF502" i="11"/>
  <c r="AF543" i="11"/>
  <c r="AF696" i="11"/>
  <c r="AF842" i="11"/>
  <c r="AF114" i="12"/>
  <c r="AF557" i="12"/>
  <c r="AF110" i="11"/>
  <c r="AF549" i="11"/>
  <c r="AF43" i="11"/>
  <c r="AF176" i="11"/>
  <c r="AF328" i="11"/>
  <c r="AF355" i="11"/>
  <c r="AF409" i="11"/>
  <c r="AF513" i="11"/>
  <c r="AF638" i="11"/>
  <c r="AF751" i="11"/>
  <c r="AF30" i="12"/>
  <c r="AF477" i="12"/>
  <c r="AF89" i="11"/>
  <c r="AF576" i="11"/>
  <c r="AF45" i="11"/>
  <c r="AF230" i="11"/>
  <c r="AF256" i="11"/>
  <c r="AF425" i="11"/>
  <c r="AF642" i="11"/>
  <c r="AF702" i="11"/>
  <c r="AF757" i="11"/>
  <c r="AF831" i="11"/>
  <c r="AF53" i="12"/>
  <c r="AF232" i="11"/>
  <c r="AF800" i="11"/>
  <c r="AF253" i="11"/>
  <c r="AF449" i="11"/>
  <c r="AF553" i="11"/>
  <c r="AF646" i="11"/>
  <c r="AF865" i="11"/>
  <c r="AF959" i="11"/>
  <c r="AF150" i="12"/>
  <c r="AF933" i="11"/>
  <c r="AF11" i="12"/>
  <c r="AF49" i="12"/>
  <c r="AF121" i="12"/>
  <c r="AF211" i="12"/>
  <c r="AF577" i="12"/>
  <c r="AF742" i="12"/>
  <c r="AF648" i="11"/>
  <c r="AF989" i="11"/>
  <c r="AF130" i="12"/>
  <c r="AF350" i="12"/>
  <c r="AF509" i="12"/>
  <c r="AF686" i="12"/>
  <c r="AF783" i="12"/>
  <c r="AF729" i="11"/>
  <c r="AF849" i="11"/>
  <c r="AF954" i="11"/>
  <c r="AF56" i="12"/>
  <c r="AF149" i="12"/>
  <c r="AF223" i="12"/>
  <c r="AF388" i="12"/>
  <c r="AF526" i="12"/>
  <c r="AF618" i="12"/>
  <c r="AF735" i="12"/>
  <c r="AF637" i="11"/>
  <c r="AF756" i="11"/>
  <c r="AF84" i="12"/>
  <c r="AF132" i="12"/>
  <c r="AF195" i="12"/>
  <c r="AF420" i="12"/>
  <c r="AF530" i="12"/>
  <c r="AF677" i="12"/>
  <c r="AF359" i="13"/>
  <c r="AF655" i="11"/>
  <c r="AF680" i="11"/>
  <c r="AF787" i="11"/>
  <c r="AF830" i="11"/>
  <c r="AF900" i="11"/>
  <c r="AF939" i="11"/>
  <c r="AF998" i="11"/>
  <c r="AF50" i="12"/>
  <c r="AF261" i="12"/>
  <c r="AF482" i="12"/>
  <c r="AF578" i="12"/>
  <c r="AF630" i="12"/>
  <c r="AF852" i="12"/>
  <c r="AF617" i="11"/>
  <c r="AF660" i="11"/>
  <c r="AF868" i="11"/>
  <c r="AF950" i="11"/>
  <c r="AF88" i="12"/>
  <c r="AF117" i="12"/>
  <c r="AF168" i="12"/>
  <c r="AF284" i="12"/>
  <c r="AF428" i="12"/>
  <c r="AF654" i="12"/>
  <c r="AF758" i="12"/>
  <c r="AF133" i="13"/>
  <c r="AF921" i="11"/>
  <c r="AF95" i="12"/>
  <c r="AF148" i="12"/>
  <c r="AF218" i="12"/>
  <c r="AF370" i="12"/>
  <c r="AF562" i="12"/>
  <c r="AF736" i="12"/>
  <c r="AF334" i="12"/>
  <c r="AF380" i="12"/>
  <c r="AF691" i="13"/>
  <c r="AF203" i="12"/>
  <c r="AF256" i="12"/>
  <c r="AF297" i="12"/>
  <c r="AF346" i="12"/>
  <c r="AF392" i="12"/>
  <c r="AF453" i="12"/>
  <c r="AF520" i="12"/>
  <c r="AF615" i="12"/>
  <c r="AF660" i="12"/>
  <c r="AF708" i="12"/>
  <c r="AF847" i="12"/>
  <c r="AF79" i="13"/>
  <c r="AF248" i="13"/>
  <c r="AF794" i="13"/>
  <c r="AF251" i="12"/>
  <c r="AF283" i="12"/>
  <c r="AF315" i="12"/>
  <c r="AF443" i="12"/>
  <c r="AF700" i="12"/>
  <c r="AF769" i="13"/>
  <c r="AF185" i="12"/>
  <c r="AF212" i="12"/>
  <c r="AF424" i="12"/>
  <c r="AF476" i="12"/>
  <c r="AF527" i="12"/>
  <c r="AF605" i="12"/>
  <c r="AF748" i="12"/>
  <c r="AF831" i="12"/>
  <c r="AF961" i="12"/>
  <c r="AF160" i="12"/>
  <c r="AF278" i="12"/>
  <c r="AF657" i="12"/>
  <c r="AF705" i="12"/>
  <c r="AF837" i="12"/>
  <c r="AF971" i="12"/>
  <c r="AF516" i="13"/>
  <c r="AF243" i="12"/>
  <c r="AF280" i="12"/>
  <c r="AF312" i="12"/>
  <c r="AF369" i="12"/>
  <c r="AF413" i="12"/>
  <c r="AF488" i="12"/>
  <c r="AF542" i="12"/>
  <c r="AF596" i="12"/>
  <c r="AF694" i="12"/>
  <c r="AF773" i="12"/>
  <c r="AF123" i="13"/>
  <c r="AF389" i="13"/>
  <c r="AF228" i="12"/>
  <c r="AF393" i="12"/>
  <c r="AF765" i="12"/>
  <c r="AF4" i="13"/>
  <c r="AF285" i="13"/>
  <c r="AF832" i="12"/>
  <c r="AF905" i="12"/>
  <c r="AF82" i="13"/>
  <c r="AF110" i="13"/>
  <c r="AF166" i="13"/>
  <c r="AF213" i="13"/>
  <c r="AF291" i="13"/>
  <c r="AF470" i="13"/>
  <c r="AF612" i="13"/>
  <c r="AF783" i="13"/>
  <c r="AF810" i="12"/>
  <c r="AF861" i="12"/>
  <c r="AF889" i="12"/>
  <c r="AF917" i="12"/>
  <c r="AF989" i="12"/>
  <c r="AF29" i="13"/>
  <c r="AF112" i="13"/>
  <c r="AF168" i="13"/>
  <c r="AF239" i="13"/>
  <c r="AF417" i="13"/>
  <c r="AF498" i="13"/>
  <c r="AF595" i="13"/>
  <c r="AF727" i="13"/>
  <c r="AF808" i="13"/>
  <c r="AF824" i="12"/>
  <c r="AF986" i="12"/>
  <c r="AF20" i="13"/>
  <c r="AF48" i="13"/>
  <c r="AF91" i="13"/>
  <c r="AF145" i="13"/>
  <c r="AF193" i="13"/>
  <c r="AF245" i="13"/>
  <c r="AF384" i="13"/>
  <c r="AF484" i="13"/>
  <c r="AF684" i="13"/>
  <c r="AF814" i="13"/>
  <c r="AF967" i="12"/>
  <c r="AF67" i="13"/>
  <c r="AF295" i="13"/>
  <c r="AF652" i="13"/>
  <c r="AF772" i="13"/>
  <c r="AF860" i="12"/>
  <c r="AF913" i="12"/>
  <c r="AF59" i="13"/>
  <c r="AF106" i="13"/>
  <c r="AF236" i="13"/>
  <c r="AF436" i="13"/>
  <c r="AF533" i="13"/>
  <c r="AF647" i="13"/>
  <c r="AF805" i="13"/>
  <c r="AF47" i="13"/>
  <c r="AF267" i="13"/>
  <c r="AF307" i="13"/>
  <c r="AF477" i="13"/>
  <c r="AF576" i="13"/>
  <c r="AF677" i="13"/>
  <c r="AF788" i="13"/>
  <c r="AF890" i="12"/>
  <c r="AF929" i="12"/>
  <c r="AF126" i="13"/>
  <c r="AF253" i="13"/>
  <c r="AF383" i="13"/>
  <c r="AF481" i="13"/>
  <c r="AF606" i="13"/>
  <c r="AF700" i="13"/>
  <c r="AF813" i="13"/>
  <c r="AF360" i="13"/>
  <c r="AF440" i="13"/>
  <c r="AF239" i="11"/>
  <c r="AF487" i="11"/>
  <c r="AF30" i="11"/>
  <c r="AF138" i="11"/>
  <c r="AF307" i="11"/>
  <c r="AF670" i="11"/>
  <c r="AF95" i="11"/>
  <c r="AF262" i="11"/>
  <c r="AF504" i="11"/>
  <c r="AF321" i="11"/>
  <c r="AF520" i="11"/>
  <c r="AF125" i="11"/>
  <c r="AF364" i="11"/>
  <c r="AF524" i="11"/>
  <c r="AF65" i="11"/>
  <c r="AF308" i="11"/>
  <c r="AF444" i="11"/>
  <c r="AF158" i="11"/>
  <c r="AF255" i="11"/>
  <c r="AF435" i="11"/>
  <c r="AF237" i="11"/>
  <c r="AF370" i="11"/>
  <c r="AF479" i="11"/>
  <c r="AF26" i="11"/>
  <c r="AF365" i="11"/>
  <c r="AF216" i="11"/>
  <c r="AF313" i="11"/>
  <c r="AF386" i="11"/>
  <c r="AF528" i="11"/>
  <c r="AF639" i="11"/>
  <c r="AF750" i="11"/>
  <c r="AF977" i="11"/>
  <c r="AF139" i="11"/>
  <c r="AF654" i="11"/>
  <c r="AF117" i="11"/>
  <c r="AF182" i="11"/>
  <c r="AF210" i="11"/>
  <c r="AF291" i="11"/>
  <c r="AF416" i="11"/>
  <c r="AF474" i="11"/>
  <c r="AF557" i="11"/>
  <c r="AF608" i="11"/>
  <c r="AF681" i="11"/>
  <c r="AF779" i="11"/>
  <c r="AF862" i="11"/>
  <c r="AF987" i="11"/>
  <c r="AF104" i="12"/>
  <c r="AF338" i="12"/>
  <c r="AF146" i="11"/>
  <c r="AF615" i="11"/>
  <c r="AF656" i="12"/>
  <c r="AF67" i="11"/>
  <c r="AF62" i="11"/>
  <c r="AF109" i="11"/>
  <c r="AF369" i="11"/>
  <c r="AF612" i="11"/>
  <c r="AF728" i="11"/>
  <c r="AF905" i="11"/>
  <c r="AF41" i="12"/>
  <c r="AF250" i="11"/>
  <c r="AF635" i="11"/>
  <c r="AF911" i="13"/>
  <c r="AF83" i="11"/>
  <c r="AF298" i="11"/>
  <c r="AF393" i="11"/>
  <c r="AF461" i="11"/>
  <c r="AF548" i="11"/>
  <c r="AF621" i="11"/>
  <c r="AF713" i="11"/>
  <c r="AF874" i="11"/>
  <c r="AF123" i="12"/>
  <c r="AF559" i="12"/>
  <c r="AF129" i="11"/>
  <c r="AF686" i="11"/>
  <c r="AF44" i="11"/>
  <c r="AF59" i="11"/>
  <c r="AF97" i="11"/>
  <c r="AF473" i="11"/>
  <c r="AF579" i="11"/>
  <c r="AF659" i="11"/>
  <c r="AF753" i="11"/>
  <c r="AF32" i="12"/>
  <c r="AF479" i="12"/>
  <c r="AF115" i="11"/>
  <c r="AF631" i="11"/>
  <c r="AF50" i="11"/>
  <c r="AF99" i="11"/>
  <c r="AF152" i="11"/>
  <c r="AF188" i="11"/>
  <c r="AF258" i="11"/>
  <c r="AF488" i="11"/>
  <c r="AF595" i="11"/>
  <c r="AF644" i="11"/>
  <c r="AF704" i="11"/>
  <c r="AF776" i="11"/>
  <c r="AF863" i="11"/>
  <c r="AF78" i="12"/>
  <c r="AF284" i="11"/>
  <c r="AF86" i="12"/>
  <c r="AF82" i="11"/>
  <c r="AF261" i="11"/>
  <c r="AF346" i="11"/>
  <c r="AF454" i="11"/>
  <c r="AF650" i="11"/>
  <c r="AF871" i="11"/>
  <c r="AF967" i="11"/>
  <c r="AF152" i="12"/>
  <c r="AF732" i="11"/>
  <c r="AF803" i="11"/>
  <c r="AF940" i="11"/>
  <c r="AF12" i="12"/>
  <c r="AF69" i="12"/>
  <c r="AF165" i="12"/>
  <c r="AF213" i="12"/>
  <c r="AF423" i="12"/>
  <c r="AF522" i="12"/>
  <c r="AF608" i="12"/>
  <c r="AF751" i="12"/>
  <c r="AF706" i="11"/>
  <c r="AF790" i="11"/>
  <c r="AF856" i="11"/>
  <c r="AF944" i="11"/>
  <c r="AF71" i="12"/>
  <c r="AF140" i="12"/>
  <c r="AF378" i="12"/>
  <c r="AF561" i="12"/>
  <c r="AF688" i="12"/>
  <c r="AF966" i="12"/>
  <c r="AF734" i="11"/>
  <c r="AF792" i="11"/>
  <c r="AF861" i="11"/>
  <c r="AF969" i="11"/>
  <c r="AF63" i="12"/>
  <c r="AF158" i="12"/>
  <c r="AF245" i="12"/>
  <c r="AF397" i="12"/>
  <c r="AF541" i="12"/>
  <c r="AF646" i="12"/>
  <c r="AF744" i="12"/>
  <c r="AF759" i="11"/>
  <c r="AF851" i="11"/>
  <c r="AF937" i="11"/>
  <c r="AF36" i="12"/>
  <c r="AF142" i="12"/>
  <c r="AF208" i="12"/>
  <c r="AF422" i="12"/>
  <c r="AF532" i="12"/>
  <c r="AF696" i="12"/>
  <c r="AF363" i="13"/>
  <c r="AF789" i="11"/>
  <c r="AF833" i="11"/>
  <c r="AF902" i="11"/>
  <c r="AF941" i="11"/>
  <c r="AF127" i="12"/>
  <c r="AF282" i="12"/>
  <c r="AF493" i="12"/>
  <c r="AF580" i="12"/>
  <c r="AF639" i="12"/>
  <c r="AF622" i="11"/>
  <c r="AF662" i="11"/>
  <c r="AF733" i="11"/>
  <c r="AF811" i="11"/>
  <c r="AF873" i="11"/>
  <c r="AF919" i="11"/>
  <c r="AF953" i="11"/>
  <c r="AF55" i="12"/>
  <c r="AF122" i="12"/>
  <c r="AF170" i="12"/>
  <c r="AF309" i="12"/>
  <c r="AF447" i="12"/>
  <c r="AF663" i="12"/>
  <c r="AF767" i="12"/>
  <c r="AF146" i="13"/>
  <c r="AF629" i="11"/>
  <c r="AF796" i="11"/>
  <c r="AF870" i="11"/>
  <c r="AF926" i="11"/>
  <c r="AF980" i="11"/>
  <c r="AF64" i="12"/>
  <c r="AF97" i="12"/>
  <c r="AF220" i="12"/>
  <c r="AF387" i="12"/>
  <c r="AF564" i="12"/>
  <c r="AF254" i="12"/>
  <c r="AF717" i="12"/>
  <c r="AF812" i="12"/>
  <c r="AF815" i="13"/>
  <c r="AF210" i="12"/>
  <c r="AF263" i="12"/>
  <c r="AF304" i="12"/>
  <c r="AF351" i="12"/>
  <c r="AF459" i="12"/>
  <c r="AF549" i="12"/>
  <c r="AF634" i="12"/>
  <c r="AF666" i="12"/>
  <c r="AF733" i="12"/>
  <c r="AF869" i="12"/>
  <c r="AF250" i="13"/>
  <c r="AF796" i="13"/>
  <c r="AF384" i="12"/>
  <c r="AF507" i="12"/>
  <c r="AF565" i="12"/>
  <c r="AF628" i="12"/>
  <c r="AF111" i="13"/>
  <c r="AF775" i="13"/>
  <c r="AF246" i="12"/>
  <c r="AF308" i="12"/>
  <c r="AF394" i="12"/>
  <c r="AF437" i="12"/>
  <c r="AF478" i="12"/>
  <c r="AF620" i="12"/>
  <c r="AF692" i="12"/>
  <c r="AF766" i="12"/>
  <c r="AF875" i="12"/>
  <c r="AF963" i="12"/>
  <c r="AF173" i="13"/>
  <c r="AF241" i="12"/>
  <c r="AF326" i="12"/>
  <c r="AF573" i="12"/>
  <c r="AF665" i="12"/>
  <c r="AF716" i="12"/>
  <c r="AF855" i="12"/>
  <c r="AF980" i="12"/>
  <c r="AF653" i="13"/>
  <c r="AF255" i="12"/>
  <c r="AF287" i="12"/>
  <c r="AF319" i="12"/>
  <c r="AF347" i="12"/>
  <c r="AF374" i="12"/>
  <c r="AF602" i="12"/>
  <c r="AF651" i="12"/>
  <c r="AF782" i="12"/>
  <c r="AF27" i="13"/>
  <c r="AF140" i="13"/>
  <c r="AF233" i="12"/>
  <c r="AF449" i="12"/>
  <c r="AF555" i="12"/>
  <c r="AF629" i="12"/>
  <c r="AF691" i="12"/>
  <c r="AF794" i="12"/>
  <c r="AF21" i="13"/>
  <c r="AF287" i="13"/>
  <c r="AF912" i="12"/>
  <c r="AF970" i="12"/>
  <c r="AF115" i="13"/>
  <c r="AF315" i="13"/>
  <c r="AF472" i="13"/>
  <c r="AF676" i="13"/>
  <c r="AF802" i="13"/>
  <c r="AF896" i="12"/>
  <c r="AF919" i="12"/>
  <c r="AF991" i="12"/>
  <c r="AF175" i="13"/>
  <c r="AF252" i="13"/>
  <c r="AF337" i="13"/>
  <c r="AF428" i="13"/>
  <c r="AF597" i="13"/>
  <c r="AF731" i="13"/>
  <c r="AF825" i="13"/>
  <c r="AF829" i="12"/>
  <c r="AF868" i="12"/>
  <c r="AF898" i="12"/>
  <c r="AF935" i="12"/>
  <c r="AF50" i="13"/>
  <c r="AF92" i="13"/>
  <c r="AF219" i="13"/>
  <c r="AF325" i="13"/>
  <c r="AF401" i="13"/>
  <c r="AF511" i="13"/>
  <c r="AF588" i="13"/>
  <c r="AF686" i="13"/>
  <c r="AF895" i="13"/>
  <c r="AF800" i="12"/>
  <c r="AF865" i="12"/>
  <c r="AF314" i="13"/>
  <c r="AF388" i="13"/>
  <c r="AF529" i="13"/>
  <c r="AF662" i="13"/>
  <c r="AF774" i="13"/>
  <c r="AF884" i="12"/>
  <c r="AF916" i="12"/>
  <c r="AF71" i="13"/>
  <c r="AF162" i="13"/>
  <c r="AF265" i="13"/>
  <c r="AF438" i="13"/>
  <c r="AF548" i="13"/>
  <c r="AF659" i="13"/>
  <c r="AF807" i="13"/>
  <c r="AF833" i="12"/>
  <c r="AF886" i="12"/>
  <c r="AF269" i="13"/>
  <c r="AF320" i="13"/>
  <c r="AF508" i="13"/>
  <c r="AF581" i="13"/>
  <c r="AF681" i="13"/>
  <c r="AF826" i="13"/>
  <c r="AF823" i="12"/>
  <c r="AF9" i="13"/>
  <c r="AF76" i="13"/>
  <c r="AF131" i="13"/>
  <c r="AF281" i="13"/>
  <c r="AF483" i="13"/>
  <c r="AF610" i="13"/>
  <c r="AF711" i="13"/>
  <c r="AF176" i="13"/>
  <c r="AF479" i="13"/>
  <c r="AF624" i="13"/>
  <c r="AF741" i="13"/>
  <c r="AF822" i="13"/>
  <c r="AF956" i="13"/>
  <c r="AF297" i="13"/>
  <c r="AF355" i="13"/>
  <c r="AF387" i="13"/>
  <c r="AF435" i="13"/>
  <c r="AF525" i="13"/>
  <c r="AF753" i="13"/>
  <c r="AF784" i="13"/>
  <c r="AF877" i="13"/>
  <c r="AF249" i="13"/>
  <c r="AF379" i="13"/>
  <c r="AF444" i="13"/>
  <c r="AF503" i="13"/>
  <c r="AF628" i="13"/>
  <c r="AF704" i="13"/>
  <c r="AF292" i="11"/>
  <c r="AF514" i="11"/>
  <c r="AF151" i="11"/>
  <c r="AF378" i="11"/>
  <c r="AF688" i="11"/>
  <c r="AF159" i="11"/>
  <c r="AF300" i="11"/>
  <c r="AF550" i="11"/>
  <c r="AF371" i="11"/>
  <c r="AF522" i="11"/>
  <c r="AF268" i="11"/>
  <c r="AF375" i="11"/>
  <c r="AF530" i="11"/>
  <c r="AF76" i="11"/>
  <c r="AF310" i="11"/>
  <c r="AF446" i="11"/>
  <c r="AF162" i="11"/>
  <c r="AF259" i="11"/>
  <c r="AF551" i="11"/>
  <c r="AF269" i="11"/>
  <c r="AF372" i="11"/>
  <c r="AF481" i="11"/>
  <c r="AF56" i="11"/>
  <c r="AF414" i="11"/>
  <c r="AF221" i="11"/>
  <c r="AF319" i="11"/>
  <c r="AF389" i="11"/>
  <c r="AF441" i="11"/>
  <c r="AF658" i="11"/>
  <c r="AF752" i="11"/>
  <c r="AF31" i="12"/>
  <c r="AF154" i="11"/>
  <c r="AF798" i="11"/>
  <c r="AF124" i="11"/>
  <c r="AF192" i="11"/>
  <c r="AF218" i="11"/>
  <c r="AF294" i="11"/>
  <c r="AF432" i="11"/>
  <c r="AF565" i="11"/>
  <c r="AF624" i="11"/>
  <c r="AF692" i="11"/>
  <c r="AF783" i="11"/>
  <c r="AF864" i="11"/>
  <c r="AF991" i="11"/>
  <c r="AF194" i="12"/>
  <c r="AF342" i="12"/>
  <c r="AF180" i="11"/>
  <c r="AF665" i="11"/>
  <c r="AF706" i="13"/>
  <c r="AF112" i="11"/>
  <c r="AF145" i="11"/>
  <c r="AF197" i="11"/>
  <c r="AF519" i="11"/>
  <c r="AF628" i="11"/>
  <c r="AF747" i="11"/>
  <c r="AF922" i="11"/>
  <c r="AF62" i="12"/>
  <c r="AF305" i="11"/>
  <c r="AF731" i="11"/>
  <c r="AF969" i="13"/>
  <c r="AF48" i="11"/>
  <c r="AF90" i="11"/>
  <c r="AF155" i="11"/>
  <c r="AF464" i="11"/>
  <c r="AF632" i="11"/>
  <c r="AF730" i="11"/>
  <c r="AF911" i="11"/>
  <c r="AF138" i="12"/>
  <c r="AF566" i="12"/>
  <c r="AF190" i="11"/>
  <c r="AF769" i="11"/>
  <c r="AF217" i="11"/>
  <c r="AF280" i="11"/>
  <c r="AF334" i="11"/>
  <c r="AF360" i="11"/>
  <c r="AF434" i="11"/>
  <c r="AF538" i="11"/>
  <c r="AF591" i="11"/>
  <c r="AF689" i="11"/>
  <c r="AF817" i="11"/>
  <c r="AF45" i="12"/>
  <c r="AF490" i="12"/>
  <c r="AF276" i="11"/>
  <c r="AF124" i="12"/>
  <c r="AF106" i="11"/>
  <c r="AF160" i="11"/>
  <c r="AF193" i="11"/>
  <c r="AF264" i="11"/>
  <c r="AF309" i="11"/>
  <c r="AF368" i="11"/>
  <c r="AF499" i="11"/>
  <c r="AF558" i="11"/>
  <c r="AF663" i="11"/>
  <c r="AF708" i="11"/>
  <c r="AF778" i="11"/>
  <c r="AF882" i="11"/>
  <c r="AF403" i="12"/>
  <c r="AF392" i="11"/>
  <c r="AF115" i="12"/>
  <c r="AF54" i="11"/>
  <c r="AF352" i="11"/>
  <c r="AF586" i="11"/>
  <c r="AF695" i="11"/>
  <c r="AF896" i="11"/>
  <c r="AF994" i="11"/>
  <c r="AF154" i="12"/>
  <c r="AF656" i="11"/>
  <c r="AF805" i="11"/>
  <c r="AF872" i="11"/>
  <c r="AF942" i="11"/>
  <c r="AF13" i="12"/>
  <c r="AF174" i="12"/>
  <c r="AF425" i="12"/>
  <c r="AF537" i="12"/>
  <c r="AF612" i="12"/>
  <c r="AF661" i="11"/>
  <c r="AF812" i="11"/>
  <c r="AF867" i="11"/>
  <c r="AF949" i="11"/>
  <c r="AF34" i="12"/>
  <c r="AF82" i="12"/>
  <c r="AF156" i="12"/>
  <c r="AF395" i="12"/>
  <c r="AF594" i="12"/>
  <c r="AF690" i="12"/>
  <c r="AF968" i="12"/>
  <c r="AF748" i="11"/>
  <c r="AF797" i="11"/>
  <c r="AF881" i="11"/>
  <c r="AF94" i="12"/>
  <c r="AF182" i="12"/>
  <c r="AF247" i="12"/>
  <c r="AF416" i="12"/>
  <c r="AF554" i="12"/>
  <c r="AF655" i="12"/>
  <c r="AF759" i="12"/>
  <c r="AF671" i="11"/>
  <c r="AF772" i="11"/>
  <c r="AF853" i="11"/>
  <c r="AF103" i="12"/>
  <c r="AF144" i="12"/>
  <c r="AF253" i="12"/>
  <c r="AF456" i="12"/>
  <c r="AF534" i="12"/>
  <c r="AF720" i="12"/>
  <c r="AF597" i="11"/>
  <c r="AF804" i="11"/>
  <c r="AF912" i="11"/>
  <c r="AF68" i="12"/>
  <c r="AF129" i="12"/>
  <c r="AF301" i="12"/>
  <c r="AF506" i="12"/>
  <c r="AF582" i="12"/>
  <c r="AF648" i="12"/>
  <c r="AF599" i="11"/>
  <c r="AF813" i="11"/>
  <c r="AF885" i="11"/>
  <c r="AF963" i="11"/>
  <c r="AF93" i="12"/>
  <c r="AF134" i="12"/>
  <c r="AF179" i="12"/>
  <c r="AF330" i="12"/>
  <c r="AF495" i="12"/>
  <c r="AF687" i="12"/>
  <c r="AF778" i="12"/>
  <c r="AF685" i="11"/>
  <c r="AF801" i="11"/>
  <c r="AF985" i="11"/>
  <c r="AF157" i="12"/>
  <c r="AF235" i="12"/>
  <c r="AF415" i="12"/>
  <c r="AF586" i="12"/>
  <c r="AF302" i="12"/>
  <c r="AF741" i="12"/>
  <c r="AF814" i="12"/>
  <c r="AF817" i="13"/>
  <c r="AF215" i="12"/>
  <c r="AF265" i="12"/>
  <c r="AF311" i="12"/>
  <c r="AF360" i="12"/>
  <c r="AF402" i="12"/>
  <c r="AF551" i="12"/>
  <c r="AF636" i="12"/>
  <c r="AF762" i="12"/>
  <c r="AF901" i="12"/>
  <c r="AF141" i="13"/>
  <c r="AF333" i="13"/>
  <c r="AF798" i="13"/>
  <c r="AF448" i="12"/>
  <c r="AF512" i="12"/>
  <c r="AF571" i="12"/>
  <c r="AF777" i="12"/>
  <c r="AF124" i="13"/>
  <c r="AF153" i="12"/>
  <c r="AF190" i="12"/>
  <c r="AF355" i="12"/>
  <c r="AF481" i="12"/>
  <c r="AF540" i="12"/>
  <c r="AF724" i="12"/>
  <c r="AF769" i="12"/>
  <c r="AF877" i="12"/>
  <c r="AF965" i="12"/>
  <c r="AF203" i="13"/>
  <c r="AF248" i="12"/>
  <c r="AF391" i="12"/>
  <c r="AF473" i="12"/>
  <c r="AF771" i="12"/>
  <c r="AF864" i="12"/>
  <c r="AF690" i="13"/>
  <c r="AF257" i="12"/>
  <c r="AF289" i="12"/>
  <c r="AF321" i="12"/>
  <c r="AF352" i="12"/>
  <c r="AF376" i="12"/>
  <c r="AF442" i="12"/>
  <c r="AF550" i="12"/>
  <c r="AF610" i="12"/>
  <c r="AF707" i="12"/>
  <c r="AF797" i="12"/>
  <c r="AF151" i="13"/>
  <c r="AF167" i="12"/>
  <c r="AF398" i="12"/>
  <c r="AF454" i="12"/>
  <c r="AF503" i="12"/>
  <c r="AF637" i="12"/>
  <c r="AF799" i="12"/>
  <c r="AF374" i="13"/>
  <c r="AF854" i="12"/>
  <c r="AF182" i="13"/>
  <c r="AF235" i="13"/>
  <c r="AF365" i="13"/>
  <c r="AF505" i="13"/>
  <c r="AF695" i="13"/>
  <c r="AF804" i="13"/>
  <c r="AF815" i="12"/>
  <c r="AF871" i="12"/>
  <c r="AF921" i="12"/>
  <c r="AF348" i="11"/>
  <c r="AF529" i="11"/>
  <c r="AF79" i="11"/>
  <c r="AF172" i="11"/>
  <c r="AF387" i="11"/>
  <c r="AF758" i="11"/>
  <c r="AF189" i="11"/>
  <c r="AF332" i="11"/>
  <c r="AF606" i="11"/>
  <c r="AF406" i="11"/>
  <c r="AF552" i="11"/>
  <c r="AF46" i="11"/>
  <c r="AF395" i="11"/>
  <c r="AF539" i="11"/>
  <c r="AF84" i="11"/>
  <c r="AF340" i="11"/>
  <c r="AF457" i="11"/>
  <c r="AF164" i="11"/>
  <c r="AF263" i="11"/>
  <c r="AF583" i="11"/>
  <c r="AF271" i="11"/>
  <c r="AF383" i="11"/>
  <c r="AF492" i="11"/>
  <c r="AF63" i="11"/>
  <c r="AF72" i="11"/>
  <c r="AF131" i="11"/>
  <c r="AF229" i="11"/>
  <c r="AF394" i="11"/>
  <c r="AF459" i="11"/>
  <c r="AF667" i="11"/>
  <c r="AF771" i="11"/>
  <c r="AF46" i="12"/>
  <c r="AF242" i="11"/>
  <c r="AF839" i="11"/>
  <c r="AF244" i="11"/>
  <c r="AF302" i="11"/>
  <c r="AF438" i="11"/>
  <c r="AF570" i="11"/>
  <c r="AF626" i="11"/>
  <c r="AF699" i="11"/>
  <c r="AF791" i="11"/>
  <c r="AF887" i="11"/>
  <c r="AF37" i="12"/>
  <c r="AF209" i="12"/>
  <c r="AF344" i="12"/>
  <c r="AF195" i="11"/>
  <c r="AF712" i="11"/>
  <c r="AF34" i="11"/>
  <c r="AF69" i="11"/>
  <c r="AF153" i="11"/>
  <c r="AF377" i="11"/>
  <c r="AF450" i="11"/>
  <c r="AF575" i="11"/>
  <c r="AF630" i="11"/>
  <c r="AF760" i="11"/>
  <c r="AF928" i="11"/>
  <c r="AF66" i="12"/>
  <c r="AF330" i="11"/>
  <c r="AF765" i="11"/>
  <c r="AF57" i="11"/>
  <c r="AF163" i="11"/>
  <c r="AF323" i="11"/>
  <c r="AF423" i="11"/>
  <c r="AF471" i="11"/>
  <c r="AF525" i="11"/>
  <c r="AF634" i="11"/>
  <c r="AF749" i="11"/>
  <c r="AF930" i="11"/>
  <c r="AF505" i="12"/>
  <c r="AF575" i="12"/>
  <c r="AF240" i="11"/>
  <c r="AF810" i="11"/>
  <c r="AF11" i="11"/>
  <c r="AF66" i="11"/>
  <c r="AF104" i="11"/>
  <c r="AF285" i="11"/>
  <c r="AF483" i="11"/>
  <c r="AF593" i="11"/>
  <c r="AF719" i="11"/>
  <c r="AF848" i="11"/>
  <c r="AF74" i="12"/>
  <c r="AF747" i="12"/>
  <c r="AF311" i="11"/>
  <c r="AF667" i="12"/>
  <c r="AF118" i="11"/>
  <c r="AF165" i="11"/>
  <c r="AF201" i="11"/>
  <c r="AF238" i="11"/>
  <c r="AF266" i="11"/>
  <c r="AF314" i="11"/>
  <c r="AF374" i="11"/>
  <c r="AF442" i="11"/>
  <c r="AF564" i="11"/>
  <c r="AF602" i="11"/>
  <c r="AF672" i="11"/>
  <c r="AF727" i="11"/>
  <c r="AF784" i="11"/>
  <c r="AF888" i="11"/>
  <c r="AF455" i="12"/>
  <c r="AF433" i="11"/>
  <c r="AF647" i="12"/>
  <c r="AF203" i="11"/>
  <c r="AF480" i="11"/>
  <c r="AF588" i="11"/>
  <c r="AF744" i="11"/>
  <c r="AF898" i="11"/>
  <c r="AF38" i="12"/>
  <c r="AF421" i="12"/>
  <c r="AF889" i="11"/>
  <c r="AF18" i="12"/>
  <c r="AF87" i="12"/>
  <c r="AF128" i="12"/>
  <c r="AF176" i="12"/>
  <c r="AF258" i="12"/>
  <c r="AF427" i="12"/>
  <c r="AF544" i="12"/>
  <c r="AF662" i="12"/>
  <c r="AF674" i="11"/>
  <c r="AF746" i="11"/>
  <c r="AF814" i="11"/>
  <c r="AF869" i="11"/>
  <c r="AF908" i="11"/>
  <c r="AF89" i="12"/>
  <c r="AF180" i="12"/>
  <c r="AF410" i="12"/>
  <c r="AF601" i="12"/>
  <c r="AF701" i="12"/>
  <c r="AF1001" i="12"/>
  <c r="AF754" i="11"/>
  <c r="AF979" i="11"/>
  <c r="AF189" i="12"/>
  <c r="AF268" i="12"/>
  <c r="AF435" i="12"/>
  <c r="AF570" i="12"/>
  <c r="AF664" i="12"/>
  <c r="AF770" i="12"/>
  <c r="AF782" i="11"/>
  <c r="AF876" i="11"/>
  <c r="AF956" i="11"/>
  <c r="AF108" i="12"/>
  <c r="AF151" i="12"/>
  <c r="AF274" i="12"/>
  <c r="AF489" i="12"/>
  <c r="AF567" i="12"/>
  <c r="AF722" i="12"/>
  <c r="AF668" i="11"/>
  <c r="AF806" i="11"/>
  <c r="AF20" i="12"/>
  <c r="AF322" i="12"/>
  <c r="AF536" i="12"/>
  <c r="AF593" i="12"/>
  <c r="AF726" i="12"/>
  <c r="AF694" i="11"/>
  <c r="AF741" i="11"/>
  <c r="AF890" i="11"/>
  <c r="AF924" i="11"/>
  <c r="AF965" i="11"/>
  <c r="AF100" i="12"/>
  <c r="AF349" i="12"/>
  <c r="AF508" i="12"/>
  <c r="AF693" i="12"/>
  <c r="AF780" i="12"/>
  <c r="AF641" i="11"/>
  <c r="AF808" i="11"/>
  <c r="AF936" i="11"/>
  <c r="AF72" i="12"/>
  <c r="AF172" i="12"/>
  <c r="AF250" i="12"/>
  <c r="AF434" i="12"/>
  <c r="AF588" i="12"/>
  <c r="AF196" i="12"/>
  <c r="AF749" i="12"/>
  <c r="AF863" i="12"/>
  <c r="AF137" i="13"/>
  <c r="AF222" i="12"/>
  <c r="AF272" i="12"/>
  <c r="AF313" i="12"/>
  <c r="AF368" i="12"/>
  <c r="AF407" i="12"/>
  <c r="AF484" i="12"/>
  <c r="AF563" i="12"/>
  <c r="AF642" i="12"/>
  <c r="AF674" i="12"/>
  <c r="AF909" i="12"/>
  <c r="AF143" i="13"/>
  <c r="AF433" i="13"/>
  <c r="AF188" i="12"/>
  <c r="AF399" i="12"/>
  <c r="AF668" i="12"/>
  <c r="AF128" i="13"/>
  <c r="AF219" i="12"/>
  <c r="AF260" i="12"/>
  <c r="AF324" i="12"/>
  <c r="AF401" i="12"/>
  <c r="AF450" i="12"/>
  <c r="AF494" i="12"/>
  <c r="AF727" i="12"/>
  <c r="AF785" i="12"/>
  <c r="AF883" i="12"/>
  <c r="AF987" i="12"/>
  <c r="AF528" i="13"/>
  <c r="AF294" i="12"/>
  <c r="AF519" i="12"/>
  <c r="AF673" i="12"/>
  <c r="AF866" i="12"/>
  <c r="AF216" i="12"/>
  <c r="AF381" i="12"/>
  <c r="AF452" i="12"/>
  <c r="AF511" i="12"/>
  <c r="AF659" i="12"/>
  <c r="AF713" i="12"/>
  <c r="AF750" i="12"/>
  <c r="AF848" i="12"/>
  <c r="AF53" i="13"/>
  <c r="AF153" i="13"/>
  <c r="AF169" i="12"/>
  <c r="AF238" i="12"/>
  <c r="AF275" i="12"/>
  <c r="AF307" i="12"/>
  <c r="AF339" i="12"/>
  <c r="AF400" i="12"/>
  <c r="AF460" i="12"/>
  <c r="AF604" i="12"/>
  <c r="AF645" i="12"/>
  <c r="AF729" i="12"/>
  <c r="AF801" i="12"/>
  <c r="AF507" i="13"/>
  <c r="AF975" i="12"/>
  <c r="AF44" i="13"/>
  <c r="AF88" i="13"/>
  <c r="AF196" i="13"/>
  <c r="AF237" i="13"/>
  <c r="AF413" i="13"/>
  <c r="AF547" i="13"/>
  <c r="AF721" i="13"/>
  <c r="AF821" i="13"/>
  <c r="AF817" i="12"/>
  <c r="AF873" i="12"/>
  <c r="AF39" i="13"/>
  <c r="AF266" i="13"/>
  <c r="AF369" i="13"/>
  <c r="AF445" i="13"/>
  <c r="AF534" i="13"/>
  <c r="AF636" i="13"/>
  <c r="AF746" i="13"/>
  <c r="AF839" i="12"/>
  <c r="AF880" i="12"/>
  <c r="AF944" i="12"/>
  <c r="AF993" i="12"/>
  <c r="AF33" i="13"/>
  <c r="AF101" i="13"/>
  <c r="AF339" i="13"/>
  <c r="AF419" i="13"/>
  <c r="AF527" i="13"/>
  <c r="AF605" i="13"/>
  <c r="AF748" i="13"/>
  <c r="AF964" i="13"/>
  <c r="AF145" i="14"/>
  <c r="AF836" i="12"/>
  <c r="AF13" i="13"/>
  <c r="AF114" i="13"/>
  <c r="AF232" i="13"/>
  <c r="AF100" i="13"/>
  <c r="AF139" i="14"/>
  <c r="AF797" i="13"/>
  <c r="AF292" i="13"/>
  <c r="AF275" i="13"/>
  <c r="AF730" i="13"/>
  <c r="AF78" i="13"/>
  <c r="AF526" i="13"/>
  <c r="AF544" i="13"/>
  <c r="AF790" i="13"/>
  <c r="AF945" i="13"/>
  <c r="AF231" i="14"/>
  <c r="AF317" i="13"/>
  <c r="AF442" i="13"/>
  <c r="AF493" i="13"/>
  <c r="AF664" i="13"/>
  <c r="AF893" i="13"/>
  <c r="AF352" i="13"/>
  <c r="AF752" i="13"/>
  <c r="AF840" i="13"/>
  <c r="AF953" i="13"/>
  <c r="AF339" i="14"/>
  <c r="AF217" i="13"/>
  <c r="AF288" i="13"/>
  <c r="AF391" i="13"/>
  <c r="AF562" i="13"/>
  <c r="AF696" i="13"/>
  <c r="AF760" i="13"/>
  <c r="AF885" i="13"/>
  <c r="AF251" i="13"/>
  <c r="AF424" i="13"/>
  <c r="AF463" i="13"/>
  <c r="AF670" i="13"/>
  <c r="AF747" i="13"/>
  <c r="AF305" i="13"/>
  <c r="AF604" i="13"/>
  <c r="AF871" i="13"/>
  <c r="AF978" i="13"/>
  <c r="AF221" i="14"/>
  <c r="AF277" i="14"/>
  <c r="AF413" i="14"/>
  <c r="AF534" i="14"/>
  <c r="AF646" i="14"/>
  <c r="AF733" i="14"/>
  <c r="AF941" i="13"/>
  <c r="AF328" i="14"/>
  <c r="AF415" i="14"/>
  <c r="AF656" i="14"/>
  <c r="AF775" i="14"/>
  <c r="AF963" i="13"/>
  <c r="AF102" i="14"/>
  <c r="AF301" i="14"/>
  <c r="AF511" i="14"/>
  <c r="AF662" i="14"/>
  <c r="AF950" i="13"/>
  <c r="AF106" i="14"/>
  <c r="AF251" i="14"/>
  <c r="AF305" i="14"/>
  <c r="AF406" i="14"/>
  <c r="AF639" i="14"/>
  <c r="AF772" i="14"/>
  <c r="AF997" i="13"/>
  <c r="AF246" i="14"/>
  <c r="AF410" i="14"/>
  <c r="AF529" i="14"/>
  <c r="AF649" i="14"/>
  <c r="AF813" i="14"/>
  <c r="AF862" i="13"/>
  <c r="AF215" i="14"/>
  <c r="AF258" i="14"/>
  <c r="AF294" i="14"/>
  <c r="AF344" i="14"/>
  <c r="AF460" i="14"/>
  <c r="AF612" i="14"/>
  <c r="AF759" i="14"/>
  <c r="AF962" i="13"/>
  <c r="AF99" i="14"/>
  <c r="AF227" i="14"/>
  <c r="AF273" i="14"/>
  <c r="AF378" i="14"/>
  <c r="AF464" i="14"/>
  <c r="AF636" i="14"/>
  <c r="AF878" i="13"/>
  <c r="AF76" i="14"/>
  <c r="AF222" i="14"/>
  <c r="AF335" i="14"/>
  <c r="AF396" i="14"/>
  <c r="AF631" i="14"/>
  <c r="AF801" i="14"/>
  <c r="AF315" i="14"/>
  <c r="AF502" i="14"/>
  <c r="AF591" i="14"/>
  <c r="AF712" i="14"/>
  <c r="AF754" i="14"/>
  <c r="AF839" i="14"/>
  <c r="AF806" i="15"/>
  <c r="AF800" i="14"/>
  <c r="AF909" i="14"/>
  <c r="AF302" i="14"/>
  <c r="AF443" i="14"/>
  <c r="AF638" i="14"/>
  <c r="AF714" i="14"/>
  <c r="AF795" i="14"/>
  <c r="AF891" i="14"/>
  <c r="AF73" i="15"/>
  <c r="AF361" i="14"/>
  <c r="AF457" i="14"/>
  <c r="AF494" i="14"/>
  <c r="AF540" i="14"/>
  <c r="AF587" i="14"/>
  <c r="AF633" i="14"/>
  <c r="AF834" i="14"/>
  <c r="AF948" i="14"/>
  <c r="AF986" i="14"/>
  <c r="AF283" i="14"/>
  <c r="AF342" i="14"/>
  <c r="AF452" i="14"/>
  <c r="AF739" i="14"/>
  <c r="AF809" i="14"/>
  <c r="AF961" i="14"/>
  <c r="AF61" i="15"/>
  <c r="AF435" i="14"/>
  <c r="AF582" i="14"/>
  <c r="AF710" i="14"/>
  <c r="AF842" i="14"/>
  <c r="AF988" i="14"/>
  <c r="AF461" i="14"/>
  <c r="AF491" i="14"/>
  <c r="AF579" i="14"/>
  <c r="AF607" i="14"/>
  <c r="AF652" i="14"/>
  <c r="AF811" i="14"/>
  <c r="AF942" i="12"/>
  <c r="AF332" i="13"/>
  <c r="AF542" i="13"/>
  <c r="AF893" i="12"/>
  <c r="AF969" i="12"/>
  <c r="AF119" i="13"/>
  <c r="AF299" i="13"/>
  <c r="AF368" i="13"/>
  <c r="AF732" i="13"/>
  <c r="AF941" i="12"/>
  <c r="AF398" i="13"/>
  <c r="AF617" i="13"/>
  <c r="AF206" i="13"/>
  <c r="AF509" i="13"/>
  <c r="AF971" i="13"/>
  <c r="AF322" i="13"/>
  <c r="AF563" i="13"/>
  <c r="AF671" i="13"/>
  <c r="AF733" i="13"/>
  <c r="AF824" i="13"/>
  <c r="AF904" i="13"/>
  <c r="AF274" i="14"/>
  <c r="AF364" i="13"/>
  <c r="AF532" i="13"/>
  <c r="AF673" i="13"/>
  <c r="AF847" i="13"/>
  <c r="AF985" i="13"/>
  <c r="AF396" i="13"/>
  <c r="AF439" i="13"/>
  <c r="AF625" i="13"/>
  <c r="AF701" i="13"/>
  <c r="AF765" i="13"/>
  <c r="AF892" i="13"/>
  <c r="AF81" i="14"/>
  <c r="AF256" i="13"/>
  <c r="AF475" i="13"/>
  <c r="AF521" i="13"/>
  <c r="AF585" i="13"/>
  <c r="AF757" i="13"/>
  <c r="AF844" i="13"/>
  <c r="AF179" i="13"/>
  <c r="AF229" i="13"/>
  <c r="AF313" i="13"/>
  <c r="AF411" i="13"/>
  <c r="AF482" i="13"/>
  <c r="AF609" i="13"/>
  <c r="AF980" i="13"/>
  <c r="AF866" i="13"/>
  <c r="AF902" i="13"/>
  <c r="AF989" i="13"/>
  <c r="AF109" i="14"/>
  <c r="AF142" i="14"/>
  <c r="AF211" i="14"/>
  <c r="AF279" i="14"/>
  <c r="AF426" i="14"/>
  <c r="AF555" i="14"/>
  <c r="AF665" i="14"/>
  <c r="AF958" i="13"/>
  <c r="AF26" i="14"/>
  <c r="AF330" i="14"/>
  <c r="AF434" i="14"/>
  <c r="AF538" i="14"/>
  <c r="AF658" i="14"/>
  <c r="AF27" i="15"/>
  <c r="AF973" i="13"/>
  <c r="AF236" i="14"/>
  <c r="AF319" i="14"/>
  <c r="AF515" i="14"/>
  <c r="AF849" i="13"/>
  <c r="AF912" i="13"/>
  <c r="AF960" i="13"/>
  <c r="AF78" i="14"/>
  <c r="AF254" i="14"/>
  <c r="AF310" i="14"/>
  <c r="AF408" i="14"/>
  <c r="AF641" i="14"/>
  <c r="AF793" i="14"/>
  <c r="AF873" i="13"/>
  <c r="AF307" i="14"/>
  <c r="AF414" i="14"/>
  <c r="AF554" i="14"/>
  <c r="AF651" i="14"/>
  <c r="AF870" i="13"/>
  <c r="AF957" i="13"/>
  <c r="AF164" i="14"/>
  <c r="AF217" i="14"/>
  <c r="AF298" i="14"/>
  <c r="AF370" i="14"/>
  <c r="AF477" i="14"/>
  <c r="AF625" i="14"/>
  <c r="AF778" i="14"/>
  <c r="AF972" i="13"/>
  <c r="AF230" i="14"/>
  <c r="AF284" i="14"/>
  <c r="AF389" i="14"/>
  <c r="AF466" i="14"/>
  <c r="AF692" i="14"/>
  <c r="AF886" i="13"/>
  <c r="AF984" i="13"/>
  <c r="AF291" i="14"/>
  <c r="AF403" i="14"/>
  <c r="AF640" i="14"/>
  <c r="AF877" i="14"/>
  <c r="AF318" i="14"/>
  <c r="AF507" i="14"/>
  <c r="AF594" i="14"/>
  <c r="AF666" i="14"/>
  <c r="AF756" i="14"/>
  <c r="AF872" i="14"/>
  <c r="AF5" i="15"/>
  <c r="AF107" i="15"/>
  <c r="AF740" i="14"/>
  <c r="AF810" i="14"/>
  <c r="AF964" i="14"/>
  <c r="AF359" i="14"/>
  <c r="AF412" i="14"/>
  <c r="AF455" i="14"/>
  <c r="AF565" i="14"/>
  <c r="AF643" i="14"/>
  <c r="AF827" i="14"/>
  <c r="AF933" i="14"/>
  <c r="AF75" i="15"/>
  <c r="AF419" i="14"/>
  <c r="AF469" i="14"/>
  <c r="AF499" i="14"/>
  <c r="AF545" i="14"/>
  <c r="AF590" i="14"/>
  <c r="AF716" i="14"/>
  <c r="AF836" i="14"/>
  <c r="AF950" i="14"/>
  <c r="AF20" i="15"/>
  <c r="AF286" i="14"/>
  <c r="AF569" i="14"/>
  <c r="AF645" i="14"/>
  <c r="AF906" i="14"/>
  <c r="AF404" i="14"/>
  <c r="AF447" i="14"/>
  <c r="AF489" i="14"/>
  <c r="AF794" i="14"/>
  <c r="AF844" i="14"/>
  <c r="AF910" i="14"/>
  <c r="AF66" i="15"/>
  <c r="AF416" i="14"/>
  <c r="AF584" i="14"/>
  <c r="AF715" i="14"/>
  <c r="AF866" i="14"/>
  <c r="AF971" i="14"/>
  <c r="AF463" i="14"/>
  <c r="AF500" i="14"/>
  <c r="AF576" i="14"/>
  <c r="AF629" i="14"/>
  <c r="AF722" i="14"/>
  <c r="AF743" i="14"/>
  <c r="AF850" i="14"/>
  <c r="AF979" i="14"/>
  <c r="AF807" i="14"/>
  <c r="AF935" i="14"/>
  <c r="AF182" i="15"/>
  <c r="AF480" i="15"/>
  <c r="AF817" i="14"/>
  <c r="AF863" i="14"/>
  <c r="AF899" i="14"/>
  <c r="AF945" i="14"/>
  <c r="AF115" i="15"/>
  <c r="AF489" i="15"/>
  <c r="AF785" i="14"/>
  <c r="AF847" i="14"/>
  <c r="AF883" i="14"/>
  <c r="AF942" i="14"/>
  <c r="AF880" i="14"/>
  <c r="AF17" i="15"/>
  <c r="AF831" i="14"/>
  <c r="AF959" i="14"/>
  <c r="AF993" i="14"/>
  <c r="AF297" i="15"/>
  <c r="AF750" i="14"/>
  <c r="AF905" i="14"/>
  <c r="AF370" i="15"/>
  <c r="AF415" i="15"/>
  <c r="AF630" i="15"/>
  <c r="AF839" i="15"/>
  <c r="AF339" i="15"/>
  <c r="AF499" i="15"/>
  <c r="AF551" i="15"/>
  <c r="AF677" i="15"/>
  <c r="AF849" i="15"/>
  <c r="AF247" i="15"/>
  <c r="AF701" i="15"/>
  <c r="AF777" i="15"/>
  <c r="AF329" i="15"/>
  <c r="AF452" i="15"/>
  <c r="AF582" i="15"/>
  <c r="AF663" i="15"/>
  <c r="AF807" i="15"/>
  <c r="AF324" i="15"/>
  <c r="AF468" i="15"/>
  <c r="AF573" i="15"/>
  <c r="AF774" i="15"/>
  <c r="AF373" i="15"/>
  <c r="AF577" i="15"/>
  <c r="AF746" i="15"/>
  <c r="AF824" i="15"/>
  <c r="AF854" i="15"/>
  <c r="AF700" i="15"/>
  <c r="AF866" i="15"/>
  <c r="AF612" i="15"/>
  <c r="AF957" i="15"/>
  <c r="AF130" i="13"/>
  <c r="AF523" i="13"/>
  <c r="AF2" i="13"/>
  <c r="AF559" i="13"/>
  <c r="AF976" i="12"/>
  <c r="AF129" i="13"/>
  <c r="AF838" i="12"/>
  <c r="AF978" i="12"/>
  <c r="AF62" i="13"/>
  <c r="AF394" i="13"/>
  <c r="AF841" i="13"/>
  <c r="AF899" i="12"/>
  <c r="AF400" i="13"/>
  <c r="AF619" i="13"/>
  <c r="AF512" i="13"/>
  <c r="AF637" i="13"/>
  <c r="AF247" i="13"/>
  <c r="AF501" i="13"/>
  <c r="AF568" i="13"/>
  <c r="AF692" i="13"/>
  <c r="AF738" i="13"/>
  <c r="AF787" i="13"/>
  <c r="AF917" i="13"/>
  <c r="AF220" i="13"/>
  <c r="AF399" i="13"/>
  <c r="AF466" i="13"/>
  <c r="AF535" i="13"/>
  <c r="AF858" i="13"/>
  <c r="AF222" i="13"/>
  <c r="AF492" i="13"/>
  <c r="AF577" i="13"/>
  <c r="AF709" i="13"/>
  <c r="AF901" i="13"/>
  <c r="AF194" i="13"/>
  <c r="AF331" i="13"/>
  <c r="AF480" i="13"/>
  <c r="AF638" i="13"/>
  <c r="AF683" i="13"/>
  <c r="AF159" i="14"/>
  <c r="AF240" i="13"/>
  <c r="AF318" i="13"/>
  <c r="AF426" i="13"/>
  <c r="AF487" i="13"/>
  <c r="AF557" i="13"/>
  <c r="AF820" i="13"/>
  <c r="AF889" i="13"/>
  <c r="AF999" i="13"/>
  <c r="AF905" i="13"/>
  <c r="AF939" i="13"/>
  <c r="AF214" i="14"/>
  <c r="AF311" i="14"/>
  <c r="AF432" i="14"/>
  <c r="AF557" i="14"/>
  <c r="AF667" i="14"/>
  <c r="AF968" i="13"/>
  <c r="AF37" i="14"/>
  <c r="AF68" i="14"/>
  <c r="AF341" i="14"/>
  <c r="AF440" i="14"/>
  <c r="AF561" i="14"/>
  <c r="AF681" i="14"/>
  <c r="AF910" i="13"/>
  <c r="AF983" i="13"/>
  <c r="AF84" i="14"/>
  <c r="AF182" i="14"/>
  <c r="AF239" i="14"/>
  <c r="AF377" i="14"/>
  <c r="AF519" i="14"/>
  <c r="AF689" i="14"/>
  <c r="AF34" i="14"/>
  <c r="AF199" i="14"/>
  <c r="AF546" i="14"/>
  <c r="AF709" i="14"/>
  <c r="AF879" i="13"/>
  <c r="AF955" i="13"/>
  <c r="AF40" i="14"/>
  <c r="AF256" i="14"/>
  <c r="AF429" i="14"/>
  <c r="AF556" i="14"/>
  <c r="AF664" i="14"/>
  <c r="AF827" i="13"/>
  <c r="AF314" i="14"/>
  <c r="AF374" i="14"/>
  <c r="AF481" i="14"/>
  <c r="AF797" i="14"/>
  <c r="AF974" i="13"/>
  <c r="AF53" i="14"/>
  <c r="AF300" i="14"/>
  <c r="AF514" i="14"/>
  <c r="AF697" i="14"/>
  <c r="AF897" i="13"/>
  <c r="AF1001" i="13"/>
  <c r="AF232" i="14"/>
  <c r="AF405" i="14"/>
  <c r="AF644" i="14"/>
  <c r="AF420" i="14"/>
  <c r="AF465" i="14"/>
  <c r="AF509" i="14"/>
  <c r="AF599" i="14"/>
  <c r="AF726" i="14"/>
  <c r="AF879" i="14"/>
  <c r="AF578" i="15"/>
  <c r="AF749" i="14"/>
  <c r="AF821" i="14"/>
  <c r="AF312" i="14"/>
  <c r="AF513" i="14"/>
  <c r="AF585" i="14"/>
  <c r="AF648" i="14"/>
  <c r="AF957" i="14"/>
  <c r="AF157" i="15"/>
  <c r="AF371" i="14"/>
  <c r="AF424" i="14"/>
  <c r="AF550" i="14"/>
  <c r="AF721" i="14"/>
  <c r="AF952" i="14"/>
  <c r="AF21" i="15"/>
  <c r="AF351" i="14"/>
  <c r="AF409" i="14"/>
  <c r="AF459" i="14"/>
  <c r="AF537" i="14"/>
  <c r="AF746" i="14"/>
  <c r="AF829" i="14"/>
  <c r="AF908" i="14"/>
  <c r="AF93" i="15"/>
  <c r="AF358" i="15"/>
  <c r="AF324" i="14"/>
  <c r="AF605" i="14"/>
  <c r="AF816" i="14"/>
  <c r="AF873" i="14"/>
  <c r="AF912" i="14"/>
  <c r="AF423" i="14"/>
  <c r="AF468" i="14"/>
  <c r="AF586" i="14"/>
  <c r="AF620" i="14"/>
  <c r="AF659" i="14"/>
  <c r="AF720" i="14"/>
  <c r="AF375" i="14"/>
  <c r="AF773" i="14"/>
  <c r="AF855" i="14"/>
  <c r="AF981" i="14"/>
  <c r="AF825" i="14"/>
  <c r="AF985" i="14"/>
  <c r="AF13" i="15"/>
  <c r="AF207" i="15"/>
  <c r="AF904" i="14"/>
  <c r="AF980" i="14"/>
  <c r="AF116" i="15"/>
  <c r="AF947" i="14"/>
  <c r="AF1000" i="14"/>
  <c r="AF22" i="15"/>
  <c r="AF232" i="15"/>
  <c r="AF430" i="15"/>
  <c r="AF898" i="14"/>
  <c r="AF934" i="14"/>
  <c r="AF989" i="14"/>
  <c r="AF849" i="14"/>
  <c r="AF4" i="15"/>
  <c r="AF779" i="14"/>
  <c r="AF969" i="14"/>
  <c r="AF139" i="15"/>
  <c r="AF572" i="15"/>
  <c r="AF649" i="15"/>
  <c r="AF841" i="15"/>
  <c r="AF424" i="15"/>
  <c r="AF567" i="15"/>
  <c r="AF695" i="15"/>
  <c r="AF857" i="15"/>
  <c r="AF553" i="15"/>
  <c r="AF714" i="15"/>
  <c r="AF801" i="15"/>
  <c r="AF589" i="15"/>
  <c r="AF672" i="15"/>
  <c r="AF818" i="15"/>
  <c r="AF305" i="15"/>
  <c r="AF414" i="15"/>
  <c r="AF597" i="15"/>
  <c r="AF831" i="15"/>
  <c r="AF376" i="15"/>
  <c r="AF584" i="15"/>
  <c r="AF748" i="15"/>
  <c r="AF833" i="15"/>
  <c r="AF856" i="15"/>
  <c r="AF605" i="15"/>
  <c r="AF711" i="15"/>
  <c r="AF868" i="15"/>
  <c r="AF622" i="15"/>
  <c r="AF813" i="15"/>
  <c r="AF961" i="15"/>
  <c r="AF555" i="15"/>
  <c r="AF520" i="13"/>
  <c r="AF160" i="13"/>
  <c r="AF327" i="13"/>
  <c r="AF462" i="13"/>
  <c r="AF776" i="13"/>
  <c r="AF843" i="12"/>
  <c r="AF174" i="13"/>
  <c r="AF524" i="13"/>
  <c r="AF863" i="13"/>
  <c r="AF19" i="13"/>
  <c r="AF178" i="13"/>
  <c r="AF446" i="13"/>
  <c r="AF630" i="13"/>
  <c r="AF450" i="13"/>
  <c r="AF255" i="13"/>
  <c r="AF345" i="13"/>
  <c r="AF392" i="13"/>
  <c r="AF457" i="13"/>
  <c r="AF697" i="13"/>
  <c r="AF756" i="13"/>
  <c r="AF932" i="13"/>
  <c r="AF241" i="13"/>
  <c r="AF471" i="13"/>
  <c r="AF560" i="13"/>
  <c r="AF773" i="13"/>
  <c r="AF101" i="14"/>
  <c r="AF187" i="13"/>
  <c r="AF316" i="13"/>
  <c r="AF583" i="13"/>
  <c r="AF823" i="13"/>
  <c r="AF903" i="13"/>
  <c r="AF202" i="13"/>
  <c r="AF336" i="13"/>
  <c r="AF602" i="13"/>
  <c r="AF646" i="13"/>
  <c r="AF688" i="13"/>
  <c r="AF767" i="13"/>
  <c r="AF869" i="13"/>
  <c r="AF431" i="13"/>
  <c r="AF615" i="13"/>
  <c r="AF680" i="13"/>
  <c r="AF896" i="13"/>
  <c r="AF908" i="13"/>
  <c r="AF951" i="13"/>
  <c r="AF996" i="13"/>
  <c r="AF224" i="14"/>
  <c r="AF313" i="14"/>
  <c r="AF453" i="14"/>
  <c r="AF570" i="14"/>
  <c r="AF671" i="14"/>
  <c r="AF918" i="13"/>
  <c r="AF267" i="14"/>
  <c r="AF345" i="14"/>
  <c r="AF472" i="14"/>
  <c r="AF604" i="14"/>
  <c r="AF683" i="14"/>
  <c r="AF915" i="13"/>
  <c r="AF986" i="13"/>
  <c r="AF29" i="14"/>
  <c r="AF189" i="14"/>
  <c r="AF241" i="14"/>
  <c r="AF379" i="14"/>
  <c r="AF521" i="14"/>
  <c r="AF700" i="14"/>
  <c r="AF920" i="13"/>
  <c r="AF965" i="13"/>
  <c r="AF201" i="14"/>
  <c r="AF264" i="14"/>
  <c r="AF548" i="14"/>
  <c r="AF711" i="14"/>
  <c r="AF838" i="13"/>
  <c r="AF887" i="13"/>
  <c r="AF967" i="13"/>
  <c r="AF220" i="14"/>
  <c r="AF266" i="14"/>
  <c r="AF325" i="14"/>
  <c r="AF456" i="14"/>
  <c r="AF573" i="14"/>
  <c r="AF668" i="14"/>
  <c r="AF832" i="13"/>
  <c r="AF982" i="13"/>
  <c r="AF16" i="14"/>
  <c r="AF171" i="14"/>
  <c r="AF316" i="14"/>
  <c r="AF376" i="14"/>
  <c r="AF498" i="14"/>
  <c r="AF657" i="14"/>
  <c r="AF919" i="13"/>
  <c r="AF977" i="13"/>
  <c r="AF54" i="14"/>
  <c r="AF206" i="14"/>
  <c r="AF240" i="14"/>
  <c r="AF309" i="14"/>
  <c r="AF401" i="14"/>
  <c r="AF516" i="14"/>
  <c r="AF934" i="13"/>
  <c r="AF39" i="14"/>
  <c r="AF350" i="14"/>
  <c r="AF566" i="14"/>
  <c r="AF663" i="14"/>
  <c r="AF343" i="14"/>
  <c r="AF688" i="14"/>
  <c r="AF925" i="14"/>
  <c r="AF682" i="15"/>
  <c r="AF751" i="14"/>
  <c r="AF832" i="14"/>
  <c r="AF8" i="15"/>
  <c r="AF281" i="14"/>
  <c r="AF382" i="14"/>
  <c r="AF417" i="14"/>
  <c r="AF462" i="14"/>
  <c r="AF518" i="14"/>
  <c r="AF670" i="14"/>
  <c r="AF845" i="14"/>
  <c r="AF88" i="15"/>
  <c r="AF392" i="14"/>
  <c r="AF431" i="14"/>
  <c r="AF552" i="14"/>
  <c r="AF598" i="14"/>
  <c r="AF687" i="14"/>
  <c r="AF723" i="14"/>
  <c r="AF900" i="14"/>
  <c r="AF954" i="14"/>
  <c r="AF48" i="15"/>
  <c r="AF296" i="14"/>
  <c r="AF471" i="14"/>
  <c r="AF774" i="14"/>
  <c r="AF924" i="14"/>
  <c r="AF997" i="14"/>
  <c r="AF275" i="14"/>
  <c r="AF337" i="14"/>
  <c r="AF411" i="14"/>
  <c r="AF454" i="14"/>
  <c r="AF505" i="14"/>
  <c r="AF547" i="14"/>
  <c r="AF610" i="14"/>
  <c r="AF679" i="14"/>
  <c r="AF762" i="14"/>
  <c r="AF818" i="14"/>
  <c r="AF882" i="14"/>
  <c r="AF29" i="15"/>
  <c r="AF527" i="14"/>
  <c r="AF669" i="14"/>
  <c r="AF734" i="14"/>
  <c r="AF833" i="14"/>
  <c r="AF383" i="14"/>
  <c r="AF425" i="14"/>
  <c r="AF470" i="14"/>
  <c r="AF524" i="14"/>
  <c r="AF634" i="14"/>
  <c r="AF686" i="14"/>
  <c r="AF780" i="14"/>
  <c r="AF994" i="14"/>
  <c r="AF889" i="14"/>
  <c r="AF15" i="15"/>
  <c r="AF63" i="15"/>
  <c r="AF211" i="15"/>
  <c r="AF40" i="15"/>
  <c r="AF798" i="14"/>
  <c r="AF911" i="14"/>
  <c r="AF28" i="15"/>
  <c r="AF67" i="15"/>
  <c r="AF233" i="15"/>
  <c r="AF903" i="14"/>
  <c r="AF939" i="14"/>
  <c r="AF991" i="14"/>
  <c r="AF62" i="15"/>
  <c r="AF562" i="15"/>
  <c r="AF913" i="14"/>
  <c r="AF755" i="14"/>
  <c r="AF854" i="14"/>
  <c r="AF983" i="14"/>
  <c r="AF434" i="15"/>
  <c r="AF523" i="15"/>
  <c r="AF691" i="15"/>
  <c r="AF874" i="15"/>
  <c r="AF525" i="15"/>
  <c r="AF583" i="15"/>
  <c r="AF706" i="15"/>
  <c r="AF882" i="15"/>
  <c r="AF560" i="15"/>
  <c r="AF716" i="15"/>
  <c r="AF814" i="15"/>
  <c r="AF429" i="15"/>
  <c r="AF683" i="15"/>
  <c r="AF838" i="15"/>
  <c r="AF388" i="15"/>
  <c r="AF840" i="15"/>
  <c r="AF599" i="15"/>
  <c r="AF759" i="15"/>
  <c r="AF842" i="15"/>
  <c r="AF536" i="15"/>
  <c r="AF719" i="15"/>
  <c r="AF829" i="15"/>
  <c r="AF970" i="15"/>
  <c r="AF558" i="15"/>
  <c r="AF259" i="13"/>
  <c r="AF629" i="13"/>
  <c r="AF834" i="12"/>
  <c r="AF158" i="13"/>
  <c r="AF925" i="12"/>
  <c r="AF15" i="13"/>
  <c r="AF473" i="13"/>
  <c r="AF778" i="13"/>
  <c r="AF190" i="13"/>
  <c r="AF537" i="13"/>
  <c r="AF713" i="13"/>
  <c r="AF405" i="13"/>
  <c r="AF584" i="13"/>
  <c r="AF113" i="14"/>
  <c r="AF268" i="13"/>
  <c r="AF362" i="13"/>
  <c r="AF397" i="13"/>
  <c r="AF596" i="13"/>
  <c r="AF761" i="13"/>
  <c r="AF836" i="13"/>
  <c r="AF262" i="13"/>
  <c r="AF404" i="13"/>
  <c r="AF616" i="13"/>
  <c r="AF699" i="13"/>
  <c r="AF795" i="13"/>
  <c r="AF890" i="13"/>
  <c r="AF246" i="13"/>
  <c r="AF361" i="13"/>
  <c r="AF456" i="13"/>
  <c r="AF500" i="13"/>
  <c r="AF600" i="13"/>
  <c r="AF842" i="13"/>
  <c r="AF916" i="13"/>
  <c r="AF207" i="13"/>
  <c r="AF290" i="13"/>
  <c r="AF409" i="13"/>
  <c r="AF441" i="13"/>
  <c r="AF485" i="13"/>
  <c r="AF555" i="13"/>
  <c r="AF607" i="13"/>
  <c r="AF654" i="13"/>
  <c r="AF948" i="13"/>
  <c r="AF260" i="14"/>
  <c r="AF184" i="13"/>
  <c r="AF274" i="13"/>
  <c r="AF572" i="13"/>
  <c r="AF685" i="13"/>
  <c r="AF744" i="13"/>
  <c r="AF830" i="13"/>
  <c r="AF907" i="13"/>
  <c r="AF880" i="13"/>
  <c r="AF913" i="13"/>
  <c r="AF954" i="13"/>
  <c r="AF998" i="13"/>
  <c r="AF127" i="14"/>
  <c r="AF234" i="14"/>
  <c r="AF352" i="14"/>
  <c r="AF493" i="14"/>
  <c r="AF572" i="14"/>
  <c r="AF673" i="14"/>
  <c r="AF981" i="13"/>
  <c r="AF216" i="14"/>
  <c r="AF270" i="14"/>
  <c r="AF369" i="14"/>
  <c r="AF474" i="14"/>
  <c r="AF606" i="14"/>
  <c r="AF923" i="13"/>
  <c r="AF993" i="13"/>
  <c r="AF130" i="14"/>
  <c r="AF259" i="14"/>
  <c r="AF386" i="14"/>
  <c r="AF523" i="14"/>
  <c r="AF768" i="14"/>
  <c r="AF865" i="13"/>
  <c r="AF276" i="14"/>
  <c r="AF321" i="14"/>
  <c r="AF593" i="14"/>
  <c r="AF713" i="14"/>
  <c r="AF898" i="13"/>
  <c r="AF970" i="13"/>
  <c r="AF223" i="14"/>
  <c r="AF336" i="14"/>
  <c r="AF458" i="14"/>
  <c r="AF575" i="14"/>
  <c r="AF672" i="14"/>
  <c r="AF835" i="13"/>
  <c r="AF881" i="13"/>
  <c r="AF28" i="14"/>
  <c r="AF172" i="14"/>
  <c r="AF235" i="14"/>
  <c r="AF282" i="14"/>
  <c r="AF327" i="14"/>
  <c r="AF385" i="14"/>
  <c r="AF504" i="14"/>
  <c r="AF678" i="14"/>
  <c r="AF927" i="13"/>
  <c r="AF57" i="14"/>
  <c r="AF123" i="14"/>
  <c r="AF209" i="14"/>
  <c r="AF250" i="14"/>
  <c r="AF333" i="14"/>
  <c r="AF418" i="14"/>
  <c r="AF522" i="14"/>
  <c r="AF944" i="13"/>
  <c r="AF265" i="14"/>
  <c r="AF304" i="14"/>
  <c r="AF357" i="14"/>
  <c r="AF581" i="14"/>
  <c r="AF703" i="14"/>
  <c r="AF297" i="14"/>
  <c r="AF372" i="14"/>
  <c r="AF427" i="14"/>
  <c r="AF479" i="14"/>
  <c r="AF531" i="14"/>
  <c r="AF614" i="14"/>
  <c r="AF738" i="14"/>
  <c r="AF784" i="14"/>
  <c r="AF938" i="14"/>
  <c r="AF702" i="15"/>
  <c r="AF761" i="14"/>
  <c r="AF852" i="14"/>
  <c r="AF255" i="15"/>
  <c r="AF476" i="14"/>
  <c r="AF528" i="14"/>
  <c r="AF675" i="14"/>
  <c r="AF861" i="14"/>
  <c r="AF970" i="14"/>
  <c r="AF397" i="14"/>
  <c r="AF478" i="14"/>
  <c r="AF520" i="14"/>
  <c r="AF603" i="14"/>
  <c r="AF695" i="14"/>
  <c r="AF915" i="14"/>
  <c r="AF976" i="14"/>
  <c r="AF53" i="15"/>
  <c r="AF356" i="14"/>
  <c r="AF677" i="14"/>
  <c r="AF783" i="14"/>
  <c r="AF851" i="14"/>
  <c r="AF928" i="14"/>
  <c r="AF999" i="14"/>
  <c r="AF278" i="14"/>
  <c r="AF682" i="14"/>
  <c r="AF764" i="14"/>
  <c r="AF820" i="14"/>
  <c r="AF884" i="14"/>
  <c r="AF33" i="15"/>
  <c r="AF430" i="14"/>
  <c r="AF475" i="14"/>
  <c r="AF544" i="14"/>
  <c r="AF597" i="14"/>
  <c r="AF627" i="14"/>
  <c r="AF674" i="14"/>
  <c r="AF897" i="14"/>
  <c r="AF388" i="14"/>
  <c r="AF536" i="14"/>
  <c r="AF691" i="14"/>
  <c r="AF782" i="14"/>
  <c r="AF868" i="14"/>
  <c r="AF3" i="15"/>
  <c r="AF114" i="15"/>
  <c r="AF990" i="14"/>
  <c r="AF425" i="15"/>
  <c r="AF830" i="14"/>
  <c r="AF876" i="14"/>
  <c r="AF922" i="14"/>
  <c r="AF958" i="14"/>
  <c r="AF172" i="15"/>
  <c r="AF569" i="15"/>
  <c r="AF385" i="15"/>
  <c r="AF30" i="15"/>
  <c r="AF68" i="15"/>
  <c r="AF132" i="15"/>
  <c r="AF310" i="15"/>
  <c r="AF944" i="14"/>
  <c r="AF69" i="15"/>
  <c r="AF585" i="15"/>
  <c r="AF18" i="15"/>
  <c r="AF96" i="15"/>
  <c r="AF859" i="14"/>
  <c r="AF918" i="14"/>
  <c r="AF60" i="15"/>
  <c r="AF156" i="15"/>
  <c r="AF450" i="15"/>
  <c r="AF723" i="15"/>
  <c r="AF876" i="15"/>
  <c r="AF401" i="15"/>
  <c r="AF483" i="15"/>
  <c r="AF600" i="15"/>
  <c r="AF732" i="15"/>
  <c r="AF725" i="15"/>
  <c r="AF816" i="15"/>
  <c r="AF591" i="15"/>
  <c r="AF753" i="15"/>
  <c r="AF448" i="15"/>
  <c r="AF646" i="15"/>
  <c r="AF873" i="15"/>
  <c r="AF601" i="15"/>
  <c r="AF776" i="15"/>
  <c r="AF844" i="15"/>
  <c r="AF607" i="15"/>
  <c r="AF735" i="15"/>
  <c r="AF635" i="15"/>
  <c r="AF722" i="15"/>
  <c r="AF985" i="15"/>
  <c r="AF38" i="13"/>
  <c r="AF735" i="13"/>
  <c r="AF25" i="13"/>
  <c r="AF603" i="13"/>
  <c r="AF703" i="13"/>
  <c r="AF932" i="12"/>
  <c r="AF172" i="13"/>
  <c r="AF579" i="13"/>
  <c r="AF872" i="13"/>
  <c r="AF918" i="12"/>
  <c r="AF594" i="13"/>
  <c r="AF874" i="12"/>
  <c r="AF985" i="12"/>
  <c r="AF309" i="13"/>
  <c r="AF736" i="13"/>
  <c r="AF289" i="13"/>
  <c r="AF408" i="13"/>
  <c r="AF834" i="13"/>
  <c r="AF367" i="13"/>
  <c r="AF702" i="13"/>
  <c r="AF270" i="13"/>
  <c r="AF407" i="13"/>
  <c r="AF618" i="13"/>
  <c r="AF712" i="13"/>
  <c r="AF800" i="13"/>
  <c r="AF914" i="13"/>
  <c r="AF210" i="14"/>
  <c r="AF321" i="13"/>
  <c r="AF366" i="13"/>
  <c r="AF513" i="13"/>
  <c r="AF719" i="13"/>
  <c r="AF929" i="13"/>
  <c r="AF245" i="14"/>
  <c r="AF214" i="13"/>
  <c r="AF293" i="13"/>
  <c r="AF346" i="13"/>
  <c r="AF497" i="13"/>
  <c r="AF660" i="13"/>
  <c r="AF961" i="13"/>
  <c r="AF303" i="14"/>
  <c r="AF373" i="13"/>
  <c r="AF693" i="13"/>
  <c r="AF749" i="13"/>
  <c r="AF839" i="13"/>
  <c r="AF922" i="13"/>
  <c r="AF155" i="14"/>
  <c r="AF883" i="13"/>
  <c r="AF252" i="14"/>
  <c r="AF365" i="14"/>
  <c r="AF497" i="14"/>
  <c r="AF600" i="14"/>
  <c r="AF705" i="14"/>
  <c r="AF888" i="13"/>
  <c r="AF926" i="13"/>
  <c r="AF52" i="14"/>
  <c r="AF373" i="14"/>
  <c r="AF480" i="14"/>
  <c r="AF624" i="14"/>
  <c r="AF696" i="14"/>
  <c r="AF931" i="13"/>
  <c r="AF1000" i="13"/>
  <c r="AF55" i="14"/>
  <c r="AF205" i="14"/>
  <c r="AF262" i="14"/>
  <c r="AF421" i="14"/>
  <c r="AF542" i="14"/>
  <c r="AF837" i="14"/>
  <c r="AF928" i="13"/>
  <c r="AF360" i="14"/>
  <c r="AF595" i="14"/>
  <c r="AF724" i="14"/>
  <c r="AF128" i="14"/>
  <c r="AF225" i="14"/>
  <c r="AF338" i="14"/>
  <c r="AF488" i="14"/>
  <c r="AF577" i="14"/>
  <c r="AF676" i="14"/>
  <c r="AF846" i="13"/>
  <c r="AF238" i="14"/>
  <c r="AF329" i="14"/>
  <c r="AF437" i="14"/>
  <c r="AF506" i="14"/>
  <c r="AF719" i="14"/>
  <c r="AF930" i="13"/>
  <c r="AF131" i="14"/>
  <c r="AF346" i="14"/>
  <c r="AF422" i="14"/>
  <c r="AF541" i="14"/>
  <c r="AF848" i="13"/>
  <c r="AF306" i="14"/>
  <c r="AF363" i="14"/>
  <c r="AF583" i="14"/>
  <c r="AF727" i="14"/>
  <c r="AF439" i="14"/>
  <c r="AF786" i="14"/>
  <c r="AF726" i="15"/>
  <c r="AF765" i="14"/>
  <c r="AF857" i="14"/>
  <c r="AF332" i="14"/>
  <c r="AF387" i="14"/>
  <c r="AF533" i="14"/>
  <c r="AF758" i="14"/>
  <c r="AF874" i="14"/>
  <c r="AF37" i="15"/>
  <c r="AF349" i="14"/>
  <c r="AF402" i="14"/>
  <c r="AF438" i="14"/>
  <c r="AF485" i="14"/>
  <c r="AF525" i="14"/>
  <c r="AF613" i="14"/>
  <c r="AF655" i="14"/>
  <c r="AF698" i="14"/>
  <c r="AF742" i="14"/>
  <c r="AF920" i="14"/>
  <c r="AF978" i="14"/>
  <c r="AF433" i="14"/>
  <c r="AF487" i="14"/>
  <c r="AF615" i="14"/>
  <c r="AF787" i="14"/>
  <c r="AF856" i="14"/>
  <c r="AF930" i="14"/>
  <c r="AF822" i="14"/>
  <c r="AF886" i="14"/>
  <c r="AF932" i="14"/>
  <c r="AF34" i="15"/>
  <c r="AF128" i="15"/>
  <c r="AF442" i="14"/>
  <c r="AF482" i="14"/>
  <c r="AF632" i="14"/>
  <c r="AF684" i="14"/>
  <c r="AF752" i="14"/>
  <c r="AF846" i="14"/>
  <c r="AF914" i="14"/>
  <c r="AF699" i="14"/>
  <c r="AF796" i="14"/>
  <c r="AF892" i="14"/>
  <c r="AF24" i="15"/>
  <c r="AF838" i="14"/>
  <c r="AF953" i="14"/>
  <c r="AF992" i="14"/>
  <c r="AF31" i="15"/>
  <c r="AF70" i="15"/>
  <c r="AF105" i="15"/>
  <c r="AF556" i="15"/>
  <c r="AF835" i="14"/>
  <c r="AF881" i="14"/>
  <c r="AF927" i="14"/>
  <c r="AF963" i="14"/>
  <c r="AF594" i="15"/>
  <c r="AF806" i="14"/>
  <c r="AF865" i="14"/>
  <c r="AF977" i="14"/>
  <c r="AF962" i="14"/>
  <c r="AF71" i="15"/>
  <c r="AF610" i="15"/>
  <c r="AF862" i="14"/>
  <c r="AF974" i="14"/>
  <c r="AF923" i="14"/>
  <c r="AF111" i="15"/>
  <c r="AF466" i="15"/>
  <c r="AF563" i="15"/>
  <c r="AF728" i="15"/>
  <c r="AF602" i="15"/>
  <c r="AF743" i="15"/>
  <c r="AF323" i="15"/>
  <c r="AF442" i="15"/>
  <c r="AF608" i="15"/>
  <c r="AF734" i="15"/>
  <c r="AF863" i="15"/>
  <c r="AF380" i="15"/>
  <c r="AF593" i="15"/>
  <c r="AF766" i="15"/>
  <c r="AF665" i="15"/>
  <c r="AF875" i="15"/>
  <c r="AF400" i="15"/>
  <c r="AF624" i="15"/>
  <c r="AF783" i="15"/>
  <c r="AF846" i="15"/>
  <c r="AF359" i="15"/>
  <c r="AF552" i="15"/>
  <c r="AF609" i="15"/>
  <c r="AF737" i="15"/>
  <c r="AF731" i="15"/>
  <c r="AF889" i="15"/>
  <c r="AF571" i="15"/>
  <c r="AF74" i="13"/>
  <c r="AF350" i="13"/>
  <c r="AF737" i="13"/>
  <c r="AF946" i="12"/>
  <c r="AF705" i="13"/>
  <c r="AF199" i="13"/>
  <c r="AF590" i="13"/>
  <c r="AF920" i="12"/>
  <c r="AF134" i="13"/>
  <c r="AF598" i="13"/>
  <c r="AF825" i="12"/>
  <c r="AF136" i="13"/>
  <c r="AF338" i="13"/>
  <c r="AF499" i="13"/>
  <c r="AF751" i="13"/>
  <c r="AF538" i="13"/>
  <c r="AF850" i="13"/>
  <c r="AF372" i="13"/>
  <c r="AF476" i="13"/>
  <c r="AF608" i="13"/>
  <c r="AF766" i="13"/>
  <c r="AF852" i="13"/>
  <c r="AF286" i="13"/>
  <c r="AF490" i="13"/>
  <c r="AF641" i="13"/>
  <c r="AF717" i="13"/>
  <c r="AF816" i="13"/>
  <c r="AF925" i="13"/>
  <c r="AF226" i="14"/>
  <c r="AF192" i="13"/>
  <c r="AF254" i="13"/>
  <c r="AF329" i="13"/>
  <c r="AF376" i="13"/>
  <c r="AF860" i="13"/>
  <c r="AF987" i="13"/>
  <c r="AF247" i="14"/>
  <c r="AF225" i="13"/>
  <c r="AF298" i="13"/>
  <c r="AF349" i="13"/>
  <c r="AF451" i="13"/>
  <c r="AF564" i="13"/>
  <c r="AF665" i="13"/>
  <c r="AF742" i="13"/>
  <c r="AF828" i="13"/>
  <c r="AF991" i="13"/>
  <c r="AF320" i="14"/>
  <c r="AF378" i="13"/>
  <c r="AF460" i="13"/>
  <c r="AF592" i="13"/>
  <c r="AF632" i="13"/>
  <c r="AF777" i="13"/>
  <c r="AF855" i="13"/>
  <c r="AF924" i="13"/>
  <c r="AF921" i="13"/>
  <c r="AF100" i="14"/>
  <c r="AF255" i="14"/>
  <c r="AF384" i="14"/>
  <c r="AF530" i="14"/>
  <c r="AF609" i="14"/>
  <c r="AF718" i="14"/>
  <c r="AF894" i="13"/>
  <c r="AF936" i="13"/>
  <c r="AF295" i="14"/>
  <c r="AF400" i="14"/>
  <c r="AF501" i="14"/>
  <c r="AF626" i="14"/>
  <c r="AF737" i="14"/>
  <c r="AF943" i="13"/>
  <c r="AF97" i="14"/>
  <c r="AF208" i="14"/>
  <c r="AF272" i="14"/>
  <c r="AF448" i="14"/>
  <c r="AF563" i="14"/>
  <c r="AF819" i="13"/>
  <c r="AF4" i="14"/>
  <c r="AF233" i="14"/>
  <c r="AF292" i="14"/>
  <c r="AF362" i="14"/>
  <c r="AF608" i="14"/>
  <c r="AF728" i="14"/>
  <c r="AF854" i="13"/>
  <c r="AF935" i="13"/>
  <c r="AF988" i="13"/>
  <c r="AF12" i="14"/>
  <c r="AF368" i="14"/>
  <c r="AF490" i="14"/>
  <c r="AF601" i="14"/>
  <c r="AF704" i="14"/>
  <c r="AF851" i="13"/>
  <c r="AF942" i="13"/>
  <c r="AF992" i="13"/>
  <c r="AF287" i="14"/>
  <c r="AF331" i="14"/>
  <c r="AF441" i="14"/>
  <c r="AF558" i="14"/>
  <c r="AF753" i="14"/>
  <c r="AF947" i="13"/>
  <c r="AF71" i="14"/>
  <c r="AF183" i="14"/>
  <c r="AF268" i="14"/>
  <c r="AF348" i="14"/>
  <c r="AF543" i="14"/>
  <c r="AF949" i="13"/>
  <c r="AF133" i="14"/>
  <c r="AF380" i="14"/>
  <c r="AF592" i="14"/>
  <c r="AF748" i="14"/>
  <c r="AF495" i="14"/>
  <c r="AF747" i="14"/>
  <c r="AF955" i="14"/>
  <c r="AF64" i="15"/>
  <c r="AF767" i="15"/>
  <c r="AF770" i="14"/>
  <c r="AF885" i="14"/>
  <c r="AF81" i="15"/>
  <c r="AF395" i="14"/>
  <c r="AF436" i="14"/>
  <c r="AF483" i="14"/>
  <c r="AF680" i="14"/>
  <c r="AF767" i="14"/>
  <c r="AF39" i="15"/>
  <c r="AF407" i="14"/>
  <c r="AF450" i="14"/>
  <c r="AF567" i="14"/>
  <c r="AF623" i="14"/>
  <c r="AF660" i="14"/>
  <c r="AF781" i="14"/>
  <c r="AF937" i="14"/>
  <c r="AF982" i="14"/>
  <c r="AF508" i="14"/>
  <c r="AF618" i="14"/>
  <c r="AF799" i="14"/>
  <c r="AF869" i="14"/>
  <c r="AF288" i="14"/>
  <c r="AF358" i="14"/>
  <c r="AF428" i="14"/>
  <c r="AF473" i="14"/>
  <c r="AF512" i="14"/>
  <c r="AF571" i="14"/>
  <c r="AF647" i="14"/>
  <c r="AF766" i="14"/>
  <c r="AF824" i="14"/>
  <c r="AF888" i="14"/>
  <c r="AF956" i="14"/>
  <c r="AF36" i="15"/>
  <c r="AF484" i="14"/>
  <c r="AF549" i="14"/>
  <c r="AF602" i="14"/>
  <c r="AF637" i="14"/>
  <c r="AF694" i="14"/>
  <c r="AF776" i="14"/>
  <c r="AF848" i="14"/>
  <c r="AF919" i="14"/>
  <c r="AF444" i="14"/>
  <c r="AF654" i="14"/>
  <c r="AF901" i="14"/>
  <c r="AF791" i="14"/>
  <c r="AF843" i="14"/>
  <c r="AF902" i="14"/>
  <c r="AF451" i="15"/>
  <c r="AF613" i="15"/>
  <c r="AF840" i="14"/>
  <c r="AF968" i="14"/>
  <c r="AF26" i="15"/>
  <c r="AF50" i="15"/>
  <c r="AF100" i="15"/>
  <c r="AF129" i="15"/>
  <c r="AF168" i="15"/>
  <c r="AF731" i="14"/>
  <c r="AF814" i="14"/>
  <c r="AF929" i="14"/>
  <c r="AF260" i="15"/>
  <c r="AF581" i="15"/>
  <c r="AF916" i="14"/>
  <c r="AF967" i="14"/>
  <c r="AF10" i="15"/>
  <c r="AF25" i="15"/>
  <c r="AF867" i="14"/>
  <c r="AF926" i="14"/>
  <c r="AF41" i="15"/>
  <c r="AF77" i="15"/>
  <c r="AF725" i="14"/>
  <c r="AF763" i="14"/>
  <c r="AF887" i="14"/>
  <c r="AF35" i="15"/>
  <c r="AF74" i="15"/>
  <c r="AF565" i="15"/>
  <c r="AF769" i="15"/>
  <c r="AF299" i="15"/>
  <c r="AF375" i="15"/>
  <c r="AF621" i="15"/>
  <c r="AF793" i="15"/>
  <c r="AF444" i="15"/>
  <c r="AF634" i="15"/>
  <c r="AF751" i="15"/>
  <c r="AF865" i="15"/>
  <c r="AF779" i="15"/>
  <c r="AF482" i="15"/>
  <c r="AF557" i="15"/>
  <c r="AF757" i="15"/>
  <c r="AF654" i="15"/>
  <c r="AF794" i="15"/>
  <c r="AF848" i="15"/>
  <c r="AF224" i="15"/>
  <c r="AF408" i="15"/>
  <c r="AF561" i="15"/>
  <c r="AF626" i="15"/>
  <c r="AF802" i="15"/>
  <c r="AF745" i="15"/>
  <c r="AF906" i="15"/>
  <c r="AF516" i="15"/>
  <c r="AF221" i="13"/>
  <c r="AF330" i="13"/>
  <c r="AF626" i="13"/>
  <c r="AF228" i="14"/>
  <c r="AF434" i="13"/>
  <c r="AF416" i="13"/>
  <c r="AF518" i="13"/>
  <c r="AF864" i="13"/>
  <c r="AF15" i="14"/>
  <c r="AF503" i="14"/>
  <c r="AF745" i="14"/>
  <c r="AF280" i="14"/>
  <c r="AF248" i="14"/>
  <c r="AF562" i="14"/>
  <c r="AF188" i="14"/>
  <c r="AF708" i="14"/>
  <c r="AF246" i="15"/>
  <c r="AF650" i="14"/>
  <c r="AF804" i="14"/>
  <c r="AF936" i="14"/>
  <c r="AF451" i="14"/>
  <c r="AF949" i="14"/>
  <c r="AF196" i="15"/>
  <c r="AF823" i="14"/>
  <c r="AF830" i="15"/>
  <c r="AF805" i="15"/>
  <c r="AF709" i="15"/>
  <c r="AF570" i="15"/>
  <c r="AF550" i="15"/>
  <c r="AF742" i="15"/>
  <c r="AF910" i="15"/>
  <c r="AF619" i="15"/>
  <c r="AF697" i="15"/>
  <c r="AF773" i="15"/>
  <c r="AF851" i="15"/>
  <c r="AF884" i="15"/>
  <c r="AF645" i="15"/>
  <c r="AF861" i="15"/>
  <c r="AF636" i="15"/>
  <c r="AF699" i="15"/>
  <c r="AF778" i="15"/>
  <c r="AF869" i="15"/>
  <c r="AF971" i="15"/>
  <c r="AF575" i="15"/>
  <c r="AF749" i="15"/>
  <c r="AF939" i="15"/>
  <c r="AF738" i="15"/>
  <c r="AF858" i="15"/>
  <c r="AF768" i="15"/>
  <c r="AF913" i="15"/>
  <c r="AF879" i="15"/>
  <c r="AF891" i="15"/>
  <c r="AF964" i="15"/>
  <c r="AF919" i="15"/>
  <c r="AF1001" i="15"/>
  <c r="AF928" i="15"/>
  <c r="AF443" i="13"/>
  <c r="AF81" i="13"/>
  <c r="AF271" i="13"/>
  <c r="AF510" i="13"/>
  <c r="AF302" i="13"/>
  <c r="AF272" i="13"/>
  <c r="AF326" i="14"/>
  <c r="AF552" i="13"/>
  <c r="AF257" i="14"/>
  <c r="AF899" i="13"/>
  <c r="AF249" i="14"/>
  <c r="AF966" i="13"/>
  <c r="AF394" i="14"/>
  <c r="AF446" i="14"/>
  <c r="AF535" i="14"/>
  <c r="AF965" i="14"/>
  <c r="AF943" i="14"/>
  <c r="AF960" i="14"/>
  <c r="AF966" i="14"/>
  <c r="AF85" i="15"/>
  <c r="AF878" i="14"/>
  <c r="AF38" i="15"/>
  <c r="AF12" i="15"/>
  <c r="AF84" i="15"/>
  <c r="AF427" i="15"/>
  <c r="AF895" i="14"/>
  <c r="AF78" i="15"/>
  <c r="AF841" i="14"/>
  <c r="AF382" i="15"/>
  <c r="AF497" i="15"/>
  <c r="AF640" i="15"/>
  <c r="AF403" i="15"/>
  <c r="AF770" i="15"/>
  <c r="AF796" i="15"/>
  <c r="AF296" i="15"/>
  <c r="AF586" i="15"/>
  <c r="AF826" i="15"/>
  <c r="AF938" i="15"/>
  <c r="AF526" i="15"/>
  <c r="AF629" i="15"/>
  <c r="AF914" i="15"/>
  <c r="AF651" i="15"/>
  <c r="AF705" i="15"/>
  <c r="AF877" i="15"/>
  <c r="AF986" i="15"/>
  <c r="AF628" i="15"/>
  <c r="AF962" i="15"/>
  <c r="AF754" i="15"/>
  <c r="AF883" i="15"/>
  <c r="AF625" i="15"/>
  <c r="AF704" i="15"/>
  <c r="AF923" i="15"/>
  <c r="AF983" i="15"/>
  <c r="AF992" i="15"/>
  <c r="AF944" i="15"/>
  <c r="AF912" i="15"/>
  <c r="AF960" i="15"/>
  <c r="AF885" i="15"/>
  <c r="AF966" i="15"/>
  <c r="AF921" i="15"/>
  <c r="AF793" i="13"/>
  <c r="AF888" i="12"/>
  <c r="AF726" i="13"/>
  <c r="AF541" i="13"/>
  <c r="AF861" i="13"/>
  <c r="AF381" i="13"/>
  <c r="AF238" i="13"/>
  <c r="AF620" i="13"/>
  <c r="AF651" i="13"/>
  <c r="AF937" i="13"/>
  <c r="AF391" i="14"/>
  <c r="AF635" i="14"/>
  <c r="AF218" i="14"/>
  <c r="AF104" i="14"/>
  <c r="AF757" i="14"/>
  <c r="AF445" i="14"/>
  <c r="AF596" i="14"/>
  <c r="AF553" i="14"/>
  <c r="AF787" i="15"/>
  <c r="AF299" i="14"/>
  <c r="AF399" i="14"/>
  <c r="AF893" i="14"/>
  <c r="AF771" i="14"/>
  <c r="AF398" i="14"/>
  <c r="AF551" i="14"/>
  <c r="AF622" i="14"/>
  <c r="AF736" i="14"/>
  <c r="AF907" i="14"/>
  <c r="AF858" i="14"/>
  <c r="AF819" i="14"/>
  <c r="AF996" i="14"/>
  <c r="AF921" i="14"/>
  <c r="AF14" i="15"/>
  <c r="AF951" i="14"/>
  <c r="AF534" i="15"/>
  <c r="AF657" i="15"/>
  <c r="AF580" i="15"/>
  <c r="AF202" i="15"/>
  <c r="AF772" i="15"/>
  <c r="AF811" i="15"/>
  <c r="AF756" i="15"/>
  <c r="AF799" i="15"/>
  <c r="AF566" i="15"/>
  <c r="AF627" i="15"/>
  <c r="AF750" i="15"/>
  <c r="AF940" i="15"/>
  <c r="AF568" i="15"/>
  <c r="AF708" i="15"/>
  <c r="AF781" i="15"/>
  <c r="AF859" i="15"/>
  <c r="AF916" i="15"/>
  <c r="AF656" i="15"/>
  <c r="AF721" i="15"/>
  <c r="AF820" i="15"/>
  <c r="AF710" i="15"/>
  <c r="AF809" i="15"/>
  <c r="AF890" i="15"/>
  <c r="AF587" i="15"/>
  <c r="AF631" i="15"/>
  <c r="AF679" i="15"/>
  <c r="AF847" i="15"/>
  <c r="AF780" i="15"/>
  <c r="AF898" i="15"/>
  <c r="AF652" i="15"/>
  <c r="AF808" i="15"/>
  <c r="AF902" i="15"/>
  <c r="AF934" i="15"/>
  <c r="AF995" i="15"/>
  <c r="AF896" i="15"/>
  <c r="AF950" i="15"/>
  <c r="AF927" i="15"/>
  <c r="AF969" i="15"/>
  <c r="AF996" i="15"/>
  <c r="AF191" i="13"/>
  <c r="AF936" i="12"/>
  <c r="AF710" i="13"/>
  <c r="AF545" i="13"/>
  <c r="AF532" i="14"/>
  <c r="AF933" i="13"/>
  <c r="AF990" i="13"/>
  <c r="AF243" i="14"/>
  <c r="AF381" i="14"/>
  <c r="AF952" i="13"/>
  <c r="AF156" i="14"/>
  <c r="AF959" i="13"/>
  <c r="AF616" i="14"/>
  <c r="AF769" i="14"/>
  <c r="AF788" i="14"/>
  <c r="AF492" i="14"/>
  <c r="AF792" i="14"/>
  <c r="AF510" i="14"/>
  <c r="AF642" i="14"/>
  <c r="AF568" i="14"/>
  <c r="AF717" i="14"/>
  <c r="AF940" i="14"/>
  <c r="AF998" i="14"/>
  <c r="AF167" i="15"/>
  <c r="AF762" i="15"/>
  <c r="AF371" i="15"/>
  <c r="AF850" i="15"/>
  <c r="AF771" i="15"/>
  <c r="AF588" i="15"/>
  <c r="AF632" i="15"/>
  <c r="AF963" i="15"/>
  <c r="AF579" i="15"/>
  <c r="AF670" i="15"/>
  <c r="AF713" i="15"/>
  <c r="AF864" i="15"/>
  <c r="AF929" i="15"/>
  <c r="AF659" i="15"/>
  <c r="AF724" i="15"/>
  <c r="AF828" i="15"/>
  <c r="AF727" i="15"/>
  <c r="AF812" i="15"/>
  <c r="AF905" i="15"/>
  <c r="AF592" i="15"/>
  <c r="AF684" i="15"/>
  <c r="AF763" i="15"/>
  <c r="AF633" i="15"/>
  <c r="AF785" i="15"/>
  <c r="AF941" i="15"/>
  <c r="AF660" i="15"/>
  <c r="AF821" i="15"/>
  <c r="AF932" i="15"/>
  <c r="AF945" i="15"/>
  <c r="AF988" i="15"/>
  <c r="AF915" i="15"/>
  <c r="AF997" i="15"/>
  <c r="AF904" i="15"/>
  <c r="AF980" i="15"/>
  <c r="AF972" i="15"/>
  <c r="AF903" i="15"/>
  <c r="AF998" i="15"/>
  <c r="AF951" i="15"/>
  <c r="AF906" i="13"/>
  <c r="AF530" i="13"/>
  <c r="AF306" i="13"/>
  <c r="AF495" i="13"/>
  <c r="AF611" i="14"/>
  <c r="AF760" i="14"/>
  <c r="AF290" i="14"/>
  <c r="AF496" i="14"/>
  <c r="AF212" i="14"/>
  <c r="AF219" i="14"/>
  <c r="AF701" i="14"/>
  <c r="AF815" i="14"/>
  <c r="AF896" i="14"/>
  <c r="AF777" i="14"/>
  <c r="AF354" i="14"/>
  <c r="AF580" i="14"/>
  <c r="AF574" i="14"/>
  <c r="AF826" i="14"/>
  <c r="AF860" i="14"/>
  <c r="AF118" i="15"/>
  <c r="AF101" i="15"/>
  <c r="AF446" i="15"/>
  <c r="AF735" i="14"/>
  <c r="AF653" i="15"/>
  <c r="AF764" i="15"/>
  <c r="AF852" i="15"/>
  <c r="AF322" i="15"/>
  <c r="AF637" i="15"/>
  <c r="AF643" i="15"/>
  <c r="AF870" i="15"/>
  <c r="AF976" i="15"/>
  <c r="AF675" i="15"/>
  <c r="AF718" i="15"/>
  <c r="AF978" i="15"/>
  <c r="AF664" i="15"/>
  <c r="AF733" i="15"/>
  <c r="AF611" i="15"/>
  <c r="AF736" i="15"/>
  <c r="AF817" i="15"/>
  <c r="AF920" i="15"/>
  <c r="AF595" i="15"/>
  <c r="AF647" i="15"/>
  <c r="AF715" i="15"/>
  <c r="AF855" i="15"/>
  <c r="AF644" i="15"/>
  <c r="AF686" i="15"/>
  <c r="AF791" i="15"/>
  <c r="AF977" i="15"/>
  <c r="AF671" i="15"/>
  <c r="AF740" i="15"/>
  <c r="AF892" i="15"/>
  <c r="AF948" i="15"/>
  <c r="AF990" i="15"/>
  <c r="AF925" i="15"/>
  <c r="AF999" i="15"/>
  <c r="AF967" i="15"/>
  <c r="AF982" i="15"/>
  <c r="AF974" i="15"/>
  <c r="AF911" i="15"/>
  <c r="AF943" i="15"/>
  <c r="AF342" i="13"/>
  <c r="AF474" i="13"/>
  <c r="AF833" i="13"/>
  <c r="AF334" i="13"/>
  <c r="AF876" i="13"/>
  <c r="AF308" i="13"/>
  <c r="AF458" i="13"/>
  <c r="AF729" i="14"/>
  <c r="AF157" i="14"/>
  <c r="AF946" i="13"/>
  <c r="AF467" i="14"/>
  <c r="AF619" i="14"/>
  <c r="AF289" i="14"/>
  <c r="AF82" i="15"/>
  <c r="AF946" i="14"/>
  <c r="AF334" i="14"/>
  <c r="AF702" i="14"/>
  <c r="AF890" i="14"/>
  <c r="AF564" i="14"/>
  <c r="AF707" i="14"/>
  <c r="AF864" i="14"/>
  <c r="AF367" i="14"/>
  <c r="AF486" i="14"/>
  <c r="AF808" i="14"/>
  <c r="AF871" i="14"/>
  <c r="AF1001" i="14"/>
  <c r="AF144" i="15"/>
  <c r="AF615" i="15"/>
  <c r="AF7" i="15"/>
  <c r="AF212" i="15"/>
  <c r="AF405" i="15"/>
  <c r="AF574" i="15"/>
  <c r="AF437" i="15"/>
  <c r="AF668" i="15"/>
  <c r="AF867" i="15"/>
  <c r="AF642" i="15"/>
  <c r="AF197" i="15"/>
  <c r="AF698" i="15"/>
  <c r="AF662" i="15"/>
  <c r="AF596" i="15"/>
  <c r="AF673" i="15"/>
  <c r="AF878" i="15"/>
  <c r="AF993" i="15"/>
  <c r="AF680" i="15"/>
  <c r="AF815" i="15"/>
  <c r="AF872" i="15"/>
  <c r="AF606" i="15"/>
  <c r="AF667" i="15"/>
  <c r="AF761" i="15"/>
  <c r="AF931" i="15"/>
  <c r="AF669" i="15"/>
  <c r="AF741" i="15"/>
  <c r="AF822" i="15"/>
  <c r="AF937" i="15"/>
  <c r="AF603" i="15"/>
  <c r="AF894" i="15"/>
  <c r="AF655" i="15"/>
  <c r="AF692" i="15"/>
  <c r="AF803" i="15"/>
  <c r="AF994" i="15"/>
  <c r="AF676" i="15"/>
  <c r="AF832" i="15"/>
  <c r="AF897" i="15"/>
  <c r="AF959" i="15"/>
  <c r="AF881" i="15"/>
  <c r="AF893" i="15"/>
  <c r="AF984" i="15"/>
  <c r="AF887" i="15"/>
  <c r="AF410" i="13"/>
  <c r="AF308" i="14"/>
  <c r="AF9" i="14"/>
  <c r="AF630" i="14"/>
  <c r="AF364" i="14"/>
  <c r="AF79" i="14"/>
  <c r="AF732" i="14"/>
  <c r="AF340" i="14"/>
  <c r="AF138" i="14"/>
  <c r="AF271" i="14"/>
  <c r="AF322" i="14"/>
  <c r="AF628" i="14"/>
  <c r="AF984" i="14"/>
  <c r="AF517" i="14"/>
  <c r="AF449" i="14"/>
  <c r="AF661" i="14"/>
  <c r="AF828" i="14"/>
  <c r="AF812" i="14"/>
  <c r="AF973" i="14"/>
  <c r="AF744" i="14"/>
  <c r="AF870" i="14"/>
  <c r="AF972" i="14"/>
  <c r="AF931" i="14"/>
  <c r="AF617" i="15"/>
  <c r="AF810" i="15"/>
  <c r="AF360" i="15"/>
  <c r="AF519" i="15"/>
  <c r="AF661" i="15"/>
  <c r="AF309" i="15"/>
  <c r="AF559" i="15"/>
  <c r="AF860" i="15"/>
  <c r="AF949" i="15"/>
  <c r="AF604" i="15"/>
  <c r="AF784" i="15"/>
  <c r="AF598" i="15"/>
  <c r="AF685" i="15"/>
  <c r="AF616" i="15"/>
  <c r="AF798" i="15"/>
  <c r="AF845" i="15"/>
  <c r="AF946" i="15"/>
  <c r="AF623" i="15"/>
  <c r="AF687" i="15"/>
  <c r="AF752" i="15"/>
  <c r="AF825" i="15"/>
  <c r="AF954" i="15"/>
  <c r="AF554" i="15"/>
  <c r="AF800" i="15"/>
  <c r="AF924" i="15"/>
  <c r="AF717" i="15"/>
  <c r="AF819" i="15"/>
  <c r="AF1000" i="15"/>
  <c r="AF681" i="15"/>
  <c r="AF900" i="15"/>
  <c r="AF973" i="15"/>
  <c r="AF936" i="15"/>
  <c r="AF886" i="15"/>
  <c r="AF917" i="15"/>
  <c r="AF952" i="15"/>
  <c r="AF901" i="15"/>
  <c r="AF989" i="15"/>
  <c r="AF968" i="15"/>
  <c r="AF918" i="15"/>
  <c r="AF694" i="13"/>
  <c r="AF669" i="13"/>
  <c r="AF432" i="13"/>
  <c r="AF940" i="13"/>
  <c r="AF623" i="13"/>
  <c r="AF269" i="14"/>
  <c r="AF729" i="13"/>
  <c r="AF976" i="13"/>
  <c r="AF617" i="14"/>
  <c r="AF938" i="13"/>
  <c r="AF856" i="13"/>
  <c r="AF355" i="14"/>
  <c r="AF347" i="14"/>
  <c r="AF560" i="14"/>
  <c r="AF685" i="14"/>
  <c r="AF802" i="14"/>
  <c r="AF894" i="14"/>
  <c r="AF975" i="14"/>
  <c r="AF875" i="14"/>
  <c r="AF55" i="15"/>
  <c r="AF79" i="15"/>
  <c r="AF782" i="15"/>
  <c r="AF843" i="15"/>
  <c r="AF788" i="15"/>
  <c r="AF564" i="15"/>
  <c r="AF694" i="15"/>
  <c r="AF862" i="15"/>
  <c r="AF953" i="15"/>
  <c r="AF678" i="15"/>
  <c r="AF790" i="15"/>
  <c r="AF880" i="15"/>
  <c r="AF547" i="15"/>
  <c r="AF614" i="15"/>
  <c r="AF688" i="15"/>
  <c r="AF837" i="15"/>
  <c r="AF639" i="15"/>
  <c r="AF804" i="15"/>
  <c r="AF853" i="15"/>
  <c r="AF965" i="15"/>
  <c r="AF690" i="15"/>
  <c r="AF775" i="15"/>
  <c r="AF956" i="15"/>
  <c r="AF926" i="15"/>
  <c r="AF674" i="15"/>
  <c r="AF729" i="15"/>
  <c r="AF836" i="15"/>
  <c r="AF620" i="15"/>
  <c r="AF689" i="15"/>
  <c r="AF765" i="15"/>
  <c r="AF908" i="15"/>
  <c r="AF975" i="15"/>
  <c r="AF942" i="15"/>
  <c r="AF888" i="15"/>
  <c r="AF958" i="15"/>
  <c r="AF909" i="15"/>
  <c r="AF991" i="15"/>
  <c r="AF935" i="15"/>
  <c r="AF895" i="15"/>
  <c r="AF979" i="15"/>
  <c r="AF981" i="15"/>
  <c r="A8" i="8"/>
  <c r="AD540" i="15" s="1"/>
  <c r="AE540" i="15" s="1"/>
  <c r="AF540" i="15" s="1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I540" i="15" l="1"/>
  <c r="AJ540" i="15"/>
  <c r="AH540" i="15"/>
  <c r="AG540" i="15"/>
  <c r="AK540" i="15" s="1"/>
  <c r="AL540" i="15" s="1"/>
  <c r="AG79" i="15"/>
  <c r="AI79" i="15"/>
  <c r="AJ79" i="15"/>
  <c r="AH79" i="15"/>
  <c r="AK79" i="15" s="1"/>
  <c r="AL79" i="15" s="1"/>
  <c r="AI9" i="14"/>
  <c r="AJ9" i="14"/>
  <c r="AH9" i="14"/>
  <c r="AG9" i="14"/>
  <c r="AI212" i="15"/>
  <c r="AH212" i="15"/>
  <c r="AG212" i="15"/>
  <c r="AJ212" i="15"/>
  <c r="AI129" i="15"/>
  <c r="AJ129" i="15"/>
  <c r="AH129" i="15"/>
  <c r="AG129" i="15"/>
  <c r="AK129" i="15" s="1"/>
  <c r="AL129" i="15" s="1"/>
  <c r="AJ100" i="14"/>
  <c r="AI100" i="14"/>
  <c r="AH100" i="14"/>
  <c r="AG100" i="14"/>
  <c r="AK100" i="14" s="1"/>
  <c r="AL100" i="14" s="1"/>
  <c r="AJ132" i="15"/>
  <c r="AH132" i="15"/>
  <c r="AI132" i="15"/>
  <c r="AG132" i="15"/>
  <c r="AK132" i="15" s="1"/>
  <c r="AL132" i="15" s="1"/>
  <c r="AJ34" i="14"/>
  <c r="AG34" i="14"/>
  <c r="AH34" i="14"/>
  <c r="AI34" i="14"/>
  <c r="AJ489" i="15"/>
  <c r="AI489" i="15"/>
  <c r="AH489" i="15"/>
  <c r="AG489" i="15"/>
  <c r="AK489" i="15" s="1"/>
  <c r="AL489" i="15" s="1"/>
  <c r="AH100" i="13"/>
  <c r="AI100" i="13"/>
  <c r="AJ100" i="13"/>
  <c r="AG100" i="13"/>
  <c r="AK100" i="13" s="1"/>
  <c r="AL100" i="13" s="1"/>
  <c r="AH50" i="13"/>
  <c r="AG50" i="13"/>
  <c r="AI50" i="13"/>
  <c r="AJ50" i="13"/>
  <c r="AG26" i="11"/>
  <c r="AH26" i="11"/>
  <c r="AI26" i="11"/>
  <c r="AJ26" i="11"/>
  <c r="AI59" i="13"/>
  <c r="AH59" i="13"/>
  <c r="AG59" i="13"/>
  <c r="AJ59" i="13"/>
  <c r="AI45" i="13"/>
  <c r="AJ45" i="13"/>
  <c r="AH45" i="13"/>
  <c r="AG45" i="13"/>
  <c r="AK45" i="13" s="1"/>
  <c r="AL45" i="13" s="1"/>
  <c r="AI12" i="11"/>
  <c r="AJ12" i="11"/>
  <c r="AH12" i="11"/>
  <c r="AG12" i="11"/>
  <c r="AK12" i="11" s="1"/>
  <c r="AL12" i="11" s="1"/>
  <c r="AD6" i="11"/>
  <c r="AE6" i="11" s="1"/>
  <c r="AF6" i="11" s="1"/>
  <c r="AD28" i="11"/>
  <c r="AE28" i="11" s="1"/>
  <c r="AF28" i="11" s="1"/>
  <c r="AJ2" i="12"/>
  <c r="AH2" i="12"/>
  <c r="AG2" i="12"/>
  <c r="AI2" i="12"/>
  <c r="AD14" i="12"/>
  <c r="AE14" i="12" s="1"/>
  <c r="AF14" i="12" s="1"/>
  <c r="AD29" i="12"/>
  <c r="AE29" i="12" s="1"/>
  <c r="AF29" i="12" s="1"/>
  <c r="AD6" i="13"/>
  <c r="AE6" i="13" s="1"/>
  <c r="AF6" i="13" s="1"/>
  <c r="AD84" i="13"/>
  <c r="AE84" i="13" s="1"/>
  <c r="AF84" i="13" s="1"/>
  <c r="AD60" i="13"/>
  <c r="AE60" i="13" s="1"/>
  <c r="AF60" i="13" s="1"/>
  <c r="AG41" i="13"/>
  <c r="AI41" i="13"/>
  <c r="AH41" i="13"/>
  <c r="AJ41" i="13"/>
  <c r="AJ93" i="13"/>
  <c r="AH93" i="13"/>
  <c r="AI93" i="13"/>
  <c r="AG93" i="13"/>
  <c r="AJ66" i="14"/>
  <c r="AH66" i="14"/>
  <c r="AI66" i="14"/>
  <c r="AG66" i="14"/>
  <c r="AD144" i="14"/>
  <c r="AE144" i="14" s="1"/>
  <c r="AF144" i="14" s="1"/>
  <c r="AD165" i="14"/>
  <c r="AE165" i="14" s="1"/>
  <c r="AF165" i="14" s="1"/>
  <c r="AD70" i="14"/>
  <c r="AE70" i="14" s="1"/>
  <c r="AF70" i="14" s="1"/>
  <c r="AI174" i="14"/>
  <c r="AJ174" i="14"/>
  <c r="AG174" i="14"/>
  <c r="AH174" i="14"/>
  <c r="AJ166" i="14"/>
  <c r="AG166" i="14"/>
  <c r="AH166" i="14"/>
  <c r="AI166" i="14"/>
  <c r="AD36" i="14"/>
  <c r="AE36" i="14" s="1"/>
  <c r="AF36" i="14" s="1"/>
  <c r="AD151" i="14"/>
  <c r="AE151" i="14" s="1"/>
  <c r="AF151" i="14" s="1"/>
  <c r="AD21" i="14"/>
  <c r="AE21" i="14" s="1"/>
  <c r="AF21" i="14" s="1"/>
  <c r="AD112" i="14"/>
  <c r="AE112" i="14" s="1"/>
  <c r="AF112" i="14" s="1"/>
  <c r="AH187" i="14"/>
  <c r="AI187" i="14"/>
  <c r="AG187" i="14"/>
  <c r="AJ187" i="14"/>
  <c r="AD82" i="14"/>
  <c r="AE82" i="14" s="1"/>
  <c r="AF82" i="14" s="1"/>
  <c r="AD132" i="14"/>
  <c r="AE132" i="14" s="1"/>
  <c r="AF132" i="14" s="1"/>
  <c r="AD24" i="14"/>
  <c r="AE24" i="14" s="1"/>
  <c r="AF24" i="14" s="1"/>
  <c r="AI89" i="14"/>
  <c r="AH89" i="14"/>
  <c r="AJ89" i="14"/>
  <c r="AG89" i="14"/>
  <c r="AG197" i="14"/>
  <c r="AI197" i="14"/>
  <c r="AJ197" i="14"/>
  <c r="AH197" i="14"/>
  <c r="AD52" i="15"/>
  <c r="AE52" i="15" s="1"/>
  <c r="AF52" i="15" s="1"/>
  <c r="AD337" i="15"/>
  <c r="AE337" i="15" s="1"/>
  <c r="AF337" i="15" s="1"/>
  <c r="AJ170" i="15"/>
  <c r="AG170" i="15"/>
  <c r="AI170" i="15"/>
  <c r="AH170" i="15"/>
  <c r="AJ215" i="15"/>
  <c r="AG215" i="15"/>
  <c r="AI215" i="15"/>
  <c r="AH215" i="15"/>
  <c r="AD42" i="15"/>
  <c r="AE42" i="15" s="1"/>
  <c r="AF42" i="15" s="1"/>
  <c r="AI147" i="15"/>
  <c r="AG147" i="15"/>
  <c r="AH147" i="15"/>
  <c r="AJ147" i="15"/>
  <c r="AJ422" i="15"/>
  <c r="AH422" i="15"/>
  <c r="AI422" i="15"/>
  <c r="AG422" i="15"/>
  <c r="AK422" i="15" s="1"/>
  <c r="AL422" i="15" s="1"/>
  <c r="AD219" i="15"/>
  <c r="AE219" i="15" s="1"/>
  <c r="AF219" i="15" s="1"/>
  <c r="AD44" i="15"/>
  <c r="AE44" i="15" s="1"/>
  <c r="AF44" i="15" s="1"/>
  <c r="AG94" i="15"/>
  <c r="AH94" i="15"/>
  <c r="AJ94" i="15"/>
  <c r="AI94" i="15"/>
  <c r="AH160" i="15"/>
  <c r="AI160" i="15"/>
  <c r="AJ160" i="15"/>
  <c r="AG160" i="15"/>
  <c r="AD432" i="15"/>
  <c r="AE432" i="15" s="1"/>
  <c r="AF432" i="15" s="1"/>
  <c r="AJ87" i="15"/>
  <c r="AI87" i="15"/>
  <c r="AG87" i="15"/>
  <c r="AH87" i="15"/>
  <c r="AD404" i="15"/>
  <c r="AE404" i="15" s="1"/>
  <c r="AF404" i="15" s="1"/>
  <c r="AJ138" i="15"/>
  <c r="AG138" i="15"/>
  <c r="AI138" i="15"/>
  <c r="AH138" i="15"/>
  <c r="AJ80" i="15"/>
  <c r="AH80" i="15"/>
  <c r="AI80" i="15"/>
  <c r="AG80" i="15"/>
  <c r="AK80" i="15" s="1"/>
  <c r="AL80" i="15" s="1"/>
  <c r="AH150" i="15"/>
  <c r="AI150" i="15"/>
  <c r="AG150" i="15"/>
  <c r="AJ150" i="15"/>
  <c r="AD378" i="15"/>
  <c r="AE378" i="15" s="1"/>
  <c r="AF378" i="15" s="1"/>
  <c r="AD291" i="15"/>
  <c r="AE291" i="15" s="1"/>
  <c r="AF291" i="15" s="1"/>
  <c r="AD397" i="15"/>
  <c r="AE397" i="15" s="1"/>
  <c r="AF397" i="15" s="1"/>
  <c r="AD476" i="15"/>
  <c r="AE476" i="15" s="1"/>
  <c r="AF476" i="15" s="1"/>
  <c r="AH273" i="15"/>
  <c r="AI273" i="15"/>
  <c r="AJ273" i="15"/>
  <c r="AG273" i="15"/>
  <c r="AD366" i="15"/>
  <c r="AE366" i="15" s="1"/>
  <c r="AF366" i="15" s="1"/>
  <c r="AD495" i="15"/>
  <c r="AE495" i="15" s="1"/>
  <c r="AF495" i="15" s="1"/>
  <c r="AD261" i="15"/>
  <c r="AE261" i="15" s="1"/>
  <c r="AF261" i="15" s="1"/>
  <c r="AI301" i="15"/>
  <c r="AG301" i="15"/>
  <c r="AH301" i="15"/>
  <c r="AJ301" i="15"/>
  <c r="AI367" i="15"/>
  <c r="AJ367" i="15"/>
  <c r="AG367" i="15"/>
  <c r="AH367" i="15"/>
  <c r="AJ443" i="15"/>
  <c r="AI443" i="15"/>
  <c r="AG443" i="15"/>
  <c r="AH443" i="15"/>
  <c r="AD513" i="15"/>
  <c r="AE513" i="15" s="1"/>
  <c r="AF513" i="15" s="1"/>
  <c r="AD227" i="15"/>
  <c r="AE227" i="15" s="1"/>
  <c r="AF227" i="15" s="1"/>
  <c r="AD330" i="15"/>
  <c r="AE330" i="15" s="1"/>
  <c r="AF330" i="15" s="1"/>
  <c r="AG412" i="15"/>
  <c r="AJ412" i="15"/>
  <c r="AH412" i="15"/>
  <c r="AI412" i="15"/>
  <c r="AD503" i="15"/>
  <c r="AE503" i="15" s="1"/>
  <c r="AF503" i="15" s="1"/>
  <c r="AD244" i="15"/>
  <c r="AE244" i="15" s="1"/>
  <c r="AF244" i="15" s="1"/>
  <c r="AG320" i="15"/>
  <c r="AI320" i="15"/>
  <c r="AH320" i="15"/>
  <c r="AJ320" i="15"/>
  <c r="AD406" i="15"/>
  <c r="AE406" i="15" s="1"/>
  <c r="AF406" i="15" s="1"/>
  <c r="AD256" i="15"/>
  <c r="AE256" i="15" s="1"/>
  <c r="AF256" i="15" s="1"/>
  <c r="AD346" i="15"/>
  <c r="AE346" i="15" s="1"/>
  <c r="AF346" i="15" s="1"/>
  <c r="AH235" i="15"/>
  <c r="AI235" i="15"/>
  <c r="AJ235" i="15"/>
  <c r="AG235" i="15"/>
  <c r="AH333" i="15"/>
  <c r="AI333" i="15"/>
  <c r="AJ333" i="15"/>
  <c r="AG333" i="15"/>
  <c r="AD377" i="15"/>
  <c r="AE377" i="15" s="1"/>
  <c r="AF377" i="15" s="1"/>
  <c r="AI463" i="15"/>
  <c r="AH463" i="15"/>
  <c r="AG463" i="15"/>
  <c r="AJ463" i="15"/>
  <c r="AI531" i="15"/>
  <c r="AG531" i="15"/>
  <c r="AJ531" i="15"/>
  <c r="AH531" i="15"/>
  <c r="AH521" i="15"/>
  <c r="AG521" i="15"/>
  <c r="AI521" i="15"/>
  <c r="AJ521" i="15"/>
  <c r="AH7" i="15"/>
  <c r="AI7" i="15"/>
  <c r="AG7" i="15"/>
  <c r="AJ7" i="15"/>
  <c r="AI78" i="15"/>
  <c r="AH78" i="15"/>
  <c r="AJ78" i="15"/>
  <c r="AG78" i="15"/>
  <c r="AJ375" i="15"/>
  <c r="AH375" i="15"/>
  <c r="AI375" i="15"/>
  <c r="AG375" i="15"/>
  <c r="AK375" i="15" s="1"/>
  <c r="AL375" i="15" s="1"/>
  <c r="AI100" i="15"/>
  <c r="AJ100" i="15"/>
  <c r="AH100" i="15"/>
  <c r="AG100" i="15"/>
  <c r="AH105" i="15"/>
  <c r="AG105" i="15"/>
  <c r="AJ105" i="15"/>
  <c r="AI105" i="15"/>
  <c r="AH68" i="15"/>
  <c r="AJ68" i="15"/>
  <c r="AI68" i="15"/>
  <c r="AG68" i="15"/>
  <c r="AH536" i="15"/>
  <c r="AI536" i="15"/>
  <c r="AJ536" i="15"/>
  <c r="AG536" i="15"/>
  <c r="AK536" i="15" s="1"/>
  <c r="AL536" i="15" s="1"/>
  <c r="AJ4" i="15"/>
  <c r="AH4" i="15"/>
  <c r="AI4" i="15"/>
  <c r="AG4" i="15"/>
  <c r="AJ358" i="15"/>
  <c r="AH358" i="15"/>
  <c r="AI358" i="15"/>
  <c r="AG358" i="15"/>
  <c r="AK358" i="15" s="1"/>
  <c r="AL358" i="15" s="1"/>
  <c r="AG115" i="15"/>
  <c r="AI115" i="15"/>
  <c r="AJ115" i="15"/>
  <c r="AH115" i="15"/>
  <c r="AH12" i="12"/>
  <c r="AG12" i="12"/>
  <c r="AJ12" i="12"/>
  <c r="AI12" i="12"/>
  <c r="AJ20" i="13"/>
  <c r="AH20" i="13"/>
  <c r="AG20" i="13"/>
  <c r="AI20" i="13"/>
  <c r="AI82" i="13"/>
  <c r="AJ82" i="13"/>
  <c r="AH82" i="13"/>
  <c r="AG82" i="13"/>
  <c r="AK82" i="13" s="1"/>
  <c r="AL82" i="13" s="1"/>
  <c r="AH40" i="13"/>
  <c r="AG40" i="13"/>
  <c r="AI40" i="13"/>
  <c r="AJ40" i="13"/>
  <c r="AI56" i="13"/>
  <c r="AJ56" i="13"/>
  <c r="AG56" i="13"/>
  <c r="AH56" i="13"/>
  <c r="AI10" i="11"/>
  <c r="AJ10" i="11"/>
  <c r="AG10" i="11"/>
  <c r="AH10" i="11"/>
  <c r="AD15" i="11"/>
  <c r="AE15" i="11" s="1"/>
  <c r="AF15" i="11" s="1"/>
  <c r="AJ3" i="12"/>
  <c r="AG3" i="12"/>
  <c r="AH3" i="12"/>
  <c r="AI3" i="12"/>
  <c r="AD15" i="12"/>
  <c r="AE15" i="12" s="1"/>
  <c r="AF15" i="12" s="1"/>
  <c r="AD10" i="13"/>
  <c r="AE10" i="13" s="1"/>
  <c r="AF10" i="13" s="1"/>
  <c r="AD72" i="13"/>
  <c r="AE72" i="13" s="1"/>
  <c r="AF72" i="13" s="1"/>
  <c r="AD61" i="13"/>
  <c r="AE61" i="13" s="1"/>
  <c r="AF61" i="13" s="1"/>
  <c r="AI94" i="13"/>
  <c r="AJ94" i="13"/>
  <c r="AG94" i="13"/>
  <c r="AK94" i="13" s="1"/>
  <c r="AL94" i="13" s="1"/>
  <c r="AH94" i="13"/>
  <c r="AH72" i="14"/>
  <c r="AI72" i="14"/>
  <c r="AJ72" i="14"/>
  <c r="AG72" i="14"/>
  <c r="AK72" i="14" s="1"/>
  <c r="AL72" i="14" s="1"/>
  <c r="AD50" i="14"/>
  <c r="AE50" i="14" s="1"/>
  <c r="AF50" i="14" s="1"/>
  <c r="AD181" i="14"/>
  <c r="AE181" i="14" s="1"/>
  <c r="AF181" i="14" s="1"/>
  <c r="AI87" i="14"/>
  <c r="AG87" i="14"/>
  <c r="AH87" i="14"/>
  <c r="AJ87" i="14"/>
  <c r="AD175" i="14"/>
  <c r="AE175" i="14" s="1"/>
  <c r="AF175" i="14" s="1"/>
  <c r="AH77" i="14"/>
  <c r="AG77" i="14"/>
  <c r="AI77" i="14"/>
  <c r="AJ77" i="14"/>
  <c r="AD41" i="14"/>
  <c r="AE41" i="14" s="1"/>
  <c r="AF41" i="14" s="1"/>
  <c r="AD152" i="14"/>
  <c r="AE152" i="14" s="1"/>
  <c r="AF152" i="14" s="1"/>
  <c r="AI22" i="14"/>
  <c r="AJ22" i="14"/>
  <c r="AH22" i="14"/>
  <c r="AG22" i="14"/>
  <c r="AD195" i="14"/>
  <c r="AE195" i="14" s="1"/>
  <c r="AF195" i="14" s="1"/>
  <c r="AJ137" i="14"/>
  <c r="AH137" i="14"/>
  <c r="AI137" i="14"/>
  <c r="AG137" i="14"/>
  <c r="AD32" i="14"/>
  <c r="AE32" i="14" s="1"/>
  <c r="AF32" i="14" s="1"/>
  <c r="AD107" i="14"/>
  <c r="AE107" i="14" s="1"/>
  <c r="AF107" i="14" s="1"/>
  <c r="AJ125" i="15"/>
  <c r="AI125" i="15"/>
  <c r="AH125" i="15"/>
  <c r="AG125" i="15"/>
  <c r="AJ32" i="15"/>
  <c r="AG32" i="15"/>
  <c r="AH32" i="15"/>
  <c r="AI32" i="15"/>
  <c r="AD171" i="15"/>
  <c r="AE171" i="15" s="1"/>
  <c r="AF171" i="15" s="1"/>
  <c r="AD395" i="15"/>
  <c r="AE395" i="15" s="1"/>
  <c r="AF395" i="15" s="1"/>
  <c r="AD43" i="15"/>
  <c r="AE43" i="15" s="1"/>
  <c r="AF43" i="15" s="1"/>
  <c r="AD198" i="15"/>
  <c r="AE198" i="15" s="1"/>
  <c r="AF198" i="15" s="1"/>
  <c r="AD509" i="15"/>
  <c r="AE509" i="15" s="1"/>
  <c r="AF509" i="15" s="1"/>
  <c r="AD220" i="15"/>
  <c r="AE220" i="15" s="1"/>
  <c r="AF220" i="15" s="1"/>
  <c r="AD45" i="15"/>
  <c r="AE45" i="15" s="1"/>
  <c r="AF45" i="15" s="1"/>
  <c r="AD108" i="15"/>
  <c r="AE108" i="15" s="1"/>
  <c r="AF108" i="15" s="1"/>
  <c r="AJ161" i="15"/>
  <c r="AG161" i="15"/>
  <c r="AH161" i="15"/>
  <c r="AI161" i="15"/>
  <c r="AD433" i="15"/>
  <c r="AE433" i="15" s="1"/>
  <c r="AF433" i="15" s="1"/>
  <c r="AD91" i="15"/>
  <c r="AE91" i="15" s="1"/>
  <c r="AF91" i="15" s="1"/>
  <c r="AD149" i="15"/>
  <c r="AE149" i="15" s="1"/>
  <c r="AF149" i="15" s="1"/>
  <c r="AD453" i="15"/>
  <c r="AE453" i="15" s="1"/>
  <c r="AF453" i="15" s="1"/>
  <c r="AI166" i="15"/>
  <c r="AG166" i="15"/>
  <c r="AJ166" i="15"/>
  <c r="AH166" i="15"/>
  <c r="AD92" i="15"/>
  <c r="AE92" i="15" s="1"/>
  <c r="AF92" i="15" s="1"/>
  <c r="AI151" i="15"/>
  <c r="AH151" i="15"/>
  <c r="AJ151" i="15"/>
  <c r="AG151" i="15"/>
  <c r="AJ175" i="15"/>
  <c r="AH175" i="15"/>
  <c r="AG175" i="15"/>
  <c r="AI175" i="15"/>
  <c r="AD238" i="15"/>
  <c r="AE238" i="15" s="1"/>
  <c r="AF238" i="15" s="1"/>
  <c r="AD423" i="15"/>
  <c r="AE423" i="15" s="1"/>
  <c r="AF423" i="15" s="1"/>
  <c r="AD490" i="15"/>
  <c r="AE490" i="15" s="1"/>
  <c r="AF490" i="15" s="1"/>
  <c r="AD281" i="15"/>
  <c r="AE281" i="15" s="1"/>
  <c r="AF281" i="15" s="1"/>
  <c r="AD374" i="15"/>
  <c r="AE374" i="15" s="1"/>
  <c r="AF374" i="15" s="1"/>
  <c r="AH496" i="15"/>
  <c r="AI496" i="15"/>
  <c r="AG496" i="15"/>
  <c r="AJ496" i="15"/>
  <c r="AD267" i="15"/>
  <c r="AE267" i="15" s="1"/>
  <c r="AF267" i="15" s="1"/>
  <c r="AD315" i="15"/>
  <c r="AE315" i="15" s="1"/>
  <c r="AF315" i="15" s="1"/>
  <c r="AD398" i="15"/>
  <c r="AE398" i="15" s="1"/>
  <c r="AF398" i="15" s="1"/>
  <c r="AG455" i="15"/>
  <c r="AJ455" i="15"/>
  <c r="AI455" i="15"/>
  <c r="AH455" i="15"/>
  <c r="AD514" i="15"/>
  <c r="AE514" i="15" s="1"/>
  <c r="AF514" i="15" s="1"/>
  <c r="AD229" i="15"/>
  <c r="AE229" i="15" s="1"/>
  <c r="AF229" i="15" s="1"/>
  <c r="AD286" i="15"/>
  <c r="AE286" i="15" s="1"/>
  <c r="AF286" i="15" s="1"/>
  <c r="AD356" i="15"/>
  <c r="AE356" i="15" s="1"/>
  <c r="AF356" i="15" s="1"/>
  <c r="AH413" i="15"/>
  <c r="AJ413" i="15"/>
  <c r="AG413" i="15"/>
  <c r="AI413" i="15"/>
  <c r="AD504" i="15"/>
  <c r="AE504" i="15" s="1"/>
  <c r="AF504" i="15" s="1"/>
  <c r="AD259" i="15"/>
  <c r="AE259" i="15" s="1"/>
  <c r="AF259" i="15" s="1"/>
  <c r="AD325" i="15"/>
  <c r="AE325" i="15" s="1"/>
  <c r="AF325" i="15" s="1"/>
  <c r="AD445" i="15"/>
  <c r="AE445" i="15" s="1"/>
  <c r="AF445" i="15" s="1"/>
  <c r="AD257" i="15"/>
  <c r="AE257" i="15" s="1"/>
  <c r="AF257" i="15" s="1"/>
  <c r="AD383" i="15"/>
  <c r="AE383" i="15" s="1"/>
  <c r="AF383" i="15" s="1"/>
  <c r="AD535" i="15"/>
  <c r="AE535" i="15" s="1"/>
  <c r="AF535" i="15" s="1"/>
  <c r="AD236" i="15"/>
  <c r="AE236" i="15" s="1"/>
  <c r="AF236" i="15" s="1"/>
  <c r="AD334" i="15"/>
  <c r="AE334" i="15" s="1"/>
  <c r="AF334" i="15" s="1"/>
  <c r="AD393" i="15"/>
  <c r="AE393" i="15" s="1"/>
  <c r="AF393" i="15" s="1"/>
  <c r="AG532" i="15"/>
  <c r="AI532" i="15"/>
  <c r="AH532" i="15"/>
  <c r="AJ532" i="15"/>
  <c r="AD533" i="15"/>
  <c r="AE533" i="15" s="1"/>
  <c r="AF533" i="15" s="1"/>
  <c r="AG519" i="15"/>
  <c r="AI519" i="15"/>
  <c r="AH519" i="15"/>
  <c r="AJ519" i="15"/>
  <c r="AJ202" i="15"/>
  <c r="AI202" i="15"/>
  <c r="AH202" i="15"/>
  <c r="AG202" i="15"/>
  <c r="AJ104" i="14"/>
  <c r="AH104" i="14"/>
  <c r="AI104" i="14"/>
  <c r="AG104" i="14"/>
  <c r="AJ299" i="15"/>
  <c r="AH299" i="15"/>
  <c r="AG299" i="15"/>
  <c r="AI299" i="15"/>
  <c r="AH77" i="15"/>
  <c r="AG77" i="15"/>
  <c r="AJ77" i="15"/>
  <c r="AI77" i="15"/>
  <c r="AG50" i="15"/>
  <c r="AI50" i="15"/>
  <c r="AJ50" i="15"/>
  <c r="AH50" i="15"/>
  <c r="AH442" i="15"/>
  <c r="AG442" i="15"/>
  <c r="AI442" i="15"/>
  <c r="AJ442" i="15"/>
  <c r="AJ128" i="15"/>
  <c r="AI128" i="15"/>
  <c r="AG128" i="15"/>
  <c r="AH128" i="15"/>
  <c r="AI55" i="14"/>
  <c r="AG55" i="14"/>
  <c r="AJ55" i="14"/>
  <c r="AH55" i="14"/>
  <c r="AG401" i="15"/>
  <c r="AJ401" i="15"/>
  <c r="AH401" i="15"/>
  <c r="AI401" i="15"/>
  <c r="AH96" i="15"/>
  <c r="AJ96" i="15"/>
  <c r="AI96" i="15"/>
  <c r="AG96" i="15"/>
  <c r="AJ33" i="15"/>
  <c r="AH33" i="15"/>
  <c r="AG33" i="15"/>
  <c r="AI33" i="15"/>
  <c r="AI424" i="15"/>
  <c r="AG424" i="15"/>
  <c r="AH424" i="15"/>
  <c r="AJ424" i="15"/>
  <c r="AI21" i="15"/>
  <c r="AJ21" i="15"/>
  <c r="AG21" i="15"/>
  <c r="AH21" i="15"/>
  <c r="AJ40" i="14"/>
  <c r="AI40" i="14"/>
  <c r="AH40" i="14"/>
  <c r="AG40" i="14"/>
  <c r="AI324" i="15"/>
  <c r="AJ324" i="15"/>
  <c r="AG324" i="15"/>
  <c r="AH324" i="15"/>
  <c r="AI415" i="15"/>
  <c r="AJ415" i="15"/>
  <c r="AH415" i="15"/>
  <c r="AG415" i="15"/>
  <c r="AH17" i="15"/>
  <c r="AJ17" i="15"/>
  <c r="AI17" i="15"/>
  <c r="AG17" i="15"/>
  <c r="AI20" i="15"/>
  <c r="AJ20" i="15"/>
  <c r="AH20" i="15"/>
  <c r="AG20" i="15"/>
  <c r="AI37" i="13"/>
  <c r="AJ37" i="13"/>
  <c r="AH37" i="13"/>
  <c r="AG37" i="13"/>
  <c r="AD29" i="11"/>
  <c r="AE29" i="11" s="1"/>
  <c r="AF29" i="11" s="1"/>
  <c r="AD17" i="11"/>
  <c r="AE17" i="11" s="1"/>
  <c r="AF17" i="11" s="1"/>
  <c r="AD4" i="12"/>
  <c r="AE4" i="12" s="1"/>
  <c r="AF4" i="12" s="1"/>
  <c r="AD16" i="12"/>
  <c r="AE16" i="12" s="1"/>
  <c r="AF16" i="12" s="1"/>
  <c r="AD103" i="13"/>
  <c r="AE103" i="13" s="1"/>
  <c r="AF103" i="13" s="1"/>
  <c r="AD24" i="13"/>
  <c r="AE24" i="13" s="1"/>
  <c r="AF24" i="13" s="1"/>
  <c r="AJ51" i="13"/>
  <c r="AG51" i="13"/>
  <c r="AI51" i="13"/>
  <c r="AH51" i="13"/>
  <c r="AD85" i="13"/>
  <c r="AE85" i="13" s="1"/>
  <c r="AF85" i="13" s="1"/>
  <c r="AD86" i="13"/>
  <c r="AE86" i="13" s="1"/>
  <c r="AF86" i="13" s="1"/>
  <c r="AJ95" i="13"/>
  <c r="AI95" i="13"/>
  <c r="AG95" i="13"/>
  <c r="AH95" i="13"/>
  <c r="AD80" i="14"/>
  <c r="AE80" i="14" s="1"/>
  <c r="AF80" i="14" s="1"/>
  <c r="AJ154" i="14"/>
  <c r="AI154" i="14"/>
  <c r="AH154" i="14"/>
  <c r="AG154" i="14"/>
  <c r="AI67" i="14"/>
  <c r="AH67" i="14"/>
  <c r="AG67" i="14"/>
  <c r="AJ67" i="14"/>
  <c r="AD204" i="14"/>
  <c r="AE204" i="14" s="1"/>
  <c r="AF204" i="14" s="1"/>
  <c r="AD190" i="14"/>
  <c r="AE190" i="14" s="1"/>
  <c r="AF190" i="14" s="1"/>
  <c r="AD92" i="14"/>
  <c r="AE92" i="14" s="1"/>
  <c r="AF92" i="14" s="1"/>
  <c r="AJ185" i="14"/>
  <c r="AI185" i="14"/>
  <c r="AG185" i="14"/>
  <c r="AH185" i="14"/>
  <c r="AD42" i="14"/>
  <c r="AE42" i="14" s="1"/>
  <c r="AF42" i="14" s="1"/>
  <c r="AD153" i="14"/>
  <c r="AE153" i="14" s="1"/>
  <c r="AF153" i="14" s="1"/>
  <c r="AD23" i="14"/>
  <c r="AE23" i="14" s="1"/>
  <c r="AF23" i="14" s="1"/>
  <c r="AI120" i="14"/>
  <c r="AJ120" i="14"/>
  <c r="AH120" i="14"/>
  <c r="AG120" i="14"/>
  <c r="AJ18" i="14"/>
  <c r="AG18" i="14"/>
  <c r="AH18" i="14"/>
  <c r="AI18" i="14"/>
  <c r="AH85" i="14"/>
  <c r="AI85" i="14"/>
  <c r="AJ85" i="14"/>
  <c r="AG85" i="14"/>
  <c r="AD160" i="14"/>
  <c r="AE160" i="14" s="1"/>
  <c r="AF160" i="14" s="1"/>
  <c r="AH108" i="14"/>
  <c r="AI108" i="14"/>
  <c r="AG108" i="14"/>
  <c r="AJ108" i="14"/>
  <c r="AD202" i="14"/>
  <c r="AE202" i="14" s="1"/>
  <c r="AF202" i="14" s="1"/>
  <c r="AJ126" i="15"/>
  <c r="AG126" i="15"/>
  <c r="AH126" i="15"/>
  <c r="AI126" i="15"/>
  <c r="AH56" i="15"/>
  <c r="AJ56" i="15"/>
  <c r="AI56" i="15"/>
  <c r="AG56" i="15"/>
  <c r="AD177" i="15"/>
  <c r="AE177" i="15" s="1"/>
  <c r="AF177" i="15" s="1"/>
  <c r="AD396" i="15"/>
  <c r="AE396" i="15" s="1"/>
  <c r="AF396" i="15" s="1"/>
  <c r="AD51" i="15"/>
  <c r="AE51" i="15" s="1"/>
  <c r="AF51" i="15" s="1"/>
  <c r="AD112" i="15"/>
  <c r="AE112" i="15" s="1"/>
  <c r="AF112" i="15" s="1"/>
  <c r="AD221" i="15"/>
  <c r="AE221" i="15" s="1"/>
  <c r="AF221" i="15" s="1"/>
  <c r="AH54" i="15"/>
  <c r="AI54" i="15"/>
  <c r="AJ54" i="15"/>
  <c r="AG54" i="15"/>
  <c r="AD113" i="15"/>
  <c r="AE113" i="15" s="1"/>
  <c r="AF113" i="15" s="1"/>
  <c r="AD228" i="15"/>
  <c r="AE228" i="15" s="1"/>
  <c r="AF228" i="15" s="1"/>
  <c r="AH2" i="15"/>
  <c r="AJ2" i="15"/>
  <c r="AG2" i="15"/>
  <c r="AI2" i="15"/>
  <c r="AD95" i="15"/>
  <c r="AE95" i="15" s="1"/>
  <c r="AF95" i="15" s="1"/>
  <c r="AD162" i="15"/>
  <c r="AE162" i="15" s="1"/>
  <c r="AF162" i="15" s="1"/>
  <c r="AD454" i="15"/>
  <c r="AE454" i="15" s="1"/>
  <c r="AF454" i="15" s="1"/>
  <c r="AD173" i="15"/>
  <c r="AE173" i="15" s="1"/>
  <c r="AF173" i="15" s="1"/>
  <c r="AD103" i="15"/>
  <c r="AE103" i="15" s="1"/>
  <c r="AF103" i="15" s="1"/>
  <c r="AD152" i="15"/>
  <c r="AE152" i="15" s="1"/>
  <c r="AF152" i="15" s="1"/>
  <c r="AI176" i="15"/>
  <c r="AH176" i="15"/>
  <c r="AJ176" i="15"/>
  <c r="AG176" i="15"/>
  <c r="AD239" i="15"/>
  <c r="AE239" i="15" s="1"/>
  <c r="AF239" i="15" s="1"/>
  <c r="AD314" i="15"/>
  <c r="AE314" i="15" s="1"/>
  <c r="AF314" i="15" s="1"/>
  <c r="AD435" i="15"/>
  <c r="AE435" i="15" s="1"/>
  <c r="AF435" i="15" s="1"/>
  <c r="AH491" i="15"/>
  <c r="AJ491" i="15"/>
  <c r="AI491" i="15"/>
  <c r="AG491" i="15"/>
  <c r="AJ284" i="15"/>
  <c r="AG284" i="15"/>
  <c r="AI284" i="15"/>
  <c r="AH284" i="15"/>
  <c r="AG436" i="15"/>
  <c r="AI436" i="15"/>
  <c r="AJ436" i="15"/>
  <c r="AH436" i="15"/>
  <c r="AH498" i="15"/>
  <c r="AI498" i="15"/>
  <c r="AJ498" i="15"/>
  <c r="AG498" i="15"/>
  <c r="AD268" i="15"/>
  <c r="AE268" i="15" s="1"/>
  <c r="AF268" i="15" s="1"/>
  <c r="AJ316" i="15"/>
  <c r="AI316" i="15"/>
  <c r="AG316" i="15"/>
  <c r="AH316" i="15"/>
  <c r="AD399" i="15"/>
  <c r="AE399" i="15" s="1"/>
  <c r="AF399" i="15" s="1"/>
  <c r="AD456" i="15"/>
  <c r="AE456" i="15" s="1"/>
  <c r="AF456" i="15" s="1"/>
  <c r="AD242" i="15"/>
  <c r="AE242" i="15" s="1"/>
  <c r="AF242" i="15" s="1"/>
  <c r="AD287" i="15"/>
  <c r="AE287" i="15" s="1"/>
  <c r="AF287" i="15" s="1"/>
  <c r="AD357" i="15"/>
  <c r="AE357" i="15" s="1"/>
  <c r="AF357" i="15" s="1"/>
  <c r="AJ428" i="15"/>
  <c r="AI428" i="15"/>
  <c r="AH428" i="15"/>
  <c r="AG428" i="15"/>
  <c r="AD184" i="15"/>
  <c r="AE184" i="15" s="1"/>
  <c r="AF184" i="15" s="1"/>
  <c r="AD263" i="15"/>
  <c r="AE263" i="15" s="1"/>
  <c r="AF263" i="15" s="1"/>
  <c r="AD331" i="15"/>
  <c r="AE331" i="15" s="1"/>
  <c r="AF331" i="15" s="1"/>
  <c r="AD457" i="15"/>
  <c r="AE457" i="15" s="1"/>
  <c r="AF457" i="15" s="1"/>
  <c r="AD280" i="15"/>
  <c r="AE280" i="15" s="1"/>
  <c r="AF280" i="15" s="1"/>
  <c r="AD392" i="15"/>
  <c r="AE392" i="15" s="1"/>
  <c r="AF392" i="15" s="1"/>
  <c r="AJ548" i="15"/>
  <c r="AI548" i="15"/>
  <c r="AH548" i="15"/>
  <c r="AG548" i="15"/>
  <c r="AG248" i="15"/>
  <c r="AH248" i="15"/>
  <c r="AJ248" i="15"/>
  <c r="AI248" i="15"/>
  <c r="AD335" i="15"/>
  <c r="AE335" i="15" s="1"/>
  <c r="AF335" i="15" s="1"/>
  <c r="AD394" i="15"/>
  <c r="AE394" i="15" s="1"/>
  <c r="AF394" i="15" s="1"/>
  <c r="AJ471" i="15"/>
  <c r="AI471" i="15"/>
  <c r="AG471" i="15"/>
  <c r="AH471" i="15"/>
  <c r="AJ538" i="15"/>
  <c r="AI538" i="15"/>
  <c r="AG538" i="15"/>
  <c r="AH538" i="15"/>
  <c r="AJ546" i="15"/>
  <c r="AI546" i="15"/>
  <c r="AH546" i="15"/>
  <c r="AG546" i="15"/>
  <c r="AG144" i="15"/>
  <c r="AH144" i="15"/>
  <c r="AI144" i="15"/>
  <c r="AJ144" i="15"/>
  <c r="AG12" i="14"/>
  <c r="AI12" i="14"/>
  <c r="AH12" i="14"/>
  <c r="AJ12" i="14"/>
  <c r="AJ323" i="15"/>
  <c r="AI323" i="15"/>
  <c r="AH323" i="15"/>
  <c r="AG323" i="15"/>
  <c r="AI31" i="15"/>
  <c r="AJ31" i="15"/>
  <c r="AH31" i="15"/>
  <c r="AG31" i="15"/>
  <c r="AI131" i="14"/>
  <c r="AH131" i="14"/>
  <c r="AG131" i="14"/>
  <c r="AJ131" i="14"/>
  <c r="AJ123" i="14"/>
  <c r="AI123" i="14"/>
  <c r="AG123" i="14"/>
  <c r="AH123" i="14"/>
  <c r="AI523" i="15"/>
  <c r="AG523" i="15"/>
  <c r="AJ523" i="15"/>
  <c r="AH523" i="15"/>
  <c r="AH116" i="15"/>
  <c r="AJ116" i="15"/>
  <c r="AI116" i="15"/>
  <c r="AG116" i="15"/>
  <c r="AI2" i="13"/>
  <c r="AG2" i="13"/>
  <c r="AH2" i="13"/>
  <c r="AJ2" i="13"/>
  <c r="AI75" i="15"/>
  <c r="AH75" i="15"/>
  <c r="AJ75" i="15"/>
  <c r="AG75" i="15"/>
  <c r="AH11" i="12"/>
  <c r="AJ11" i="12"/>
  <c r="AG11" i="12"/>
  <c r="AI11" i="12"/>
  <c r="AJ477" i="15"/>
  <c r="AG477" i="15"/>
  <c r="AH477" i="15"/>
  <c r="AI477" i="15"/>
  <c r="AD8" i="11"/>
  <c r="AE8" i="11" s="1"/>
  <c r="AF8" i="11" s="1"/>
  <c r="AD7" i="11"/>
  <c r="AE7" i="11" s="1"/>
  <c r="AF7" i="11" s="1"/>
  <c r="AI10" i="12"/>
  <c r="AH10" i="12"/>
  <c r="AG10" i="12"/>
  <c r="AJ10" i="12"/>
  <c r="AJ19" i="12"/>
  <c r="AI19" i="12"/>
  <c r="AH19" i="12"/>
  <c r="AG19" i="12"/>
  <c r="AH22" i="13"/>
  <c r="AI22" i="13"/>
  <c r="AJ22" i="13"/>
  <c r="AG22" i="13"/>
  <c r="AI43" i="13"/>
  <c r="AJ43" i="13"/>
  <c r="AG43" i="13"/>
  <c r="AH43" i="13"/>
  <c r="AJ17" i="13"/>
  <c r="AH17" i="13"/>
  <c r="AG17" i="13"/>
  <c r="AI17" i="13"/>
  <c r="AD11" i="13"/>
  <c r="AE11" i="13" s="1"/>
  <c r="AF11" i="13" s="1"/>
  <c r="AD96" i="13"/>
  <c r="AE96" i="13" s="1"/>
  <c r="AF96" i="13" s="1"/>
  <c r="AD90" i="14"/>
  <c r="AE90" i="14" s="1"/>
  <c r="AF90" i="14" s="1"/>
  <c r="AJ168" i="14"/>
  <c r="AI168" i="14"/>
  <c r="AH168" i="14"/>
  <c r="AG168" i="14"/>
  <c r="AD73" i="14"/>
  <c r="AE73" i="14" s="1"/>
  <c r="AF73" i="14" s="1"/>
  <c r="AI10" i="14"/>
  <c r="AH10" i="14"/>
  <c r="AJ10" i="14"/>
  <c r="AG10" i="14"/>
  <c r="AJ103" i="14"/>
  <c r="AH103" i="14"/>
  <c r="AG103" i="14"/>
  <c r="AI103" i="14"/>
  <c r="AD207" i="14"/>
  <c r="AE207" i="14" s="1"/>
  <c r="AF207" i="14" s="1"/>
  <c r="AD105" i="14"/>
  <c r="AE105" i="14" s="1"/>
  <c r="AF105" i="14" s="1"/>
  <c r="AH186" i="14"/>
  <c r="AJ186" i="14"/>
  <c r="AG186" i="14"/>
  <c r="AI186" i="14"/>
  <c r="AI43" i="14"/>
  <c r="AH43" i="14"/>
  <c r="AJ43" i="14"/>
  <c r="AG43" i="14"/>
  <c r="AD176" i="14"/>
  <c r="AE176" i="14" s="1"/>
  <c r="AF176" i="14" s="1"/>
  <c r="AH27" i="14"/>
  <c r="AG27" i="14"/>
  <c r="AI27" i="14"/>
  <c r="AJ27" i="14"/>
  <c r="AJ121" i="14"/>
  <c r="AI121" i="14"/>
  <c r="AH121" i="14"/>
  <c r="AG121" i="14"/>
  <c r="AD30" i="14"/>
  <c r="AE30" i="14" s="1"/>
  <c r="AF30" i="14" s="1"/>
  <c r="AD47" i="14"/>
  <c r="AE47" i="14" s="1"/>
  <c r="AF47" i="14" s="1"/>
  <c r="AI114" i="14"/>
  <c r="AG114" i="14"/>
  <c r="AJ114" i="14"/>
  <c r="AH114" i="14"/>
  <c r="AJ6" i="15"/>
  <c r="AI6" i="15"/>
  <c r="AG6" i="15"/>
  <c r="AH6" i="15"/>
  <c r="AI127" i="15"/>
  <c r="AH127" i="15"/>
  <c r="AJ127" i="15"/>
  <c r="AG127" i="15"/>
  <c r="AH72" i="15"/>
  <c r="AG72" i="15"/>
  <c r="AI72" i="15"/>
  <c r="AJ72" i="15"/>
  <c r="AD191" i="15"/>
  <c r="AE191" i="15" s="1"/>
  <c r="AF191" i="15" s="1"/>
  <c r="AI472" i="15"/>
  <c r="AJ472" i="15"/>
  <c r="AG472" i="15"/>
  <c r="AK472" i="15" s="1"/>
  <c r="AL472" i="15" s="1"/>
  <c r="AH472" i="15"/>
  <c r="AD99" i="15"/>
  <c r="AE99" i="15" s="1"/>
  <c r="AF99" i="15" s="1"/>
  <c r="AD204" i="15"/>
  <c r="AE204" i="15" s="1"/>
  <c r="AF204" i="15" s="1"/>
  <c r="AJ131" i="15"/>
  <c r="AG131" i="15"/>
  <c r="AH131" i="15"/>
  <c r="AI131" i="15"/>
  <c r="AD222" i="15"/>
  <c r="AE222" i="15" s="1"/>
  <c r="AF222" i="15" s="1"/>
  <c r="AG57" i="15"/>
  <c r="AI57" i="15"/>
  <c r="AJ57" i="15"/>
  <c r="AH57" i="15"/>
  <c r="AD245" i="15"/>
  <c r="AE245" i="15" s="1"/>
  <c r="AF245" i="15" s="1"/>
  <c r="AJ11" i="15"/>
  <c r="AI11" i="15"/>
  <c r="AG11" i="15"/>
  <c r="AK11" i="15" s="1"/>
  <c r="AL11" i="15" s="1"/>
  <c r="AH11" i="15"/>
  <c r="AH109" i="15"/>
  <c r="AI109" i="15"/>
  <c r="AJ109" i="15"/>
  <c r="AG109" i="15"/>
  <c r="AD89" i="15"/>
  <c r="AE89" i="15" s="1"/>
  <c r="AF89" i="15" s="1"/>
  <c r="AD200" i="15"/>
  <c r="AE200" i="15" s="1"/>
  <c r="AF200" i="15" s="1"/>
  <c r="AD124" i="15"/>
  <c r="AE124" i="15" s="1"/>
  <c r="AF124" i="15" s="1"/>
  <c r="AD169" i="15"/>
  <c r="AE169" i="15" s="1"/>
  <c r="AF169" i="15" s="1"/>
  <c r="AG179" i="15"/>
  <c r="AJ179" i="15"/>
  <c r="AI179" i="15"/>
  <c r="AH179" i="15"/>
  <c r="AD253" i="15"/>
  <c r="AE253" i="15" s="1"/>
  <c r="AF253" i="15" s="1"/>
  <c r="AD327" i="15"/>
  <c r="AE327" i="15" s="1"/>
  <c r="AF327" i="15" s="1"/>
  <c r="AD447" i="15"/>
  <c r="AE447" i="15" s="1"/>
  <c r="AF447" i="15" s="1"/>
  <c r="AI501" i="15"/>
  <c r="AH501" i="15"/>
  <c r="AG501" i="15"/>
  <c r="AJ501" i="15"/>
  <c r="AD292" i="15"/>
  <c r="AE292" i="15" s="1"/>
  <c r="AF292" i="15" s="1"/>
  <c r="AD440" i="15"/>
  <c r="AE440" i="15" s="1"/>
  <c r="AF440" i="15" s="1"/>
  <c r="AD502" i="15"/>
  <c r="AE502" i="15" s="1"/>
  <c r="AF502" i="15" s="1"/>
  <c r="AD274" i="15"/>
  <c r="AE274" i="15" s="1"/>
  <c r="AF274" i="15" s="1"/>
  <c r="AH317" i="15"/>
  <c r="AG317" i="15"/>
  <c r="AI317" i="15"/>
  <c r="AJ317" i="15"/>
  <c r="AI402" i="15"/>
  <c r="AH402" i="15"/>
  <c r="AJ402" i="15"/>
  <c r="AG402" i="15"/>
  <c r="AD460" i="15"/>
  <c r="AE460" i="15" s="1"/>
  <c r="AF460" i="15" s="1"/>
  <c r="AD250" i="15"/>
  <c r="AE250" i="15" s="1"/>
  <c r="AF250" i="15" s="1"/>
  <c r="AG302" i="15"/>
  <c r="AI302" i="15"/>
  <c r="AJ302" i="15"/>
  <c r="AH302" i="15"/>
  <c r="AD368" i="15"/>
  <c r="AE368" i="15" s="1"/>
  <c r="AF368" i="15" s="1"/>
  <c r="AD462" i="15"/>
  <c r="AE462" i="15" s="1"/>
  <c r="AF462" i="15" s="1"/>
  <c r="AD185" i="15"/>
  <c r="AE185" i="15" s="1"/>
  <c r="AF185" i="15" s="1"/>
  <c r="AD271" i="15"/>
  <c r="AE271" i="15" s="1"/>
  <c r="AF271" i="15" s="1"/>
  <c r="AD344" i="15"/>
  <c r="AE344" i="15" s="1"/>
  <c r="AF344" i="15" s="1"/>
  <c r="AD505" i="15"/>
  <c r="AE505" i="15" s="1"/>
  <c r="AF505" i="15" s="1"/>
  <c r="AI288" i="15"/>
  <c r="AH288" i="15"/>
  <c r="AJ288" i="15"/>
  <c r="AG288" i="15"/>
  <c r="AJ407" i="15"/>
  <c r="AH407" i="15"/>
  <c r="AI407" i="15"/>
  <c r="AG407" i="15"/>
  <c r="AD549" i="15"/>
  <c r="AE549" i="15" s="1"/>
  <c r="AF549" i="15" s="1"/>
  <c r="AD249" i="15"/>
  <c r="AE249" i="15" s="1"/>
  <c r="AF249" i="15" s="1"/>
  <c r="AJ347" i="15"/>
  <c r="AH347" i="15"/>
  <c r="AI347" i="15"/>
  <c r="AG347" i="15"/>
  <c r="AD417" i="15"/>
  <c r="AE417" i="15" s="1"/>
  <c r="AF417" i="15" s="1"/>
  <c r="AD487" i="15"/>
  <c r="AE487" i="15" s="1"/>
  <c r="AF487" i="15" s="1"/>
  <c r="AJ446" i="15"/>
  <c r="AH446" i="15"/>
  <c r="AG446" i="15"/>
  <c r="AI446" i="15"/>
  <c r="AI81" i="15"/>
  <c r="AH81" i="15"/>
  <c r="AG81" i="15"/>
  <c r="AJ81" i="15"/>
  <c r="AG4" i="14"/>
  <c r="AI4" i="14"/>
  <c r="AJ4" i="14"/>
  <c r="AH4" i="14"/>
  <c r="AI172" i="14"/>
  <c r="AH172" i="14"/>
  <c r="AG172" i="14"/>
  <c r="AJ172" i="14"/>
  <c r="AI434" i="15"/>
  <c r="AH434" i="15"/>
  <c r="AG434" i="15"/>
  <c r="AJ434" i="15"/>
  <c r="AH376" i="15"/>
  <c r="AG376" i="15"/>
  <c r="AJ376" i="15"/>
  <c r="AI376" i="15"/>
  <c r="AJ99" i="14"/>
  <c r="AI99" i="14"/>
  <c r="AH99" i="14"/>
  <c r="AG99" i="14"/>
  <c r="AJ19" i="11"/>
  <c r="AI19" i="11"/>
  <c r="AH19" i="11"/>
  <c r="AG19" i="11"/>
  <c r="AD16" i="11"/>
  <c r="AE16" i="11" s="1"/>
  <c r="AF16" i="11" s="1"/>
  <c r="AD17" i="12"/>
  <c r="AE17" i="12" s="1"/>
  <c r="AF17" i="12" s="1"/>
  <c r="AG24" i="12"/>
  <c r="AJ24" i="12"/>
  <c r="AH24" i="12"/>
  <c r="AI24" i="12"/>
  <c r="AH23" i="13"/>
  <c r="AJ23" i="13"/>
  <c r="AG23" i="13"/>
  <c r="AI23" i="13"/>
  <c r="AD65" i="13"/>
  <c r="AE65" i="13" s="1"/>
  <c r="AF65" i="13" s="1"/>
  <c r="AJ18" i="13"/>
  <c r="AI18" i="13"/>
  <c r="AG18" i="13"/>
  <c r="AH18" i="13"/>
  <c r="AD89" i="13"/>
  <c r="AE89" i="13" s="1"/>
  <c r="AF89" i="13" s="1"/>
  <c r="AH34" i="13"/>
  <c r="AG34" i="13"/>
  <c r="AJ34" i="13"/>
  <c r="AI34" i="13"/>
  <c r="AD102" i="13"/>
  <c r="AE102" i="13" s="1"/>
  <c r="AF102" i="13" s="1"/>
  <c r="AD91" i="14"/>
  <c r="AE91" i="14" s="1"/>
  <c r="AF91" i="14" s="1"/>
  <c r="AD193" i="14"/>
  <c r="AE193" i="14" s="1"/>
  <c r="AF193" i="14" s="1"/>
  <c r="AD94" i="14"/>
  <c r="AE94" i="14" s="1"/>
  <c r="AF94" i="14" s="1"/>
  <c r="AD56" i="14"/>
  <c r="AE56" i="14" s="1"/>
  <c r="AF56" i="14" s="1"/>
  <c r="AD148" i="14"/>
  <c r="AE148" i="14" s="1"/>
  <c r="AF148" i="14" s="1"/>
  <c r="AJ2" i="14"/>
  <c r="AH2" i="14"/>
  <c r="AG2" i="14"/>
  <c r="AI2" i="14"/>
  <c r="AH134" i="14"/>
  <c r="AG134" i="14"/>
  <c r="AJ134" i="14"/>
  <c r="AI134" i="14"/>
  <c r="AD191" i="14"/>
  <c r="AE191" i="14" s="1"/>
  <c r="AF191" i="14" s="1"/>
  <c r="AD177" i="14"/>
  <c r="AE177" i="14" s="1"/>
  <c r="AF177" i="14" s="1"/>
  <c r="AG38" i="14"/>
  <c r="AJ38" i="14"/>
  <c r="AI38" i="14"/>
  <c r="AH38" i="14"/>
  <c r="AH146" i="14"/>
  <c r="AG146" i="14"/>
  <c r="AI146" i="14"/>
  <c r="AJ146" i="14"/>
  <c r="AD31" i="14"/>
  <c r="AE31" i="14" s="1"/>
  <c r="AF31" i="14" s="1"/>
  <c r="AG98" i="14"/>
  <c r="AI98" i="14"/>
  <c r="AJ98" i="14"/>
  <c r="AH98" i="14"/>
  <c r="AD196" i="14"/>
  <c r="AE196" i="14" s="1"/>
  <c r="AF196" i="14" s="1"/>
  <c r="AD115" i="14"/>
  <c r="AE115" i="14" s="1"/>
  <c r="AF115" i="14" s="1"/>
  <c r="AD104" i="15"/>
  <c r="AE104" i="15" s="1"/>
  <c r="AF104" i="15" s="1"/>
  <c r="AD98" i="15"/>
  <c r="AE98" i="15" s="1"/>
  <c r="AF98" i="15" s="1"/>
  <c r="AD106" i="15"/>
  <c r="AE106" i="15" s="1"/>
  <c r="AF106" i="15" s="1"/>
  <c r="AD192" i="15"/>
  <c r="AE192" i="15" s="1"/>
  <c r="AF192" i="15" s="1"/>
  <c r="AH473" i="15"/>
  <c r="AG473" i="15"/>
  <c r="AJ473" i="15"/>
  <c r="AI473" i="15"/>
  <c r="AD130" i="15"/>
  <c r="AE130" i="15" s="1"/>
  <c r="AF130" i="15" s="1"/>
  <c r="AI216" i="15"/>
  <c r="AH216" i="15"/>
  <c r="AG216" i="15"/>
  <c r="AJ216" i="15"/>
  <c r="AD135" i="15"/>
  <c r="AE135" i="15" s="1"/>
  <c r="AF135" i="15" s="1"/>
  <c r="AD341" i="15"/>
  <c r="AE341" i="15" s="1"/>
  <c r="AF341" i="15" s="1"/>
  <c r="AG58" i="15"/>
  <c r="AJ58" i="15"/>
  <c r="AH58" i="15"/>
  <c r="AI58" i="15"/>
  <c r="AD136" i="15"/>
  <c r="AE136" i="15" s="1"/>
  <c r="AF136" i="15" s="1"/>
  <c r="AD275" i="15"/>
  <c r="AE275" i="15" s="1"/>
  <c r="AF275" i="15" s="1"/>
  <c r="AD16" i="15"/>
  <c r="AE16" i="15" s="1"/>
  <c r="AF16" i="15" s="1"/>
  <c r="AD165" i="15"/>
  <c r="AE165" i="15" s="1"/>
  <c r="AF165" i="15" s="1"/>
  <c r="AD97" i="15"/>
  <c r="AE97" i="15" s="1"/>
  <c r="AF97" i="15" s="1"/>
  <c r="AD237" i="15"/>
  <c r="AE237" i="15" s="1"/>
  <c r="AF237" i="15" s="1"/>
  <c r="AD140" i="15"/>
  <c r="AE140" i="15" s="1"/>
  <c r="AF140" i="15" s="1"/>
  <c r="AJ290" i="15"/>
  <c r="AH290" i="15"/>
  <c r="AG290" i="15"/>
  <c r="AI290" i="15"/>
  <c r="AD188" i="15"/>
  <c r="AE188" i="15" s="1"/>
  <c r="AF188" i="15" s="1"/>
  <c r="AD254" i="15"/>
  <c r="AE254" i="15" s="1"/>
  <c r="AF254" i="15" s="1"/>
  <c r="AH328" i="15"/>
  <c r="AI328" i="15"/>
  <c r="AG328" i="15"/>
  <c r="AJ328" i="15"/>
  <c r="AD449" i="15"/>
  <c r="AE449" i="15" s="1"/>
  <c r="AF449" i="15" s="1"/>
  <c r="AD510" i="15"/>
  <c r="AE510" i="15" s="1"/>
  <c r="AF510" i="15" s="1"/>
  <c r="AI300" i="15"/>
  <c r="AH300" i="15"/>
  <c r="AJ300" i="15"/>
  <c r="AG300" i="15"/>
  <c r="AD459" i="15"/>
  <c r="AE459" i="15" s="1"/>
  <c r="AF459" i="15" s="1"/>
  <c r="AD223" i="15"/>
  <c r="AE223" i="15" s="1"/>
  <c r="AF223" i="15" s="1"/>
  <c r="AD277" i="15"/>
  <c r="AE277" i="15" s="1"/>
  <c r="AF277" i="15" s="1"/>
  <c r="AD342" i="15"/>
  <c r="AE342" i="15" s="1"/>
  <c r="AF342" i="15" s="1"/>
  <c r="AD409" i="15"/>
  <c r="AE409" i="15" s="1"/>
  <c r="AF409" i="15" s="1"/>
  <c r="AD461" i="15"/>
  <c r="AE461" i="15" s="1"/>
  <c r="AF461" i="15" s="1"/>
  <c r="AH183" i="15"/>
  <c r="AG183" i="15"/>
  <c r="AJ183" i="15"/>
  <c r="AI183" i="15"/>
  <c r="AD258" i="15"/>
  <c r="AE258" i="15" s="1"/>
  <c r="AF258" i="15" s="1"/>
  <c r="AD303" i="15"/>
  <c r="AE303" i="15" s="1"/>
  <c r="AF303" i="15" s="1"/>
  <c r="AD379" i="15"/>
  <c r="AE379" i="15" s="1"/>
  <c r="AF379" i="15" s="1"/>
  <c r="AD467" i="15"/>
  <c r="AE467" i="15" s="1"/>
  <c r="AF467" i="15" s="1"/>
  <c r="AD203" i="15"/>
  <c r="AE203" i="15" s="1"/>
  <c r="AF203" i="15" s="1"/>
  <c r="AG279" i="15"/>
  <c r="AI279" i="15"/>
  <c r="AJ279" i="15"/>
  <c r="AH279" i="15"/>
  <c r="AI345" i="15"/>
  <c r="AH345" i="15"/>
  <c r="AG345" i="15"/>
  <c r="AJ345" i="15"/>
  <c r="AD295" i="15"/>
  <c r="AE295" i="15" s="1"/>
  <c r="AF295" i="15" s="1"/>
  <c r="AD438" i="15"/>
  <c r="AE438" i="15" s="1"/>
  <c r="AF438" i="15" s="1"/>
  <c r="AH181" i="15"/>
  <c r="AI181" i="15"/>
  <c r="AJ181" i="15"/>
  <c r="AG181" i="15"/>
  <c r="AD252" i="15"/>
  <c r="AE252" i="15" s="1"/>
  <c r="AF252" i="15" s="1"/>
  <c r="AD348" i="15"/>
  <c r="AE348" i="15" s="1"/>
  <c r="AF348" i="15" s="1"/>
  <c r="AH418" i="15"/>
  <c r="AG418" i="15"/>
  <c r="AI418" i="15"/>
  <c r="AJ418" i="15"/>
  <c r="AD488" i="15"/>
  <c r="AE488" i="15" s="1"/>
  <c r="AF488" i="15" s="1"/>
  <c r="AD544" i="15"/>
  <c r="AE544" i="15" s="1"/>
  <c r="AF544" i="15" s="1"/>
  <c r="AJ517" i="15"/>
  <c r="AG517" i="15"/>
  <c r="AK517" i="15" s="1"/>
  <c r="AL517" i="15" s="1"/>
  <c r="AI517" i="15"/>
  <c r="AH517" i="15"/>
  <c r="AI309" i="15"/>
  <c r="AJ309" i="15"/>
  <c r="AG309" i="15"/>
  <c r="AH309" i="15"/>
  <c r="AI157" i="14"/>
  <c r="AH157" i="14"/>
  <c r="AJ157" i="14"/>
  <c r="AG157" i="14"/>
  <c r="AI526" i="15"/>
  <c r="AG526" i="15"/>
  <c r="AH526" i="15"/>
  <c r="AJ526" i="15"/>
  <c r="AI71" i="14"/>
  <c r="AG71" i="14"/>
  <c r="AJ71" i="14"/>
  <c r="AH71" i="14"/>
  <c r="AH25" i="13"/>
  <c r="AI25" i="13"/>
  <c r="AG25" i="13"/>
  <c r="AK25" i="13" s="1"/>
  <c r="AL25" i="13" s="1"/>
  <c r="AJ25" i="13"/>
  <c r="AI450" i="15"/>
  <c r="AJ450" i="15"/>
  <c r="AH450" i="15"/>
  <c r="AG450" i="15"/>
  <c r="AG3" i="15"/>
  <c r="AJ3" i="15"/>
  <c r="AH3" i="15"/>
  <c r="AI3" i="15"/>
  <c r="AH189" i="14"/>
  <c r="AG189" i="14"/>
  <c r="AI189" i="14"/>
  <c r="AJ189" i="14"/>
  <c r="AJ78" i="14"/>
  <c r="AI78" i="14"/>
  <c r="AG78" i="14"/>
  <c r="AK78" i="14" s="1"/>
  <c r="AL78" i="14" s="1"/>
  <c r="AH78" i="14"/>
  <c r="AI76" i="13"/>
  <c r="AJ76" i="13"/>
  <c r="AG76" i="13"/>
  <c r="AH76" i="13"/>
  <c r="AG4" i="13"/>
  <c r="AJ4" i="13"/>
  <c r="AH4" i="13"/>
  <c r="AI4" i="13"/>
  <c r="AH26" i="12"/>
  <c r="AI26" i="12"/>
  <c r="AJ26" i="12"/>
  <c r="AG26" i="12"/>
  <c r="AI2" i="11"/>
  <c r="AH2" i="11"/>
  <c r="AG2" i="11"/>
  <c r="AK2" i="11" s="1"/>
  <c r="AL2" i="11" s="1"/>
  <c r="AJ2" i="11"/>
  <c r="AG27" i="11"/>
  <c r="AH27" i="11"/>
  <c r="AI27" i="11"/>
  <c r="AJ27" i="11"/>
  <c r="AG25" i="11"/>
  <c r="AI25" i="11"/>
  <c r="AJ25" i="11"/>
  <c r="AH25" i="11"/>
  <c r="AD5" i="12"/>
  <c r="AE5" i="12" s="1"/>
  <c r="AF5" i="12" s="1"/>
  <c r="AI25" i="12"/>
  <c r="AH25" i="12"/>
  <c r="AG25" i="12"/>
  <c r="AJ25" i="12"/>
  <c r="AD68" i="13"/>
  <c r="AE68" i="13" s="1"/>
  <c r="AF68" i="13" s="1"/>
  <c r="AH32" i="13"/>
  <c r="AI32" i="13"/>
  <c r="AG32" i="13"/>
  <c r="AJ32" i="13"/>
  <c r="AD97" i="13"/>
  <c r="AE97" i="13" s="1"/>
  <c r="AF97" i="13" s="1"/>
  <c r="AD46" i="13"/>
  <c r="AE46" i="13" s="1"/>
  <c r="AF46" i="13" s="1"/>
  <c r="AD105" i="13"/>
  <c r="AE105" i="13" s="1"/>
  <c r="AF105" i="13" s="1"/>
  <c r="AH42" i="13"/>
  <c r="AJ42" i="13"/>
  <c r="AG42" i="13"/>
  <c r="AI42" i="13"/>
  <c r="AD63" i="14"/>
  <c r="AE63" i="14" s="1"/>
  <c r="AF63" i="14" s="1"/>
  <c r="AG126" i="14"/>
  <c r="AH126" i="14"/>
  <c r="AI126" i="14"/>
  <c r="AJ126" i="14"/>
  <c r="AG203" i="14"/>
  <c r="AJ203" i="14"/>
  <c r="AH203" i="14"/>
  <c r="AI203" i="14"/>
  <c r="AD95" i="14"/>
  <c r="AE95" i="14" s="1"/>
  <c r="AF95" i="14" s="1"/>
  <c r="AD58" i="14"/>
  <c r="AE58" i="14" s="1"/>
  <c r="AF58" i="14" s="1"/>
  <c r="AD158" i="14"/>
  <c r="AE158" i="14" s="1"/>
  <c r="AF158" i="14" s="1"/>
  <c r="AG3" i="14"/>
  <c r="AI3" i="14"/>
  <c r="AJ3" i="14"/>
  <c r="AH3" i="14"/>
  <c r="AD135" i="14"/>
  <c r="AE135" i="14" s="1"/>
  <c r="AF135" i="14" s="1"/>
  <c r="AJ200" i="14"/>
  <c r="AI200" i="14"/>
  <c r="AG200" i="14"/>
  <c r="AH200" i="14"/>
  <c r="AG110" i="14"/>
  <c r="AH110" i="14"/>
  <c r="AI110" i="14"/>
  <c r="AJ110" i="14"/>
  <c r="AD178" i="14"/>
  <c r="AE178" i="14" s="1"/>
  <c r="AF178" i="14" s="1"/>
  <c r="AD44" i="14"/>
  <c r="AE44" i="14" s="1"/>
  <c r="AF44" i="14" s="1"/>
  <c r="AD122" i="14"/>
  <c r="AE122" i="14" s="1"/>
  <c r="AF122" i="14" s="1"/>
  <c r="AI6" i="14"/>
  <c r="AG6" i="14"/>
  <c r="AJ6" i="14"/>
  <c r="AH6" i="14"/>
  <c r="AG61" i="14"/>
  <c r="AH61" i="14"/>
  <c r="AI61" i="14"/>
  <c r="AJ61" i="14"/>
  <c r="AD116" i="14"/>
  <c r="AE116" i="14" s="1"/>
  <c r="AF116" i="14" s="1"/>
  <c r="AJ9" i="15"/>
  <c r="AI9" i="15"/>
  <c r="AH9" i="15"/>
  <c r="AG9" i="15"/>
  <c r="AG23" i="15"/>
  <c r="AJ23" i="15"/>
  <c r="AH23" i="15"/>
  <c r="AI23" i="15"/>
  <c r="AD474" i="15"/>
  <c r="AE474" i="15" s="1"/>
  <c r="AF474" i="15" s="1"/>
  <c r="AH134" i="15"/>
  <c r="AJ134" i="15"/>
  <c r="AG134" i="15"/>
  <c r="AI134" i="15"/>
  <c r="AD217" i="15"/>
  <c r="AE217" i="15" s="1"/>
  <c r="AF217" i="15" s="1"/>
  <c r="AD384" i="15"/>
  <c r="AE384" i="15" s="1"/>
  <c r="AF384" i="15" s="1"/>
  <c r="AD76" i="15"/>
  <c r="AE76" i="15" s="1"/>
  <c r="AF76" i="15" s="1"/>
  <c r="AJ148" i="15"/>
  <c r="AG148" i="15"/>
  <c r="AI148" i="15"/>
  <c r="AH148" i="15"/>
  <c r="AD311" i="15"/>
  <c r="AE311" i="15" s="1"/>
  <c r="AF311" i="15" s="1"/>
  <c r="AD121" i="15"/>
  <c r="AE121" i="15" s="1"/>
  <c r="AF121" i="15" s="1"/>
  <c r="AD102" i="15"/>
  <c r="AE102" i="15" s="1"/>
  <c r="AF102" i="15" s="1"/>
  <c r="AG381" i="15"/>
  <c r="AI381" i="15"/>
  <c r="AJ381" i="15"/>
  <c r="AH381" i="15"/>
  <c r="AJ141" i="15"/>
  <c r="AH141" i="15"/>
  <c r="AG141" i="15"/>
  <c r="AI141" i="15"/>
  <c r="AD326" i="15"/>
  <c r="AE326" i="15" s="1"/>
  <c r="AF326" i="15" s="1"/>
  <c r="AD189" i="15"/>
  <c r="AE189" i="15" s="1"/>
  <c r="AF189" i="15" s="1"/>
  <c r="AD266" i="15"/>
  <c r="AE266" i="15" s="1"/>
  <c r="AF266" i="15" s="1"/>
  <c r="AJ338" i="15"/>
  <c r="AH338" i="15"/>
  <c r="AI338" i="15"/>
  <c r="AG338" i="15"/>
  <c r="AD458" i="15"/>
  <c r="AE458" i="15" s="1"/>
  <c r="AF458" i="15" s="1"/>
  <c r="AD511" i="15"/>
  <c r="AE511" i="15" s="1"/>
  <c r="AF511" i="15" s="1"/>
  <c r="AD349" i="15"/>
  <c r="AE349" i="15" s="1"/>
  <c r="AF349" i="15" s="1"/>
  <c r="AI492" i="15"/>
  <c r="AH492" i="15"/>
  <c r="AG492" i="15"/>
  <c r="AJ492" i="15"/>
  <c r="AD225" i="15"/>
  <c r="AE225" i="15" s="1"/>
  <c r="AF225" i="15" s="1"/>
  <c r="AD278" i="15"/>
  <c r="AE278" i="15" s="1"/>
  <c r="AF278" i="15" s="1"/>
  <c r="AJ343" i="15"/>
  <c r="AG343" i="15"/>
  <c r="AH343" i="15"/>
  <c r="AI343" i="15"/>
  <c r="AD410" i="15"/>
  <c r="AE410" i="15" s="1"/>
  <c r="AF410" i="15" s="1"/>
  <c r="AD465" i="15"/>
  <c r="AE465" i="15" s="1"/>
  <c r="AF465" i="15" s="1"/>
  <c r="AD205" i="15"/>
  <c r="AE205" i="15" s="1"/>
  <c r="AF205" i="15" s="1"/>
  <c r="AG262" i="15"/>
  <c r="AI262" i="15"/>
  <c r="AJ262" i="15"/>
  <c r="AH262" i="15"/>
  <c r="AD313" i="15"/>
  <c r="AE313" i="15" s="1"/>
  <c r="AF313" i="15" s="1"/>
  <c r="AJ386" i="15"/>
  <c r="AI386" i="15"/>
  <c r="AG386" i="15"/>
  <c r="AH386" i="15"/>
  <c r="AD478" i="15"/>
  <c r="AE478" i="15" s="1"/>
  <c r="AF478" i="15" s="1"/>
  <c r="AD294" i="15"/>
  <c r="AE294" i="15" s="1"/>
  <c r="AF294" i="15" s="1"/>
  <c r="AD352" i="15"/>
  <c r="AE352" i="15" s="1"/>
  <c r="AF352" i="15" s="1"/>
  <c r="AJ541" i="15"/>
  <c r="AI541" i="15"/>
  <c r="AG541" i="15"/>
  <c r="AH541" i="15"/>
  <c r="AJ308" i="15"/>
  <c r="AH308" i="15"/>
  <c r="AG308" i="15"/>
  <c r="AK308" i="15" s="1"/>
  <c r="AL308" i="15" s="1"/>
  <c r="AI308" i="15"/>
  <c r="AJ484" i="15"/>
  <c r="AI484" i="15"/>
  <c r="AH484" i="15"/>
  <c r="AG484" i="15"/>
  <c r="AI186" i="15"/>
  <c r="AH186" i="15"/>
  <c r="AJ186" i="15"/>
  <c r="AG186" i="15"/>
  <c r="AD264" i="15"/>
  <c r="AE264" i="15" s="1"/>
  <c r="AF264" i="15" s="1"/>
  <c r="AD354" i="15"/>
  <c r="AE354" i="15" s="1"/>
  <c r="AF354" i="15" s="1"/>
  <c r="AD419" i="15"/>
  <c r="AE419" i="15" s="1"/>
  <c r="AF419" i="15" s="1"/>
  <c r="AD530" i="15"/>
  <c r="AE530" i="15" s="1"/>
  <c r="AF530" i="15" s="1"/>
  <c r="AD545" i="15"/>
  <c r="AE545" i="15" s="1"/>
  <c r="AF545" i="15" s="1"/>
  <c r="AH497" i="15"/>
  <c r="AJ497" i="15"/>
  <c r="AG497" i="15"/>
  <c r="AI497" i="15"/>
  <c r="AI444" i="15"/>
  <c r="AJ444" i="15"/>
  <c r="AG444" i="15"/>
  <c r="AH444" i="15"/>
  <c r="AJ39" i="15"/>
  <c r="AH39" i="15"/>
  <c r="AG39" i="15"/>
  <c r="AI39" i="15"/>
  <c r="AH156" i="15"/>
  <c r="AI156" i="15"/>
  <c r="AG156" i="15"/>
  <c r="AJ156" i="15"/>
  <c r="AI53" i="15"/>
  <c r="AJ53" i="15"/>
  <c r="AG53" i="15"/>
  <c r="AH53" i="15"/>
  <c r="AG88" i="15"/>
  <c r="AI88" i="15"/>
  <c r="AH88" i="15"/>
  <c r="AJ88" i="15"/>
  <c r="AJ8" i="15"/>
  <c r="AI8" i="15"/>
  <c r="AG8" i="15"/>
  <c r="AH8" i="15"/>
  <c r="AI171" i="14"/>
  <c r="AJ171" i="14"/>
  <c r="AG171" i="14"/>
  <c r="AH171" i="14"/>
  <c r="AJ139" i="15"/>
  <c r="AG139" i="15"/>
  <c r="AI139" i="15"/>
  <c r="AH139" i="15"/>
  <c r="AJ430" i="15"/>
  <c r="AG430" i="15"/>
  <c r="AH430" i="15"/>
  <c r="AI430" i="15"/>
  <c r="AH499" i="15"/>
  <c r="AI499" i="15"/>
  <c r="AJ499" i="15"/>
  <c r="AG499" i="15"/>
  <c r="AG480" i="15"/>
  <c r="AJ480" i="15"/>
  <c r="AH480" i="15"/>
  <c r="AI480" i="15"/>
  <c r="AH107" i="15"/>
  <c r="AG107" i="15"/>
  <c r="AI107" i="15"/>
  <c r="AJ107" i="15"/>
  <c r="AG102" i="14"/>
  <c r="AI102" i="14"/>
  <c r="AH102" i="14"/>
  <c r="AJ102" i="14"/>
  <c r="AJ11" i="11"/>
  <c r="AG11" i="11"/>
  <c r="AH11" i="11"/>
  <c r="AI11" i="11"/>
  <c r="AJ71" i="13"/>
  <c r="AI71" i="13"/>
  <c r="AH71" i="13"/>
  <c r="AG71" i="13"/>
  <c r="AJ184" i="14"/>
  <c r="AG184" i="14"/>
  <c r="AI184" i="14"/>
  <c r="AH184" i="14"/>
  <c r="AI75" i="13"/>
  <c r="AH75" i="13"/>
  <c r="AJ75" i="13"/>
  <c r="AG75" i="13"/>
  <c r="AD14" i="11"/>
  <c r="AE14" i="11" s="1"/>
  <c r="AF14" i="11" s="1"/>
  <c r="AI24" i="11"/>
  <c r="AJ24" i="11"/>
  <c r="AG24" i="11"/>
  <c r="AH24" i="11"/>
  <c r="AG3" i="11"/>
  <c r="AH3" i="11"/>
  <c r="AI3" i="11"/>
  <c r="AJ3" i="11"/>
  <c r="AD6" i="12"/>
  <c r="AE6" i="12" s="1"/>
  <c r="AF6" i="12" s="1"/>
  <c r="AG27" i="12"/>
  <c r="AI27" i="12"/>
  <c r="AJ27" i="12"/>
  <c r="AH27" i="12"/>
  <c r="AD69" i="13"/>
  <c r="AE69" i="13" s="1"/>
  <c r="AF69" i="13" s="1"/>
  <c r="AG35" i="13"/>
  <c r="AH35" i="13"/>
  <c r="AI35" i="13"/>
  <c r="AJ35" i="13"/>
  <c r="AI98" i="13"/>
  <c r="AH98" i="13"/>
  <c r="AJ98" i="13"/>
  <c r="AG98" i="13"/>
  <c r="AK98" i="13" s="1"/>
  <c r="AL98" i="13" s="1"/>
  <c r="AD57" i="13"/>
  <c r="AE57" i="13" s="1"/>
  <c r="AF57" i="13" s="1"/>
  <c r="AD8" i="13"/>
  <c r="AE8" i="13" s="1"/>
  <c r="AF8" i="13" s="1"/>
  <c r="AD64" i="14"/>
  <c r="AE64" i="14" s="1"/>
  <c r="AF64" i="14" s="1"/>
  <c r="AD129" i="14"/>
  <c r="AE129" i="14" s="1"/>
  <c r="AF129" i="14" s="1"/>
  <c r="AI14" i="14"/>
  <c r="AG14" i="14"/>
  <c r="AJ14" i="14"/>
  <c r="AH14" i="14"/>
  <c r="AD96" i="14"/>
  <c r="AE96" i="14" s="1"/>
  <c r="AF96" i="14" s="1"/>
  <c r="AD59" i="14"/>
  <c r="AE59" i="14" s="1"/>
  <c r="AF59" i="14" s="1"/>
  <c r="AG162" i="14"/>
  <c r="AJ162" i="14"/>
  <c r="AH162" i="14"/>
  <c r="AI162" i="14"/>
  <c r="AI5" i="14"/>
  <c r="AJ5" i="14"/>
  <c r="AH5" i="14"/>
  <c r="AG5" i="14"/>
  <c r="AD13" i="14"/>
  <c r="AE13" i="14" s="1"/>
  <c r="AF13" i="14" s="1"/>
  <c r="AD136" i="14"/>
  <c r="AE136" i="14" s="1"/>
  <c r="AF136" i="14" s="1"/>
  <c r="AD194" i="14"/>
  <c r="AE194" i="14" s="1"/>
  <c r="AF194" i="14" s="1"/>
  <c r="AD179" i="14"/>
  <c r="AE179" i="14" s="1"/>
  <c r="AF179" i="14" s="1"/>
  <c r="AI45" i="14"/>
  <c r="AH45" i="14"/>
  <c r="AJ45" i="14"/>
  <c r="AG45" i="14"/>
  <c r="AD124" i="14"/>
  <c r="AE124" i="14" s="1"/>
  <c r="AF124" i="14" s="1"/>
  <c r="AD7" i="14"/>
  <c r="AE7" i="14" s="1"/>
  <c r="AF7" i="14" s="1"/>
  <c r="AJ62" i="14"/>
  <c r="AH62" i="14"/>
  <c r="AI62" i="14"/>
  <c r="AG62" i="14"/>
  <c r="AK62" i="14" s="1"/>
  <c r="AL62" i="14" s="1"/>
  <c r="AD46" i="15"/>
  <c r="AE46" i="15" s="1"/>
  <c r="AF46" i="15" s="1"/>
  <c r="AI153" i="15"/>
  <c r="AH153" i="15"/>
  <c r="AJ153" i="15"/>
  <c r="AG153" i="15"/>
  <c r="AJ154" i="15"/>
  <c r="AI154" i="15"/>
  <c r="AH154" i="15"/>
  <c r="AG154" i="15"/>
  <c r="AJ195" i="15"/>
  <c r="AG195" i="15"/>
  <c r="AH195" i="15"/>
  <c r="AI195" i="15"/>
  <c r="AD145" i="15"/>
  <c r="AE145" i="15" s="1"/>
  <c r="AF145" i="15" s="1"/>
  <c r="AD298" i="15"/>
  <c r="AE298" i="15" s="1"/>
  <c r="AF298" i="15" s="1"/>
  <c r="AD187" i="15"/>
  <c r="AE187" i="15" s="1"/>
  <c r="AF187" i="15" s="1"/>
  <c r="AJ527" i="15"/>
  <c r="AH527" i="15"/>
  <c r="AI527" i="15"/>
  <c r="AG527" i="15"/>
  <c r="AH83" i="15"/>
  <c r="AJ83" i="15"/>
  <c r="AI83" i="15"/>
  <c r="AG83" i="15"/>
  <c r="AH158" i="15"/>
  <c r="AG158" i="15"/>
  <c r="AJ158" i="15"/>
  <c r="AI158" i="15"/>
  <c r="AI59" i="15"/>
  <c r="AG59" i="15"/>
  <c r="AJ59" i="15"/>
  <c r="AH59" i="15"/>
  <c r="AD122" i="15"/>
  <c r="AE122" i="15" s="1"/>
  <c r="AF122" i="15" s="1"/>
  <c r="AG110" i="15"/>
  <c r="AI110" i="15"/>
  <c r="AJ110" i="15"/>
  <c r="AH110" i="15"/>
  <c r="AD439" i="15"/>
  <c r="AE439" i="15" s="1"/>
  <c r="AF439" i="15" s="1"/>
  <c r="AD142" i="15"/>
  <c r="AE142" i="15" s="1"/>
  <c r="AF142" i="15" s="1"/>
  <c r="AI363" i="15"/>
  <c r="AH363" i="15"/>
  <c r="AG363" i="15"/>
  <c r="AJ363" i="15"/>
  <c r="AG190" i="15"/>
  <c r="AI190" i="15"/>
  <c r="AH190" i="15"/>
  <c r="AJ190" i="15"/>
  <c r="AD276" i="15"/>
  <c r="AE276" i="15" s="1"/>
  <c r="AF276" i="15" s="1"/>
  <c r="AD389" i="15"/>
  <c r="AE389" i="15" s="1"/>
  <c r="AF389" i="15" s="1"/>
  <c r="AD469" i="15"/>
  <c r="AE469" i="15" s="1"/>
  <c r="AF469" i="15" s="1"/>
  <c r="AD524" i="15"/>
  <c r="AE524" i="15" s="1"/>
  <c r="AF524" i="15" s="1"/>
  <c r="AD350" i="15"/>
  <c r="AE350" i="15" s="1"/>
  <c r="AF350" i="15" s="1"/>
  <c r="AH493" i="15"/>
  <c r="AJ493" i="15"/>
  <c r="AG493" i="15"/>
  <c r="AI493" i="15"/>
  <c r="AD240" i="15"/>
  <c r="AE240" i="15" s="1"/>
  <c r="AF240" i="15" s="1"/>
  <c r="AH285" i="15"/>
  <c r="AJ285" i="15"/>
  <c r="AG285" i="15"/>
  <c r="AI285" i="15"/>
  <c r="AH351" i="15"/>
  <c r="AJ351" i="15"/>
  <c r="AG351" i="15"/>
  <c r="AI351" i="15"/>
  <c r="AD416" i="15"/>
  <c r="AE416" i="15" s="1"/>
  <c r="AF416" i="15" s="1"/>
  <c r="AD470" i="15"/>
  <c r="AE470" i="15" s="1"/>
  <c r="AF470" i="15" s="1"/>
  <c r="AD269" i="15"/>
  <c r="AE269" i="15" s="1"/>
  <c r="AF269" i="15" s="1"/>
  <c r="AD318" i="15"/>
  <c r="AE318" i="15" s="1"/>
  <c r="AF318" i="15" s="1"/>
  <c r="AD387" i="15"/>
  <c r="AE387" i="15" s="1"/>
  <c r="AF387" i="15" s="1"/>
  <c r="AD230" i="15"/>
  <c r="AE230" i="15" s="1"/>
  <c r="AF230" i="15" s="1"/>
  <c r="AJ304" i="15"/>
  <c r="AI304" i="15"/>
  <c r="AH304" i="15"/>
  <c r="AG304" i="15"/>
  <c r="AD353" i="15"/>
  <c r="AE353" i="15" s="1"/>
  <c r="AF353" i="15" s="1"/>
  <c r="AH542" i="15"/>
  <c r="AG542" i="15"/>
  <c r="AJ542" i="15"/>
  <c r="AI542" i="15"/>
  <c r="AI321" i="15"/>
  <c r="AJ321" i="15"/>
  <c r="AG321" i="15"/>
  <c r="AK321" i="15" s="1"/>
  <c r="AL321" i="15" s="1"/>
  <c r="AH321" i="15"/>
  <c r="AD485" i="15"/>
  <c r="AE485" i="15" s="1"/>
  <c r="AF485" i="15" s="1"/>
  <c r="AI231" i="15"/>
  <c r="AH231" i="15"/>
  <c r="AJ231" i="15"/>
  <c r="AG231" i="15"/>
  <c r="AD289" i="15"/>
  <c r="AE289" i="15" s="1"/>
  <c r="AF289" i="15" s="1"/>
  <c r="AD361" i="15"/>
  <c r="AE361" i="15" s="1"/>
  <c r="AF361" i="15" s="1"/>
  <c r="AH420" i="15"/>
  <c r="AI420" i="15"/>
  <c r="AJ420" i="15"/>
  <c r="AG420" i="15"/>
  <c r="AI543" i="15"/>
  <c r="AG543" i="15"/>
  <c r="AJ543" i="15"/>
  <c r="AH543" i="15"/>
  <c r="AD507" i="15"/>
  <c r="AE507" i="15" s="1"/>
  <c r="AF507" i="15" s="1"/>
  <c r="AJ528" i="15"/>
  <c r="AH528" i="15"/>
  <c r="AG528" i="15"/>
  <c r="AI528" i="15"/>
  <c r="AI10" i="15"/>
  <c r="AH10" i="15"/>
  <c r="AG10" i="15"/>
  <c r="AK10" i="15" s="1"/>
  <c r="AL10" i="15" s="1"/>
  <c r="AJ10" i="15"/>
  <c r="AI451" i="15"/>
  <c r="AJ451" i="15"/>
  <c r="AH451" i="15"/>
  <c r="AG451" i="15"/>
  <c r="AG38" i="13"/>
  <c r="AH38" i="13"/>
  <c r="AI38" i="13"/>
  <c r="AJ38" i="13"/>
  <c r="AI60" i="15"/>
  <c r="AH60" i="15"/>
  <c r="AJ60" i="15"/>
  <c r="AG60" i="15"/>
  <c r="AH310" i="15"/>
  <c r="AG310" i="15"/>
  <c r="AJ310" i="15"/>
  <c r="AI310" i="15"/>
  <c r="AH67" i="15"/>
  <c r="AG67" i="15"/>
  <c r="AJ67" i="15"/>
  <c r="AI67" i="15"/>
  <c r="AI16" i="14"/>
  <c r="AH16" i="14"/>
  <c r="AG16" i="14"/>
  <c r="AK16" i="14" s="1"/>
  <c r="AL16" i="14" s="1"/>
  <c r="AJ16" i="14"/>
  <c r="AH101" i="14"/>
  <c r="AG101" i="14"/>
  <c r="AI101" i="14"/>
  <c r="AJ101" i="14"/>
  <c r="AJ232" i="15"/>
  <c r="AH232" i="15"/>
  <c r="AG232" i="15"/>
  <c r="AK232" i="15" s="1"/>
  <c r="AL232" i="15" s="1"/>
  <c r="AI232" i="15"/>
  <c r="AH53" i="14"/>
  <c r="AJ53" i="14"/>
  <c r="AG53" i="14"/>
  <c r="AI53" i="14"/>
  <c r="AI199" i="14"/>
  <c r="AH199" i="14"/>
  <c r="AJ199" i="14"/>
  <c r="AG199" i="14"/>
  <c r="AG159" i="14"/>
  <c r="AJ159" i="14"/>
  <c r="AH159" i="14"/>
  <c r="AI159" i="14"/>
  <c r="AI329" i="15"/>
  <c r="AJ329" i="15"/>
  <c r="AG329" i="15"/>
  <c r="AK329" i="15" s="1"/>
  <c r="AL329" i="15" s="1"/>
  <c r="AH329" i="15"/>
  <c r="AG66" i="15"/>
  <c r="AI66" i="15"/>
  <c r="AJ66" i="15"/>
  <c r="AH66" i="15"/>
  <c r="AI5" i="15"/>
  <c r="AH5" i="15"/>
  <c r="AJ5" i="15"/>
  <c r="AG5" i="15"/>
  <c r="AI91" i="13"/>
  <c r="AH91" i="13"/>
  <c r="AJ91" i="13"/>
  <c r="AG91" i="13"/>
  <c r="AK91" i="13" s="1"/>
  <c r="AL91" i="13" s="1"/>
  <c r="AH170" i="14"/>
  <c r="AI170" i="14"/>
  <c r="AJ170" i="14"/>
  <c r="AG170" i="14"/>
  <c r="AI65" i="15"/>
  <c r="AG65" i="15"/>
  <c r="AH65" i="15"/>
  <c r="AJ65" i="15"/>
  <c r="AD5" i="11"/>
  <c r="AE5" i="11" s="1"/>
  <c r="AF5" i="11" s="1"/>
  <c r="AD7" i="12"/>
  <c r="AE7" i="12" s="1"/>
  <c r="AF7" i="12" s="1"/>
  <c r="AD4" i="11"/>
  <c r="AE4" i="11" s="1"/>
  <c r="AF4" i="11" s="1"/>
  <c r="AD8" i="12"/>
  <c r="AE8" i="12" s="1"/>
  <c r="AF8" i="12" s="1"/>
  <c r="AD28" i="12"/>
  <c r="AE28" i="12" s="1"/>
  <c r="AF28" i="12" s="1"/>
  <c r="AD5" i="13"/>
  <c r="AE5" i="13" s="1"/>
  <c r="AF5" i="13" s="1"/>
  <c r="AG83" i="13"/>
  <c r="AJ83" i="13"/>
  <c r="AH83" i="13"/>
  <c r="AI83" i="13"/>
  <c r="AI99" i="13"/>
  <c r="AG99" i="13"/>
  <c r="AJ99" i="13"/>
  <c r="AH99" i="13"/>
  <c r="AD58" i="13"/>
  <c r="AE58" i="13" s="1"/>
  <c r="AF58" i="13" s="1"/>
  <c r="AD30" i="13"/>
  <c r="AE30" i="13" s="1"/>
  <c r="AF30" i="13" s="1"/>
  <c r="AD77" i="13"/>
  <c r="AE77" i="13" s="1"/>
  <c r="AF77" i="13" s="1"/>
  <c r="AD65" i="14"/>
  <c r="AE65" i="14" s="1"/>
  <c r="AF65" i="14" s="1"/>
  <c r="AJ141" i="14"/>
  <c r="AG141" i="14"/>
  <c r="AI141" i="14"/>
  <c r="AH141" i="14"/>
  <c r="AD19" i="14"/>
  <c r="AE19" i="14" s="1"/>
  <c r="AF19" i="14" s="1"/>
  <c r="AG169" i="14"/>
  <c r="AH169" i="14"/>
  <c r="AI169" i="14"/>
  <c r="AJ169" i="14"/>
  <c r="AI11" i="14"/>
  <c r="AG11" i="14"/>
  <c r="AH11" i="14"/>
  <c r="AJ11" i="14"/>
  <c r="AH163" i="14"/>
  <c r="AJ163" i="14"/>
  <c r="AI163" i="14"/>
  <c r="AG163" i="14"/>
  <c r="AJ35" i="14"/>
  <c r="AG35" i="14"/>
  <c r="AH35" i="14"/>
  <c r="AI35" i="14"/>
  <c r="AD17" i="14"/>
  <c r="AE17" i="14" s="1"/>
  <c r="AF17" i="14" s="1"/>
  <c r="AI111" i="14"/>
  <c r="AG111" i="14"/>
  <c r="AH111" i="14"/>
  <c r="AK111" i="14" s="1"/>
  <c r="AL111" i="14" s="1"/>
  <c r="AJ111" i="14"/>
  <c r="AD46" i="14"/>
  <c r="AE46" i="14" s="1"/>
  <c r="AF46" i="14" s="1"/>
  <c r="AD125" i="14"/>
  <c r="AE125" i="14" s="1"/>
  <c r="AF125" i="14" s="1"/>
  <c r="AJ8" i="14"/>
  <c r="AI8" i="14"/>
  <c r="AH8" i="14"/>
  <c r="AG8" i="14"/>
  <c r="AD75" i="14"/>
  <c r="AE75" i="14" s="1"/>
  <c r="AF75" i="14" s="1"/>
  <c r="AI140" i="14"/>
  <c r="AJ140" i="14"/>
  <c r="AG140" i="14"/>
  <c r="AH140" i="14"/>
  <c r="AD47" i="15"/>
  <c r="AE47" i="15" s="1"/>
  <c r="AF47" i="15" s="1"/>
  <c r="AD336" i="15"/>
  <c r="AE336" i="15" s="1"/>
  <c r="AF336" i="15" s="1"/>
  <c r="AG214" i="15"/>
  <c r="AJ214" i="15"/>
  <c r="AI214" i="15"/>
  <c r="AH214" i="15"/>
  <c r="AG19" i="15"/>
  <c r="AH19" i="15"/>
  <c r="AJ19" i="15"/>
  <c r="AI19" i="15"/>
  <c r="AD146" i="15"/>
  <c r="AE146" i="15" s="1"/>
  <c r="AF146" i="15" s="1"/>
  <c r="AD421" i="15"/>
  <c r="AE421" i="15" s="1"/>
  <c r="AF421" i="15" s="1"/>
  <c r="AD218" i="15"/>
  <c r="AE218" i="15" s="1"/>
  <c r="AF218" i="15" s="1"/>
  <c r="AI529" i="15"/>
  <c r="AJ529" i="15"/>
  <c r="AG529" i="15"/>
  <c r="AH529" i="15"/>
  <c r="AD90" i="15"/>
  <c r="AE90" i="15" s="1"/>
  <c r="AF90" i="15" s="1"/>
  <c r="AJ159" i="15"/>
  <c r="AH159" i="15"/>
  <c r="AG159" i="15"/>
  <c r="AI159" i="15"/>
  <c r="AD431" i="15"/>
  <c r="AE431" i="15" s="1"/>
  <c r="AF431" i="15" s="1"/>
  <c r="AH86" i="15"/>
  <c r="AG86" i="15"/>
  <c r="AI86" i="15"/>
  <c r="AJ86" i="15"/>
  <c r="AD123" i="15"/>
  <c r="AE123" i="15" s="1"/>
  <c r="AF123" i="15" s="1"/>
  <c r="AD265" i="15"/>
  <c r="AE265" i="15" s="1"/>
  <c r="AF265" i="15" s="1"/>
  <c r="AG137" i="15"/>
  <c r="AJ137" i="15"/>
  <c r="AI137" i="15"/>
  <c r="AH137" i="15"/>
  <c r="AJ522" i="15"/>
  <c r="AI522" i="15"/>
  <c r="AH522" i="15"/>
  <c r="AG522" i="15"/>
  <c r="AH143" i="15"/>
  <c r="AI143" i="15"/>
  <c r="AJ143" i="15"/>
  <c r="AG143" i="15"/>
  <c r="AJ364" i="15"/>
  <c r="AI364" i="15"/>
  <c r="AG364" i="15"/>
  <c r="AK364" i="15" s="1"/>
  <c r="AL364" i="15" s="1"/>
  <c r="AH364" i="15"/>
  <c r="AD201" i="15"/>
  <c r="AE201" i="15" s="1"/>
  <c r="AF201" i="15" s="1"/>
  <c r="AD283" i="15"/>
  <c r="AE283" i="15" s="1"/>
  <c r="AF283" i="15" s="1"/>
  <c r="AD475" i="15"/>
  <c r="AE475" i="15" s="1"/>
  <c r="AF475" i="15" s="1"/>
  <c r="AH272" i="15"/>
  <c r="AJ272" i="15"/>
  <c r="AI272" i="15"/>
  <c r="AG272" i="15"/>
  <c r="AD365" i="15"/>
  <c r="AE365" i="15" s="1"/>
  <c r="AF365" i="15" s="1"/>
  <c r="AH494" i="15"/>
  <c r="AJ494" i="15"/>
  <c r="AI494" i="15"/>
  <c r="AG494" i="15"/>
  <c r="AD241" i="15"/>
  <c r="AE241" i="15" s="1"/>
  <c r="AF241" i="15" s="1"/>
  <c r="AD293" i="15"/>
  <c r="AE293" i="15" s="1"/>
  <c r="AF293" i="15" s="1"/>
  <c r="AD355" i="15"/>
  <c r="AE355" i="15" s="1"/>
  <c r="AF355" i="15" s="1"/>
  <c r="AJ441" i="15"/>
  <c r="AI441" i="15"/>
  <c r="AG441" i="15"/>
  <c r="AH441" i="15"/>
  <c r="AD512" i="15"/>
  <c r="AE512" i="15" s="1"/>
  <c r="AF512" i="15" s="1"/>
  <c r="AD226" i="15"/>
  <c r="AE226" i="15" s="1"/>
  <c r="AF226" i="15" s="1"/>
  <c r="AD270" i="15"/>
  <c r="AE270" i="15" s="1"/>
  <c r="AF270" i="15" s="1"/>
  <c r="AD319" i="15"/>
  <c r="AE319" i="15" s="1"/>
  <c r="AF319" i="15" s="1"/>
  <c r="AD411" i="15"/>
  <c r="AE411" i="15" s="1"/>
  <c r="AF411" i="15" s="1"/>
  <c r="AD500" i="15"/>
  <c r="AE500" i="15" s="1"/>
  <c r="AF500" i="15" s="1"/>
  <c r="AD243" i="15"/>
  <c r="AE243" i="15" s="1"/>
  <c r="AF243" i="15" s="1"/>
  <c r="AD307" i="15"/>
  <c r="AE307" i="15" s="1"/>
  <c r="AF307" i="15" s="1"/>
  <c r="AJ391" i="15"/>
  <c r="AI391" i="15"/>
  <c r="AH391" i="15"/>
  <c r="AG391" i="15"/>
  <c r="AD251" i="15"/>
  <c r="AE251" i="15" s="1"/>
  <c r="AF251" i="15" s="1"/>
  <c r="AH340" i="15"/>
  <c r="AI340" i="15"/>
  <c r="AG340" i="15"/>
  <c r="AJ340" i="15"/>
  <c r="AD486" i="15"/>
  <c r="AE486" i="15" s="1"/>
  <c r="AF486" i="15" s="1"/>
  <c r="AJ234" i="15"/>
  <c r="AI234" i="15"/>
  <c r="AH234" i="15"/>
  <c r="AG234" i="15"/>
  <c r="AJ332" i="15"/>
  <c r="AI332" i="15"/>
  <c r="AH332" i="15"/>
  <c r="AG332" i="15"/>
  <c r="AJ362" i="15"/>
  <c r="AI362" i="15"/>
  <c r="AG362" i="15"/>
  <c r="AH362" i="15"/>
  <c r="AH426" i="15"/>
  <c r="AI426" i="15"/>
  <c r="AJ426" i="15"/>
  <c r="AG426" i="15"/>
  <c r="AD515" i="15"/>
  <c r="AE515" i="15" s="1"/>
  <c r="AF515" i="15" s="1"/>
  <c r="AD508" i="15"/>
  <c r="AE508" i="15" s="1"/>
  <c r="AF508" i="15" s="1"/>
  <c r="AK166" i="15" l="1"/>
  <c r="AL166" i="15" s="1"/>
  <c r="AK262" i="15"/>
  <c r="AL262" i="15" s="1"/>
  <c r="AK401" i="15"/>
  <c r="AL401" i="15" s="1"/>
  <c r="AK340" i="15"/>
  <c r="AL340" i="15" s="1"/>
  <c r="AK494" i="15"/>
  <c r="AL494" i="15" s="1"/>
  <c r="AK143" i="15"/>
  <c r="AL143" i="15" s="1"/>
  <c r="AK86" i="15"/>
  <c r="AL86" i="15" s="1"/>
  <c r="AK19" i="15"/>
  <c r="AL19" i="15" s="1"/>
  <c r="AK60" i="15"/>
  <c r="AL60" i="15" s="1"/>
  <c r="AK451" i="15"/>
  <c r="AL451" i="15" s="1"/>
  <c r="AK351" i="15"/>
  <c r="AL351" i="15" s="1"/>
  <c r="AK59" i="15"/>
  <c r="AL59" i="15" s="1"/>
  <c r="AK83" i="15"/>
  <c r="AL83" i="15" s="1"/>
  <c r="AK430" i="15"/>
  <c r="AL430" i="15" s="1"/>
  <c r="AK88" i="15"/>
  <c r="AL88" i="15" s="1"/>
  <c r="AK156" i="15"/>
  <c r="AL156" i="15" s="1"/>
  <c r="AK386" i="15"/>
  <c r="AL386" i="15" s="1"/>
  <c r="AK141" i="15"/>
  <c r="AL141" i="15" s="1"/>
  <c r="AK418" i="15"/>
  <c r="AL418" i="15" s="1"/>
  <c r="AK216" i="15"/>
  <c r="AL216" i="15" s="1"/>
  <c r="AK376" i="15"/>
  <c r="AL376" i="15" s="1"/>
  <c r="AK317" i="15"/>
  <c r="AL317" i="15" s="1"/>
  <c r="AK179" i="15"/>
  <c r="AL179" i="15" s="1"/>
  <c r="AK72" i="15"/>
  <c r="AL72" i="15" s="1"/>
  <c r="AK144" i="15"/>
  <c r="AL144" i="15" s="1"/>
  <c r="AK20" i="15"/>
  <c r="AL20" i="15" s="1"/>
  <c r="AK415" i="15"/>
  <c r="AL415" i="15" s="1"/>
  <c r="AK96" i="15"/>
  <c r="AL96" i="15" s="1"/>
  <c r="AK170" i="15"/>
  <c r="AL170" i="15" s="1"/>
  <c r="AK4" i="15"/>
  <c r="AL4" i="15" s="1"/>
  <c r="AK68" i="15"/>
  <c r="AL68" i="15" s="1"/>
  <c r="AK100" i="15"/>
  <c r="AL100" i="15" s="1"/>
  <c r="AK78" i="15"/>
  <c r="AL78" i="15" s="1"/>
  <c r="AK320" i="15"/>
  <c r="AL320" i="15" s="1"/>
  <c r="AK9" i="15"/>
  <c r="AL9" i="15" s="1"/>
  <c r="AK434" i="15"/>
  <c r="AL434" i="15" s="1"/>
  <c r="AK288" i="15"/>
  <c r="AL288" i="15" s="1"/>
  <c r="AK402" i="15"/>
  <c r="AL402" i="15" s="1"/>
  <c r="AK127" i="15"/>
  <c r="AL127" i="15" s="1"/>
  <c r="AK235" i="15"/>
  <c r="AL235" i="15" s="1"/>
  <c r="AK441" i="15"/>
  <c r="AL441" i="15" s="1"/>
  <c r="AK499" i="15"/>
  <c r="AL499" i="15" s="1"/>
  <c r="AK8" i="15"/>
  <c r="AL8" i="15" s="1"/>
  <c r="AK497" i="15"/>
  <c r="AL497" i="15" s="1"/>
  <c r="AK381" i="15"/>
  <c r="AL381" i="15" s="1"/>
  <c r="AK473" i="15"/>
  <c r="AL473" i="15" s="1"/>
  <c r="AK498" i="15"/>
  <c r="AL498" i="15" s="1"/>
  <c r="AK455" i="15"/>
  <c r="AL455" i="15" s="1"/>
  <c r="AK496" i="15"/>
  <c r="AL496" i="15" s="1"/>
  <c r="AK169" i="14"/>
  <c r="AL169" i="14" s="1"/>
  <c r="AK171" i="14"/>
  <c r="AL171" i="14" s="1"/>
  <c r="AK121" i="14"/>
  <c r="AL121" i="14" s="1"/>
  <c r="AK154" i="14"/>
  <c r="AL154" i="14" s="1"/>
  <c r="AK40" i="14"/>
  <c r="AL40" i="14" s="1"/>
  <c r="AK104" i="14"/>
  <c r="AL104" i="14" s="1"/>
  <c r="AK187" i="14"/>
  <c r="AL187" i="14" s="1"/>
  <c r="AK9" i="14"/>
  <c r="AL9" i="14" s="1"/>
  <c r="AK140" i="14"/>
  <c r="AL140" i="14" s="1"/>
  <c r="AK61" i="14"/>
  <c r="AL61" i="14" s="1"/>
  <c r="AK110" i="14"/>
  <c r="AL110" i="14" s="1"/>
  <c r="AK71" i="14"/>
  <c r="AL71" i="14" s="1"/>
  <c r="AK99" i="14"/>
  <c r="AL99" i="14" s="1"/>
  <c r="AK114" i="14"/>
  <c r="AL114" i="14" s="1"/>
  <c r="AK12" i="14"/>
  <c r="AL12" i="14" s="1"/>
  <c r="AK66" i="14"/>
  <c r="AL66" i="14" s="1"/>
  <c r="AK3" i="14"/>
  <c r="AL3" i="14" s="1"/>
  <c r="AK67" i="14"/>
  <c r="AL67" i="14" s="1"/>
  <c r="AK137" i="14"/>
  <c r="AL137" i="14" s="1"/>
  <c r="AK71" i="13"/>
  <c r="AL71" i="13" s="1"/>
  <c r="AK37" i="13"/>
  <c r="AL37" i="13" s="1"/>
  <c r="AI17" i="14"/>
  <c r="AJ17" i="14"/>
  <c r="AH17" i="14"/>
  <c r="AG17" i="14"/>
  <c r="AJ243" i="15"/>
  <c r="AH243" i="15"/>
  <c r="AG243" i="15"/>
  <c r="AI243" i="15"/>
  <c r="AH508" i="15"/>
  <c r="AI508" i="15"/>
  <c r="AJ508" i="15"/>
  <c r="AG508" i="15"/>
  <c r="AK391" i="15"/>
  <c r="AL391" i="15" s="1"/>
  <c r="AJ355" i="15"/>
  <c r="AI355" i="15"/>
  <c r="AG355" i="15"/>
  <c r="AH355" i="15"/>
  <c r="AK272" i="15"/>
  <c r="AL272" i="15" s="1"/>
  <c r="AJ123" i="15"/>
  <c r="AI123" i="15"/>
  <c r="AH123" i="15"/>
  <c r="AG123" i="15"/>
  <c r="AI421" i="15"/>
  <c r="AG421" i="15"/>
  <c r="AJ421" i="15"/>
  <c r="AH421" i="15"/>
  <c r="AI75" i="14"/>
  <c r="AH75" i="14"/>
  <c r="AJ75" i="14"/>
  <c r="AG75" i="14"/>
  <c r="AK163" i="14"/>
  <c r="AL163" i="14" s="1"/>
  <c r="AI361" i="15"/>
  <c r="AH361" i="15"/>
  <c r="AG361" i="15"/>
  <c r="AJ361" i="15"/>
  <c r="AK304" i="15"/>
  <c r="AL304" i="15" s="1"/>
  <c r="AI524" i="15"/>
  <c r="AH524" i="15"/>
  <c r="AJ524" i="15"/>
  <c r="AG524" i="15"/>
  <c r="AK363" i="15"/>
  <c r="AL363" i="15" s="1"/>
  <c r="AJ124" i="14"/>
  <c r="AI124" i="14"/>
  <c r="AH124" i="14"/>
  <c r="AG124" i="14"/>
  <c r="AI64" i="14"/>
  <c r="AJ64" i="14"/>
  <c r="AH64" i="14"/>
  <c r="AG64" i="14"/>
  <c r="AK184" i="14"/>
  <c r="AL184" i="14" s="1"/>
  <c r="AK11" i="11"/>
  <c r="AL11" i="11" s="1"/>
  <c r="AK139" i="15"/>
  <c r="AL139" i="15" s="1"/>
  <c r="AJ294" i="15"/>
  <c r="AI294" i="15"/>
  <c r="AG294" i="15"/>
  <c r="AH294" i="15"/>
  <c r="AJ349" i="15"/>
  <c r="AI349" i="15"/>
  <c r="AH349" i="15"/>
  <c r="AG349" i="15"/>
  <c r="AJ189" i="15"/>
  <c r="AH189" i="15"/>
  <c r="AI189" i="15"/>
  <c r="AG189" i="15"/>
  <c r="AK189" i="15" s="1"/>
  <c r="AL189" i="15" s="1"/>
  <c r="AH474" i="15"/>
  <c r="AI474" i="15"/>
  <c r="AJ474" i="15"/>
  <c r="AG474" i="15"/>
  <c r="AK6" i="14"/>
  <c r="AL6" i="14" s="1"/>
  <c r="AK203" i="14"/>
  <c r="AL203" i="14" s="1"/>
  <c r="AJ488" i="15"/>
  <c r="AG488" i="15"/>
  <c r="AH488" i="15"/>
  <c r="AI488" i="15"/>
  <c r="AG303" i="15"/>
  <c r="AJ303" i="15"/>
  <c r="AH303" i="15"/>
  <c r="AI303" i="15"/>
  <c r="AI342" i="15"/>
  <c r="AG342" i="15"/>
  <c r="AJ342" i="15"/>
  <c r="AH342" i="15"/>
  <c r="AH510" i="15"/>
  <c r="AI510" i="15"/>
  <c r="AJ510" i="15"/>
  <c r="AG510" i="15"/>
  <c r="AJ16" i="15"/>
  <c r="AI16" i="15"/>
  <c r="AG16" i="15"/>
  <c r="AH16" i="15"/>
  <c r="AI135" i="15"/>
  <c r="AH135" i="15"/>
  <c r="AJ135" i="15"/>
  <c r="AG135" i="15"/>
  <c r="AK98" i="14"/>
  <c r="AL98" i="14" s="1"/>
  <c r="AK23" i="13"/>
  <c r="AL23" i="13" s="1"/>
  <c r="AJ549" i="15"/>
  <c r="AG549" i="15"/>
  <c r="AI549" i="15"/>
  <c r="AH549" i="15"/>
  <c r="AJ292" i="15"/>
  <c r="AH292" i="15"/>
  <c r="AG292" i="15"/>
  <c r="AI292" i="15"/>
  <c r="AK109" i="15"/>
  <c r="AL109" i="15" s="1"/>
  <c r="AJ191" i="15"/>
  <c r="AG191" i="15"/>
  <c r="AH191" i="15"/>
  <c r="AI191" i="15"/>
  <c r="AK27" i="14"/>
  <c r="AL27" i="14" s="1"/>
  <c r="AK11" i="12"/>
  <c r="AL11" i="12" s="1"/>
  <c r="AK131" i="14"/>
  <c r="AL131" i="14" s="1"/>
  <c r="AK323" i="15"/>
  <c r="AL323" i="15" s="1"/>
  <c r="AK538" i="15"/>
  <c r="AL538" i="15" s="1"/>
  <c r="AG394" i="15"/>
  <c r="AH394" i="15"/>
  <c r="AJ394" i="15"/>
  <c r="AI394" i="15"/>
  <c r="AK428" i="15"/>
  <c r="AL428" i="15" s="1"/>
  <c r="AJ399" i="15"/>
  <c r="AG399" i="15"/>
  <c r="AH399" i="15"/>
  <c r="AI399" i="15"/>
  <c r="AK284" i="15"/>
  <c r="AL284" i="15" s="1"/>
  <c r="AH239" i="15"/>
  <c r="AJ239" i="15"/>
  <c r="AI239" i="15"/>
  <c r="AG239" i="15"/>
  <c r="AK239" i="15" s="1"/>
  <c r="AL239" i="15" s="1"/>
  <c r="AG454" i="15"/>
  <c r="AI454" i="15"/>
  <c r="AH454" i="15"/>
  <c r="AJ454" i="15"/>
  <c r="AH113" i="15"/>
  <c r="AJ113" i="15"/>
  <c r="AI113" i="15"/>
  <c r="AG113" i="15"/>
  <c r="AK113" i="15" s="1"/>
  <c r="AL113" i="15" s="1"/>
  <c r="AJ396" i="15"/>
  <c r="AH396" i="15"/>
  <c r="AI396" i="15"/>
  <c r="AG396" i="15"/>
  <c r="AK126" i="15"/>
  <c r="AL126" i="15" s="1"/>
  <c r="AK85" i="14"/>
  <c r="AL85" i="14" s="1"/>
  <c r="AK120" i="14"/>
  <c r="AL120" i="14" s="1"/>
  <c r="AK185" i="14"/>
  <c r="AL185" i="14" s="1"/>
  <c r="AK324" i="15"/>
  <c r="AL324" i="15" s="1"/>
  <c r="AK21" i="15"/>
  <c r="AL21" i="15" s="1"/>
  <c r="AK33" i="15"/>
  <c r="AL33" i="15" s="1"/>
  <c r="AK128" i="15"/>
  <c r="AL128" i="15" s="1"/>
  <c r="AK299" i="15"/>
  <c r="AL299" i="15" s="1"/>
  <c r="AJ383" i="15"/>
  <c r="AG383" i="15"/>
  <c r="AH383" i="15"/>
  <c r="AI383" i="15"/>
  <c r="AK161" i="15"/>
  <c r="AL161" i="15" s="1"/>
  <c r="AJ43" i="15"/>
  <c r="AG43" i="15"/>
  <c r="AI43" i="15"/>
  <c r="AH43" i="15"/>
  <c r="AK77" i="14"/>
  <c r="AL77" i="14" s="1"/>
  <c r="AH377" i="15"/>
  <c r="AI377" i="15"/>
  <c r="AG377" i="15"/>
  <c r="AJ377" i="15"/>
  <c r="AI513" i="15"/>
  <c r="AH513" i="15"/>
  <c r="AJ513" i="15"/>
  <c r="AG513" i="15"/>
  <c r="AK273" i="15"/>
  <c r="AL273" i="15" s="1"/>
  <c r="AJ132" i="14"/>
  <c r="AI132" i="14"/>
  <c r="AH132" i="14"/>
  <c r="AG132" i="14"/>
  <c r="AI151" i="14"/>
  <c r="AG151" i="14"/>
  <c r="AJ151" i="14"/>
  <c r="AH151" i="14"/>
  <c r="AK41" i="13"/>
  <c r="AL41" i="13" s="1"/>
  <c r="AI125" i="14"/>
  <c r="AH125" i="14"/>
  <c r="AG125" i="14"/>
  <c r="AJ125" i="14"/>
  <c r="AH515" i="15"/>
  <c r="AJ515" i="15"/>
  <c r="AI515" i="15"/>
  <c r="AG515" i="15"/>
  <c r="AH270" i="15"/>
  <c r="AI270" i="15"/>
  <c r="AJ270" i="15"/>
  <c r="AG270" i="15"/>
  <c r="AH293" i="15"/>
  <c r="AJ293" i="15"/>
  <c r="AI293" i="15"/>
  <c r="AG293" i="15"/>
  <c r="AH146" i="15"/>
  <c r="AG146" i="15"/>
  <c r="AJ146" i="15"/>
  <c r="AI146" i="15"/>
  <c r="AK214" i="15"/>
  <c r="AL214" i="15" s="1"/>
  <c r="AK8" i="14"/>
  <c r="AL8" i="14" s="1"/>
  <c r="AJ65" i="14"/>
  <c r="AH65" i="14"/>
  <c r="AI65" i="14"/>
  <c r="AG65" i="14"/>
  <c r="AH289" i="15"/>
  <c r="AI289" i="15"/>
  <c r="AJ289" i="15"/>
  <c r="AG289" i="15"/>
  <c r="AH469" i="15"/>
  <c r="AI469" i="15"/>
  <c r="AJ469" i="15"/>
  <c r="AG469" i="15"/>
  <c r="AK45" i="14"/>
  <c r="AL45" i="14" s="1"/>
  <c r="AK5" i="14"/>
  <c r="AL5" i="14" s="1"/>
  <c r="AI59" i="14"/>
  <c r="AJ59" i="14"/>
  <c r="AH59" i="14"/>
  <c r="AG59" i="14"/>
  <c r="AI8" i="13"/>
  <c r="AJ8" i="13"/>
  <c r="AG8" i="13"/>
  <c r="AH8" i="13"/>
  <c r="AG14" i="11"/>
  <c r="AI14" i="11"/>
  <c r="AJ14" i="11"/>
  <c r="AH14" i="11"/>
  <c r="AH478" i="15"/>
  <c r="AG478" i="15"/>
  <c r="AJ478" i="15"/>
  <c r="AI478" i="15"/>
  <c r="AI511" i="15"/>
  <c r="AH511" i="15"/>
  <c r="AG511" i="15"/>
  <c r="AJ511" i="15"/>
  <c r="AJ326" i="15"/>
  <c r="AG326" i="15"/>
  <c r="AI326" i="15"/>
  <c r="AH326" i="15"/>
  <c r="AH76" i="15"/>
  <c r="AJ76" i="15"/>
  <c r="AG76" i="15"/>
  <c r="AI76" i="15"/>
  <c r="AI116" i="14"/>
  <c r="AJ116" i="14"/>
  <c r="AG116" i="14"/>
  <c r="AH116" i="14"/>
  <c r="AH68" i="13"/>
  <c r="AJ68" i="13"/>
  <c r="AG68" i="13"/>
  <c r="AI68" i="13"/>
  <c r="AK526" i="15"/>
  <c r="AL526" i="15" s="1"/>
  <c r="AK279" i="15"/>
  <c r="AL279" i="15" s="1"/>
  <c r="AJ258" i="15"/>
  <c r="AI258" i="15"/>
  <c r="AG258" i="15"/>
  <c r="AH258" i="15"/>
  <c r="AG277" i="15"/>
  <c r="AJ277" i="15"/>
  <c r="AI277" i="15"/>
  <c r="AH277" i="15"/>
  <c r="AJ449" i="15"/>
  <c r="AG449" i="15"/>
  <c r="AK449" i="15" s="1"/>
  <c r="AL449" i="15" s="1"/>
  <c r="AI449" i="15"/>
  <c r="AH449" i="15"/>
  <c r="AK290" i="15"/>
  <c r="AL290" i="15" s="1"/>
  <c r="AJ275" i="15"/>
  <c r="AI275" i="15"/>
  <c r="AG275" i="15"/>
  <c r="AH275" i="15"/>
  <c r="AK38" i="14"/>
  <c r="AL38" i="14" s="1"/>
  <c r="AJ94" i="14"/>
  <c r="AI94" i="14"/>
  <c r="AH94" i="14"/>
  <c r="AG94" i="14"/>
  <c r="AJ89" i="13"/>
  <c r="AI89" i="13"/>
  <c r="AH89" i="13"/>
  <c r="AG89" i="13"/>
  <c r="AK89" i="13" s="1"/>
  <c r="AL89" i="13" s="1"/>
  <c r="AK19" i="11"/>
  <c r="AL19" i="11" s="1"/>
  <c r="AH487" i="15"/>
  <c r="AG487" i="15"/>
  <c r="AJ487" i="15"/>
  <c r="AI487" i="15"/>
  <c r="AK407" i="15"/>
  <c r="AL407" i="15" s="1"/>
  <c r="AJ505" i="15"/>
  <c r="AG505" i="15"/>
  <c r="AK505" i="15" s="1"/>
  <c r="AL505" i="15" s="1"/>
  <c r="AI505" i="15"/>
  <c r="AH505" i="15"/>
  <c r="AJ47" i="14"/>
  <c r="AI47" i="14"/>
  <c r="AH47" i="14"/>
  <c r="AG47" i="14"/>
  <c r="AK186" i="14"/>
  <c r="AL186" i="14" s="1"/>
  <c r="AH335" i="15"/>
  <c r="AJ335" i="15"/>
  <c r="AI335" i="15"/>
  <c r="AG335" i="15"/>
  <c r="AK335" i="15" s="1"/>
  <c r="AL335" i="15" s="1"/>
  <c r="AK176" i="15"/>
  <c r="AL176" i="15" s="1"/>
  <c r="AJ162" i="15"/>
  <c r="AI162" i="15"/>
  <c r="AH162" i="15"/>
  <c r="AG162" i="15"/>
  <c r="AK54" i="15"/>
  <c r="AL54" i="15" s="1"/>
  <c r="AH177" i="15"/>
  <c r="AG177" i="15"/>
  <c r="AJ177" i="15"/>
  <c r="AI177" i="15"/>
  <c r="AJ24" i="13"/>
  <c r="AH24" i="13"/>
  <c r="AG24" i="13"/>
  <c r="AI24" i="13"/>
  <c r="AK532" i="15"/>
  <c r="AL532" i="15" s="1"/>
  <c r="AH374" i="15"/>
  <c r="AG374" i="15"/>
  <c r="AJ374" i="15"/>
  <c r="AI374" i="15"/>
  <c r="AH395" i="15"/>
  <c r="AI395" i="15"/>
  <c r="AJ395" i="15"/>
  <c r="AG395" i="15"/>
  <c r="AJ195" i="14"/>
  <c r="AI195" i="14"/>
  <c r="AH195" i="14"/>
  <c r="AG195" i="14"/>
  <c r="AI181" i="14"/>
  <c r="AJ181" i="14"/>
  <c r="AG181" i="14"/>
  <c r="AH181" i="14"/>
  <c r="AK7" i="15"/>
  <c r="AL7" i="15" s="1"/>
  <c r="AK333" i="15"/>
  <c r="AL333" i="15" s="1"/>
  <c r="AJ346" i="15"/>
  <c r="AH346" i="15"/>
  <c r="AI346" i="15"/>
  <c r="AG346" i="15"/>
  <c r="AI503" i="15"/>
  <c r="AH503" i="15"/>
  <c r="AJ503" i="15"/>
  <c r="AG503" i="15"/>
  <c r="AK150" i="15"/>
  <c r="AL150" i="15" s="1"/>
  <c r="AJ432" i="15"/>
  <c r="AI432" i="15"/>
  <c r="AG432" i="15"/>
  <c r="AK432" i="15" s="1"/>
  <c r="AL432" i="15" s="1"/>
  <c r="AH432" i="15"/>
  <c r="AK94" i="15"/>
  <c r="AL94" i="15" s="1"/>
  <c r="AK147" i="15"/>
  <c r="AL147" i="15" s="1"/>
  <c r="AJ82" i="14"/>
  <c r="AG82" i="14"/>
  <c r="AH82" i="14"/>
  <c r="AI82" i="14"/>
  <c r="AK93" i="13"/>
  <c r="AL93" i="13" s="1"/>
  <c r="AH60" i="13"/>
  <c r="AI60" i="13"/>
  <c r="AJ60" i="13"/>
  <c r="AG60" i="13"/>
  <c r="AK26" i="11"/>
  <c r="AL26" i="11" s="1"/>
  <c r="AK212" i="15"/>
  <c r="AL212" i="15" s="1"/>
  <c r="AH319" i="15"/>
  <c r="AJ319" i="15"/>
  <c r="AG319" i="15"/>
  <c r="AI319" i="15"/>
  <c r="AK426" i="15"/>
  <c r="AL426" i="15" s="1"/>
  <c r="AK332" i="15"/>
  <c r="AL332" i="15" s="1"/>
  <c r="AJ486" i="15"/>
  <c r="AH486" i="15"/>
  <c r="AG486" i="15"/>
  <c r="AI486" i="15"/>
  <c r="AH226" i="15"/>
  <c r="AJ226" i="15"/>
  <c r="AI226" i="15"/>
  <c r="AG226" i="15"/>
  <c r="AJ241" i="15"/>
  <c r="AH241" i="15"/>
  <c r="AG241" i="15"/>
  <c r="AI241" i="15"/>
  <c r="AG90" i="15"/>
  <c r="AH90" i="15"/>
  <c r="AJ90" i="15"/>
  <c r="AI90" i="15"/>
  <c r="AH336" i="15"/>
  <c r="AI336" i="15"/>
  <c r="AJ336" i="15"/>
  <c r="AG336" i="15"/>
  <c r="AJ77" i="13"/>
  <c r="AI77" i="13"/>
  <c r="AG77" i="13"/>
  <c r="AH77" i="13"/>
  <c r="AJ5" i="11"/>
  <c r="AH5" i="11"/>
  <c r="AI5" i="11"/>
  <c r="AG5" i="11"/>
  <c r="AK38" i="13"/>
  <c r="AL38" i="13" s="1"/>
  <c r="AK543" i="15"/>
  <c r="AL543" i="15" s="1"/>
  <c r="AK231" i="15"/>
  <c r="AL231" i="15" s="1"/>
  <c r="AI240" i="15"/>
  <c r="AH240" i="15"/>
  <c r="AJ240" i="15"/>
  <c r="AG240" i="15"/>
  <c r="AJ389" i="15"/>
  <c r="AI389" i="15"/>
  <c r="AG389" i="15"/>
  <c r="AH389" i="15"/>
  <c r="AJ122" i="15"/>
  <c r="AH122" i="15"/>
  <c r="AI122" i="15"/>
  <c r="AG122" i="15"/>
  <c r="AK154" i="15"/>
  <c r="AL154" i="15" s="1"/>
  <c r="AJ46" i="15"/>
  <c r="AH46" i="15"/>
  <c r="AI46" i="15"/>
  <c r="AG46" i="15"/>
  <c r="AI96" i="14"/>
  <c r="AJ96" i="14"/>
  <c r="AG96" i="14"/>
  <c r="AH96" i="14"/>
  <c r="AJ57" i="13"/>
  <c r="AI57" i="13"/>
  <c r="AG57" i="13"/>
  <c r="AH57" i="13"/>
  <c r="AK35" i="13"/>
  <c r="AL35" i="13" s="1"/>
  <c r="AK75" i="13"/>
  <c r="AL75" i="13" s="1"/>
  <c r="AK444" i="15"/>
  <c r="AL444" i="15" s="1"/>
  <c r="AJ545" i="15"/>
  <c r="AH545" i="15"/>
  <c r="AG545" i="15"/>
  <c r="AI545" i="15"/>
  <c r="AK545" i="15" s="1"/>
  <c r="AL545" i="15" s="1"/>
  <c r="AG278" i="15"/>
  <c r="AI278" i="15"/>
  <c r="AJ278" i="15"/>
  <c r="AH278" i="15"/>
  <c r="AI458" i="15"/>
  <c r="AJ458" i="15"/>
  <c r="AH458" i="15"/>
  <c r="AG458" i="15"/>
  <c r="AK458" i="15" s="1"/>
  <c r="AL458" i="15" s="1"/>
  <c r="AH102" i="15"/>
  <c r="AJ102" i="15"/>
  <c r="AG102" i="15"/>
  <c r="AI102" i="15"/>
  <c r="AH384" i="15"/>
  <c r="AI384" i="15"/>
  <c r="AJ384" i="15"/>
  <c r="AG384" i="15"/>
  <c r="AK384" i="15" s="1"/>
  <c r="AL384" i="15" s="1"/>
  <c r="AJ122" i="14"/>
  <c r="AH122" i="14"/>
  <c r="AG122" i="14"/>
  <c r="AI122" i="14"/>
  <c r="AK200" i="14"/>
  <c r="AL200" i="14" s="1"/>
  <c r="AH158" i="14"/>
  <c r="AI158" i="14"/>
  <c r="AJ158" i="14"/>
  <c r="AG158" i="14"/>
  <c r="AJ105" i="13"/>
  <c r="AI105" i="13"/>
  <c r="AH105" i="13"/>
  <c r="AG105" i="13"/>
  <c r="AK105" i="13" s="1"/>
  <c r="AL105" i="13" s="1"/>
  <c r="AK3" i="15"/>
  <c r="AL3" i="15" s="1"/>
  <c r="AJ136" i="15"/>
  <c r="AG136" i="15"/>
  <c r="AH136" i="15"/>
  <c r="AI136" i="15"/>
  <c r="AH192" i="15"/>
  <c r="AJ192" i="15"/>
  <c r="AI192" i="15"/>
  <c r="AG192" i="15"/>
  <c r="AK172" i="14"/>
  <c r="AL172" i="14" s="1"/>
  <c r="AK81" i="15"/>
  <c r="AL81" i="15" s="1"/>
  <c r="AG417" i="15"/>
  <c r="AI417" i="15"/>
  <c r="AJ417" i="15"/>
  <c r="AH417" i="15"/>
  <c r="AI344" i="15"/>
  <c r="AH344" i="15"/>
  <c r="AJ344" i="15"/>
  <c r="AG344" i="15"/>
  <c r="AK344" i="15" s="1"/>
  <c r="AL344" i="15" s="1"/>
  <c r="AK302" i="15"/>
  <c r="AL302" i="15" s="1"/>
  <c r="AK501" i="15"/>
  <c r="AL501" i="15" s="1"/>
  <c r="AK6" i="15"/>
  <c r="AL6" i="15" s="1"/>
  <c r="AJ30" i="14"/>
  <c r="AH30" i="14"/>
  <c r="AG30" i="14"/>
  <c r="AI30" i="14"/>
  <c r="AK10" i="14"/>
  <c r="AL10" i="14" s="1"/>
  <c r="AK19" i="12"/>
  <c r="AL19" i="12" s="1"/>
  <c r="AK2" i="13"/>
  <c r="AL2" i="13" s="1"/>
  <c r="AK523" i="15"/>
  <c r="AL523" i="15" s="1"/>
  <c r="AJ392" i="15"/>
  <c r="AH392" i="15"/>
  <c r="AI392" i="15"/>
  <c r="AG392" i="15"/>
  <c r="AK316" i="15"/>
  <c r="AL316" i="15" s="1"/>
  <c r="AK491" i="15"/>
  <c r="AL491" i="15" s="1"/>
  <c r="AJ95" i="15"/>
  <c r="AG95" i="15"/>
  <c r="AI95" i="15"/>
  <c r="AH95" i="15"/>
  <c r="AK56" i="15"/>
  <c r="AL56" i="15" s="1"/>
  <c r="AH202" i="14"/>
  <c r="AG202" i="14"/>
  <c r="AJ202" i="14"/>
  <c r="AI202" i="14"/>
  <c r="AH103" i="13"/>
  <c r="AI103" i="13"/>
  <c r="AJ103" i="13"/>
  <c r="AG103" i="13"/>
  <c r="AK50" i="15"/>
  <c r="AL50" i="15" s="1"/>
  <c r="AG445" i="15"/>
  <c r="AH445" i="15"/>
  <c r="AI445" i="15"/>
  <c r="AJ445" i="15"/>
  <c r="AH356" i="15"/>
  <c r="AI356" i="15"/>
  <c r="AG356" i="15"/>
  <c r="AJ356" i="15"/>
  <c r="AH398" i="15"/>
  <c r="AI398" i="15"/>
  <c r="AJ398" i="15"/>
  <c r="AG398" i="15"/>
  <c r="AH281" i="15"/>
  <c r="AJ281" i="15"/>
  <c r="AG281" i="15"/>
  <c r="AI281" i="15"/>
  <c r="AK151" i="15"/>
  <c r="AL151" i="15" s="1"/>
  <c r="AJ171" i="15"/>
  <c r="AG171" i="15"/>
  <c r="AI171" i="15"/>
  <c r="AH171" i="15"/>
  <c r="AK22" i="14"/>
  <c r="AL22" i="14" s="1"/>
  <c r="AK56" i="13"/>
  <c r="AL56" i="13" s="1"/>
  <c r="AK12" i="12"/>
  <c r="AL12" i="12" s="1"/>
  <c r="AK105" i="15"/>
  <c r="AL105" i="15" s="1"/>
  <c r="AK531" i="15"/>
  <c r="AL531" i="15" s="1"/>
  <c r="AH256" i="15"/>
  <c r="AG256" i="15"/>
  <c r="AJ256" i="15"/>
  <c r="AI256" i="15"/>
  <c r="AK443" i="15"/>
  <c r="AL443" i="15" s="1"/>
  <c r="AK138" i="15"/>
  <c r="AL138" i="15" s="1"/>
  <c r="AK160" i="15"/>
  <c r="AL160" i="15" s="1"/>
  <c r="AJ44" i="15"/>
  <c r="AG44" i="15"/>
  <c r="AI44" i="15"/>
  <c r="AH44" i="15"/>
  <c r="AK197" i="14"/>
  <c r="AL197" i="14" s="1"/>
  <c r="AG84" i="13"/>
  <c r="AI84" i="13"/>
  <c r="AJ84" i="13"/>
  <c r="AH84" i="13"/>
  <c r="AG28" i="11"/>
  <c r="AH28" i="11"/>
  <c r="AI28" i="11"/>
  <c r="AJ28" i="11"/>
  <c r="AK34" i="14"/>
  <c r="AL34" i="14" s="1"/>
  <c r="AJ276" i="15"/>
  <c r="AH276" i="15"/>
  <c r="AG276" i="15"/>
  <c r="AI276" i="15"/>
  <c r="AJ69" i="13"/>
  <c r="AI69" i="13"/>
  <c r="AH69" i="13"/>
  <c r="AG69" i="13"/>
  <c r="AG530" i="15"/>
  <c r="AJ530" i="15"/>
  <c r="AH530" i="15"/>
  <c r="AI530" i="15"/>
  <c r="AI205" i="15"/>
  <c r="AH205" i="15"/>
  <c r="AJ205" i="15"/>
  <c r="AG205" i="15"/>
  <c r="AJ225" i="15"/>
  <c r="AG225" i="15"/>
  <c r="AH225" i="15"/>
  <c r="AI225" i="15"/>
  <c r="AG121" i="15"/>
  <c r="AJ121" i="15"/>
  <c r="AH121" i="15"/>
  <c r="AI121" i="15"/>
  <c r="AI217" i="15"/>
  <c r="AJ217" i="15"/>
  <c r="AH217" i="15"/>
  <c r="AG217" i="15"/>
  <c r="AJ44" i="14"/>
  <c r="AH44" i="14"/>
  <c r="AG44" i="14"/>
  <c r="AI44" i="14"/>
  <c r="AH58" i="14"/>
  <c r="AG58" i="14"/>
  <c r="AJ58" i="14"/>
  <c r="AI58" i="14"/>
  <c r="AJ46" i="13"/>
  <c r="AI46" i="13"/>
  <c r="AG46" i="13"/>
  <c r="AH46" i="13"/>
  <c r="AK25" i="12"/>
  <c r="AL25" i="12" s="1"/>
  <c r="AK26" i="12"/>
  <c r="AL26" i="12" s="1"/>
  <c r="AK189" i="14"/>
  <c r="AL189" i="14" s="1"/>
  <c r="AK450" i="15"/>
  <c r="AL450" i="15" s="1"/>
  <c r="AK157" i="14"/>
  <c r="AL157" i="14" s="1"/>
  <c r="AG438" i="15"/>
  <c r="AH438" i="15"/>
  <c r="AJ438" i="15"/>
  <c r="AI438" i="15"/>
  <c r="AJ459" i="15"/>
  <c r="AH459" i="15"/>
  <c r="AG459" i="15"/>
  <c r="AI459" i="15"/>
  <c r="AK328" i="15"/>
  <c r="AL328" i="15" s="1"/>
  <c r="AI106" i="15"/>
  <c r="AH106" i="15"/>
  <c r="AG106" i="15"/>
  <c r="AJ106" i="15"/>
  <c r="AI91" i="14"/>
  <c r="AH91" i="14"/>
  <c r="AJ91" i="14"/>
  <c r="AG91" i="14"/>
  <c r="AK18" i="13"/>
  <c r="AL18" i="13" s="1"/>
  <c r="AK347" i="15"/>
  <c r="AL347" i="15" s="1"/>
  <c r="AJ250" i="15"/>
  <c r="AG250" i="15"/>
  <c r="AH250" i="15"/>
  <c r="AI250" i="15"/>
  <c r="AI99" i="15"/>
  <c r="AJ99" i="15"/>
  <c r="AH99" i="15"/>
  <c r="AG99" i="15"/>
  <c r="AI176" i="14"/>
  <c r="AJ176" i="14"/>
  <c r="AH176" i="14"/>
  <c r="AG176" i="14"/>
  <c r="AH90" i="14"/>
  <c r="AG90" i="14"/>
  <c r="AI90" i="14"/>
  <c r="AJ90" i="14"/>
  <c r="AI8" i="11"/>
  <c r="AJ8" i="11"/>
  <c r="AH8" i="11"/>
  <c r="AG8" i="11"/>
  <c r="AJ92" i="14"/>
  <c r="AG92" i="14"/>
  <c r="AI92" i="14"/>
  <c r="AH92" i="14"/>
  <c r="AI86" i="13"/>
  <c r="AJ86" i="13"/>
  <c r="AG86" i="13"/>
  <c r="AH86" i="13"/>
  <c r="AJ325" i="15"/>
  <c r="AH325" i="15"/>
  <c r="AI325" i="15"/>
  <c r="AG325" i="15"/>
  <c r="AJ286" i="15"/>
  <c r="AH286" i="15"/>
  <c r="AG286" i="15"/>
  <c r="AI286" i="15"/>
  <c r="AH315" i="15"/>
  <c r="AJ315" i="15"/>
  <c r="AI315" i="15"/>
  <c r="AG315" i="15"/>
  <c r="AI490" i="15"/>
  <c r="AH490" i="15"/>
  <c r="AG490" i="15"/>
  <c r="AJ490" i="15"/>
  <c r="AI453" i="15"/>
  <c r="AH453" i="15"/>
  <c r="AJ453" i="15"/>
  <c r="AG453" i="15"/>
  <c r="AI108" i="15"/>
  <c r="AG108" i="15"/>
  <c r="AJ108" i="15"/>
  <c r="AH108" i="15"/>
  <c r="AH107" i="14"/>
  <c r="AG107" i="14"/>
  <c r="AJ107" i="14"/>
  <c r="AI107" i="14"/>
  <c r="AG61" i="13"/>
  <c r="AH61" i="13"/>
  <c r="AI61" i="13"/>
  <c r="AJ61" i="13"/>
  <c r="AG15" i="11"/>
  <c r="AH15" i="11"/>
  <c r="AI15" i="11"/>
  <c r="AJ15" i="11"/>
  <c r="AJ406" i="15"/>
  <c r="AH406" i="15"/>
  <c r="AI406" i="15"/>
  <c r="AG406" i="15"/>
  <c r="AK301" i="15"/>
  <c r="AL301" i="15" s="1"/>
  <c r="AI219" i="15"/>
  <c r="AH219" i="15"/>
  <c r="AJ219" i="15"/>
  <c r="AG219" i="15"/>
  <c r="AK89" i="14"/>
  <c r="AL89" i="14" s="1"/>
  <c r="AK166" i="14"/>
  <c r="AL166" i="14" s="1"/>
  <c r="AI165" i="14"/>
  <c r="AH165" i="14"/>
  <c r="AG165" i="14"/>
  <c r="AJ165" i="14"/>
  <c r="AI6" i="13"/>
  <c r="AJ6" i="13"/>
  <c r="AG6" i="13"/>
  <c r="AH6" i="13"/>
  <c r="AH30" i="13"/>
  <c r="AG30" i="13"/>
  <c r="AI30" i="13"/>
  <c r="AJ30" i="13"/>
  <c r="AJ187" i="15"/>
  <c r="AI187" i="15"/>
  <c r="AH187" i="15"/>
  <c r="AG187" i="15"/>
  <c r="AJ307" i="15"/>
  <c r="AH307" i="15"/>
  <c r="AI307" i="15"/>
  <c r="AG307" i="15"/>
  <c r="AJ475" i="15"/>
  <c r="AH475" i="15"/>
  <c r="AI475" i="15"/>
  <c r="AG475" i="15"/>
  <c r="AK137" i="15"/>
  <c r="AL137" i="15" s="1"/>
  <c r="AK529" i="15"/>
  <c r="AL529" i="15" s="1"/>
  <c r="AI19" i="14"/>
  <c r="AH19" i="14"/>
  <c r="AG19" i="14"/>
  <c r="AJ19" i="14"/>
  <c r="AJ58" i="13"/>
  <c r="AH58" i="13"/>
  <c r="AG58" i="13"/>
  <c r="AI58" i="13"/>
  <c r="AK83" i="13"/>
  <c r="AL83" i="13" s="1"/>
  <c r="AK528" i="15"/>
  <c r="AL528" i="15" s="1"/>
  <c r="AK420" i="15"/>
  <c r="AL420" i="15" s="1"/>
  <c r="AH230" i="15"/>
  <c r="AG230" i="15"/>
  <c r="AJ230" i="15"/>
  <c r="AI230" i="15"/>
  <c r="AK493" i="15"/>
  <c r="AL493" i="15" s="1"/>
  <c r="AJ142" i="15"/>
  <c r="AG142" i="15"/>
  <c r="AH142" i="15"/>
  <c r="AI142" i="15"/>
  <c r="AI298" i="15"/>
  <c r="AH298" i="15"/>
  <c r="AJ298" i="15"/>
  <c r="AG298" i="15"/>
  <c r="AK3" i="11"/>
  <c r="AL3" i="11" s="1"/>
  <c r="AJ419" i="15"/>
  <c r="AG419" i="15"/>
  <c r="AH419" i="15"/>
  <c r="AI419" i="15"/>
  <c r="AK419" i="15" s="1"/>
  <c r="AL419" i="15" s="1"/>
  <c r="AK484" i="15"/>
  <c r="AL484" i="15" s="1"/>
  <c r="AK541" i="15"/>
  <c r="AL541" i="15" s="1"/>
  <c r="AJ311" i="15"/>
  <c r="AI311" i="15"/>
  <c r="AH311" i="15"/>
  <c r="AG311" i="15"/>
  <c r="AK134" i="15"/>
  <c r="AL134" i="15" s="1"/>
  <c r="AK23" i="15"/>
  <c r="AL23" i="15" s="1"/>
  <c r="AI178" i="14"/>
  <c r="AH178" i="14"/>
  <c r="AG178" i="14"/>
  <c r="AK178" i="14" s="1"/>
  <c r="AL178" i="14" s="1"/>
  <c r="AJ178" i="14"/>
  <c r="AI95" i="14"/>
  <c r="AJ95" i="14"/>
  <c r="AG95" i="14"/>
  <c r="AH95" i="14"/>
  <c r="AK95" i="14" s="1"/>
  <c r="AL95" i="14" s="1"/>
  <c r="AK126" i="14"/>
  <c r="AL126" i="14" s="1"/>
  <c r="AJ97" i="13"/>
  <c r="AG97" i="13"/>
  <c r="AH97" i="13"/>
  <c r="AI97" i="13"/>
  <c r="AK27" i="11"/>
  <c r="AL27" i="11" s="1"/>
  <c r="AK76" i="13"/>
  <c r="AL76" i="13" s="1"/>
  <c r="AH295" i="15"/>
  <c r="AG295" i="15"/>
  <c r="AI295" i="15"/>
  <c r="AJ295" i="15"/>
  <c r="AK183" i="15"/>
  <c r="AL183" i="15" s="1"/>
  <c r="AK300" i="15"/>
  <c r="AL300" i="15" s="1"/>
  <c r="AG140" i="15"/>
  <c r="AH140" i="15"/>
  <c r="AI140" i="15"/>
  <c r="AJ140" i="15"/>
  <c r="AG98" i="15"/>
  <c r="AI98" i="15"/>
  <c r="AH98" i="15"/>
  <c r="AJ98" i="15"/>
  <c r="AI31" i="14"/>
  <c r="AH31" i="14"/>
  <c r="AJ31" i="14"/>
  <c r="AG31" i="14"/>
  <c r="AK2" i="14"/>
  <c r="AL2" i="14" s="1"/>
  <c r="AJ102" i="13"/>
  <c r="AI102" i="13"/>
  <c r="AH102" i="13"/>
  <c r="AG102" i="13"/>
  <c r="AI185" i="15"/>
  <c r="AH185" i="15"/>
  <c r="AG185" i="15"/>
  <c r="AJ185" i="15"/>
  <c r="AJ460" i="15"/>
  <c r="AH460" i="15"/>
  <c r="AI460" i="15"/>
  <c r="AG460" i="15"/>
  <c r="AI169" i="15"/>
  <c r="AJ169" i="15"/>
  <c r="AH169" i="15"/>
  <c r="AG169" i="15"/>
  <c r="AK57" i="15"/>
  <c r="AL57" i="15" s="1"/>
  <c r="AK43" i="14"/>
  <c r="AL43" i="14" s="1"/>
  <c r="AI105" i="14"/>
  <c r="AH105" i="14"/>
  <c r="AG105" i="14"/>
  <c r="AJ105" i="14"/>
  <c r="AK43" i="13"/>
  <c r="AL43" i="13" s="1"/>
  <c r="AK75" i="15"/>
  <c r="AL75" i="15" s="1"/>
  <c r="AK116" i="15"/>
  <c r="AL116" i="15" s="1"/>
  <c r="AK123" i="14"/>
  <c r="AL123" i="14" s="1"/>
  <c r="AK31" i="15"/>
  <c r="AL31" i="15" s="1"/>
  <c r="AK546" i="15"/>
  <c r="AL546" i="15" s="1"/>
  <c r="AK471" i="15"/>
  <c r="AL471" i="15" s="1"/>
  <c r="AH357" i="15"/>
  <c r="AI357" i="15"/>
  <c r="AJ357" i="15"/>
  <c r="AG357" i="15"/>
  <c r="AK2" i="15"/>
  <c r="AL2" i="15" s="1"/>
  <c r="AK108" i="14"/>
  <c r="AL108" i="14" s="1"/>
  <c r="AJ23" i="14"/>
  <c r="AI23" i="14"/>
  <c r="AG23" i="14"/>
  <c r="AH23" i="14"/>
  <c r="AJ190" i="14"/>
  <c r="AG190" i="14"/>
  <c r="AI190" i="14"/>
  <c r="AH190" i="14"/>
  <c r="AJ85" i="13"/>
  <c r="AG85" i="13"/>
  <c r="AH85" i="13"/>
  <c r="AI85" i="13"/>
  <c r="AK77" i="15"/>
  <c r="AL77" i="15" s="1"/>
  <c r="AH393" i="15"/>
  <c r="AI393" i="15"/>
  <c r="AJ393" i="15"/>
  <c r="AG393" i="15"/>
  <c r="AJ259" i="15"/>
  <c r="AH259" i="15"/>
  <c r="AG259" i="15"/>
  <c r="AI259" i="15"/>
  <c r="AI229" i="15"/>
  <c r="AH229" i="15"/>
  <c r="AJ229" i="15"/>
  <c r="AG229" i="15"/>
  <c r="AH267" i="15"/>
  <c r="AJ267" i="15"/>
  <c r="AG267" i="15"/>
  <c r="AI267" i="15"/>
  <c r="AI423" i="15"/>
  <c r="AJ423" i="15"/>
  <c r="AH423" i="15"/>
  <c r="AG423" i="15"/>
  <c r="AJ149" i="15"/>
  <c r="AG149" i="15"/>
  <c r="AH149" i="15"/>
  <c r="AI149" i="15"/>
  <c r="AG32" i="14"/>
  <c r="AI32" i="14"/>
  <c r="AH32" i="14"/>
  <c r="AJ32" i="14"/>
  <c r="AG175" i="14"/>
  <c r="AH175" i="14"/>
  <c r="AI175" i="14"/>
  <c r="AJ175" i="14"/>
  <c r="AI72" i="13"/>
  <c r="AJ72" i="13"/>
  <c r="AG72" i="13"/>
  <c r="AH72" i="13"/>
  <c r="AI476" i="15"/>
  <c r="AH476" i="15"/>
  <c r="AJ476" i="15"/>
  <c r="AG476" i="15"/>
  <c r="AH404" i="15"/>
  <c r="AI404" i="15"/>
  <c r="AG404" i="15"/>
  <c r="AJ404" i="15"/>
  <c r="AH42" i="15"/>
  <c r="AG42" i="15"/>
  <c r="AJ42" i="15"/>
  <c r="AI42" i="15"/>
  <c r="AJ144" i="14"/>
  <c r="AG144" i="14"/>
  <c r="AH144" i="14"/>
  <c r="AI144" i="14"/>
  <c r="AG29" i="12"/>
  <c r="AH29" i="12"/>
  <c r="AI29" i="12"/>
  <c r="AJ29" i="12"/>
  <c r="AG431" i="15"/>
  <c r="AH431" i="15"/>
  <c r="AI431" i="15"/>
  <c r="AJ431" i="15"/>
  <c r="AH387" i="15"/>
  <c r="AG387" i="15"/>
  <c r="AI387" i="15"/>
  <c r="AJ387" i="15"/>
  <c r="AJ145" i="15"/>
  <c r="AI145" i="15"/>
  <c r="AH145" i="15"/>
  <c r="AG145" i="15"/>
  <c r="AK14" i="14"/>
  <c r="AL14" i="14" s="1"/>
  <c r="AK102" i="14"/>
  <c r="AL102" i="14" s="1"/>
  <c r="AK480" i="15"/>
  <c r="AL480" i="15" s="1"/>
  <c r="AJ410" i="15"/>
  <c r="AH410" i="15"/>
  <c r="AI410" i="15"/>
  <c r="AG410" i="15"/>
  <c r="AK338" i="15"/>
  <c r="AL338" i="15" s="1"/>
  <c r="AJ135" i="14"/>
  <c r="AH135" i="14"/>
  <c r="AG135" i="14"/>
  <c r="AI135" i="14"/>
  <c r="AG63" i="14"/>
  <c r="AJ63" i="14"/>
  <c r="AH63" i="14"/>
  <c r="AI63" i="14"/>
  <c r="AJ348" i="15"/>
  <c r="AI348" i="15"/>
  <c r="AH348" i="15"/>
  <c r="AG348" i="15"/>
  <c r="AI203" i="15"/>
  <c r="AG203" i="15"/>
  <c r="AH203" i="15"/>
  <c r="AJ203" i="15"/>
  <c r="AJ237" i="15"/>
  <c r="AH237" i="15"/>
  <c r="AI237" i="15"/>
  <c r="AG237" i="15"/>
  <c r="AH130" i="15"/>
  <c r="AI130" i="15"/>
  <c r="AG130" i="15"/>
  <c r="AJ130" i="15"/>
  <c r="AJ104" i="15"/>
  <c r="AI104" i="15"/>
  <c r="AG104" i="15"/>
  <c r="AH104" i="15"/>
  <c r="AJ177" i="14"/>
  <c r="AH177" i="14"/>
  <c r="AI177" i="14"/>
  <c r="AG177" i="14"/>
  <c r="AG462" i="15"/>
  <c r="AH462" i="15"/>
  <c r="AI462" i="15"/>
  <c r="AJ462" i="15"/>
  <c r="AJ124" i="15"/>
  <c r="AH124" i="15"/>
  <c r="AG124" i="15"/>
  <c r="AK124" i="15" s="1"/>
  <c r="AL124" i="15" s="1"/>
  <c r="AI124" i="15"/>
  <c r="AG222" i="15"/>
  <c r="AH222" i="15"/>
  <c r="AJ222" i="15"/>
  <c r="AI222" i="15"/>
  <c r="AJ207" i="14"/>
  <c r="AI207" i="14"/>
  <c r="AG207" i="14"/>
  <c r="AH207" i="14"/>
  <c r="AJ11" i="13"/>
  <c r="AH11" i="13"/>
  <c r="AI11" i="13"/>
  <c r="AG11" i="13"/>
  <c r="AK248" i="15"/>
  <c r="AL248" i="15" s="1"/>
  <c r="AJ331" i="15"/>
  <c r="AI331" i="15"/>
  <c r="AG331" i="15"/>
  <c r="AH331" i="15"/>
  <c r="AI287" i="15"/>
  <c r="AJ287" i="15"/>
  <c r="AH287" i="15"/>
  <c r="AG287" i="15"/>
  <c r="AI268" i="15"/>
  <c r="AH268" i="15"/>
  <c r="AG268" i="15"/>
  <c r="AJ268" i="15"/>
  <c r="AK436" i="15"/>
  <c r="AL436" i="15" s="1"/>
  <c r="AI152" i="15"/>
  <c r="AG152" i="15"/>
  <c r="AK152" i="15" s="1"/>
  <c r="AL152" i="15" s="1"/>
  <c r="AJ152" i="15"/>
  <c r="AH152" i="15"/>
  <c r="AH221" i="15"/>
  <c r="AG221" i="15"/>
  <c r="AJ221" i="15"/>
  <c r="AI221" i="15"/>
  <c r="AJ204" i="14"/>
  <c r="AG204" i="14"/>
  <c r="AI204" i="14"/>
  <c r="AH204" i="14"/>
  <c r="AH17" i="11"/>
  <c r="AI17" i="11"/>
  <c r="AJ17" i="11"/>
  <c r="AG17" i="11"/>
  <c r="AK17" i="11" s="1"/>
  <c r="AL17" i="11" s="1"/>
  <c r="AK424" i="15"/>
  <c r="AL424" i="15" s="1"/>
  <c r="AK55" i="14"/>
  <c r="AL55" i="14" s="1"/>
  <c r="AK442" i="15"/>
  <c r="AL442" i="15" s="1"/>
  <c r="AH334" i="15"/>
  <c r="AG334" i="15"/>
  <c r="AK334" i="15" s="1"/>
  <c r="AL334" i="15" s="1"/>
  <c r="AI334" i="15"/>
  <c r="AJ334" i="15"/>
  <c r="AJ504" i="15"/>
  <c r="AI504" i="15"/>
  <c r="AH504" i="15"/>
  <c r="AG504" i="15"/>
  <c r="AJ514" i="15"/>
  <c r="AH514" i="15"/>
  <c r="AI514" i="15"/>
  <c r="AG514" i="15"/>
  <c r="AI238" i="15"/>
  <c r="AG238" i="15"/>
  <c r="AH238" i="15"/>
  <c r="AJ238" i="15"/>
  <c r="AJ91" i="15"/>
  <c r="AH91" i="15"/>
  <c r="AG91" i="15"/>
  <c r="AI91" i="15"/>
  <c r="AJ220" i="15"/>
  <c r="AI220" i="15"/>
  <c r="AG220" i="15"/>
  <c r="AH220" i="15"/>
  <c r="AK32" i="15"/>
  <c r="AL32" i="15" s="1"/>
  <c r="AK10" i="11"/>
  <c r="AL10" i="11" s="1"/>
  <c r="AK20" i="13"/>
  <c r="AL20" i="13" s="1"/>
  <c r="AK412" i="15"/>
  <c r="AL412" i="15" s="1"/>
  <c r="AJ261" i="15"/>
  <c r="AI261" i="15"/>
  <c r="AG261" i="15"/>
  <c r="AH261" i="15"/>
  <c r="AI397" i="15"/>
  <c r="AJ397" i="15"/>
  <c r="AH397" i="15"/>
  <c r="AG397" i="15"/>
  <c r="AJ337" i="15"/>
  <c r="AI337" i="15"/>
  <c r="AG337" i="15"/>
  <c r="AH337" i="15"/>
  <c r="AI14" i="12"/>
  <c r="AG14" i="12"/>
  <c r="AJ14" i="12"/>
  <c r="AH14" i="12"/>
  <c r="AK59" i="13"/>
  <c r="AL59" i="13" s="1"/>
  <c r="AK65" i="15"/>
  <c r="AL65" i="15" s="1"/>
  <c r="AK101" i="14"/>
  <c r="AL101" i="14" s="1"/>
  <c r="AK542" i="15"/>
  <c r="AL542" i="15" s="1"/>
  <c r="AJ439" i="15"/>
  <c r="AI439" i="15"/>
  <c r="AH439" i="15"/>
  <c r="AG439" i="15"/>
  <c r="AK234" i="15"/>
  <c r="AL234" i="15" s="1"/>
  <c r="AJ46" i="14"/>
  <c r="AI46" i="14"/>
  <c r="AH46" i="14"/>
  <c r="AG46" i="14"/>
  <c r="AK35" i="14"/>
  <c r="AL35" i="14" s="1"/>
  <c r="AK11" i="14"/>
  <c r="AL11" i="14" s="1"/>
  <c r="AG28" i="12"/>
  <c r="AJ28" i="12"/>
  <c r="AH28" i="12"/>
  <c r="AI28" i="12"/>
  <c r="AK66" i="15"/>
  <c r="AL66" i="15" s="1"/>
  <c r="AK159" i="14"/>
  <c r="AL159" i="14" s="1"/>
  <c r="AI485" i="15"/>
  <c r="AG485" i="15"/>
  <c r="AH485" i="15"/>
  <c r="AJ485" i="15"/>
  <c r="AJ318" i="15"/>
  <c r="AG318" i="15"/>
  <c r="AK318" i="15" s="1"/>
  <c r="AL318" i="15" s="1"/>
  <c r="AI318" i="15"/>
  <c r="AH318" i="15"/>
  <c r="AK285" i="15"/>
  <c r="AL285" i="15" s="1"/>
  <c r="AK110" i="15"/>
  <c r="AL110" i="15" s="1"/>
  <c r="AK195" i="15"/>
  <c r="AL195" i="15" s="1"/>
  <c r="AK153" i="15"/>
  <c r="AL153" i="15" s="1"/>
  <c r="AH194" i="14"/>
  <c r="AI194" i="14"/>
  <c r="AG194" i="14"/>
  <c r="AJ194" i="14"/>
  <c r="AK162" i="14"/>
  <c r="AL162" i="14" s="1"/>
  <c r="AK24" i="11"/>
  <c r="AL24" i="11" s="1"/>
  <c r="AH264" i="15"/>
  <c r="AI264" i="15"/>
  <c r="AJ264" i="15"/>
  <c r="AG264" i="15"/>
  <c r="AK492" i="15"/>
  <c r="AL492" i="15" s="1"/>
  <c r="AK32" i="13"/>
  <c r="AL32" i="13" s="1"/>
  <c r="AH5" i="12"/>
  <c r="AJ5" i="12"/>
  <c r="AI5" i="12"/>
  <c r="AG5" i="12"/>
  <c r="AK5" i="12" s="1"/>
  <c r="AL5" i="12" s="1"/>
  <c r="AI252" i="15"/>
  <c r="AG252" i="15"/>
  <c r="AK252" i="15" s="1"/>
  <c r="AL252" i="15" s="1"/>
  <c r="AH252" i="15"/>
  <c r="AJ252" i="15"/>
  <c r="AK345" i="15"/>
  <c r="AL345" i="15" s="1"/>
  <c r="AH467" i="15"/>
  <c r="AI467" i="15"/>
  <c r="AJ467" i="15"/>
  <c r="AG467" i="15"/>
  <c r="AG461" i="15"/>
  <c r="AI461" i="15"/>
  <c r="AH461" i="15"/>
  <c r="AJ461" i="15"/>
  <c r="AJ254" i="15"/>
  <c r="AH254" i="15"/>
  <c r="AI254" i="15"/>
  <c r="AG254" i="15"/>
  <c r="AG97" i="15"/>
  <c r="AJ97" i="15"/>
  <c r="AH97" i="15"/>
  <c r="AI97" i="15"/>
  <c r="AK58" i="15"/>
  <c r="AL58" i="15" s="1"/>
  <c r="AH115" i="14"/>
  <c r="AJ115" i="14"/>
  <c r="AI115" i="14"/>
  <c r="AG115" i="14"/>
  <c r="AH191" i="14"/>
  <c r="AI191" i="14"/>
  <c r="AG191" i="14"/>
  <c r="AJ191" i="14"/>
  <c r="AK24" i="12"/>
  <c r="AL24" i="12" s="1"/>
  <c r="AK446" i="15"/>
  <c r="AL446" i="15" s="1"/>
  <c r="AJ368" i="15"/>
  <c r="AI368" i="15"/>
  <c r="AH368" i="15"/>
  <c r="AG368" i="15"/>
  <c r="AJ502" i="15"/>
  <c r="AI502" i="15"/>
  <c r="AH502" i="15"/>
  <c r="AG502" i="15"/>
  <c r="AK502" i="15" s="1"/>
  <c r="AL502" i="15" s="1"/>
  <c r="AI327" i="15"/>
  <c r="AG327" i="15"/>
  <c r="AK327" i="15" s="1"/>
  <c r="AL327" i="15" s="1"/>
  <c r="AJ327" i="15"/>
  <c r="AH327" i="15"/>
  <c r="AJ200" i="15"/>
  <c r="AH200" i="15"/>
  <c r="AI200" i="15"/>
  <c r="AG200" i="15"/>
  <c r="AH73" i="14"/>
  <c r="AG73" i="14"/>
  <c r="AJ73" i="14"/>
  <c r="AI73" i="14"/>
  <c r="AK477" i="15"/>
  <c r="AL477" i="15" s="1"/>
  <c r="AG263" i="15"/>
  <c r="AH263" i="15"/>
  <c r="AI263" i="15"/>
  <c r="AJ263" i="15"/>
  <c r="AI242" i="15"/>
  <c r="AJ242" i="15"/>
  <c r="AG242" i="15"/>
  <c r="AH242" i="15"/>
  <c r="AJ435" i="15"/>
  <c r="AI435" i="15"/>
  <c r="AH435" i="15"/>
  <c r="AG435" i="15"/>
  <c r="AI103" i="15"/>
  <c r="AG103" i="15"/>
  <c r="AH103" i="15"/>
  <c r="AJ103" i="15"/>
  <c r="AH112" i="15"/>
  <c r="AG112" i="15"/>
  <c r="AI112" i="15"/>
  <c r="AJ112" i="15"/>
  <c r="AK18" i="14"/>
  <c r="AL18" i="14" s="1"/>
  <c r="AI42" i="14"/>
  <c r="AJ42" i="14"/>
  <c r="AG42" i="14"/>
  <c r="AH42" i="14"/>
  <c r="AG80" i="14"/>
  <c r="AI80" i="14"/>
  <c r="AH80" i="14"/>
  <c r="AJ80" i="14"/>
  <c r="AH29" i="11"/>
  <c r="AI29" i="11"/>
  <c r="AG29" i="11"/>
  <c r="AJ29" i="11"/>
  <c r="AK519" i="15"/>
  <c r="AL519" i="15" s="1"/>
  <c r="AJ236" i="15"/>
  <c r="AH236" i="15"/>
  <c r="AG236" i="15"/>
  <c r="AI236" i="15"/>
  <c r="AH92" i="15"/>
  <c r="AJ92" i="15"/>
  <c r="AG92" i="15"/>
  <c r="AI92" i="15"/>
  <c r="AH433" i="15"/>
  <c r="AJ433" i="15"/>
  <c r="AI433" i="15"/>
  <c r="AG433" i="15"/>
  <c r="AJ509" i="15"/>
  <c r="AG509" i="15"/>
  <c r="AI509" i="15"/>
  <c r="AH509" i="15"/>
  <c r="AI152" i="14"/>
  <c r="AJ152" i="14"/>
  <c r="AG152" i="14"/>
  <c r="AH152" i="14"/>
  <c r="AK87" i="14"/>
  <c r="AL87" i="14" s="1"/>
  <c r="AH15" i="12"/>
  <c r="AI15" i="12"/>
  <c r="AJ15" i="12"/>
  <c r="AG15" i="12"/>
  <c r="AK15" i="12" s="1"/>
  <c r="AL15" i="12" s="1"/>
  <c r="AK40" i="13"/>
  <c r="AL40" i="13" s="1"/>
  <c r="AK463" i="15"/>
  <c r="AL463" i="15" s="1"/>
  <c r="AH330" i="15"/>
  <c r="AG330" i="15"/>
  <c r="AI330" i="15"/>
  <c r="AJ330" i="15"/>
  <c r="AK367" i="15"/>
  <c r="AL367" i="15" s="1"/>
  <c r="AJ495" i="15"/>
  <c r="AH495" i="15"/>
  <c r="AI495" i="15"/>
  <c r="AG495" i="15"/>
  <c r="AH291" i="15"/>
  <c r="AG291" i="15"/>
  <c r="AJ291" i="15"/>
  <c r="AI291" i="15"/>
  <c r="AK87" i="15"/>
  <c r="AL87" i="15" s="1"/>
  <c r="AK215" i="15"/>
  <c r="AL215" i="15" s="1"/>
  <c r="AI52" i="15"/>
  <c r="AH52" i="15"/>
  <c r="AJ52" i="15"/>
  <c r="AG52" i="15"/>
  <c r="AK50" i="13"/>
  <c r="AL50" i="13" s="1"/>
  <c r="AI512" i="15"/>
  <c r="AG512" i="15"/>
  <c r="AH512" i="15"/>
  <c r="AJ512" i="15"/>
  <c r="AI47" i="15"/>
  <c r="AJ47" i="15"/>
  <c r="AH47" i="15"/>
  <c r="AG47" i="15"/>
  <c r="AJ283" i="15"/>
  <c r="AI283" i="15"/>
  <c r="AH283" i="15"/>
  <c r="AG283" i="15"/>
  <c r="AG5" i="13"/>
  <c r="AI5" i="13"/>
  <c r="AH5" i="13"/>
  <c r="AJ5" i="13"/>
  <c r="AK53" i="14"/>
  <c r="AL53" i="14" s="1"/>
  <c r="AK67" i="15"/>
  <c r="AL67" i="15" s="1"/>
  <c r="AH179" i="14"/>
  <c r="AI179" i="14"/>
  <c r="AJ179" i="14"/>
  <c r="AG179" i="14"/>
  <c r="AK362" i="15"/>
  <c r="AL362" i="15" s="1"/>
  <c r="AI251" i="15"/>
  <c r="AH251" i="15"/>
  <c r="AJ251" i="15"/>
  <c r="AG251" i="15"/>
  <c r="AJ411" i="15"/>
  <c r="AI411" i="15"/>
  <c r="AH411" i="15"/>
  <c r="AG411" i="15"/>
  <c r="AG365" i="15"/>
  <c r="AH365" i="15"/>
  <c r="AI365" i="15"/>
  <c r="AJ365" i="15"/>
  <c r="AK522" i="15"/>
  <c r="AL522" i="15" s="1"/>
  <c r="AJ265" i="15"/>
  <c r="AG265" i="15"/>
  <c r="AH265" i="15"/>
  <c r="AI265" i="15"/>
  <c r="AK159" i="15"/>
  <c r="AL159" i="15" s="1"/>
  <c r="AI218" i="15"/>
  <c r="AH218" i="15"/>
  <c r="AJ218" i="15"/>
  <c r="AG218" i="15"/>
  <c r="AK141" i="14"/>
  <c r="AL141" i="14" s="1"/>
  <c r="AK99" i="13"/>
  <c r="AL99" i="13" s="1"/>
  <c r="AI8" i="12"/>
  <c r="AH8" i="12"/>
  <c r="AJ8" i="12"/>
  <c r="AG8" i="12"/>
  <c r="AK170" i="14"/>
  <c r="AL170" i="14" s="1"/>
  <c r="AK5" i="15"/>
  <c r="AL5" i="15" s="1"/>
  <c r="AK199" i="14"/>
  <c r="AL199" i="14" s="1"/>
  <c r="AK310" i="15"/>
  <c r="AL310" i="15" s="1"/>
  <c r="AH507" i="15"/>
  <c r="AG507" i="15"/>
  <c r="AJ507" i="15"/>
  <c r="AI507" i="15"/>
  <c r="AJ353" i="15"/>
  <c r="AG353" i="15"/>
  <c r="AH353" i="15"/>
  <c r="AI353" i="15"/>
  <c r="AG269" i="15"/>
  <c r="AJ269" i="15"/>
  <c r="AH269" i="15"/>
  <c r="AI269" i="15"/>
  <c r="AJ350" i="15"/>
  <c r="AI350" i="15"/>
  <c r="AG350" i="15"/>
  <c r="AH350" i="15"/>
  <c r="AK190" i="15"/>
  <c r="AL190" i="15" s="1"/>
  <c r="AK158" i="15"/>
  <c r="AL158" i="15" s="1"/>
  <c r="AK527" i="15"/>
  <c r="AL527" i="15" s="1"/>
  <c r="AJ7" i="14"/>
  <c r="AH7" i="14"/>
  <c r="AI7" i="14"/>
  <c r="AG7" i="14"/>
  <c r="AJ136" i="14"/>
  <c r="AI136" i="14"/>
  <c r="AH136" i="14"/>
  <c r="AG136" i="14"/>
  <c r="AH129" i="14"/>
  <c r="AG129" i="14"/>
  <c r="AJ129" i="14"/>
  <c r="AI129" i="14"/>
  <c r="AK27" i="12"/>
  <c r="AL27" i="12" s="1"/>
  <c r="AK107" i="15"/>
  <c r="AL107" i="15" s="1"/>
  <c r="AK53" i="15"/>
  <c r="AL53" i="15" s="1"/>
  <c r="AK39" i="15"/>
  <c r="AL39" i="15" s="1"/>
  <c r="AK186" i="15"/>
  <c r="AL186" i="15" s="1"/>
  <c r="AH352" i="15"/>
  <c r="AI352" i="15"/>
  <c r="AG352" i="15"/>
  <c r="AJ352" i="15"/>
  <c r="AK343" i="15"/>
  <c r="AL343" i="15" s="1"/>
  <c r="AH266" i="15"/>
  <c r="AI266" i="15"/>
  <c r="AG266" i="15"/>
  <c r="AJ266" i="15"/>
  <c r="AK148" i="15"/>
  <c r="AL148" i="15" s="1"/>
  <c r="AK42" i="13"/>
  <c r="AL42" i="13" s="1"/>
  <c r="AK25" i="11"/>
  <c r="AL25" i="11" s="1"/>
  <c r="AK4" i="13"/>
  <c r="AL4" i="13" s="1"/>
  <c r="AK309" i="15"/>
  <c r="AL309" i="15" s="1"/>
  <c r="AH544" i="15"/>
  <c r="AJ544" i="15"/>
  <c r="AG544" i="15"/>
  <c r="AI544" i="15"/>
  <c r="AK181" i="15"/>
  <c r="AL181" i="15" s="1"/>
  <c r="AI379" i="15"/>
  <c r="AH379" i="15"/>
  <c r="AJ379" i="15"/>
  <c r="AG379" i="15"/>
  <c r="AK379" i="15" s="1"/>
  <c r="AL379" i="15" s="1"/>
  <c r="AI409" i="15"/>
  <c r="AG409" i="15"/>
  <c r="AK409" i="15" s="1"/>
  <c r="AL409" i="15" s="1"/>
  <c r="AJ409" i="15"/>
  <c r="AH409" i="15"/>
  <c r="AJ188" i="15"/>
  <c r="AI188" i="15"/>
  <c r="AH188" i="15"/>
  <c r="AG188" i="15"/>
  <c r="AK188" i="15" s="1"/>
  <c r="AL188" i="15" s="1"/>
  <c r="AJ165" i="15"/>
  <c r="AH165" i="15"/>
  <c r="AI165" i="15"/>
  <c r="AG165" i="15"/>
  <c r="AJ341" i="15"/>
  <c r="AG341" i="15"/>
  <c r="AH341" i="15"/>
  <c r="AI341" i="15"/>
  <c r="AJ196" i="14"/>
  <c r="AH196" i="14"/>
  <c r="AG196" i="14"/>
  <c r="AI196" i="14"/>
  <c r="AK146" i="14"/>
  <c r="AL146" i="14" s="1"/>
  <c r="AK134" i="14"/>
  <c r="AL134" i="14" s="1"/>
  <c r="AH148" i="14"/>
  <c r="AI148" i="14"/>
  <c r="AG148" i="14"/>
  <c r="AJ148" i="14"/>
  <c r="AK34" i="13"/>
  <c r="AL34" i="13" s="1"/>
  <c r="AI17" i="12"/>
  <c r="AJ17" i="12"/>
  <c r="AH17" i="12"/>
  <c r="AG17" i="12"/>
  <c r="AK4" i="14"/>
  <c r="AL4" i="14" s="1"/>
  <c r="AG440" i="15"/>
  <c r="AH440" i="15"/>
  <c r="AJ440" i="15"/>
  <c r="AI440" i="15"/>
  <c r="AJ253" i="15"/>
  <c r="AG253" i="15"/>
  <c r="AH253" i="15"/>
  <c r="AI253" i="15"/>
  <c r="AK131" i="15"/>
  <c r="AL131" i="15" s="1"/>
  <c r="AK103" i="14"/>
  <c r="AL103" i="14" s="1"/>
  <c r="AK168" i="14"/>
  <c r="AL168" i="14" s="1"/>
  <c r="AK17" i="13"/>
  <c r="AL17" i="13" s="1"/>
  <c r="AK22" i="13"/>
  <c r="AL22" i="13" s="1"/>
  <c r="AK10" i="12"/>
  <c r="AL10" i="12" s="1"/>
  <c r="AK548" i="15"/>
  <c r="AL548" i="15" s="1"/>
  <c r="AI184" i="15"/>
  <c r="AH184" i="15"/>
  <c r="AG184" i="15"/>
  <c r="AJ184" i="15"/>
  <c r="AJ456" i="15"/>
  <c r="AG456" i="15"/>
  <c r="AH456" i="15"/>
  <c r="AI456" i="15"/>
  <c r="AI314" i="15"/>
  <c r="AJ314" i="15"/>
  <c r="AH314" i="15"/>
  <c r="AG314" i="15"/>
  <c r="AI173" i="15"/>
  <c r="AH173" i="15"/>
  <c r="AG173" i="15"/>
  <c r="AJ173" i="15"/>
  <c r="AI228" i="15"/>
  <c r="AH228" i="15"/>
  <c r="AJ228" i="15"/>
  <c r="AG228" i="15"/>
  <c r="AJ51" i="15"/>
  <c r="AG51" i="15"/>
  <c r="AH51" i="15"/>
  <c r="AI51" i="15"/>
  <c r="AI160" i="14"/>
  <c r="AH160" i="14"/>
  <c r="AG160" i="14"/>
  <c r="AJ160" i="14"/>
  <c r="AK95" i="13"/>
  <c r="AL95" i="13" s="1"/>
  <c r="AK51" i="13"/>
  <c r="AL51" i="13" s="1"/>
  <c r="AK17" i="15"/>
  <c r="AL17" i="15" s="1"/>
  <c r="AK202" i="15"/>
  <c r="AL202" i="15" s="1"/>
  <c r="AJ535" i="15"/>
  <c r="AI535" i="15"/>
  <c r="AH535" i="15"/>
  <c r="AG535" i="15"/>
  <c r="AK413" i="15"/>
  <c r="AL413" i="15" s="1"/>
  <c r="AK175" i="15"/>
  <c r="AL175" i="15" s="1"/>
  <c r="AH198" i="15"/>
  <c r="AI198" i="15"/>
  <c r="AJ198" i="15"/>
  <c r="AG198" i="15"/>
  <c r="AK125" i="15"/>
  <c r="AL125" i="15" s="1"/>
  <c r="AG41" i="14"/>
  <c r="AJ41" i="14"/>
  <c r="AI41" i="14"/>
  <c r="AH41" i="14"/>
  <c r="AK3" i="12"/>
  <c r="AL3" i="12" s="1"/>
  <c r="AK115" i="15"/>
  <c r="AL115" i="15" s="1"/>
  <c r="AK521" i="15"/>
  <c r="AL521" i="15" s="1"/>
  <c r="AJ366" i="15"/>
  <c r="AH366" i="15"/>
  <c r="AG366" i="15"/>
  <c r="AI366" i="15"/>
  <c r="AI21" i="14"/>
  <c r="AH21" i="14"/>
  <c r="AJ21" i="14"/>
  <c r="AG21" i="14"/>
  <c r="AK174" i="14"/>
  <c r="AL174" i="14" s="1"/>
  <c r="AK2" i="12"/>
  <c r="AL2" i="12" s="1"/>
  <c r="AK417" i="15" l="1"/>
  <c r="AL417" i="15" s="1"/>
  <c r="AK512" i="15"/>
  <c r="AL512" i="15" s="1"/>
  <c r="AK435" i="15"/>
  <c r="AL435" i="15" s="1"/>
  <c r="AK387" i="15"/>
  <c r="AL387" i="15" s="1"/>
  <c r="AK42" i="15"/>
  <c r="AL42" i="15" s="1"/>
  <c r="AK149" i="15"/>
  <c r="AL149" i="15" s="1"/>
  <c r="AK230" i="15"/>
  <c r="AL230" i="15" s="1"/>
  <c r="AK108" i="15"/>
  <c r="AL108" i="15" s="1"/>
  <c r="AK250" i="15"/>
  <c r="AL250" i="15" s="1"/>
  <c r="AK225" i="15"/>
  <c r="AL225" i="15" s="1"/>
  <c r="AK136" i="15"/>
  <c r="AL136" i="15" s="1"/>
  <c r="AK487" i="15"/>
  <c r="AL487" i="15" s="1"/>
  <c r="AK277" i="15"/>
  <c r="AL277" i="15" s="1"/>
  <c r="AK511" i="15"/>
  <c r="AL511" i="15" s="1"/>
  <c r="AK383" i="15"/>
  <c r="AL383" i="15" s="1"/>
  <c r="AK342" i="15"/>
  <c r="AL342" i="15" s="1"/>
  <c r="AK488" i="15"/>
  <c r="AL488" i="15" s="1"/>
  <c r="AK294" i="15"/>
  <c r="AL294" i="15" s="1"/>
  <c r="AK524" i="15"/>
  <c r="AL524" i="15" s="1"/>
  <c r="AK421" i="15"/>
  <c r="AL421" i="15" s="1"/>
  <c r="AK355" i="15"/>
  <c r="AL355" i="15" s="1"/>
  <c r="AK456" i="15"/>
  <c r="AL456" i="15" s="1"/>
  <c r="AK411" i="15"/>
  <c r="AL411" i="15" s="1"/>
  <c r="AK52" i="15"/>
  <c r="AL52" i="15" s="1"/>
  <c r="AK103" i="15"/>
  <c r="AL103" i="15" s="1"/>
  <c r="AK242" i="15"/>
  <c r="AL242" i="15" s="1"/>
  <c r="AK130" i="15"/>
  <c r="AL130" i="15" s="1"/>
  <c r="AK410" i="15"/>
  <c r="AL410" i="15" s="1"/>
  <c r="AK404" i="15"/>
  <c r="AL404" i="15" s="1"/>
  <c r="AK142" i="15"/>
  <c r="AL142" i="15" s="1"/>
  <c r="AK307" i="15"/>
  <c r="AL307" i="15" s="1"/>
  <c r="AK121" i="15"/>
  <c r="AL121" i="15" s="1"/>
  <c r="AK241" i="15"/>
  <c r="AL241" i="15" s="1"/>
  <c r="AK346" i="15"/>
  <c r="AL346" i="15" s="1"/>
  <c r="AK162" i="15"/>
  <c r="AL162" i="15" s="1"/>
  <c r="AK326" i="15"/>
  <c r="AL326" i="15" s="1"/>
  <c r="AK270" i="15"/>
  <c r="AL270" i="15" s="1"/>
  <c r="AK191" i="15"/>
  <c r="AL191" i="15" s="1"/>
  <c r="AK303" i="15"/>
  <c r="AL303" i="15" s="1"/>
  <c r="AK278" i="15"/>
  <c r="AL278" i="15" s="1"/>
  <c r="AK454" i="15"/>
  <c r="AL454" i="15" s="1"/>
  <c r="AK129" i="14"/>
  <c r="AL129" i="14" s="1"/>
  <c r="AK136" i="14"/>
  <c r="AL136" i="14" s="1"/>
  <c r="AK202" i="14"/>
  <c r="AL202" i="14" s="1"/>
  <c r="AK59" i="14"/>
  <c r="AL59" i="14" s="1"/>
  <c r="AK151" i="14"/>
  <c r="AL151" i="14" s="1"/>
  <c r="AK204" i="14"/>
  <c r="AL204" i="14" s="1"/>
  <c r="AK42" i="14"/>
  <c r="AL42" i="14" s="1"/>
  <c r="AK191" i="14"/>
  <c r="AL191" i="14" s="1"/>
  <c r="AK207" i="14"/>
  <c r="AL207" i="14" s="1"/>
  <c r="AK44" i="14"/>
  <c r="AL44" i="14" s="1"/>
  <c r="AK116" i="14"/>
  <c r="AL116" i="14" s="1"/>
  <c r="AK124" i="14"/>
  <c r="AL124" i="14" s="1"/>
  <c r="AK72" i="13"/>
  <c r="AL72" i="13" s="1"/>
  <c r="AK24" i="13"/>
  <c r="AL24" i="13" s="1"/>
  <c r="AK6" i="13"/>
  <c r="AL6" i="13" s="1"/>
  <c r="AK57" i="13"/>
  <c r="AL57" i="13" s="1"/>
  <c r="AK77" i="13"/>
  <c r="AL77" i="13" s="1"/>
  <c r="AK68" i="13"/>
  <c r="AL68" i="13" s="1"/>
  <c r="AK46" i="13"/>
  <c r="AL46" i="13" s="1"/>
  <c r="AK14" i="12"/>
  <c r="AL14" i="12" s="1"/>
  <c r="AK29" i="11"/>
  <c r="AL29" i="11" s="1"/>
  <c r="AK5" i="11"/>
  <c r="AL5" i="11" s="1"/>
  <c r="AK17" i="12"/>
  <c r="AL17" i="12" s="1"/>
  <c r="AK291" i="15"/>
  <c r="AL291" i="15" s="1"/>
  <c r="AK509" i="15"/>
  <c r="AL509" i="15" s="1"/>
  <c r="AK112" i="15"/>
  <c r="AL112" i="15" s="1"/>
  <c r="AK200" i="15"/>
  <c r="AL200" i="15" s="1"/>
  <c r="AK28" i="12"/>
  <c r="AL28" i="12" s="1"/>
  <c r="AK439" i="15"/>
  <c r="AL439" i="15" s="1"/>
  <c r="AK397" i="15"/>
  <c r="AL397" i="15" s="1"/>
  <c r="AK91" i="15"/>
  <c r="AL91" i="15" s="1"/>
  <c r="AK514" i="15"/>
  <c r="AL514" i="15" s="1"/>
  <c r="AK462" i="15"/>
  <c r="AL462" i="15" s="1"/>
  <c r="AK29" i="12"/>
  <c r="AL29" i="12" s="1"/>
  <c r="AK85" i="13"/>
  <c r="AL85" i="13" s="1"/>
  <c r="AK105" i="14"/>
  <c r="AL105" i="14" s="1"/>
  <c r="AK219" i="15"/>
  <c r="AL219" i="15" s="1"/>
  <c r="AK106" i="15"/>
  <c r="AL106" i="15" s="1"/>
  <c r="AK438" i="15"/>
  <c r="AL438" i="15" s="1"/>
  <c r="AK530" i="15"/>
  <c r="AL530" i="15" s="1"/>
  <c r="AK356" i="15"/>
  <c r="AL356" i="15" s="1"/>
  <c r="AK392" i="15"/>
  <c r="AL392" i="15" s="1"/>
  <c r="AK30" i="14"/>
  <c r="AL30" i="14" s="1"/>
  <c r="AK389" i="15"/>
  <c r="AL389" i="15" s="1"/>
  <c r="AK395" i="15"/>
  <c r="AL395" i="15" s="1"/>
  <c r="AK289" i="15"/>
  <c r="AL289" i="15" s="1"/>
  <c r="AK513" i="15"/>
  <c r="AL513" i="15" s="1"/>
  <c r="AK243" i="15"/>
  <c r="AL243" i="15" s="1"/>
  <c r="AK51" i="15"/>
  <c r="AL51" i="15" s="1"/>
  <c r="AK173" i="15"/>
  <c r="AL173" i="15" s="1"/>
  <c r="AK253" i="15"/>
  <c r="AL253" i="15" s="1"/>
  <c r="AK341" i="15"/>
  <c r="AL341" i="15" s="1"/>
  <c r="AK269" i="15"/>
  <c r="AL269" i="15" s="1"/>
  <c r="AK365" i="15"/>
  <c r="AL365" i="15" s="1"/>
  <c r="AK5" i="13"/>
  <c r="AL5" i="13" s="1"/>
  <c r="AK47" i="15"/>
  <c r="AL47" i="15" s="1"/>
  <c r="AK92" i="15"/>
  <c r="AL92" i="15" s="1"/>
  <c r="AK263" i="15"/>
  <c r="AL263" i="15" s="1"/>
  <c r="AK485" i="15"/>
  <c r="AL485" i="15" s="1"/>
  <c r="AK221" i="15"/>
  <c r="AL221" i="15" s="1"/>
  <c r="AK268" i="15"/>
  <c r="AL268" i="15" s="1"/>
  <c r="AK331" i="15"/>
  <c r="AL331" i="15" s="1"/>
  <c r="AK177" i="14"/>
  <c r="AL177" i="14" s="1"/>
  <c r="AK63" i="14"/>
  <c r="AL63" i="14" s="1"/>
  <c r="AK145" i="15"/>
  <c r="AL145" i="15" s="1"/>
  <c r="AK423" i="15"/>
  <c r="AL423" i="15" s="1"/>
  <c r="AK229" i="15"/>
  <c r="AL229" i="15" s="1"/>
  <c r="AK393" i="15"/>
  <c r="AL393" i="15" s="1"/>
  <c r="AK460" i="15"/>
  <c r="AL460" i="15" s="1"/>
  <c r="AK102" i="13"/>
  <c r="AL102" i="13" s="1"/>
  <c r="AK140" i="15"/>
  <c r="AL140" i="15" s="1"/>
  <c r="AK311" i="15"/>
  <c r="AL311" i="15" s="1"/>
  <c r="AK19" i="14"/>
  <c r="AL19" i="14" s="1"/>
  <c r="AK453" i="15"/>
  <c r="AL453" i="15" s="1"/>
  <c r="AK315" i="15"/>
  <c r="AL315" i="15" s="1"/>
  <c r="AK325" i="15"/>
  <c r="AL325" i="15" s="1"/>
  <c r="AK90" i="14"/>
  <c r="AL90" i="14" s="1"/>
  <c r="AK99" i="15"/>
  <c r="AL99" i="15" s="1"/>
  <c r="AK205" i="15"/>
  <c r="AL205" i="15" s="1"/>
  <c r="AK69" i="13"/>
  <c r="AL69" i="13" s="1"/>
  <c r="AK84" i="13"/>
  <c r="AL84" i="13" s="1"/>
  <c r="AK281" i="15"/>
  <c r="AL281" i="15" s="1"/>
  <c r="AK103" i="13"/>
  <c r="AL103" i="13" s="1"/>
  <c r="AK192" i="15"/>
  <c r="AL192" i="15" s="1"/>
  <c r="AK319" i="15"/>
  <c r="AL319" i="15" s="1"/>
  <c r="AK181" i="14"/>
  <c r="AL181" i="14" s="1"/>
  <c r="AK258" i="15"/>
  <c r="AL258" i="15" s="1"/>
  <c r="AK14" i="11"/>
  <c r="AL14" i="11" s="1"/>
  <c r="AK292" i="15"/>
  <c r="AL292" i="15" s="1"/>
  <c r="AK135" i="15"/>
  <c r="AL135" i="15" s="1"/>
  <c r="AK510" i="15"/>
  <c r="AL510" i="15" s="1"/>
  <c r="AK75" i="14"/>
  <c r="AL75" i="14" s="1"/>
  <c r="AK123" i="15"/>
  <c r="AL123" i="15" s="1"/>
  <c r="AK366" i="15"/>
  <c r="AL366" i="15" s="1"/>
  <c r="AK165" i="15"/>
  <c r="AL165" i="15" s="1"/>
  <c r="AK7" i="14"/>
  <c r="AL7" i="14" s="1"/>
  <c r="AK350" i="15"/>
  <c r="AL350" i="15" s="1"/>
  <c r="AK265" i="15"/>
  <c r="AL265" i="15" s="1"/>
  <c r="AK179" i="14"/>
  <c r="AL179" i="14" s="1"/>
  <c r="AK330" i="15"/>
  <c r="AL330" i="15" s="1"/>
  <c r="AK73" i="14"/>
  <c r="AL73" i="14" s="1"/>
  <c r="AK368" i="15"/>
  <c r="AL368" i="15" s="1"/>
  <c r="AK46" i="14"/>
  <c r="AL46" i="14" s="1"/>
  <c r="AK203" i="15"/>
  <c r="AL203" i="15" s="1"/>
  <c r="AK144" i="14"/>
  <c r="AL144" i="14" s="1"/>
  <c r="AK97" i="13"/>
  <c r="AL97" i="13" s="1"/>
  <c r="AK165" i="14"/>
  <c r="AL165" i="14" s="1"/>
  <c r="AK107" i="14"/>
  <c r="AL107" i="14" s="1"/>
  <c r="AK92" i="14"/>
  <c r="AL92" i="14" s="1"/>
  <c r="AK28" i="11"/>
  <c r="AL28" i="11" s="1"/>
  <c r="AK122" i="14"/>
  <c r="AL122" i="14" s="1"/>
  <c r="AK96" i="14"/>
  <c r="AL96" i="14" s="1"/>
  <c r="AK122" i="15"/>
  <c r="AL122" i="15" s="1"/>
  <c r="AK240" i="15"/>
  <c r="AL240" i="15" s="1"/>
  <c r="AK336" i="15"/>
  <c r="AL336" i="15" s="1"/>
  <c r="AK486" i="15"/>
  <c r="AL486" i="15" s="1"/>
  <c r="AK82" i="14"/>
  <c r="AL82" i="14" s="1"/>
  <c r="AK275" i="15"/>
  <c r="AL275" i="15" s="1"/>
  <c r="AK8" i="13"/>
  <c r="AL8" i="13" s="1"/>
  <c r="AK125" i="14"/>
  <c r="AL125" i="14" s="1"/>
  <c r="AK132" i="14"/>
  <c r="AL132" i="14" s="1"/>
  <c r="AK43" i="15"/>
  <c r="AL43" i="15" s="1"/>
  <c r="AK396" i="15"/>
  <c r="AL396" i="15" s="1"/>
  <c r="AK474" i="15"/>
  <c r="AL474" i="15" s="1"/>
  <c r="AK349" i="15"/>
  <c r="AL349" i="15" s="1"/>
  <c r="AK508" i="15"/>
  <c r="AL508" i="15" s="1"/>
  <c r="AK17" i="14"/>
  <c r="AL17" i="14" s="1"/>
  <c r="AK41" i="14"/>
  <c r="AL41" i="14" s="1"/>
  <c r="AK535" i="15"/>
  <c r="AL535" i="15" s="1"/>
  <c r="AK228" i="15"/>
  <c r="AL228" i="15" s="1"/>
  <c r="AK196" i="14"/>
  <c r="AL196" i="14" s="1"/>
  <c r="AK544" i="15"/>
  <c r="AL544" i="15" s="1"/>
  <c r="AK352" i="15"/>
  <c r="AL352" i="15" s="1"/>
  <c r="AK353" i="15"/>
  <c r="AL353" i="15" s="1"/>
  <c r="AK218" i="15"/>
  <c r="AL218" i="15" s="1"/>
  <c r="AK495" i="15"/>
  <c r="AL495" i="15" s="1"/>
  <c r="AK433" i="15"/>
  <c r="AL433" i="15" s="1"/>
  <c r="AK236" i="15"/>
  <c r="AL236" i="15" s="1"/>
  <c r="AK194" i="14"/>
  <c r="AL194" i="14" s="1"/>
  <c r="AK287" i="15"/>
  <c r="AL287" i="15" s="1"/>
  <c r="AK431" i="15"/>
  <c r="AL431" i="15" s="1"/>
  <c r="AK32" i="14"/>
  <c r="AL32" i="14" s="1"/>
  <c r="AK190" i="14"/>
  <c r="AL190" i="14" s="1"/>
  <c r="AK357" i="15"/>
  <c r="AL357" i="15" s="1"/>
  <c r="AK298" i="15"/>
  <c r="AL298" i="15" s="1"/>
  <c r="AK30" i="13"/>
  <c r="AL30" i="13" s="1"/>
  <c r="AK15" i="11"/>
  <c r="AL15" i="11" s="1"/>
  <c r="AK256" i="15"/>
  <c r="AL256" i="15" s="1"/>
  <c r="AK398" i="15"/>
  <c r="AL398" i="15" s="1"/>
  <c r="AK95" i="15"/>
  <c r="AL95" i="15" s="1"/>
  <c r="AK102" i="15"/>
  <c r="AL102" i="15" s="1"/>
  <c r="AK195" i="14"/>
  <c r="AL195" i="14" s="1"/>
  <c r="AK47" i="14"/>
  <c r="AL47" i="14" s="1"/>
  <c r="AK469" i="15"/>
  <c r="AL469" i="15" s="1"/>
  <c r="AK65" i="14"/>
  <c r="AL65" i="14" s="1"/>
  <c r="AK146" i="15"/>
  <c r="AL146" i="15" s="1"/>
  <c r="AK394" i="15"/>
  <c r="AL394" i="15" s="1"/>
  <c r="AK152" i="14"/>
  <c r="AL152" i="14" s="1"/>
  <c r="AK80" i="14"/>
  <c r="AL80" i="14" s="1"/>
  <c r="AK115" i="14"/>
  <c r="AL115" i="14" s="1"/>
  <c r="AK97" i="15"/>
  <c r="AL97" i="15" s="1"/>
  <c r="AK461" i="15"/>
  <c r="AL461" i="15" s="1"/>
  <c r="AK264" i="15"/>
  <c r="AL264" i="15" s="1"/>
  <c r="AK337" i="15"/>
  <c r="AL337" i="15" s="1"/>
  <c r="AK261" i="15"/>
  <c r="AL261" i="15" s="1"/>
  <c r="AK220" i="15"/>
  <c r="AL220" i="15" s="1"/>
  <c r="AK504" i="15"/>
  <c r="AL504" i="15" s="1"/>
  <c r="AK11" i="13"/>
  <c r="AL11" i="13" s="1"/>
  <c r="AK222" i="15"/>
  <c r="AL222" i="15" s="1"/>
  <c r="AK237" i="15"/>
  <c r="AL237" i="15" s="1"/>
  <c r="AK348" i="15"/>
  <c r="AL348" i="15" s="1"/>
  <c r="AK476" i="15"/>
  <c r="AL476" i="15" s="1"/>
  <c r="AK175" i="14"/>
  <c r="AL175" i="14" s="1"/>
  <c r="AK267" i="15"/>
  <c r="AL267" i="15" s="1"/>
  <c r="AK169" i="15"/>
  <c r="AL169" i="15" s="1"/>
  <c r="AK185" i="15"/>
  <c r="AL185" i="15" s="1"/>
  <c r="AK98" i="15"/>
  <c r="AL98" i="15" s="1"/>
  <c r="AK58" i="13"/>
  <c r="AL58" i="13" s="1"/>
  <c r="AK406" i="15"/>
  <c r="AL406" i="15" s="1"/>
  <c r="AK61" i="13"/>
  <c r="AL61" i="13" s="1"/>
  <c r="AK490" i="15"/>
  <c r="AL490" i="15" s="1"/>
  <c r="AK286" i="15"/>
  <c r="AL286" i="15" s="1"/>
  <c r="AK8" i="11"/>
  <c r="AL8" i="11" s="1"/>
  <c r="AK176" i="14"/>
  <c r="AL176" i="14" s="1"/>
  <c r="AK91" i="14"/>
  <c r="AL91" i="14" s="1"/>
  <c r="AK459" i="15"/>
  <c r="AL459" i="15" s="1"/>
  <c r="AK58" i="14"/>
  <c r="AL58" i="14" s="1"/>
  <c r="AK217" i="15"/>
  <c r="AL217" i="15" s="1"/>
  <c r="AK44" i="15"/>
  <c r="AL44" i="15" s="1"/>
  <c r="AK171" i="15"/>
  <c r="AL171" i="15" s="1"/>
  <c r="AK445" i="15"/>
  <c r="AL445" i="15" s="1"/>
  <c r="AK374" i="15"/>
  <c r="AL374" i="15" s="1"/>
  <c r="AK177" i="15"/>
  <c r="AL177" i="15" s="1"/>
  <c r="AK478" i="15"/>
  <c r="AL478" i="15" s="1"/>
  <c r="AK377" i="15"/>
  <c r="AL377" i="15" s="1"/>
  <c r="AK549" i="15"/>
  <c r="AL549" i="15" s="1"/>
  <c r="AK361" i="15"/>
  <c r="AL361" i="15" s="1"/>
  <c r="AK160" i="14"/>
  <c r="AL160" i="14" s="1"/>
  <c r="AK314" i="15"/>
  <c r="AL314" i="15" s="1"/>
  <c r="AK184" i="15"/>
  <c r="AL184" i="15" s="1"/>
  <c r="AK283" i="15"/>
  <c r="AL283" i="15" s="1"/>
  <c r="AK21" i="14"/>
  <c r="AL21" i="14" s="1"/>
  <c r="AK198" i="15"/>
  <c r="AL198" i="15" s="1"/>
  <c r="AK440" i="15"/>
  <c r="AL440" i="15" s="1"/>
  <c r="AK148" i="14"/>
  <c r="AL148" i="14" s="1"/>
  <c r="AK266" i="15"/>
  <c r="AL266" i="15" s="1"/>
  <c r="AK507" i="15"/>
  <c r="AL507" i="15" s="1"/>
  <c r="AK8" i="12"/>
  <c r="AL8" i="12" s="1"/>
  <c r="AK251" i="15"/>
  <c r="AL251" i="15" s="1"/>
  <c r="AK254" i="15"/>
  <c r="AL254" i="15" s="1"/>
  <c r="AK467" i="15"/>
  <c r="AL467" i="15" s="1"/>
  <c r="AK238" i="15"/>
  <c r="AL238" i="15" s="1"/>
  <c r="AK104" i="15"/>
  <c r="AL104" i="15" s="1"/>
  <c r="AK135" i="14"/>
  <c r="AL135" i="14" s="1"/>
  <c r="AK259" i="15"/>
  <c r="AL259" i="15" s="1"/>
  <c r="AK23" i="14"/>
  <c r="AL23" i="14" s="1"/>
  <c r="AK31" i="14"/>
  <c r="AL31" i="14" s="1"/>
  <c r="AK295" i="15"/>
  <c r="AL295" i="15" s="1"/>
  <c r="AK475" i="15"/>
  <c r="AL475" i="15" s="1"/>
  <c r="AK187" i="15"/>
  <c r="AL187" i="15" s="1"/>
  <c r="AK86" i="13"/>
  <c r="AL86" i="13" s="1"/>
  <c r="AK276" i="15"/>
  <c r="AL276" i="15" s="1"/>
  <c r="AK158" i="14"/>
  <c r="AL158" i="14" s="1"/>
  <c r="AK46" i="15"/>
  <c r="AL46" i="15" s="1"/>
  <c r="AK90" i="15"/>
  <c r="AL90" i="15" s="1"/>
  <c r="AK226" i="15"/>
  <c r="AL226" i="15" s="1"/>
  <c r="AK60" i="13"/>
  <c r="AL60" i="13" s="1"/>
  <c r="AK503" i="15"/>
  <c r="AL503" i="15" s="1"/>
  <c r="AK94" i="14"/>
  <c r="AL94" i="14" s="1"/>
  <c r="AK76" i="15"/>
  <c r="AL76" i="15" s="1"/>
  <c r="AK293" i="15"/>
  <c r="AL293" i="15" s="1"/>
  <c r="AK515" i="15"/>
  <c r="AL515" i="15" s="1"/>
  <c r="AK399" i="15"/>
  <c r="AL399" i="15" s="1"/>
  <c r="AK16" i="15"/>
  <c r="AL16" i="15" s="1"/>
  <c r="AK64" i="14"/>
  <c r="AL64" i="14" s="1"/>
</calcChain>
</file>

<file path=xl/sharedStrings.xml><?xml version="1.0" encoding="utf-8"?>
<sst xmlns="http://schemas.openxmlformats.org/spreadsheetml/2006/main" count="1838" uniqueCount="186">
  <si>
    <t>SpecificOccupancy</t>
  </si>
  <si>
    <t>RentalCostsPerSqFtPerMonth</t>
  </si>
  <si>
    <t>RentalCostsPerSqFtPerDay</t>
  </si>
  <si>
    <t>DisruptionCostsPerSqFt</t>
  </si>
  <si>
    <t xml:space="preserve">RES1 </t>
  </si>
  <si>
    <t xml:space="preserve">RES2 </t>
  </si>
  <si>
    <t>RES3A</t>
  </si>
  <si>
    <t>RES3B</t>
  </si>
  <si>
    <t>RES3C</t>
  </si>
  <si>
    <t>RES3D</t>
  </si>
  <si>
    <t>RES3E</t>
  </si>
  <si>
    <t>RES3F</t>
  </si>
  <si>
    <t xml:space="preserve">RES4 </t>
  </si>
  <si>
    <t xml:space="preserve">RES5 </t>
  </si>
  <si>
    <t xml:space="preserve">RES6 </t>
  </si>
  <si>
    <t xml:space="preserve">COM1 </t>
  </si>
  <si>
    <t xml:space="preserve">COM2 </t>
  </si>
  <si>
    <t xml:space="preserve">COM3 </t>
  </si>
  <si>
    <t xml:space="preserve">COM4 </t>
  </si>
  <si>
    <t xml:space="preserve">COM5 </t>
  </si>
  <si>
    <t xml:space="preserve">COM6 </t>
  </si>
  <si>
    <t xml:space="preserve">COM7 </t>
  </si>
  <si>
    <t xml:space="preserve">COM8 </t>
  </si>
  <si>
    <t xml:space="preserve">COM9 </t>
  </si>
  <si>
    <t>COM10</t>
  </si>
  <si>
    <t xml:space="preserve">IND1 </t>
  </si>
  <si>
    <t xml:space="preserve">IND2 </t>
  </si>
  <si>
    <t xml:space="preserve">IND3 </t>
  </si>
  <si>
    <t xml:space="preserve">IND4 </t>
  </si>
  <si>
    <t xml:space="preserve">IND5 </t>
  </si>
  <si>
    <t xml:space="preserve">IND6 </t>
  </si>
  <si>
    <t xml:space="preserve">AGR1 </t>
  </si>
  <si>
    <t xml:space="preserve">REL1 </t>
  </si>
  <si>
    <t xml:space="preserve">GOV1 </t>
  </si>
  <si>
    <t xml:space="preserve">GOV2 </t>
  </si>
  <si>
    <t xml:space="preserve">EDU1 </t>
  </si>
  <si>
    <t xml:space="preserve">EDU2 </t>
  </si>
  <si>
    <t>PctOwnerOccupied</t>
  </si>
  <si>
    <t>AnnualIncomePerSqFt</t>
  </si>
  <si>
    <t>DailyIncomePerSqFt</t>
  </si>
  <si>
    <t>DailyWagePerSqft</t>
  </si>
  <si>
    <t>EmployeesPerSqFt</t>
  </si>
  <si>
    <t>DailyOutputPerSqft</t>
  </si>
  <si>
    <t>PctWageRecapture</t>
  </si>
  <si>
    <t>PctEmploymentRecapture</t>
  </si>
  <si>
    <t>PctIncomeRecapture</t>
  </si>
  <si>
    <t>PctOutputRecapture</t>
  </si>
  <si>
    <t>Specific Occupancy</t>
  </si>
  <si>
    <t>Business Interruption Losses</t>
  </si>
  <si>
    <t>SqFt</t>
  </si>
  <si>
    <t>Disruption Costs</t>
  </si>
  <si>
    <t>Percent Owner Occupied</t>
  </si>
  <si>
    <t>Rental Cost</t>
  </si>
  <si>
    <t>Days</t>
  </si>
  <si>
    <t>Relocation Expenses</t>
  </si>
  <si>
    <t>Rental Income Losses</t>
  </si>
  <si>
    <t>Capital Related Losses</t>
  </si>
  <si>
    <t>Income Per Day</t>
  </si>
  <si>
    <t>Income Recapture Factor</t>
  </si>
  <si>
    <t>Income Loss</t>
  </si>
  <si>
    <t>Wage Per Day</t>
  </si>
  <si>
    <t>Wage Recapture Factor</t>
  </si>
  <si>
    <t>Rounded</t>
  </si>
  <si>
    <t>Depth</t>
  </si>
  <si>
    <t>Occupancy</t>
  </si>
  <si>
    <t>Min</t>
  </si>
  <si>
    <t>Max</t>
  </si>
  <si>
    <t>ID</t>
  </si>
  <si>
    <t>Restoration Time (Days)</t>
  </si>
  <si>
    <t>Restoration ID</t>
  </si>
  <si>
    <t>BldgDmgPct</t>
  </si>
  <si>
    <t>ContDmgPct</t>
  </si>
  <si>
    <t>C</t>
  </si>
  <si>
    <t>Depth Restoration</t>
  </si>
  <si>
    <t>StudyCaseI</t>
  </si>
  <si>
    <t>ReturnPeri</t>
  </si>
  <si>
    <t>UserDefine</t>
  </si>
  <si>
    <t>FacilityNa</t>
  </si>
  <si>
    <t>Controllin</t>
  </si>
  <si>
    <t>OccupancyC</t>
  </si>
  <si>
    <t>NumStories</t>
  </si>
  <si>
    <t>Foundation</t>
  </si>
  <si>
    <t>BldgDamage</t>
  </si>
  <si>
    <t>ContDamage</t>
  </si>
  <si>
    <t>InvDamageF</t>
  </si>
  <si>
    <t>BldgCost</t>
  </si>
  <si>
    <t>ContentCos</t>
  </si>
  <si>
    <t>BldgLossUS</t>
  </si>
  <si>
    <t>ContentLos</t>
  </si>
  <si>
    <t>InventoryL</t>
  </si>
  <si>
    <t>BldgType</t>
  </si>
  <si>
    <t>AnalysisOp</t>
  </si>
  <si>
    <t>RASTERVALU</t>
  </si>
  <si>
    <t>10</t>
  </si>
  <si>
    <t>238959</t>
  </si>
  <si>
    <t>Outbuilding</t>
  </si>
  <si>
    <t>RES2</t>
  </si>
  <si>
    <t>7</t>
  </si>
  <si>
    <t>MH</t>
  </si>
  <si>
    <t>239279</t>
  </si>
  <si>
    <t>24178273920000</t>
  </si>
  <si>
    <t>RES1</t>
  </si>
  <si>
    <t>W1</t>
  </si>
  <si>
    <t>239291</t>
  </si>
  <si>
    <t>24178256520000</t>
  </si>
  <si>
    <t>240836</t>
  </si>
  <si>
    <t>240880</t>
  </si>
  <si>
    <t>24270018510000</t>
  </si>
  <si>
    <t>W2</t>
  </si>
  <si>
    <t>241103</t>
  </si>
  <si>
    <t>24179132480000</t>
  </si>
  <si>
    <t>241105</t>
  </si>
  <si>
    <t>241203</t>
  </si>
  <si>
    <t>24270009020000</t>
  </si>
  <si>
    <t>241241</t>
  </si>
  <si>
    <t>24179190770000</t>
  </si>
  <si>
    <t>URML</t>
  </si>
  <si>
    <t>241278</t>
  </si>
  <si>
    <t>24179088980000</t>
  </si>
  <si>
    <t>241576</t>
  </si>
  <si>
    <t>241812</t>
  </si>
  <si>
    <t>24270227670000</t>
  </si>
  <si>
    <t>241924</t>
  </si>
  <si>
    <t>24270273960000</t>
  </si>
  <si>
    <t>URMM</t>
  </si>
  <si>
    <t>242055</t>
  </si>
  <si>
    <t>24270291120000</t>
  </si>
  <si>
    <t>COM1</t>
  </si>
  <si>
    <t>RM1L</t>
  </si>
  <si>
    <t>242057</t>
  </si>
  <si>
    <t>24179127460000</t>
  </si>
  <si>
    <t>242120</t>
  </si>
  <si>
    <t>24270174220000</t>
  </si>
  <si>
    <t>242217</t>
  </si>
  <si>
    <t>24270245590000</t>
  </si>
  <si>
    <t>242221</t>
  </si>
  <si>
    <t>242263</t>
  </si>
  <si>
    <t>24178280900000</t>
  </si>
  <si>
    <t>242288</t>
  </si>
  <si>
    <t>242291</t>
  </si>
  <si>
    <t>24272213050000</t>
  </si>
  <si>
    <t>242292</t>
  </si>
  <si>
    <t>242314</t>
  </si>
  <si>
    <t>24270263680000</t>
  </si>
  <si>
    <t>242352</t>
  </si>
  <si>
    <t>242432</t>
  </si>
  <si>
    <t>242433</t>
  </si>
  <si>
    <t>242434</t>
  </si>
  <si>
    <t>242435</t>
  </si>
  <si>
    <t>24271118010000</t>
  </si>
  <si>
    <t>RES4</t>
  </si>
  <si>
    <t>RES5</t>
  </si>
  <si>
    <t>RES6</t>
  </si>
  <si>
    <t>COM2</t>
  </si>
  <si>
    <t>COM3</t>
  </si>
  <si>
    <t>COM4</t>
  </si>
  <si>
    <t>COM5</t>
  </si>
  <si>
    <t>COM6</t>
  </si>
  <si>
    <t>COM7</t>
  </si>
  <si>
    <t>COM8</t>
  </si>
  <si>
    <t>COM9</t>
  </si>
  <si>
    <t>IND1</t>
  </si>
  <si>
    <t>IND2</t>
  </si>
  <si>
    <t>IND3</t>
  </si>
  <si>
    <t>IND4</t>
  </si>
  <si>
    <t>IND5</t>
  </si>
  <si>
    <t>IND6</t>
  </si>
  <si>
    <t>AGR1</t>
  </si>
  <si>
    <t>REL1</t>
  </si>
  <si>
    <t>GOV1</t>
  </si>
  <si>
    <t>GOV2</t>
  </si>
  <si>
    <t>EDU1</t>
  </si>
  <si>
    <t>EDU2</t>
  </si>
  <si>
    <t>Total Loss</t>
  </si>
  <si>
    <t>RES21</t>
  </si>
  <si>
    <t>RES11</t>
  </si>
  <si>
    <t>RES14</t>
  </si>
  <si>
    <t>RES28</t>
  </si>
  <si>
    <t>RES18</t>
  </si>
  <si>
    <t>RES24</t>
  </si>
  <si>
    <t>RES10</t>
  </si>
  <si>
    <t>RES20</t>
  </si>
  <si>
    <t>RES3C8</t>
  </si>
  <si>
    <t>COM18</t>
  </si>
  <si>
    <t>RES3E1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</si>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</sst>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1" fontId="0" fillId="2" borderId="1" xfId="0" applyNumberFormat="1" applyFill="1" applyBorder="1"/>
    <xf numFmtId="164" fontId="0" fillId="2" borderId="1" xfId="0" applyNumberFormat="1" applyFill="1" applyBorder="1"/>
    <xf numFmtId="0" fontId="0" fillId="2" borderId="1" xfId="0" applyFill="1" applyBorder="1"/>
    <xf numFmtId="164" fontId="0" fillId="3" borderId="1" xfId="0" applyNumberFormat="1" applyFill="1" applyBorder="1"/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392F-C8C7-4517-995E-D0EF41D82DF9}">
  <dimension ref="A1:AL1001"/>
  <sheetViews>
    <sheetView workbookViewId="0">
      <selection activeCell="A2" sqref="A2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19.85546875" style="7" bestFit="1" customWidth="1"/>
    <col min="14" max="15" width="15.7109375" style="7" bestFit="1" customWidth="1"/>
    <col min="16" max="16" width="18.85546875" style="7" bestFit="1" customWidth="1"/>
    <col min="17" max="17" width="19.85546875" style="7" bestFit="1" customWidth="1"/>
    <col min="18" max="18" width="17.85546875" style="7" bestFit="1" customWidth="1"/>
    <col min="19" max="19" width="9.140625" style="7"/>
    <col min="20" max="20" width="10.85546875" style="7" bestFit="1" customWidth="1"/>
    <col min="21" max="21" width="13.7109375" style="7" bestFit="1" customWidth="1"/>
    <col min="22" max="22" width="17.85546875" style="7" bestFit="1" customWidth="1"/>
    <col min="23" max="23" width="15.5703125" style="4" bestFit="1" customWidth="1"/>
    <col min="24" max="24" width="23.42578125" style="4" bestFit="1" customWidth="1"/>
    <col min="25" max="25" width="11" style="4" bestFit="1" customWidth="1"/>
    <col min="26" max="26" width="14.85546875" style="4" bestFit="1" customWidth="1"/>
    <col min="27" max="27" width="23.28515625" style="4" bestFit="1" customWidth="1"/>
    <col min="28" max="28" width="13.28515625" style="4" bestFit="1" customWidth="1"/>
    <col min="29" max="29" width="21.7109375" style="4" bestFit="1" customWidth="1"/>
    <col min="30" max="30" width="17.42578125" style="4" bestFit="1" customWidth="1"/>
    <col min="31" max="31" width="13.7109375" style="4" bestFit="1" customWidth="1"/>
    <col min="32" max="32" width="22.5703125" style="4" bestFit="1" customWidth="1"/>
    <col min="33" max="33" width="19.42578125" style="4" bestFit="1" customWidth="1"/>
    <col min="34" max="34" width="20.140625" style="4" bestFit="1" customWidth="1"/>
    <col min="35" max="35" width="20.85546875" style="4" bestFit="1" customWidth="1"/>
    <col min="36" max="36" width="11.7109375" style="4" bestFit="1" customWidth="1"/>
    <col min="37" max="37" width="26.7109375" style="4" bestFit="1" customWidth="1"/>
    <col min="38" max="38" width="19.85546875" style="4" bestFit="1" customWidth="1"/>
  </cols>
  <sheetData>
    <row r="1" spans="1:38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5" t="s">
        <v>91</v>
      </c>
      <c r="U1" s="6" t="s">
        <v>92</v>
      </c>
      <c r="V1" s="6" t="s">
        <v>49</v>
      </c>
      <c r="W1" s="4" t="s">
        <v>50</v>
      </c>
      <c r="X1" s="4" t="s">
        <v>51</v>
      </c>
      <c r="Y1" s="4" t="s">
        <v>52</v>
      </c>
      <c r="Z1" s="4" t="s">
        <v>57</v>
      </c>
      <c r="AA1" s="4" t="s">
        <v>58</v>
      </c>
      <c r="AB1" s="4" t="s">
        <v>60</v>
      </c>
      <c r="AC1" s="4" t="s">
        <v>61</v>
      </c>
      <c r="AD1" s="4" t="s">
        <v>73</v>
      </c>
      <c r="AE1" s="4" t="s">
        <v>69</v>
      </c>
      <c r="AF1" s="4" t="s">
        <v>68</v>
      </c>
      <c r="AG1" s="4" t="s">
        <v>54</v>
      </c>
      <c r="AH1" s="4" t="s">
        <v>55</v>
      </c>
      <c r="AI1" s="4" t="s">
        <v>56</v>
      </c>
      <c r="AJ1" s="4" t="s">
        <v>59</v>
      </c>
      <c r="AK1" s="4" t="s">
        <v>48</v>
      </c>
      <c r="AL1" s="4" t="s">
        <v>173</v>
      </c>
    </row>
    <row r="2" spans="1:38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6"/>
      <c r="V2" s="6"/>
      <c r="W2" s="4" t="e">
        <f>VLOOKUP(F2,'Rental Loss'!$A$2:$D$34,4,FALSE)</f>
        <v>#N/A</v>
      </c>
      <c r="X2" s="4" t="e">
        <f>VLOOKUP(F2,'Percent Owner Occupied'!$A$2:$B$34,2,FALSE)</f>
        <v>#N/A</v>
      </c>
      <c r="Y2" s="4" t="e">
        <f>VLOOKUP(F2,'Rental Loss'!$A$2:$C$34,3,FALSE)</f>
        <v>#N/A</v>
      </c>
      <c r="Z2" s="4" t="e">
        <f>VLOOKUP(F2,'Wage and Capital Related Income'!$A$2:$C$34,3,FALSE)</f>
        <v>#N/A</v>
      </c>
      <c r="AA2" s="4" t="e">
        <f>VLOOKUP(F2,'Recapture Features'!$A$2:$D$34,4,FALSE)</f>
        <v>#N/A</v>
      </c>
      <c r="AB2" s="4" t="e">
        <f>VLOOKUP(F2,'Wage and Capital Related Income'!$A$2:$D$34,4,FALSE)</f>
        <v>#N/A</v>
      </c>
      <c r="AC2" s="4" t="e">
        <f>VLOOKUP(F2,'Recapture Features'!$A$2:$B$34,2,FALSE)</f>
        <v>#N/A</v>
      </c>
      <c r="AD2" s="4">
        <f>VLOOKUP(INT(U2),Depth!$A$2:$B$36,2,FALSE)</f>
        <v>0</v>
      </c>
      <c r="AE2" s="4" t="str">
        <f>F2&amp;AD2</f>
        <v>0</v>
      </c>
      <c r="AF2" s="4" t="e">
        <f>VLOOKUP(AE2,Days!$D$2:$E$199,2,FALSE)</f>
        <v>#N/A</v>
      </c>
      <c r="AG2" s="4">
        <f>IF(N2&gt;10,V2*(1-X2/100)*W2+X2/100*(W2+Y2*AF2),0)</f>
        <v>0</v>
      </c>
      <c r="AH2" s="4">
        <f>IF(N2&gt;10,(1-X2/100)*V2*Z2*AF2,0)</f>
        <v>0</v>
      </c>
      <c r="AI2" s="4">
        <f>IF(N2&gt;10,(1-AA2)*V2*Z2*AF2,0)</f>
        <v>0</v>
      </c>
      <c r="AJ2" s="4">
        <f>IF(N2&gt;10,(1-AC2)*V2*AB2*AF2,0)</f>
        <v>0</v>
      </c>
      <c r="AK2" s="4">
        <f>AG2+AH2+AI2+AJ2</f>
        <v>0</v>
      </c>
      <c r="AL2" s="8">
        <f>AK2+R2+Q2+P2</f>
        <v>0</v>
      </c>
    </row>
    <row r="3" spans="1:38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5"/>
      <c r="U3" s="6"/>
      <c r="V3" s="6"/>
      <c r="W3" s="4" t="e">
        <f>VLOOKUP(F3,'Rental Loss'!$A$2:$D$34,4,FALSE)</f>
        <v>#N/A</v>
      </c>
      <c r="X3" s="4" t="e">
        <f>VLOOKUP(F3,'Percent Owner Occupied'!$A$2:$B$34,2,FALSE)</f>
        <v>#N/A</v>
      </c>
      <c r="Y3" s="4" t="e">
        <f>VLOOKUP(F3,'Rental Loss'!$A$2:$C$34,3,FALSE)</f>
        <v>#N/A</v>
      </c>
      <c r="Z3" s="4" t="e">
        <f>VLOOKUP(F3,'Wage and Capital Related Income'!$A$2:$C$34,3,FALSE)</f>
        <v>#N/A</v>
      </c>
      <c r="AA3" s="4" t="e">
        <f>VLOOKUP(F3,'Recapture Features'!$A$2:$D$34,4,FALSE)</f>
        <v>#N/A</v>
      </c>
      <c r="AB3" s="4" t="e">
        <f>VLOOKUP(F3,'Wage and Capital Related Income'!$A$2:$D$34,4,FALSE)</f>
        <v>#N/A</v>
      </c>
      <c r="AC3" s="4" t="e">
        <f>VLOOKUP(F3,'Recapture Features'!$A$2:$B$34,2,FALSE)</f>
        <v>#N/A</v>
      </c>
      <c r="AD3" s="4">
        <f>VLOOKUP(INT(U3),Depth!$A$2:$B$36,2,FALSE)</f>
        <v>0</v>
      </c>
      <c r="AE3" s="4" t="str">
        <f t="shared" ref="AE3:AE29" si="0">F3&amp;AD3</f>
        <v>0</v>
      </c>
      <c r="AF3" s="4" t="e">
        <f>VLOOKUP(AE3,Days!$D$2:$E$199,2,FALSE)</f>
        <v>#N/A</v>
      </c>
      <c r="AG3" s="4">
        <f t="shared" ref="AG3:AG29" si="1">IF(N3&gt;10,V3*(1-X3/100)*W3+X3/100*(W3+Y3*AF3),0)</f>
        <v>0</v>
      </c>
      <c r="AH3" s="4">
        <f t="shared" ref="AH3:AH29" si="2">IF(N3&gt;10,(1-X3/100)*V3*Z3*AF3,0)</f>
        <v>0</v>
      </c>
      <c r="AI3" s="4">
        <f t="shared" ref="AI3:AI29" si="3">IF(N3&gt;10,(1-AA3)*V3*Z3*AF3,0)</f>
        <v>0</v>
      </c>
      <c r="AJ3" s="4">
        <f t="shared" ref="AJ3:AJ29" si="4">IF(N3&gt;10,(1-AC3)*V3*AB3*AF3,0)</f>
        <v>0</v>
      </c>
      <c r="AK3" s="4">
        <f t="shared" ref="AK3:AK29" si="5">AG3+AH3+AI3+AJ3</f>
        <v>0</v>
      </c>
      <c r="AL3" s="8">
        <f t="shared" ref="AL3:AL66" si="6">AK3+R3+Q3+P3</f>
        <v>0</v>
      </c>
    </row>
    <row r="4" spans="1:38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5"/>
      <c r="U4" s="6"/>
      <c r="V4" s="6"/>
      <c r="W4" s="4" t="e">
        <f>VLOOKUP(F4,'Rental Loss'!$A$2:$D$34,4,FALSE)</f>
        <v>#N/A</v>
      </c>
      <c r="X4" s="4" t="e">
        <f>VLOOKUP(F4,'Percent Owner Occupied'!$A$2:$B$34,2,FALSE)</f>
        <v>#N/A</v>
      </c>
      <c r="Y4" s="4" t="e">
        <f>VLOOKUP(F4,'Rental Loss'!$A$2:$C$34,3,FALSE)</f>
        <v>#N/A</v>
      </c>
      <c r="Z4" s="4" t="e">
        <f>VLOOKUP(F4,'Wage and Capital Related Income'!$A$2:$C$34,3,FALSE)</f>
        <v>#N/A</v>
      </c>
      <c r="AA4" s="4" t="e">
        <f>VLOOKUP(F4,'Recapture Features'!$A$2:$D$34,4,FALSE)</f>
        <v>#N/A</v>
      </c>
      <c r="AB4" s="4" t="e">
        <f>VLOOKUP(F4,'Wage and Capital Related Income'!$A$2:$D$34,4,FALSE)</f>
        <v>#N/A</v>
      </c>
      <c r="AC4" s="4" t="e">
        <f>VLOOKUP(F4,'Recapture Features'!$A$2:$B$34,2,FALSE)</f>
        <v>#N/A</v>
      </c>
      <c r="AD4" s="4">
        <f>VLOOKUP(INT(U4),Depth!$A$2:$B$36,2,FALSE)</f>
        <v>0</v>
      </c>
      <c r="AE4" s="4" t="str">
        <f t="shared" si="0"/>
        <v>0</v>
      </c>
      <c r="AF4" s="4" t="e">
        <f>VLOOKUP(AE4,Days!$D$2:$E$199,2,FALSE)</f>
        <v>#N/A</v>
      </c>
      <c r="AG4" s="4">
        <f t="shared" si="1"/>
        <v>0</v>
      </c>
      <c r="AH4" s="4">
        <f t="shared" si="2"/>
        <v>0</v>
      </c>
      <c r="AI4" s="4">
        <f t="shared" si="3"/>
        <v>0</v>
      </c>
      <c r="AJ4" s="4">
        <f t="shared" si="4"/>
        <v>0</v>
      </c>
      <c r="AK4" s="4">
        <f t="shared" si="5"/>
        <v>0</v>
      </c>
      <c r="AL4" s="8">
        <f t="shared" si="6"/>
        <v>0</v>
      </c>
    </row>
    <row r="5" spans="1:38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5"/>
      <c r="U5" s="6"/>
      <c r="V5" s="6"/>
      <c r="W5" s="4" t="e">
        <f>VLOOKUP(F5,'Rental Loss'!$A$2:$D$34,4,FALSE)</f>
        <v>#N/A</v>
      </c>
      <c r="X5" s="4" t="e">
        <f>VLOOKUP(F5,'Percent Owner Occupied'!$A$2:$B$34,2,FALSE)</f>
        <v>#N/A</v>
      </c>
      <c r="Y5" s="4" t="e">
        <f>VLOOKUP(F5,'Rental Loss'!$A$2:$C$34,3,FALSE)</f>
        <v>#N/A</v>
      </c>
      <c r="Z5" s="4" t="e">
        <f>VLOOKUP(F5,'Wage and Capital Related Income'!$A$2:$C$34,3,FALSE)</f>
        <v>#N/A</v>
      </c>
      <c r="AA5" s="4" t="e">
        <f>VLOOKUP(F5,'Recapture Features'!$A$2:$D$34,4,FALSE)</f>
        <v>#N/A</v>
      </c>
      <c r="AB5" s="4" t="e">
        <f>VLOOKUP(F5,'Wage and Capital Related Income'!$A$2:$D$34,4,FALSE)</f>
        <v>#N/A</v>
      </c>
      <c r="AC5" s="4" t="e">
        <f>VLOOKUP(F5,'Recapture Features'!$A$2:$B$34,2,FALSE)</f>
        <v>#N/A</v>
      </c>
      <c r="AD5" s="4">
        <f>VLOOKUP(INT(U5),Depth!$A$2:$B$36,2,FALSE)</f>
        <v>0</v>
      </c>
      <c r="AE5" s="4" t="str">
        <f t="shared" si="0"/>
        <v>0</v>
      </c>
      <c r="AF5" s="4" t="e">
        <f>VLOOKUP(AE5,Days!$D$2:$E$199,2,FALSE)</f>
        <v>#N/A</v>
      </c>
      <c r="AG5" s="4">
        <f t="shared" si="1"/>
        <v>0</v>
      </c>
      <c r="AH5" s="4">
        <f t="shared" si="2"/>
        <v>0</v>
      </c>
      <c r="AI5" s="4">
        <f t="shared" si="3"/>
        <v>0</v>
      </c>
      <c r="AJ5" s="4">
        <f t="shared" si="4"/>
        <v>0</v>
      </c>
      <c r="AK5" s="4">
        <f t="shared" si="5"/>
        <v>0</v>
      </c>
      <c r="AL5" s="8">
        <f t="shared" si="6"/>
        <v>0</v>
      </c>
    </row>
    <row r="6" spans="1:38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5"/>
      <c r="U6" s="6"/>
      <c r="V6" s="6"/>
      <c r="W6" s="4" t="e">
        <f>VLOOKUP(F6,'Rental Loss'!$A$2:$D$34,4,FALSE)</f>
        <v>#N/A</v>
      </c>
      <c r="X6" s="4" t="e">
        <f>VLOOKUP(F6,'Percent Owner Occupied'!$A$2:$B$34,2,FALSE)</f>
        <v>#N/A</v>
      </c>
      <c r="Y6" s="4" t="e">
        <f>VLOOKUP(F6,'Rental Loss'!$A$2:$C$34,3,FALSE)</f>
        <v>#N/A</v>
      </c>
      <c r="Z6" s="4" t="e">
        <f>VLOOKUP(F6,'Wage and Capital Related Income'!$A$2:$C$34,3,FALSE)</f>
        <v>#N/A</v>
      </c>
      <c r="AA6" s="4" t="e">
        <f>VLOOKUP(F6,'Recapture Features'!$A$2:$D$34,4,FALSE)</f>
        <v>#N/A</v>
      </c>
      <c r="AB6" s="4" t="e">
        <f>VLOOKUP(F6,'Wage and Capital Related Income'!$A$2:$D$34,4,FALSE)</f>
        <v>#N/A</v>
      </c>
      <c r="AC6" s="4" t="e">
        <f>VLOOKUP(F6,'Recapture Features'!$A$2:$B$34,2,FALSE)</f>
        <v>#N/A</v>
      </c>
      <c r="AD6" s="4">
        <f>VLOOKUP(INT(U6),Depth!$A$2:$B$36,2,FALSE)</f>
        <v>0</v>
      </c>
      <c r="AE6" s="4" t="str">
        <f t="shared" si="0"/>
        <v>0</v>
      </c>
      <c r="AF6" s="4" t="e">
        <f>VLOOKUP(AE6,Days!$D$2:$E$199,2,FALSE)</f>
        <v>#N/A</v>
      </c>
      <c r="AG6" s="4">
        <f t="shared" si="1"/>
        <v>0</v>
      </c>
      <c r="AH6" s="4">
        <f t="shared" si="2"/>
        <v>0</v>
      </c>
      <c r="AI6" s="4">
        <f t="shared" si="3"/>
        <v>0</v>
      </c>
      <c r="AJ6" s="4">
        <f t="shared" si="4"/>
        <v>0</v>
      </c>
      <c r="AK6" s="4">
        <f t="shared" si="5"/>
        <v>0</v>
      </c>
      <c r="AL6" s="8">
        <f t="shared" si="6"/>
        <v>0</v>
      </c>
    </row>
    <row r="7" spans="1:38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5"/>
      <c r="U7" s="6"/>
      <c r="V7" s="6"/>
      <c r="W7" s="4" t="e">
        <f>VLOOKUP(F7,'Rental Loss'!$A$2:$D$34,4,FALSE)</f>
        <v>#N/A</v>
      </c>
      <c r="X7" s="4" t="e">
        <f>VLOOKUP(F7,'Percent Owner Occupied'!$A$2:$B$34,2,FALSE)</f>
        <v>#N/A</v>
      </c>
      <c r="Y7" s="4" t="e">
        <f>VLOOKUP(F7,'Rental Loss'!$A$2:$C$34,3,FALSE)</f>
        <v>#N/A</v>
      </c>
      <c r="Z7" s="4" t="e">
        <f>VLOOKUP(F7,'Wage and Capital Related Income'!$A$2:$C$34,3,FALSE)</f>
        <v>#N/A</v>
      </c>
      <c r="AA7" s="4" t="e">
        <f>VLOOKUP(F7,'Recapture Features'!$A$2:$D$34,4,FALSE)</f>
        <v>#N/A</v>
      </c>
      <c r="AB7" s="4" t="e">
        <f>VLOOKUP(F7,'Wage and Capital Related Income'!$A$2:$D$34,4,FALSE)</f>
        <v>#N/A</v>
      </c>
      <c r="AC7" s="4" t="e">
        <f>VLOOKUP(F7,'Recapture Features'!$A$2:$B$34,2,FALSE)</f>
        <v>#N/A</v>
      </c>
      <c r="AD7" s="4">
        <f>VLOOKUP(INT(U7),Depth!$A$2:$B$36,2,FALSE)</f>
        <v>0</v>
      </c>
      <c r="AE7" s="4" t="str">
        <f t="shared" si="0"/>
        <v>0</v>
      </c>
      <c r="AF7" s="4" t="e">
        <f>VLOOKUP(AE7,Days!$D$2:$E$199,2,FALSE)</f>
        <v>#N/A</v>
      </c>
      <c r="AG7" s="4">
        <f t="shared" si="1"/>
        <v>0</v>
      </c>
      <c r="AH7" s="4">
        <f t="shared" si="2"/>
        <v>0</v>
      </c>
      <c r="AI7" s="4">
        <f t="shared" si="3"/>
        <v>0</v>
      </c>
      <c r="AJ7" s="4">
        <f t="shared" si="4"/>
        <v>0</v>
      </c>
      <c r="AK7" s="4">
        <f t="shared" si="5"/>
        <v>0</v>
      </c>
      <c r="AL7" s="8">
        <f t="shared" si="6"/>
        <v>0</v>
      </c>
    </row>
    <row r="8" spans="1:38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6"/>
      <c r="V8" s="6"/>
      <c r="W8" s="4" t="e">
        <f>VLOOKUP(F8,'Rental Loss'!$A$2:$D$34,4,FALSE)</f>
        <v>#N/A</v>
      </c>
      <c r="X8" s="4" t="e">
        <f>VLOOKUP(F8,'Percent Owner Occupied'!$A$2:$B$34,2,FALSE)</f>
        <v>#N/A</v>
      </c>
      <c r="Y8" s="4" t="e">
        <f>VLOOKUP(F8,'Rental Loss'!$A$2:$C$34,3,FALSE)</f>
        <v>#N/A</v>
      </c>
      <c r="Z8" s="4" t="e">
        <f>VLOOKUP(F8,'Wage and Capital Related Income'!$A$2:$C$34,3,FALSE)</f>
        <v>#N/A</v>
      </c>
      <c r="AA8" s="4" t="e">
        <f>VLOOKUP(F8,'Recapture Features'!$A$2:$D$34,4,FALSE)</f>
        <v>#N/A</v>
      </c>
      <c r="AB8" s="4" t="e">
        <f>VLOOKUP(F8,'Wage and Capital Related Income'!$A$2:$D$34,4,FALSE)</f>
        <v>#N/A</v>
      </c>
      <c r="AC8" s="4" t="e">
        <f>VLOOKUP(F8,'Recapture Features'!$A$2:$B$34,2,FALSE)</f>
        <v>#N/A</v>
      </c>
      <c r="AD8" s="4">
        <f>VLOOKUP(INT(U8),Depth!$A$2:$B$36,2,FALSE)</f>
        <v>0</v>
      </c>
      <c r="AE8" s="4" t="str">
        <f t="shared" si="0"/>
        <v>0</v>
      </c>
      <c r="AF8" s="4" t="e">
        <f>VLOOKUP(AE8,Days!$D$2:$E$199,2,FALSE)</f>
        <v>#N/A</v>
      </c>
      <c r="AG8" s="4">
        <f t="shared" si="1"/>
        <v>0</v>
      </c>
      <c r="AH8" s="4">
        <f t="shared" si="2"/>
        <v>0</v>
      </c>
      <c r="AI8" s="4">
        <f t="shared" si="3"/>
        <v>0</v>
      </c>
      <c r="AJ8" s="4">
        <f t="shared" si="4"/>
        <v>0</v>
      </c>
      <c r="AK8" s="4">
        <f t="shared" si="5"/>
        <v>0</v>
      </c>
      <c r="AL8" s="8">
        <f t="shared" si="6"/>
        <v>0</v>
      </c>
    </row>
    <row r="9" spans="1:38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5"/>
      <c r="U9" s="6"/>
      <c r="V9" s="6"/>
      <c r="W9" s="4" t="e">
        <f>VLOOKUP(F9,'Rental Loss'!$A$2:$D$34,4,FALSE)</f>
        <v>#N/A</v>
      </c>
      <c r="X9" s="4" t="e">
        <f>VLOOKUP(F9,'Percent Owner Occupied'!$A$2:$B$34,2,FALSE)</f>
        <v>#N/A</v>
      </c>
      <c r="Y9" s="4" t="e">
        <f>VLOOKUP(F9,'Rental Loss'!$A$2:$C$34,3,FALSE)</f>
        <v>#N/A</v>
      </c>
      <c r="Z9" s="4" t="e">
        <f>VLOOKUP(F9,'Wage and Capital Related Income'!$A$2:$C$34,3,FALSE)</f>
        <v>#N/A</v>
      </c>
      <c r="AA9" s="4" t="e">
        <f>VLOOKUP(F9,'Recapture Features'!$A$2:$D$34,4,FALSE)</f>
        <v>#N/A</v>
      </c>
      <c r="AB9" s="4" t="e">
        <f>VLOOKUP(F9,'Wage and Capital Related Income'!$A$2:$D$34,4,FALSE)</f>
        <v>#N/A</v>
      </c>
      <c r="AC9" s="4" t="e">
        <f>VLOOKUP(F9,'Recapture Features'!$A$2:$B$34,2,FALSE)</f>
        <v>#N/A</v>
      </c>
      <c r="AD9" s="4">
        <f>VLOOKUP(INT(U9),Depth!$A$2:$B$36,2,FALSE)</f>
        <v>0</v>
      </c>
      <c r="AE9" s="4" t="str">
        <f t="shared" si="0"/>
        <v>0</v>
      </c>
      <c r="AF9" s="4" t="e">
        <f>VLOOKUP(AE9,Days!$D$2:$E$199,2,FALSE)</f>
        <v>#N/A</v>
      </c>
      <c r="AG9" s="4">
        <f t="shared" si="1"/>
        <v>0</v>
      </c>
      <c r="AH9" s="4">
        <f t="shared" si="2"/>
        <v>0</v>
      </c>
      <c r="AI9" s="4">
        <f t="shared" si="3"/>
        <v>0</v>
      </c>
      <c r="AJ9" s="4">
        <f t="shared" si="4"/>
        <v>0</v>
      </c>
      <c r="AK9" s="4">
        <f t="shared" si="5"/>
        <v>0</v>
      </c>
      <c r="AL9" s="8">
        <f t="shared" si="6"/>
        <v>0</v>
      </c>
    </row>
    <row r="10" spans="1:38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6"/>
      <c r="V10" s="6"/>
      <c r="W10" s="4" t="e">
        <f>VLOOKUP(F10,'Rental Loss'!$A$2:$D$34,4,FALSE)</f>
        <v>#N/A</v>
      </c>
      <c r="X10" s="4" t="e">
        <f>VLOOKUP(F10,'Percent Owner Occupied'!$A$2:$B$34,2,FALSE)</f>
        <v>#N/A</v>
      </c>
      <c r="Y10" s="4" t="e">
        <f>VLOOKUP(F10,'Rental Loss'!$A$2:$C$34,3,FALSE)</f>
        <v>#N/A</v>
      </c>
      <c r="Z10" s="4" t="e">
        <f>VLOOKUP(F10,'Wage and Capital Related Income'!$A$2:$C$34,3,FALSE)</f>
        <v>#N/A</v>
      </c>
      <c r="AA10" s="4" t="e">
        <f>VLOOKUP(F10,'Recapture Features'!$A$2:$D$34,4,FALSE)</f>
        <v>#N/A</v>
      </c>
      <c r="AB10" s="4" t="e">
        <f>VLOOKUP(F10,'Wage and Capital Related Income'!$A$2:$D$34,4,FALSE)</f>
        <v>#N/A</v>
      </c>
      <c r="AC10" s="4" t="e">
        <f>VLOOKUP(F10,'Recapture Features'!$A$2:$B$34,2,FALSE)</f>
        <v>#N/A</v>
      </c>
      <c r="AD10" s="4">
        <f>VLOOKUP(INT(U10),Depth!$A$2:$B$36,2,FALSE)</f>
        <v>0</v>
      </c>
      <c r="AE10" s="4" t="str">
        <f t="shared" si="0"/>
        <v>0</v>
      </c>
      <c r="AF10" s="4" t="e">
        <f>VLOOKUP(AE10,Days!$D$2:$E$199,2,FALSE)</f>
        <v>#N/A</v>
      </c>
      <c r="AG10" s="4">
        <f t="shared" si="1"/>
        <v>0</v>
      </c>
      <c r="AH10" s="4">
        <f t="shared" si="2"/>
        <v>0</v>
      </c>
      <c r="AI10" s="4">
        <f t="shared" si="3"/>
        <v>0</v>
      </c>
      <c r="AJ10" s="4">
        <f t="shared" si="4"/>
        <v>0</v>
      </c>
      <c r="AK10" s="4">
        <f t="shared" si="5"/>
        <v>0</v>
      </c>
      <c r="AL10" s="8">
        <f t="shared" si="6"/>
        <v>0</v>
      </c>
    </row>
    <row r="11" spans="1:38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5"/>
      <c r="U11" s="6"/>
      <c r="V11" s="6"/>
      <c r="W11" s="4" t="e">
        <f>VLOOKUP(F11,'Rental Loss'!$A$2:$D$34,4,FALSE)</f>
        <v>#N/A</v>
      </c>
      <c r="X11" s="4" t="e">
        <f>VLOOKUP(F11,'Percent Owner Occupied'!$A$2:$B$34,2,FALSE)</f>
        <v>#N/A</v>
      </c>
      <c r="Y11" s="4" t="e">
        <f>VLOOKUP(F11,'Rental Loss'!$A$2:$C$34,3,FALSE)</f>
        <v>#N/A</v>
      </c>
      <c r="Z11" s="4" t="e">
        <f>VLOOKUP(F11,'Wage and Capital Related Income'!$A$2:$C$34,3,FALSE)</f>
        <v>#N/A</v>
      </c>
      <c r="AA11" s="4" t="e">
        <f>VLOOKUP(F11,'Recapture Features'!$A$2:$D$34,4,FALSE)</f>
        <v>#N/A</v>
      </c>
      <c r="AB11" s="4" t="e">
        <f>VLOOKUP(F11,'Wage and Capital Related Income'!$A$2:$D$34,4,FALSE)</f>
        <v>#N/A</v>
      </c>
      <c r="AC11" s="4" t="e">
        <f>VLOOKUP(F11,'Recapture Features'!$A$2:$B$34,2,FALSE)</f>
        <v>#N/A</v>
      </c>
      <c r="AD11" s="4">
        <f>VLOOKUP(INT(U11),Depth!$A$2:$B$36,2,FALSE)</f>
        <v>0</v>
      </c>
      <c r="AE11" s="4" t="str">
        <f t="shared" si="0"/>
        <v>0</v>
      </c>
      <c r="AF11" s="4" t="e">
        <f>VLOOKUP(AE11,Days!$D$2:$E$199,2,FALSE)</f>
        <v>#N/A</v>
      </c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5"/>
        <v>0</v>
      </c>
      <c r="AL11" s="8">
        <f t="shared" si="6"/>
        <v>0</v>
      </c>
    </row>
    <row r="12" spans="1:38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5"/>
      <c r="U12" s="6"/>
      <c r="V12" s="6"/>
      <c r="W12" s="4" t="e">
        <f>VLOOKUP(F12,'Rental Loss'!$A$2:$D$34,4,FALSE)</f>
        <v>#N/A</v>
      </c>
      <c r="X12" s="4" t="e">
        <f>VLOOKUP(F12,'Percent Owner Occupied'!$A$2:$B$34,2,FALSE)</f>
        <v>#N/A</v>
      </c>
      <c r="Y12" s="4" t="e">
        <f>VLOOKUP(F12,'Rental Loss'!$A$2:$C$34,3,FALSE)</f>
        <v>#N/A</v>
      </c>
      <c r="Z12" s="4" t="e">
        <f>VLOOKUP(F12,'Wage and Capital Related Income'!$A$2:$C$34,3,FALSE)</f>
        <v>#N/A</v>
      </c>
      <c r="AA12" s="4" t="e">
        <f>VLOOKUP(F12,'Recapture Features'!$A$2:$D$34,4,FALSE)</f>
        <v>#N/A</v>
      </c>
      <c r="AB12" s="4" t="e">
        <f>VLOOKUP(F12,'Wage and Capital Related Income'!$A$2:$D$34,4,FALSE)</f>
        <v>#N/A</v>
      </c>
      <c r="AC12" s="4" t="e">
        <f>VLOOKUP(F12,'Recapture Features'!$A$2:$B$34,2,FALSE)</f>
        <v>#N/A</v>
      </c>
      <c r="AD12" s="4">
        <f>VLOOKUP(INT(U12),Depth!$A$2:$B$36,2,FALSE)</f>
        <v>0</v>
      </c>
      <c r="AE12" s="4" t="str">
        <f t="shared" si="0"/>
        <v>0</v>
      </c>
      <c r="AF12" s="4" t="e">
        <f>VLOOKUP(AE12,Days!$D$2:$E$199,2,FALSE)</f>
        <v>#N/A</v>
      </c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  <c r="AL12" s="8">
        <f t="shared" si="6"/>
        <v>0</v>
      </c>
    </row>
    <row r="13" spans="1:38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5"/>
      <c r="U13" s="6"/>
      <c r="V13" s="6"/>
      <c r="W13" s="4" t="e">
        <f>VLOOKUP(F13,'Rental Loss'!$A$2:$D$34,4,FALSE)</f>
        <v>#N/A</v>
      </c>
      <c r="X13" s="4" t="e">
        <f>VLOOKUP(F13,'Percent Owner Occupied'!$A$2:$B$34,2,FALSE)</f>
        <v>#N/A</v>
      </c>
      <c r="Y13" s="4" t="e">
        <f>VLOOKUP(F13,'Rental Loss'!$A$2:$C$34,3,FALSE)</f>
        <v>#N/A</v>
      </c>
      <c r="Z13" s="4" t="e">
        <f>VLOOKUP(F13,'Wage and Capital Related Income'!$A$2:$C$34,3,FALSE)</f>
        <v>#N/A</v>
      </c>
      <c r="AA13" s="4" t="e">
        <f>VLOOKUP(F13,'Recapture Features'!$A$2:$D$34,4,FALSE)</f>
        <v>#N/A</v>
      </c>
      <c r="AB13" s="4" t="e">
        <f>VLOOKUP(F13,'Wage and Capital Related Income'!$A$2:$D$34,4,FALSE)</f>
        <v>#N/A</v>
      </c>
      <c r="AC13" s="4" t="e">
        <f>VLOOKUP(F13,'Recapture Features'!$A$2:$B$34,2,FALSE)</f>
        <v>#N/A</v>
      </c>
      <c r="AD13" s="4">
        <f>VLOOKUP(INT(U13),Depth!$A$2:$B$36,2,FALSE)</f>
        <v>0</v>
      </c>
      <c r="AE13" s="4" t="str">
        <f t="shared" si="0"/>
        <v>0</v>
      </c>
      <c r="AF13" s="4" t="e">
        <f>VLOOKUP(AE13,Days!$D$2:$E$199,2,FALSE)</f>
        <v>#N/A</v>
      </c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  <c r="AL13" s="8">
        <f t="shared" si="6"/>
        <v>0</v>
      </c>
    </row>
    <row r="14" spans="1:38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5"/>
      <c r="U14" s="6"/>
      <c r="V14" s="6"/>
      <c r="W14" s="4" t="e">
        <f>VLOOKUP(F14,'Rental Loss'!$A$2:$D$34,4,FALSE)</f>
        <v>#N/A</v>
      </c>
      <c r="X14" s="4" t="e">
        <f>VLOOKUP(F14,'Percent Owner Occupied'!$A$2:$B$34,2,FALSE)</f>
        <v>#N/A</v>
      </c>
      <c r="Y14" s="4" t="e">
        <f>VLOOKUP(F14,'Rental Loss'!$A$2:$C$34,3,FALSE)</f>
        <v>#N/A</v>
      </c>
      <c r="Z14" s="4" t="e">
        <f>VLOOKUP(F14,'Wage and Capital Related Income'!$A$2:$C$34,3,FALSE)</f>
        <v>#N/A</v>
      </c>
      <c r="AA14" s="4" t="e">
        <f>VLOOKUP(F14,'Recapture Features'!$A$2:$D$34,4,FALSE)</f>
        <v>#N/A</v>
      </c>
      <c r="AB14" s="4" t="e">
        <f>VLOOKUP(F14,'Wage and Capital Related Income'!$A$2:$D$34,4,FALSE)</f>
        <v>#N/A</v>
      </c>
      <c r="AC14" s="4" t="e">
        <f>VLOOKUP(F14,'Recapture Features'!$A$2:$B$34,2,FALSE)</f>
        <v>#N/A</v>
      </c>
      <c r="AD14" s="4">
        <f>VLOOKUP(INT(U14),Depth!$A$2:$B$36,2,FALSE)</f>
        <v>0</v>
      </c>
      <c r="AE14" s="4" t="str">
        <f t="shared" si="0"/>
        <v>0</v>
      </c>
      <c r="AF14" s="4" t="e">
        <f>VLOOKUP(AE14,Days!$D$2:$E$199,2,FALSE)</f>
        <v>#N/A</v>
      </c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  <c r="AL14" s="8">
        <f t="shared" si="6"/>
        <v>0</v>
      </c>
    </row>
    <row r="15" spans="1:38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5"/>
      <c r="U15" s="6"/>
      <c r="V15" s="6"/>
      <c r="W15" s="4" t="e">
        <f>VLOOKUP(F15,'Rental Loss'!$A$2:$D$34,4,FALSE)</f>
        <v>#N/A</v>
      </c>
      <c r="X15" s="4" t="e">
        <f>VLOOKUP(F15,'Percent Owner Occupied'!$A$2:$B$34,2,FALSE)</f>
        <v>#N/A</v>
      </c>
      <c r="Y15" s="4" t="e">
        <f>VLOOKUP(F15,'Rental Loss'!$A$2:$C$34,3,FALSE)</f>
        <v>#N/A</v>
      </c>
      <c r="Z15" s="4" t="e">
        <f>VLOOKUP(F15,'Wage and Capital Related Income'!$A$2:$C$34,3,FALSE)</f>
        <v>#N/A</v>
      </c>
      <c r="AA15" s="4" t="e">
        <f>VLOOKUP(F15,'Recapture Features'!$A$2:$D$34,4,FALSE)</f>
        <v>#N/A</v>
      </c>
      <c r="AB15" s="4" t="e">
        <f>VLOOKUP(F15,'Wage and Capital Related Income'!$A$2:$D$34,4,FALSE)</f>
        <v>#N/A</v>
      </c>
      <c r="AC15" s="4" t="e">
        <f>VLOOKUP(F15,'Recapture Features'!$A$2:$B$34,2,FALSE)</f>
        <v>#N/A</v>
      </c>
      <c r="AD15" s="4">
        <f>VLOOKUP(INT(U15),Depth!$A$2:$B$36,2,FALSE)</f>
        <v>0</v>
      </c>
      <c r="AE15" s="4" t="str">
        <f t="shared" si="0"/>
        <v>0</v>
      </c>
      <c r="AF15" s="4" t="e">
        <f>VLOOKUP(AE15,Days!$D$2:$E$199,2,FALSE)</f>
        <v>#N/A</v>
      </c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  <c r="AL15" s="8">
        <f t="shared" si="6"/>
        <v>0</v>
      </c>
    </row>
    <row r="16" spans="1:38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5"/>
      <c r="U16" s="6"/>
      <c r="V16" s="6"/>
      <c r="W16" s="4" t="e">
        <f>VLOOKUP(F16,'Rental Loss'!$A$2:$D$34,4,FALSE)</f>
        <v>#N/A</v>
      </c>
      <c r="X16" s="4" t="e">
        <f>VLOOKUP(F16,'Percent Owner Occupied'!$A$2:$B$34,2,FALSE)</f>
        <v>#N/A</v>
      </c>
      <c r="Y16" s="4" t="e">
        <f>VLOOKUP(F16,'Rental Loss'!$A$2:$C$34,3,FALSE)</f>
        <v>#N/A</v>
      </c>
      <c r="Z16" s="4" t="e">
        <f>VLOOKUP(F16,'Wage and Capital Related Income'!$A$2:$C$34,3,FALSE)</f>
        <v>#N/A</v>
      </c>
      <c r="AA16" s="4" t="e">
        <f>VLOOKUP(F16,'Recapture Features'!$A$2:$D$34,4,FALSE)</f>
        <v>#N/A</v>
      </c>
      <c r="AB16" s="4" t="e">
        <f>VLOOKUP(F16,'Wage and Capital Related Income'!$A$2:$D$34,4,FALSE)</f>
        <v>#N/A</v>
      </c>
      <c r="AC16" s="4" t="e">
        <f>VLOOKUP(F16,'Recapture Features'!$A$2:$B$34,2,FALSE)</f>
        <v>#N/A</v>
      </c>
      <c r="AD16" s="4">
        <f>VLOOKUP(INT(U16),Depth!$A$2:$B$36,2,FALSE)</f>
        <v>0</v>
      </c>
      <c r="AE16" s="4" t="str">
        <f t="shared" si="0"/>
        <v>0</v>
      </c>
      <c r="AF16" s="4" t="e">
        <f>VLOOKUP(AE16,Days!$D$2:$E$199,2,FALSE)</f>
        <v>#N/A</v>
      </c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  <c r="AL16" s="8">
        <f t="shared" si="6"/>
        <v>0</v>
      </c>
    </row>
    <row r="17" spans="1:38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5"/>
      <c r="U17" s="6"/>
      <c r="V17" s="6"/>
      <c r="W17" s="4" t="e">
        <f>VLOOKUP(F17,'Rental Loss'!$A$2:$D$34,4,FALSE)</f>
        <v>#N/A</v>
      </c>
      <c r="X17" s="4" t="e">
        <f>VLOOKUP(F17,'Percent Owner Occupied'!$A$2:$B$34,2,FALSE)</f>
        <v>#N/A</v>
      </c>
      <c r="Y17" s="4" t="e">
        <f>VLOOKUP(F17,'Rental Loss'!$A$2:$C$34,3,FALSE)</f>
        <v>#N/A</v>
      </c>
      <c r="Z17" s="4" t="e">
        <f>VLOOKUP(F17,'Wage and Capital Related Income'!$A$2:$C$34,3,FALSE)</f>
        <v>#N/A</v>
      </c>
      <c r="AA17" s="4" t="e">
        <f>VLOOKUP(F17,'Recapture Features'!$A$2:$D$34,4,FALSE)</f>
        <v>#N/A</v>
      </c>
      <c r="AB17" s="4" t="e">
        <f>VLOOKUP(F17,'Wage and Capital Related Income'!$A$2:$D$34,4,FALSE)</f>
        <v>#N/A</v>
      </c>
      <c r="AC17" s="4" t="e">
        <f>VLOOKUP(F17,'Recapture Features'!$A$2:$B$34,2,FALSE)</f>
        <v>#N/A</v>
      </c>
      <c r="AD17" s="4">
        <f>VLOOKUP(INT(U17),Depth!$A$2:$B$36,2,FALSE)</f>
        <v>0</v>
      </c>
      <c r="AE17" s="4" t="str">
        <f t="shared" si="0"/>
        <v>0</v>
      </c>
      <c r="AF17" s="4" t="e">
        <f>VLOOKUP(AE17,Days!$D$2:$E$199,2,FALSE)</f>
        <v>#N/A</v>
      </c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  <c r="AL17" s="8">
        <f t="shared" si="6"/>
        <v>0</v>
      </c>
    </row>
    <row r="18" spans="1:38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5"/>
      <c r="U18" s="6"/>
      <c r="V18" s="6"/>
      <c r="W18" s="4" t="e">
        <f>VLOOKUP(F18,'Rental Loss'!$A$2:$D$34,4,FALSE)</f>
        <v>#N/A</v>
      </c>
      <c r="X18" s="4" t="e">
        <f>VLOOKUP(F18,'Percent Owner Occupied'!$A$2:$B$34,2,FALSE)</f>
        <v>#N/A</v>
      </c>
      <c r="Y18" s="4" t="e">
        <f>VLOOKUP(F18,'Rental Loss'!$A$2:$C$34,3,FALSE)</f>
        <v>#N/A</v>
      </c>
      <c r="Z18" s="4" t="e">
        <f>VLOOKUP(F18,'Wage and Capital Related Income'!$A$2:$C$34,3,FALSE)</f>
        <v>#N/A</v>
      </c>
      <c r="AA18" s="4" t="e">
        <f>VLOOKUP(F18,'Recapture Features'!$A$2:$D$34,4,FALSE)</f>
        <v>#N/A</v>
      </c>
      <c r="AB18" s="4" t="e">
        <f>VLOOKUP(F18,'Wage and Capital Related Income'!$A$2:$D$34,4,FALSE)</f>
        <v>#N/A</v>
      </c>
      <c r="AC18" s="4" t="e">
        <f>VLOOKUP(F18,'Recapture Features'!$A$2:$B$34,2,FALSE)</f>
        <v>#N/A</v>
      </c>
      <c r="AD18" s="4">
        <f>VLOOKUP(INT(U18),Depth!$A$2:$B$36,2,FALSE)</f>
        <v>0</v>
      </c>
      <c r="AE18" s="4" t="str">
        <f t="shared" si="0"/>
        <v>0</v>
      </c>
      <c r="AF18" s="4" t="e">
        <f>VLOOKUP(AE18,Days!$D$2:$E$199,2,FALSE)</f>
        <v>#N/A</v>
      </c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  <c r="AL18" s="8">
        <f t="shared" si="6"/>
        <v>0</v>
      </c>
    </row>
    <row r="19" spans="1:38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5"/>
      <c r="U19" s="6"/>
      <c r="V19" s="6"/>
      <c r="W19" s="4" t="e">
        <f>VLOOKUP(F19,'Rental Loss'!$A$2:$D$34,4,FALSE)</f>
        <v>#N/A</v>
      </c>
      <c r="X19" s="4" t="e">
        <f>VLOOKUP(F19,'Percent Owner Occupied'!$A$2:$B$34,2,FALSE)</f>
        <v>#N/A</v>
      </c>
      <c r="Y19" s="4" t="e">
        <f>VLOOKUP(F19,'Rental Loss'!$A$2:$C$34,3,FALSE)</f>
        <v>#N/A</v>
      </c>
      <c r="Z19" s="4" t="e">
        <f>VLOOKUP(F19,'Wage and Capital Related Income'!$A$2:$C$34,3,FALSE)</f>
        <v>#N/A</v>
      </c>
      <c r="AA19" s="4" t="e">
        <f>VLOOKUP(F19,'Recapture Features'!$A$2:$D$34,4,FALSE)</f>
        <v>#N/A</v>
      </c>
      <c r="AB19" s="4" t="e">
        <f>VLOOKUP(F19,'Wage and Capital Related Income'!$A$2:$D$34,4,FALSE)</f>
        <v>#N/A</v>
      </c>
      <c r="AC19" s="4" t="e">
        <f>VLOOKUP(F19,'Recapture Features'!$A$2:$B$34,2,FALSE)</f>
        <v>#N/A</v>
      </c>
      <c r="AD19" s="4">
        <f>VLOOKUP(INT(U19),Depth!$A$2:$B$36,2,FALSE)</f>
        <v>0</v>
      </c>
      <c r="AE19" s="4" t="str">
        <f t="shared" si="0"/>
        <v>0</v>
      </c>
      <c r="AF19" s="4" t="e">
        <f>VLOOKUP(AE19,Days!$D$2:$E$199,2,FALSE)</f>
        <v>#N/A</v>
      </c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  <c r="AL19" s="8">
        <f t="shared" si="6"/>
        <v>0</v>
      </c>
    </row>
    <row r="20" spans="1:38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5"/>
      <c r="U20" s="6"/>
      <c r="V20" s="6"/>
      <c r="W20" s="4" t="e">
        <f>VLOOKUP(F20,'Rental Loss'!$A$2:$D$34,4,FALSE)</f>
        <v>#N/A</v>
      </c>
      <c r="X20" s="4" t="e">
        <f>VLOOKUP(F20,'Percent Owner Occupied'!$A$2:$B$34,2,FALSE)</f>
        <v>#N/A</v>
      </c>
      <c r="Y20" s="4" t="e">
        <f>VLOOKUP(F20,'Rental Loss'!$A$2:$C$34,3,FALSE)</f>
        <v>#N/A</v>
      </c>
      <c r="Z20" s="4" t="e">
        <f>VLOOKUP(F20,'Wage and Capital Related Income'!$A$2:$C$34,3,FALSE)</f>
        <v>#N/A</v>
      </c>
      <c r="AA20" s="4" t="e">
        <f>VLOOKUP(F20,'Recapture Features'!$A$2:$D$34,4,FALSE)</f>
        <v>#N/A</v>
      </c>
      <c r="AB20" s="4" t="e">
        <f>VLOOKUP(F20,'Wage and Capital Related Income'!$A$2:$D$34,4,FALSE)</f>
        <v>#N/A</v>
      </c>
      <c r="AC20" s="4" t="e">
        <f>VLOOKUP(F20,'Recapture Features'!$A$2:$B$34,2,FALSE)</f>
        <v>#N/A</v>
      </c>
      <c r="AD20" s="4">
        <f>VLOOKUP(INT(U20),Depth!$A$2:$B$36,2,FALSE)</f>
        <v>0</v>
      </c>
      <c r="AE20" s="4" t="str">
        <f t="shared" si="0"/>
        <v>0</v>
      </c>
      <c r="AF20" s="4" t="e">
        <f>VLOOKUP(AE20,Days!$D$2:$E$199,2,FALSE)</f>
        <v>#N/A</v>
      </c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  <c r="AL20" s="8">
        <f t="shared" si="6"/>
        <v>0</v>
      </c>
    </row>
    <row r="21" spans="1:38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5"/>
      <c r="U21" s="6"/>
      <c r="V21" s="6"/>
      <c r="W21" s="4" t="e">
        <f>VLOOKUP(F21,'Rental Loss'!$A$2:$D$34,4,FALSE)</f>
        <v>#N/A</v>
      </c>
      <c r="X21" s="4" t="e">
        <f>VLOOKUP(F21,'Percent Owner Occupied'!$A$2:$B$34,2,FALSE)</f>
        <v>#N/A</v>
      </c>
      <c r="Y21" s="4" t="e">
        <f>VLOOKUP(F21,'Rental Loss'!$A$2:$C$34,3,FALSE)</f>
        <v>#N/A</v>
      </c>
      <c r="Z21" s="4" t="e">
        <f>VLOOKUP(F21,'Wage and Capital Related Income'!$A$2:$C$34,3,FALSE)</f>
        <v>#N/A</v>
      </c>
      <c r="AA21" s="4" t="e">
        <f>VLOOKUP(F21,'Recapture Features'!$A$2:$D$34,4,FALSE)</f>
        <v>#N/A</v>
      </c>
      <c r="AB21" s="4" t="e">
        <f>VLOOKUP(F21,'Wage and Capital Related Income'!$A$2:$D$34,4,FALSE)</f>
        <v>#N/A</v>
      </c>
      <c r="AC21" s="4" t="e">
        <f>VLOOKUP(F21,'Recapture Features'!$A$2:$B$34,2,FALSE)</f>
        <v>#N/A</v>
      </c>
      <c r="AD21" s="4">
        <f>VLOOKUP(INT(U21),Depth!$A$2:$B$36,2,FALSE)</f>
        <v>0</v>
      </c>
      <c r="AE21" s="4" t="str">
        <f t="shared" si="0"/>
        <v>0</v>
      </c>
      <c r="AF21" s="4" t="e">
        <f>VLOOKUP(AE21,Days!$D$2:$E$199,2,FALSE)</f>
        <v>#N/A</v>
      </c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  <c r="AL21" s="8">
        <f t="shared" si="6"/>
        <v>0</v>
      </c>
    </row>
    <row r="22" spans="1:38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5"/>
      <c r="U22" s="6"/>
      <c r="V22" s="6"/>
      <c r="W22" s="4" t="e">
        <f>VLOOKUP(F22,'Rental Loss'!$A$2:$D$34,4,FALSE)</f>
        <v>#N/A</v>
      </c>
      <c r="X22" s="4" t="e">
        <f>VLOOKUP(F22,'Percent Owner Occupied'!$A$2:$B$34,2,FALSE)</f>
        <v>#N/A</v>
      </c>
      <c r="Y22" s="4" t="e">
        <f>VLOOKUP(F22,'Rental Loss'!$A$2:$C$34,3,FALSE)</f>
        <v>#N/A</v>
      </c>
      <c r="Z22" s="4" t="e">
        <f>VLOOKUP(F22,'Wage and Capital Related Income'!$A$2:$C$34,3,FALSE)</f>
        <v>#N/A</v>
      </c>
      <c r="AA22" s="4" t="e">
        <f>VLOOKUP(F22,'Recapture Features'!$A$2:$D$34,4,FALSE)</f>
        <v>#N/A</v>
      </c>
      <c r="AB22" s="4" t="e">
        <f>VLOOKUP(F22,'Wage and Capital Related Income'!$A$2:$D$34,4,FALSE)</f>
        <v>#N/A</v>
      </c>
      <c r="AC22" s="4" t="e">
        <f>VLOOKUP(F22,'Recapture Features'!$A$2:$B$34,2,FALSE)</f>
        <v>#N/A</v>
      </c>
      <c r="AD22" s="4">
        <f>VLOOKUP(INT(U22),Depth!$A$2:$B$36,2,FALSE)</f>
        <v>0</v>
      </c>
      <c r="AE22" s="4" t="str">
        <f t="shared" si="0"/>
        <v>0</v>
      </c>
      <c r="AF22" s="4" t="e">
        <f>VLOOKUP(AE22,Days!$D$2:$E$199,2,FALSE)</f>
        <v>#N/A</v>
      </c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  <c r="AL22" s="8">
        <f t="shared" si="6"/>
        <v>0</v>
      </c>
    </row>
    <row r="23" spans="1:38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5"/>
      <c r="U23" s="6"/>
      <c r="V23" s="6"/>
      <c r="W23" s="4" t="e">
        <f>VLOOKUP(F23,'Rental Loss'!$A$2:$D$34,4,FALSE)</f>
        <v>#N/A</v>
      </c>
      <c r="X23" s="4" t="e">
        <f>VLOOKUP(F23,'Percent Owner Occupied'!$A$2:$B$34,2,FALSE)</f>
        <v>#N/A</v>
      </c>
      <c r="Y23" s="4" t="e">
        <f>VLOOKUP(F23,'Rental Loss'!$A$2:$C$34,3,FALSE)</f>
        <v>#N/A</v>
      </c>
      <c r="Z23" s="4" t="e">
        <f>VLOOKUP(F23,'Wage and Capital Related Income'!$A$2:$C$34,3,FALSE)</f>
        <v>#N/A</v>
      </c>
      <c r="AA23" s="4" t="e">
        <f>VLOOKUP(F23,'Recapture Features'!$A$2:$D$34,4,FALSE)</f>
        <v>#N/A</v>
      </c>
      <c r="AB23" s="4" t="e">
        <f>VLOOKUP(F23,'Wage and Capital Related Income'!$A$2:$D$34,4,FALSE)</f>
        <v>#N/A</v>
      </c>
      <c r="AC23" s="4" t="e">
        <f>VLOOKUP(F23,'Recapture Features'!$A$2:$B$34,2,FALSE)</f>
        <v>#N/A</v>
      </c>
      <c r="AD23" s="4">
        <f>VLOOKUP(INT(U23),Depth!$A$2:$B$36,2,FALSE)</f>
        <v>0</v>
      </c>
      <c r="AE23" s="4" t="str">
        <f t="shared" si="0"/>
        <v>0</v>
      </c>
      <c r="AF23" s="4" t="e">
        <f>VLOOKUP(AE23,Days!$D$2:$E$199,2,FALSE)</f>
        <v>#N/A</v>
      </c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  <c r="AL23" s="8">
        <f t="shared" si="6"/>
        <v>0</v>
      </c>
    </row>
    <row r="24" spans="1:38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5"/>
      <c r="U24" s="6"/>
      <c r="V24" s="6"/>
      <c r="W24" s="4" t="e">
        <f>VLOOKUP(F24,'Rental Loss'!$A$2:$D$34,4,FALSE)</f>
        <v>#N/A</v>
      </c>
      <c r="X24" s="4" t="e">
        <f>VLOOKUP(F24,'Percent Owner Occupied'!$A$2:$B$34,2,FALSE)</f>
        <v>#N/A</v>
      </c>
      <c r="Y24" s="4" t="e">
        <f>VLOOKUP(F24,'Rental Loss'!$A$2:$C$34,3,FALSE)</f>
        <v>#N/A</v>
      </c>
      <c r="Z24" s="4" t="e">
        <f>VLOOKUP(F24,'Wage and Capital Related Income'!$A$2:$C$34,3,FALSE)</f>
        <v>#N/A</v>
      </c>
      <c r="AA24" s="4" t="e">
        <f>VLOOKUP(F24,'Recapture Features'!$A$2:$D$34,4,FALSE)</f>
        <v>#N/A</v>
      </c>
      <c r="AB24" s="4" t="e">
        <f>VLOOKUP(F24,'Wage and Capital Related Income'!$A$2:$D$34,4,FALSE)</f>
        <v>#N/A</v>
      </c>
      <c r="AC24" s="4" t="e">
        <f>VLOOKUP(F24,'Recapture Features'!$A$2:$B$34,2,FALSE)</f>
        <v>#N/A</v>
      </c>
      <c r="AD24" s="4">
        <f>VLOOKUP(INT(U24),Depth!$A$2:$B$36,2,FALSE)</f>
        <v>0</v>
      </c>
      <c r="AE24" s="4" t="str">
        <f t="shared" si="0"/>
        <v>0</v>
      </c>
      <c r="AF24" s="4" t="e">
        <f>VLOOKUP(AE24,Days!$D$2:$E$199,2,FALSE)</f>
        <v>#N/A</v>
      </c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  <c r="AL24" s="8">
        <f t="shared" si="6"/>
        <v>0</v>
      </c>
    </row>
    <row r="25" spans="1:38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5"/>
      <c r="U25" s="6"/>
      <c r="V25" s="6"/>
      <c r="W25" s="4" t="e">
        <f>VLOOKUP(F25,'Rental Loss'!$A$2:$D$34,4,FALSE)</f>
        <v>#N/A</v>
      </c>
      <c r="X25" s="4" t="e">
        <f>VLOOKUP(F25,'Percent Owner Occupied'!$A$2:$B$34,2,FALSE)</f>
        <v>#N/A</v>
      </c>
      <c r="Y25" s="4" t="e">
        <f>VLOOKUP(F25,'Rental Loss'!$A$2:$C$34,3,FALSE)</f>
        <v>#N/A</v>
      </c>
      <c r="Z25" s="4" t="e">
        <f>VLOOKUP(F25,'Wage and Capital Related Income'!$A$2:$C$34,3,FALSE)</f>
        <v>#N/A</v>
      </c>
      <c r="AA25" s="4" t="e">
        <f>VLOOKUP(F25,'Recapture Features'!$A$2:$D$34,4,FALSE)</f>
        <v>#N/A</v>
      </c>
      <c r="AB25" s="4" t="e">
        <f>VLOOKUP(F25,'Wage and Capital Related Income'!$A$2:$D$34,4,FALSE)</f>
        <v>#N/A</v>
      </c>
      <c r="AC25" s="4" t="e">
        <f>VLOOKUP(F25,'Recapture Features'!$A$2:$B$34,2,FALSE)</f>
        <v>#N/A</v>
      </c>
      <c r="AD25" s="4">
        <f>VLOOKUP(INT(U25),Depth!$A$2:$B$36,2,FALSE)</f>
        <v>0</v>
      </c>
      <c r="AE25" s="4" t="str">
        <f t="shared" si="0"/>
        <v>0</v>
      </c>
      <c r="AF25" s="4" t="e">
        <f>VLOOKUP(AE25,Days!$D$2:$E$199,2,FALSE)</f>
        <v>#N/A</v>
      </c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  <c r="AL25" s="8">
        <f t="shared" si="6"/>
        <v>0</v>
      </c>
    </row>
    <row r="26" spans="1:38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5"/>
      <c r="U26" s="6"/>
      <c r="V26" s="6"/>
      <c r="W26" s="4" t="e">
        <f>VLOOKUP(F26,'Rental Loss'!$A$2:$D$34,4,FALSE)</f>
        <v>#N/A</v>
      </c>
      <c r="X26" s="4" t="e">
        <f>VLOOKUP(F26,'Percent Owner Occupied'!$A$2:$B$34,2,FALSE)</f>
        <v>#N/A</v>
      </c>
      <c r="Y26" s="4" t="e">
        <f>VLOOKUP(F26,'Rental Loss'!$A$2:$C$34,3,FALSE)</f>
        <v>#N/A</v>
      </c>
      <c r="Z26" s="4" t="e">
        <f>VLOOKUP(F26,'Wage and Capital Related Income'!$A$2:$C$34,3,FALSE)</f>
        <v>#N/A</v>
      </c>
      <c r="AA26" s="4" t="e">
        <f>VLOOKUP(F26,'Recapture Features'!$A$2:$D$34,4,FALSE)</f>
        <v>#N/A</v>
      </c>
      <c r="AB26" s="4" t="e">
        <f>VLOOKUP(F26,'Wage and Capital Related Income'!$A$2:$D$34,4,FALSE)</f>
        <v>#N/A</v>
      </c>
      <c r="AC26" s="4" t="e">
        <f>VLOOKUP(F26,'Recapture Features'!$A$2:$B$34,2,FALSE)</f>
        <v>#N/A</v>
      </c>
      <c r="AD26" s="4">
        <f>VLOOKUP(INT(U26),Depth!$A$2:$B$36,2,FALSE)</f>
        <v>0</v>
      </c>
      <c r="AE26" s="4" t="str">
        <f t="shared" si="0"/>
        <v>0</v>
      </c>
      <c r="AF26" s="4" t="e">
        <f>VLOOKUP(AE26,Days!$D$2:$E$199,2,FALSE)</f>
        <v>#N/A</v>
      </c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  <c r="AL26" s="8">
        <f t="shared" si="6"/>
        <v>0</v>
      </c>
    </row>
    <row r="27" spans="1:38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5"/>
      <c r="U27" s="6"/>
      <c r="V27" s="6"/>
      <c r="W27" s="4" t="e">
        <f>VLOOKUP(F27,'Rental Loss'!$A$2:$D$34,4,FALSE)</f>
        <v>#N/A</v>
      </c>
      <c r="X27" s="4" t="e">
        <f>VLOOKUP(F27,'Percent Owner Occupied'!$A$2:$B$34,2,FALSE)</f>
        <v>#N/A</v>
      </c>
      <c r="Y27" s="4" t="e">
        <f>VLOOKUP(F27,'Rental Loss'!$A$2:$C$34,3,FALSE)</f>
        <v>#N/A</v>
      </c>
      <c r="Z27" s="4" t="e">
        <f>VLOOKUP(F27,'Wage and Capital Related Income'!$A$2:$C$34,3,FALSE)</f>
        <v>#N/A</v>
      </c>
      <c r="AA27" s="4" t="e">
        <f>VLOOKUP(F27,'Recapture Features'!$A$2:$D$34,4,FALSE)</f>
        <v>#N/A</v>
      </c>
      <c r="AB27" s="4" t="e">
        <f>VLOOKUP(F27,'Wage and Capital Related Income'!$A$2:$D$34,4,FALSE)</f>
        <v>#N/A</v>
      </c>
      <c r="AC27" s="4" t="e">
        <f>VLOOKUP(F27,'Recapture Features'!$A$2:$B$34,2,FALSE)</f>
        <v>#N/A</v>
      </c>
      <c r="AD27" s="4">
        <f>VLOOKUP(INT(U27),Depth!$A$2:$B$36,2,FALSE)</f>
        <v>0</v>
      </c>
      <c r="AE27" s="4" t="str">
        <f t="shared" si="0"/>
        <v>0</v>
      </c>
      <c r="AF27" s="4" t="e">
        <f>VLOOKUP(AE27,Days!$D$2:$E$199,2,FALSE)</f>
        <v>#N/A</v>
      </c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  <c r="AL27" s="8">
        <f t="shared" si="6"/>
        <v>0</v>
      </c>
    </row>
    <row r="28" spans="1:38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5"/>
      <c r="U28" s="6"/>
      <c r="V28" s="6"/>
      <c r="W28" s="4" t="e">
        <f>VLOOKUP(F28,'Rental Loss'!$A$2:$D$34,4,FALSE)</f>
        <v>#N/A</v>
      </c>
      <c r="X28" s="4" t="e">
        <f>VLOOKUP(F28,'Percent Owner Occupied'!$A$2:$B$34,2,FALSE)</f>
        <v>#N/A</v>
      </c>
      <c r="Y28" s="4" t="e">
        <f>VLOOKUP(F28,'Rental Loss'!$A$2:$C$34,3,FALSE)</f>
        <v>#N/A</v>
      </c>
      <c r="Z28" s="4" t="e">
        <f>VLOOKUP(F28,'Wage and Capital Related Income'!$A$2:$C$34,3,FALSE)</f>
        <v>#N/A</v>
      </c>
      <c r="AA28" s="4" t="e">
        <f>VLOOKUP(F28,'Recapture Features'!$A$2:$D$34,4,FALSE)</f>
        <v>#N/A</v>
      </c>
      <c r="AB28" s="4" t="e">
        <f>VLOOKUP(F28,'Wage and Capital Related Income'!$A$2:$D$34,4,FALSE)</f>
        <v>#N/A</v>
      </c>
      <c r="AC28" s="4" t="e">
        <f>VLOOKUP(F28,'Recapture Features'!$A$2:$B$34,2,FALSE)</f>
        <v>#N/A</v>
      </c>
      <c r="AD28" s="4">
        <f>VLOOKUP(INT(U28),Depth!$A$2:$B$36,2,FALSE)</f>
        <v>0</v>
      </c>
      <c r="AE28" s="4" t="str">
        <f t="shared" si="0"/>
        <v>0</v>
      </c>
      <c r="AF28" s="4" t="e">
        <f>VLOOKUP(AE28,Days!$D$2:$E$199,2,FALSE)</f>
        <v>#N/A</v>
      </c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  <c r="AL28" s="8">
        <f t="shared" si="6"/>
        <v>0</v>
      </c>
    </row>
    <row r="29" spans="1:38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5"/>
      <c r="U29" s="6"/>
      <c r="V29" s="6"/>
      <c r="W29" s="4" t="e">
        <f>VLOOKUP(F29,'Rental Loss'!$A$2:$D$34,4,FALSE)</f>
        <v>#N/A</v>
      </c>
      <c r="X29" s="4" t="e">
        <f>VLOOKUP(F29,'Percent Owner Occupied'!$A$2:$B$34,2,FALSE)</f>
        <v>#N/A</v>
      </c>
      <c r="Y29" s="4" t="e">
        <f>VLOOKUP(F29,'Rental Loss'!$A$2:$C$34,3,FALSE)</f>
        <v>#N/A</v>
      </c>
      <c r="Z29" s="4" t="e">
        <f>VLOOKUP(F29,'Wage and Capital Related Income'!$A$2:$C$34,3,FALSE)</f>
        <v>#N/A</v>
      </c>
      <c r="AA29" s="4" t="e">
        <f>VLOOKUP(F29,'Recapture Features'!$A$2:$D$34,4,FALSE)</f>
        <v>#N/A</v>
      </c>
      <c r="AB29" s="4" t="e">
        <f>VLOOKUP(F29,'Wage and Capital Related Income'!$A$2:$D$34,4,FALSE)</f>
        <v>#N/A</v>
      </c>
      <c r="AC29" s="4" t="e">
        <f>VLOOKUP(F29,'Recapture Features'!$A$2:$B$34,2,FALSE)</f>
        <v>#N/A</v>
      </c>
      <c r="AD29" s="4">
        <f>VLOOKUP(INT(U29),Depth!$A$2:$B$36,2,FALSE)</f>
        <v>0</v>
      </c>
      <c r="AE29" s="4" t="str">
        <f t="shared" si="0"/>
        <v>0</v>
      </c>
      <c r="AF29" s="4" t="e">
        <f>VLOOKUP(AE29,Days!$D$2:$E$199,2,FALSE)</f>
        <v>#N/A</v>
      </c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  <c r="AL29" s="8">
        <f t="shared" si="6"/>
        <v>0</v>
      </c>
    </row>
    <row r="30" spans="1:38" x14ac:dyDescent="0.25">
      <c r="W30" s="4" t="e">
        <f>VLOOKUP(F30,'Rental Loss'!$A$2:$D$34,4,FALSE)</f>
        <v>#N/A</v>
      </c>
      <c r="X30" s="4" t="e">
        <f>VLOOKUP(F30,'Percent Owner Occupied'!$A$2:$B$34,2,FALSE)</f>
        <v>#N/A</v>
      </c>
      <c r="Y30" s="4" t="e">
        <f>VLOOKUP(F30,'Rental Loss'!$A$2:$C$34,3,FALSE)</f>
        <v>#N/A</v>
      </c>
      <c r="Z30" s="4" t="e">
        <f>VLOOKUP(F30,'Wage and Capital Related Income'!$A$2:$C$34,3,FALSE)</f>
        <v>#N/A</v>
      </c>
      <c r="AA30" s="4" t="e">
        <f>VLOOKUP(F30,'Recapture Features'!$A$2:$D$34,4,FALSE)</f>
        <v>#N/A</v>
      </c>
      <c r="AB30" s="4" t="e">
        <f>VLOOKUP(F30,'Wage and Capital Related Income'!$A$2:$D$34,4,FALSE)</f>
        <v>#N/A</v>
      </c>
      <c r="AC30" s="4" t="e">
        <f>VLOOKUP(F30,'Recapture Features'!$A$2:$B$34,2,FALSE)</f>
        <v>#N/A</v>
      </c>
      <c r="AD30" s="4">
        <f>VLOOKUP(INT(U30),Depth!$A$2:$B$36,2,FALSE)</f>
        <v>0</v>
      </c>
      <c r="AE30" s="4" t="str">
        <f t="shared" ref="AE30:AE93" si="7">F30&amp;AD30</f>
        <v>0</v>
      </c>
      <c r="AF30" s="4" t="e">
        <f>VLOOKUP(AE30,Days!$D$2:$E$199,2,FALSE)</f>
        <v>#N/A</v>
      </c>
      <c r="AG30" s="4">
        <f t="shared" ref="AG30:AG93" si="8">IF(N30&gt;10,V30*(1-X30/100)*W30+X30/100*(W30+Y30*AF30),0)</f>
        <v>0</v>
      </c>
      <c r="AH30" s="4">
        <f t="shared" ref="AH30:AH93" si="9">IF(N30&gt;10,(1-X30/100)*V30*Z30*AF30,0)</f>
        <v>0</v>
      </c>
      <c r="AI30" s="4">
        <f t="shared" ref="AI30:AI93" si="10">IF(N30&gt;10,(1-AA30)*V30*Z30*AF30,0)</f>
        <v>0</v>
      </c>
      <c r="AJ30" s="4">
        <f t="shared" ref="AJ30:AJ93" si="11">IF(N30&gt;10,(1-AC30)*V30*AB30*AF30,0)</f>
        <v>0</v>
      </c>
      <c r="AK30" s="4">
        <f t="shared" ref="AK30:AK93" si="12">AG30+AH30+AI30+AJ30</f>
        <v>0</v>
      </c>
      <c r="AL30" s="8">
        <f t="shared" si="6"/>
        <v>0</v>
      </c>
    </row>
    <row r="31" spans="1:38" x14ac:dyDescent="0.25">
      <c r="W31" s="4" t="e">
        <f>VLOOKUP(F31,'Rental Loss'!$A$2:$D$34,4,FALSE)</f>
        <v>#N/A</v>
      </c>
      <c r="X31" s="4" t="e">
        <f>VLOOKUP(F31,'Percent Owner Occupied'!$A$2:$B$34,2,FALSE)</f>
        <v>#N/A</v>
      </c>
      <c r="Y31" s="4" t="e">
        <f>VLOOKUP(F31,'Rental Loss'!$A$2:$C$34,3,FALSE)</f>
        <v>#N/A</v>
      </c>
      <c r="Z31" s="4" t="e">
        <f>VLOOKUP(F31,'Wage and Capital Related Income'!$A$2:$C$34,3,FALSE)</f>
        <v>#N/A</v>
      </c>
      <c r="AA31" s="4" t="e">
        <f>VLOOKUP(F31,'Recapture Features'!$A$2:$D$34,4,FALSE)</f>
        <v>#N/A</v>
      </c>
      <c r="AB31" s="4" t="e">
        <f>VLOOKUP(F31,'Wage and Capital Related Income'!$A$2:$D$34,4,FALSE)</f>
        <v>#N/A</v>
      </c>
      <c r="AC31" s="4" t="e">
        <f>VLOOKUP(F31,'Recapture Features'!$A$2:$B$34,2,FALSE)</f>
        <v>#N/A</v>
      </c>
      <c r="AD31" s="4">
        <f>VLOOKUP(INT(U31),Depth!$A$2:$B$36,2,FALSE)</f>
        <v>0</v>
      </c>
      <c r="AE31" s="4" t="str">
        <f t="shared" si="7"/>
        <v>0</v>
      </c>
      <c r="AF31" s="4" t="e">
        <f>VLOOKUP(AE31,Days!$D$2:$E$199,2,FALSE)</f>
        <v>#N/A</v>
      </c>
      <c r="AG31" s="4">
        <f t="shared" si="8"/>
        <v>0</v>
      </c>
      <c r="AH31" s="4">
        <f t="shared" si="9"/>
        <v>0</v>
      </c>
      <c r="AI31" s="4">
        <f t="shared" si="10"/>
        <v>0</v>
      </c>
      <c r="AJ31" s="4">
        <f t="shared" si="11"/>
        <v>0</v>
      </c>
      <c r="AK31" s="4">
        <f t="shared" si="12"/>
        <v>0</v>
      </c>
      <c r="AL31" s="8">
        <f t="shared" si="6"/>
        <v>0</v>
      </c>
    </row>
    <row r="32" spans="1:38" x14ac:dyDescent="0.25">
      <c r="W32" s="4" t="e">
        <f>VLOOKUP(F32,'Rental Loss'!$A$2:$D$34,4,FALSE)</f>
        <v>#N/A</v>
      </c>
      <c r="X32" s="4" t="e">
        <f>VLOOKUP(F32,'Percent Owner Occupied'!$A$2:$B$34,2,FALSE)</f>
        <v>#N/A</v>
      </c>
      <c r="Y32" s="4" t="e">
        <f>VLOOKUP(F32,'Rental Loss'!$A$2:$C$34,3,FALSE)</f>
        <v>#N/A</v>
      </c>
      <c r="Z32" s="4" t="e">
        <f>VLOOKUP(F32,'Wage and Capital Related Income'!$A$2:$C$34,3,FALSE)</f>
        <v>#N/A</v>
      </c>
      <c r="AA32" s="4" t="e">
        <f>VLOOKUP(F32,'Recapture Features'!$A$2:$D$34,4,FALSE)</f>
        <v>#N/A</v>
      </c>
      <c r="AB32" s="4" t="e">
        <f>VLOOKUP(F32,'Wage and Capital Related Income'!$A$2:$D$34,4,FALSE)</f>
        <v>#N/A</v>
      </c>
      <c r="AC32" s="4" t="e">
        <f>VLOOKUP(F32,'Recapture Features'!$A$2:$B$34,2,FALSE)</f>
        <v>#N/A</v>
      </c>
      <c r="AD32" s="4">
        <f>VLOOKUP(INT(U32),Depth!$A$2:$B$36,2,FALSE)</f>
        <v>0</v>
      </c>
      <c r="AE32" s="4" t="str">
        <f t="shared" si="7"/>
        <v>0</v>
      </c>
      <c r="AF32" s="4" t="e">
        <f>VLOOKUP(AE32,Days!$D$2:$E$199,2,FALSE)</f>
        <v>#N/A</v>
      </c>
      <c r="AG32" s="4">
        <f t="shared" si="8"/>
        <v>0</v>
      </c>
      <c r="AH32" s="4">
        <f t="shared" si="9"/>
        <v>0</v>
      </c>
      <c r="AI32" s="4">
        <f t="shared" si="10"/>
        <v>0</v>
      </c>
      <c r="AJ32" s="4">
        <f t="shared" si="11"/>
        <v>0</v>
      </c>
      <c r="AK32" s="4">
        <f t="shared" si="12"/>
        <v>0</v>
      </c>
      <c r="AL32" s="8">
        <f t="shared" si="6"/>
        <v>0</v>
      </c>
    </row>
    <row r="33" spans="23:38" x14ac:dyDescent="0.25">
      <c r="W33" s="4" t="e">
        <f>VLOOKUP(F33,'Rental Loss'!$A$2:$D$34,4,FALSE)</f>
        <v>#N/A</v>
      </c>
      <c r="X33" s="4" t="e">
        <f>VLOOKUP(F33,'Percent Owner Occupied'!$A$2:$B$34,2,FALSE)</f>
        <v>#N/A</v>
      </c>
      <c r="Y33" s="4" t="e">
        <f>VLOOKUP(F33,'Rental Loss'!$A$2:$C$34,3,FALSE)</f>
        <v>#N/A</v>
      </c>
      <c r="Z33" s="4" t="e">
        <f>VLOOKUP(F33,'Wage and Capital Related Income'!$A$2:$C$34,3,FALSE)</f>
        <v>#N/A</v>
      </c>
      <c r="AA33" s="4" t="e">
        <f>VLOOKUP(F33,'Recapture Features'!$A$2:$D$34,4,FALSE)</f>
        <v>#N/A</v>
      </c>
      <c r="AB33" s="4" t="e">
        <f>VLOOKUP(F33,'Wage and Capital Related Income'!$A$2:$D$34,4,FALSE)</f>
        <v>#N/A</v>
      </c>
      <c r="AC33" s="4" t="e">
        <f>VLOOKUP(F33,'Recapture Features'!$A$2:$B$34,2,FALSE)</f>
        <v>#N/A</v>
      </c>
      <c r="AD33" s="4">
        <f>VLOOKUP(INT(U33),Depth!$A$2:$B$36,2,FALSE)</f>
        <v>0</v>
      </c>
      <c r="AE33" s="4" t="str">
        <f t="shared" si="7"/>
        <v>0</v>
      </c>
      <c r="AF33" s="4" t="e">
        <f>VLOOKUP(AE33,Days!$D$2:$E$199,2,FALSE)</f>
        <v>#N/A</v>
      </c>
      <c r="AG33" s="4">
        <f t="shared" si="8"/>
        <v>0</v>
      </c>
      <c r="AH33" s="4">
        <f t="shared" si="9"/>
        <v>0</v>
      </c>
      <c r="AI33" s="4">
        <f t="shared" si="10"/>
        <v>0</v>
      </c>
      <c r="AJ33" s="4">
        <f t="shared" si="11"/>
        <v>0</v>
      </c>
      <c r="AK33" s="4">
        <f t="shared" si="12"/>
        <v>0</v>
      </c>
      <c r="AL33" s="8">
        <f t="shared" si="6"/>
        <v>0</v>
      </c>
    </row>
    <row r="34" spans="23:38" x14ac:dyDescent="0.25">
      <c r="W34" s="4" t="e">
        <f>VLOOKUP(F34,'Rental Loss'!$A$2:$D$34,4,FALSE)</f>
        <v>#N/A</v>
      </c>
      <c r="X34" s="4" t="e">
        <f>VLOOKUP(F34,'Percent Owner Occupied'!$A$2:$B$34,2,FALSE)</f>
        <v>#N/A</v>
      </c>
      <c r="Y34" s="4" t="e">
        <f>VLOOKUP(F34,'Rental Loss'!$A$2:$C$34,3,FALSE)</f>
        <v>#N/A</v>
      </c>
      <c r="Z34" s="4" t="e">
        <f>VLOOKUP(F34,'Wage and Capital Related Income'!$A$2:$C$34,3,FALSE)</f>
        <v>#N/A</v>
      </c>
      <c r="AA34" s="4" t="e">
        <f>VLOOKUP(F34,'Recapture Features'!$A$2:$D$34,4,FALSE)</f>
        <v>#N/A</v>
      </c>
      <c r="AB34" s="4" t="e">
        <f>VLOOKUP(F34,'Wage and Capital Related Income'!$A$2:$D$34,4,FALSE)</f>
        <v>#N/A</v>
      </c>
      <c r="AC34" s="4" t="e">
        <f>VLOOKUP(F34,'Recapture Features'!$A$2:$B$34,2,FALSE)</f>
        <v>#N/A</v>
      </c>
      <c r="AD34" s="4">
        <f>VLOOKUP(INT(U34),Depth!$A$2:$B$36,2,FALSE)</f>
        <v>0</v>
      </c>
      <c r="AE34" s="4" t="str">
        <f t="shared" si="7"/>
        <v>0</v>
      </c>
      <c r="AF34" s="4" t="e">
        <f>VLOOKUP(AE34,Days!$D$2:$E$199,2,FALSE)</f>
        <v>#N/A</v>
      </c>
      <c r="AG34" s="4">
        <f t="shared" si="8"/>
        <v>0</v>
      </c>
      <c r="AH34" s="4">
        <f t="shared" si="9"/>
        <v>0</v>
      </c>
      <c r="AI34" s="4">
        <f t="shared" si="10"/>
        <v>0</v>
      </c>
      <c r="AJ34" s="4">
        <f t="shared" si="11"/>
        <v>0</v>
      </c>
      <c r="AK34" s="4">
        <f t="shared" si="12"/>
        <v>0</v>
      </c>
      <c r="AL34" s="8">
        <f t="shared" si="6"/>
        <v>0</v>
      </c>
    </row>
    <row r="35" spans="23:38" x14ac:dyDescent="0.25">
      <c r="W35" s="4" t="e">
        <f>VLOOKUP(F35,'Rental Loss'!$A$2:$D$34,4,FALSE)</f>
        <v>#N/A</v>
      </c>
      <c r="X35" s="4" t="e">
        <f>VLOOKUP(F35,'Percent Owner Occupied'!$A$2:$B$34,2,FALSE)</f>
        <v>#N/A</v>
      </c>
      <c r="Y35" s="4" t="e">
        <f>VLOOKUP(F35,'Rental Loss'!$A$2:$C$34,3,FALSE)</f>
        <v>#N/A</v>
      </c>
      <c r="Z35" s="4" t="e">
        <f>VLOOKUP(F35,'Wage and Capital Related Income'!$A$2:$C$34,3,FALSE)</f>
        <v>#N/A</v>
      </c>
      <c r="AA35" s="4" t="e">
        <f>VLOOKUP(F35,'Recapture Features'!$A$2:$D$34,4,FALSE)</f>
        <v>#N/A</v>
      </c>
      <c r="AB35" s="4" t="e">
        <f>VLOOKUP(F35,'Wage and Capital Related Income'!$A$2:$D$34,4,FALSE)</f>
        <v>#N/A</v>
      </c>
      <c r="AC35" s="4" t="e">
        <f>VLOOKUP(F35,'Recapture Features'!$A$2:$B$34,2,FALSE)</f>
        <v>#N/A</v>
      </c>
      <c r="AD35" s="4">
        <f>VLOOKUP(INT(U35),Depth!$A$2:$B$36,2,FALSE)</f>
        <v>0</v>
      </c>
      <c r="AE35" s="4" t="str">
        <f t="shared" si="7"/>
        <v>0</v>
      </c>
      <c r="AF35" s="4" t="e">
        <f>VLOOKUP(AE35,Days!$D$2:$E$199,2,FALSE)</f>
        <v>#N/A</v>
      </c>
      <c r="AG35" s="4">
        <f t="shared" si="8"/>
        <v>0</v>
      </c>
      <c r="AH35" s="4">
        <f t="shared" si="9"/>
        <v>0</v>
      </c>
      <c r="AI35" s="4">
        <f t="shared" si="10"/>
        <v>0</v>
      </c>
      <c r="AJ35" s="4">
        <f t="shared" si="11"/>
        <v>0</v>
      </c>
      <c r="AK35" s="4">
        <f t="shared" si="12"/>
        <v>0</v>
      </c>
      <c r="AL35" s="8">
        <f t="shared" si="6"/>
        <v>0</v>
      </c>
    </row>
    <row r="36" spans="23:38" x14ac:dyDescent="0.25">
      <c r="W36" s="4" t="e">
        <f>VLOOKUP(F36,'Rental Loss'!$A$2:$D$34,4,FALSE)</f>
        <v>#N/A</v>
      </c>
      <c r="X36" s="4" t="e">
        <f>VLOOKUP(F36,'Percent Owner Occupied'!$A$2:$B$34,2,FALSE)</f>
        <v>#N/A</v>
      </c>
      <c r="Y36" s="4" t="e">
        <f>VLOOKUP(F36,'Rental Loss'!$A$2:$C$34,3,FALSE)</f>
        <v>#N/A</v>
      </c>
      <c r="Z36" s="4" t="e">
        <f>VLOOKUP(F36,'Wage and Capital Related Income'!$A$2:$C$34,3,FALSE)</f>
        <v>#N/A</v>
      </c>
      <c r="AA36" s="4" t="e">
        <f>VLOOKUP(F36,'Recapture Features'!$A$2:$D$34,4,FALSE)</f>
        <v>#N/A</v>
      </c>
      <c r="AB36" s="4" t="e">
        <f>VLOOKUP(F36,'Wage and Capital Related Income'!$A$2:$D$34,4,FALSE)</f>
        <v>#N/A</v>
      </c>
      <c r="AC36" s="4" t="e">
        <f>VLOOKUP(F36,'Recapture Features'!$A$2:$B$34,2,FALSE)</f>
        <v>#N/A</v>
      </c>
      <c r="AD36" s="4">
        <f>VLOOKUP(INT(U36),Depth!$A$2:$B$36,2,FALSE)</f>
        <v>0</v>
      </c>
      <c r="AE36" s="4" t="str">
        <f t="shared" si="7"/>
        <v>0</v>
      </c>
      <c r="AF36" s="4" t="e">
        <f>VLOOKUP(AE36,Days!$D$2:$E$199,2,FALSE)</f>
        <v>#N/A</v>
      </c>
      <c r="AG36" s="4">
        <f t="shared" si="8"/>
        <v>0</v>
      </c>
      <c r="AH36" s="4">
        <f t="shared" si="9"/>
        <v>0</v>
      </c>
      <c r="AI36" s="4">
        <f t="shared" si="10"/>
        <v>0</v>
      </c>
      <c r="AJ36" s="4">
        <f t="shared" si="11"/>
        <v>0</v>
      </c>
      <c r="AK36" s="4">
        <f t="shared" si="12"/>
        <v>0</v>
      </c>
      <c r="AL36" s="8">
        <f t="shared" si="6"/>
        <v>0</v>
      </c>
    </row>
    <row r="37" spans="23:38" x14ac:dyDescent="0.25">
      <c r="W37" s="4" t="e">
        <f>VLOOKUP(F37,'Rental Loss'!$A$2:$D$34,4,FALSE)</f>
        <v>#N/A</v>
      </c>
      <c r="X37" s="4" t="e">
        <f>VLOOKUP(F37,'Percent Owner Occupied'!$A$2:$B$34,2,FALSE)</f>
        <v>#N/A</v>
      </c>
      <c r="Y37" s="4" t="e">
        <f>VLOOKUP(F37,'Rental Loss'!$A$2:$C$34,3,FALSE)</f>
        <v>#N/A</v>
      </c>
      <c r="Z37" s="4" t="e">
        <f>VLOOKUP(F37,'Wage and Capital Related Income'!$A$2:$C$34,3,FALSE)</f>
        <v>#N/A</v>
      </c>
      <c r="AA37" s="4" t="e">
        <f>VLOOKUP(F37,'Recapture Features'!$A$2:$D$34,4,FALSE)</f>
        <v>#N/A</v>
      </c>
      <c r="AB37" s="4" t="e">
        <f>VLOOKUP(F37,'Wage and Capital Related Income'!$A$2:$D$34,4,FALSE)</f>
        <v>#N/A</v>
      </c>
      <c r="AC37" s="4" t="e">
        <f>VLOOKUP(F37,'Recapture Features'!$A$2:$B$34,2,FALSE)</f>
        <v>#N/A</v>
      </c>
      <c r="AD37" s="4">
        <f>VLOOKUP(INT(U37),Depth!$A$2:$B$36,2,FALSE)</f>
        <v>0</v>
      </c>
      <c r="AE37" s="4" t="str">
        <f t="shared" si="7"/>
        <v>0</v>
      </c>
      <c r="AF37" s="4" t="e">
        <f>VLOOKUP(AE37,Days!$D$2:$E$199,2,FALSE)</f>
        <v>#N/A</v>
      </c>
      <c r="AG37" s="4">
        <f t="shared" si="8"/>
        <v>0</v>
      </c>
      <c r="AH37" s="4">
        <f t="shared" si="9"/>
        <v>0</v>
      </c>
      <c r="AI37" s="4">
        <f t="shared" si="10"/>
        <v>0</v>
      </c>
      <c r="AJ37" s="4">
        <f t="shared" si="11"/>
        <v>0</v>
      </c>
      <c r="AK37" s="4">
        <f t="shared" si="12"/>
        <v>0</v>
      </c>
      <c r="AL37" s="8">
        <f t="shared" si="6"/>
        <v>0</v>
      </c>
    </row>
    <row r="38" spans="23:38" x14ac:dyDescent="0.25">
      <c r="W38" s="4" t="e">
        <f>VLOOKUP(F38,'Rental Loss'!$A$2:$D$34,4,FALSE)</f>
        <v>#N/A</v>
      </c>
      <c r="X38" s="4" t="e">
        <f>VLOOKUP(F38,'Percent Owner Occupied'!$A$2:$B$34,2,FALSE)</f>
        <v>#N/A</v>
      </c>
      <c r="Y38" s="4" t="e">
        <f>VLOOKUP(F38,'Rental Loss'!$A$2:$C$34,3,FALSE)</f>
        <v>#N/A</v>
      </c>
      <c r="Z38" s="4" t="e">
        <f>VLOOKUP(F38,'Wage and Capital Related Income'!$A$2:$C$34,3,FALSE)</f>
        <v>#N/A</v>
      </c>
      <c r="AA38" s="4" t="e">
        <f>VLOOKUP(F38,'Recapture Features'!$A$2:$D$34,4,FALSE)</f>
        <v>#N/A</v>
      </c>
      <c r="AB38" s="4" t="e">
        <f>VLOOKUP(F38,'Wage and Capital Related Income'!$A$2:$D$34,4,FALSE)</f>
        <v>#N/A</v>
      </c>
      <c r="AC38" s="4" t="e">
        <f>VLOOKUP(F38,'Recapture Features'!$A$2:$B$34,2,FALSE)</f>
        <v>#N/A</v>
      </c>
      <c r="AD38" s="4">
        <f>VLOOKUP(INT(U38),Depth!$A$2:$B$36,2,FALSE)</f>
        <v>0</v>
      </c>
      <c r="AE38" s="4" t="str">
        <f t="shared" si="7"/>
        <v>0</v>
      </c>
      <c r="AF38" s="4" t="e">
        <f>VLOOKUP(AE38,Days!$D$2:$E$199,2,FALSE)</f>
        <v>#N/A</v>
      </c>
      <c r="AG38" s="4">
        <f t="shared" si="8"/>
        <v>0</v>
      </c>
      <c r="AH38" s="4">
        <f t="shared" si="9"/>
        <v>0</v>
      </c>
      <c r="AI38" s="4">
        <f t="shared" si="10"/>
        <v>0</v>
      </c>
      <c r="AJ38" s="4">
        <f t="shared" si="11"/>
        <v>0</v>
      </c>
      <c r="AK38" s="4">
        <f t="shared" si="12"/>
        <v>0</v>
      </c>
      <c r="AL38" s="8">
        <f t="shared" si="6"/>
        <v>0</v>
      </c>
    </row>
    <row r="39" spans="23:38" x14ac:dyDescent="0.25">
      <c r="W39" s="4" t="e">
        <f>VLOOKUP(F39,'Rental Loss'!$A$2:$D$34,4,FALSE)</f>
        <v>#N/A</v>
      </c>
      <c r="X39" s="4" t="e">
        <f>VLOOKUP(F39,'Percent Owner Occupied'!$A$2:$B$34,2,FALSE)</f>
        <v>#N/A</v>
      </c>
      <c r="Y39" s="4" t="e">
        <f>VLOOKUP(F39,'Rental Loss'!$A$2:$C$34,3,FALSE)</f>
        <v>#N/A</v>
      </c>
      <c r="Z39" s="4" t="e">
        <f>VLOOKUP(F39,'Wage and Capital Related Income'!$A$2:$C$34,3,FALSE)</f>
        <v>#N/A</v>
      </c>
      <c r="AA39" s="4" t="e">
        <f>VLOOKUP(F39,'Recapture Features'!$A$2:$D$34,4,FALSE)</f>
        <v>#N/A</v>
      </c>
      <c r="AB39" s="4" t="e">
        <f>VLOOKUP(F39,'Wage and Capital Related Income'!$A$2:$D$34,4,FALSE)</f>
        <v>#N/A</v>
      </c>
      <c r="AC39" s="4" t="e">
        <f>VLOOKUP(F39,'Recapture Features'!$A$2:$B$34,2,FALSE)</f>
        <v>#N/A</v>
      </c>
      <c r="AD39" s="4">
        <f>VLOOKUP(INT(U39),Depth!$A$2:$B$36,2,FALSE)</f>
        <v>0</v>
      </c>
      <c r="AE39" s="4" t="str">
        <f t="shared" si="7"/>
        <v>0</v>
      </c>
      <c r="AF39" s="4" t="e">
        <f>VLOOKUP(AE39,Days!$D$2:$E$199,2,FALSE)</f>
        <v>#N/A</v>
      </c>
      <c r="AG39" s="4">
        <f t="shared" si="8"/>
        <v>0</v>
      </c>
      <c r="AH39" s="4">
        <f t="shared" si="9"/>
        <v>0</v>
      </c>
      <c r="AI39" s="4">
        <f t="shared" si="10"/>
        <v>0</v>
      </c>
      <c r="AJ39" s="4">
        <f t="shared" si="11"/>
        <v>0</v>
      </c>
      <c r="AK39" s="4">
        <f t="shared" si="12"/>
        <v>0</v>
      </c>
      <c r="AL39" s="8">
        <f t="shared" si="6"/>
        <v>0</v>
      </c>
    </row>
    <row r="40" spans="23:38" x14ac:dyDescent="0.25">
      <c r="W40" s="4" t="e">
        <f>VLOOKUP(F40,'Rental Loss'!$A$2:$D$34,4,FALSE)</f>
        <v>#N/A</v>
      </c>
      <c r="X40" s="4" t="e">
        <f>VLOOKUP(F40,'Percent Owner Occupied'!$A$2:$B$34,2,FALSE)</f>
        <v>#N/A</v>
      </c>
      <c r="Y40" s="4" t="e">
        <f>VLOOKUP(F40,'Rental Loss'!$A$2:$C$34,3,FALSE)</f>
        <v>#N/A</v>
      </c>
      <c r="Z40" s="4" t="e">
        <f>VLOOKUP(F40,'Wage and Capital Related Income'!$A$2:$C$34,3,FALSE)</f>
        <v>#N/A</v>
      </c>
      <c r="AA40" s="4" t="e">
        <f>VLOOKUP(F40,'Recapture Features'!$A$2:$D$34,4,FALSE)</f>
        <v>#N/A</v>
      </c>
      <c r="AB40" s="4" t="e">
        <f>VLOOKUP(F40,'Wage and Capital Related Income'!$A$2:$D$34,4,FALSE)</f>
        <v>#N/A</v>
      </c>
      <c r="AC40" s="4" t="e">
        <f>VLOOKUP(F40,'Recapture Features'!$A$2:$B$34,2,FALSE)</f>
        <v>#N/A</v>
      </c>
      <c r="AD40" s="4">
        <f>VLOOKUP(INT(U40),Depth!$A$2:$B$36,2,FALSE)</f>
        <v>0</v>
      </c>
      <c r="AE40" s="4" t="str">
        <f t="shared" si="7"/>
        <v>0</v>
      </c>
      <c r="AF40" s="4" t="e">
        <f>VLOOKUP(AE40,Days!$D$2:$E$199,2,FALSE)</f>
        <v>#N/A</v>
      </c>
      <c r="AG40" s="4">
        <f t="shared" si="8"/>
        <v>0</v>
      </c>
      <c r="AH40" s="4">
        <f t="shared" si="9"/>
        <v>0</v>
      </c>
      <c r="AI40" s="4">
        <f t="shared" si="10"/>
        <v>0</v>
      </c>
      <c r="AJ40" s="4">
        <f t="shared" si="11"/>
        <v>0</v>
      </c>
      <c r="AK40" s="4">
        <f t="shared" si="12"/>
        <v>0</v>
      </c>
      <c r="AL40" s="8">
        <f t="shared" si="6"/>
        <v>0</v>
      </c>
    </row>
    <row r="41" spans="23:38" x14ac:dyDescent="0.25">
      <c r="W41" s="4" t="e">
        <f>VLOOKUP(F41,'Rental Loss'!$A$2:$D$34,4,FALSE)</f>
        <v>#N/A</v>
      </c>
      <c r="X41" s="4" t="e">
        <f>VLOOKUP(F41,'Percent Owner Occupied'!$A$2:$B$34,2,FALSE)</f>
        <v>#N/A</v>
      </c>
      <c r="Y41" s="4" t="e">
        <f>VLOOKUP(F41,'Rental Loss'!$A$2:$C$34,3,FALSE)</f>
        <v>#N/A</v>
      </c>
      <c r="Z41" s="4" t="e">
        <f>VLOOKUP(F41,'Wage and Capital Related Income'!$A$2:$C$34,3,FALSE)</f>
        <v>#N/A</v>
      </c>
      <c r="AA41" s="4" t="e">
        <f>VLOOKUP(F41,'Recapture Features'!$A$2:$D$34,4,FALSE)</f>
        <v>#N/A</v>
      </c>
      <c r="AB41" s="4" t="e">
        <f>VLOOKUP(F41,'Wage and Capital Related Income'!$A$2:$D$34,4,FALSE)</f>
        <v>#N/A</v>
      </c>
      <c r="AC41" s="4" t="e">
        <f>VLOOKUP(F41,'Recapture Features'!$A$2:$B$34,2,FALSE)</f>
        <v>#N/A</v>
      </c>
      <c r="AD41" s="4">
        <f>VLOOKUP(INT(U41),Depth!$A$2:$B$36,2,FALSE)</f>
        <v>0</v>
      </c>
      <c r="AE41" s="4" t="str">
        <f t="shared" si="7"/>
        <v>0</v>
      </c>
      <c r="AF41" s="4" t="e">
        <f>VLOOKUP(AE41,Days!$D$2:$E$199,2,FALSE)</f>
        <v>#N/A</v>
      </c>
      <c r="AG41" s="4">
        <f t="shared" si="8"/>
        <v>0</v>
      </c>
      <c r="AH41" s="4">
        <f t="shared" si="9"/>
        <v>0</v>
      </c>
      <c r="AI41" s="4">
        <f t="shared" si="10"/>
        <v>0</v>
      </c>
      <c r="AJ41" s="4">
        <f t="shared" si="11"/>
        <v>0</v>
      </c>
      <c r="AK41" s="4">
        <f t="shared" si="12"/>
        <v>0</v>
      </c>
      <c r="AL41" s="8">
        <f t="shared" si="6"/>
        <v>0</v>
      </c>
    </row>
    <row r="42" spans="23:38" x14ac:dyDescent="0.25">
      <c r="W42" s="4" t="e">
        <f>VLOOKUP(F42,'Rental Loss'!$A$2:$D$34,4,FALSE)</f>
        <v>#N/A</v>
      </c>
      <c r="X42" s="4" t="e">
        <f>VLOOKUP(F42,'Percent Owner Occupied'!$A$2:$B$34,2,FALSE)</f>
        <v>#N/A</v>
      </c>
      <c r="Y42" s="4" t="e">
        <f>VLOOKUP(F42,'Rental Loss'!$A$2:$C$34,3,FALSE)</f>
        <v>#N/A</v>
      </c>
      <c r="Z42" s="4" t="e">
        <f>VLOOKUP(F42,'Wage and Capital Related Income'!$A$2:$C$34,3,FALSE)</f>
        <v>#N/A</v>
      </c>
      <c r="AA42" s="4" t="e">
        <f>VLOOKUP(F42,'Recapture Features'!$A$2:$D$34,4,FALSE)</f>
        <v>#N/A</v>
      </c>
      <c r="AB42" s="4" t="e">
        <f>VLOOKUP(F42,'Wage and Capital Related Income'!$A$2:$D$34,4,FALSE)</f>
        <v>#N/A</v>
      </c>
      <c r="AC42" s="4" t="e">
        <f>VLOOKUP(F42,'Recapture Features'!$A$2:$B$34,2,FALSE)</f>
        <v>#N/A</v>
      </c>
      <c r="AD42" s="4">
        <f>VLOOKUP(INT(U42),Depth!$A$2:$B$36,2,FALSE)</f>
        <v>0</v>
      </c>
      <c r="AE42" s="4" t="str">
        <f t="shared" si="7"/>
        <v>0</v>
      </c>
      <c r="AF42" s="4" t="e">
        <f>VLOOKUP(AE42,Days!$D$2:$E$199,2,FALSE)</f>
        <v>#N/A</v>
      </c>
      <c r="AG42" s="4">
        <f t="shared" si="8"/>
        <v>0</v>
      </c>
      <c r="AH42" s="4">
        <f t="shared" si="9"/>
        <v>0</v>
      </c>
      <c r="AI42" s="4">
        <f t="shared" si="10"/>
        <v>0</v>
      </c>
      <c r="AJ42" s="4">
        <f t="shared" si="11"/>
        <v>0</v>
      </c>
      <c r="AK42" s="4">
        <f t="shared" si="12"/>
        <v>0</v>
      </c>
      <c r="AL42" s="8">
        <f t="shared" si="6"/>
        <v>0</v>
      </c>
    </row>
    <row r="43" spans="23:38" x14ac:dyDescent="0.25">
      <c r="W43" s="4" t="e">
        <f>VLOOKUP(F43,'Rental Loss'!$A$2:$D$34,4,FALSE)</f>
        <v>#N/A</v>
      </c>
      <c r="X43" s="4" t="e">
        <f>VLOOKUP(F43,'Percent Owner Occupied'!$A$2:$B$34,2,FALSE)</f>
        <v>#N/A</v>
      </c>
      <c r="Y43" s="4" t="e">
        <f>VLOOKUP(F43,'Rental Loss'!$A$2:$C$34,3,FALSE)</f>
        <v>#N/A</v>
      </c>
      <c r="Z43" s="4" t="e">
        <f>VLOOKUP(F43,'Wage and Capital Related Income'!$A$2:$C$34,3,FALSE)</f>
        <v>#N/A</v>
      </c>
      <c r="AA43" s="4" t="e">
        <f>VLOOKUP(F43,'Recapture Features'!$A$2:$D$34,4,FALSE)</f>
        <v>#N/A</v>
      </c>
      <c r="AB43" s="4" t="e">
        <f>VLOOKUP(F43,'Wage and Capital Related Income'!$A$2:$D$34,4,FALSE)</f>
        <v>#N/A</v>
      </c>
      <c r="AC43" s="4" t="e">
        <f>VLOOKUP(F43,'Recapture Features'!$A$2:$B$34,2,FALSE)</f>
        <v>#N/A</v>
      </c>
      <c r="AD43" s="4">
        <f>VLOOKUP(INT(U43),Depth!$A$2:$B$36,2,FALSE)</f>
        <v>0</v>
      </c>
      <c r="AE43" s="4" t="str">
        <f t="shared" si="7"/>
        <v>0</v>
      </c>
      <c r="AF43" s="4" t="e">
        <f>VLOOKUP(AE43,Days!$D$2:$E$199,2,FALSE)</f>
        <v>#N/A</v>
      </c>
      <c r="AG43" s="4">
        <f t="shared" si="8"/>
        <v>0</v>
      </c>
      <c r="AH43" s="4">
        <f t="shared" si="9"/>
        <v>0</v>
      </c>
      <c r="AI43" s="4">
        <f t="shared" si="10"/>
        <v>0</v>
      </c>
      <c r="AJ43" s="4">
        <f t="shared" si="11"/>
        <v>0</v>
      </c>
      <c r="AK43" s="4">
        <f t="shared" si="12"/>
        <v>0</v>
      </c>
      <c r="AL43" s="8">
        <f t="shared" si="6"/>
        <v>0</v>
      </c>
    </row>
    <row r="44" spans="23:38" x14ac:dyDescent="0.25">
      <c r="W44" s="4" t="e">
        <f>VLOOKUP(F44,'Rental Loss'!$A$2:$D$34,4,FALSE)</f>
        <v>#N/A</v>
      </c>
      <c r="X44" s="4" t="e">
        <f>VLOOKUP(F44,'Percent Owner Occupied'!$A$2:$B$34,2,FALSE)</f>
        <v>#N/A</v>
      </c>
      <c r="Y44" s="4" t="e">
        <f>VLOOKUP(F44,'Rental Loss'!$A$2:$C$34,3,FALSE)</f>
        <v>#N/A</v>
      </c>
      <c r="Z44" s="4" t="e">
        <f>VLOOKUP(F44,'Wage and Capital Related Income'!$A$2:$C$34,3,FALSE)</f>
        <v>#N/A</v>
      </c>
      <c r="AA44" s="4" t="e">
        <f>VLOOKUP(F44,'Recapture Features'!$A$2:$D$34,4,FALSE)</f>
        <v>#N/A</v>
      </c>
      <c r="AB44" s="4" t="e">
        <f>VLOOKUP(F44,'Wage and Capital Related Income'!$A$2:$D$34,4,FALSE)</f>
        <v>#N/A</v>
      </c>
      <c r="AC44" s="4" t="e">
        <f>VLOOKUP(F44,'Recapture Features'!$A$2:$B$34,2,FALSE)</f>
        <v>#N/A</v>
      </c>
      <c r="AD44" s="4">
        <f>VLOOKUP(INT(U44),Depth!$A$2:$B$36,2,FALSE)</f>
        <v>0</v>
      </c>
      <c r="AE44" s="4" t="str">
        <f t="shared" si="7"/>
        <v>0</v>
      </c>
      <c r="AF44" s="4" t="e">
        <f>VLOOKUP(AE44,Days!$D$2:$E$199,2,FALSE)</f>
        <v>#N/A</v>
      </c>
      <c r="AG44" s="4">
        <f t="shared" si="8"/>
        <v>0</v>
      </c>
      <c r="AH44" s="4">
        <f t="shared" si="9"/>
        <v>0</v>
      </c>
      <c r="AI44" s="4">
        <f t="shared" si="10"/>
        <v>0</v>
      </c>
      <c r="AJ44" s="4">
        <f t="shared" si="11"/>
        <v>0</v>
      </c>
      <c r="AK44" s="4">
        <f t="shared" si="12"/>
        <v>0</v>
      </c>
      <c r="AL44" s="8">
        <f t="shared" si="6"/>
        <v>0</v>
      </c>
    </row>
    <row r="45" spans="23:38" x14ac:dyDescent="0.25">
      <c r="W45" s="4" t="e">
        <f>VLOOKUP(F45,'Rental Loss'!$A$2:$D$34,4,FALSE)</f>
        <v>#N/A</v>
      </c>
      <c r="X45" s="4" t="e">
        <f>VLOOKUP(F45,'Percent Owner Occupied'!$A$2:$B$34,2,FALSE)</f>
        <v>#N/A</v>
      </c>
      <c r="Y45" s="4" t="e">
        <f>VLOOKUP(F45,'Rental Loss'!$A$2:$C$34,3,FALSE)</f>
        <v>#N/A</v>
      </c>
      <c r="Z45" s="4" t="e">
        <f>VLOOKUP(F45,'Wage and Capital Related Income'!$A$2:$C$34,3,FALSE)</f>
        <v>#N/A</v>
      </c>
      <c r="AA45" s="4" t="e">
        <f>VLOOKUP(F45,'Recapture Features'!$A$2:$D$34,4,FALSE)</f>
        <v>#N/A</v>
      </c>
      <c r="AB45" s="4" t="e">
        <f>VLOOKUP(F45,'Wage and Capital Related Income'!$A$2:$D$34,4,FALSE)</f>
        <v>#N/A</v>
      </c>
      <c r="AC45" s="4" t="e">
        <f>VLOOKUP(F45,'Recapture Features'!$A$2:$B$34,2,FALSE)</f>
        <v>#N/A</v>
      </c>
      <c r="AD45" s="4">
        <f>VLOOKUP(INT(U45),Depth!$A$2:$B$36,2,FALSE)</f>
        <v>0</v>
      </c>
      <c r="AE45" s="4" t="str">
        <f t="shared" si="7"/>
        <v>0</v>
      </c>
      <c r="AF45" s="4" t="e">
        <f>VLOOKUP(AE45,Days!$D$2:$E$199,2,FALSE)</f>
        <v>#N/A</v>
      </c>
      <c r="AG45" s="4">
        <f t="shared" si="8"/>
        <v>0</v>
      </c>
      <c r="AH45" s="4">
        <f t="shared" si="9"/>
        <v>0</v>
      </c>
      <c r="AI45" s="4">
        <f t="shared" si="10"/>
        <v>0</v>
      </c>
      <c r="AJ45" s="4">
        <f t="shared" si="11"/>
        <v>0</v>
      </c>
      <c r="AK45" s="4">
        <f t="shared" si="12"/>
        <v>0</v>
      </c>
      <c r="AL45" s="8">
        <f t="shared" si="6"/>
        <v>0</v>
      </c>
    </row>
    <row r="46" spans="23:38" x14ac:dyDescent="0.25">
      <c r="W46" s="4" t="e">
        <f>VLOOKUP(F46,'Rental Loss'!$A$2:$D$34,4,FALSE)</f>
        <v>#N/A</v>
      </c>
      <c r="X46" s="4" t="e">
        <f>VLOOKUP(F46,'Percent Owner Occupied'!$A$2:$B$34,2,FALSE)</f>
        <v>#N/A</v>
      </c>
      <c r="Y46" s="4" t="e">
        <f>VLOOKUP(F46,'Rental Loss'!$A$2:$C$34,3,FALSE)</f>
        <v>#N/A</v>
      </c>
      <c r="Z46" s="4" t="e">
        <f>VLOOKUP(F46,'Wage and Capital Related Income'!$A$2:$C$34,3,FALSE)</f>
        <v>#N/A</v>
      </c>
      <c r="AA46" s="4" t="e">
        <f>VLOOKUP(F46,'Recapture Features'!$A$2:$D$34,4,FALSE)</f>
        <v>#N/A</v>
      </c>
      <c r="AB46" s="4" t="e">
        <f>VLOOKUP(F46,'Wage and Capital Related Income'!$A$2:$D$34,4,FALSE)</f>
        <v>#N/A</v>
      </c>
      <c r="AC46" s="4" t="e">
        <f>VLOOKUP(F46,'Recapture Features'!$A$2:$B$34,2,FALSE)</f>
        <v>#N/A</v>
      </c>
      <c r="AD46" s="4">
        <f>VLOOKUP(INT(U46),Depth!$A$2:$B$36,2,FALSE)</f>
        <v>0</v>
      </c>
      <c r="AE46" s="4" t="str">
        <f t="shared" si="7"/>
        <v>0</v>
      </c>
      <c r="AF46" s="4" t="e">
        <f>VLOOKUP(AE46,Days!$D$2:$E$199,2,FALSE)</f>
        <v>#N/A</v>
      </c>
      <c r="AG46" s="4">
        <f t="shared" si="8"/>
        <v>0</v>
      </c>
      <c r="AH46" s="4">
        <f t="shared" si="9"/>
        <v>0</v>
      </c>
      <c r="AI46" s="4">
        <f t="shared" si="10"/>
        <v>0</v>
      </c>
      <c r="AJ46" s="4">
        <f t="shared" si="11"/>
        <v>0</v>
      </c>
      <c r="AK46" s="4">
        <f t="shared" si="12"/>
        <v>0</v>
      </c>
      <c r="AL46" s="8">
        <f t="shared" si="6"/>
        <v>0</v>
      </c>
    </row>
    <row r="47" spans="23:38" x14ac:dyDescent="0.25">
      <c r="W47" s="4" t="e">
        <f>VLOOKUP(F47,'Rental Loss'!$A$2:$D$34,4,FALSE)</f>
        <v>#N/A</v>
      </c>
      <c r="X47" s="4" t="e">
        <f>VLOOKUP(F47,'Percent Owner Occupied'!$A$2:$B$34,2,FALSE)</f>
        <v>#N/A</v>
      </c>
      <c r="Y47" s="4" t="e">
        <f>VLOOKUP(F47,'Rental Loss'!$A$2:$C$34,3,FALSE)</f>
        <v>#N/A</v>
      </c>
      <c r="Z47" s="4" t="e">
        <f>VLOOKUP(F47,'Wage and Capital Related Income'!$A$2:$C$34,3,FALSE)</f>
        <v>#N/A</v>
      </c>
      <c r="AA47" s="4" t="e">
        <f>VLOOKUP(F47,'Recapture Features'!$A$2:$D$34,4,FALSE)</f>
        <v>#N/A</v>
      </c>
      <c r="AB47" s="4" t="e">
        <f>VLOOKUP(F47,'Wage and Capital Related Income'!$A$2:$D$34,4,FALSE)</f>
        <v>#N/A</v>
      </c>
      <c r="AC47" s="4" t="e">
        <f>VLOOKUP(F47,'Recapture Features'!$A$2:$B$34,2,FALSE)</f>
        <v>#N/A</v>
      </c>
      <c r="AD47" s="4">
        <f>VLOOKUP(INT(U47),Depth!$A$2:$B$36,2,FALSE)</f>
        <v>0</v>
      </c>
      <c r="AE47" s="4" t="str">
        <f t="shared" si="7"/>
        <v>0</v>
      </c>
      <c r="AF47" s="4" t="e">
        <f>VLOOKUP(AE47,Days!$D$2:$E$199,2,FALSE)</f>
        <v>#N/A</v>
      </c>
      <c r="AG47" s="4">
        <f t="shared" si="8"/>
        <v>0</v>
      </c>
      <c r="AH47" s="4">
        <f t="shared" si="9"/>
        <v>0</v>
      </c>
      <c r="AI47" s="4">
        <f t="shared" si="10"/>
        <v>0</v>
      </c>
      <c r="AJ47" s="4">
        <f t="shared" si="11"/>
        <v>0</v>
      </c>
      <c r="AK47" s="4">
        <f t="shared" si="12"/>
        <v>0</v>
      </c>
      <c r="AL47" s="8">
        <f t="shared" si="6"/>
        <v>0</v>
      </c>
    </row>
    <row r="48" spans="23:38" x14ac:dyDescent="0.25">
      <c r="W48" s="4" t="e">
        <f>VLOOKUP(F48,'Rental Loss'!$A$2:$D$34,4,FALSE)</f>
        <v>#N/A</v>
      </c>
      <c r="X48" s="4" t="e">
        <f>VLOOKUP(F48,'Percent Owner Occupied'!$A$2:$B$34,2,FALSE)</f>
        <v>#N/A</v>
      </c>
      <c r="Y48" s="4" t="e">
        <f>VLOOKUP(F48,'Rental Loss'!$A$2:$C$34,3,FALSE)</f>
        <v>#N/A</v>
      </c>
      <c r="Z48" s="4" t="e">
        <f>VLOOKUP(F48,'Wage and Capital Related Income'!$A$2:$C$34,3,FALSE)</f>
        <v>#N/A</v>
      </c>
      <c r="AA48" s="4" t="e">
        <f>VLOOKUP(F48,'Recapture Features'!$A$2:$D$34,4,FALSE)</f>
        <v>#N/A</v>
      </c>
      <c r="AB48" s="4" t="e">
        <f>VLOOKUP(F48,'Wage and Capital Related Income'!$A$2:$D$34,4,FALSE)</f>
        <v>#N/A</v>
      </c>
      <c r="AC48" s="4" t="e">
        <f>VLOOKUP(F48,'Recapture Features'!$A$2:$B$34,2,FALSE)</f>
        <v>#N/A</v>
      </c>
      <c r="AD48" s="4">
        <f>VLOOKUP(INT(U48),Depth!$A$2:$B$36,2,FALSE)</f>
        <v>0</v>
      </c>
      <c r="AE48" s="4" t="str">
        <f t="shared" si="7"/>
        <v>0</v>
      </c>
      <c r="AF48" s="4" t="e">
        <f>VLOOKUP(AE48,Days!$D$2:$E$199,2,FALSE)</f>
        <v>#N/A</v>
      </c>
      <c r="AG48" s="4">
        <f t="shared" si="8"/>
        <v>0</v>
      </c>
      <c r="AH48" s="4">
        <f t="shared" si="9"/>
        <v>0</v>
      </c>
      <c r="AI48" s="4">
        <f t="shared" si="10"/>
        <v>0</v>
      </c>
      <c r="AJ48" s="4">
        <f t="shared" si="11"/>
        <v>0</v>
      </c>
      <c r="AK48" s="4">
        <f t="shared" si="12"/>
        <v>0</v>
      </c>
      <c r="AL48" s="8">
        <f t="shared" si="6"/>
        <v>0</v>
      </c>
    </row>
    <row r="49" spans="23:38" x14ac:dyDescent="0.25">
      <c r="W49" s="4" t="e">
        <f>VLOOKUP(F49,'Rental Loss'!$A$2:$D$34,4,FALSE)</f>
        <v>#N/A</v>
      </c>
      <c r="X49" s="4" t="e">
        <f>VLOOKUP(F49,'Percent Owner Occupied'!$A$2:$B$34,2,FALSE)</f>
        <v>#N/A</v>
      </c>
      <c r="Y49" s="4" t="e">
        <f>VLOOKUP(F49,'Rental Loss'!$A$2:$C$34,3,FALSE)</f>
        <v>#N/A</v>
      </c>
      <c r="Z49" s="4" t="e">
        <f>VLOOKUP(F49,'Wage and Capital Related Income'!$A$2:$C$34,3,FALSE)</f>
        <v>#N/A</v>
      </c>
      <c r="AA49" s="4" t="e">
        <f>VLOOKUP(F49,'Recapture Features'!$A$2:$D$34,4,FALSE)</f>
        <v>#N/A</v>
      </c>
      <c r="AB49" s="4" t="e">
        <f>VLOOKUP(F49,'Wage and Capital Related Income'!$A$2:$D$34,4,FALSE)</f>
        <v>#N/A</v>
      </c>
      <c r="AC49" s="4" t="e">
        <f>VLOOKUP(F49,'Recapture Features'!$A$2:$B$34,2,FALSE)</f>
        <v>#N/A</v>
      </c>
      <c r="AD49" s="4">
        <f>VLOOKUP(INT(U49),Depth!$A$2:$B$36,2,FALSE)</f>
        <v>0</v>
      </c>
      <c r="AE49" s="4" t="str">
        <f t="shared" si="7"/>
        <v>0</v>
      </c>
      <c r="AF49" s="4" t="e">
        <f>VLOOKUP(AE49,Days!$D$2:$E$199,2,FALSE)</f>
        <v>#N/A</v>
      </c>
      <c r="AG49" s="4">
        <f t="shared" si="8"/>
        <v>0</v>
      </c>
      <c r="AH49" s="4">
        <f t="shared" si="9"/>
        <v>0</v>
      </c>
      <c r="AI49" s="4">
        <f t="shared" si="10"/>
        <v>0</v>
      </c>
      <c r="AJ49" s="4">
        <f t="shared" si="11"/>
        <v>0</v>
      </c>
      <c r="AK49" s="4">
        <f t="shared" si="12"/>
        <v>0</v>
      </c>
      <c r="AL49" s="8">
        <f t="shared" si="6"/>
        <v>0</v>
      </c>
    </row>
    <row r="50" spans="23:38" x14ac:dyDescent="0.25">
      <c r="W50" s="4" t="e">
        <f>VLOOKUP(F50,'Rental Loss'!$A$2:$D$34,4,FALSE)</f>
        <v>#N/A</v>
      </c>
      <c r="X50" s="4" t="e">
        <f>VLOOKUP(F50,'Percent Owner Occupied'!$A$2:$B$34,2,FALSE)</f>
        <v>#N/A</v>
      </c>
      <c r="Y50" s="4" t="e">
        <f>VLOOKUP(F50,'Rental Loss'!$A$2:$C$34,3,FALSE)</f>
        <v>#N/A</v>
      </c>
      <c r="Z50" s="4" t="e">
        <f>VLOOKUP(F50,'Wage and Capital Related Income'!$A$2:$C$34,3,FALSE)</f>
        <v>#N/A</v>
      </c>
      <c r="AA50" s="4" t="e">
        <f>VLOOKUP(F50,'Recapture Features'!$A$2:$D$34,4,FALSE)</f>
        <v>#N/A</v>
      </c>
      <c r="AB50" s="4" t="e">
        <f>VLOOKUP(F50,'Wage and Capital Related Income'!$A$2:$D$34,4,FALSE)</f>
        <v>#N/A</v>
      </c>
      <c r="AC50" s="4" t="e">
        <f>VLOOKUP(F50,'Recapture Features'!$A$2:$B$34,2,FALSE)</f>
        <v>#N/A</v>
      </c>
      <c r="AD50" s="4">
        <f>VLOOKUP(INT(U50),Depth!$A$2:$B$36,2,FALSE)</f>
        <v>0</v>
      </c>
      <c r="AE50" s="4" t="str">
        <f t="shared" si="7"/>
        <v>0</v>
      </c>
      <c r="AF50" s="4" t="e">
        <f>VLOOKUP(AE50,Days!$D$2:$E$199,2,FALSE)</f>
        <v>#N/A</v>
      </c>
      <c r="AG50" s="4">
        <f t="shared" si="8"/>
        <v>0</v>
      </c>
      <c r="AH50" s="4">
        <f t="shared" si="9"/>
        <v>0</v>
      </c>
      <c r="AI50" s="4">
        <f t="shared" si="10"/>
        <v>0</v>
      </c>
      <c r="AJ50" s="4">
        <f t="shared" si="11"/>
        <v>0</v>
      </c>
      <c r="AK50" s="4">
        <f t="shared" si="12"/>
        <v>0</v>
      </c>
      <c r="AL50" s="8">
        <f t="shared" si="6"/>
        <v>0</v>
      </c>
    </row>
    <row r="51" spans="23:38" x14ac:dyDescent="0.25">
      <c r="W51" s="4" t="e">
        <f>VLOOKUP(F51,'Rental Loss'!$A$2:$D$34,4,FALSE)</f>
        <v>#N/A</v>
      </c>
      <c r="X51" s="4" t="e">
        <f>VLOOKUP(F51,'Percent Owner Occupied'!$A$2:$B$34,2,FALSE)</f>
        <v>#N/A</v>
      </c>
      <c r="Y51" s="4" t="e">
        <f>VLOOKUP(F51,'Rental Loss'!$A$2:$C$34,3,FALSE)</f>
        <v>#N/A</v>
      </c>
      <c r="Z51" s="4" t="e">
        <f>VLOOKUP(F51,'Wage and Capital Related Income'!$A$2:$C$34,3,FALSE)</f>
        <v>#N/A</v>
      </c>
      <c r="AA51" s="4" t="e">
        <f>VLOOKUP(F51,'Recapture Features'!$A$2:$D$34,4,FALSE)</f>
        <v>#N/A</v>
      </c>
      <c r="AB51" s="4" t="e">
        <f>VLOOKUP(F51,'Wage and Capital Related Income'!$A$2:$D$34,4,FALSE)</f>
        <v>#N/A</v>
      </c>
      <c r="AC51" s="4" t="e">
        <f>VLOOKUP(F51,'Recapture Features'!$A$2:$B$34,2,FALSE)</f>
        <v>#N/A</v>
      </c>
      <c r="AD51" s="4">
        <f>VLOOKUP(INT(U51),Depth!$A$2:$B$36,2,FALSE)</f>
        <v>0</v>
      </c>
      <c r="AE51" s="4" t="str">
        <f t="shared" si="7"/>
        <v>0</v>
      </c>
      <c r="AF51" s="4" t="e">
        <f>VLOOKUP(AE51,Days!$D$2:$E$199,2,FALSE)</f>
        <v>#N/A</v>
      </c>
      <c r="AG51" s="4">
        <f t="shared" si="8"/>
        <v>0</v>
      </c>
      <c r="AH51" s="4">
        <f t="shared" si="9"/>
        <v>0</v>
      </c>
      <c r="AI51" s="4">
        <f t="shared" si="10"/>
        <v>0</v>
      </c>
      <c r="AJ51" s="4">
        <f t="shared" si="11"/>
        <v>0</v>
      </c>
      <c r="AK51" s="4">
        <f t="shared" si="12"/>
        <v>0</v>
      </c>
      <c r="AL51" s="8">
        <f t="shared" si="6"/>
        <v>0</v>
      </c>
    </row>
    <row r="52" spans="23:38" x14ac:dyDescent="0.25">
      <c r="W52" s="4" t="e">
        <f>VLOOKUP(F52,'Rental Loss'!$A$2:$D$34,4,FALSE)</f>
        <v>#N/A</v>
      </c>
      <c r="X52" s="4" t="e">
        <f>VLOOKUP(F52,'Percent Owner Occupied'!$A$2:$B$34,2,FALSE)</f>
        <v>#N/A</v>
      </c>
      <c r="Y52" s="4" t="e">
        <f>VLOOKUP(F52,'Rental Loss'!$A$2:$C$34,3,FALSE)</f>
        <v>#N/A</v>
      </c>
      <c r="Z52" s="4" t="e">
        <f>VLOOKUP(F52,'Wage and Capital Related Income'!$A$2:$C$34,3,FALSE)</f>
        <v>#N/A</v>
      </c>
      <c r="AA52" s="4" t="e">
        <f>VLOOKUP(F52,'Recapture Features'!$A$2:$D$34,4,FALSE)</f>
        <v>#N/A</v>
      </c>
      <c r="AB52" s="4" t="e">
        <f>VLOOKUP(F52,'Wage and Capital Related Income'!$A$2:$D$34,4,FALSE)</f>
        <v>#N/A</v>
      </c>
      <c r="AC52" s="4" t="e">
        <f>VLOOKUP(F52,'Recapture Features'!$A$2:$B$34,2,FALSE)</f>
        <v>#N/A</v>
      </c>
      <c r="AD52" s="4">
        <f>VLOOKUP(INT(U52),Depth!$A$2:$B$36,2,FALSE)</f>
        <v>0</v>
      </c>
      <c r="AE52" s="4" t="str">
        <f t="shared" si="7"/>
        <v>0</v>
      </c>
      <c r="AF52" s="4" t="e">
        <f>VLOOKUP(AE52,Days!$D$2:$E$199,2,FALSE)</f>
        <v>#N/A</v>
      </c>
      <c r="AG52" s="4">
        <f t="shared" si="8"/>
        <v>0</v>
      </c>
      <c r="AH52" s="4">
        <f t="shared" si="9"/>
        <v>0</v>
      </c>
      <c r="AI52" s="4">
        <f t="shared" si="10"/>
        <v>0</v>
      </c>
      <c r="AJ52" s="4">
        <f t="shared" si="11"/>
        <v>0</v>
      </c>
      <c r="AK52" s="4">
        <f t="shared" si="12"/>
        <v>0</v>
      </c>
      <c r="AL52" s="8">
        <f t="shared" si="6"/>
        <v>0</v>
      </c>
    </row>
    <row r="53" spans="23:38" x14ac:dyDescent="0.25">
      <c r="W53" s="4" t="e">
        <f>VLOOKUP(F53,'Rental Loss'!$A$2:$D$34,4,FALSE)</f>
        <v>#N/A</v>
      </c>
      <c r="X53" s="4" t="e">
        <f>VLOOKUP(F53,'Percent Owner Occupied'!$A$2:$B$34,2,FALSE)</f>
        <v>#N/A</v>
      </c>
      <c r="Y53" s="4" t="e">
        <f>VLOOKUP(F53,'Rental Loss'!$A$2:$C$34,3,FALSE)</f>
        <v>#N/A</v>
      </c>
      <c r="Z53" s="4" t="e">
        <f>VLOOKUP(F53,'Wage and Capital Related Income'!$A$2:$C$34,3,FALSE)</f>
        <v>#N/A</v>
      </c>
      <c r="AA53" s="4" t="e">
        <f>VLOOKUP(F53,'Recapture Features'!$A$2:$D$34,4,FALSE)</f>
        <v>#N/A</v>
      </c>
      <c r="AB53" s="4" t="e">
        <f>VLOOKUP(F53,'Wage and Capital Related Income'!$A$2:$D$34,4,FALSE)</f>
        <v>#N/A</v>
      </c>
      <c r="AC53" s="4" t="e">
        <f>VLOOKUP(F53,'Recapture Features'!$A$2:$B$34,2,FALSE)</f>
        <v>#N/A</v>
      </c>
      <c r="AD53" s="4">
        <f>VLOOKUP(INT(U53),Depth!$A$2:$B$36,2,FALSE)</f>
        <v>0</v>
      </c>
      <c r="AE53" s="4" t="str">
        <f t="shared" si="7"/>
        <v>0</v>
      </c>
      <c r="AF53" s="4" t="e">
        <f>VLOOKUP(AE53,Days!$D$2:$E$199,2,FALSE)</f>
        <v>#N/A</v>
      </c>
      <c r="AG53" s="4">
        <f t="shared" si="8"/>
        <v>0</v>
      </c>
      <c r="AH53" s="4">
        <f t="shared" si="9"/>
        <v>0</v>
      </c>
      <c r="AI53" s="4">
        <f t="shared" si="10"/>
        <v>0</v>
      </c>
      <c r="AJ53" s="4">
        <f t="shared" si="11"/>
        <v>0</v>
      </c>
      <c r="AK53" s="4">
        <f t="shared" si="12"/>
        <v>0</v>
      </c>
      <c r="AL53" s="8">
        <f t="shared" si="6"/>
        <v>0</v>
      </c>
    </row>
    <row r="54" spans="23:38" x14ac:dyDescent="0.25">
      <c r="W54" s="4" t="e">
        <f>VLOOKUP(F54,'Rental Loss'!$A$2:$D$34,4,FALSE)</f>
        <v>#N/A</v>
      </c>
      <c r="X54" s="4" t="e">
        <f>VLOOKUP(F54,'Percent Owner Occupied'!$A$2:$B$34,2,FALSE)</f>
        <v>#N/A</v>
      </c>
      <c r="Y54" s="4" t="e">
        <f>VLOOKUP(F54,'Rental Loss'!$A$2:$C$34,3,FALSE)</f>
        <v>#N/A</v>
      </c>
      <c r="Z54" s="4" t="e">
        <f>VLOOKUP(F54,'Wage and Capital Related Income'!$A$2:$C$34,3,FALSE)</f>
        <v>#N/A</v>
      </c>
      <c r="AA54" s="4" t="e">
        <f>VLOOKUP(F54,'Recapture Features'!$A$2:$D$34,4,FALSE)</f>
        <v>#N/A</v>
      </c>
      <c r="AB54" s="4" t="e">
        <f>VLOOKUP(F54,'Wage and Capital Related Income'!$A$2:$D$34,4,FALSE)</f>
        <v>#N/A</v>
      </c>
      <c r="AC54" s="4" t="e">
        <f>VLOOKUP(F54,'Recapture Features'!$A$2:$B$34,2,FALSE)</f>
        <v>#N/A</v>
      </c>
      <c r="AD54" s="4">
        <f>VLOOKUP(INT(U54),Depth!$A$2:$B$36,2,FALSE)</f>
        <v>0</v>
      </c>
      <c r="AE54" s="4" t="str">
        <f t="shared" si="7"/>
        <v>0</v>
      </c>
      <c r="AF54" s="4" t="e">
        <f>VLOOKUP(AE54,Days!$D$2:$E$199,2,FALSE)</f>
        <v>#N/A</v>
      </c>
      <c r="AG54" s="4">
        <f t="shared" si="8"/>
        <v>0</v>
      </c>
      <c r="AH54" s="4">
        <f t="shared" si="9"/>
        <v>0</v>
      </c>
      <c r="AI54" s="4">
        <f t="shared" si="10"/>
        <v>0</v>
      </c>
      <c r="AJ54" s="4">
        <f t="shared" si="11"/>
        <v>0</v>
      </c>
      <c r="AK54" s="4">
        <f t="shared" si="12"/>
        <v>0</v>
      </c>
      <c r="AL54" s="8">
        <f t="shared" si="6"/>
        <v>0</v>
      </c>
    </row>
    <row r="55" spans="23:38" x14ac:dyDescent="0.25">
      <c r="W55" s="4" t="e">
        <f>VLOOKUP(F55,'Rental Loss'!$A$2:$D$34,4,FALSE)</f>
        <v>#N/A</v>
      </c>
      <c r="X55" s="4" t="e">
        <f>VLOOKUP(F55,'Percent Owner Occupied'!$A$2:$B$34,2,FALSE)</f>
        <v>#N/A</v>
      </c>
      <c r="Y55" s="4" t="e">
        <f>VLOOKUP(F55,'Rental Loss'!$A$2:$C$34,3,FALSE)</f>
        <v>#N/A</v>
      </c>
      <c r="Z55" s="4" t="e">
        <f>VLOOKUP(F55,'Wage and Capital Related Income'!$A$2:$C$34,3,FALSE)</f>
        <v>#N/A</v>
      </c>
      <c r="AA55" s="4" t="e">
        <f>VLOOKUP(F55,'Recapture Features'!$A$2:$D$34,4,FALSE)</f>
        <v>#N/A</v>
      </c>
      <c r="AB55" s="4" t="e">
        <f>VLOOKUP(F55,'Wage and Capital Related Income'!$A$2:$D$34,4,FALSE)</f>
        <v>#N/A</v>
      </c>
      <c r="AC55" s="4" t="e">
        <f>VLOOKUP(F55,'Recapture Features'!$A$2:$B$34,2,FALSE)</f>
        <v>#N/A</v>
      </c>
      <c r="AD55" s="4">
        <f>VLOOKUP(INT(U55),Depth!$A$2:$B$36,2,FALSE)</f>
        <v>0</v>
      </c>
      <c r="AE55" s="4" t="str">
        <f t="shared" si="7"/>
        <v>0</v>
      </c>
      <c r="AF55" s="4" t="e">
        <f>VLOOKUP(AE55,Days!$D$2:$E$199,2,FALSE)</f>
        <v>#N/A</v>
      </c>
      <c r="AG55" s="4">
        <f t="shared" si="8"/>
        <v>0</v>
      </c>
      <c r="AH55" s="4">
        <f t="shared" si="9"/>
        <v>0</v>
      </c>
      <c r="AI55" s="4">
        <f t="shared" si="10"/>
        <v>0</v>
      </c>
      <c r="AJ55" s="4">
        <f t="shared" si="11"/>
        <v>0</v>
      </c>
      <c r="AK55" s="4">
        <f t="shared" si="12"/>
        <v>0</v>
      </c>
      <c r="AL55" s="8">
        <f t="shared" si="6"/>
        <v>0</v>
      </c>
    </row>
    <row r="56" spans="23:38" x14ac:dyDescent="0.25">
      <c r="W56" s="4" t="e">
        <f>VLOOKUP(F56,'Rental Loss'!$A$2:$D$34,4,FALSE)</f>
        <v>#N/A</v>
      </c>
      <c r="X56" s="4" t="e">
        <f>VLOOKUP(F56,'Percent Owner Occupied'!$A$2:$B$34,2,FALSE)</f>
        <v>#N/A</v>
      </c>
      <c r="Y56" s="4" t="e">
        <f>VLOOKUP(F56,'Rental Loss'!$A$2:$C$34,3,FALSE)</f>
        <v>#N/A</v>
      </c>
      <c r="Z56" s="4" t="e">
        <f>VLOOKUP(F56,'Wage and Capital Related Income'!$A$2:$C$34,3,FALSE)</f>
        <v>#N/A</v>
      </c>
      <c r="AA56" s="4" t="e">
        <f>VLOOKUP(F56,'Recapture Features'!$A$2:$D$34,4,FALSE)</f>
        <v>#N/A</v>
      </c>
      <c r="AB56" s="4" t="e">
        <f>VLOOKUP(F56,'Wage and Capital Related Income'!$A$2:$D$34,4,FALSE)</f>
        <v>#N/A</v>
      </c>
      <c r="AC56" s="4" t="e">
        <f>VLOOKUP(F56,'Recapture Features'!$A$2:$B$34,2,FALSE)</f>
        <v>#N/A</v>
      </c>
      <c r="AD56" s="4">
        <f>VLOOKUP(INT(U56),Depth!$A$2:$B$36,2,FALSE)</f>
        <v>0</v>
      </c>
      <c r="AE56" s="4" t="str">
        <f t="shared" si="7"/>
        <v>0</v>
      </c>
      <c r="AF56" s="4" t="e">
        <f>VLOOKUP(AE56,Days!$D$2:$E$199,2,FALSE)</f>
        <v>#N/A</v>
      </c>
      <c r="AG56" s="4">
        <f t="shared" si="8"/>
        <v>0</v>
      </c>
      <c r="AH56" s="4">
        <f t="shared" si="9"/>
        <v>0</v>
      </c>
      <c r="AI56" s="4">
        <f t="shared" si="10"/>
        <v>0</v>
      </c>
      <c r="AJ56" s="4">
        <f t="shared" si="11"/>
        <v>0</v>
      </c>
      <c r="AK56" s="4">
        <f t="shared" si="12"/>
        <v>0</v>
      </c>
      <c r="AL56" s="8">
        <f t="shared" si="6"/>
        <v>0</v>
      </c>
    </row>
    <row r="57" spans="23:38" x14ac:dyDescent="0.25">
      <c r="W57" s="4" t="e">
        <f>VLOOKUP(F57,'Rental Loss'!$A$2:$D$34,4,FALSE)</f>
        <v>#N/A</v>
      </c>
      <c r="X57" s="4" t="e">
        <f>VLOOKUP(F57,'Percent Owner Occupied'!$A$2:$B$34,2,FALSE)</f>
        <v>#N/A</v>
      </c>
      <c r="Y57" s="4" t="e">
        <f>VLOOKUP(F57,'Rental Loss'!$A$2:$C$34,3,FALSE)</f>
        <v>#N/A</v>
      </c>
      <c r="Z57" s="4" t="e">
        <f>VLOOKUP(F57,'Wage and Capital Related Income'!$A$2:$C$34,3,FALSE)</f>
        <v>#N/A</v>
      </c>
      <c r="AA57" s="4" t="e">
        <f>VLOOKUP(F57,'Recapture Features'!$A$2:$D$34,4,FALSE)</f>
        <v>#N/A</v>
      </c>
      <c r="AB57" s="4" t="e">
        <f>VLOOKUP(F57,'Wage and Capital Related Income'!$A$2:$D$34,4,FALSE)</f>
        <v>#N/A</v>
      </c>
      <c r="AC57" s="4" t="e">
        <f>VLOOKUP(F57,'Recapture Features'!$A$2:$B$34,2,FALSE)</f>
        <v>#N/A</v>
      </c>
      <c r="AD57" s="4">
        <f>VLOOKUP(INT(U57),Depth!$A$2:$B$36,2,FALSE)</f>
        <v>0</v>
      </c>
      <c r="AE57" s="4" t="str">
        <f t="shared" si="7"/>
        <v>0</v>
      </c>
      <c r="AF57" s="4" t="e">
        <f>VLOOKUP(AE57,Days!$D$2:$E$199,2,FALSE)</f>
        <v>#N/A</v>
      </c>
      <c r="AG57" s="4">
        <f t="shared" si="8"/>
        <v>0</v>
      </c>
      <c r="AH57" s="4">
        <f t="shared" si="9"/>
        <v>0</v>
      </c>
      <c r="AI57" s="4">
        <f t="shared" si="10"/>
        <v>0</v>
      </c>
      <c r="AJ57" s="4">
        <f t="shared" si="11"/>
        <v>0</v>
      </c>
      <c r="AK57" s="4">
        <f t="shared" si="12"/>
        <v>0</v>
      </c>
      <c r="AL57" s="8">
        <f t="shared" si="6"/>
        <v>0</v>
      </c>
    </row>
    <row r="58" spans="23:38" x14ac:dyDescent="0.25">
      <c r="W58" s="4" t="e">
        <f>VLOOKUP(F58,'Rental Loss'!$A$2:$D$34,4,FALSE)</f>
        <v>#N/A</v>
      </c>
      <c r="X58" s="4" t="e">
        <f>VLOOKUP(F58,'Percent Owner Occupied'!$A$2:$B$34,2,FALSE)</f>
        <v>#N/A</v>
      </c>
      <c r="Y58" s="4" t="e">
        <f>VLOOKUP(F58,'Rental Loss'!$A$2:$C$34,3,FALSE)</f>
        <v>#N/A</v>
      </c>
      <c r="Z58" s="4" t="e">
        <f>VLOOKUP(F58,'Wage and Capital Related Income'!$A$2:$C$34,3,FALSE)</f>
        <v>#N/A</v>
      </c>
      <c r="AA58" s="4" t="e">
        <f>VLOOKUP(F58,'Recapture Features'!$A$2:$D$34,4,FALSE)</f>
        <v>#N/A</v>
      </c>
      <c r="AB58" s="4" t="e">
        <f>VLOOKUP(F58,'Wage and Capital Related Income'!$A$2:$D$34,4,FALSE)</f>
        <v>#N/A</v>
      </c>
      <c r="AC58" s="4" t="e">
        <f>VLOOKUP(F58,'Recapture Features'!$A$2:$B$34,2,FALSE)</f>
        <v>#N/A</v>
      </c>
      <c r="AD58" s="4">
        <f>VLOOKUP(INT(U58),Depth!$A$2:$B$36,2,FALSE)</f>
        <v>0</v>
      </c>
      <c r="AE58" s="4" t="str">
        <f t="shared" si="7"/>
        <v>0</v>
      </c>
      <c r="AF58" s="4" t="e">
        <f>VLOOKUP(AE58,Days!$D$2:$E$199,2,FALSE)</f>
        <v>#N/A</v>
      </c>
      <c r="AG58" s="4">
        <f t="shared" si="8"/>
        <v>0</v>
      </c>
      <c r="AH58" s="4">
        <f t="shared" si="9"/>
        <v>0</v>
      </c>
      <c r="AI58" s="4">
        <f t="shared" si="10"/>
        <v>0</v>
      </c>
      <c r="AJ58" s="4">
        <f t="shared" si="11"/>
        <v>0</v>
      </c>
      <c r="AK58" s="4">
        <f t="shared" si="12"/>
        <v>0</v>
      </c>
      <c r="AL58" s="8">
        <f t="shared" si="6"/>
        <v>0</v>
      </c>
    </row>
    <row r="59" spans="23:38" x14ac:dyDescent="0.25">
      <c r="W59" s="4" t="e">
        <f>VLOOKUP(F59,'Rental Loss'!$A$2:$D$34,4,FALSE)</f>
        <v>#N/A</v>
      </c>
      <c r="X59" s="4" t="e">
        <f>VLOOKUP(F59,'Percent Owner Occupied'!$A$2:$B$34,2,FALSE)</f>
        <v>#N/A</v>
      </c>
      <c r="Y59" s="4" t="e">
        <f>VLOOKUP(F59,'Rental Loss'!$A$2:$C$34,3,FALSE)</f>
        <v>#N/A</v>
      </c>
      <c r="Z59" s="4" t="e">
        <f>VLOOKUP(F59,'Wage and Capital Related Income'!$A$2:$C$34,3,FALSE)</f>
        <v>#N/A</v>
      </c>
      <c r="AA59" s="4" t="e">
        <f>VLOOKUP(F59,'Recapture Features'!$A$2:$D$34,4,FALSE)</f>
        <v>#N/A</v>
      </c>
      <c r="AB59" s="4" t="e">
        <f>VLOOKUP(F59,'Wage and Capital Related Income'!$A$2:$D$34,4,FALSE)</f>
        <v>#N/A</v>
      </c>
      <c r="AC59" s="4" t="e">
        <f>VLOOKUP(F59,'Recapture Features'!$A$2:$B$34,2,FALSE)</f>
        <v>#N/A</v>
      </c>
      <c r="AD59" s="4">
        <f>VLOOKUP(INT(U59),Depth!$A$2:$B$36,2,FALSE)</f>
        <v>0</v>
      </c>
      <c r="AE59" s="4" t="str">
        <f t="shared" si="7"/>
        <v>0</v>
      </c>
      <c r="AF59" s="4" t="e">
        <f>VLOOKUP(AE59,Days!$D$2:$E$199,2,FALSE)</f>
        <v>#N/A</v>
      </c>
      <c r="AG59" s="4">
        <f t="shared" si="8"/>
        <v>0</v>
      </c>
      <c r="AH59" s="4">
        <f t="shared" si="9"/>
        <v>0</v>
      </c>
      <c r="AI59" s="4">
        <f t="shared" si="10"/>
        <v>0</v>
      </c>
      <c r="AJ59" s="4">
        <f t="shared" si="11"/>
        <v>0</v>
      </c>
      <c r="AK59" s="4">
        <f t="shared" si="12"/>
        <v>0</v>
      </c>
      <c r="AL59" s="8">
        <f t="shared" si="6"/>
        <v>0</v>
      </c>
    </row>
    <row r="60" spans="23:38" x14ac:dyDescent="0.25">
      <c r="W60" s="4" t="e">
        <f>VLOOKUP(F60,'Rental Loss'!$A$2:$D$34,4,FALSE)</f>
        <v>#N/A</v>
      </c>
      <c r="X60" s="4" t="e">
        <f>VLOOKUP(F60,'Percent Owner Occupied'!$A$2:$B$34,2,FALSE)</f>
        <v>#N/A</v>
      </c>
      <c r="Y60" s="4" t="e">
        <f>VLOOKUP(F60,'Rental Loss'!$A$2:$C$34,3,FALSE)</f>
        <v>#N/A</v>
      </c>
      <c r="Z60" s="4" t="e">
        <f>VLOOKUP(F60,'Wage and Capital Related Income'!$A$2:$C$34,3,FALSE)</f>
        <v>#N/A</v>
      </c>
      <c r="AA60" s="4" t="e">
        <f>VLOOKUP(F60,'Recapture Features'!$A$2:$D$34,4,FALSE)</f>
        <v>#N/A</v>
      </c>
      <c r="AB60" s="4" t="e">
        <f>VLOOKUP(F60,'Wage and Capital Related Income'!$A$2:$D$34,4,FALSE)</f>
        <v>#N/A</v>
      </c>
      <c r="AC60" s="4" t="e">
        <f>VLOOKUP(F60,'Recapture Features'!$A$2:$B$34,2,FALSE)</f>
        <v>#N/A</v>
      </c>
      <c r="AD60" s="4">
        <f>VLOOKUP(INT(U60),Depth!$A$2:$B$36,2,FALSE)</f>
        <v>0</v>
      </c>
      <c r="AE60" s="4" t="str">
        <f t="shared" si="7"/>
        <v>0</v>
      </c>
      <c r="AF60" s="4" t="e">
        <f>VLOOKUP(AE60,Days!$D$2:$E$199,2,FALSE)</f>
        <v>#N/A</v>
      </c>
      <c r="AG60" s="4">
        <f t="shared" si="8"/>
        <v>0</v>
      </c>
      <c r="AH60" s="4">
        <f t="shared" si="9"/>
        <v>0</v>
      </c>
      <c r="AI60" s="4">
        <f t="shared" si="10"/>
        <v>0</v>
      </c>
      <c r="AJ60" s="4">
        <f t="shared" si="11"/>
        <v>0</v>
      </c>
      <c r="AK60" s="4">
        <f t="shared" si="12"/>
        <v>0</v>
      </c>
      <c r="AL60" s="8">
        <f t="shared" si="6"/>
        <v>0</v>
      </c>
    </row>
    <row r="61" spans="23:38" x14ac:dyDescent="0.25">
      <c r="W61" s="4" t="e">
        <f>VLOOKUP(F61,'Rental Loss'!$A$2:$D$34,4,FALSE)</f>
        <v>#N/A</v>
      </c>
      <c r="X61" s="4" t="e">
        <f>VLOOKUP(F61,'Percent Owner Occupied'!$A$2:$B$34,2,FALSE)</f>
        <v>#N/A</v>
      </c>
      <c r="Y61" s="4" t="e">
        <f>VLOOKUP(F61,'Rental Loss'!$A$2:$C$34,3,FALSE)</f>
        <v>#N/A</v>
      </c>
      <c r="Z61" s="4" t="e">
        <f>VLOOKUP(F61,'Wage and Capital Related Income'!$A$2:$C$34,3,FALSE)</f>
        <v>#N/A</v>
      </c>
      <c r="AA61" s="4" t="e">
        <f>VLOOKUP(F61,'Recapture Features'!$A$2:$D$34,4,FALSE)</f>
        <v>#N/A</v>
      </c>
      <c r="AB61" s="4" t="e">
        <f>VLOOKUP(F61,'Wage and Capital Related Income'!$A$2:$D$34,4,FALSE)</f>
        <v>#N/A</v>
      </c>
      <c r="AC61" s="4" t="e">
        <f>VLOOKUP(F61,'Recapture Features'!$A$2:$B$34,2,FALSE)</f>
        <v>#N/A</v>
      </c>
      <c r="AD61" s="4">
        <f>VLOOKUP(INT(U61),Depth!$A$2:$B$36,2,FALSE)</f>
        <v>0</v>
      </c>
      <c r="AE61" s="4" t="str">
        <f t="shared" si="7"/>
        <v>0</v>
      </c>
      <c r="AF61" s="4" t="e">
        <f>VLOOKUP(AE61,Days!$D$2:$E$199,2,FALSE)</f>
        <v>#N/A</v>
      </c>
      <c r="AG61" s="4">
        <f t="shared" si="8"/>
        <v>0</v>
      </c>
      <c r="AH61" s="4">
        <f t="shared" si="9"/>
        <v>0</v>
      </c>
      <c r="AI61" s="4">
        <f t="shared" si="10"/>
        <v>0</v>
      </c>
      <c r="AJ61" s="4">
        <f t="shared" si="11"/>
        <v>0</v>
      </c>
      <c r="AK61" s="4">
        <f t="shared" si="12"/>
        <v>0</v>
      </c>
      <c r="AL61" s="8">
        <f t="shared" si="6"/>
        <v>0</v>
      </c>
    </row>
    <row r="62" spans="23:38" x14ac:dyDescent="0.25">
      <c r="W62" s="4" t="e">
        <f>VLOOKUP(F62,'Rental Loss'!$A$2:$D$34,4,FALSE)</f>
        <v>#N/A</v>
      </c>
      <c r="X62" s="4" t="e">
        <f>VLOOKUP(F62,'Percent Owner Occupied'!$A$2:$B$34,2,FALSE)</f>
        <v>#N/A</v>
      </c>
      <c r="Y62" s="4" t="e">
        <f>VLOOKUP(F62,'Rental Loss'!$A$2:$C$34,3,FALSE)</f>
        <v>#N/A</v>
      </c>
      <c r="Z62" s="4" t="e">
        <f>VLOOKUP(F62,'Wage and Capital Related Income'!$A$2:$C$34,3,FALSE)</f>
        <v>#N/A</v>
      </c>
      <c r="AA62" s="4" t="e">
        <f>VLOOKUP(F62,'Recapture Features'!$A$2:$D$34,4,FALSE)</f>
        <v>#N/A</v>
      </c>
      <c r="AB62" s="4" t="e">
        <f>VLOOKUP(F62,'Wage and Capital Related Income'!$A$2:$D$34,4,FALSE)</f>
        <v>#N/A</v>
      </c>
      <c r="AC62" s="4" t="e">
        <f>VLOOKUP(F62,'Recapture Features'!$A$2:$B$34,2,FALSE)</f>
        <v>#N/A</v>
      </c>
      <c r="AD62" s="4">
        <f>VLOOKUP(INT(U62),Depth!$A$2:$B$36,2,FALSE)</f>
        <v>0</v>
      </c>
      <c r="AE62" s="4" t="str">
        <f t="shared" si="7"/>
        <v>0</v>
      </c>
      <c r="AF62" s="4" t="e">
        <f>VLOOKUP(AE62,Days!$D$2:$E$199,2,FALSE)</f>
        <v>#N/A</v>
      </c>
      <c r="AG62" s="4">
        <f t="shared" si="8"/>
        <v>0</v>
      </c>
      <c r="AH62" s="4">
        <f t="shared" si="9"/>
        <v>0</v>
      </c>
      <c r="AI62" s="4">
        <f t="shared" si="10"/>
        <v>0</v>
      </c>
      <c r="AJ62" s="4">
        <f t="shared" si="11"/>
        <v>0</v>
      </c>
      <c r="AK62" s="4">
        <f t="shared" si="12"/>
        <v>0</v>
      </c>
      <c r="AL62" s="8">
        <f t="shared" si="6"/>
        <v>0</v>
      </c>
    </row>
    <row r="63" spans="23:38" x14ac:dyDescent="0.25">
      <c r="W63" s="4" t="e">
        <f>VLOOKUP(F63,'Rental Loss'!$A$2:$D$34,4,FALSE)</f>
        <v>#N/A</v>
      </c>
      <c r="X63" s="4" t="e">
        <f>VLOOKUP(F63,'Percent Owner Occupied'!$A$2:$B$34,2,FALSE)</f>
        <v>#N/A</v>
      </c>
      <c r="Y63" s="4" t="e">
        <f>VLOOKUP(F63,'Rental Loss'!$A$2:$C$34,3,FALSE)</f>
        <v>#N/A</v>
      </c>
      <c r="Z63" s="4" t="e">
        <f>VLOOKUP(F63,'Wage and Capital Related Income'!$A$2:$C$34,3,FALSE)</f>
        <v>#N/A</v>
      </c>
      <c r="AA63" s="4" t="e">
        <f>VLOOKUP(F63,'Recapture Features'!$A$2:$D$34,4,FALSE)</f>
        <v>#N/A</v>
      </c>
      <c r="AB63" s="4" t="e">
        <f>VLOOKUP(F63,'Wage and Capital Related Income'!$A$2:$D$34,4,FALSE)</f>
        <v>#N/A</v>
      </c>
      <c r="AC63" s="4" t="e">
        <f>VLOOKUP(F63,'Recapture Features'!$A$2:$B$34,2,FALSE)</f>
        <v>#N/A</v>
      </c>
      <c r="AD63" s="4">
        <f>VLOOKUP(INT(U63),Depth!$A$2:$B$36,2,FALSE)</f>
        <v>0</v>
      </c>
      <c r="AE63" s="4" t="str">
        <f t="shared" si="7"/>
        <v>0</v>
      </c>
      <c r="AF63" s="4" t="e">
        <f>VLOOKUP(AE63,Days!$D$2:$E$199,2,FALSE)</f>
        <v>#N/A</v>
      </c>
      <c r="AG63" s="4">
        <f t="shared" si="8"/>
        <v>0</v>
      </c>
      <c r="AH63" s="4">
        <f t="shared" si="9"/>
        <v>0</v>
      </c>
      <c r="AI63" s="4">
        <f t="shared" si="10"/>
        <v>0</v>
      </c>
      <c r="AJ63" s="4">
        <f t="shared" si="11"/>
        <v>0</v>
      </c>
      <c r="AK63" s="4">
        <f t="shared" si="12"/>
        <v>0</v>
      </c>
      <c r="AL63" s="8">
        <f t="shared" si="6"/>
        <v>0</v>
      </c>
    </row>
    <row r="64" spans="23:38" x14ac:dyDescent="0.25">
      <c r="W64" s="4" t="e">
        <f>VLOOKUP(F64,'Rental Loss'!$A$2:$D$34,4,FALSE)</f>
        <v>#N/A</v>
      </c>
      <c r="X64" s="4" t="e">
        <f>VLOOKUP(F64,'Percent Owner Occupied'!$A$2:$B$34,2,FALSE)</f>
        <v>#N/A</v>
      </c>
      <c r="Y64" s="4" t="e">
        <f>VLOOKUP(F64,'Rental Loss'!$A$2:$C$34,3,FALSE)</f>
        <v>#N/A</v>
      </c>
      <c r="Z64" s="4" t="e">
        <f>VLOOKUP(F64,'Wage and Capital Related Income'!$A$2:$C$34,3,FALSE)</f>
        <v>#N/A</v>
      </c>
      <c r="AA64" s="4" t="e">
        <f>VLOOKUP(F64,'Recapture Features'!$A$2:$D$34,4,FALSE)</f>
        <v>#N/A</v>
      </c>
      <c r="AB64" s="4" t="e">
        <f>VLOOKUP(F64,'Wage and Capital Related Income'!$A$2:$D$34,4,FALSE)</f>
        <v>#N/A</v>
      </c>
      <c r="AC64" s="4" t="e">
        <f>VLOOKUP(F64,'Recapture Features'!$A$2:$B$34,2,FALSE)</f>
        <v>#N/A</v>
      </c>
      <c r="AD64" s="4">
        <f>VLOOKUP(INT(U64),Depth!$A$2:$B$36,2,FALSE)</f>
        <v>0</v>
      </c>
      <c r="AE64" s="4" t="str">
        <f t="shared" si="7"/>
        <v>0</v>
      </c>
      <c r="AF64" s="4" t="e">
        <f>VLOOKUP(AE64,Days!$D$2:$E$199,2,FALSE)</f>
        <v>#N/A</v>
      </c>
      <c r="AG64" s="4">
        <f t="shared" si="8"/>
        <v>0</v>
      </c>
      <c r="AH64" s="4">
        <f t="shared" si="9"/>
        <v>0</v>
      </c>
      <c r="AI64" s="4">
        <f t="shared" si="10"/>
        <v>0</v>
      </c>
      <c r="AJ64" s="4">
        <f t="shared" si="11"/>
        <v>0</v>
      </c>
      <c r="AK64" s="4">
        <f t="shared" si="12"/>
        <v>0</v>
      </c>
      <c r="AL64" s="8">
        <f t="shared" si="6"/>
        <v>0</v>
      </c>
    </row>
    <row r="65" spans="23:38" x14ac:dyDescent="0.25">
      <c r="W65" s="4" t="e">
        <f>VLOOKUP(F65,'Rental Loss'!$A$2:$D$34,4,FALSE)</f>
        <v>#N/A</v>
      </c>
      <c r="X65" s="4" t="e">
        <f>VLOOKUP(F65,'Percent Owner Occupied'!$A$2:$B$34,2,FALSE)</f>
        <v>#N/A</v>
      </c>
      <c r="Y65" s="4" t="e">
        <f>VLOOKUP(F65,'Rental Loss'!$A$2:$C$34,3,FALSE)</f>
        <v>#N/A</v>
      </c>
      <c r="Z65" s="4" t="e">
        <f>VLOOKUP(F65,'Wage and Capital Related Income'!$A$2:$C$34,3,FALSE)</f>
        <v>#N/A</v>
      </c>
      <c r="AA65" s="4" t="e">
        <f>VLOOKUP(F65,'Recapture Features'!$A$2:$D$34,4,FALSE)</f>
        <v>#N/A</v>
      </c>
      <c r="AB65" s="4" t="e">
        <f>VLOOKUP(F65,'Wage and Capital Related Income'!$A$2:$D$34,4,FALSE)</f>
        <v>#N/A</v>
      </c>
      <c r="AC65" s="4" t="e">
        <f>VLOOKUP(F65,'Recapture Features'!$A$2:$B$34,2,FALSE)</f>
        <v>#N/A</v>
      </c>
      <c r="AD65" s="4">
        <f>VLOOKUP(INT(U65),Depth!$A$2:$B$36,2,FALSE)</f>
        <v>0</v>
      </c>
      <c r="AE65" s="4" t="str">
        <f t="shared" si="7"/>
        <v>0</v>
      </c>
      <c r="AF65" s="4" t="e">
        <f>VLOOKUP(AE65,Days!$D$2:$E$199,2,FALSE)</f>
        <v>#N/A</v>
      </c>
      <c r="AG65" s="4">
        <f t="shared" si="8"/>
        <v>0</v>
      </c>
      <c r="AH65" s="4">
        <f t="shared" si="9"/>
        <v>0</v>
      </c>
      <c r="AI65" s="4">
        <f t="shared" si="10"/>
        <v>0</v>
      </c>
      <c r="AJ65" s="4">
        <f t="shared" si="11"/>
        <v>0</v>
      </c>
      <c r="AK65" s="4">
        <f t="shared" si="12"/>
        <v>0</v>
      </c>
      <c r="AL65" s="8">
        <f t="shared" si="6"/>
        <v>0</v>
      </c>
    </row>
    <row r="66" spans="23:38" x14ac:dyDescent="0.25">
      <c r="W66" s="4" t="e">
        <f>VLOOKUP(F66,'Rental Loss'!$A$2:$D$34,4,FALSE)</f>
        <v>#N/A</v>
      </c>
      <c r="X66" s="4" t="e">
        <f>VLOOKUP(F66,'Percent Owner Occupied'!$A$2:$B$34,2,FALSE)</f>
        <v>#N/A</v>
      </c>
      <c r="Y66" s="4" t="e">
        <f>VLOOKUP(F66,'Rental Loss'!$A$2:$C$34,3,FALSE)</f>
        <v>#N/A</v>
      </c>
      <c r="Z66" s="4" t="e">
        <f>VLOOKUP(F66,'Wage and Capital Related Income'!$A$2:$C$34,3,FALSE)</f>
        <v>#N/A</v>
      </c>
      <c r="AA66" s="4" t="e">
        <f>VLOOKUP(F66,'Recapture Features'!$A$2:$D$34,4,FALSE)</f>
        <v>#N/A</v>
      </c>
      <c r="AB66" s="4" t="e">
        <f>VLOOKUP(F66,'Wage and Capital Related Income'!$A$2:$D$34,4,FALSE)</f>
        <v>#N/A</v>
      </c>
      <c r="AC66" s="4" t="e">
        <f>VLOOKUP(F66,'Recapture Features'!$A$2:$B$34,2,FALSE)</f>
        <v>#N/A</v>
      </c>
      <c r="AD66" s="4">
        <f>VLOOKUP(INT(U66),Depth!$A$2:$B$36,2,FALSE)</f>
        <v>0</v>
      </c>
      <c r="AE66" s="4" t="str">
        <f t="shared" si="7"/>
        <v>0</v>
      </c>
      <c r="AF66" s="4" t="e">
        <f>VLOOKUP(AE66,Days!$D$2:$E$199,2,FALSE)</f>
        <v>#N/A</v>
      </c>
      <c r="AG66" s="4">
        <f t="shared" si="8"/>
        <v>0</v>
      </c>
      <c r="AH66" s="4">
        <f t="shared" si="9"/>
        <v>0</v>
      </c>
      <c r="AI66" s="4">
        <f t="shared" si="10"/>
        <v>0</v>
      </c>
      <c r="AJ66" s="4">
        <f t="shared" si="11"/>
        <v>0</v>
      </c>
      <c r="AK66" s="4">
        <f t="shared" si="12"/>
        <v>0</v>
      </c>
      <c r="AL66" s="8">
        <f t="shared" si="6"/>
        <v>0</v>
      </c>
    </row>
    <row r="67" spans="23:38" x14ac:dyDescent="0.25">
      <c r="W67" s="4" t="e">
        <f>VLOOKUP(F67,'Rental Loss'!$A$2:$D$34,4,FALSE)</f>
        <v>#N/A</v>
      </c>
      <c r="X67" s="4" t="e">
        <f>VLOOKUP(F67,'Percent Owner Occupied'!$A$2:$B$34,2,FALSE)</f>
        <v>#N/A</v>
      </c>
      <c r="Y67" s="4" t="e">
        <f>VLOOKUP(F67,'Rental Loss'!$A$2:$C$34,3,FALSE)</f>
        <v>#N/A</v>
      </c>
      <c r="Z67" s="4" t="e">
        <f>VLOOKUP(F67,'Wage and Capital Related Income'!$A$2:$C$34,3,FALSE)</f>
        <v>#N/A</v>
      </c>
      <c r="AA67" s="4" t="e">
        <f>VLOOKUP(F67,'Recapture Features'!$A$2:$D$34,4,FALSE)</f>
        <v>#N/A</v>
      </c>
      <c r="AB67" s="4" t="e">
        <f>VLOOKUP(F67,'Wage and Capital Related Income'!$A$2:$D$34,4,FALSE)</f>
        <v>#N/A</v>
      </c>
      <c r="AC67" s="4" t="e">
        <f>VLOOKUP(F67,'Recapture Features'!$A$2:$B$34,2,FALSE)</f>
        <v>#N/A</v>
      </c>
      <c r="AD67" s="4">
        <f>VLOOKUP(INT(U67),Depth!$A$2:$B$36,2,FALSE)</f>
        <v>0</v>
      </c>
      <c r="AE67" s="4" t="str">
        <f t="shared" si="7"/>
        <v>0</v>
      </c>
      <c r="AF67" s="4" t="e">
        <f>VLOOKUP(AE67,Days!$D$2:$E$199,2,FALSE)</f>
        <v>#N/A</v>
      </c>
      <c r="AG67" s="4">
        <f t="shared" si="8"/>
        <v>0</v>
      </c>
      <c r="AH67" s="4">
        <f t="shared" si="9"/>
        <v>0</v>
      </c>
      <c r="AI67" s="4">
        <f t="shared" si="10"/>
        <v>0</v>
      </c>
      <c r="AJ67" s="4">
        <f t="shared" si="11"/>
        <v>0</v>
      </c>
      <c r="AK67" s="4">
        <f t="shared" si="12"/>
        <v>0</v>
      </c>
      <c r="AL67" s="8">
        <f t="shared" ref="AL67:AL130" si="13">AK67+R67+Q67+P67</f>
        <v>0</v>
      </c>
    </row>
    <row r="68" spans="23:38" x14ac:dyDescent="0.25">
      <c r="W68" s="4" t="e">
        <f>VLOOKUP(F68,'Rental Loss'!$A$2:$D$34,4,FALSE)</f>
        <v>#N/A</v>
      </c>
      <c r="X68" s="4" t="e">
        <f>VLOOKUP(F68,'Percent Owner Occupied'!$A$2:$B$34,2,FALSE)</f>
        <v>#N/A</v>
      </c>
      <c r="Y68" s="4" t="e">
        <f>VLOOKUP(F68,'Rental Loss'!$A$2:$C$34,3,FALSE)</f>
        <v>#N/A</v>
      </c>
      <c r="Z68" s="4" t="e">
        <f>VLOOKUP(F68,'Wage and Capital Related Income'!$A$2:$C$34,3,FALSE)</f>
        <v>#N/A</v>
      </c>
      <c r="AA68" s="4" t="e">
        <f>VLOOKUP(F68,'Recapture Features'!$A$2:$D$34,4,FALSE)</f>
        <v>#N/A</v>
      </c>
      <c r="AB68" s="4" t="e">
        <f>VLOOKUP(F68,'Wage and Capital Related Income'!$A$2:$D$34,4,FALSE)</f>
        <v>#N/A</v>
      </c>
      <c r="AC68" s="4" t="e">
        <f>VLOOKUP(F68,'Recapture Features'!$A$2:$B$34,2,FALSE)</f>
        <v>#N/A</v>
      </c>
      <c r="AD68" s="4">
        <f>VLOOKUP(INT(U68),Depth!$A$2:$B$36,2,FALSE)</f>
        <v>0</v>
      </c>
      <c r="AE68" s="4" t="str">
        <f t="shared" si="7"/>
        <v>0</v>
      </c>
      <c r="AF68" s="4" t="e">
        <f>VLOOKUP(AE68,Days!$D$2:$E$199,2,FALSE)</f>
        <v>#N/A</v>
      </c>
      <c r="AG68" s="4">
        <f t="shared" si="8"/>
        <v>0</v>
      </c>
      <c r="AH68" s="4">
        <f t="shared" si="9"/>
        <v>0</v>
      </c>
      <c r="AI68" s="4">
        <f t="shared" si="10"/>
        <v>0</v>
      </c>
      <c r="AJ68" s="4">
        <f t="shared" si="11"/>
        <v>0</v>
      </c>
      <c r="AK68" s="4">
        <f t="shared" si="12"/>
        <v>0</v>
      </c>
      <c r="AL68" s="8">
        <f t="shared" si="13"/>
        <v>0</v>
      </c>
    </row>
    <row r="69" spans="23:38" x14ac:dyDescent="0.25">
      <c r="W69" s="4" t="e">
        <f>VLOOKUP(F69,'Rental Loss'!$A$2:$D$34,4,FALSE)</f>
        <v>#N/A</v>
      </c>
      <c r="X69" s="4" t="e">
        <f>VLOOKUP(F69,'Percent Owner Occupied'!$A$2:$B$34,2,FALSE)</f>
        <v>#N/A</v>
      </c>
      <c r="Y69" s="4" t="e">
        <f>VLOOKUP(F69,'Rental Loss'!$A$2:$C$34,3,FALSE)</f>
        <v>#N/A</v>
      </c>
      <c r="Z69" s="4" t="e">
        <f>VLOOKUP(F69,'Wage and Capital Related Income'!$A$2:$C$34,3,FALSE)</f>
        <v>#N/A</v>
      </c>
      <c r="AA69" s="4" t="e">
        <f>VLOOKUP(F69,'Recapture Features'!$A$2:$D$34,4,FALSE)</f>
        <v>#N/A</v>
      </c>
      <c r="AB69" s="4" t="e">
        <f>VLOOKUP(F69,'Wage and Capital Related Income'!$A$2:$D$34,4,FALSE)</f>
        <v>#N/A</v>
      </c>
      <c r="AC69" s="4" t="e">
        <f>VLOOKUP(F69,'Recapture Features'!$A$2:$B$34,2,FALSE)</f>
        <v>#N/A</v>
      </c>
      <c r="AD69" s="4">
        <f>VLOOKUP(INT(U69),Depth!$A$2:$B$36,2,FALSE)</f>
        <v>0</v>
      </c>
      <c r="AE69" s="4" t="str">
        <f t="shared" si="7"/>
        <v>0</v>
      </c>
      <c r="AF69" s="4" t="e">
        <f>VLOOKUP(AE69,Days!$D$2:$E$199,2,FALSE)</f>
        <v>#N/A</v>
      </c>
      <c r="AG69" s="4">
        <f t="shared" si="8"/>
        <v>0</v>
      </c>
      <c r="AH69" s="4">
        <f t="shared" si="9"/>
        <v>0</v>
      </c>
      <c r="AI69" s="4">
        <f t="shared" si="10"/>
        <v>0</v>
      </c>
      <c r="AJ69" s="4">
        <f t="shared" si="11"/>
        <v>0</v>
      </c>
      <c r="AK69" s="4">
        <f t="shared" si="12"/>
        <v>0</v>
      </c>
      <c r="AL69" s="8">
        <f t="shared" si="13"/>
        <v>0</v>
      </c>
    </row>
    <row r="70" spans="23:38" x14ac:dyDescent="0.25">
      <c r="W70" s="4" t="e">
        <f>VLOOKUP(F70,'Rental Loss'!$A$2:$D$34,4,FALSE)</f>
        <v>#N/A</v>
      </c>
      <c r="X70" s="4" t="e">
        <f>VLOOKUP(F70,'Percent Owner Occupied'!$A$2:$B$34,2,FALSE)</f>
        <v>#N/A</v>
      </c>
      <c r="Y70" s="4" t="e">
        <f>VLOOKUP(F70,'Rental Loss'!$A$2:$C$34,3,FALSE)</f>
        <v>#N/A</v>
      </c>
      <c r="Z70" s="4" t="e">
        <f>VLOOKUP(F70,'Wage and Capital Related Income'!$A$2:$C$34,3,FALSE)</f>
        <v>#N/A</v>
      </c>
      <c r="AA70" s="4" t="e">
        <f>VLOOKUP(F70,'Recapture Features'!$A$2:$D$34,4,FALSE)</f>
        <v>#N/A</v>
      </c>
      <c r="AB70" s="4" t="e">
        <f>VLOOKUP(F70,'Wage and Capital Related Income'!$A$2:$D$34,4,FALSE)</f>
        <v>#N/A</v>
      </c>
      <c r="AC70" s="4" t="e">
        <f>VLOOKUP(F70,'Recapture Features'!$A$2:$B$34,2,FALSE)</f>
        <v>#N/A</v>
      </c>
      <c r="AD70" s="4">
        <f>VLOOKUP(INT(U70),Depth!$A$2:$B$36,2,FALSE)</f>
        <v>0</v>
      </c>
      <c r="AE70" s="4" t="str">
        <f t="shared" si="7"/>
        <v>0</v>
      </c>
      <c r="AF70" s="4" t="e">
        <f>VLOOKUP(AE70,Days!$D$2:$E$199,2,FALSE)</f>
        <v>#N/A</v>
      </c>
      <c r="AG70" s="4">
        <f t="shared" si="8"/>
        <v>0</v>
      </c>
      <c r="AH70" s="4">
        <f t="shared" si="9"/>
        <v>0</v>
      </c>
      <c r="AI70" s="4">
        <f t="shared" si="10"/>
        <v>0</v>
      </c>
      <c r="AJ70" s="4">
        <f t="shared" si="11"/>
        <v>0</v>
      </c>
      <c r="AK70" s="4">
        <f t="shared" si="12"/>
        <v>0</v>
      </c>
      <c r="AL70" s="8">
        <f t="shared" si="13"/>
        <v>0</v>
      </c>
    </row>
    <row r="71" spans="23:38" x14ac:dyDescent="0.25">
      <c r="W71" s="4" t="e">
        <f>VLOOKUP(F71,'Rental Loss'!$A$2:$D$34,4,FALSE)</f>
        <v>#N/A</v>
      </c>
      <c r="X71" s="4" t="e">
        <f>VLOOKUP(F71,'Percent Owner Occupied'!$A$2:$B$34,2,FALSE)</f>
        <v>#N/A</v>
      </c>
      <c r="Y71" s="4" t="e">
        <f>VLOOKUP(F71,'Rental Loss'!$A$2:$C$34,3,FALSE)</f>
        <v>#N/A</v>
      </c>
      <c r="Z71" s="4" t="e">
        <f>VLOOKUP(F71,'Wage and Capital Related Income'!$A$2:$C$34,3,FALSE)</f>
        <v>#N/A</v>
      </c>
      <c r="AA71" s="4" t="e">
        <f>VLOOKUP(F71,'Recapture Features'!$A$2:$D$34,4,FALSE)</f>
        <v>#N/A</v>
      </c>
      <c r="AB71" s="4" t="e">
        <f>VLOOKUP(F71,'Wage and Capital Related Income'!$A$2:$D$34,4,FALSE)</f>
        <v>#N/A</v>
      </c>
      <c r="AC71" s="4" t="e">
        <f>VLOOKUP(F71,'Recapture Features'!$A$2:$B$34,2,FALSE)</f>
        <v>#N/A</v>
      </c>
      <c r="AD71" s="4">
        <f>VLOOKUP(INT(U71),Depth!$A$2:$B$36,2,FALSE)</f>
        <v>0</v>
      </c>
      <c r="AE71" s="4" t="str">
        <f t="shared" si="7"/>
        <v>0</v>
      </c>
      <c r="AF71" s="4" t="e">
        <f>VLOOKUP(AE71,Days!$D$2:$E$199,2,FALSE)</f>
        <v>#N/A</v>
      </c>
      <c r="AG71" s="4">
        <f t="shared" si="8"/>
        <v>0</v>
      </c>
      <c r="AH71" s="4">
        <f t="shared" si="9"/>
        <v>0</v>
      </c>
      <c r="AI71" s="4">
        <f t="shared" si="10"/>
        <v>0</v>
      </c>
      <c r="AJ71" s="4">
        <f t="shared" si="11"/>
        <v>0</v>
      </c>
      <c r="AK71" s="4">
        <f t="shared" si="12"/>
        <v>0</v>
      </c>
      <c r="AL71" s="8">
        <f t="shared" si="13"/>
        <v>0</v>
      </c>
    </row>
    <row r="72" spans="23:38" x14ac:dyDescent="0.25">
      <c r="W72" s="4" t="e">
        <f>VLOOKUP(F72,'Rental Loss'!$A$2:$D$34,4,FALSE)</f>
        <v>#N/A</v>
      </c>
      <c r="X72" s="4" t="e">
        <f>VLOOKUP(F72,'Percent Owner Occupied'!$A$2:$B$34,2,FALSE)</f>
        <v>#N/A</v>
      </c>
      <c r="Y72" s="4" t="e">
        <f>VLOOKUP(F72,'Rental Loss'!$A$2:$C$34,3,FALSE)</f>
        <v>#N/A</v>
      </c>
      <c r="Z72" s="4" t="e">
        <f>VLOOKUP(F72,'Wage and Capital Related Income'!$A$2:$C$34,3,FALSE)</f>
        <v>#N/A</v>
      </c>
      <c r="AA72" s="4" t="e">
        <f>VLOOKUP(F72,'Recapture Features'!$A$2:$D$34,4,FALSE)</f>
        <v>#N/A</v>
      </c>
      <c r="AB72" s="4" t="e">
        <f>VLOOKUP(F72,'Wage and Capital Related Income'!$A$2:$D$34,4,FALSE)</f>
        <v>#N/A</v>
      </c>
      <c r="AC72" s="4" t="e">
        <f>VLOOKUP(F72,'Recapture Features'!$A$2:$B$34,2,FALSE)</f>
        <v>#N/A</v>
      </c>
      <c r="AD72" s="4">
        <f>VLOOKUP(INT(U72),Depth!$A$2:$B$36,2,FALSE)</f>
        <v>0</v>
      </c>
      <c r="AE72" s="4" t="str">
        <f t="shared" si="7"/>
        <v>0</v>
      </c>
      <c r="AF72" s="4" t="e">
        <f>VLOOKUP(AE72,Days!$D$2:$E$199,2,FALSE)</f>
        <v>#N/A</v>
      </c>
      <c r="AG72" s="4">
        <f t="shared" si="8"/>
        <v>0</v>
      </c>
      <c r="AH72" s="4">
        <f t="shared" si="9"/>
        <v>0</v>
      </c>
      <c r="AI72" s="4">
        <f t="shared" si="10"/>
        <v>0</v>
      </c>
      <c r="AJ72" s="4">
        <f t="shared" si="11"/>
        <v>0</v>
      </c>
      <c r="AK72" s="4">
        <f t="shared" si="12"/>
        <v>0</v>
      </c>
      <c r="AL72" s="8">
        <f t="shared" si="13"/>
        <v>0</v>
      </c>
    </row>
    <row r="73" spans="23:38" x14ac:dyDescent="0.25">
      <c r="W73" s="4" t="e">
        <f>VLOOKUP(F73,'Rental Loss'!$A$2:$D$34,4,FALSE)</f>
        <v>#N/A</v>
      </c>
      <c r="X73" s="4" t="e">
        <f>VLOOKUP(F73,'Percent Owner Occupied'!$A$2:$B$34,2,FALSE)</f>
        <v>#N/A</v>
      </c>
      <c r="Y73" s="4" t="e">
        <f>VLOOKUP(F73,'Rental Loss'!$A$2:$C$34,3,FALSE)</f>
        <v>#N/A</v>
      </c>
      <c r="Z73" s="4" t="e">
        <f>VLOOKUP(F73,'Wage and Capital Related Income'!$A$2:$C$34,3,FALSE)</f>
        <v>#N/A</v>
      </c>
      <c r="AA73" s="4" t="e">
        <f>VLOOKUP(F73,'Recapture Features'!$A$2:$D$34,4,FALSE)</f>
        <v>#N/A</v>
      </c>
      <c r="AB73" s="4" t="e">
        <f>VLOOKUP(F73,'Wage and Capital Related Income'!$A$2:$D$34,4,FALSE)</f>
        <v>#N/A</v>
      </c>
      <c r="AC73" s="4" t="e">
        <f>VLOOKUP(F73,'Recapture Features'!$A$2:$B$34,2,FALSE)</f>
        <v>#N/A</v>
      </c>
      <c r="AD73" s="4">
        <f>VLOOKUP(INT(U73),Depth!$A$2:$B$36,2,FALSE)</f>
        <v>0</v>
      </c>
      <c r="AE73" s="4" t="str">
        <f t="shared" si="7"/>
        <v>0</v>
      </c>
      <c r="AF73" s="4" t="e">
        <f>VLOOKUP(AE73,Days!$D$2:$E$199,2,FALSE)</f>
        <v>#N/A</v>
      </c>
      <c r="AG73" s="4">
        <f t="shared" si="8"/>
        <v>0</v>
      </c>
      <c r="AH73" s="4">
        <f t="shared" si="9"/>
        <v>0</v>
      </c>
      <c r="AI73" s="4">
        <f t="shared" si="10"/>
        <v>0</v>
      </c>
      <c r="AJ73" s="4">
        <f t="shared" si="11"/>
        <v>0</v>
      </c>
      <c r="AK73" s="4">
        <f t="shared" si="12"/>
        <v>0</v>
      </c>
      <c r="AL73" s="8">
        <f t="shared" si="13"/>
        <v>0</v>
      </c>
    </row>
    <row r="74" spans="23:38" x14ac:dyDescent="0.25">
      <c r="W74" s="4" t="e">
        <f>VLOOKUP(F74,'Rental Loss'!$A$2:$D$34,4,FALSE)</f>
        <v>#N/A</v>
      </c>
      <c r="X74" s="4" t="e">
        <f>VLOOKUP(F74,'Percent Owner Occupied'!$A$2:$B$34,2,FALSE)</f>
        <v>#N/A</v>
      </c>
      <c r="Y74" s="4" t="e">
        <f>VLOOKUP(F74,'Rental Loss'!$A$2:$C$34,3,FALSE)</f>
        <v>#N/A</v>
      </c>
      <c r="Z74" s="4" t="e">
        <f>VLOOKUP(F74,'Wage and Capital Related Income'!$A$2:$C$34,3,FALSE)</f>
        <v>#N/A</v>
      </c>
      <c r="AA74" s="4" t="e">
        <f>VLOOKUP(F74,'Recapture Features'!$A$2:$D$34,4,FALSE)</f>
        <v>#N/A</v>
      </c>
      <c r="AB74" s="4" t="e">
        <f>VLOOKUP(F74,'Wage and Capital Related Income'!$A$2:$D$34,4,FALSE)</f>
        <v>#N/A</v>
      </c>
      <c r="AC74" s="4" t="e">
        <f>VLOOKUP(F74,'Recapture Features'!$A$2:$B$34,2,FALSE)</f>
        <v>#N/A</v>
      </c>
      <c r="AD74" s="4">
        <f>VLOOKUP(INT(U74),Depth!$A$2:$B$36,2,FALSE)</f>
        <v>0</v>
      </c>
      <c r="AE74" s="4" t="str">
        <f t="shared" si="7"/>
        <v>0</v>
      </c>
      <c r="AF74" s="4" t="e">
        <f>VLOOKUP(AE74,Days!$D$2:$E$199,2,FALSE)</f>
        <v>#N/A</v>
      </c>
      <c r="AG74" s="4">
        <f t="shared" si="8"/>
        <v>0</v>
      </c>
      <c r="AH74" s="4">
        <f t="shared" si="9"/>
        <v>0</v>
      </c>
      <c r="AI74" s="4">
        <f t="shared" si="10"/>
        <v>0</v>
      </c>
      <c r="AJ74" s="4">
        <f t="shared" si="11"/>
        <v>0</v>
      </c>
      <c r="AK74" s="4">
        <f t="shared" si="12"/>
        <v>0</v>
      </c>
      <c r="AL74" s="8">
        <f t="shared" si="13"/>
        <v>0</v>
      </c>
    </row>
    <row r="75" spans="23:38" x14ac:dyDescent="0.25">
      <c r="W75" s="4" t="e">
        <f>VLOOKUP(F75,'Rental Loss'!$A$2:$D$34,4,FALSE)</f>
        <v>#N/A</v>
      </c>
      <c r="X75" s="4" t="e">
        <f>VLOOKUP(F75,'Percent Owner Occupied'!$A$2:$B$34,2,FALSE)</f>
        <v>#N/A</v>
      </c>
      <c r="Y75" s="4" t="e">
        <f>VLOOKUP(F75,'Rental Loss'!$A$2:$C$34,3,FALSE)</f>
        <v>#N/A</v>
      </c>
      <c r="Z75" s="4" t="e">
        <f>VLOOKUP(F75,'Wage and Capital Related Income'!$A$2:$C$34,3,FALSE)</f>
        <v>#N/A</v>
      </c>
      <c r="AA75" s="4" t="e">
        <f>VLOOKUP(F75,'Recapture Features'!$A$2:$D$34,4,FALSE)</f>
        <v>#N/A</v>
      </c>
      <c r="AB75" s="4" t="e">
        <f>VLOOKUP(F75,'Wage and Capital Related Income'!$A$2:$D$34,4,FALSE)</f>
        <v>#N/A</v>
      </c>
      <c r="AC75" s="4" t="e">
        <f>VLOOKUP(F75,'Recapture Features'!$A$2:$B$34,2,FALSE)</f>
        <v>#N/A</v>
      </c>
      <c r="AD75" s="4">
        <f>VLOOKUP(INT(U75),Depth!$A$2:$B$36,2,FALSE)</f>
        <v>0</v>
      </c>
      <c r="AE75" s="4" t="str">
        <f t="shared" si="7"/>
        <v>0</v>
      </c>
      <c r="AF75" s="4" t="e">
        <f>VLOOKUP(AE75,Days!$D$2:$E$199,2,FALSE)</f>
        <v>#N/A</v>
      </c>
      <c r="AG75" s="4">
        <f t="shared" si="8"/>
        <v>0</v>
      </c>
      <c r="AH75" s="4">
        <f t="shared" si="9"/>
        <v>0</v>
      </c>
      <c r="AI75" s="4">
        <f t="shared" si="10"/>
        <v>0</v>
      </c>
      <c r="AJ75" s="4">
        <f t="shared" si="11"/>
        <v>0</v>
      </c>
      <c r="AK75" s="4">
        <f t="shared" si="12"/>
        <v>0</v>
      </c>
      <c r="AL75" s="8">
        <f t="shared" si="13"/>
        <v>0</v>
      </c>
    </row>
    <row r="76" spans="23:38" x14ac:dyDescent="0.25">
      <c r="W76" s="4" t="e">
        <f>VLOOKUP(F76,'Rental Loss'!$A$2:$D$34,4,FALSE)</f>
        <v>#N/A</v>
      </c>
      <c r="X76" s="4" t="e">
        <f>VLOOKUP(F76,'Percent Owner Occupied'!$A$2:$B$34,2,FALSE)</f>
        <v>#N/A</v>
      </c>
      <c r="Y76" s="4" t="e">
        <f>VLOOKUP(F76,'Rental Loss'!$A$2:$C$34,3,FALSE)</f>
        <v>#N/A</v>
      </c>
      <c r="Z76" s="4" t="e">
        <f>VLOOKUP(F76,'Wage and Capital Related Income'!$A$2:$C$34,3,FALSE)</f>
        <v>#N/A</v>
      </c>
      <c r="AA76" s="4" t="e">
        <f>VLOOKUP(F76,'Recapture Features'!$A$2:$D$34,4,FALSE)</f>
        <v>#N/A</v>
      </c>
      <c r="AB76" s="4" t="e">
        <f>VLOOKUP(F76,'Wage and Capital Related Income'!$A$2:$D$34,4,FALSE)</f>
        <v>#N/A</v>
      </c>
      <c r="AC76" s="4" t="e">
        <f>VLOOKUP(F76,'Recapture Features'!$A$2:$B$34,2,FALSE)</f>
        <v>#N/A</v>
      </c>
      <c r="AD76" s="4">
        <f>VLOOKUP(INT(U76),Depth!$A$2:$B$36,2,FALSE)</f>
        <v>0</v>
      </c>
      <c r="AE76" s="4" t="str">
        <f t="shared" si="7"/>
        <v>0</v>
      </c>
      <c r="AF76" s="4" t="e">
        <f>VLOOKUP(AE76,Days!$D$2:$E$199,2,FALSE)</f>
        <v>#N/A</v>
      </c>
      <c r="AG76" s="4">
        <f t="shared" si="8"/>
        <v>0</v>
      </c>
      <c r="AH76" s="4">
        <f t="shared" si="9"/>
        <v>0</v>
      </c>
      <c r="AI76" s="4">
        <f t="shared" si="10"/>
        <v>0</v>
      </c>
      <c r="AJ76" s="4">
        <f t="shared" si="11"/>
        <v>0</v>
      </c>
      <c r="AK76" s="4">
        <f t="shared" si="12"/>
        <v>0</v>
      </c>
      <c r="AL76" s="8">
        <f t="shared" si="13"/>
        <v>0</v>
      </c>
    </row>
    <row r="77" spans="23:38" x14ac:dyDescent="0.25">
      <c r="W77" s="4" t="e">
        <f>VLOOKUP(F77,'Rental Loss'!$A$2:$D$34,4,FALSE)</f>
        <v>#N/A</v>
      </c>
      <c r="X77" s="4" t="e">
        <f>VLOOKUP(F77,'Percent Owner Occupied'!$A$2:$B$34,2,FALSE)</f>
        <v>#N/A</v>
      </c>
      <c r="Y77" s="4" t="e">
        <f>VLOOKUP(F77,'Rental Loss'!$A$2:$C$34,3,FALSE)</f>
        <v>#N/A</v>
      </c>
      <c r="Z77" s="4" t="e">
        <f>VLOOKUP(F77,'Wage and Capital Related Income'!$A$2:$C$34,3,FALSE)</f>
        <v>#N/A</v>
      </c>
      <c r="AA77" s="4" t="e">
        <f>VLOOKUP(F77,'Recapture Features'!$A$2:$D$34,4,FALSE)</f>
        <v>#N/A</v>
      </c>
      <c r="AB77" s="4" t="e">
        <f>VLOOKUP(F77,'Wage and Capital Related Income'!$A$2:$D$34,4,FALSE)</f>
        <v>#N/A</v>
      </c>
      <c r="AC77" s="4" t="e">
        <f>VLOOKUP(F77,'Recapture Features'!$A$2:$B$34,2,FALSE)</f>
        <v>#N/A</v>
      </c>
      <c r="AD77" s="4">
        <f>VLOOKUP(INT(U77),Depth!$A$2:$B$36,2,FALSE)</f>
        <v>0</v>
      </c>
      <c r="AE77" s="4" t="str">
        <f t="shared" si="7"/>
        <v>0</v>
      </c>
      <c r="AF77" s="4" t="e">
        <f>VLOOKUP(AE77,Days!$D$2:$E$199,2,FALSE)</f>
        <v>#N/A</v>
      </c>
      <c r="AG77" s="4">
        <f t="shared" si="8"/>
        <v>0</v>
      </c>
      <c r="AH77" s="4">
        <f t="shared" si="9"/>
        <v>0</v>
      </c>
      <c r="AI77" s="4">
        <f t="shared" si="10"/>
        <v>0</v>
      </c>
      <c r="AJ77" s="4">
        <f t="shared" si="11"/>
        <v>0</v>
      </c>
      <c r="AK77" s="4">
        <f t="shared" si="12"/>
        <v>0</v>
      </c>
      <c r="AL77" s="8">
        <f t="shared" si="13"/>
        <v>0</v>
      </c>
    </row>
    <row r="78" spans="23:38" x14ac:dyDescent="0.25">
      <c r="W78" s="4" t="e">
        <f>VLOOKUP(F78,'Rental Loss'!$A$2:$D$34,4,FALSE)</f>
        <v>#N/A</v>
      </c>
      <c r="X78" s="4" t="e">
        <f>VLOOKUP(F78,'Percent Owner Occupied'!$A$2:$B$34,2,FALSE)</f>
        <v>#N/A</v>
      </c>
      <c r="Y78" s="4" t="e">
        <f>VLOOKUP(F78,'Rental Loss'!$A$2:$C$34,3,FALSE)</f>
        <v>#N/A</v>
      </c>
      <c r="Z78" s="4" t="e">
        <f>VLOOKUP(F78,'Wage and Capital Related Income'!$A$2:$C$34,3,FALSE)</f>
        <v>#N/A</v>
      </c>
      <c r="AA78" s="4" t="e">
        <f>VLOOKUP(F78,'Recapture Features'!$A$2:$D$34,4,FALSE)</f>
        <v>#N/A</v>
      </c>
      <c r="AB78" s="4" t="e">
        <f>VLOOKUP(F78,'Wage and Capital Related Income'!$A$2:$D$34,4,FALSE)</f>
        <v>#N/A</v>
      </c>
      <c r="AC78" s="4" t="e">
        <f>VLOOKUP(F78,'Recapture Features'!$A$2:$B$34,2,FALSE)</f>
        <v>#N/A</v>
      </c>
      <c r="AD78" s="4">
        <f>VLOOKUP(INT(U78),Depth!$A$2:$B$36,2,FALSE)</f>
        <v>0</v>
      </c>
      <c r="AE78" s="4" t="str">
        <f t="shared" si="7"/>
        <v>0</v>
      </c>
      <c r="AF78" s="4" t="e">
        <f>VLOOKUP(AE78,Days!$D$2:$E$199,2,FALSE)</f>
        <v>#N/A</v>
      </c>
      <c r="AG78" s="4">
        <f t="shared" si="8"/>
        <v>0</v>
      </c>
      <c r="AH78" s="4">
        <f t="shared" si="9"/>
        <v>0</v>
      </c>
      <c r="AI78" s="4">
        <f t="shared" si="10"/>
        <v>0</v>
      </c>
      <c r="AJ78" s="4">
        <f t="shared" si="11"/>
        <v>0</v>
      </c>
      <c r="AK78" s="4">
        <f t="shared" si="12"/>
        <v>0</v>
      </c>
      <c r="AL78" s="8">
        <f t="shared" si="13"/>
        <v>0</v>
      </c>
    </row>
    <row r="79" spans="23:38" x14ac:dyDescent="0.25">
      <c r="W79" s="4" t="e">
        <f>VLOOKUP(F79,'Rental Loss'!$A$2:$D$34,4,FALSE)</f>
        <v>#N/A</v>
      </c>
      <c r="X79" s="4" t="e">
        <f>VLOOKUP(F79,'Percent Owner Occupied'!$A$2:$B$34,2,FALSE)</f>
        <v>#N/A</v>
      </c>
      <c r="Y79" s="4" t="e">
        <f>VLOOKUP(F79,'Rental Loss'!$A$2:$C$34,3,FALSE)</f>
        <v>#N/A</v>
      </c>
      <c r="Z79" s="4" t="e">
        <f>VLOOKUP(F79,'Wage and Capital Related Income'!$A$2:$C$34,3,FALSE)</f>
        <v>#N/A</v>
      </c>
      <c r="AA79" s="4" t="e">
        <f>VLOOKUP(F79,'Recapture Features'!$A$2:$D$34,4,FALSE)</f>
        <v>#N/A</v>
      </c>
      <c r="AB79" s="4" t="e">
        <f>VLOOKUP(F79,'Wage and Capital Related Income'!$A$2:$D$34,4,FALSE)</f>
        <v>#N/A</v>
      </c>
      <c r="AC79" s="4" t="e">
        <f>VLOOKUP(F79,'Recapture Features'!$A$2:$B$34,2,FALSE)</f>
        <v>#N/A</v>
      </c>
      <c r="AD79" s="4">
        <f>VLOOKUP(INT(U79),Depth!$A$2:$B$36,2,FALSE)</f>
        <v>0</v>
      </c>
      <c r="AE79" s="4" t="str">
        <f t="shared" si="7"/>
        <v>0</v>
      </c>
      <c r="AF79" s="4" t="e">
        <f>VLOOKUP(AE79,Days!$D$2:$E$199,2,FALSE)</f>
        <v>#N/A</v>
      </c>
      <c r="AG79" s="4">
        <f t="shared" si="8"/>
        <v>0</v>
      </c>
      <c r="AH79" s="4">
        <f t="shared" si="9"/>
        <v>0</v>
      </c>
      <c r="AI79" s="4">
        <f t="shared" si="10"/>
        <v>0</v>
      </c>
      <c r="AJ79" s="4">
        <f t="shared" si="11"/>
        <v>0</v>
      </c>
      <c r="AK79" s="4">
        <f t="shared" si="12"/>
        <v>0</v>
      </c>
      <c r="AL79" s="8">
        <f t="shared" si="13"/>
        <v>0</v>
      </c>
    </row>
    <row r="80" spans="23:38" x14ac:dyDescent="0.25">
      <c r="W80" s="4" t="e">
        <f>VLOOKUP(F80,'Rental Loss'!$A$2:$D$34,4,FALSE)</f>
        <v>#N/A</v>
      </c>
      <c r="X80" s="4" t="e">
        <f>VLOOKUP(F80,'Percent Owner Occupied'!$A$2:$B$34,2,FALSE)</f>
        <v>#N/A</v>
      </c>
      <c r="Y80" s="4" t="e">
        <f>VLOOKUP(F80,'Rental Loss'!$A$2:$C$34,3,FALSE)</f>
        <v>#N/A</v>
      </c>
      <c r="Z80" s="4" t="e">
        <f>VLOOKUP(F80,'Wage and Capital Related Income'!$A$2:$C$34,3,FALSE)</f>
        <v>#N/A</v>
      </c>
      <c r="AA80" s="4" t="e">
        <f>VLOOKUP(F80,'Recapture Features'!$A$2:$D$34,4,FALSE)</f>
        <v>#N/A</v>
      </c>
      <c r="AB80" s="4" t="e">
        <f>VLOOKUP(F80,'Wage and Capital Related Income'!$A$2:$D$34,4,FALSE)</f>
        <v>#N/A</v>
      </c>
      <c r="AC80" s="4" t="e">
        <f>VLOOKUP(F80,'Recapture Features'!$A$2:$B$34,2,FALSE)</f>
        <v>#N/A</v>
      </c>
      <c r="AD80" s="4">
        <f>VLOOKUP(INT(U80),Depth!$A$2:$B$36,2,FALSE)</f>
        <v>0</v>
      </c>
      <c r="AE80" s="4" t="str">
        <f t="shared" si="7"/>
        <v>0</v>
      </c>
      <c r="AF80" s="4" t="e">
        <f>VLOOKUP(AE80,Days!$D$2:$E$199,2,FALSE)</f>
        <v>#N/A</v>
      </c>
      <c r="AG80" s="4">
        <f t="shared" si="8"/>
        <v>0</v>
      </c>
      <c r="AH80" s="4">
        <f t="shared" si="9"/>
        <v>0</v>
      </c>
      <c r="AI80" s="4">
        <f t="shared" si="10"/>
        <v>0</v>
      </c>
      <c r="AJ80" s="4">
        <f t="shared" si="11"/>
        <v>0</v>
      </c>
      <c r="AK80" s="4">
        <f t="shared" si="12"/>
        <v>0</v>
      </c>
      <c r="AL80" s="8">
        <f t="shared" si="13"/>
        <v>0</v>
      </c>
    </row>
    <row r="81" spans="23:38" x14ac:dyDescent="0.25">
      <c r="W81" s="4" t="e">
        <f>VLOOKUP(F81,'Rental Loss'!$A$2:$D$34,4,FALSE)</f>
        <v>#N/A</v>
      </c>
      <c r="X81" s="4" t="e">
        <f>VLOOKUP(F81,'Percent Owner Occupied'!$A$2:$B$34,2,FALSE)</f>
        <v>#N/A</v>
      </c>
      <c r="Y81" s="4" t="e">
        <f>VLOOKUP(F81,'Rental Loss'!$A$2:$C$34,3,FALSE)</f>
        <v>#N/A</v>
      </c>
      <c r="Z81" s="4" t="e">
        <f>VLOOKUP(F81,'Wage and Capital Related Income'!$A$2:$C$34,3,FALSE)</f>
        <v>#N/A</v>
      </c>
      <c r="AA81" s="4" t="e">
        <f>VLOOKUP(F81,'Recapture Features'!$A$2:$D$34,4,FALSE)</f>
        <v>#N/A</v>
      </c>
      <c r="AB81" s="4" t="e">
        <f>VLOOKUP(F81,'Wage and Capital Related Income'!$A$2:$D$34,4,FALSE)</f>
        <v>#N/A</v>
      </c>
      <c r="AC81" s="4" t="e">
        <f>VLOOKUP(F81,'Recapture Features'!$A$2:$B$34,2,FALSE)</f>
        <v>#N/A</v>
      </c>
      <c r="AD81" s="4">
        <f>VLOOKUP(INT(U81),Depth!$A$2:$B$36,2,FALSE)</f>
        <v>0</v>
      </c>
      <c r="AE81" s="4" t="str">
        <f t="shared" si="7"/>
        <v>0</v>
      </c>
      <c r="AF81" s="4" t="e">
        <f>VLOOKUP(AE81,Days!$D$2:$E$199,2,FALSE)</f>
        <v>#N/A</v>
      </c>
      <c r="AG81" s="4">
        <f t="shared" si="8"/>
        <v>0</v>
      </c>
      <c r="AH81" s="4">
        <f t="shared" si="9"/>
        <v>0</v>
      </c>
      <c r="AI81" s="4">
        <f t="shared" si="10"/>
        <v>0</v>
      </c>
      <c r="AJ81" s="4">
        <f t="shared" si="11"/>
        <v>0</v>
      </c>
      <c r="AK81" s="4">
        <f t="shared" si="12"/>
        <v>0</v>
      </c>
      <c r="AL81" s="8">
        <f t="shared" si="13"/>
        <v>0</v>
      </c>
    </row>
    <row r="82" spans="23:38" x14ac:dyDescent="0.25">
      <c r="W82" s="4" t="e">
        <f>VLOOKUP(F82,'Rental Loss'!$A$2:$D$34,4,FALSE)</f>
        <v>#N/A</v>
      </c>
      <c r="X82" s="4" t="e">
        <f>VLOOKUP(F82,'Percent Owner Occupied'!$A$2:$B$34,2,FALSE)</f>
        <v>#N/A</v>
      </c>
      <c r="Y82" s="4" t="e">
        <f>VLOOKUP(F82,'Rental Loss'!$A$2:$C$34,3,FALSE)</f>
        <v>#N/A</v>
      </c>
      <c r="Z82" s="4" t="e">
        <f>VLOOKUP(F82,'Wage and Capital Related Income'!$A$2:$C$34,3,FALSE)</f>
        <v>#N/A</v>
      </c>
      <c r="AA82" s="4" t="e">
        <f>VLOOKUP(F82,'Recapture Features'!$A$2:$D$34,4,FALSE)</f>
        <v>#N/A</v>
      </c>
      <c r="AB82" s="4" t="e">
        <f>VLOOKUP(F82,'Wage and Capital Related Income'!$A$2:$D$34,4,FALSE)</f>
        <v>#N/A</v>
      </c>
      <c r="AC82" s="4" t="e">
        <f>VLOOKUP(F82,'Recapture Features'!$A$2:$B$34,2,FALSE)</f>
        <v>#N/A</v>
      </c>
      <c r="AD82" s="4">
        <f>VLOOKUP(INT(U82),Depth!$A$2:$B$36,2,FALSE)</f>
        <v>0</v>
      </c>
      <c r="AE82" s="4" t="str">
        <f t="shared" si="7"/>
        <v>0</v>
      </c>
      <c r="AF82" s="4" t="e">
        <f>VLOOKUP(AE82,Days!$D$2:$E$199,2,FALSE)</f>
        <v>#N/A</v>
      </c>
      <c r="AG82" s="4">
        <f t="shared" si="8"/>
        <v>0</v>
      </c>
      <c r="AH82" s="4">
        <f t="shared" si="9"/>
        <v>0</v>
      </c>
      <c r="AI82" s="4">
        <f t="shared" si="10"/>
        <v>0</v>
      </c>
      <c r="AJ82" s="4">
        <f t="shared" si="11"/>
        <v>0</v>
      </c>
      <c r="AK82" s="4">
        <f t="shared" si="12"/>
        <v>0</v>
      </c>
      <c r="AL82" s="8">
        <f t="shared" si="13"/>
        <v>0</v>
      </c>
    </row>
    <row r="83" spans="23:38" x14ac:dyDescent="0.25">
      <c r="W83" s="4" t="e">
        <f>VLOOKUP(F83,'Rental Loss'!$A$2:$D$34,4,FALSE)</f>
        <v>#N/A</v>
      </c>
      <c r="X83" s="4" t="e">
        <f>VLOOKUP(F83,'Percent Owner Occupied'!$A$2:$B$34,2,FALSE)</f>
        <v>#N/A</v>
      </c>
      <c r="Y83" s="4" t="e">
        <f>VLOOKUP(F83,'Rental Loss'!$A$2:$C$34,3,FALSE)</f>
        <v>#N/A</v>
      </c>
      <c r="Z83" s="4" t="e">
        <f>VLOOKUP(F83,'Wage and Capital Related Income'!$A$2:$C$34,3,FALSE)</f>
        <v>#N/A</v>
      </c>
      <c r="AA83" s="4" t="e">
        <f>VLOOKUP(F83,'Recapture Features'!$A$2:$D$34,4,FALSE)</f>
        <v>#N/A</v>
      </c>
      <c r="AB83" s="4" t="e">
        <f>VLOOKUP(F83,'Wage and Capital Related Income'!$A$2:$D$34,4,FALSE)</f>
        <v>#N/A</v>
      </c>
      <c r="AC83" s="4" t="e">
        <f>VLOOKUP(F83,'Recapture Features'!$A$2:$B$34,2,FALSE)</f>
        <v>#N/A</v>
      </c>
      <c r="AD83" s="4">
        <f>VLOOKUP(INT(U83),Depth!$A$2:$B$36,2,FALSE)</f>
        <v>0</v>
      </c>
      <c r="AE83" s="4" t="str">
        <f t="shared" si="7"/>
        <v>0</v>
      </c>
      <c r="AF83" s="4" t="e">
        <f>VLOOKUP(AE83,Days!$D$2:$E$199,2,FALSE)</f>
        <v>#N/A</v>
      </c>
      <c r="AG83" s="4">
        <f t="shared" si="8"/>
        <v>0</v>
      </c>
      <c r="AH83" s="4">
        <f t="shared" si="9"/>
        <v>0</v>
      </c>
      <c r="AI83" s="4">
        <f t="shared" si="10"/>
        <v>0</v>
      </c>
      <c r="AJ83" s="4">
        <f t="shared" si="11"/>
        <v>0</v>
      </c>
      <c r="AK83" s="4">
        <f t="shared" si="12"/>
        <v>0</v>
      </c>
      <c r="AL83" s="8">
        <f t="shared" si="13"/>
        <v>0</v>
      </c>
    </row>
    <row r="84" spans="23:38" x14ac:dyDescent="0.25">
      <c r="W84" s="4" t="e">
        <f>VLOOKUP(F84,'Rental Loss'!$A$2:$D$34,4,FALSE)</f>
        <v>#N/A</v>
      </c>
      <c r="X84" s="4" t="e">
        <f>VLOOKUP(F84,'Percent Owner Occupied'!$A$2:$B$34,2,FALSE)</f>
        <v>#N/A</v>
      </c>
      <c r="Y84" s="4" t="e">
        <f>VLOOKUP(F84,'Rental Loss'!$A$2:$C$34,3,FALSE)</f>
        <v>#N/A</v>
      </c>
      <c r="Z84" s="4" t="e">
        <f>VLOOKUP(F84,'Wage and Capital Related Income'!$A$2:$C$34,3,FALSE)</f>
        <v>#N/A</v>
      </c>
      <c r="AA84" s="4" t="e">
        <f>VLOOKUP(F84,'Recapture Features'!$A$2:$D$34,4,FALSE)</f>
        <v>#N/A</v>
      </c>
      <c r="AB84" s="4" t="e">
        <f>VLOOKUP(F84,'Wage and Capital Related Income'!$A$2:$D$34,4,FALSE)</f>
        <v>#N/A</v>
      </c>
      <c r="AC84" s="4" t="e">
        <f>VLOOKUP(F84,'Recapture Features'!$A$2:$B$34,2,FALSE)</f>
        <v>#N/A</v>
      </c>
      <c r="AD84" s="4">
        <f>VLOOKUP(INT(U84),Depth!$A$2:$B$36,2,FALSE)</f>
        <v>0</v>
      </c>
      <c r="AE84" s="4" t="str">
        <f t="shared" si="7"/>
        <v>0</v>
      </c>
      <c r="AF84" s="4" t="e">
        <f>VLOOKUP(AE84,Days!$D$2:$E$199,2,FALSE)</f>
        <v>#N/A</v>
      </c>
      <c r="AG84" s="4">
        <f t="shared" si="8"/>
        <v>0</v>
      </c>
      <c r="AH84" s="4">
        <f t="shared" si="9"/>
        <v>0</v>
      </c>
      <c r="AI84" s="4">
        <f t="shared" si="10"/>
        <v>0</v>
      </c>
      <c r="AJ84" s="4">
        <f t="shared" si="11"/>
        <v>0</v>
      </c>
      <c r="AK84" s="4">
        <f t="shared" si="12"/>
        <v>0</v>
      </c>
      <c r="AL84" s="8">
        <f t="shared" si="13"/>
        <v>0</v>
      </c>
    </row>
    <row r="85" spans="23:38" x14ac:dyDescent="0.25">
      <c r="W85" s="4" t="e">
        <f>VLOOKUP(F85,'Rental Loss'!$A$2:$D$34,4,FALSE)</f>
        <v>#N/A</v>
      </c>
      <c r="X85" s="4" t="e">
        <f>VLOOKUP(F85,'Percent Owner Occupied'!$A$2:$B$34,2,FALSE)</f>
        <v>#N/A</v>
      </c>
      <c r="Y85" s="4" t="e">
        <f>VLOOKUP(F85,'Rental Loss'!$A$2:$C$34,3,FALSE)</f>
        <v>#N/A</v>
      </c>
      <c r="Z85" s="4" t="e">
        <f>VLOOKUP(F85,'Wage and Capital Related Income'!$A$2:$C$34,3,FALSE)</f>
        <v>#N/A</v>
      </c>
      <c r="AA85" s="4" t="e">
        <f>VLOOKUP(F85,'Recapture Features'!$A$2:$D$34,4,FALSE)</f>
        <v>#N/A</v>
      </c>
      <c r="AB85" s="4" t="e">
        <f>VLOOKUP(F85,'Wage and Capital Related Income'!$A$2:$D$34,4,FALSE)</f>
        <v>#N/A</v>
      </c>
      <c r="AC85" s="4" t="e">
        <f>VLOOKUP(F85,'Recapture Features'!$A$2:$B$34,2,FALSE)</f>
        <v>#N/A</v>
      </c>
      <c r="AD85" s="4">
        <f>VLOOKUP(INT(U85),Depth!$A$2:$B$36,2,FALSE)</f>
        <v>0</v>
      </c>
      <c r="AE85" s="4" t="str">
        <f t="shared" si="7"/>
        <v>0</v>
      </c>
      <c r="AF85" s="4" t="e">
        <f>VLOOKUP(AE85,Days!$D$2:$E$199,2,FALSE)</f>
        <v>#N/A</v>
      </c>
      <c r="AG85" s="4">
        <f t="shared" si="8"/>
        <v>0</v>
      </c>
      <c r="AH85" s="4">
        <f t="shared" si="9"/>
        <v>0</v>
      </c>
      <c r="AI85" s="4">
        <f t="shared" si="10"/>
        <v>0</v>
      </c>
      <c r="AJ85" s="4">
        <f t="shared" si="11"/>
        <v>0</v>
      </c>
      <c r="AK85" s="4">
        <f t="shared" si="12"/>
        <v>0</v>
      </c>
      <c r="AL85" s="8">
        <f t="shared" si="13"/>
        <v>0</v>
      </c>
    </row>
    <row r="86" spans="23:38" x14ac:dyDescent="0.25">
      <c r="W86" s="4" t="e">
        <f>VLOOKUP(F86,'Rental Loss'!$A$2:$D$34,4,FALSE)</f>
        <v>#N/A</v>
      </c>
      <c r="X86" s="4" t="e">
        <f>VLOOKUP(F86,'Percent Owner Occupied'!$A$2:$B$34,2,FALSE)</f>
        <v>#N/A</v>
      </c>
      <c r="Y86" s="4" t="e">
        <f>VLOOKUP(F86,'Rental Loss'!$A$2:$C$34,3,FALSE)</f>
        <v>#N/A</v>
      </c>
      <c r="Z86" s="4" t="e">
        <f>VLOOKUP(F86,'Wage and Capital Related Income'!$A$2:$C$34,3,FALSE)</f>
        <v>#N/A</v>
      </c>
      <c r="AA86" s="4" t="e">
        <f>VLOOKUP(F86,'Recapture Features'!$A$2:$D$34,4,FALSE)</f>
        <v>#N/A</v>
      </c>
      <c r="AB86" s="4" t="e">
        <f>VLOOKUP(F86,'Wage and Capital Related Income'!$A$2:$D$34,4,FALSE)</f>
        <v>#N/A</v>
      </c>
      <c r="AC86" s="4" t="e">
        <f>VLOOKUP(F86,'Recapture Features'!$A$2:$B$34,2,FALSE)</f>
        <v>#N/A</v>
      </c>
      <c r="AD86" s="4">
        <f>VLOOKUP(INT(U86),Depth!$A$2:$B$36,2,FALSE)</f>
        <v>0</v>
      </c>
      <c r="AE86" s="4" t="str">
        <f t="shared" si="7"/>
        <v>0</v>
      </c>
      <c r="AF86" s="4" t="e">
        <f>VLOOKUP(AE86,Days!$D$2:$E$199,2,FALSE)</f>
        <v>#N/A</v>
      </c>
      <c r="AG86" s="4">
        <f t="shared" si="8"/>
        <v>0</v>
      </c>
      <c r="AH86" s="4">
        <f t="shared" si="9"/>
        <v>0</v>
      </c>
      <c r="AI86" s="4">
        <f t="shared" si="10"/>
        <v>0</v>
      </c>
      <c r="AJ86" s="4">
        <f t="shared" si="11"/>
        <v>0</v>
      </c>
      <c r="AK86" s="4">
        <f t="shared" si="12"/>
        <v>0</v>
      </c>
      <c r="AL86" s="8">
        <f t="shared" si="13"/>
        <v>0</v>
      </c>
    </row>
    <row r="87" spans="23:38" x14ac:dyDescent="0.25">
      <c r="W87" s="4" t="e">
        <f>VLOOKUP(F87,'Rental Loss'!$A$2:$D$34,4,FALSE)</f>
        <v>#N/A</v>
      </c>
      <c r="X87" s="4" t="e">
        <f>VLOOKUP(F87,'Percent Owner Occupied'!$A$2:$B$34,2,FALSE)</f>
        <v>#N/A</v>
      </c>
      <c r="Y87" s="4" t="e">
        <f>VLOOKUP(F87,'Rental Loss'!$A$2:$C$34,3,FALSE)</f>
        <v>#N/A</v>
      </c>
      <c r="Z87" s="4" t="e">
        <f>VLOOKUP(F87,'Wage and Capital Related Income'!$A$2:$C$34,3,FALSE)</f>
        <v>#N/A</v>
      </c>
      <c r="AA87" s="4" t="e">
        <f>VLOOKUP(F87,'Recapture Features'!$A$2:$D$34,4,FALSE)</f>
        <v>#N/A</v>
      </c>
      <c r="AB87" s="4" t="e">
        <f>VLOOKUP(F87,'Wage and Capital Related Income'!$A$2:$D$34,4,FALSE)</f>
        <v>#N/A</v>
      </c>
      <c r="AC87" s="4" t="e">
        <f>VLOOKUP(F87,'Recapture Features'!$A$2:$B$34,2,FALSE)</f>
        <v>#N/A</v>
      </c>
      <c r="AD87" s="4">
        <f>VLOOKUP(INT(U87),Depth!$A$2:$B$36,2,FALSE)</f>
        <v>0</v>
      </c>
      <c r="AE87" s="4" t="str">
        <f t="shared" si="7"/>
        <v>0</v>
      </c>
      <c r="AF87" s="4" t="e">
        <f>VLOOKUP(AE87,Days!$D$2:$E$199,2,FALSE)</f>
        <v>#N/A</v>
      </c>
      <c r="AG87" s="4">
        <f t="shared" si="8"/>
        <v>0</v>
      </c>
      <c r="AH87" s="4">
        <f t="shared" si="9"/>
        <v>0</v>
      </c>
      <c r="AI87" s="4">
        <f t="shared" si="10"/>
        <v>0</v>
      </c>
      <c r="AJ87" s="4">
        <f t="shared" si="11"/>
        <v>0</v>
      </c>
      <c r="AK87" s="4">
        <f t="shared" si="12"/>
        <v>0</v>
      </c>
      <c r="AL87" s="8">
        <f t="shared" si="13"/>
        <v>0</v>
      </c>
    </row>
    <row r="88" spans="23:38" x14ac:dyDescent="0.25">
      <c r="W88" s="4" t="e">
        <f>VLOOKUP(F88,'Rental Loss'!$A$2:$D$34,4,FALSE)</f>
        <v>#N/A</v>
      </c>
      <c r="X88" s="4" t="e">
        <f>VLOOKUP(F88,'Percent Owner Occupied'!$A$2:$B$34,2,FALSE)</f>
        <v>#N/A</v>
      </c>
      <c r="Y88" s="4" t="e">
        <f>VLOOKUP(F88,'Rental Loss'!$A$2:$C$34,3,FALSE)</f>
        <v>#N/A</v>
      </c>
      <c r="Z88" s="4" t="e">
        <f>VLOOKUP(F88,'Wage and Capital Related Income'!$A$2:$C$34,3,FALSE)</f>
        <v>#N/A</v>
      </c>
      <c r="AA88" s="4" t="e">
        <f>VLOOKUP(F88,'Recapture Features'!$A$2:$D$34,4,FALSE)</f>
        <v>#N/A</v>
      </c>
      <c r="AB88" s="4" t="e">
        <f>VLOOKUP(F88,'Wage and Capital Related Income'!$A$2:$D$34,4,FALSE)</f>
        <v>#N/A</v>
      </c>
      <c r="AC88" s="4" t="e">
        <f>VLOOKUP(F88,'Recapture Features'!$A$2:$B$34,2,FALSE)</f>
        <v>#N/A</v>
      </c>
      <c r="AD88" s="4">
        <f>VLOOKUP(INT(U88),Depth!$A$2:$B$36,2,FALSE)</f>
        <v>0</v>
      </c>
      <c r="AE88" s="4" t="str">
        <f t="shared" si="7"/>
        <v>0</v>
      </c>
      <c r="AF88" s="4" t="e">
        <f>VLOOKUP(AE88,Days!$D$2:$E$199,2,FALSE)</f>
        <v>#N/A</v>
      </c>
      <c r="AG88" s="4">
        <f t="shared" si="8"/>
        <v>0</v>
      </c>
      <c r="AH88" s="4">
        <f t="shared" si="9"/>
        <v>0</v>
      </c>
      <c r="AI88" s="4">
        <f t="shared" si="10"/>
        <v>0</v>
      </c>
      <c r="AJ88" s="4">
        <f t="shared" si="11"/>
        <v>0</v>
      </c>
      <c r="AK88" s="4">
        <f t="shared" si="12"/>
        <v>0</v>
      </c>
      <c r="AL88" s="8">
        <f t="shared" si="13"/>
        <v>0</v>
      </c>
    </row>
    <row r="89" spans="23:38" x14ac:dyDescent="0.25">
      <c r="W89" s="4" t="e">
        <f>VLOOKUP(F89,'Rental Loss'!$A$2:$D$34,4,FALSE)</f>
        <v>#N/A</v>
      </c>
      <c r="X89" s="4" t="e">
        <f>VLOOKUP(F89,'Percent Owner Occupied'!$A$2:$B$34,2,FALSE)</f>
        <v>#N/A</v>
      </c>
      <c r="Y89" s="4" t="e">
        <f>VLOOKUP(F89,'Rental Loss'!$A$2:$C$34,3,FALSE)</f>
        <v>#N/A</v>
      </c>
      <c r="Z89" s="4" t="e">
        <f>VLOOKUP(F89,'Wage and Capital Related Income'!$A$2:$C$34,3,FALSE)</f>
        <v>#N/A</v>
      </c>
      <c r="AA89" s="4" t="e">
        <f>VLOOKUP(F89,'Recapture Features'!$A$2:$D$34,4,FALSE)</f>
        <v>#N/A</v>
      </c>
      <c r="AB89" s="4" t="e">
        <f>VLOOKUP(F89,'Wage and Capital Related Income'!$A$2:$D$34,4,FALSE)</f>
        <v>#N/A</v>
      </c>
      <c r="AC89" s="4" t="e">
        <f>VLOOKUP(F89,'Recapture Features'!$A$2:$B$34,2,FALSE)</f>
        <v>#N/A</v>
      </c>
      <c r="AD89" s="4">
        <f>VLOOKUP(INT(U89),Depth!$A$2:$B$36,2,FALSE)</f>
        <v>0</v>
      </c>
      <c r="AE89" s="4" t="str">
        <f t="shared" si="7"/>
        <v>0</v>
      </c>
      <c r="AF89" s="4" t="e">
        <f>VLOOKUP(AE89,Days!$D$2:$E$199,2,FALSE)</f>
        <v>#N/A</v>
      </c>
      <c r="AG89" s="4">
        <f t="shared" si="8"/>
        <v>0</v>
      </c>
      <c r="AH89" s="4">
        <f t="shared" si="9"/>
        <v>0</v>
      </c>
      <c r="AI89" s="4">
        <f t="shared" si="10"/>
        <v>0</v>
      </c>
      <c r="AJ89" s="4">
        <f t="shared" si="11"/>
        <v>0</v>
      </c>
      <c r="AK89" s="4">
        <f t="shared" si="12"/>
        <v>0</v>
      </c>
      <c r="AL89" s="8">
        <f t="shared" si="13"/>
        <v>0</v>
      </c>
    </row>
    <row r="90" spans="23:38" x14ac:dyDescent="0.25">
      <c r="W90" s="4" t="e">
        <f>VLOOKUP(F90,'Rental Loss'!$A$2:$D$34,4,FALSE)</f>
        <v>#N/A</v>
      </c>
      <c r="X90" s="4" t="e">
        <f>VLOOKUP(F90,'Percent Owner Occupied'!$A$2:$B$34,2,FALSE)</f>
        <v>#N/A</v>
      </c>
      <c r="Y90" s="4" t="e">
        <f>VLOOKUP(F90,'Rental Loss'!$A$2:$C$34,3,FALSE)</f>
        <v>#N/A</v>
      </c>
      <c r="Z90" s="4" t="e">
        <f>VLOOKUP(F90,'Wage and Capital Related Income'!$A$2:$C$34,3,FALSE)</f>
        <v>#N/A</v>
      </c>
      <c r="AA90" s="4" t="e">
        <f>VLOOKUP(F90,'Recapture Features'!$A$2:$D$34,4,FALSE)</f>
        <v>#N/A</v>
      </c>
      <c r="AB90" s="4" t="e">
        <f>VLOOKUP(F90,'Wage and Capital Related Income'!$A$2:$D$34,4,FALSE)</f>
        <v>#N/A</v>
      </c>
      <c r="AC90" s="4" t="e">
        <f>VLOOKUP(F90,'Recapture Features'!$A$2:$B$34,2,FALSE)</f>
        <v>#N/A</v>
      </c>
      <c r="AD90" s="4">
        <f>VLOOKUP(INT(U90),Depth!$A$2:$B$36,2,FALSE)</f>
        <v>0</v>
      </c>
      <c r="AE90" s="4" t="str">
        <f t="shared" si="7"/>
        <v>0</v>
      </c>
      <c r="AF90" s="4" t="e">
        <f>VLOOKUP(AE90,Days!$D$2:$E$199,2,FALSE)</f>
        <v>#N/A</v>
      </c>
      <c r="AG90" s="4">
        <f t="shared" si="8"/>
        <v>0</v>
      </c>
      <c r="AH90" s="4">
        <f t="shared" si="9"/>
        <v>0</v>
      </c>
      <c r="AI90" s="4">
        <f t="shared" si="10"/>
        <v>0</v>
      </c>
      <c r="AJ90" s="4">
        <f t="shared" si="11"/>
        <v>0</v>
      </c>
      <c r="AK90" s="4">
        <f t="shared" si="12"/>
        <v>0</v>
      </c>
      <c r="AL90" s="8">
        <f t="shared" si="13"/>
        <v>0</v>
      </c>
    </row>
    <row r="91" spans="23:38" x14ac:dyDescent="0.25">
      <c r="W91" s="4" t="e">
        <f>VLOOKUP(F91,'Rental Loss'!$A$2:$D$34,4,FALSE)</f>
        <v>#N/A</v>
      </c>
      <c r="X91" s="4" t="e">
        <f>VLOOKUP(F91,'Percent Owner Occupied'!$A$2:$B$34,2,FALSE)</f>
        <v>#N/A</v>
      </c>
      <c r="Y91" s="4" t="e">
        <f>VLOOKUP(F91,'Rental Loss'!$A$2:$C$34,3,FALSE)</f>
        <v>#N/A</v>
      </c>
      <c r="Z91" s="4" t="e">
        <f>VLOOKUP(F91,'Wage and Capital Related Income'!$A$2:$C$34,3,FALSE)</f>
        <v>#N/A</v>
      </c>
      <c r="AA91" s="4" t="e">
        <f>VLOOKUP(F91,'Recapture Features'!$A$2:$D$34,4,FALSE)</f>
        <v>#N/A</v>
      </c>
      <c r="AB91" s="4" t="e">
        <f>VLOOKUP(F91,'Wage and Capital Related Income'!$A$2:$D$34,4,FALSE)</f>
        <v>#N/A</v>
      </c>
      <c r="AC91" s="4" t="e">
        <f>VLOOKUP(F91,'Recapture Features'!$A$2:$B$34,2,FALSE)</f>
        <v>#N/A</v>
      </c>
      <c r="AD91" s="4">
        <f>VLOOKUP(INT(U91),Depth!$A$2:$B$36,2,FALSE)</f>
        <v>0</v>
      </c>
      <c r="AE91" s="4" t="str">
        <f t="shared" si="7"/>
        <v>0</v>
      </c>
      <c r="AF91" s="4" t="e">
        <f>VLOOKUP(AE91,Days!$D$2:$E$199,2,FALSE)</f>
        <v>#N/A</v>
      </c>
      <c r="AG91" s="4">
        <f t="shared" si="8"/>
        <v>0</v>
      </c>
      <c r="AH91" s="4">
        <f t="shared" si="9"/>
        <v>0</v>
      </c>
      <c r="AI91" s="4">
        <f t="shared" si="10"/>
        <v>0</v>
      </c>
      <c r="AJ91" s="4">
        <f t="shared" si="11"/>
        <v>0</v>
      </c>
      <c r="AK91" s="4">
        <f t="shared" si="12"/>
        <v>0</v>
      </c>
      <c r="AL91" s="8">
        <f t="shared" si="13"/>
        <v>0</v>
      </c>
    </row>
    <row r="92" spans="23:38" x14ac:dyDescent="0.25">
      <c r="W92" s="4" t="e">
        <f>VLOOKUP(F92,'Rental Loss'!$A$2:$D$34,4,FALSE)</f>
        <v>#N/A</v>
      </c>
      <c r="X92" s="4" t="e">
        <f>VLOOKUP(F92,'Percent Owner Occupied'!$A$2:$B$34,2,FALSE)</f>
        <v>#N/A</v>
      </c>
      <c r="Y92" s="4" t="e">
        <f>VLOOKUP(F92,'Rental Loss'!$A$2:$C$34,3,FALSE)</f>
        <v>#N/A</v>
      </c>
      <c r="Z92" s="4" t="e">
        <f>VLOOKUP(F92,'Wage and Capital Related Income'!$A$2:$C$34,3,FALSE)</f>
        <v>#N/A</v>
      </c>
      <c r="AA92" s="4" t="e">
        <f>VLOOKUP(F92,'Recapture Features'!$A$2:$D$34,4,FALSE)</f>
        <v>#N/A</v>
      </c>
      <c r="AB92" s="4" t="e">
        <f>VLOOKUP(F92,'Wage and Capital Related Income'!$A$2:$D$34,4,FALSE)</f>
        <v>#N/A</v>
      </c>
      <c r="AC92" s="4" t="e">
        <f>VLOOKUP(F92,'Recapture Features'!$A$2:$B$34,2,FALSE)</f>
        <v>#N/A</v>
      </c>
      <c r="AD92" s="4">
        <f>VLOOKUP(INT(U92),Depth!$A$2:$B$36,2,FALSE)</f>
        <v>0</v>
      </c>
      <c r="AE92" s="4" t="str">
        <f t="shared" si="7"/>
        <v>0</v>
      </c>
      <c r="AF92" s="4" t="e">
        <f>VLOOKUP(AE92,Days!$D$2:$E$199,2,FALSE)</f>
        <v>#N/A</v>
      </c>
      <c r="AG92" s="4">
        <f t="shared" si="8"/>
        <v>0</v>
      </c>
      <c r="AH92" s="4">
        <f t="shared" si="9"/>
        <v>0</v>
      </c>
      <c r="AI92" s="4">
        <f t="shared" si="10"/>
        <v>0</v>
      </c>
      <c r="AJ92" s="4">
        <f t="shared" si="11"/>
        <v>0</v>
      </c>
      <c r="AK92" s="4">
        <f t="shared" si="12"/>
        <v>0</v>
      </c>
      <c r="AL92" s="8">
        <f t="shared" si="13"/>
        <v>0</v>
      </c>
    </row>
    <row r="93" spans="23:38" x14ac:dyDescent="0.25">
      <c r="W93" s="4" t="e">
        <f>VLOOKUP(F93,'Rental Loss'!$A$2:$D$34,4,FALSE)</f>
        <v>#N/A</v>
      </c>
      <c r="X93" s="4" t="e">
        <f>VLOOKUP(F93,'Percent Owner Occupied'!$A$2:$B$34,2,FALSE)</f>
        <v>#N/A</v>
      </c>
      <c r="Y93" s="4" t="e">
        <f>VLOOKUP(F93,'Rental Loss'!$A$2:$C$34,3,FALSE)</f>
        <v>#N/A</v>
      </c>
      <c r="Z93" s="4" t="e">
        <f>VLOOKUP(F93,'Wage and Capital Related Income'!$A$2:$C$34,3,FALSE)</f>
        <v>#N/A</v>
      </c>
      <c r="AA93" s="4" t="e">
        <f>VLOOKUP(F93,'Recapture Features'!$A$2:$D$34,4,FALSE)</f>
        <v>#N/A</v>
      </c>
      <c r="AB93" s="4" t="e">
        <f>VLOOKUP(F93,'Wage and Capital Related Income'!$A$2:$D$34,4,FALSE)</f>
        <v>#N/A</v>
      </c>
      <c r="AC93" s="4" t="e">
        <f>VLOOKUP(F93,'Recapture Features'!$A$2:$B$34,2,FALSE)</f>
        <v>#N/A</v>
      </c>
      <c r="AD93" s="4">
        <f>VLOOKUP(INT(U93),Depth!$A$2:$B$36,2,FALSE)</f>
        <v>0</v>
      </c>
      <c r="AE93" s="4" t="str">
        <f t="shared" si="7"/>
        <v>0</v>
      </c>
      <c r="AF93" s="4" t="e">
        <f>VLOOKUP(AE93,Days!$D$2:$E$199,2,FALSE)</f>
        <v>#N/A</v>
      </c>
      <c r="AG93" s="4">
        <f t="shared" si="8"/>
        <v>0</v>
      </c>
      <c r="AH93" s="4">
        <f t="shared" si="9"/>
        <v>0</v>
      </c>
      <c r="AI93" s="4">
        <f t="shared" si="10"/>
        <v>0</v>
      </c>
      <c r="AJ93" s="4">
        <f t="shared" si="11"/>
        <v>0</v>
      </c>
      <c r="AK93" s="4">
        <f t="shared" si="12"/>
        <v>0</v>
      </c>
      <c r="AL93" s="8">
        <f t="shared" si="13"/>
        <v>0</v>
      </c>
    </row>
    <row r="94" spans="23:38" x14ac:dyDescent="0.25">
      <c r="W94" s="4" t="e">
        <f>VLOOKUP(F94,'Rental Loss'!$A$2:$D$34,4,FALSE)</f>
        <v>#N/A</v>
      </c>
      <c r="X94" s="4" t="e">
        <f>VLOOKUP(F94,'Percent Owner Occupied'!$A$2:$B$34,2,FALSE)</f>
        <v>#N/A</v>
      </c>
      <c r="Y94" s="4" t="e">
        <f>VLOOKUP(F94,'Rental Loss'!$A$2:$C$34,3,FALSE)</f>
        <v>#N/A</v>
      </c>
      <c r="Z94" s="4" t="e">
        <f>VLOOKUP(F94,'Wage and Capital Related Income'!$A$2:$C$34,3,FALSE)</f>
        <v>#N/A</v>
      </c>
      <c r="AA94" s="4" t="e">
        <f>VLOOKUP(F94,'Recapture Features'!$A$2:$D$34,4,FALSE)</f>
        <v>#N/A</v>
      </c>
      <c r="AB94" s="4" t="e">
        <f>VLOOKUP(F94,'Wage and Capital Related Income'!$A$2:$D$34,4,FALSE)</f>
        <v>#N/A</v>
      </c>
      <c r="AC94" s="4" t="e">
        <f>VLOOKUP(F94,'Recapture Features'!$A$2:$B$34,2,FALSE)</f>
        <v>#N/A</v>
      </c>
      <c r="AD94" s="4">
        <f>VLOOKUP(INT(U94),Depth!$A$2:$B$36,2,FALSE)</f>
        <v>0</v>
      </c>
      <c r="AE94" s="4" t="str">
        <f t="shared" ref="AE94:AE157" si="14">F94&amp;AD94</f>
        <v>0</v>
      </c>
      <c r="AF94" s="4" t="e">
        <f>VLOOKUP(AE94,Days!$D$2:$E$199,2,FALSE)</f>
        <v>#N/A</v>
      </c>
      <c r="AG94" s="4">
        <f t="shared" ref="AG94:AG157" si="15">IF(N94&gt;10,V94*(1-X94/100)*W94+X94/100*(W94+Y94*AF94),0)</f>
        <v>0</v>
      </c>
      <c r="AH94" s="4">
        <f t="shared" ref="AH94:AH157" si="16">IF(N94&gt;10,(1-X94/100)*V94*Z94*AF94,0)</f>
        <v>0</v>
      </c>
      <c r="AI94" s="4">
        <f t="shared" ref="AI94:AI157" si="17">IF(N94&gt;10,(1-AA94)*V94*Z94*AF94,0)</f>
        <v>0</v>
      </c>
      <c r="AJ94" s="4">
        <f t="shared" ref="AJ94:AJ157" si="18">IF(N94&gt;10,(1-AC94)*V94*AB94*AF94,0)</f>
        <v>0</v>
      </c>
      <c r="AK94" s="4">
        <f t="shared" ref="AK94:AK157" si="19">AG94+AH94+AI94+AJ94</f>
        <v>0</v>
      </c>
      <c r="AL94" s="8">
        <f t="shared" si="13"/>
        <v>0</v>
      </c>
    </row>
    <row r="95" spans="23:38" x14ac:dyDescent="0.25">
      <c r="W95" s="4" t="e">
        <f>VLOOKUP(F95,'Rental Loss'!$A$2:$D$34,4,FALSE)</f>
        <v>#N/A</v>
      </c>
      <c r="X95" s="4" t="e">
        <f>VLOOKUP(F95,'Percent Owner Occupied'!$A$2:$B$34,2,FALSE)</f>
        <v>#N/A</v>
      </c>
      <c r="Y95" s="4" t="e">
        <f>VLOOKUP(F95,'Rental Loss'!$A$2:$C$34,3,FALSE)</f>
        <v>#N/A</v>
      </c>
      <c r="Z95" s="4" t="e">
        <f>VLOOKUP(F95,'Wage and Capital Related Income'!$A$2:$C$34,3,FALSE)</f>
        <v>#N/A</v>
      </c>
      <c r="AA95" s="4" t="e">
        <f>VLOOKUP(F95,'Recapture Features'!$A$2:$D$34,4,FALSE)</f>
        <v>#N/A</v>
      </c>
      <c r="AB95" s="4" t="e">
        <f>VLOOKUP(F95,'Wage and Capital Related Income'!$A$2:$D$34,4,FALSE)</f>
        <v>#N/A</v>
      </c>
      <c r="AC95" s="4" t="e">
        <f>VLOOKUP(F95,'Recapture Features'!$A$2:$B$34,2,FALSE)</f>
        <v>#N/A</v>
      </c>
      <c r="AD95" s="4">
        <f>VLOOKUP(INT(U95),Depth!$A$2:$B$36,2,FALSE)</f>
        <v>0</v>
      </c>
      <c r="AE95" s="4" t="str">
        <f t="shared" si="14"/>
        <v>0</v>
      </c>
      <c r="AF95" s="4" t="e">
        <f>VLOOKUP(AE95,Days!$D$2:$E$199,2,FALSE)</f>
        <v>#N/A</v>
      </c>
      <c r="AG95" s="4">
        <f t="shared" si="15"/>
        <v>0</v>
      </c>
      <c r="AH95" s="4">
        <f t="shared" si="16"/>
        <v>0</v>
      </c>
      <c r="AI95" s="4">
        <f t="shared" si="17"/>
        <v>0</v>
      </c>
      <c r="AJ95" s="4">
        <f t="shared" si="18"/>
        <v>0</v>
      </c>
      <c r="AK95" s="4">
        <f t="shared" si="19"/>
        <v>0</v>
      </c>
      <c r="AL95" s="8">
        <f t="shared" si="13"/>
        <v>0</v>
      </c>
    </row>
    <row r="96" spans="23:38" x14ac:dyDescent="0.25">
      <c r="W96" s="4" t="e">
        <f>VLOOKUP(F96,'Rental Loss'!$A$2:$D$34,4,FALSE)</f>
        <v>#N/A</v>
      </c>
      <c r="X96" s="4" t="e">
        <f>VLOOKUP(F96,'Percent Owner Occupied'!$A$2:$B$34,2,FALSE)</f>
        <v>#N/A</v>
      </c>
      <c r="Y96" s="4" t="e">
        <f>VLOOKUP(F96,'Rental Loss'!$A$2:$C$34,3,FALSE)</f>
        <v>#N/A</v>
      </c>
      <c r="Z96" s="4" t="e">
        <f>VLOOKUP(F96,'Wage and Capital Related Income'!$A$2:$C$34,3,FALSE)</f>
        <v>#N/A</v>
      </c>
      <c r="AA96" s="4" t="e">
        <f>VLOOKUP(F96,'Recapture Features'!$A$2:$D$34,4,FALSE)</f>
        <v>#N/A</v>
      </c>
      <c r="AB96" s="4" t="e">
        <f>VLOOKUP(F96,'Wage and Capital Related Income'!$A$2:$D$34,4,FALSE)</f>
        <v>#N/A</v>
      </c>
      <c r="AC96" s="4" t="e">
        <f>VLOOKUP(F96,'Recapture Features'!$A$2:$B$34,2,FALSE)</f>
        <v>#N/A</v>
      </c>
      <c r="AD96" s="4">
        <f>VLOOKUP(INT(U96),Depth!$A$2:$B$36,2,FALSE)</f>
        <v>0</v>
      </c>
      <c r="AE96" s="4" t="str">
        <f t="shared" si="14"/>
        <v>0</v>
      </c>
      <c r="AF96" s="4" t="e">
        <f>VLOOKUP(AE96,Days!$D$2:$E$199,2,FALSE)</f>
        <v>#N/A</v>
      </c>
      <c r="AG96" s="4">
        <f t="shared" si="15"/>
        <v>0</v>
      </c>
      <c r="AH96" s="4">
        <f t="shared" si="16"/>
        <v>0</v>
      </c>
      <c r="AI96" s="4">
        <f t="shared" si="17"/>
        <v>0</v>
      </c>
      <c r="AJ96" s="4">
        <f t="shared" si="18"/>
        <v>0</v>
      </c>
      <c r="AK96" s="4">
        <f t="shared" si="19"/>
        <v>0</v>
      </c>
      <c r="AL96" s="8">
        <f t="shared" si="13"/>
        <v>0</v>
      </c>
    </row>
    <row r="97" spans="23:38" x14ac:dyDescent="0.25">
      <c r="W97" s="4" t="e">
        <f>VLOOKUP(F97,'Rental Loss'!$A$2:$D$34,4,FALSE)</f>
        <v>#N/A</v>
      </c>
      <c r="X97" s="4" t="e">
        <f>VLOOKUP(F97,'Percent Owner Occupied'!$A$2:$B$34,2,FALSE)</f>
        <v>#N/A</v>
      </c>
      <c r="Y97" s="4" t="e">
        <f>VLOOKUP(F97,'Rental Loss'!$A$2:$C$34,3,FALSE)</f>
        <v>#N/A</v>
      </c>
      <c r="Z97" s="4" t="e">
        <f>VLOOKUP(F97,'Wage and Capital Related Income'!$A$2:$C$34,3,FALSE)</f>
        <v>#N/A</v>
      </c>
      <c r="AA97" s="4" t="e">
        <f>VLOOKUP(F97,'Recapture Features'!$A$2:$D$34,4,FALSE)</f>
        <v>#N/A</v>
      </c>
      <c r="AB97" s="4" t="e">
        <f>VLOOKUP(F97,'Wage and Capital Related Income'!$A$2:$D$34,4,FALSE)</f>
        <v>#N/A</v>
      </c>
      <c r="AC97" s="4" t="e">
        <f>VLOOKUP(F97,'Recapture Features'!$A$2:$B$34,2,FALSE)</f>
        <v>#N/A</v>
      </c>
      <c r="AD97" s="4">
        <f>VLOOKUP(INT(U97),Depth!$A$2:$B$36,2,FALSE)</f>
        <v>0</v>
      </c>
      <c r="AE97" s="4" t="str">
        <f t="shared" si="14"/>
        <v>0</v>
      </c>
      <c r="AF97" s="4" t="e">
        <f>VLOOKUP(AE97,Days!$D$2:$E$199,2,FALSE)</f>
        <v>#N/A</v>
      </c>
      <c r="AG97" s="4">
        <f t="shared" si="15"/>
        <v>0</v>
      </c>
      <c r="AH97" s="4">
        <f t="shared" si="16"/>
        <v>0</v>
      </c>
      <c r="AI97" s="4">
        <f t="shared" si="17"/>
        <v>0</v>
      </c>
      <c r="AJ97" s="4">
        <f t="shared" si="18"/>
        <v>0</v>
      </c>
      <c r="AK97" s="4">
        <f t="shared" si="19"/>
        <v>0</v>
      </c>
      <c r="AL97" s="8">
        <f t="shared" si="13"/>
        <v>0</v>
      </c>
    </row>
    <row r="98" spans="23:38" x14ac:dyDescent="0.25">
      <c r="W98" s="4" t="e">
        <f>VLOOKUP(F98,'Rental Loss'!$A$2:$D$34,4,FALSE)</f>
        <v>#N/A</v>
      </c>
      <c r="X98" s="4" t="e">
        <f>VLOOKUP(F98,'Percent Owner Occupied'!$A$2:$B$34,2,FALSE)</f>
        <v>#N/A</v>
      </c>
      <c r="Y98" s="4" t="e">
        <f>VLOOKUP(F98,'Rental Loss'!$A$2:$C$34,3,FALSE)</f>
        <v>#N/A</v>
      </c>
      <c r="Z98" s="4" t="e">
        <f>VLOOKUP(F98,'Wage and Capital Related Income'!$A$2:$C$34,3,FALSE)</f>
        <v>#N/A</v>
      </c>
      <c r="AA98" s="4" t="e">
        <f>VLOOKUP(F98,'Recapture Features'!$A$2:$D$34,4,FALSE)</f>
        <v>#N/A</v>
      </c>
      <c r="AB98" s="4" t="e">
        <f>VLOOKUP(F98,'Wage and Capital Related Income'!$A$2:$D$34,4,FALSE)</f>
        <v>#N/A</v>
      </c>
      <c r="AC98" s="4" t="e">
        <f>VLOOKUP(F98,'Recapture Features'!$A$2:$B$34,2,FALSE)</f>
        <v>#N/A</v>
      </c>
      <c r="AD98" s="4">
        <f>VLOOKUP(INT(U98),Depth!$A$2:$B$36,2,FALSE)</f>
        <v>0</v>
      </c>
      <c r="AE98" s="4" t="str">
        <f t="shared" si="14"/>
        <v>0</v>
      </c>
      <c r="AF98" s="4" t="e">
        <f>VLOOKUP(AE98,Days!$D$2:$E$199,2,FALSE)</f>
        <v>#N/A</v>
      </c>
      <c r="AG98" s="4">
        <f t="shared" si="15"/>
        <v>0</v>
      </c>
      <c r="AH98" s="4">
        <f t="shared" si="16"/>
        <v>0</v>
      </c>
      <c r="AI98" s="4">
        <f t="shared" si="17"/>
        <v>0</v>
      </c>
      <c r="AJ98" s="4">
        <f t="shared" si="18"/>
        <v>0</v>
      </c>
      <c r="AK98" s="4">
        <f t="shared" si="19"/>
        <v>0</v>
      </c>
      <c r="AL98" s="8">
        <f t="shared" si="13"/>
        <v>0</v>
      </c>
    </row>
    <row r="99" spans="23:38" x14ac:dyDescent="0.25">
      <c r="W99" s="4" t="e">
        <f>VLOOKUP(F99,'Rental Loss'!$A$2:$D$34,4,FALSE)</f>
        <v>#N/A</v>
      </c>
      <c r="X99" s="4" t="e">
        <f>VLOOKUP(F99,'Percent Owner Occupied'!$A$2:$B$34,2,FALSE)</f>
        <v>#N/A</v>
      </c>
      <c r="Y99" s="4" t="e">
        <f>VLOOKUP(F99,'Rental Loss'!$A$2:$C$34,3,FALSE)</f>
        <v>#N/A</v>
      </c>
      <c r="Z99" s="4" t="e">
        <f>VLOOKUP(F99,'Wage and Capital Related Income'!$A$2:$C$34,3,FALSE)</f>
        <v>#N/A</v>
      </c>
      <c r="AA99" s="4" t="e">
        <f>VLOOKUP(F99,'Recapture Features'!$A$2:$D$34,4,FALSE)</f>
        <v>#N/A</v>
      </c>
      <c r="AB99" s="4" t="e">
        <f>VLOOKUP(F99,'Wage and Capital Related Income'!$A$2:$D$34,4,FALSE)</f>
        <v>#N/A</v>
      </c>
      <c r="AC99" s="4" t="e">
        <f>VLOOKUP(F99,'Recapture Features'!$A$2:$B$34,2,FALSE)</f>
        <v>#N/A</v>
      </c>
      <c r="AD99" s="4">
        <f>VLOOKUP(INT(U99),Depth!$A$2:$B$36,2,FALSE)</f>
        <v>0</v>
      </c>
      <c r="AE99" s="4" t="str">
        <f t="shared" si="14"/>
        <v>0</v>
      </c>
      <c r="AF99" s="4" t="e">
        <f>VLOOKUP(AE99,Days!$D$2:$E$199,2,FALSE)</f>
        <v>#N/A</v>
      </c>
      <c r="AG99" s="4">
        <f t="shared" si="15"/>
        <v>0</v>
      </c>
      <c r="AH99" s="4">
        <f t="shared" si="16"/>
        <v>0</v>
      </c>
      <c r="AI99" s="4">
        <f t="shared" si="17"/>
        <v>0</v>
      </c>
      <c r="AJ99" s="4">
        <f t="shared" si="18"/>
        <v>0</v>
      </c>
      <c r="AK99" s="4">
        <f t="shared" si="19"/>
        <v>0</v>
      </c>
      <c r="AL99" s="8">
        <f t="shared" si="13"/>
        <v>0</v>
      </c>
    </row>
    <row r="100" spans="23:38" x14ac:dyDescent="0.25">
      <c r="W100" s="4" t="e">
        <f>VLOOKUP(F100,'Rental Loss'!$A$2:$D$34,4,FALSE)</f>
        <v>#N/A</v>
      </c>
      <c r="X100" s="4" t="e">
        <f>VLOOKUP(F100,'Percent Owner Occupied'!$A$2:$B$34,2,FALSE)</f>
        <v>#N/A</v>
      </c>
      <c r="Y100" s="4" t="e">
        <f>VLOOKUP(F100,'Rental Loss'!$A$2:$C$34,3,FALSE)</f>
        <v>#N/A</v>
      </c>
      <c r="Z100" s="4" t="e">
        <f>VLOOKUP(F100,'Wage and Capital Related Income'!$A$2:$C$34,3,FALSE)</f>
        <v>#N/A</v>
      </c>
      <c r="AA100" s="4" t="e">
        <f>VLOOKUP(F100,'Recapture Features'!$A$2:$D$34,4,FALSE)</f>
        <v>#N/A</v>
      </c>
      <c r="AB100" s="4" t="e">
        <f>VLOOKUP(F100,'Wage and Capital Related Income'!$A$2:$D$34,4,FALSE)</f>
        <v>#N/A</v>
      </c>
      <c r="AC100" s="4" t="e">
        <f>VLOOKUP(F100,'Recapture Features'!$A$2:$B$34,2,FALSE)</f>
        <v>#N/A</v>
      </c>
      <c r="AD100" s="4">
        <f>VLOOKUP(INT(U100),Depth!$A$2:$B$36,2,FALSE)</f>
        <v>0</v>
      </c>
      <c r="AE100" s="4" t="str">
        <f t="shared" si="14"/>
        <v>0</v>
      </c>
      <c r="AF100" s="4" t="e">
        <f>VLOOKUP(AE100,Days!$D$2:$E$199,2,FALSE)</f>
        <v>#N/A</v>
      </c>
      <c r="AG100" s="4">
        <f t="shared" si="15"/>
        <v>0</v>
      </c>
      <c r="AH100" s="4">
        <f t="shared" si="16"/>
        <v>0</v>
      </c>
      <c r="AI100" s="4">
        <f t="shared" si="17"/>
        <v>0</v>
      </c>
      <c r="AJ100" s="4">
        <f t="shared" si="18"/>
        <v>0</v>
      </c>
      <c r="AK100" s="4">
        <f t="shared" si="19"/>
        <v>0</v>
      </c>
      <c r="AL100" s="8">
        <f t="shared" si="13"/>
        <v>0</v>
      </c>
    </row>
    <row r="101" spans="23:38" x14ac:dyDescent="0.25">
      <c r="W101" s="4" t="e">
        <f>VLOOKUP(F101,'Rental Loss'!$A$2:$D$34,4,FALSE)</f>
        <v>#N/A</v>
      </c>
      <c r="X101" s="4" t="e">
        <f>VLOOKUP(F101,'Percent Owner Occupied'!$A$2:$B$34,2,FALSE)</f>
        <v>#N/A</v>
      </c>
      <c r="Y101" s="4" t="e">
        <f>VLOOKUP(F101,'Rental Loss'!$A$2:$C$34,3,FALSE)</f>
        <v>#N/A</v>
      </c>
      <c r="Z101" s="4" t="e">
        <f>VLOOKUP(F101,'Wage and Capital Related Income'!$A$2:$C$34,3,FALSE)</f>
        <v>#N/A</v>
      </c>
      <c r="AA101" s="4" t="e">
        <f>VLOOKUP(F101,'Recapture Features'!$A$2:$D$34,4,FALSE)</f>
        <v>#N/A</v>
      </c>
      <c r="AB101" s="4" t="e">
        <f>VLOOKUP(F101,'Wage and Capital Related Income'!$A$2:$D$34,4,FALSE)</f>
        <v>#N/A</v>
      </c>
      <c r="AC101" s="4" t="e">
        <f>VLOOKUP(F101,'Recapture Features'!$A$2:$B$34,2,FALSE)</f>
        <v>#N/A</v>
      </c>
      <c r="AD101" s="4">
        <f>VLOOKUP(INT(U101),Depth!$A$2:$B$36,2,FALSE)</f>
        <v>0</v>
      </c>
      <c r="AE101" s="4" t="str">
        <f t="shared" si="14"/>
        <v>0</v>
      </c>
      <c r="AF101" s="4" t="e">
        <f>VLOOKUP(AE101,Days!$D$2:$E$199,2,FALSE)</f>
        <v>#N/A</v>
      </c>
      <c r="AG101" s="4">
        <f t="shared" si="15"/>
        <v>0</v>
      </c>
      <c r="AH101" s="4">
        <f t="shared" si="16"/>
        <v>0</v>
      </c>
      <c r="AI101" s="4">
        <f t="shared" si="17"/>
        <v>0</v>
      </c>
      <c r="AJ101" s="4">
        <f t="shared" si="18"/>
        <v>0</v>
      </c>
      <c r="AK101" s="4">
        <f t="shared" si="19"/>
        <v>0</v>
      </c>
      <c r="AL101" s="8">
        <f t="shared" si="13"/>
        <v>0</v>
      </c>
    </row>
    <row r="102" spans="23:38" x14ac:dyDescent="0.25">
      <c r="W102" s="4" t="e">
        <f>VLOOKUP(F102,'Rental Loss'!$A$2:$D$34,4,FALSE)</f>
        <v>#N/A</v>
      </c>
      <c r="X102" s="4" t="e">
        <f>VLOOKUP(F102,'Percent Owner Occupied'!$A$2:$B$34,2,FALSE)</f>
        <v>#N/A</v>
      </c>
      <c r="Y102" s="4" t="e">
        <f>VLOOKUP(F102,'Rental Loss'!$A$2:$C$34,3,FALSE)</f>
        <v>#N/A</v>
      </c>
      <c r="Z102" s="4" t="e">
        <f>VLOOKUP(F102,'Wage and Capital Related Income'!$A$2:$C$34,3,FALSE)</f>
        <v>#N/A</v>
      </c>
      <c r="AA102" s="4" t="e">
        <f>VLOOKUP(F102,'Recapture Features'!$A$2:$D$34,4,FALSE)</f>
        <v>#N/A</v>
      </c>
      <c r="AB102" s="4" t="e">
        <f>VLOOKUP(F102,'Wage and Capital Related Income'!$A$2:$D$34,4,FALSE)</f>
        <v>#N/A</v>
      </c>
      <c r="AC102" s="4" t="e">
        <f>VLOOKUP(F102,'Recapture Features'!$A$2:$B$34,2,FALSE)</f>
        <v>#N/A</v>
      </c>
      <c r="AD102" s="4">
        <f>VLOOKUP(INT(U102),Depth!$A$2:$B$36,2,FALSE)</f>
        <v>0</v>
      </c>
      <c r="AE102" s="4" t="str">
        <f t="shared" si="14"/>
        <v>0</v>
      </c>
      <c r="AF102" s="4" t="e">
        <f>VLOOKUP(AE102,Days!$D$2:$E$199,2,FALSE)</f>
        <v>#N/A</v>
      </c>
      <c r="AG102" s="4">
        <f t="shared" si="15"/>
        <v>0</v>
      </c>
      <c r="AH102" s="4">
        <f t="shared" si="16"/>
        <v>0</v>
      </c>
      <c r="AI102" s="4">
        <f t="shared" si="17"/>
        <v>0</v>
      </c>
      <c r="AJ102" s="4">
        <f t="shared" si="18"/>
        <v>0</v>
      </c>
      <c r="AK102" s="4">
        <f t="shared" si="19"/>
        <v>0</v>
      </c>
      <c r="AL102" s="8">
        <f t="shared" si="13"/>
        <v>0</v>
      </c>
    </row>
    <row r="103" spans="23:38" x14ac:dyDescent="0.25">
      <c r="W103" s="4" t="e">
        <f>VLOOKUP(F103,'Rental Loss'!$A$2:$D$34,4,FALSE)</f>
        <v>#N/A</v>
      </c>
      <c r="X103" s="4" t="e">
        <f>VLOOKUP(F103,'Percent Owner Occupied'!$A$2:$B$34,2,FALSE)</f>
        <v>#N/A</v>
      </c>
      <c r="Y103" s="4" t="e">
        <f>VLOOKUP(F103,'Rental Loss'!$A$2:$C$34,3,FALSE)</f>
        <v>#N/A</v>
      </c>
      <c r="Z103" s="4" t="e">
        <f>VLOOKUP(F103,'Wage and Capital Related Income'!$A$2:$C$34,3,FALSE)</f>
        <v>#N/A</v>
      </c>
      <c r="AA103" s="4" t="e">
        <f>VLOOKUP(F103,'Recapture Features'!$A$2:$D$34,4,FALSE)</f>
        <v>#N/A</v>
      </c>
      <c r="AB103" s="4" t="e">
        <f>VLOOKUP(F103,'Wage and Capital Related Income'!$A$2:$D$34,4,FALSE)</f>
        <v>#N/A</v>
      </c>
      <c r="AC103" s="4" t="e">
        <f>VLOOKUP(F103,'Recapture Features'!$A$2:$B$34,2,FALSE)</f>
        <v>#N/A</v>
      </c>
      <c r="AD103" s="4">
        <f>VLOOKUP(INT(U103),Depth!$A$2:$B$36,2,FALSE)</f>
        <v>0</v>
      </c>
      <c r="AE103" s="4" t="str">
        <f t="shared" si="14"/>
        <v>0</v>
      </c>
      <c r="AF103" s="4" t="e">
        <f>VLOOKUP(AE103,Days!$D$2:$E$199,2,FALSE)</f>
        <v>#N/A</v>
      </c>
      <c r="AG103" s="4">
        <f t="shared" si="15"/>
        <v>0</v>
      </c>
      <c r="AH103" s="4">
        <f t="shared" si="16"/>
        <v>0</v>
      </c>
      <c r="AI103" s="4">
        <f t="shared" si="17"/>
        <v>0</v>
      </c>
      <c r="AJ103" s="4">
        <f t="shared" si="18"/>
        <v>0</v>
      </c>
      <c r="AK103" s="4">
        <f t="shared" si="19"/>
        <v>0</v>
      </c>
      <c r="AL103" s="8">
        <f t="shared" si="13"/>
        <v>0</v>
      </c>
    </row>
    <row r="104" spans="23:38" x14ac:dyDescent="0.25">
      <c r="W104" s="4" t="e">
        <f>VLOOKUP(F104,'Rental Loss'!$A$2:$D$34,4,FALSE)</f>
        <v>#N/A</v>
      </c>
      <c r="X104" s="4" t="e">
        <f>VLOOKUP(F104,'Percent Owner Occupied'!$A$2:$B$34,2,FALSE)</f>
        <v>#N/A</v>
      </c>
      <c r="Y104" s="4" t="e">
        <f>VLOOKUP(F104,'Rental Loss'!$A$2:$C$34,3,FALSE)</f>
        <v>#N/A</v>
      </c>
      <c r="Z104" s="4" t="e">
        <f>VLOOKUP(F104,'Wage and Capital Related Income'!$A$2:$C$34,3,FALSE)</f>
        <v>#N/A</v>
      </c>
      <c r="AA104" s="4" t="e">
        <f>VLOOKUP(F104,'Recapture Features'!$A$2:$D$34,4,FALSE)</f>
        <v>#N/A</v>
      </c>
      <c r="AB104" s="4" t="e">
        <f>VLOOKUP(F104,'Wage and Capital Related Income'!$A$2:$D$34,4,FALSE)</f>
        <v>#N/A</v>
      </c>
      <c r="AC104" s="4" t="e">
        <f>VLOOKUP(F104,'Recapture Features'!$A$2:$B$34,2,FALSE)</f>
        <v>#N/A</v>
      </c>
      <c r="AD104" s="4">
        <f>VLOOKUP(INT(U104),Depth!$A$2:$B$36,2,FALSE)</f>
        <v>0</v>
      </c>
      <c r="AE104" s="4" t="str">
        <f t="shared" si="14"/>
        <v>0</v>
      </c>
      <c r="AF104" s="4" t="e">
        <f>VLOOKUP(AE104,Days!$D$2:$E$199,2,FALSE)</f>
        <v>#N/A</v>
      </c>
      <c r="AG104" s="4">
        <f t="shared" si="15"/>
        <v>0</v>
      </c>
      <c r="AH104" s="4">
        <f t="shared" si="16"/>
        <v>0</v>
      </c>
      <c r="AI104" s="4">
        <f t="shared" si="17"/>
        <v>0</v>
      </c>
      <c r="AJ104" s="4">
        <f t="shared" si="18"/>
        <v>0</v>
      </c>
      <c r="AK104" s="4">
        <f t="shared" si="19"/>
        <v>0</v>
      </c>
      <c r="AL104" s="8">
        <f t="shared" si="13"/>
        <v>0</v>
      </c>
    </row>
    <row r="105" spans="23:38" x14ac:dyDescent="0.25">
      <c r="W105" s="4" t="e">
        <f>VLOOKUP(F105,'Rental Loss'!$A$2:$D$34,4,FALSE)</f>
        <v>#N/A</v>
      </c>
      <c r="X105" s="4" t="e">
        <f>VLOOKUP(F105,'Percent Owner Occupied'!$A$2:$B$34,2,FALSE)</f>
        <v>#N/A</v>
      </c>
      <c r="Y105" s="4" t="e">
        <f>VLOOKUP(F105,'Rental Loss'!$A$2:$C$34,3,FALSE)</f>
        <v>#N/A</v>
      </c>
      <c r="Z105" s="4" t="e">
        <f>VLOOKUP(F105,'Wage and Capital Related Income'!$A$2:$C$34,3,FALSE)</f>
        <v>#N/A</v>
      </c>
      <c r="AA105" s="4" t="e">
        <f>VLOOKUP(F105,'Recapture Features'!$A$2:$D$34,4,FALSE)</f>
        <v>#N/A</v>
      </c>
      <c r="AB105" s="4" t="e">
        <f>VLOOKUP(F105,'Wage and Capital Related Income'!$A$2:$D$34,4,FALSE)</f>
        <v>#N/A</v>
      </c>
      <c r="AC105" s="4" t="e">
        <f>VLOOKUP(F105,'Recapture Features'!$A$2:$B$34,2,FALSE)</f>
        <v>#N/A</v>
      </c>
      <c r="AD105" s="4">
        <f>VLOOKUP(INT(U105),Depth!$A$2:$B$36,2,FALSE)</f>
        <v>0</v>
      </c>
      <c r="AE105" s="4" t="str">
        <f t="shared" si="14"/>
        <v>0</v>
      </c>
      <c r="AF105" s="4" t="e">
        <f>VLOOKUP(AE105,Days!$D$2:$E$199,2,FALSE)</f>
        <v>#N/A</v>
      </c>
      <c r="AG105" s="4">
        <f t="shared" si="15"/>
        <v>0</v>
      </c>
      <c r="AH105" s="4">
        <f t="shared" si="16"/>
        <v>0</v>
      </c>
      <c r="AI105" s="4">
        <f t="shared" si="17"/>
        <v>0</v>
      </c>
      <c r="AJ105" s="4">
        <f t="shared" si="18"/>
        <v>0</v>
      </c>
      <c r="AK105" s="4">
        <f t="shared" si="19"/>
        <v>0</v>
      </c>
      <c r="AL105" s="8">
        <f t="shared" si="13"/>
        <v>0</v>
      </c>
    </row>
    <row r="106" spans="23:38" x14ac:dyDescent="0.25">
      <c r="W106" s="4" t="e">
        <f>VLOOKUP(F106,'Rental Loss'!$A$2:$D$34,4,FALSE)</f>
        <v>#N/A</v>
      </c>
      <c r="X106" s="4" t="e">
        <f>VLOOKUP(F106,'Percent Owner Occupied'!$A$2:$B$34,2,FALSE)</f>
        <v>#N/A</v>
      </c>
      <c r="Y106" s="4" t="e">
        <f>VLOOKUP(F106,'Rental Loss'!$A$2:$C$34,3,FALSE)</f>
        <v>#N/A</v>
      </c>
      <c r="Z106" s="4" t="e">
        <f>VLOOKUP(F106,'Wage and Capital Related Income'!$A$2:$C$34,3,FALSE)</f>
        <v>#N/A</v>
      </c>
      <c r="AA106" s="4" t="e">
        <f>VLOOKUP(F106,'Recapture Features'!$A$2:$D$34,4,FALSE)</f>
        <v>#N/A</v>
      </c>
      <c r="AB106" s="4" t="e">
        <f>VLOOKUP(F106,'Wage and Capital Related Income'!$A$2:$D$34,4,FALSE)</f>
        <v>#N/A</v>
      </c>
      <c r="AC106" s="4" t="e">
        <f>VLOOKUP(F106,'Recapture Features'!$A$2:$B$34,2,FALSE)</f>
        <v>#N/A</v>
      </c>
      <c r="AD106" s="4">
        <f>VLOOKUP(INT(U106),Depth!$A$2:$B$36,2,FALSE)</f>
        <v>0</v>
      </c>
      <c r="AE106" s="4" t="str">
        <f t="shared" si="14"/>
        <v>0</v>
      </c>
      <c r="AF106" s="4" t="e">
        <f>VLOOKUP(AE106,Days!$D$2:$E$199,2,FALSE)</f>
        <v>#N/A</v>
      </c>
      <c r="AG106" s="4">
        <f t="shared" si="15"/>
        <v>0</v>
      </c>
      <c r="AH106" s="4">
        <f t="shared" si="16"/>
        <v>0</v>
      </c>
      <c r="AI106" s="4">
        <f t="shared" si="17"/>
        <v>0</v>
      </c>
      <c r="AJ106" s="4">
        <f t="shared" si="18"/>
        <v>0</v>
      </c>
      <c r="AK106" s="4">
        <f t="shared" si="19"/>
        <v>0</v>
      </c>
      <c r="AL106" s="8">
        <f t="shared" si="13"/>
        <v>0</v>
      </c>
    </row>
    <row r="107" spans="23:38" x14ac:dyDescent="0.25">
      <c r="W107" s="4" t="e">
        <f>VLOOKUP(F107,'Rental Loss'!$A$2:$D$34,4,FALSE)</f>
        <v>#N/A</v>
      </c>
      <c r="X107" s="4" t="e">
        <f>VLOOKUP(F107,'Percent Owner Occupied'!$A$2:$B$34,2,FALSE)</f>
        <v>#N/A</v>
      </c>
      <c r="Y107" s="4" t="e">
        <f>VLOOKUP(F107,'Rental Loss'!$A$2:$C$34,3,FALSE)</f>
        <v>#N/A</v>
      </c>
      <c r="Z107" s="4" t="e">
        <f>VLOOKUP(F107,'Wage and Capital Related Income'!$A$2:$C$34,3,FALSE)</f>
        <v>#N/A</v>
      </c>
      <c r="AA107" s="4" t="e">
        <f>VLOOKUP(F107,'Recapture Features'!$A$2:$D$34,4,FALSE)</f>
        <v>#N/A</v>
      </c>
      <c r="AB107" s="4" t="e">
        <f>VLOOKUP(F107,'Wage and Capital Related Income'!$A$2:$D$34,4,FALSE)</f>
        <v>#N/A</v>
      </c>
      <c r="AC107" s="4" t="e">
        <f>VLOOKUP(F107,'Recapture Features'!$A$2:$B$34,2,FALSE)</f>
        <v>#N/A</v>
      </c>
      <c r="AD107" s="4">
        <f>VLOOKUP(INT(U107),Depth!$A$2:$B$36,2,FALSE)</f>
        <v>0</v>
      </c>
      <c r="AE107" s="4" t="str">
        <f t="shared" si="14"/>
        <v>0</v>
      </c>
      <c r="AF107" s="4" t="e">
        <f>VLOOKUP(AE107,Days!$D$2:$E$199,2,FALSE)</f>
        <v>#N/A</v>
      </c>
      <c r="AG107" s="4">
        <f t="shared" si="15"/>
        <v>0</v>
      </c>
      <c r="AH107" s="4">
        <f t="shared" si="16"/>
        <v>0</v>
      </c>
      <c r="AI107" s="4">
        <f t="shared" si="17"/>
        <v>0</v>
      </c>
      <c r="AJ107" s="4">
        <f t="shared" si="18"/>
        <v>0</v>
      </c>
      <c r="AK107" s="4">
        <f t="shared" si="19"/>
        <v>0</v>
      </c>
      <c r="AL107" s="8">
        <f t="shared" si="13"/>
        <v>0</v>
      </c>
    </row>
    <row r="108" spans="23:38" x14ac:dyDescent="0.25">
      <c r="W108" s="4" t="e">
        <f>VLOOKUP(F108,'Rental Loss'!$A$2:$D$34,4,FALSE)</f>
        <v>#N/A</v>
      </c>
      <c r="X108" s="4" t="e">
        <f>VLOOKUP(F108,'Percent Owner Occupied'!$A$2:$B$34,2,FALSE)</f>
        <v>#N/A</v>
      </c>
      <c r="Y108" s="4" t="e">
        <f>VLOOKUP(F108,'Rental Loss'!$A$2:$C$34,3,FALSE)</f>
        <v>#N/A</v>
      </c>
      <c r="Z108" s="4" t="e">
        <f>VLOOKUP(F108,'Wage and Capital Related Income'!$A$2:$C$34,3,FALSE)</f>
        <v>#N/A</v>
      </c>
      <c r="AA108" s="4" t="e">
        <f>VLOOKUP(F108,'Recapture Features'!$A$2:$D$34,4,FALSE)</f>
        <v>#N/A</v>
      </c>
      <c r="AB108" s="4" t="e">
        <f>VLOOKUP(F108,'Wage and Capital Related Income'!$A$2:$D$34,4,FALSE)</f>
        <v>#N/A</v>
      </c>
      <c r="AC108" s="4" t="e">
        <f>VLOOKUP(F108,'Recapture Features'!$A$2:$B$34,2,FALSE)</f>
        <v>#N/A</v>
      </c>
      <c r="AD108" s="4">
        <f>VLOOKUP(INT(U108),Depth!$A$2:$B$36,2,FALSE)</f>
        <v>0</v>
      </c>
      <c r="AE108" s="4" t="str">
        <f t="shared" si="14"/>
        <v>0</v>
      </c>
      <c r="AF108" s="4" t="e">
        <f>VLOOKUP(AE108,Days!$D$2:$E$199,2,FALSE)</f>
        <v>#N/A</v>
      </c>
      <c r="AG108" s="4">
        <f t="shared" si="15"/>
        <v>0</v>
      </c>
      <c r="AH108" s="4">
        <f t="shared" si="16"/>
        <v>0</v>
      </c>
      <c r="AI108" s="4">
        <f t="shared" si="17"/>
        <v>0</v>
      </c>
      <c r="AJ108" s="4">
        <f t="shared" si="18"/>
        <v>0</v>
      </c>
      <c r="AK108" s="4">
        <f t="shared" si="19"/>
        <v>0</v>
      </c>
      <c r="AL108" s="8">
        <f t="shared" si="13"/>
        <v>0</v>
      </c>
    </row>
    <row r="109" spans="23:38" x14ac:dyDescent="0.25">
      <c r="W109" s="4" t="e">
        <f>VLOOKUP(F109,'Rental Loss'!$A$2:$D$34,4,FALSE)</f>
        <v>#N/A</v>
      </c>
      <c r="X109" s="4" t="e">
        <f>VLOOKUP(F109,'Percent Owner Occupied'!$A$2:$B$34,2,FALSE)</f>
        <v>#N/A</v>
      </c>
      <c r="Y109" s="4" t="e">
        <f>VLOOKUP(F109,'Rental Loss'!$A$2:$C$34,3,FALSE)</f>
        <v>#N/A</v>
      </c>
      <c r="Z109" s="4" t="e">
        <f>VLOOKUP(F109,'Wage and Capital Related Income'!$A$2:$C$34,3,FALSE)</f>
        <v>#N/A</v>
      </c>
      <c r="AA109" s="4" t="e">
        <f>VLOOKUP(F109,'Recapture Features'!$A$2:$D$34,4,FALSE)</f>
        <v>#N/A</v>
      </c>
      <c r="AB109" s="4" t="e">
        <f>VLOOKUP(F109,'Wage and Capital Related Income'!$A$2:$D$34,4,FALSE)</f>
        <v>#N/A</v>
      </c>
      <c r="AC109" s="4" t="e">
        <f>VLOOKUP(F109,'Recapture Features'!$A$2:$B$34,2,FALSE)</f>
        <v>#N/A</v>
      </c>
      <c r="AD109" s="4">
        <f>VLOOKUP(INT(U109),Depth!$A$2:$B$36,2,FALSE)</f>
        <v>0</v>
      </c>
      <c r="AE109" s="4" t="str">
        <f t="shared" si="14"/>
        <v>0</v>
      </c>
      <c r="AF109" s="4" t="e">
        <f>VLOOKUP(AE109,Days!$D$2:$E$199,2,FALSE)</f>
        <v>#N/A</v>
      </c>
      <c r="AG109" s="4">
        <f t="shared" si="15"/>
        <v>0</v>
      </c>
      <c r="AH109" s="4">
        <f t="shared" si="16"/>
        <v>0</v>
      </c>
      <c r="AI109" s="4">
        <f t="shared" si="17"/>
        <v>0</v>
      </c>
      <c r="AJ109" s="4">
        <f t="shared" si="18"/>
        <v>0</v>
      </c>
      <c r="AK109" s="4">
        <f t="shared" si="19"/>
        <v>0</v>
      </c>
      <c r="AL109" s="8">
        <f t="shared" si="13"/>
        <v>0</v>
      </c>
    </row>
    <row r="110" spans="23:38" x14ac:dyDescent="0.25">
      <c r="W110" s="4" t="e">
        <f>VLOOKUP(F110,'Rental Loss'!$A$2:$D$34,4,FALSE)</f>
        <v>#N/A</v>
      </c>
      <c r="X110" s="4" t="e">
        <f>VLOOKUP(F110,'Percent Owner Occupied'!$A$2:$B$34,2,FALSE)</f>
        <v>#N/A</v>
      </c>
      <c r="Y110" s="4" t="e">
        <f>VLOOKUP(F110,'Rental Loss'!$A$2:$C$34,3,FALSE)</f>
        <v>#N/A</v>
      </c>
      <c r="Z110" s="4" t="e">
        <f>VLOOKUP(F110,'Wage and Capital Related Income'!$A$2:$C$34,3,FALSE)</f>
        <v>#N/A</v>
      </c>
      <c r="AA110" s="4" t="e">
        <f>VLOOKUP(F110,'Recapture Features'!$A$2:$D$34,4,FALSE)</f>
        <v>#N/A</v>
      </c>
      <c r="AB110" s="4" t="e">
        <f>VLOOKUP(F110,'Wage and Capital Related Income'!$A$2:$D$34,4,FALSE)</f>
        <v>#N/A</v>
      </c>
      <c r="AC110" s="4" t="e">
        <f>VLOOKUP(F110,'Recapture Features'!$A$2:$B$34,2,FALSE)</f>
        <v>#N/A</v>
      </c>
      <c r="AD110" s="4">
        <f>VLOOKUP(INT(U110),Depth!$A$2:$B$36,2,FALSE)</f>
        <v>0</v>
      </c>
      <c r="AE110" s="4" t="str">
        <f t="shared" si="14"/>
        <v>0</v>
      </c>
      <c r="AF110" s="4" t="e">
        <f>VLOOKUP(AE110,Days!$D$2:$E$199,2,FALSE)</f>
        <v>#N/A</v>
      </c>
      <c r="AG110" s="4">
        <f t="shared" si="15"/>
        <v>0</v>
      </c>
      <c r="AH110" s="4">
        <f t="shared" si="16"/>
        <v>0</v>
      </c>
      <c r="AI110" s="4">
        <f t="shared" si="17"/>
        <v>0</v>
      </c>
      <c r="AJ110" s="4">
        <f t="shared" si="18"/>
        <v>0</v>
      </c>
      <c r="AK110" s="4">
        <f t="shared" si="19"/>
        <v>0</v>
      </c>
      <c r="AL110" s="8">
        <f t="shared" si="13"/>
        <v>0</v>
      </c>
    </row>
    <row r="111" spans="23:38" x14ac:dyDescent="0.25">
      <c r="W111" s="4" t="e">
        <f>VLOOKUP(F111,'Rental Loss'!$A$2:$D$34,4,FALSE)</f>
        <v>#N/A</v>
      </c>
      <c r="X111" s="4" t="e">
        <f>VLOOKUP(F111,'Percent Owner Occupied'!$A$2:$B$34,2,FALSE)</f>
        <v>#N/A</v>
      </c>
      <c r="Y111" s="4" t="e">
        <f>VLOOKUP(F111,'Rental Loss'!$A$2:$C$34,3,FALSE)</f>
        <v>#N/A</v>
      </c>
      <c r="Z111" s="4" t="e">
        <f>VLOOKUP(F111,'Wage and Capital Related Income'!$A$2:$C$34,3,FALSE)</f>
        <v>#N/A</v>
      </c>
      <c r="AA111" s="4" t="e">
        <f>VLOOKUP(F111,'Recapture Features'!$A$2:$D$34,4,FALSE)</f>
        <v>#N/A</v>
      </c>
      <c r="AB111" s="4" t="e">
        <f>VLOOKUP(F111,'Wage and Capital Related Income'!$A$2:$D$34,4,FALSE)</f>
        <v>#N/A</v>
      </c>
      <c r="AC111" s="4" t="e">
        <f>VLOOKUP(F111,'Recapture Features'!$A$2:$B$34,2,FALSE)</f>
        <v>#N/A</v>
      </c>
      <c r="AD111" s="4">
        <f>VLOOKUP(INT(U111),Depth!$A$2:$B$36,2,FALSE)</f>
        <v>0</v>
      </c>
      <c r="AE111" s="4" t="str">
        <f t="shared" si="14"/>
        <v>0</v>
      </c>
      <c r="AF111" s="4" t="e">
        <f>VLOOKUP(AE111,Days!$D$2:$E$199,2,FALSE)</f>
        <v>#N/A</v>
      </c>
      <c r="AG111" s="4">
        <f t="shared" si="15"/>
        <v>0</v>
      </c>
      <c r="AH111" s="4">
        <f t="shared" si="16"/>
        <v>0</v>
      </c>
      <c r="AI111" s="4">
        <f t="shared" si="17"/>
        <v>0</v>
      </c>
      <c r="AJ111" s="4">
        <f t="shared" si="18"/>
        <v>0</v>
      </c>
      <c r="AK111" s="4">
        <f t="shared" si="19"/>
        <v>0</v>
      </c>
      <c r="AL111" s="8">
        <f t="shared" si="13"/>
        <v>0</v>
      </c>
    </row>
    <row r="112" spans="23:38" x14ac:dyDescent="0.25">
      <c r="W112" s="4" t="e">
        <f>VLOOKUP(F112,'Rental Loss'!$A$2:$D$34,4,FALSE)</f>
        <v>#N/A</v>
      </c>
      <c r="X112" s="4" t="e">
        <f>VLOOKUP(F112,'Percent Owner Occupied'!$A$2:$B$34,2,FALSE)</f>
        <v>#N/A</v>
      </c>
      <c r="Y112" s="4" t="e">
        <f>VLOOKUP(F112,'Rental Loss'!$A$2:$C$34,3,FALSE)</f>
        <v>#N/A</v>
      </c>
      <c r="Z112" s="4" t="e">
        <f>VLOOKUP(F112,'Wage and Capital Related Income'!$A$2:$C$34,3,FALSE)</f>
        <v>#N/A</v>
      </c>
      <c r="AA112" s="4" t="e">
        <f>VLOOKUP(F112,'Recapture Features'!$A$2:$D$34,4,FALSE)</f>
        <v>#N/A</v>
      </c>
      <c r="AB112" s="4" t="e">
        <f>VLOOKUP(F112,'Wage and Capital Related Income'!$A$2:$D$34,4,FALSE)</f>
        <v>#N/A</v>
      </c>
      <c r="AC112" s="4" t="e">
        <f>VLOOKUP(F112,'Recapture Features'!$A$2:$B$34,2,FALSE)</f>
        <v>#N/A</v>
      </c>
      <c r="AD112" s="4">
        <f>VLOOKUP(INT(U112),Depth!$A$2:$B$36,2,FALSE)</f>
        <v>0</v>
      </c>
      <c r="AE112" s="4" t="str">
        <f t="shared" si="14"/>
        <v>0</v>
      </c>
      <c r="AF112" s="4" t="e">
        <f>VLOOKUP(AE112,Days!$D$2:$E$199,2,FALSE)</f>
        <v>#N/A</v>
      </c>
      <c r="AG112" s="4">
        <f t="shared" si="15"/>
        <v>0</v>
      </c>
      <c r="AH112" s="4">
        <f t="shared" si="16"/>
        <v>0</v>
      </c>
      <c r="AI112" s="4">
        <f t="shared" si="17"/>
        <v>0</v>
      </c>
      <c r="AJ112" s="4">
        <f t="shared" si="18"/>
        <v>0</v>
      </c>
      <c r="AK112" s="4">
        <f t="shared" si="19"/>
        <v>0</v>
      </c>
      <c r="AL112" s="8">
        <f t="shared" si="13"/>
        <v>0</v>
      </c>
    </row>
    <row r="113" spans="23:38" x14ac:dyDescent="0.25">
      <c r="W113" s="4" t="e">
        <f>VLOOKUP(F113,'Rental Loss'!$A$2:$D$34,4,FALSE)</f>
        <v>#N/A</v>
      </c>
      <c r="X113" s="4" t="e">
        <f>VLOOKUP(F113,'Percent Owner Occupied'!$A$2:$B$34,2,FALSE)</f>
        <v>#N/A</v>
      </c>
      <c r="Y113" s="4" t="e">
        <f>VLOOKUP(F113,'Rental Loss'!$A$2:$C$34,3,FALSE)</f>
        <v>#N/A</v>
      </c>
      <c r="Z113" s="4" t="e">
        <f>VLOOKUP(F113,'Wage and Capital Related Income'!$A$2:$C$34,3,FALSE)</f>
        <v>#N/A</v>
      </c>
      <c r="AA113" s="4" t="e">
        <f>VLOOKUP(F113,'Recapture Features'!$A$2:$D$34,4,FALSE)</f>
        <v>#N/A</v>
      </c>
      <c r="AB113" s="4" t="e">
        <f>VLOOKUP(F113,'Wage and Capital Related Income'!$A$2:$D$34,4,FALSE)</f>
        <v>#N/A</v>
      </c>
      <c r="AC113" s="4" t="e">
        <f>VLOOKUP(F113,'Recapture Features'!$A$2:$B$34,2,FALSE)</f>
        <v>#N/A</v>
      </c>
      <c r="AD113" s="4">
        <f>VLOOKUP(INT(U113),Depth!$A$2:$B$36,2,FALSE)</f>
        <v>0</v>
      </c>
      <c r="AE113" s="4" t="str">
        <f t="shared" si="14"/>
        <v>0</v>
      </c>
      <c r="AF113" s="4" t="e">
        <f>VLOOKUP(AE113,Days!$D$2:$E$199,2,FALSE)</f>
        <v>#N/A</v>
      </c>
      <c r="AG113" s="4">
        <f t="shared" si="15"/>
        <v>0</v>
      </c>
      <c r="AH113" s="4">
        <f t="shared" si="16"/>
        <v>0</v>
      </c>
      <c r="AI113" s="4">
        <f t="shared" si="17"/>
        <v>0</v>
      </c>
      <c r="AJ113" s="4">
        <f t="shared" si="18"/>
        <v>0</v>
      </c>
      <c r="AK113" s="4">
        <f t="shared" si="19"/>
        <v>0</v>
      </c>
      <c r="AL113" s="8">
        <f t="shared" si="13"/>
        <v>0</v>
      </c>
    </row>
    <row r="114" spans="23:38" x14ac:dyDescent="0.25">
      <c r="W114" s="4" t="e">
        <f>VLOOKUP(F114,'Rental Loss'!$A$2:$D$34,4,FALSE)</f>
        <v>#N/A</v>
      </c>
      <c r="X114" s="4" t="e">
        <f>VLOOKUP(F114,'Percent Owner Occupied'!$A$2:$B$34,2,FALSE)</f>
        <v>#N/A</v>
      </c>
      <c r="Y114" s="4" t="e">
        <f>VLOOKUP(F114,'Rental Loss'!$A$2:$C$34,3,FALSE)</f>
        <v>#N/A</v>
      </c>
      <c r="Z114" s="4" t="e">
        <f>VLOOKUP(F114,'Wage and Capital Related Income'!$A$2:$C$34,3,FALSE)</f>
        <v>#N/A</v>
      </c>
      <c r="AA114" s="4" t="e">
        <f>VLOOKUP(F114,'Recapture Features'!$A$2:$D$34,4,FALSE)</f>
        <v>#N/A</v>
      </c>
      <c r="AB114" s="4" t="e">
        <f>VLOOKUP(F114,'Wage and Capital Related Income'!$A$2:$D$34,4,FALSE)</f>
        <v>#N/A</v>
      </c>
      <c r="AC114" s="4" t="e">
        <f>VLOOKUP(F114,'Recapture Features'!$A$2:$B$34,2,FALSE)</f>
        <v>#N/A</v>
      </c>
      <c r="AD114" s="4">
        <f>VLOOKUP(INT(U114),Depth!$A$2:$B$36,2,FALSE)</f>
        <v>0</v>
      </c>
      <c r="AE114" s="4" t="str">
        <f t="shared" si="14"/>
        <v>0</v>
      </c>
      <c r="AF114" s="4" t="e">
        <f>VLOOKUP(AE114,Days!$D$2:$E$199,2,FALSE)</f>
        <v>#N/A</v>
      </c>
      <c r="AG114" s="4">
        <f t="shared" si="15"/>
        <v>0</v>
      </c>
      <c r="AH114" s="4">
        <f t="shared" si="16"/>
        <v>0</v>
      </c>
      <c r="AI114" s="4">
        <f t="shared" si="17"/>
        <v>0</v>
      </c>
      <c r="AJ114" s="4">
        <f t="shared" si="18"/>
        <v>0</v>
      </c>
      <c r="AK114" s="4">
        <f t="shared" si="19"/>
        <v>0</v>
      </c>
      <c r="AL114" s="8">
        <f t="shared" si="13"/>
        <v>0</v>
      </c>
    </row>
    <row r="115" spans="23:38" x14ac:dyDescent="0.25">
      <c r="W115" s="4" t="e">
        <f>VLOOKUP(F115,'Rental Loss'!$A$2:$D$34,4,FALSE)</f>
        <v>#N/A</v>
      </c>
      <c r="X115" s="4" t="e">
        <f>VLOOKUP(F115,'Percent Owner Occupied'!$A$2:$B$34,2,FALSE)</f>
        <v>#N/A</v>
      </c>
      <c r="Y115" s="4" t="e">
        <f>VLOOKUP(F115,'Rental Loss'!$A$2:$C$34,3,FALSE)</f>
        <v>#N/A</v>
      </c>
      <c r="Z115" s="4" t="e">
        <f>VLOOKUP(F115,'Wage and Capital Related Income'!$A$2:$C$34,3,FALSE)</f>
        <v>#N/A</v>
      </c>
      <c r="AA115" s="4" t="e">
        <f>VLOOKUP(F115,'Recapture Features'!$A$2:$D$34,4,FALSE)</f>
        <v>#N/A</v>
      </c>
      <c r="AB115" s="4" t="e">
        <f>VLOOKUP(F115,'Wage and Capital Related Income'!$A$2:$D$34,4,FALSE)</f>
        <v>#N/A</v>
      </c>
      <c r="AC115" s="4" t="e">
        <f>VLOOKUP(F115,'Recapture Features'!$A$2:$B$34,2,FALSE)</f>
        <v>#N/A</v>
      </c>
      <c r="AD115" s="4">
        <f>VLOOKUP(INT(U115),Depth!$A$2:$B$36,2,FALSE)</f>
        <v>0</v>
      </c>
      <c r="AE115" s="4" t="str">
        <f t="shared" si="14"/>
        <v>0</v>
      </c>
      <c r="AF115" s="4" t="e">
        <f>VLOOKUP(AE115,Days!$D$2:$E$199,2,FALSE)</f>
        <v>#N/A</v>
      </c>
      <c r="AG115" s="4">
        <f t="shared" si="15"/>
        <v>0</v>
      </c>
      <c r="AH115" s="4">
        <f t="shared" si="16"/>
        <v>0</v>
      </c>
      <c r="AI115" s="4">
        <f t="shared" si="17"/>
        <v>0</v>
      </c>
      <c r="AJ115" s="4">
        <f t="shared" si="18"/>
        <v>0</v>
      </c>
      <c r="AK115" s="4">
        <f t="shared" si="19"/>
        <v>0</v>
      </c>
      <c r="AL115" s="8">
        <f t="shared" si="13"/>
        <v>0</v>
      </c>
    </row>
    <row r="116" spans="23:38" x14ac:dyDescent="0.25">
      <c r="W116" s="4" t="e">
        <f>VLOOKUP(F116,'Rental Loss'!$A$2:$D$34,4,FALSE)</f>
        <v>#N/A</v>
      </c>
      <c r="X116" s="4" t="e">
        <f>VLOOKUP(F116,'Percent Owner Occupied'!$A$2:$B$34,2,FALSE)</f>
        <v>#N/A</v>
      </c>
      <c r="Y116" s="4" t="e">
        <f>VLOOKUP(F116,'Rental Loss'!$A$2:$C$34,3,FALSE)</f>
        <v>#N/A</v>
      </c>
      <c r="Z116" s="4" t="e">
        <f>VLOOKUP(F116,'Wage and Capital Related Income'!$A$2:$C$34,3,FALSE)</f>
        <v>#N/A</v>
      </c>
      <c r="AA116" s="4" t="e">
        <f>VLOOKUP(F116,'Recapture Features'!$A$2:$D$34,4,FALSE)</f>
        <v>#N/A</v>
      </c>
      <c r="AB116" s="4" t="e">
        <f>VLOOKUP(F116,'Wage and Capital Related Income'!$A$2:$D$34,4,FALSE)</f>
        <v>#N/A</v>
      </c>
      <c r="AC116" s="4" t="e">
        <f>VLOOKUP(F116,'Recapture Features'!$A$2:$B$34,2,FALSE)</f>
        <v>#N/A</v>
      </c>
      <c r="AD116" s="4">
        <f>VLOOKUP(INT(U116),Depth!$A$2:$B$36,2,FALSE)</f>
        <v>0</v>
      </c>
      <c r="AE116" s="4" t="str">
        <f t="shared" si="14"/>
        <v>0</v>
      </c>
      <c r="AF116" s="4" t="e">
        <f>VLOOKUP(AE116,Days!$D$2:$E$199,2,FALSE)</f>
        <v>#N/A</v>
      </c>
      <c r="AG116" s="4">
        <f t="shared" si="15"/>
        <v>0</v>
      </c>
      <c r="AH116" s="4">
        <f t="shared" si="16"/>
        <v>0</v>
      </c>
      <c r="AI116" s="4">
        <f t="shared" si="17"/>
        <v>0</v>
      </c>
      <c r="AJ116" s="4">
        <f t="shared" si="18"/>
        <v>0</v>
      </c>
      <c r="AK116" s="4">
        <f t="shared" si="19"/>
        <v>0</v>
      </c>
      <c r="AL116" s="8">
        <f t="shared" si="13"/>
        <v>0</v>
      </c>
    </row>
    <row r="117" spans="23:38" x14ac:dyDescent="0.25">
      <c r="W117" s="4" t="e">
        <f>VLOOKUP(F117,'Rental Loss'!$A$2:$D$34,4,FALSE)</f>
        <v>#N/A</v>
      </c>
      <c r="X117" s="4" t="e">
        <f>VLOOKUP(F117,'Percent Owner Occupied'!$A$2:$B$34,2,FALSE)</f>
        <v>#N/A</v>
      </c>
      <c r="Y117" s="4" t="e">
        <f>VLOOKUP(F117,'Rental Loss'!$A$2:$C$34,3,FALSE)</f>
        <v>#N/A</v>
      </c>
      <c r="Z117" s="4" t="e">
        <f>VLOOKUP(F117,'Wage and Capital Related Income'!$A$2:$C$34,3,FALSE)</f>
        <v>#N/A</v>
      </c>
      <c r="AA117" s="4" t="e">
        <f>VLOOKUP(F117,'Recapture Features'!$A$2:$D$34,4,FALSE)</f>
        <v>#N/A</v>
      </c>
      <c r="AB117" s="4" t="e">
        <f>VLOOKUP(F117,'Wage and Capital Related Income'!$A$2:$D$34,4,FALSE)</f>
        <v>#N/A</v>
      </c>
      <c r="AC117" s="4" t="e">
        <f>VLOOKUP(F117,'Recapture Features'!$A$2:$B$34,2,FALSE)</f>
        <v>#N/A</v>
      </c>
      <c r="AD117" s="4">
        <f>VLOOKUP(INT(U117),Depth!$A$2:$B$36,2,FALSE)</f>
        <v>0</v>
      </c>
      <c r="AE117" s="4" t="str">
        <f t="shared" si="14"/>
        <v>0</v>
      </c>
      <c r="AF117" s="4" t="e">
        <f>VLOOKUP(AE117,Days!$D$2:$E$199,2,FALSE)</f>
        <v>#N/A</v>
      </c>
      <c r="AG117" s="4">
        <f t="shared" si="15"/>
        <v>0</v>
      </c>
      <c r="AH117" s="4">
        <f t="shared" si="16"/>
        <v>0</v>
      </c>
      <c r="AI117" s="4">
        <f t="shared" si="17"/>
        <v>0</v>
      </c>
      <c r="AJ117" s="4">
        <f t="shared" si="18"/>
        <v>0</v>
      </c>
      <c r="AK117" s="4">
        <f t="shared" si="19"/>
        <v>0</v>
      </c>
      <c r="AL117" s="8">
        <f t="shared" si="13"/>
        <v>0</v>
      </c>
    </row>
    <row r="118" spans="23:38" x14ac:dyDescent="0.25">
      <c r="W118" s="4" t="e">
        <f>VLOOKUP(F118,'Rental Loss'!$A$2:$D$34,4,FALSE)</f>
        <v>#N/A</v>
      </c>
      <c r="X118" s="4" t="e">
        <f>VLOOKUP(F118,'Percent Owner Occupied'!$A$2:$B$34,2,FALSE)</f>
        <v>#N/A</v>
      </c>
      <c r="Y118" s="4" t="e">
        <f>VLOOKUP(F118,'Rental Loss'!$A$2:$C$34,3,FALSE)</f>
        <v>#N/A</v>
      </c>
      <c r="Z118" s="4" t="e">
        <f>VLOOKUP(F118,'Wage and Capital Related Income'!$A$2:$C$34,3,FALSE)</f>
        <v>#N/A</v>
      </c>
      <c r="AA118" s="4" t="e">
        <f>VLOOKUP(F118,'Recapture Features'!$A$2:$D$34,4,FALSE)</f>
        <v>#N/A</v>
      </c>
      <c r="AB118" s="4" t="e">
        <f>VLOOKUP(F118,'Wage and Capital Related Income'!$A$2:$D$34,4,FALSE)</f>
        <v>#N/A</v>
      </c>
      <c r="AC118" s="4" t="e">
        <f>VLOOKUP(F118,'Recapture Features'!$A$2:$B$34,2,FALSE)</f>
        <v>#N/A</v>
      </c>
      <c r="AD118" s="4">
        <f>VLOOKUP(INT(U118),Depth!$A$2:$B$36,2,FALSE)</f>
        <v>0</v>
      </c>
      <c r="AE118" s="4" t="str">
        <f t="shared" si="14"/>
        <v>0</v>
      </c>
      <c r="AF118" s="4" t="e">
        <f>VLOOKUP(AE118,Days!$D$2:$E$199,2,FALSE)</f>
        <v>#N/A</v>
      </c>
      <c r="AG118" s="4">
        <f t="shared" si="15"/>
        <v>0</v>
      </c>
      <c r="AH118" s="4">
        <f t="shared" si="16"/>
        <v>0</v>
      </c>
      <c r="AI118" s="4">
        <f t="shared" si="17"/>
        <v>0</v>
      </c>
      <c r="AJ118" s="4">
        <f t="shared" si="18"/>
        <v>0</v>
      </c>
      <c r="AK118" s="4">
        <f t="shared" si="19"/>
        <v>0</v>
      </c>
      <c r="AL118" s="8">
        <f t="shared" si="13"/>
        <v>0</v>
      </c>
    </row>
    <row r="119" spans="23:38" x14ac:dyDescent="0.25">
      <c r="W119" s="4" t="e">
        <f>VLOOKUP(F119,'Rental Loss'!$A$2:$D$34,4,FALSE)</f>
        <v>#N/A</v>
      </c>
      <c r="X119" s="4" t="e">
        <f>VLOOKUP(F119,'Percent Owner Occupied'!$A$2:$B$34,2,FALSE)</f>
        <v>#N/A</v>
      </c>
      <c r="Y119" s="4" t="e">
        <f>VLOOKUP(F119,'Rental Loss'!$A$2:$C$34,3,FALSE)</f>
        <v>#N/A</v>
      </c>
      <c r="Z119" s="4" t="e">
        <f>VLOOKUP(F119,'Wage and Capital Related Income'!$A$2:$C$34,3,FALSE)</f>
        <v>#N/A</v>
      </c>
      <c r="AA119" s="4" t="e">
        <f>VLOOKUP(F119,'Recapture Features'!$A$2:$D$34,4,FALSE)</f>
        <v>#N/A</v>
      </c>
      <c r="AB119" s="4" t="e">
        <f>VLOOKUP(F119,'Wage and Capital Related Income'!$A$2:$D$34,4,FALSE)</f>
        <v>#N/A</v>
      </c>
      <c r="AC119" s="4" t="e">
        <f>VLOOKUP(F119,'Recapture Features'!$A$2:$B$34,2,FALSE)</f>
        <v>#N/A</v>
      </c>
      <c r="AD119" s="4">
        <f>VLOOKUP(INT(U119),Depth!$A$2:$B$36,2,FALSE)</f>
        <v>0</v>
      </c>
      <c r="AE119" s="4" t="str">
        <f t="shared" si="14"/>
        <v>0</v>
      </c>
      <c r="AF119" s="4" t="e">
        <f>VLOOKUP(AE119,Days!$D$2:$E$199,2,FALSE)</f>
        <v>#N/A</v>
      </c>
      <c r="AG119" s="4">
        <f t="shared" si="15"/>
        <v>0</v>
      </c>
      <c r="AH119" s="4">
        <f t="shared" si="16"/>
        <v>0</v>
      </c>
      <c r="AI119" s="4">
        <f t="shared" si="17"/>
        <v>0</v>
      </c>
      <c r="AJ119" s="4">
        <f t="shared" si="18"/>
        <v>0</v>
      </c>
      <c r="AK119" s="4">
        <f t="shared" si="19"/>
        <v>0</v>
      </c>
      <c r="AL119" s="8">
        <f t="shared" si="13"/>
        <v>0</v>
      </c>
    </row>
    <row r="120" spans="23:38" x14ac:dyDescent="0.25">
      <c r="W120" s="4" t="e">
        <f>VLOOKUP(F120,'Rental Loss'!$A$2:$D$34,4,FALSE)</f>
        <v>#N/A</v>
      </c>
      <c r="X120" s="4" t="e">
        <f>VLOOKUP(F120,'Percent Owner Occupied'!$A$2:$B$34,2,FALSE)</f>
        <v>#N/A</v>
      </c>
      <c r="Y120" s="4" t="e">
        <f>VLOOKUP(F120,'Rental Loss'!$A$2:$C$34,3,FALSE)</f>
        <v>#N/A</v>
      </c>
      <c r="Z120" s="4" t="e">
        <f>VLOOKUP(F120,'Wage and Capital Related Income'!$A$2:$C$34,3,FALSE)</f>
        <v>#N/A</v>
      </c>
      <c r="AA120" s="4" t="e">
        <f>VLOOKUP(F120,'Recapture Features'!$A$2:$D$34,4,FALSE)</f>
        <v>#N/A</v>
      </c>
      <c r="AB120" s="4" t="e">
        <f>VLOOKUP(F120,'Wage and Capital Related Income'!$A$2:$D$34,4,FALSE)</f>
        <v>#N/A</v>
      </c>
      <c r="AC120" s="4" t="e">
        <f>VLOOKUP(F120,'Recapture Features'!$A$2:$B$34,2,FALSE)</f>
        <v>#N/A</v>
      </c>
      <c r="AD120" s="4">
        <f>VLOOKUP(INT(U120),Depth!$A$2:$B$36,2,FALSE)</f>
        <v>0</v>
      </c>
      <c r="AE120" s="4" t="str">
        <f t="shared" si="14"/>
        <v>0</v>
      </c>
      <c r="AF120" s="4" t="e">
        <f>VLOOKUP(AE120,Days!$D$2:$E$199,2,FALSE)</f>
        <v>#N/A</v>
      </c>
      <c r="AG120" s="4">
        <f t="shared" si="15"/>
        <v>0</v>
      </c>
      <c r="AH120" s="4">
        <f t="shared" si="16"/>
        <v>0</v>
      </c>
      <c r="AI120" s="4">
        <f t="shared" si="17"/>
        <v>0</v>
      </c>
      <c r="AJ120" s="4">
        <f t="shared" si="18"/>
        <v>0</v>
      </c>
      <c r="AK120" s="4">
        <f t="shared" si="19"/>
        <v>0</v>
      </c>
      <c r="AL120" s="8">
        <f t="shared" si="13"/>
        <v>0</v>
      </c>
    </row>
    <row r="121" spans="23:38" x14ac:dyDescent="0.25">
      <c r="W121" s="4" t="e">
        <f>VLOOKUP(F121,'Rental Loss'!$A$2:$D$34,4,FALSE)</f>
        <v>#N/A</v>
      </c>
      <c r="X121" s="4" t="e">
        <f>VLOOKUP(F121,'Percent Owner Occupied'!$A$2:$B$34,2,FALSE)</f>
        <v>#N/A</v>
      </c>
      <c r="Y121" s="4" t="e">
        <f>VLOOKUP(F121,'Rental Loss'!$A$2:$C$34,3,FALSE)</f>
        <v>#N/A</v>
      </c>
      <c r="Z121" s="4" t="e">
        <f>VLOOKUP(F121,'Wage and Capital Related Income'!$A$2:$C$34,3,FALSE)</f>
        <v>#N/A</v>
      </c>
      <c r="AA121" s="4" t="e">
        <f>VLOOKUP(F121,'Recapture Features'!$A$2:$D$34,4,FALSE)</f>
        <v>#N/A</v>
      </c>
      <c r="AB121" s="4" t="e">
        <f>VLOOKUP(F121,'Wage and Capital Related Income'!$A$2:$D$34,4,FALSE)</f>
        <v>#N/A</v>
      </c>
      <c r="AC121" s="4" t="e">
        <f>VLOOKUP(F121,'Recapture Features'!$A$2:$B$34,2,FALSE)</f>
        <v>#N/A</v>
      </c>
      <c r="AD121" s="4">
        <f>VLOOKUP(INT(U121),Depth!$A$2:$B$36,2,FALSE)</f>
        <v>0</v>
      </c>
      <c r="AE121" s="4" t="str">
        <f t="shared" si="14"/>
        <v>0</v>
      </c>
      <c r="AF121" s="4" t="e">
        <f>VLOOKUP(AE121,Days!$D$2:$E$199,2,FALSE)</f>
        <v>#N/A</v>
      </c>
      <c r="AG121" s="4">
        <f t="shared" si="15"/>
        <v>0</v>
      </c>
      <c r="AH121" s="4">
        <f t="shared" si="16"/>
        <v>0</v>
      </c>
      <c r="AI121" s="4">
        <f t="shared" si="17"/>
        <v>0</v>
      </c>
      <c r="AJ121" s="4">
        <f t="shared" si="18"/>
        <v>0</v>
      </c>
      <c r="AK121" s="4">
        <f t="shared" si="19"/>
        <v>0</v>
      </c>
      <c r="AL121" s="8">
        <f t="shared" si="13"/>
        <v>0</v>
      </c>
    </row>
    <row r="122" spans="23:38" x14ac:dyDescent="0.25">
      <c r="W122" s="4" t="e">
        <f>VLOOKUP(F122,'Rental Loss'!$A$2:$D$34,4,FALSE)</f>
        <v>#N/A</v>
      </c>
      <c r="X122" s="4" t="e">
        <f>VLOOKUP(F122,'Percent Owner Occupied'!$A$2:$B$34,2,FALSE)</f>
        <v>#N/A</v>
      </c>
      <c r="Y122" s="4" t="e">
        <f>VLOOKUP(F122,'Rental Loss'!$A$2:$C$34,3,FALSE)</f>
        <v>#N/A</v>
      </c>
      <c r="Z122" s="4" t="e">
        <f>VLOOKUP(F122,'Wage and Capital Related Income'!$A$2:$C$34,3,FALSE)</f>
        <v>#N/A</v>
      </c>
      <c r="AA122" s="4" t="e">
        <f>VLOOKUP(F122,'Recapture Features'!$A$2:$D$34,4,FALSE)</f>
        <v>#N/A</v>
      </c>
      <c r="AB122" s="4" t="e">
        <f>VLOOKUP(F122,'Wage and Capital Related Income'!$A$2:$D$34,4,FALSE)</f>
        <v>#N/A</v>
      </c>
      <c r="AC122" s="4" t="e">
        <f>VLOOKUP(F122,'Recapture Features'!$A$2:$B$34,2,FALSE)</f>
        <v>#N/A</v>
      </c>
      <c r="AD122" s="4">
        <f>VLOOKUP(INT(U122),Depth!$A$2:$B$36,2,FALSE)</f>
        <v>0</v>
      </c>
      <c r="AE122" s="4" t="str">
        <f t="shared" si="14"/>
        <v>0</v>
      </c>
      <c r="AF122" s="4" t="e">
        <f>VLOOKUP(AE122,Days!$D$2:$E$199,2,FALSE)</f>
        <v>#N/A</v>
      </c>
      <c r="AG122" s="4">
        <f t="shared" si="15"/>
        <v>0</v>
      </c>
      <c r="AH122" s="4">
        <f t="shared" si="16"/>
        <v>0</v>
      </c>
      <c r="AI122" s="4">
        <f t="shared" si="17"/>
        <v>0</v>
      </c>
      <c r="AJ122" s="4">
        <f t="shared" si="18"/>
        <v>0</v>
      </c>
      <c r="AK122" s="4">
        <f t="shared" si="19"/>
        <v>0</v>
      </c>
      <c r="AL122" s="8">
        <f t="shared" si="13"/>
        <v>0</v>
      </c>
    </row>
    <row r="123" spans="23:38" x14ac:dyDescent="0.25">
      <c r="W123" s="4" t="e">
        <f>VLOOKUP(F123,'Rental Loss'!$A$2:$D$34,4,FALSE)</f>
        <v>#N/A</v>
      </c>
      <c r="X123" s="4" t="e">
        <f>VLOOKUP(F123,'Percent Owner Occupied'!$A$2:$B$34,2,FALSE)</f>
        <v>#N/A</v>
      </c>
      <c r="Y123" s="4" t="e">
        <f>VLOOKUP(F123,'Rental Loss'!$A$2:$C$34,3,FALSE)</f>
        <v>#N/A</v>
      </c>
      <c r="Z123" s="4" t="e">
        <f>VLOOKUP(F123,'Wage and Capital Related Income'!$A$2:$C$34,3,FALSE)</f>
        <v>#N/A</v>
      </c>
      <c r="AA123" s="4" t="e">
        <f>VLOOKUP(F123,'Recapture Features'!$A$2:$D$34,4,FALSE)</f>
        <v>#N/A</v>
      </c>
      <c r="AB123" s="4" t="e">
        <f>VLOOKUP(F123,'Wage and Capital Related Income'!$A$2:$D$34,4,FALSE)</f>
        <v>#N/A</v>
      </c>
      <c r="AC123" s="4" t="e">
        <f>VLOOKUP(F123,'Recapture Features'!$A$2:$B$34,2,FALSE)</f>
        <v>#N/A</v>
      </c>
      <c r="AD123" s="4">
        <f>VLOOKUP(INT(U123),Depth!$A$2:$B$36,2,FALSE)</f>
        <v>0</v>
      </c>
      <c r="AE123" s="4" t="str">
        <f t="shared" si="14"/>
        <v>0</v>
      </c>
      <c r="AF123" s="4" t="e">
        <f>VLOOKUP(AE123,Days!$D$2:$E$199,2,FALSE)</f>
        <v>#N/A</v>
      </c>
      <c r="AG123" s="4">
        <f t="shared" si="15"/>
        <v>0</v>
      </c>
      <c r="AH123" s="4">
        <f t="shared" si="16"/>
        <v>0</v>
      </c>
      <c r="AI123" s="4">
        <f t="shared" si="17"/>
        <v>0</v>
      </c>
      <c r="AJ123" s="4">
        <f t="shared" si="18"/>
        <v>0</v>
      </c>
      <c r="AK123" s="4">
        <f t="shared" si="19"/>
        <v>0</v>
      </c>
      <c r="AL123" s="8">
        <f t="shared" si="13"/>
        <v>0</v>
      </c>
    </row>
    <row r="124" spans="23:38" x14ac:dyDescent="0.25">
      <c r="W124" s="4" t="e">
        <f>VLOOKUP(F124,'Rental Loss'!$A$2:$D$34,4,FALSE)</f>
        <v>#N/A</v>
      </c>
      <c r="X124" s="4" t="e">
        <f>VLOOKUP(F124,'Percent Owner Occupied'!$A$2:$B$34,2,FALSE)</f>
        <v>#N/A</v>
      </c>
      <c r="Y124" s="4" t="e">
        <f>VLOOKUP(F124,'Rental Loss'!$A$2:$C$34,3,FALSE)</f>
        <v>#N/A</v>
      </c>
      <c r="Z124" s="4" t="e">
        <f>VLOOKUP(F124,'Wage and Capital Related Income'!$A$2:$C$34,3,FALSE)</f>
        <v>#N/A</v>
      </c>
      <c r="AA124" s="4" t="e">
        <f>VLOOKUP(F124,'Recapture Features'!$A$2:$D$34,4,FALSE)</f>
        <v>#N/A</v>
      </c>
      <c r="AB124" s="4" t="e">
        <f>VLOOKUP(F124,'Wage and Capital Related Income'!$A$2:$D$34,4,FALSE)</f>
        <v>#N/A</v>
      </c>
      <c r="AC124" s="4" t="e">
        <f>VLOOKUP(F124,'Recapture Features'!$A$2:$B$34,2,FALSE)</f>
        <v>#N/A</v>
      </c>
      <c r="AD124" s="4">
        <f>VLOOKUP(INT(U124),Depth!$A$2:$B$36,2,FALSE)</f>
        <v>0</v>
      </c>
      <c r="AE124" s="4" t="str">
        <f t="shared" si="14"/>
        <v>0</v>
      </c>
      <c r="AF124" s="4" t="e">
        <f>VLOOKUP(AE124,Days!$D$2:$E$199,2,FALSE)</f>
        <v>#N/A</v>
      </c>
      <c r="AG124" s="4">
        <f t="shared" si="15"/>
        <v>0</v>
      </c>
      <c r="AH124" s="4">
        <f t="shared" si="16"/>
        <v>0</v>
      </c>
      <c r="AI124" s="4">
        <f t="shared" si="17"/>
        <v>0</v>
      </c>
      <c r="AJ124" s="4">
        <f t="shared" si="18"/>
        <v>0</v>
      </c>
      <c r="AK124" s="4">
        <f t="shared" si="19"/>
        <v>0</v>
      </c>
      <c r="AL124" s="8">
        <f t="shared" si="13"/>
        <v>0</v>
      </c>
    </row>
    <row r="125" spans="23:38" x14ac:dyDescent="0.25">
      <c r="W125" s="4" t="e">
        <f>VLOOKUP(F125,'Rental Loss'!$A$2:$D$34,4,FALSE)</f>
        <v>#N/A</v>
      </c>
      <c r="X125" s="4" t="e">
        <f>VLOOKUP(F125,'Percent Owner Occupied'!$A$2:$B$34,2,FALSE)</f>
        <v>#N/A</v>
      </c>
      <c r="Y125" s="4" t="e">
        <f>VLOOKUP(F125,'Rental Loss'!$A$2:$C$34,3,FALSE)</f>
        <v>#N/A</v>
      </c>
      <c r="Z125" s="4" t="e">
        <f>VLOOKUP(F125,'Wage and Capital Related Income'!$A$2:$C$34,3,FALSE)</f>
        <v>#N/A</v>
      </c>
      <c r="AA125" s="4" t="e">
        <f>VLOOKUP(F125,'Recapture Features'!$A$2:$D$34,4,FALSE)</f>
        <v>#N/A</v>
      </c>
      <c r="AB125" s="4" t="e">
        <f>VLOOKUP(F125,'Wage and Capital Related Income'!$A$2:$D$34,4,FALSE)</f>
        <v>#N/A</v>
      </c>
      <c r="AC125" s="4" t="e">
        <f>VLOOKUP(F125,'Recapture Features'!$A$2:$B$34,2,FALSE)</f>
        <v>#N/A</v>
      </c>
      <c r="AD125" s="4">
        <f>VLOOKUP(INT(U125),Depth!$A$2:$B$36,2,FALSE)</f>
        <v>0</v>
      </c>
      <c r="AE125" s="4" t="str">
        <f t="shared" si="14"/>
        <v>0</v>
      </c>
      <c r="AF125" s="4" t="e">
        <f>VLOOKUP(AE125,Days!$D$2:$E$199,2,FALSE)</f>
        <v>#N/A</v>
      </c>
      <c r="AG125" s="4">
        <f t="shared" si="15"/>
        <v>0</v>
      </c>
      <c r="AH125" s="4">
        <f t="shared" si="16"/>
        <v>0</v>
      </c>
      <c r="AI125" s="4">
        <f t="shared" si="17"/>
        <v>0</v>
      </c>
      <c r="AJ125" s="4">
        <f t="shared" si="18"/>
        <v>0</v>
      </c>
      <c r="AK125" s="4">
        <f t="shared" si="19"/>
        <v>0</v>
      </c>
      <c r="AL125" s="8">
        <f t="shared" si="13"/>
        <v>0</v>
      </c>
    </row>
    <row r="126" spans="23:38" x14ac:dyDescent="0.25">
      <c r="W126" s="4" t="e">
        <f>VLOOKUP(F126,'Rental Loss'!$A$2:$D$34,4,FALSE)</f>
        <v>#N/A</v>
      </c>
      <c r="X126" s="4" t="e">
        <f>VLOOKUP(F126,'Percent Owner Occupied'!$A$2:$B$34,2,FALSE)</f>
        <v>#N/A</v>
      </c>
      <c r="Y126" s="4" t="e">
        <f>VLOOKUP(F126,'Rental Loss'!$A$2:$C$34,3,FALSE)</f>
        <v>#N/A</v>
      </c>
      <c r="Z126" s="4" t="e">
        <f>VLOOKUP(F126,'Wage and Capital Related Income'!$A$2:$C$34,3,FALSE)</f>
        <v>#N/A</v>
      </c>
      <c r="AA126" s="4" t="e">
        <f>VLOOKUP(F126,'Recapture Features'!$A$2:$D$34,4,FALSE)</f>
        <v>#N/A</v>
      </c>
      <c r="AB126" s="4" t="e">
        <f>VLOOKUP(F126,'Wage and Capital Related Income'!$A$2:$D$34,4,FALSE)</f>
        <v>#N/A</v>
      </c>
      <c r="AC126" s="4" t="e">
        <f>VLOOKUP(F126,'Recapture Features'!$A$2:$B$34,2,FALSE)</f>
        <v>#N/A</v>
      </c>
      <c r="AD126" s="4">
        <f>VLOOKUP(INT(U126),Depth!$A$2:$B$36,2,FALSE)</f>
        <v>0</v>
      </c>
      <c r="AE126" s="4" t="str">
        <f t="shared" si="14"/>
        <v>0</v>
      </c>
      <c r="AF126" s="4" t="e">
        <f>VLOOKUP(AE126,Days!$D$2:$E$199,2,FALSE)</f>
        <v>#N/A</v>
      </c>
      <c r="AG126" s="4">
        <f t="shared" si="15"/>
        <v>0</v>
      </c>
      <c r="AH126" s="4">
        <f t="shared" si="16"/>
        <v>0</v>
      </c>
      <c r="AI126" s="4">
        <f t="shared" si="17"/>
        <v>0</v>
      </c>
      <c r="AJ126" s="4">
        <f t="shared" si="18"/>
        <v>0</v>
      </c>
      <c r="AK126" s="4">
        <f t="shared" si="19"/>
        <v>0</v>
      </c>
      <c r="AL126" s="8">
        <f t="shared" si="13"/>
        <v>0</v>
      </c>
    </row>
    <row r="127" spans="23:38" x14ac:dyDescent="0.25">
      <c r="W127" s="4" t="e">
        <f>VLOOKUP(F127,'Rental Loss'!$A$2:$D$34,4,FALSE)</f>
        <v>#N/A</v>
      </c>
      <c r="X127" s="4" t="e">
        <f>VLOOKUP(F127,'Percent Owner Occupied'!$A$2:$B$34,2,FALSE)</f>
        <v>#N/A</v>
      </c>
      <c r="Y127" s="4" t="e">
        <f>VLOOKUP(F127,'Rental Loss'!$A$2:$C$34,3,FALSE)</f>
        <v>#N/A</v>
      </c>
      <c r="Z127" s="4" t="e">
        <f>VLOOKUP(F127,'Wage and Capital Related Income'!$A$2:$C$34,3,FALSE)</f>
        <v>#N/A</v>
      </c>
      <c r="AA127" s="4" t="e">
        <f>VLOOKUP(F127,'Recapture Features'!$A$2:$D$34,4,FALSE)</f>
        <v>#N/A</v>
      </c>
      <c r="AB127" s="4" t="e">
        <f>VLOOKUP(F127,'Wage and Capital Related Income'!$A$2:$D$34,4,FALSE)</f>
        <v>#N/A</v>
      </c>
      <c r="AC127" s="4" t="e">
        <f>VLOOKUP(F127,'Recapture Features'!$A$2:$B$34,2,FALSE)</f>
        <v>#N/A</v>
      </c>
      <c r="AD127" s="4">
        <f>VLOOKUP(INT(U127),Depth!$A$2:$B$36,2,FALSE)</f>
        <v>0</v>
      </c>
      <c r="AE127" s="4" t="str">
        <f t="shared" si="14"/>
        <v>0</v>
      </c>
      <c r="AF127" s="4" t="e">
        <f>VLOOKUP(AE127,Days!$D$2:$E$199,2,FALSE)</f>
        <v>#N/A</v>
      </c>
      <c r="AG127" s="4">
        <f t="shared" si="15"/>
        <v>0</v>
      </c>
      <c r="AH127" s="4">
        <f t="shared" si="16"/>
        <v>0</v>
      </c>
      <c r="AI127" s="4">
        <f t="shared" si="17"/>
        <v>0</v>
      </c>
      <c r="AJ127" s="4">
        <f t="shared" si="18"/>
        <v>0</v>
      </c>
      <c r="AK127" s="4">
        <f t="shared" si="19"/>
        <v>0</v>
      </c>
      <c r="AL127" s="8">
        <f t="shared" si="13"/>
        <v>0</v>
      </c>
    </row>
    <row r="128" spans="23:38" x14ac:dyDescent="0.25">
      <c r="W128" s="4" t="e">
        <f>VLOOKUP(F128,'Rental Loss'!$A$2:$D$34,4,FALSE)</f>
        <v>#N/A</v>
      </c>
      <c r="X128" s="4" t="e">
        <f>VLOOKUP(F128,'Percent Owner Occupied'!$A$2:$B$34,2,FALSE)</f>
        <v>#N/A</v>
      </c>
      <c r="Y128" s="4" t="e">
        <f>VLOOKUP(F128,'Rental Loss'!$A$2:$C$34,3,FALSE)</f>
        <v>#N/A</v>
      </c>
      <c r="Z128" s="4" t="e">
        <f>VLOOKUP(F128,'Wage and Capital Related Income'!$A$2:$C$34,3,FALSE)</f>
        <v>#N/A</v>
      </c>
      <c r="AA128" s="4" t="e">
        <f>VLOOKUP(F128,'Recapture Features'!$A$2:$D$34,4,FALSE)</f>
        <v>#N/A</v>
      </c>
      <c r="AB128" s="4" t="e">
        <f>VLOOKUP(F128,'Wage and Capital Related Income'!$A$2:$D$34,4,FALSE)</f>
        <v>#N/A</v>
      </c>
      <c r="AC128" s="4" t="e">
        <f>VLOOKUP(F128,'Recapture Features'!$A$2:$B$34,2,FALSE)</f>
        <v>#N/A</v>
      </c>
      <c r="AD128" s="4">
        <f>VLOOKUP(INT(U128),Depth!$A$2:$B$36,2,FALSE)</f>
        <v>0</v>
      </c>
      <c r="AE128" s="4" t="str">
        <f t="shared" si="14"/>
        <v>0</v>
      </c>
      <c r="AF128" s="4" t="e">
        <f>VLOOKUP(AE128,Days!$D$2:$E$199,2,FALSE)</f>
        <v>#N/A</v>
      </c>
      <c r="AG128" s="4">
        <f t="shared" si="15"/>
        <v>0</v>
      </c>
      <c r="AH128" s="4">
        <f t="shared" si="16"/>
        <v>0</v>
      </c>
      <c r="AI128" s="4">
        <f t="shared" si="17"/>
        <v>0</v>
      </c>
      <c r="AJ128" s="4">
        <f t="shared" si="18"/>
        <v>0</v>
      </c>
      <c r="AK128" s="4">
        <f t="shared" si="19"/>
        <v>0</v>
      </c>
      <c r="AL128" s="8">
        <f t="shared" si="13"/>
        <v>0</v>
      </c>
    </row>
    <row r="129" spans="23:38" x14ac:dyDescent="0.25">
      <c r="W129" s="4" t="e">
        <f>VLOOKUP(F129,'Rental Loss'!$A$2:$D$34,4,FALSE)</f>
        <v>#N/A</v>
      </c>
      <c r="X129" s="4" t="e">
        <f>VLOOKUP(F129,'Percent Owner Occupied'!$A$2:$B$34,2,FALSE)</f>
        <v>#N/A</v>
      </c>
      <c r="Y129" s="4" t="e">
        <f>VLOOKUP(F129,'Rental Loss'!$A$2:$C$34,3,FALSE)</f>
        <v>#N/A</v>
      </c>
      <c r="Z129" s="4" t="e">
        <f>VLOOKUP(F129,'Wage and Capital Related Income'!$A$2:$C$34,3,FALSE)</f>
        <v>#N/A</v>
      </c>
      <c r="AA129" s="4" t="e">
        <f>VLOOKUP(F129,'Recapture Features'!$A$2:$D$34,4,FALSE)</f>
        <v>#N/A</v>
      </c>
      <c r="AB129" s="4" t="e">
        <f>VLOOKUP(F129,'Wage and Capital Related Income'!$A$2:$D$34,4,FALSE)</f>
        <v>#N/A</v>
      </c>
      <c r="AC129" s="4" t="e">
        <f>VLOOKUP(F129,'Recapture Features'!$A$2:$B$34,2,FALSE)</f>
        <v>#N/A</v>
      </c>
      <c r="AD129" s="4">
        <f>VLOOKUP(INT(U129),Depth!$A$2:$B$36,2,FALSE)</f>
        <v>0</v>
      </c>
      <c r="AE129" s="4" t="str">
        <f t="shared" si="14"/>
        <v>0</v>
      </c>
      <c r="AF129" s="4" t="e">
        <f>VLOOKUP(AE129,Days!$D$2:$E$199,2,FALSE)</f>
        <v>#N/A</v>
      </c>
      <c r="AG129" s="4">
        <f t="shared" si="15"/>
        <v>0</v>
      </c>
      <c r="AH129" s="4">
        <f t="shared" si="16"/>
        <v>0</v>
      </c>
      <c r="AI129" s="4">
        <f t="shared" si="17"/>
        <v>0</v>
      </c>
      <c r="AJ129" s="4">
        <f t="shared" si="18"/>
        <v>0</v>
      </c>
      <c r="AK129" s="4">
        <f t="shared" si="19"/>
        <v>0</v>
      </c>
      <c r="AL129" s="8">
        <f t="shared" si="13"/>
        <v>0</v>
      </c>
    </row>
    <row r="130" spans="23:38" x14ac:dyDescent="0.25">
      <c r="W130" s="4" t="e">
        <f>VLOOKUP(F130,'Rental Loss'!$A$2:$D$34,4,FALSE)</f>
        <v>#N/A</v>
      </c>
      <c r="X130" s="4" t="e">
        <f>VLOOKUP(F130,'Percent Owner Occupied'!$A$2:$B$34,2,FALSE)</f>
        <v>#N/A</v>
      </c>
      <c r="Y130" s="4" t="e">
        <f>VLOOKUP(F130,'Rental Loss'!$A$2:$C$34,3,FALSE)</f>
        <v>#N/A</v>
      </c>
      <c r="Z130" s="4" t="e">
        <f>VLOOKUP(F130,'Wage and Capital Related Income'!$A$2:$C$34,3,FALSE)</f>
        <v>#N/A</v>
      </c>
      <c r="AA130" s="4" t="e">
        <f>VLOOKUP(F130,'Recapture Features'!$A$2:$D$34,4,FALSE)</f>
        <v>#N/A</v>
      </c>
      <c r="AB130" s="4" t="e">
        <f>VLOOKUP(F130,'Wage and Capital Related Income'!$A$2:$D$34,4,FALSE)</f>
        <v>#N/A</v>
      </c>
      <c r="AC130" s="4" t="e">
        <f>VLOOKUP(F130,'Recapture Features'!$A$2:$B$34,2,FALSE)</f>
        <v>#N/A</v>
      </c>
      <c r="AD130" s="4">
        <f>VLOOKUP(INT(U130),Depth!$A$2:$B$36,2,FALSE)</f>
        <v>0</v>
      </c>
      <c r="AE130" s="4" t="str">
        <f t="shared" si="14"/>
        <v>0</v>
      </c>
      <c r="AF130" s="4" t="e">
        <f>VLOOKUP(AE130,Days!$D$2:$E$199,2,FALSE)</f>
        <v>#N/A</v>
      </c>
      <c r="AG130" s="4">
        <f t="shared" si="15"/>
        <v>0</v>
      </c>
      <c r="AH130" s="4">
        <f t="shared" si="16"/>
        <v>0</v>
      </c>
      <c r="AI130" s="4">
        <f t="shared" si="17"/>
        <v>0</v>
      </c>
      <c r="AJ130" s="4">
        <f t="shared" si="18"/>
        <v>0</v>
      </c>
      <c r="AK130" s="4">
        <f t="shared" si="19"/>
        <v>0</v>
      </c>
      <c r="AL130" s="8">
        <f t="shared" si="13"/>
        <v>0</v>
      </c>
    </row>
    <row r="131" spans="23:38" x14ac:dyDescent="0.25">
      <c r="W131" s="4" t="e">
        <f>VLOOKUP(F131,'Rental Loss'!$A$2:$D$34,4,FALSE)</f>
        <v>#N/A</v>
      </c>
      <c r="X131" s="4" t="e">
        <f>VLOOKUP(F131,'Percent Owner Occupied'!$A$2:$B$34,2,FALSE)</f>
        <v>#N/A</v>
      </c>
      <c r="Y131" s="4" t="e">
        <f>VLOOKUP(F131,'Rental Loss'!$A$2:$C$34,3,FALSE)</f>
        <v>#N/A</v>
      </c>
      <c r="Z131" s="4" t="e">
        <f>VLOOKUP(F131,'Wage and Capital Related Income'!$A$2:$C$34,3,FALSE)</f>
        <v>#N/A</v>
      </c>
      <c r="AA131" s="4" t="e">
        <f>VLOOKUP(F131,'Recapture Features'!$A$2:$D$34,4,FALSE)</f>
        <v>#N/A</v>
      </c>
      <c r="AB131" s="4" t="e">
        <f>VLOOKUP(F131,'Wage and Capital Related Income'!$A$2:$D$34,4,FALSE)</f>
        <v>#N/A</v>
      </c>
      <c r="AC131" s="4" t="e">
        <f>VLOOKUP(F131,'Recapture Features'!$A$2:$B$34,2,FALSE)</f>
        <v>#N/A</v>
      </c>
      <c r="AD131" s="4">
        <f>VLOOKUP(INT(U131),Depth!$A$2:$B$36,2,FALSE)</f>
        <v>0</v>
      </c>
      <c r="AE131" s="4" t="str">
        <f t="shared" si="14"/>
        <v>0</v>
      </c>
      <c r="AF131" s="4" t="e">
        <f>VLOOKUP(AE131,Days!$D$2:$E$199,2,FALSE)</f>
        <v>#N/A</v>
      </c>
      <c r="AG131" s="4">
        <f t="shared" si="15"/>
        <v>0</v>
      </c>
      <c r="AH131" s="4">
        <f t="shared" si="16"/>
        <v>0</v>
      </c>
      <c r="AI131" s="4">
        <f t="shared" si="17"/>
        <v>0</v>
      </c>
      <c r="AJ131" s="4">
        <f t="shared" si="18"/>
        <v>0</v>
      </c>
      <c r="AK131" s="4">
        <f t="shared" si="19"/>
        <v>0</v>
      </c>
      <c r="AL131" s="8">
        <f t="shared" ref="AL131:AL194" si="20">AK131+R131+Q131+P131</f>
        <v>0</v>
      </c>
    </row>
    <row r="132" spans="23:38" x14ac:dyDescent="0.25">
      <c r="W132" s="4" t="e">
        <f>VLOOKUP(F132,'Rental Loss'!$A$2:$D$34,4,FALSE)</f>
        <v>#N/A</v>
      </c>
      <c r="X132" s="4" t="e">
        <f>VLOOKUP(F132,'Percent Owner Occupied'!$A$2:$B$34,2,FALSE)</f>
        <v>#N/A</v>
      </c>
      <c r="Y132" s="4" t="e">
        <f>VLOOKUP(F132,'Rental Loss'!$A$2:$C$34,3,FALSE)</f>
        <v>#N/A</v>
      </c>
      <c r="Z132" s="4" t="e">
        <f>VLOOKUP(F132,'Wage and Capital Related Income'!$A$2:$C$34,3,FALSE)</f>
        <v>#N/A</v>
      </c>
      <c r="AA132" s="4" t="e">
        <f>VLOOKUP(F132,'Recapture Features'!$A$2:$D$34,4,FALSE)</f>
        <v>#N/A</v>
      </c>
      <c r="AB132" s="4" t="e">
        <f>VLOOKUP(F132,'Wage and Capital Related Income'!$A$2:$D$34,4,FALSE)</f>
        <v>#N/A</v>
      </c>
      <c r="AC132" s="4" t="e">
        <f>VLOOKUP(F132,'Recapture Features'!$A$2:$B$34,2,FALSE)</f>
        <v>#N/A</v>
      </c>
      <c r="AD132" s="4">
        <f>VLOOKUP(INT(U132),Depth!$A$2:$B$36,2,FALSE)</f>
        <v>0</v>
      </c>
      <c r="AE132" s="4" t="str">
        <f t="shared" si="14"/>
        <v>0</v>
      </c>
      <c r="AF132" s="4" t="e">
        <f>VLOOKUP(AE132,Days!$D$2:$E$199,2,FALSE)</f>
        <v>#N/A</v>
      </c>
      <c r="AG132" s="4">
        <f t="shared" si="15"/>
        <v>0</v>
      </c>
      <c r="AH132" s="4">
        <f t="shared" si="16"/>
        <v>0</v>
      </c>
      <c r="AI132" s="4">
        <f t="shared" si="17"/>
        <v>0</v>
      </c>
      <c r="AJ132" s="4">
        <f t="shared" si="18"/>
        <v>0</v>
      </c>
      <c r="AK132" s="4">
        <f t="shared" si="19"/>
        <v>0</v>
      </c>
      <c r="AL132" s="8">
        <f t="shared" si="20"/>
        <v>0</v>
      </c>
    </row>
    <row r="133" spans="23:38" x14ac:dyDescent="0.25">
      <c r="W133" s="4" t="e">
        <f>VLOOKUP(F133,'Rental Loss'!$A$2:$D$34,4,FALSE)</f>
        <v>#N/A</v>
      </c>
      <c r="X133" s="4" t="e">
        <f>VLOOKUP(F133,'Percent Owner Occupied'!$A$2:$B$34,2,FALSE)</f>
        <v>#N/A</v>
      </c>
      <c r="Y133" s="4" t="e">
        <f>VLOOKUP(F133,'Rental Loss'!$A$2:$C$34,3,FALSE)</f>
        <v>#N/A</v>
      </c>
      <c r="Z133" s="4" t="e">
        <f>VLOOKUP(F133,'Wage and Capital Related Income'!$A$2:$C$34,3,FALSE)</f>
        <v>#N/A</v>
      </c>
      <c r="AA133" s="4" t="e">
        <f>VLOOKUP(F133,'Recapture Features'!$A$2:$D$34,4,FALSE)</f>
        <v>#N/A</v>
      </c>
      <c r="AB133" s="4" t="e">
        <f>VLOOKUP(F133,'Wage and Capital Related Income'!$A$2:$D$34,4,FALSE)</f>
        <v>#N/A</v>
      </c>
      <c r="AC133" s="4" t="e">
        <f>VLOOKUP(F133,'Recapture Features'!$A$2:$B$34,2,FALSE)</f>
        <v>#N/A</v>
      </c>
      <c r="AD133" s="4">
        <f>VLOOKUP(INT(U133),Depth!$A$2:$B$36,2,FALSE)</f>
        <v>0</v>
      </c>
      <c r="AE133" s="4" t="str">
        <f t="shared" si="14"/>
        <v>0</v>
      </c>
      <c r="AF133" s="4" t="e">
        <f>VLOOKUP(AE133,Days!$D$2:$E$199,2,FALSE)</f>
        <v>#N/A</v>
      </c>
      <c r="AG133" s="4">
        <f t="shared" si="15"/>
        <v>0</v>
      </c>
      <c r="AH133" s="4">
        <f t="shared" si="16"/>
        <v>0</v>
      </c>
      <c r="AI133" s="4">
        <f t="shared" si="17"/>
        <v>0</v>
      </c>
      <c r="AJ133" s="4">
        <f t="shared" si="18"/>
        <v>0</v>
      </c>
      <c r="AK133" s="4">
        <f t="shared" si="19"/>
        <v>0</v>
      </c>
      <c r="AL133" s="8">
        <f t="shared" si="20"/>
        <v>0</v>
      </c>
    </row>
    <row r="134" spans="23:38" x14ac:dyDescent="0.25">
      <c r="W134" s="4" t="e">
        <f>VLOOKUP(F134,'Rental Loss'!$A$2:$D$34,4,FALSE)</f>
        <v>#N/A</v>
      </c>
      <c r="X134" s="4" t="e">
        <f>VLOOKUP(F134,'Percent Owner Occupied'!$A$2:$B$34,2,FALSE)</f>
        <v>#N/A</v>
      </c>
      <c r="Y134" s="4" t="e">
        <f>VLOOKUP(F134,'Rental Loss'!$A$2:$C$34,3,FALSE)</f>
        <v>#N/A</v>
      </c>
      <c r="Z134" s="4" t="e">
        <f>VLOOKUP(F134,'Wage and Capital Related Income'!$A$2:$C$34,3,FALSE)</f>
        <v>#N/A</v>
      </c>
      <c r="AA134" s="4" t="e">
        <f>VLOOKUP(F134,'Recapture Features'!$A$2:$D$34,4,FALSE)</f>
        <v>#N/A</v>
      </c>
      <c r="AB134" s="4" t="e">
        <f>VLOOKUP(F134,'Wage and Capital Related Income'!$A$2:$D$34,4,FALSE)</f>
        <v>#N/A</v>
      </c>
      <c r="AC134" s="4" t="e">
        <f>VLOOKUP(F134,'Recapture Features'!$A$2:$B$34,2,FALSE)</f>
        <v>#N/A</v>
      </c>
      <c r="AD134" s="4">
        <f>VLOOKUP(INT(U134),Depth!$A$2:$B$36,2,FALSE)</f>
        <v>0</v>
      </c>
      <c r="AE134" s="4" t="str">
        <f t="shared" si="14"/>
        <v>0</v>
      </c>
      <c r="AF134" s="4" t="e">
        <f>VLOOKUP(AE134,Days!$D$2:$E$199,2,FALSE)</f>
        <v>#N/A</v>
      </c>
      <c r="AG134" s="4">
        <f t="shared" si="15"/>
        <v>0</v>
      </c>
      <c r="AH134" s="4">
        <f t="shared" si="16"/>
        <v>0</v>
      </c>
      <c r="AI134" s="4">
        <f t="shared" si="17"/>
        <v>0</v>
      </c>
      <c r="AJ134" s="4">
        <f t="shared" si="18"/>
        <v>0</v>
      </c>
      <c r="AK134" s="4">
        <f t="shared" si="19"/>
        <v>0</v>
      </c>
      <c r="AL134" s="8">
        <f t="shared" si="20"/>
        <v>0</v>
      </c>
    </row>
    <row r="135" spans="23:38" x14ac:dyDescent="0.25">
      <c r="W135" s="4" t="e">
        <f>VLOOKUP(F135,'Rental Loss'!$A$2:$D$34,4,FALSE)</f>
        <v>#N/A</v>
      </c>
      <c r="X135" s="4" t="e">
        <f>VLOOKUP(F135,'Percent Owner Occupied'!$A$2:$B$34,2,FALSE)</f>
        <v>#N/A</v>
      </c>
      <c r="Y135" s="4" t="e">
        <f>VLOOKUP(F135,'Rental Loss'!$A$2:$C$34,3,FALSE)</f>
        <v>#N/A</v>
      </c>
      <c r="Z135" s="4" t="e">
        <f>VLOOKUP(F135,'Wage and Capital Related Income'!$A$2:$C$34,3,FALSE)</f>
        <v>#N/A</v>
      </c>
      <c r="AA135" s="4" t="e">
        <f>VLOOKUP(F135,'Recapture Features'!$A$2:$D$34,4,FALSE)</f>
        <v>#N/A</v>
      </c>
      <c r="AB135" s="4" t="e">
        <f>VLOOKUP(F135,'Wage and Capital Related Income'!$A$2:$D$34,4,FALSE)</f>
        <v>#N/A</v>
      </c>
      <c r="AC135" s="4" t="e">
        <f>VLOOKUP(F135,'Recapture Features'!$A$2:$B$34,2,FALSE)</f>
        <v>#N/A</v>
      </c>
      <c r="AD135" s="4">
        <f>VLOOKUP(INT(U135),Depth!$A$2:$B$36,2,FALSE)</f>
        <v>0</v>
      </c>
      <c r="AE135" s="4" t="str">
        <f t="shared" si="14"/>
        <v>0</v>
      </c>
      <c r="AF135" s="4" t="e">
        <f>VLOOKUP(AE135,Days!$D$2:$E$199,2,FALSE)</f>
        <v>#N/A</v>
      </c>
      <c r="AG135" s="4">
        <f t="shared" si="15"/>
        <v>0</v>
      </c>
      <c r="AH135" s="4">
        <f t="shared" si="16"/>
        <v>0</v>
      </c>
      <c r="AI135" s="4">
        <f t="shared" si="17"/>
        <v>0</v>
      </c>
      <c r="AJ135" s="4">
        <f t="shared" si="18"/>
        <v>0</v>
      </c>
      <c r="AK135" s="4">
        <f t="shared" si="19"/>
        <v>0</v>
      </c>
      <c r="AL135" s="8">
        <f t="shared" si="20"/>
        <v>0</v>
      </c>
    </row>
    <row r="136" spans="23:38" x14ac:dyDescent="0.25">
      <c r="W136" s="4" t="e">
        <f>VLOOKUP(F136,'Rental Loss'!$A$2:$D$34,4,FALSE)</f>
        <v>#N/A</v>
      </c>
      <c r="X136" s="4" t="e">
        <f>VLOOKUP(F136,'Percent Owner Occupied'!$A$2:$B$34,2,FALSE)</f>
        <v>#N/A</v>
      </c>
      <c r="Y136" s="4" t="e">
        <f>VLOOKUP(F136,'Rental Loss'!$A$2:$C$34,3,FALSE)</f>
        <v>#N/A</v>
      </c>
      <c r="Z136" s="4" t="e">
        <f>VLOOKUP(F136,'Wage and Capital Related Income'!$A$2:$C$34,3,FALSE)</f>
        <v>#N/A</v>
      </c>
      <c r="AA136" s="4" t="e">
        <f>VLOOKUP(F136,'Recapture Features'!$A$2:$D$34,4,FALSE)</f>
        <v>#N/A</v>
      </c>
      <c r="AB136" s="4" t="e">
        <f>VLOOKUP(F136,'Wage and Capital Related Income'!$A$2:$D$34,4,FALSE)</f>
        <v>#N/A</v>
      </c>
      <c r="AC136" s="4" t="e">
        <f>VLOOKUP(F136,'Recapture Features'!$A$2:$B$34,2,FALSE)</f>
        <v>#N/A</v>
      </c>
      <c r="AD136" s="4">
        <f>VLOOKUP(INT(U136),Depth!$A$2:$B$36,2,FALSE)</f>
        <v>0</v>
      </c>
      <c r="AE136" s="4" t="str">
        <f t="shared" si="14"/>
        <v>0</v>
      </c>
      <c r="AF136" s="4" t="e">
        <f>VLOOKUP(AE136,Days!$D$2:$E$199,2,FALSE)</f>
        <v>#N/A</v>
      </c>
      <c r="AG136" s="4">
        <f t="shared" si="15"/>
        <v>0</v>
      </c>
      <c r="AH136" s="4">
        <f t="shared" si="16"/>
        <v>0</v>
      </c>
      <c r="AI136" s="4">
        <f t="shared" si="17"/>
        <v>0</v>
      </c>
      <c r="AJ136" s="4">
        <f t="shared" si="18"/>
        <v>0</v>
      </c>
      <c r="AK136" s="4">
        <f t="shared" si="19"/>
        <v>0</v>
      </c>
      <c r="AL136" s="8">
        <f t="shared" si="20"/>
        <v>0</v>
      </c>
    </row>
    <row r="137" spans="23:38" x14ac:dyDescent="0.25">
      <c r="W137" s="4" t="e">
        <f>VLOOKUP(F137,'Rental Loss'!$A$2:$D$34,4,FALSE)</f>
        <v>#N/A</v>
      </c>
      <c r="X137" s="4" t="e">
        <f>VLOOKUP(F137,'Percent Owner Occupied'!$A$2:$B$34,2,FALSE)</f>
        <v>#N/A</v>
      </c>
      <c r="Y137" s="4" t="e">
        <f>VLOOKUP(F137,'Rental Loss'!$A$2:$C$34,3,FALSE)</f>
        <v>#N/A</v>
      </c>
      <c r="Z137" s="4" t="e">
        <f>VLOOKUP(F137,'Wage and Capital Related Income'!$A$2:$C$34,3,FALSE)</f>
        <v>#N/A</v>
      </c>
      <c r="AA137" s="4" t="e">
        <f>VLOOKUP(F137,'Recapture Features'!$A$2:$D$34,4,FALSE)</f>
        <v>#N/A</v>
      </c>
      <c r="AB137" s="4" t="e">
        <f>VLOOKUP(F137,'Wage and Capital Related Income'!$A$2:$D$34,4,FALSE)</f>
        <v>#N/A</v>
      </c>
      <c r="AC137" s="4" t="e">
        <f>VLOOKUP(F137,'Recapture Features'!$A$2:$B$34,2,FALSE)</f>
        <v>#N/A</v>
      </c>
      <c r="AD137" s="4">
        <f>VLOOKUP(INT(U137),Depth!$A$2:$B$36,2,FALSE)</f>
        <v>0</v>
      </c>
      <c r="AE137" s="4" t="str">
        <f t="shared" si="14"/>
        <v>0</v>
      </c>
      <c r="AF137" s="4" t="e">
        <f>VLOOKUP(AE137,Days!$D$2:$E$199,2,FALSE)</f>
        <v>#N/A</v>
      </c>
      <c r="AG137" s="4">
        <f t="shared" si="15"/>
        <v>0</v>
      </c>
      <c r="AH137" s="4">
        <f t="shared" si="16"/>
        <v>0</v>
      </c>
      <c r="AI137" s="4">
        <f t="shared" si="17"/>
        <v>0</v>
      </c>
      <c r="AJ137" s="4">
        <f t="shared" si="18"/>
        <v>0</v>
      </c>
      <c r="AK137" s="4">
        <f t="shared" si="19"/>
        <v>0</v>
      </c>
      <c r="AL137" s="8">
        <f t="shared" si="20"/>
        <v>0</v>
      </c>
    </row>
    <row r="138" spans="23:38" x14ac:dyDescent="0.25">
      <c r="W138" s="4" t="e">
        <f>VLOOKUP(F138,'Rental Loss'!$A$2:$D$34,4,FALSE)</f>
        <v>#N/A</v>
      </c>
      <c r="X138" s="4" t="e">
        <f>VLOOKUP(F138,'Percent Owner Occupied'!$A$2:$B$34,2,FALSE)</f>
        <v>#N/A</v>
      </c>
      <c r="Y138" s="4" t="e">
        <f>VLOOKUP(F138,'Rental Loss'!$A$2:$C$34,3,FALSE)</f>
        <v>#N/A</v>
      </c>
      <c r="Z138" s="4" t="e">
        <f>VLOOKUP(F138,'Wage and Capital Related Income'!$A$2:$C$34,3,FALSE)</f>
        <v>#N/A</v>
      </c>
      <c r="AA138" s="4" t="e">
        <f>VLOOKUP(F138,'Recapture Features'!$A$2:$D$34,4,FALSE)</f>
        <v>#N/A</v>
      </c>
      <c r="AB138" s="4" t="e">
        <f>VLOOKUP(F138,'Wage and Capital Related Income'!$A$2:$D$34,4,FALSE)</f>
        <v>#N/A</v>
      </c>
      <c r="AC138" s="4" t="e">
        <f>VLOOKUP(F138,'Recapture Features'!$A$2:$B$34,2,FALSE)</f>
        <v>#N/A</v>
      </c>
      <c r="AD138" s="4">
        <f>VLOOKUP(INT(U138),Depth!$A$2:$B$36,2,FALSE)</f>
        <v>0</v>
      </c>
      <c r="AE138" s="4" t="str">
        <f t="shared" si="14"/>
        <v>0</v>
      </c>
      <c r="AF138" s="4" t="e">
        <f>VLOOKUP(AE138,Days!$D$2:$E$199,2,FALSE)</f>
        <v>#N/A</v>
      </c>
      <c r="AG138" s="4">
        <f t="shared" si="15"/>
        <v>0</v>
      </c>
      <c r="AH138" s="4">
        <f t="shared" si="16"/>
        <v>0</v>
      </c>
      <c r="AI138" s="4">
        <f t="shared" si="17"/>
        <v>0</v>
      </c>
      <c r="AJ138" s="4">
        <f t="shared" si="18"/>
        <v>0</v>
      </c>
      <c r="AK138" s="4">
        <f t="shared" si="19"/>
        <v>0</v>
      </c>
      <c r="AL138" s="8">
        <f t="shared" si="20"/>
        <v>0</v>
      </c>
    </row>
    <row r="139" spans="23:38" x14ac:dyDescent="0.25">
      <c r="W139" s="4" t="e">
        <f>VLOOKUP(F139,'Rental Loss'!$A$2:$D$34,4,FALSE)</f>
        <v>#N/A</v>
      </c>
      <c r="X139" s="4" t="e">
        <f>VLOOKUP(F139,'Percent Owner Occupied'!$A$2:$B$34,2,FALSE)</f>
        <v>#N/A</v>
      </c>
      <c r="Y139" s="4" t="e">
        <f>VLOOKUP(F139,'Rental Loss'!$A$2:$C$34,3,FALSE)</f>
        <v>#N/A</v>
      </c>
      <c r="Z139" s="4" t="e">
        <f>VLOOKUP(F139,'Wage and Capital Related Income'!$A$2:$C$34,3,FALSE)</f>
        <v>#N/A</v>
      </c>
      <c r="AA139" s="4" t="e">
        <f>VLOOKUP(F139,'Recapture Features'!$A$2:$D$34,4,FALSE)</f>
        <v>#N/A</v>
      </c>
      <c r="AB139" s="4" t="e">
        <f>VLOOKUP(F139,'Wage and Capital Related Income'!$A$2:$D$34,4,FALSE)</f>
        <v>#N/A</v>
      </c>
      <c r="AC139" s="4" t="e">
        <f>VLOOKUP(F139,'Recapture Features'!$A$2:$B$34,2,FALSE)</f>
        <v>#N/A</v>
      </c>
      <c r="AD139" s="4">
        <f>VLOOKUP(INT(U139),Depth!$A$2:$B$36,2,FALSE)</f>
        <v>0</v>
      </c>
      <c r="AE139" s="4" t="str">
        <f t="shared" si="14"/>
        <v>0</v>
      </c>
      <c r="AF139" s="4" t="e">
        <f>VLOOKUP(AE139,Days!$D$2:$E$199,2,FALSE)</f>
        <v>#N/A</v>
      </c>
      <c r="AG139" s="4">
        <f t="shared" si="15"/>
        <v>0</v>
      </c>
      <c r="AH139" s="4">
        <f t="shared" si="16"/>
        <v>0</v>
      </c>
      <c r="AI139" s="4">
        <f t="shared" si="17"/>
        <v>0</v>
      </c>
      <c r="AJ139" s="4">
        <f t="shared" si="18"/>
        <v>0</v>
      </c>
      <c r="AK139" s="4">
        <f t="shared" si="19"/>
        <v>0</v>
      </c>
      <c r="AL139" s="8">
        <f t="shared" si="20"/>
        <v>0</v>
      </c>
    </row>
    <row r="140" spans="23:38" x14ac:dyDescent="0.25">
      <c r="W140" s="4" t="e">
        <f>VLOOKUP(F140,'Rental Loss'!$A$2:$D$34,4,FALSE)</f>
        <v>#N/A</v>
      </c>
      <c r="X140" s="4" t="e">
        <f>VLOOKUP(F140,'Percent Owner Occupied'!$A$2:$B$34,2,FALSE)</f>
        <v>#N/A</v>
      </c>
      <c r="Y140" s="4" t="e">
        <f>VLOOKUP(F140,'Rental Loss'!$A$2:$C$34,3,FALSE)</f>
        <v>#N/A</v>
      </c>
      <c r="Z140" s="4" t="e">
        <f>VLOOKUP(F140,'Wage and Capital Related Income'!$A$2:$C$34,3,FALSE)</f>
        <v>#N/A</v>
      </c>
      <c r="AA140" s="4" t="e">
        <f>VLOOKUP(F140,'Recapture Features'!$A$2:$D$34,4,FALSE)</f>
        <v>#N/A</v>
      </c>
      <c r="AB140" s="4" t="e">
        <f>VLOOKUP(F140,'Wage and Capital Related Income'!$A$2:$D$34,4,FALSE)</f>
        <v>#N/A</v>
      </c>
      <c r="AC140" s="4" t="e">
        <f>VLOOKUP(F140,'Recapture Features'!$A$2:$B$34,2,FALSE)</f>
        <v>#N/A</v>
      </c>
      <c r="AD140" s="4">
        <f>VLOOKUP(INT(U140),Depth!$A$2:$B$36,2,FALSE)</f>
        <v>0</v>
      </c>
      <c r="AE140" s="4" t="str">
        <f t="shared" si="14"/>
        <v>0</v>
      </c>
      <c r="AF140" s="4" t="e">
        <f>VLOOKUP(AE140,Days!$D$2:$E$199,2,FALSE)</f>
        <v>#N/A</v>
      </c>
      <c r="AG140" s="4">
        <f t="shared" si="15"/>
        <v>0</v>
      </c>
      <c r="AH140" s="4">
        <f t="shared" si="16"/>
        <v>0</v>
      </c>
      <c r="AI140" s="4">
        <f t="shared" si="17"/>
        <v>0</v>
      </c>
      <c r="AJ140" s="4">
        <f t="shared" si="18"/>
        <v>0</v>
      </c>
      <c r="AK140" s="4">
        <f t="shared" si="19"/>
        <v>0</v>
      </c>
      <c r="AL140" s="8">
        <f t="shared" si="20"/>
        <v>0</v>
      </c>
    </row>
    <row r="141" spans="23:38" x14ac:dyDescent="0.25">
      <c r="W141" s="4" t="e">
        <f>VLOOKUP(F141,'Rental Loss'!$A$2:$D$34,4,FALSE)</f>
        <v>#N/A</v>
      </c>
      <c r="X141" s="4" t="e">
        <f>VLOOKUP(F141,'Percent Owner Occupied'!$A$2:$B$34,2,FALSE)</f>
        <v>#N/A</v>
      </c>
      <c r="Y141" s="4" t="e">
        <f>VLOOKUP(F141,'Rental Loss'!$A$2:$C$34,3,FALSE)</f>
        <v>#N/A</v>
      </c>
      <c r="Z141" s="4" t="e">
        <f>VLOOKUP(F141,'Wage and Capital Related Income'!$A$2:$C$34,3,FALSE)</f>
        <v>#N/A</v>
      </c>
      <c r="AA141" s="4" t="e">
        <f>VLOOKUP(F141,'Recapture Features'!$A$2:$D$34,4,FALSE)</f>
        <v>#N/A</v>
      </c>
      <c r="AB141" s="4" t="e">
        <f>VLOOKUP(F141,'Wage and Capital Related Income'!$A$2:$D$34,4,FALSE)</f>
        <v>#N/A</v>
      </c>
      <c r="AC141" s="4" t="e">
        <f>VLOOKUP(F141,'Recapture Features'!$A$2:$B$34,2,FALSE)</f>
        <v>#N/A</v>
      </c>
      <c r="AD141" s="4">
        <f>VLOOKUP(INT(U141),Depth!$A$2:$B$36,2,FALSE)</f>
        <v>0</v>
      </c>
      <c r="AE141" s="4" t="str">
        <f t="shared" si="14"/>
        <v>0</v>
      </c>
      <c r="AF141" s="4" t="e">
        <f>VLOOKUP(AE141,Days!$D$2:$E$199,2,FALSE)</f>
        <v>#N/A</v>
      </c>
      <c r="AG141" s="4">
        <f t="shared" si="15"/>
        <v>0</v>
      </c>
      <c r="AH141" s="4">
        <f t="shared" si="16"/>
        <v>0</v>
      </c>
      <c r="AI141" s="4">
        <f t="shared" si="17"/>
        <v>0</v>
      </c>
      <c r="AJ141" s="4">
        <f t="shared" si="18"/>
        <v>0</v>
      </c>
      <c r="AK141" s="4">
        <f t="shared" si="19"/>
        <v>0</v>
      </c>
      <c r="AL141" s="8">
        <f t="shared" si="20"/>
        <v>0</v>
      </c>
    </row>
    <row r="142" spans="23:38" x14ac:dyDescent="0.25">
      <c r="W142" s="4" t="e">
        <f>VLOOKUP(F142,'Rental Loss'!$A$2:$D$34,4,FALSE)</f>
        <v>#N/A</v>
      </c>
      <c r="X142" s="4" t="e">
        <f>VLOOKUP(F142,'Percent Owner Occupied'!$A$2:$B$34,2,FALSE)</f>
        <v>#N/A</v>
      </c>
      <c r="Y142" s="4" t="e">
        <f>VLOOKUP(F142,'Rental Loss'!$A$2:$C$34,3,FALSE)</f>
        <v>#N/A</v>
      </c>
      <c r="Z142" s="4" t="e">
        <f>VLOOKUP(F142,'Wage and Capital Related Income'!$A$2:$C$34,3,FALSE)</f>
        <v>#N/A</v>
      </c>
      <c r="AA142" s="4" t="e">
        <f>VLOOKUP(F142,'Recapture Features'!$A$2:$D$34,4,FALSE)</f>
        <v>#N/A</v>
      </c>
      <c r="AB142" s="4" t="e">
        <f>VLOOKUP(F142,'Wage and Capital Related Income'!$A$2:$D$34,4,FALSE)</f>
        <v>#N/A</v>
      </c>
      <c r="AC142" s="4" t="e">
        <f>VLOOKUP(F142,'Recapture Features'!$A$2:$B$34,2,FALSE)</f>
        <v>#N/A</v>
      </c>
      <c r="AD142" s="4">
        <f>VLOOKUP(INT(U142),Depth!$A$2:$B$36,2,FALSE)</f>
        <v>0</v>
      </c>
      <c r="AE142" s="4" t="str">
        <f t="shared" si="14"/>
        <v>0</v>
      </c>
      <c r="AF142" s="4" t="e">
        <f>VLOOKUP(AE142,Days!$D$2:$E$199,2,FALSE)</f>
        <v>#N/A</v>
      </c>
      <c r="AG142" s="4">
        <f t="shared" si="15"/>
        <v>0</v>
      </c>
      <c r="AH142" s="4">
        <f t="shared" si="16"/>
        <v>0</v>
      </c>
      <c r="AI142" s="4">
        <f t="shared" si="17"/>
        <v>0</v>
      </c>
      <c r="AJ142" s="4">
        <f t="shared" si="18"/>
        <v>0</v>
      </c>
      <c r="AK142" s="4">
        <f t="shared" si="19"/>
        <v>0</v>
      </c>
      <c r="AL142" s="8">
        <f t="shared" si="20"/>
        <v>0</v>
      </c>
    </row>
    <row r="143" spans="23:38" x14ac:dyDescent="0.25">
      <c r="W143" s="4" t="e">
        <f>VLOOKUP(F143,'Rental Loss'!$A$2:$D$34,4,FALSE)</f>
        <v>#N/A</v>
      </c>
      <c r="X143" s="4" t="e">
        <f>VLOOKUP(F143,'Percent Owner Occupied'!$A$2:$B$34,2,FALSE)</f>
        <v>#N/A</v>
      </c>
      <c r="Y143" s="4" t="e">
        <f>VLOOKUP(F143,'Rental Loss'!$A$2:$C$34,3,FALSE)</f>
        <v>#N/A</v>
      </c>
      <c r="Z143" s="4" t="e">
        <f>VLOOKUP(F143,'Wage and Capital Related Income'!$A$2:$C$34,3,FALSE)</f>
        <v>#N/A</v>
      </c>
      <c r="AA143" s="4" t="e">
        <f>VLOOKUP(F143,'Recapture Features'!$A$2:$D$34,4,FALSE)</f>
        <v>#N/A</v>
      </c>
      <c r="AB143" s="4" t="e">
        <f>VLOOKUP(F143,'Wage and Capital Related Income'!$A$2:$D$34,4,FALSE)</f>
        <v>#N/A</v>
      </c>
      <c r="AC143" s="4" t="e">
        <f>VLOOKUP(F143,'Recapture Features'!$A$2:$B$34,2,FALSE)</f>
        <v>#N/A</v>
      </c>
      <c r="AD143" s="4">
        <f>VLOOKUP(INT(U143),Depth!$A$2:$B$36,2,FALSE)</f>
        <v>0</v>
      </c>
      <c r="AE143" s="4" t="str">
        <f t="shared" si="14"/>
        <v>0</v>
      </c>
      <c r="AF143" s="4" t="e">
        <f>VLOOKUP(AE143,Days!$D$2:$E$199,2,FALSE)</f>
        <v>#N/A</v>
      </c>
      <c r="AG143" s="4">
        <f t="shared" si="15"/>
        <v>0</v>
      </c>
      <c r="AH143" s="4">
        <f t="shared" si="16"/>
        <v>0</v>
      </c>
      <c r="AI143" s="4">
        <f t="shared" si="17"/>
        <v>0</v>
      </c>
      <c r="AJ143" s="4">
        <f t="shared" si="18"/>
        <v>0</v>
      </c>
      <c r="AK143" s="4">
        <f t="shared" si="19"/>
        <v>0</v>
      </c>
      <c r="AL143" s="8">
        <f t="shared" si="20"/>
        <v>0</v>
      </c>
    </row>
    <row r="144" spans="23:38" x14ac:dyDescent="0.25">
      <c r="W144" s="4" t="e">
        <f>VLOOKUP(F144,'Rental Loss'!$A$2:$D$34,4,FALSE)</f>
        <v>#N/A</v>
      </c>
      <c r="X144" s="4" t="e">
        <f>VLOOKUP(F144,'Percent Owner Occupied'!$A$2:$B$34,2,FALSE)</f>
        <v>#N/A</v>
      </c>
      <c r="Y144" s="4" t="e">
        <f>VLOOKUP(F144,'Rental Loss'!$A$2:$C$34,3,FALSE)</f>
        <v>#N/A</v>
      </c>
      <c r="Z144" s="4" t="e">
        <f>VLOOKUP(F144,'Wage and Capital Related Income'!$A$2:$C$34,3,FALSE)</f>
        <v>#N/A</v>
      </c>
      <c r="AA144" s="4" t="e">
        <f>VLOOKUP(F144,'Recapture Features'!$A$2:$D$34,4,FALSE)</f>
        <v>#N/A</v>
      </c>
      <c r="AB144" s="4" t="e">
        <f>VLOOKUP(F144,'Wage and Capital Related Income'!$A$2:$D$34,4,FALSE)</f>
        <v>#N/A</v>
      </c>
      <c r="AC144" s="4" t="e">
        <f>VLOOKUP(F144,'Recapture Features'!$A$2:$B$34,2,FALSE)</f>
        <v>#N/A</v>
      </c>
      <c r="AD144" s="4">
        <f>VLOOKUP(INT(U144),Depth!$A$2:$B$36,2,FALSE)</f>
        <v>0</v>
      </c>
      <c r="AE144" s="4" t="str">
        <f t="shared" si="14"/>
        <v>0</v>
      </c>
      <c r="AF144" s="4" t="e">
        <f>VLOOKUP(AE144,Days!$D$2:$E$199,2,FALSE)</f>
        <v>#N/A</v>
      </c>
      <c r="AG144" s="4">
        <f t="shared" si="15"/>
        <v>0</v>
      </c>
      <c r="AH144" s="4">
        <f t="shared" si="16"/>
        <v>0</v>
      </c>
      <c r="AI144" s="4">
        <f t="shared" si="17"/>
        <v>0</v>
      </c>
      <c r="AJ144" s="4">
        <f t="shared" si="18"/>
        <v>0</v>
      </c>
      <c r="AK144" s="4">
        <f t="shared" si="19"/>
        <v>0</v>
      </c>
      <c r="AL144" s="8">
        <f t="shared" si="20"/>
        <v>0</v>
      </c>
    </row>
    <row r="145" spans="23:38" x14ac:dyDescent="0.25">
      <c r="W145" s="4" t="e">
        <f>VLOOKUP(F145,'Rental Loss'!$A$2:$D$34,4,FALSE)</f>
        <v>#N/A</v>
      </c>
      <c r="X145" s="4" t="e">
        <f>VLOOKUP(F145,'Percent Owner Occupied'!$A$2:$B$34,2,FALSE)</f>
        <v>#N/A</v>
      </c>
      <c r="Y145" s="4" t="e">
        <f>VLOOKUP(F145,'Rental Loss'!$A$2:$C$34,3,FALSE)</f>
        <v>#N/A</v>
      </c>
      <c r="Z145" s="4" t="e">
        <f>VLOOKUP(F145,'Wage and Capital Related Income'!$A$2:$C$34,3,FALSE)</f>
        <v>#N/A</v>
      </c>
      <c r="AA145" s="4" t="e">
        <f>VLOOKUP(F145,'Recapture Features'!$A$2:$D$34,4,FALSE)</f>
        <v>#N/A</v>
      </c>
      <c r="AB145" s="4" t="e">
        <f>VLOOKUP(F145,'Wage and Capital Related Income'!$A$2:$D$34,4,FALSE)</f>
        <v>#N/A</v>
      </c>
      <c r="AC145" s="4" t="e">
        <f>VLOOKUP(F145,'Recapture Features'!$A$2:$B$34,2,FALSE)</f>
        <v>#N/A</v>
      </c>
      <c r="AD145" s="4">
        <f>VLOOKUP(INT(U145),Depth!$A$2:$B$36,2,FALSE)</f>
        <v>0</v>
      </c>
      <c r="AE145" s="4" t="str">
        <f t="shared" si="14"/>
        <v>0</v>
      </c>
      <c r="AF145" s="4" t="e">
        <f>VLOOKUP(AE145,Days!$D$2:$E$199,2,FALSE)</f>
        <v>#N/A</v>
      </c>
      <c r="AG145" s="4">
        <f t="shared" si="15"/>
        <v>0</v>
      </c>
      <c r="AH145" s="4">
        <f t="shared" si="16"/>
        <v>0</v>
      </c>
      <c r="AI145" s="4">
        <f t="shared" si="17"/>
        <v>0</v>
      </c>
      <c r="AJ145" s="4">
        <f t="shared" si="18"/>
        <v>0</v>
      </c>
      <c r="AK145" s="4">
        <f t="shared" si="19"/>
        <v>0</v>
      </c>
      <c r="AL145" s="8">
        <f t="shared" si="20"/>
        <v>0</v>
      </c>
    </row>
    <row r="146" spans="23:38" x14ac:dyDescent="0.25">
      <c r="W146" s="4" t="e">
        <f>VLOOKUP(F146,'Rental Loss'!$A$2:$D$34,4,FALSE)</f>
        <v>#N/A</v>
      </c>
      <c r="X146" s="4" t="e">
        <f>VLOOKUP(F146,'Percent Owner Occupied'!$A$2:$B$34,2,FALSE)</f>
        <v>#N/A</v>
      </c>
      <c r="Y146" s="4" t="e">
        <f>VLOOKUP(F146,'Rental Loss'!$A$2:$C$34,3,FALSE)</f>
        <v>#N/A</v>
      </c>
      <c r="Z146" s="4" t="e">
        <f>VLOOKUP(F146,'Wage and Capital Related Income'!$A$2:$C$34,3,FALSE)</f>
        <v>#N/A</v>
      </c>
      <c r="AA146" s="4" t="e">
        <f>VLOOKUP(F146,'Recapture Features'!$A$2:$D$34,4,FALSE)</f>
        <v>#N/A</v>
      </c>
      <c r="AB146" s="4" t="e">
        <f>VLOOKUP(F146,'Wage and Capital Related Income'!$A$2:$D$34,4,FALSE)</f>
        <v>#N/A</v>
      </c>
      <c r="AC146" s="4" t="e">
        <f>VLOOKUP(F146,'Recapture Features'!$A$2:$B$34,2,FALSE)</f>
        <v>#N/A</v>
      </c>
      <c r="AD146" s="4">
        <f>VLOOKUP(INT(U146),Depth!$A$2:$B$36,2,FALSE)</f>
        <v>0</v>
      </c>
      <c r="AE146" s="4" t="str">
        <f t="shared" si="14"/>
        <v>0</v>
      </c>
      <c r="AF146" s="4" t="e">
        <f>VLOOKUP(AE146,Days!$D$2:$E$199,2,FALSE)</f>
        <v>#N/A</v>
      </c>
      <c r="AG146" s="4">
        <f t="shared" si="15"/>
        <v>0</v>
      </c>
      <c r="AH146" s="4">
        <f t="shared" si="16"/>
        <v>0</v>
      </c>
      <c r="AI146" s="4">
        <f t="shared" si="17"/>
        <v>0</v>
      </c>
      <c r="AJ146" s="4">
        <f t="shared" si="18"/>
        <v>0</v>
      </c>
      <c r="AK146" s="4">
        <f t="shared" si="19"/>
        <v>0</v>
      </c>
      <c r="AL146" s="8">
        <f t="shared" si="20"/>
        <v>0</v>
      </c>
    </row>
    <row r="147" spans="23:38" x14ac:dyDescent="0.25">
      <c r="W147" s="4" t="e">
        <f>VLOOKUP(F147,'Rental Loss'!$A$2:$D$34,4,FALSE)</f>
        <v>#N/A</v>
      </c>
      <c r="X147" s="4" t="e">
        <f>VLOOKUP(F147,'Percent Owner Occupied'!$A$2:$B$34,2,FALSE)</f>
        <v>#N/A</v>
      </c>
      <c r="Y147" s="4" t="e">
        <f>VLOOKUP(F147,'Rental Loss'!$A$2:$C$34,3,FALSE)</f>
        <v>#N/A</v>
      </c>
      <c r="Z147" s="4" t="e">
        <f>VLOOKUP(F147,'Wage and Capital Related Income'!$A$2:$C$34,3,FALSE)</f>
        <v>#N/A</v>
      </c>
      <c r="AA147" s="4" t="e">
        <f>VLOOKUP(F147,'Recapture Features'!$A$2:$D$34,4,FALSE)</f>
        <v>#N/A</v>
      </c>
      <c r="AB147" s="4" t="e">
        <f>VLOOKUP(F147,'Wage and Capital Related Income'!$A$2:$D$34,4,FALSE)</f>
        <v>#N/A</v>
      </c>
      <c r="AC147" s="4" t="e">
        <f>VLOOKUP(F147,'Recapture Features'!$A$2:$B$34,2,FALSE)</f>
        <v>#N/A</v>
      </c>
      <c r="AD147" s="4">
        <f>VLOOKUP(INT(U147),Depth!$A$2:$B$36,2,FALSE)</f>
        <v>0</v>
      </c>
      <c r="AE147" s="4" t="str">
        <f t="shared" si="14"/>
        <v>0</v>
      </c>
      <c r="AF147" s="4" t="e">
        <f>VLOOKUP(AE147,Days!$D$2:$E$199,2,FALSE)</f>
        <v>#N/A</v>
      </c>
      <c r="AG147" s="4">
        <f t="shared" si="15"/>
        <v>0</v>
      </c>
      <c r="AH147" s="4">
        <f t="shared" si="16"/>
        <v>0</v>
      </c>
      <c r="AI147" s="4">
        <f t="shared" si="17"/>
        <v>0</v>
      </c>
      <c r="AJ147" s="4">
        <f t="shared" si="18"/>
        <v>0</v>
      </c>
      <c r="AK147" s="4">
        <f t="shared" si="19"/>
        <v>0</v>
      </c>
      <c r="AL147" s="8">
        <f t="shared" si="20"/>
        <v>0</v>
      </c>
    </row>
    <row r="148" spans="23:38" x14ac:dyDescent="0.25">
      <c r="W148" s="4" t="e">
        <f>VLOOKUP(F148,'Rental Loss'!$A$2:$D$34,4,FALSE)</f>
        <v>#N/A</v>
      </c>
      <c r="X148" s="4" t="e">
        <f>VLOOKUP(F148,'Percent Owner Occupied'!$A$2:$B$34,2,FALSE)</f>
        <v>#N/A</v>
      </c>
      <c r="Y148" s="4" t="e">
        <f>VLOOKUP(F148,'Rental Loss'!$A$2:$C$34,3,FALSE)</f>
        <v>#N/A</v>
      </c>
      <c r="Z148" s="4" t="e">
        <f>VLOOKUP(F148,'Wage and Capital Related Income'!$A$2:$C$34,3,FALSE)</f>
        <v>#N/A</v>
      </c>
      <c r="AA148" s="4" t="e">
        <f>VLOOKUP(F148,'Recapture Features'!$A$2:$D$34,4,FALSE)</f>
        <v>#N/A</v>
      </c>
      <c r="AB148" s="4" t="e">
        <f>VLOOKUP(F148,'Wage and Capital Related Income'!$A$2:$D$34,4,FALSE)</f>
        <v>#N/A</v>
      </c>
      <c r="AC148" s="4" t="e">
        <f>VLOOKUP(F148,'Recapture Features'!$A$2:$B$34,2,FALSE)</f>
        <v>#N/A</v>
      </c>
      <c r="AD148" s="4">
        <f>VLOOKUP(INT(U148),Depth!$A$2:$B$36,2,FALSE)</f>
        <v>0</v>
      </c>
      <c r="AE148" s="4" t="str">
        <f t="shared" si="14"/>
        <v>0</v>
      </c>
      <c r="AF148" s="4" t="e">
        <f>VLOOKUP(AE148,Days!$D$2:$E$199,2,FALSE)</f>
        <v>#N/A</v>
      </c>
      <c r="AG148" s="4">
        <f t="shared" si="15"/>
        <v>0</v>
      </c>
      <c r="AH148" s="4">
        <f t="shared" si="16"/>
        <v>0</v>
      </c>
      <c r="AI148" s="4">
        <f t="shared" si="17"/>
        <v>0</v>
      </c>
      <c r="AJ148" s="4">
        <f t="shared" si="18"/>
        <v>0</v>
      </c>
      <c r="AK148" s="4">
        <f t="shared" si="19"/>
        <v>0</v>
      </c>
      <c r="AL148" s="8">
        <f t="shared" si="20"/>
        <v>0</v>
      </c>
    </row>
    <row r="149" spans="23:38" x14ac:dyDescent="0.25">
      <c r="W149" s="4" t="e">
        <f>VLOOKUP(F149,'Rental Loss'!$A$2:$D$34,4,FALSE)</f>
        <v>#N/A</v>
      </c>
      <c r="X149" s="4" t="e">
        <f>VLOOKUP(F149,'Percent Owner Occupied'!$A$2:$B$34,2,FALSE)</f>
        <v>#N/A</v>
      </c>
      <c r="Y149" s="4" t="e">
        <f>VLOOKUP(F149,'Rental Loss'!$A$2:$C$34,3,FALSE)</f>
        <v>#N/A</v>
      </c>
      <c r="Z149" s="4" t="e">
        <f>VLOOKUP(F149,'Wage and Capital Related Income'!$A$2:$C$34,3,FALSE)</f>
        <v>#N/A</v>
      </c>
      <c r="AA149" s="4" t="e">
        <f>VLOOKUP(F149,'Recapture Features'!$A$2:$D$34,4,FALSE)</f>
        <v>#N/A</v>
      </c>
      <c r="AB149" s="4" t="e">
        <f>VLOOKUP(F149,'Wage and Capital Related Income'!$A$2:$D$34,4,FALSE)</f>
        <v>#N/A</v>
      </c>
      <c r="AC149" s="4" t="e">
        <f>VLOOKUP(F149,'Recapture Features'!$A$2:$B$34,2,FALSE)</f>
        <v>#N/A</v>
      </c>
      <c r="AD149" s="4">
        <f>VLOOKUP(INT(U149),Depth!$A$2:$B$36,2,FALSE)</f>
        <v>0</v>
      </c>
      <c r="AE149" s="4" t="str">
        <f t="shared" si="14"/>
        <v>0</v>
      </c>
      <c r="AF149" s="4" t="e">
        <f>VLOOKUP(AE149,Days!$D$2:$E$199,2,FALSE)</f>
        <v>#N/A</v>
      </c>
      <c r="AG149" s="4">
        <f t="shared" si="15"/>
        <v>0</v>
      </c>
      <c r="AH149" s="4">
        <f t="shared" si="16"/>
        <v>0</v>
      </c>
      <c r="AI149" s="4">
        <f t="shared" si="17"/>
        <v>0</v>
      </c>
      <c r="AJ149" s="4">
        <f t="shared" si="18"/>
        <v>0</v>
      </c>
      <c r="AK149" s="4">
        <f t="shared" si="19"/>
        <v>0</v>
      </c>
      <c r="AL149" s="8">
        <f t="shared" si="20"/>
        <v>0</v>
      </c>
    </row>
    <row r="150" spans="23:38" x14ac:dyDescent="0.25">
      <c r="W150" s="4" t="e">
        <f>VLOOKUP(F150,'Rental Loss'!$A$2:$D$34,4,FALSE)</f>
        <v>#N/A</v>
      </c>
      <c r="X150" s="4" t="e">
        <f>VLOOKUP(F150,'Percent Owner Occupied'!$A$2:$B$34,2,FALSE)</f>
        <v>#N/A</v>
      </c>
      <c r="Y150" s="4" t="e">
        <f>VLOOKUP(F150,'Rental Loss'!$A$2:$C$34,3,FALSE)</f>
        <v>#N/A</v>
      </c>
      <c r="Z150" s="4" t="e">
        <f>VLOOKUP(F150,'Wage and Capital Related Income'!$A$2:$C$34,3,FALSE)</f>
        <v>#N/A</v>
      </c>
      <c r="AA150" s="4" t="e">
        <f>VLOOKUP(F150,'Recapture Features'!$A$2:$D$34,4,FALSE)</f>
        <v>#N/A</v>
      </c>
      <c r="AB150" s="4" t="e">
        <f>VLOOKUP(F150,'Wage and Capital Related Income'!$A$2:$D$34,4,FALSE)</f>
        <v>#N/A</v>
      </c>
      <c r="AC150" s="4" t="e">
        <f>VLOOKUP(F150,'Recapture Features'!$A$2:$B$34,2,FALSE)</f>
        <v>#N/A</v>
      </c>
      <c r="AD150" s="4">
        <f>VLOOKUP(INT(U150),Depth!$A$2:$B$36,2,FALSE)</f>
        <v>0</v>
      </c>
      <c r="AE150" s="4" t="str">
        <f t="shared" si="14"/>
        <v>0</v>
      </c>
      <c r="AF150" s="4" t="e">
        <f>VLOOKUP(AE150,Days!$D$2:$E$199,2,FALSE)</f>
        <v>#N/A</v>
      </c>
      <c r="AG150" s="4">
        <f t="shared" si="15"/>
        <v>0</v>
      </c>
      <c r="AH150" s="4">
        <f t="shared" si="16"/>
        <v>0</v>
      </c>
      <c r="AI150" s="4">
        <f t="shared" si="17"/>
        <v>0</v>
      </c>
      <c r="AJ150" s="4">
        <f t="shared" si="18"/>
        <v>0</v>
      </c>
      <c r="AK150" s="4">
        <f t="shared" si="19"/>
        <v>0</v>
      </c>
      <c r="AL150" s="8">
        <f t="shared" si="20"/>
        <v>0</v>
      </c>
    </row>
    <row r="151" spans="23:38" x14ac:dyDescent="0.25">
      <c r="W151" s="4" t="e">
        <f>VLOOKUP(F151,'Rental Loss'!$A$2:$D$34,4,FALSE)</f>
        <v>#N/A</v>
      </c>
      <c r="X151" s="4" t="e">
        <f>VLOOKUP(F151,'Percent Owner Occupied'!$A$2:$B$34,2,FALSE)</f>
        <v>#N/A</v>
      </c>
      <c r="Y151" s="4" t="e">
        <f>VLOOKUP(F151,'Rental Loss'!$A$2:$C$34,3,FALSE)</f>
        <v>#N/A</v>
      </c>
      <c r="Z151" s="4" t="e">
        <f>VLOOKUP(F151,'Wage and Capital Related Income'!$A$2:$C$34,3,FALSE)</f>
        <v>#N/A</v>
      </c>
      <c r="AA151" s="4" t="e">
        <f>VLOOKUP(F151,'Recapture Features'!$A$2:$D$34,4,FALSE)</f>
        <v>#N/A</v>
      </c>
      <c r="AB151" s="4" t="e">
        <f>VLOOKUP(F151,'Wage and Capital Related Income'!$A$2:$D$34,4,FALSE)</f>
        <v>#N/A</v>
      </c>
      <c r="AC151" s="4" t="e">
        <f>VLOOKUP(F151,'Recapture Features'!$A$2:$B$34,2,FALSE)</f>
        <v>#N/A</v>
      </c>
      <c r="AD151" s="4">
        <f>VLOOKUP(INT(U151),Depth!$A$2:$B$36,2,FALSE)</f>
        <v>0</v>
      </c>
      <c r="AE151" s="4" t="str">
        <f t="shared" si="14"/>
        <v>0</v>
      </c>
      <c r="AF151" s="4" t="e">
        <f>VLOOKUP(AE151,Days!$D$2:$E$199,2,FALSE)</f>
        <v>#N/A</v>
      </c>
      <c r="AG151" s="4">
        <f t="shared" si="15"/>
        <v>0</v>
      </c>
      <c r="AH151" s="4">
        <f t="shared" si="16"/>
        <v>0</v>
      </c>
      <c r="AI151" s="4">
        <f t="shared" si="17"/>
        <v>0</v>
      </c>
      <c r="AJ151" s="4">
        <f t="shared" si="18"/>
        <v>0</v>
      </c>
      <c r="AK151" s="4">
        <f t="shared" si="19"/>
        <v>0</v>
      </c>
      <c r="AL151" s="8">
        <f t="shared" si="20"/>
        <v>0</v>
      </c>
    </row>
    <row r="152" spans="23:38" x14ac:dyDescent="0.25">
      <c r="W152" s="4" t="e">
        <f>VLOOKUP(F152,'Rental Loss'!$A$2:$D$34,4,FALSE)</f>
        <v>#N/A</v>
      </c>
      <c r="X152" s="4" t="e">
        <f>VLOOKUP(F152,'Percent Owner Occupied'!$A$2:$B$34,2,FALSE)</f>
        <v>#N/A</v>
      </c>
      <c r="Y152" s="4" t="e">
        <f>VLOOKUP(F152,'Rental Loss'!$A$2:$C$34,3,FALSE)</f>
        <v>#N/A</v>
      </c>
      <c r="Z152" s="4" t="e">
        <f>VLOOKUP(F152,'Wage and Capital Related Income'!$A$2:$C$34,3,FALSE)</f>
        <v>#N/A</v>
      </c>
      <c r="AA152" s="4" t="e">
        <f>VLOOKUP(F152,'Recapture Features'!$A$2:$D$34,4,FALSE)</f>
        <v>#N/A</v>
      </c>
      <c r="AB152" s="4" t="e">
        <f>VLOOKUP(F152,'Wage and Capital Related Income'!$A$2:$D$34,4,FALSE)</f>
        <v>#N/A</v>
      </c>
      <c r="AC152" s="4" t="e">
        <f>VLOOKUP(F152,'Recapture Features'!$A$2:$B$34,2,FALSE)</f>
        <v>#N/A</v>
      </c>
      <c r="AD152" s="4">
        <f>VLOOKUP(INT(U152),Depth!$A$2:$B$36,2,FALSE)</f>
        <v>0</v>
      </c>
      <c r="AE152" s="4" t="str">
        <f t="shared" si="14"/>
        <v>0</v>
      </c>
      <c r="AF152" s="4" t="e">
        <f>VLOOKUP(AE152,Days!$D$2:$E$199,2,FALSE)</f>
        <v>#N/A</v>
      </c>
      <c r="AG152" s="4">
        <f t="shared" si="15"/>
        <v>0</v>
      </c>
      <c r="AH152" s="4">
        <f t="shared" si="16"/>
        <v>0</v>
      </c>
      <c r="AI152" s="4">
        <f t="shared" si="17"/>
        <v>0</v>
      </c>
      <c r="AJ152" s="4">
        <f t="shared" si="18"/>
        <v>0</v>
      </c>
      <c r="AK152" s="4">
        <f t="shared" si="19"/>
        <v>0</v>
      </c>
      <c r="AL152" s="8">
        <f t="shared" si="20"/>
        <v>0</v>
      </c>
    </row>
    <row r="153" spans="23:38" x14ac:dyDescent="0.25">
      <c r="W153" s="4" t="e">
        <f>VLOOKUP(F153,'Rental Loss'!$A$2:$D$34,4,FALSE)</f>
        <v>#N/A</v>
      </c>
      <c r="X153" s="4" t="e">
        <f>VLOOKUP(F153,'Percent Owner Occupied'!$A$2:$B$34,2,FALSE)</f>
        <v>#N/A</v>
      </c>
      <c r="Y153" s="4" t="e">
        <f>VLOOKUP(F153,'Rental Loss'!$A$2:$C$34,3,FALSE)</f>
        <v>#N/A</v>
      </c>
      <c r="Z153" s="4" t="e">
        <f>VLOOKUP(F153,'Wage and Capital Related Income'!$A$2:$C$34,3,FALSE)</f>
        <v>#N/A</v>
      </c>
      <c r="AA153" s="4" t="e">
        <f>VLOOKUP(F153,'Recapture Features'!$A$2:$D$34,4,FALSE)</f>
        <v>#N/A</v>
      </c>
      <c r="AB153" s="4" t="e">
        <f>VLOOKUP(F153,'Wage and Capital Related Income'!$A$2:$D$34,4,FALSE)</f>
        <v>#N/A</v>
      </c>
      <c r="AC153" s="4" t="e">
        <f>VLOOKUP(F153,'Recapture Features'!$A$2:$B$34,2,FALSE)</f>
        <v>#N/A</v>
      </c>
      <c r="AD153" s="4">
        <f>VLOOKUP(INT(U153),Depth!$A$2:$B$36,2,FALSE)</f>
        <v>0</v>
      </c>
      <c r="AE153" s="4" t="str">
        <f t="shared" si="14"/>
        <v>0</v>
      </c>
      <c r="AF153" s="4" t="e">
        <f>VLOOKUP(AE153,Days!$D$2:$E$199,2,FALSE)</f>
        <v>#N/A</v>
      </c>
      <c r="AG153" s="4">
        <f t="shared" si="15"/>
        <v>0</v>
      </c>
      <c r="AH153" s="4">
        <f t="shared" si="16"/>
        <v>0</v>
      </c>
      <c r="AI153" s="4">
        <f t="shared" si="17"/>
        <v>0</v>
      </c>
      <c r="AJ153" s="4">
        <f t="shared" si="18"/>
        <v>0</v>
      </c>
      <c r="AK153" s="4">
        <f t="shared" si="19"/>
        <v>0</v>
      </c>
      <c r="AL153" s="8">
        <f t="shared" si="20"/>
        <v>0</v>
      </c>
    </row>
    <row r="154" spans="23:38" x14ac:dyDescent="0.25">
      <c r="W154" s="4" t="e">
        <f>VLOOKUP(F154,'Rental Loss'!$A$2:$D$34,4,FALSE)</f>
        <v>#N/A</v>
      </c>
      <c r="X154" s="4" t="e">
        <f>VLOOKUP(F154,'Percent Owner Occupied'!$A$2:$B$34,2,FALSE)</f>
        <v>#N/A</v>
      </c>
      <c r="Y154" s="4" t="e">
        <f>VLOOKUP(F154,'Rental Loss'!$A$2:$C$34,3,FALSE)</f>
        <v>#N/A</v>
      </c>
      <c r="Z154" s="4" t="e">
        <f>VLOOKUP(F154,'Wage and Capital Related Income'!$A$2:$C$34,3,FALSE)</f>
        <v>#N/A</v>
      </c>
      <c r="AA154" s="4" t="e">
        <f>VLOOKUP(F154,'Recapture Features'!$A$2:$D$34,4,FALSE)</f>
        <v>#N/A</v>
      </c>
      <c r="AB154" s="4" t="e">
        <f>VLOOKUP(F154,'Wage and Capital Related Income'!$A$2:$D$34,4,FALSE)</f>
        <v>#N/A</v>
      </c>
      <c r="AC154" s="4" t="e">
        <f>VLOOKUP(F154,'Recapture Features'!$A$2:$B$34,2,FALSE)</f>
        <v>#N/A</v>
      </c>
      <c r="AD154" s="4">
        <f>VLOOKUP(INT(U154),Depth!$A$2:$B$36,2,FALSE)</f>
        <v>0</v>
      </c>
      <c r="AE154" s="4" t="str">
        <f t="shared" si="14"/>
        <v>0</v>
      </c>
      <c r="AF154" s="4" t="e">
        <f>VLOOKUP(AE154,Days!$D$2:$E$199,2,FALSE)</f>
        <v>#N/A</v>
      </c>
      <c r="AG154" s="4">
        <f t="shared" si="15"/>
        <v>0</v>
      </c>
      <c r="AH154" s="4">
        <f t="shared" si="16"/>
        <v>0</v>
      </c>
      <c r="AI154" s="4">
        <f t="shared" si="17"/>
        <v>0</v>
      </c>
      <c r="AJ154" s="4">
        <f t="shared" si="18"/>
        <v>0</v>
      </c>
      <c r="AK154" s="4">
        <f t="shared" si="19"/>
        <v>0</v>
      </c>
      <c r="AL154" s="8">
        <f t="shared" si="20"/>
        <v>0</v>
      </c>
    </row>
    <row r="155" spans="23:38" x14ac:dyDescent="0.25">
      <c r="W155" s="4" t="e">
        <f>VLOOKUP(F155,'Rental Loss'!$A$2:$D$34,4,FALSE)</f>
        <v>#N/A</v>
      </c>
      <c r="X155" s="4" t="e">
        <f>VLOOKUP(F155,'Percent Owner Occupied'!$A$2:$B$34,2,FALSE)</f>
        <v>#N/A</v>
      </c>
      <c r="Y155" s="4" t="e">
        <f>VLOOKUP(F155,'Rental Loss'!$A$2:$C$34,3,FALSE)</f>
        <v>#N/A</v>
      </c>
      <c r="Z155" s="4" t="e">
        <f>VLOOKUP(F155,'Wage and Capital Related Income'!$A$2:$C$34,3,FALSE)</f>
        <v>#N/A</v>
      </c>
      <c r="AA155" s="4" t="e">
        <f>VLOOKUP(F155,'Recapture Features'!$A$2:$D$34,4,FALSE)</f>
        <v>#N/A</v>
      </c>
      <c r="AB155" s="4" t="e">
        <f>VLOOKUP(F155,'Wage and Capital Related Income'!$A$2:$D$34,4,FALSE)</f>
        <v>#N/A</v>
      </c>
      <c r="AC155" s="4" t="e">
        <f>VLOOKUP(F155,'Recapture Features'!$A$2:$B$34,2,FALSE)</f>
        <v>#N/A</v>
      </c>
      <c r="AD155" s="4">
        <f>VLOOKUP(INT(U155),Depth!$A$2:$B$36,2,FALSE)</f>
        <v>0</v>
      </c>
      <c r="AE155" s="4" t="str">
        <f t="shared" si="14"/>
        <v>0</v>
      </c>
      <c r="AF155" s="4" t="e">
        <f>VLOOKUP(AE155,Days!$D$2:$E$199,2,FALSE)</f>
        <v>#N/A</v>
      </c>
      <c r="AG155" s="4">
        <f t="shared" si="15"/>
        <v>0</v>
      </c>
      <c r="AH155" s="4">
        <f t="shared" si="16"/>
        <v>0</v>
      </c>
      <c r="AI155" s="4">
        <f t="shared" si="17"/>
        <v>0</v>
      </c>
      <c r="AJ155" s="4">
        <f t="shared" si="18"/>
        <v>0</v>
      </c>
      <c r="AK155" s="4">
        <f t="shared" si="19"/>
        <v>0</v>
      </c>
      <c r="AL155" s="8">
        <f t="shared" si="20"/>
        <v>0</v>
      </c>
    </row>
    <row r="156" spans="23:38" x14ac:dyDescent="0.25">
      <c r="W156" s="4" t="e">
        <f>VLOOKUP(F156,'Rental Loss'!$A$2:$D$34,4,FALSE)</f>
        <v>#N/A</v>
      </c>
      <c r="X156" s="4" t="e">
        <f>VLOOKUP(F156,'Percent Owner Occupied'!$A$2:$B$34,2,FALSE)</f>
        <v>#N/A</v>
      </c>
      <c r="Y156" s="4" t="e">
        <f>VLOOKUP(F156,'Rental Loss'!$A$2:$C$34,3,FALSE)</f>
        <v>#N/A</v>
      </c>
      <c r="Z156" s="4" t="e">
        <f>VLOOKUP(F156,'Wage and Capital Related Income'!$A$2:$C$34,3,FALSE)</f>
        <v>#N/A</v>
      </c>
      <c r="AA156" s="4" t="e">
        <f>VLOOKUP(F156,'Recapture Features'!$A$2:$D$34,4,FALSE)</f>
        <v>#N/A</v>
      </c>
      <c r="AB156" s="4" t="e">
        <f>VLOOKUP(F156,'Wage and Capital Related Income'!$A$2:$D$34,4,FALSE)</f>
        <v>#N/A</v>
      </c>
      <c r="AC156" s="4" t="e">
        <f>VLOOKUP(F156,'Recapture Features'!$A$2:$B$34,2,FALSE)</f>
        <v>#N/A</v>
      </c>
      <c r="AD156" s="4">
        <f>VLOOKUP(INT(U156),Depth!$A$2:$B$36,2,FALSE)</f>
        <v>0</v>
      </c>
      <c r="AE156" s="4" t="str">
        <f t="shared" si="14"/>
        <v>0</v>
      </c>
      <c r="AF156" s="4" t="e">
        <f>VLOOKUP(AE156,Days!$D$2:$E$199,2,FALSE)</f>
        <v>#N/A</v>
      </c>
      <c r="AG156" s="4">
        <f t="shared" si="15"/>
        <v>0</v>
      </c>
      <c r="AH156" s="4">
        <f t="shared" si="16"/>
        <v>0</v>
      </c>
      <c r="AI156" s="4">
        <f t="shared" si="17"/>
        <v>0</v>
      </c>
      <c r="AJ156" s="4">
        <f t="shared" si="18"/>
        <v>0</v>
      </c>
      <c r="AK156" s="4">
        <f t="shared" si="19"/>
        <v>0</v>
      </c>
      <c r="AL156" s="8">
        <f t="shared" si="20"/>
        <v>0</v>
      </c>
    </row>
    <row r="157" spans="23:38" x14ac:dyDescent="0.25">
      <c r="W157" s="4" t="e">
        <f>VLOOKUP(F157,'Rental Loss'!$A$2:$D$34,4,FALSE)</f>
        <v>#N/A</v>
      </c>
      <c r="X157" s="4" t="e">
        <f>VLOOKUP(F157,'Percent Owner Occupied'!$A$2:$B$34,2,FALSE)</f>
        <v>#N/A</v>
      </c>
      <c r="Y157" s="4" t="e">
        <f>VLOOKUP(F157,'Rental Loss'!$A$2:$C$34,3,FALSE)</f>
        <v>#N/A</v>
      </c>
      <c r="Z157" s="4" t="e">
        <f>VLOOKUP(F157,'Wage and Capital Related Income'!$A$2:$C$34,3,FALSE)</f>
        <v>#N/A</v>
      </c>
      <c r="AA157" s="4" t="e">
        <f>VLOOKUP(F157,'Recapture Features'!$A$2:$D$34,4,FALSE)</f>
        <v>#N/A</v>
      </c>
      <c r="AB157" s="4" t="e">
        <f>VLOOKUP(F157,'Wage and Capital Related Income'!$A$2:$D$34,4,FALSE)</f>
        <v>#N/A</v>
      </c>
      <c r="AC157" s="4" t="e">
        <f>VLOOKUP(F157,'Recapture Features'!$A$2:$B$34,2,FALSE)</f>
        <v>#N/A</v>
      </c>
      <c r="AD157" s="4">
        <f>VLOOKUP(INT(U157),Depth!$A$2:$B$36,2,FALSE)</f>
        <v>0</v>
      </c>
      <c r="AE157" s="4" t="str">
        <f t="shared" si="14"/>
        <v>0</v>
      </c>
      <c r="AF157" s="4" t="e">
        <f>VLOOKUP(AE157,Days!$D$2:$E$199,2,FALSE)</f>
        <v>#N/A</v>
      </c>
      <c r="AG157" s="4">
        <f t="shared" si="15"/>
        <v>0</v>
      </c>
      <c r="AH157" s="4">
        <f t="shared" si="16"/>
        <v>0</v>
      </c>
      <c r="AI157" s="4">
        <f t="shared" si="17"/>
        <v>0</v>
      </c>
      <c r="AJ157" s="4">
        <f t="shared" si="18"/>
        <v>0</v>
      </c>
      <c r="AK157" s="4">
        <f t="shared" si="19"/>
        <v>0</v>
      </c>
      <c r="AL157" s="8">
        <f t="shared" si="20"/>
        <v>0</v>
      </c>
    </row>
    <row r="158" spans="23:38" x14ac:dyDescent="0.25">
      <c r="W158" s="4" t="e">
        <f>VLOOKUP(F158,'Rental Loss'!$A$2:$D$34,4,FALSE)</f>
        <v>#N/A</v>
      </c>
      <c r="X158" s="4" t="e">
        <f>VLOOKUP(F158,'Percent Owner Occupied'!$A$2:$B$34,2,FALSE)</f>
        <v>#N/A</v>
      </c>
      <c r="Y158" s="4" t="e">
        <f>VLOOKUP(F158,'Rental Loss'!$A$2:$C$34,3,FALSE)</f>
        <v>#N/A</v>
      </c>
      <c r="Z158" s="4" t="e">
        <f>VLOOKUP(F158,'Wage and Capital Related Income'!$A$2:$C$34,3,FALSE)</f>
        <v>#N/A</v>
      </c>
      <c r="AA158" s="4" t="e">
        <f>VLOOKUP(F158,'Recapture Features'!$A$2:$D$34,4,FALSE)</f>
        <v>#N/A</v>
      </c>
      <c r="AB158" s="4" t="e">
        <f>VLOOKUP(F158,'Wage and Capital Related Income'!$A$2:$D$34,4,FALSE)</f>
        <v>#N/A</v>
      </c>
      <c r="AC158" s="4" t="e">
        <f>VLOOKUP(F158,'Recapture Features'!$A$2:$B$34,2,FALSE)</f>
        <v>#N/A</v>
      </c>
      <c r="AD158" s="4">
        <f>VLOOKUP(INT(U158),Depth!$A$2:$B$36,2,FALSE)</f>
        <v>0</v>
      </c>
      <c r="AE158" s="4" t="str">
        <f t="shared" ref="AE158:AE221" si="21">F158&amp;AD158</f>
        <v>0</v>
      </c>
      <c r="AF158" s="4" t="e">
        <f>VLOOKUP(AE158,Days!$D$2:$E$199,2,FALSE)</f>
        <v>#N/A</v>
      </c>
      <c r="AG158" s="4">
        <f t="shared" ref="AG158:AG221" si="22">IF(N158&gt;10,V158*(1-X158/100)*W158+X158/100*(W158+Y158*AF158),0)</f>
        <v>0</v>
      </c>
      <c r="AH158" s="4">
        <f t="shared" ref="AH158:AH221" si="23">IF(N158&gt;10,(1-X158/100)*V158*Z158*AF158,0)</f>
        <v>0</v>
      </c>
      <c r="AI158" s="4">
        <f t="shared" ref="AI158:AI221" si="24">IF(N158&gt;10,(1-AA158)*V158*Z158*AF158,0)</f>
        <v>0</v>
      </c>
      <c r="AJ158" s="4">
        <f t="shared" ref="AJ158:AJ221" si="25">IF(N158&gt;10,(1-AC158)*V158*AB158*AF158,0)</f>
        <v>0</v>
      </c>
      <c r="AK158" s="4">
        <f t="shared" ref="AK158:AK221" si="26">AG158+AH158+AI158+AJ158</f>
        <v>0</v>
      </c>
      <c r="AL158" s="8">
        <f t="shared" si="20"/>
        <v>0</v>
      </c>
    </row>
    <row r="159" spans="23:38" x14ac:dyDescent="0.25">
      <c r="W159" s="4" t="e">
        <f>VLOOKUP(F159,'Rental Loss'!$A$2:$D$34,4,FALSE)</f>
        <v>#N/A</v>
      </c>
      <c r="X159" s="4" t="e">
        <f>VLOOKUP(F159,'Percent Owner Occupied'!$A$2:$B$34,2,FALSE)</f>
        <v>#N/A</v>
      </c>
      <c r="Y159" s="4" t="e">
        <f>VLOOKUP(F159,'Rental Loss'!$A$2:$C$34,3,FALSE)</f>
        <v>#N/A</v>
      </c>
      <c r="Z159" s="4" t="e">
        <f>VLOOKUP(F159,'Wage and Capital Related Income'!$A$2:$C$34,3,FALSE)</f>
        <v>#N/A</v>
      </c>
      <c r="AA159" s="4" t="e">
        <f>VLOOKUP(F159,'Recapture Features'!$A$2:$D$34,4,FALSE)</f>
        <v>#N/A</v>
      </c>
      <c r="AB159" s="4" t="e">
        <f>VLOOKUP(F159,'Wage and Capital Related Income'!$A$2:$D$34,4,FALSE)</f>
        <v>#N/A</v>
      </c>
      <c r="AC159" s="4" t="e">
        <f>VLOOKUP(F159,'Recapture Features'!$A$2:$B$34,2,FALSE)</f>
        <v>#N/A</v>
      </c>
      <c r="AD159" s="4">
        <f>VLOOKUP(INT(U159),Depth!$A$2:$B$36,2,FALSE)</f>
        <v>0</v>
      </c>
      <c r="AE159" s="4" t="str">
        <f t="shared" si="21"/>
        <v>0</v>
      </c>
      <c r="AF159" s="4" t="e">
        <f>VLOOKUP(AE159,Days!$D$2:$E$199,2,FALSE)</f>
        <v>#N/A</v>
      </c>
      <c r="AG159" s="4">
        <f t="shared" si="22"/>
        <v>0</v>
      </c>
      <c r="AH159" s="4">
        <f t="shared" si="23"/>
        <v>0</v>
      </c>
      <c r="AI159" s="4">
        <f t="shared" si="24"/>
        <v>0</v>
      </c>
      <c r="AJ159" s="4">
        <f t="shared" si="25"/>
        <v>0</v>
      </c>
      <c r="AK159" s="4">
        <f t="shared" si="26"/>
        <v>0</v>
      </c>
      <c r="AL159" s="8">
        <f t="shared" si="20"/>
        <v>0</v>
      </c>
    </row>
    <row r="160" spans="23:38" x14ac:dyDescent="0.25">
      <c r="W160" s="4" t="e">
        <f>VLOOKUP(F160,'Rental Loss'!$A$2:$D$34,4,FALSE)</f>
        <v>#N/A</v>
      </c>
      <c r="X160" s="4" t="e">
        <f>VLOOKUP(F160,'Percent Owner Occupied'!$A$2:$B$34,2,FALSE)</f>
        <v>#N/A</v>
      </c>
      <c r="Y160" s="4" t="e">
        <f>VLOOKUP(F160,'Rental Loss'!$A$2:$C$34,3,FALSE)</f>
        <v>#N/A</v>
      </c>
      <c r="Z160" s="4" t="e">
        <f>VLOOKUP(F160,'Wage and Capital Related Income'!$A$2:$C$34,3,FALSE)</f>
        <v>#N/A</v>
      </c>
      <c r="AA160" s="4" t="e">
        <f>VLOOKUP(F160,'Recapture Features'!$A$2:$D$34,4,FALSE)</f>
        <v>#N/A</v>
      </c>
      <c r="AB160" s="4" t="e">
        <f>VLOOKUP(F160,'Wage and Capital Related Income'!$A$2:$D$34,4,FALSE)</f>
        <v>#N/A</v>
      </c>
      <c r="AC160" s="4" t="e">
        <f>VLOOKUP(F160,'Recapture Features'!$A$2:$B$34,2,FALSE)</f>
        <v>#N/A</v>
      </c>
      <c r="AD160" s="4">
        <f>VLOOKUP(INT(U160),Depth!$A$2:$B$36,2,FALSE)</f>
        <v>0</v>
      </c>
      <c r="AE160" s="4" t="str">
        <f t="shared" si="21"/>
        <v>0</v>
      </c>
      <c r="AF160" s="4" t="e">
        <f>VLOOKUP(AE160,Days!$D$2:$E$199,2,FALSE)</f>
        <v>#N/A</v>
      </c>
      <c r="AG160" s="4">
        <f t="shared" si="22"/>
        <v>0</v>
      </c>
      <c r="AH160" s="4">
        <f t="shared" si="23"/>
        <v>0</v>
      </c>
      <c r="AI160" s="4">
        <f t="shared" si="24"/>
        <v>0</v>
      </c>
      <c r="AJ160" s="4">
        <f t="shared" si="25"/>
        <v>0</v>
      </c>
      <c r="AK160" s="4">
        <f t="shared" si="26"/>
        <v>0</v>
      </c>
      <c r="AL160" s="8">
        <f t="shared" si="20"/>
        <v>0</v>
      </c>
    </row>
    <row r="161" spans="23:38" x14ac:dyDescent="0.25">
      <c r="W161" s="4" t="e">
        <f>VLOOKUP(F161,'Rental Loss'!$A$2:$D$34,4,FALSE)</f>
        <v>#N/A</v>
      </c>
      <c r="X161" s="4" t="e">
        <f>VLOOKUP(F161,'Percent Owner Occupied'!$A$2:$B$34,2,FALSE)</f>
        <v>#N/A</v>
      </c>
      <c r="Y161" s="4" t="e">
        <f>VLOOKUP(F161,'Rental Loss'!$A$2:$C$34,3,FALSE)</f>
        <v>#N/A</v>
      </c>
      <c r="Z161" s="4" t="e">
        <f>VLOOKUP(F161,'Wage and Capital Related Income'!$A$2:$C$34,3,FALSE)</f>
        <v>#N/A</v>
      </c>
      <c r="AA161" s="4" t="e">
        <f>VLOOKUP(F161,'Recapture Features'!$A$2:$D$34,4,FALSE)</f>
        <v>#N/A</v>
      </c>
      <c r="AB161" s="4" t="e">
        <f>VLOOKUP(F161,'Wage and Capital Related Income'!$A$2:$D$34,4,FALSE)</f>
        <v>#N/A</v>
      </c>
      <c r="AC161" s="4" t="e">
        <f>VLOOKUP(F161,'Recapture Features'!$A$2:$B$34,2,FALSE)</f>
        <v>#N/A</v>
      </c>
      <c r="AD161" s="4">
        <f>VLOOKUP(INT(U161),Depth!$A$2:$B$36,2,FALSE)</f>
        <v>0</v>
      </c>
      <c r="AE161" s="4" t="str">
        <f t="shared" si="21"/>
        <v>0</v>
      </c>
      <c r="AF161" s="4" t="e">
        <f>VLOOKUP(AE161,Days!$D$2:$E$199,2,FALSE)</f>
        <v>#N/A</v>
      </c>
      <c r="AG161" s="4">
        <f t="shared" si="22"/>
        <v>0</v>
      </c>
      <c r="AH161" s="4">
        <f t="shared" si="23"/>
        <v>0</v>
      </c>
      <c r="AI161" s="4">
        <f t="shared" si="24"/>
        <v>0</v>
      </c>
      <c r="AJ161" s="4">
        <f t="shared" si="25"/>
        <v>0</v>
      </c>
      <c r="AK161" s="4">
        <f t="shared" si="26"/>
        <v>0</v>
      </c>
      <c r="AL161" s="8">
        <f t="shared" si="20"/>
        <v>0</v>
      </c>
    </row>
    <row r="162" spans="23:38" x14ac:dyDescent="0.25">
      <c r="W162" s="4" t="e">
        <f>VLOOKUP(F162,'Rental Loss'!$A$2:$D$34,4,FALSE)</f>
        <v>#N/A</v>
      </c>
      <c r="X162" s="4" t="e">
        <f>VLOOKUP(F162,'Percent Owner Occupied'!$A$2:$B$34,2,FALSE)</f>
        <v>#N/A</v>
      </c>
      <c r="Y162" s="4" t="e">
        <f>VLOOKUP(F162,'Rental Loss'!$A$2:$C$34,3,FALSE)</f>
        <v>#N/A</v>
      </c>
      <c r="Z162" s="4" t="e">
        <f>VLOOKUP(F162,'Wage and Capital Related Income'!$A$2:$C$34,3,FALSE)</f>
        <v>#N/A</v>
      </c>
      <c r="AA162" s="4" t="e">
        <f>VLOOKUP(F162,'Recapture Features'!$A$2:$D$34,4,FALSE)</f>
        <v>#N/A</v>
      </c>
      <c r="AB162" s="4" t="e">
        <f>VLOOKUP(F162,'Wage and Capital Related Income'!$A$2:$D$34,4,FALSE)</f>
        <v>#N/A</v>
      </c>
      <c r="AC162" s="4" t="e">
        <f>VLOOKUP(F162,'Recapture Features'!$A$2:$B$34,2,FALSE)</f>
        <v>#N/A</v>
      </c>
      <c r="AD162" s="4">
        <f>VLOOKUP(INT(U162),Depth!$A$2:$B$36,2,FALSE)</f>
        <v>0</v>
      </c>
      <c r="AE162" s="4" t="str">
        <f t="shared" si="21"/>
        <v>0</v>
      </c>
      <c r="AF162" s="4" t="e">
        <f>VLOOKUP(AE162,Days!$D$2:$E$199,2,FALSE)</f>
        <v>#N/A</v>
      </c>
      <c r="AG162" s="4">
        <f t="shared" si="22"/>
        <v>0</v>
      </c>
      <c r="AH162" s="4">
        <f t="shared" si="23"/>
        <v>0</v>
      </c>
      <c r="AI162" s="4">
        <f t="shared" si="24"/>
        <v>0</v>
      </c>
      <c r="AJ162" s="4">
        <f t="shared" si="25"/>
        <v>0</v>
      </c>
      <c r="AK162" s="4">
        <f t="shared" si="26"/>
        <v>0</v>
      </c>
      <c r="AL162" s="8">
        <f t="shared" si="20"/>
        <v>0</v>
      </c>
    </row>
    <row r="163" spans="23:38" x14ac:dyDescent="0.25">
      <c r="W163" s="4" t="e">
        <f>VLOOKUP(F163,'Rental Loss'!$A$2:$D$34,4,FALSE)</f>
        <v>#N/A</v>
      </c>
      <c r="X163" s="4" t="e">
        <f>VLOOKUP(F163,'Percent Owner Occupied'!$A$2:$B$34,2,FALSE)</f>
        <v>#N/A</v>
      </c>
      <c r="Y163" s="4" t="e">
        <f>VLOOKUP(F163,'Rental Loss'!$A$2:$C$34,3,FALSE)</f>
        <v>#N/A</v>
      </c>
      <c r="Z163" s="4" t="e">
        <f>VLOOKUP(F163,'Wage and Capital Related Income'!$A$2:$C$34,3,FALSE)</f>
        <v>#N/A</v>
      </c>
      <c r="AA163" s="4" t="e">
        <f>VLOOKUP(F163,'Recapture Features'!$A$2:$D$34,4,FALSE)</f>
        <v>#N/A</v>
      </c>
      <c r="AB163" s="4" t="e">
        <f>VLOOKUP(F163,'Wage and Capital Related Income'!$A$2:$D$34,4,FALSE)</f>
        <v>#N/A</v>
      </c>
      <c r="AC163" s="4" t="e">
        <f>VLOOKUP(F163,'Recapture Features'!$A$2:$B$34,2,FALSE)</f>
        <v>#N/A</v>
      </c>
      <c r="AD163" s="4">
        <f>VLOOKUP(INT(U163),Depth!$A$2:$B$36,2,FALSE)</f>
        <v>0</v>
      </c>
      <c r="AE163" s="4" t="str">
        <f t="shared" si="21"/>
        <v>0</v>
      </c>
      <c r="AF163" s="4" t="e">
        <f>VLOOKUP(AE163,Days!$D$2:$E$199,2,FALSE)</f>
        <v>#N/A</v>
      </c>
      <c r="AG163" s="4">
        <f t="shared" si="22"/>
        <v>0</v>
      </c>
      <c r="AH163" s="4">
        <f t="shared" si="23"/>
        <v>0</v>
      </c>
      <c r="AI163" s="4">
        <f t="shared" si="24"/>
        <v>0</v>
      </c>
      <c r="AJ163" s="4">
        <f t="shared" si="25"/>
        <v>0</v>
      </c>
      <c r="AK163" s="4">
        <f t="shared" si="26"/>
        <v>0</v>
      </c>
      <c r="AL163" s="8">
        <f t="shared" si="20"/>
        <v>0</v>
      </c>
    </row>
    <row r="164" spans="23:38" x14ac:dyDescent="0.25">
      <c r="W164" s="4" t="e">
        <f>VLOOKUP(F164,'Rental Loss'!$A$2:$D$34,4,FALSE)</f>
        <v>#N/A</v>
      </c>
      <c r="X164" s="4" t="e">
        <f>VLOOKUP(F164,'Percent Owner Occupied'!$A$2:$B$34,2,FALSE)</f>
        <v>#N/A</v>
      </c>
      <c r="Y164" s="4" t="e">
        <f>VLOOKUP(F164,'Rental Loss'!$A$2:$C$34,3,FALSE)</f>
        <v>#N/A</v>
      </c>
      <c r="Z164" s="4" t="e">
        <f>VLOOKUP(F164,'Wage and Capital Related Income'!$A$2:$C$34,3,FALSE)</f>
        <v>#N/A</v>
      </c>
      <c r="AA164" s="4" t="e">
        <f>VLOOKUP(F164,'Recapture Features'!$A$2:$D$34,4,FALSE)</f>
        <v>#N/A</v>
      </c>
      <c r="AB164" s="4" t="e">
        <f>VLOOKUP(F164,'Wage and Capital Related Income'!$A$2:$D$34,4,FALSE)</f>
        <v>#N/A</v>
      </c>
      <c r="AC164" s="4" t="e">
        <f>VLOOKUP(F164,'Recapture Features'!$A$2:$B$34,2,FALSE)</f>
        <v>#N/A</v>
      </c>
      <c r="AD164" s="4">
        <f>VLOOKUP(INT(U164),Depth!$A$2:$B$36,2,FALSE)</f>
        <v>0</v>
      </c>
      <c r="AE164" s="4" t="str">
        <f t="shared" si="21"/>
        <v>0</v>
      </c>
      <c r="AF164" s="4" t="e">
        <f>VLOOKUP(AE164,Days!$D$2:$E$199,2,FALSE)</f>
        <v>#N/A</v>
      </c>
      <c r="AG164" s="4">
        <f t="shared" si="22"/>
        <v>0</v>
      </c>
      <c r="AH164" s="4">
        <f t="shared" si="23"/>
        <v>0</v>
      </c>
      <c r="AI164" s="4">
        <f t="shared" si="24"/>
        <v>0</v>
      </c>
      <c r="AJ164" s="4">
        <f t="shared" si="25"/>
        <v>0</v>
      </c>
      <c r="AK164" s="4">
        <f t="shared" si="26"/>
        <v>0</v>
      </c>
      <c r="AL164" s="8">
        <f t="shared" si="20"/>
        <v>0</v>
      </c>
    </row>
    <row r="165" spans="23:38" x14ac:dyDescent="0.25">
      <c r="W165" s="4" t="e">
        <f>VLOOKUP(F165,'Rental Loss'!$A$2:$D$34,4,FALSE)</f>
        <v>#N/A</v>
      </c>
      <c r="X165" s="4" t="e">
        <f>VLOOKUP(F165,'Percent Owner Occupied'!$A$2:$B$34,2,FALSE)</f>
        <v>#N/A</v>
      </c>
      <c r="Y165" s="4" t="e">
        <f>VLOOKUP(F165,'Rental Loss'!$A$2:$C$34,3,FALSE)</f>
        <v>#N/A</v>
      </c>
      <c r="Z165" s="4" t="e">
        <f>VLOOKUP(F165,'Wage and Capital Related Income'!$A$2:$C$34,3,FALSE)</f>
        <v>#N/A</v>
      </c>
      <c r="AA165" s="4" t="e">
        <f>VLOOKUP(F165,'Recapture Features'!$A$2:$D$34,4,FALSE)</f>
        <v>#N/A</v>
      </c>
      <c r="AB165" s="4" t="e">
        <f>VLOOKUP(F165,'Wage and Capital Related Income'!$A$2:$D$34,4,FALSE)</f>
        <v>#N/A</v>
      </c>
      <c r="AC165" s="4" t="e">
        <f>VLOOKUP(F165,'Recapture Features'!$A$2:$B$34,2,FALSE)</f>
        <v>#N/A</v>
      </c>
      <c r="AD165" s="4">
        <f>VLOOKUP(INT(U165),Depth!$A$2:$B$36,2,FALSE)</f>
        <v>0</v>
      </c>
      <c r="AE165" s="4" t="str">
        <f t="shared" si="21"/>
        <v>0</v>
      </c>
      <c r="AF165" s="4" t="e">
        <f>VLOOKUP(AE165,Days!$D$2:$E$199,2,FALSE)</f>
        <v>#N/A</v>
      </c>
      <c r="AG165" s="4">
        <f t="shared" si="22"/>
        <v>0</v>
      </c>
      <c r="AH165" s="4">
        <f t="shared" si="23"/>
        <v>0</v>
      </c>
      <c r="AI165" s="4">
        <f t="shared" si="24"/>
        <v>0</v>
      </c>
      <c r="AJ165" s="4">
        <f t="shared" si="25"/>
        <v>0</v>
      </c>
      <c r="AK165" s="4">
        <f t="shared" si="26"/>
        <v>0</v>
      </c>
      <c r="AL165" s="8">
        <f t="shared" si="20"/>
        <v>0</v>
      </c>
    </row>
    <row r="166" spans="23:38" x14ac:dyDescent="0.25">
      <c r="W166" s="4" t="e">
        <f>VLOOKUP(F166,'Rental Loss'!$A$2:$D$34,4,FALSE)</f>
        <v>#N/A</v>
      </c>
      <c r="X166" s="4" t="e">
        <f>VLOOKUP(F166,'Percent Owner Occupied'!$A$2:$B$34,2,FALSE)</f>
        <v>#N/A</v>
      </c>
      <c r="Y166" s="4" t="e">
        <f>VLOOKUP(F166,'Rental Loss'!$A$2:$C$34,3,FALSE)</f>
        <v>#N/A</v>
      </c>
      <c r="Z166" s="4" t="e">
        <f>VLOOKUP(F166,'Wage and Capital Related Income'!$A$2:$C$34,3,FALSE)</f>
        <v>#N/A</v>
      </c>
      <c r="AA166" s="4" t="e">
        <f>VLOOKUP(F166,'Recapture Features'!$A$2:$D$34,4,FALSE)</f>
        <v>#N/A</v>
      </c>
      <c r="AB166" s="4" t="e">
        <f>VLOOKUP(F166,'Wage and Capital Related Income'!$A$2:$D$34,4,FALSE)</f>
        <v>#N/A</v>
      </c>
      <c r="AC166" s="4" t="e">
        <f>VLOOKUP(F166,'Recapture Features'!$A$2:$B$34,2,FALSE)</f>
        <v>#N/A</v>
      </c>
      <c r="AD166" s="4">
        <f>VLOOKUP(INT(U166),Depth!$A$2:$B$36,2,FALSE)</f>
        <v>0</v>
      </c>
      <c r="AE166" s="4" t="str">
        <f t="shared" si="21"/>
        <v>0</v>
      </c>
      <c r="AF166" s="4" t="e">
        <f>VLOOKUP(AE166,Days!$D$2:$E$199,2,FALSE)</f>
        <v>#N/A</v>
      </c>
      <c r="AG166" s="4">
        <f t="shared" si="22"/>
        <v>0</v>
      </c>
      <c r="AH166" s="4">
        <f t="shared" si="23"/>
        <v>0</v>
      </c>
      <c r="AI166" s="4">
        <f t="shared" si="24"/>
        <v>0</v>
      </c>
      <c r="AJ166" s="4">
        <f t="shared" si="25"/>
        <v>0</v>
      </c>
      <c r="AK166" s="4">
        <f t="shared" si="26"/>
        <v>0</v>
      </c>
      <c r="AL166" s="8">
        <f t="shared" si="20"/>
        <v>0</v>
      </c>
    </row>
    <row r="167" spans="23:38" x14ac:dyDescent="0.25">
      <c r="W167" s="4" t="e">
        <f>VLOOKUP(F167,'Rental Loss'!$A$2:$D$34,4,FALSE)</f>
        <v>#N/A</v>
      </c>
      <c r="X167" s="4" t="e">
        <f>VLOOKUP(F167,'Percent Owner Occupied'!$A$2:$B$34,2,FALSE)</f>
        <v>#N/A</v>
      </c>
      <c r="Y167" s="4" t="e">
        <f>VLOOKUP(F167,'Rental Loss'!$A$2:$C$34,3,FALSE)</f>
        <v>#N/A</v>
      </c>
      <c r="Z167" s="4" t="e">
        <f>VLOOKUP(F167,'Wage and Capital Related Income'!$A$2:$C$34,3,FALSE)</f>
        <v>#N/A</v>
      </c>
      <c r="AA167" s="4" t="e">
        <f>VLOOKUP(F167,'Recapture Features'!$A$2:$D$34,4,FALSE)</f>
        <v>#N/A</v>
      </c>
      <c r="AB167" s="4" t="e">
        <f>VLOOKUP(F167,'Wage and Capital Related Income'!$A$2:$D$34,4,FALSE)</f>
        <v>#N/A</v>
      </c>
      <c r="AC167" s="4" t="e">
        <f>VLOOKUP(F167,'Recapture Features'!$A$2:$B$34,2,FALSE)</f>
        <v>#N/A</v>
      </c>
      <c r="AD167" s="4">
        <f>VLOOKUP(INT(U167),Depth!$A$2:$B$36,2,FALSE)</f>
        <v>0</v>
      </c>
      <c r="AE167" s="4" t="str">
        <f t="shared" si="21"/>
        <v>0</v>
      </c>
      <c r="AF167" s="4" t="e">
        <f>VLOOKUP(AE167,Days!$D$2:$E$199,2,FALSE)</f>
        <v>#N/A</v>
      </c>
      <c r="AG167" s="4">
        <f t="shared" si="22"/>
        <v>0</v>
      </c>
      <c r="AH167" s="4">
        <f t="shared" si="23"/>
        <v>0</v>
      </c>
      <c r="AI167" s="4">
        <f t="shared" si="24"/>
        <v>0</v>
      </c>
      <c r="AJ167" s="4">
        <f t="shared" si="25"/>
        <v>0</v>
      </c>
      <c r="AK167" s="4">
        <f t="shared" si="26"/>
        <v>0</v>
      </c>
      <c r="AL167" s="8">
        <f t="shared" si="20"/>
        <v>0</v>
      </c>
    </row>
    <row r="168" spans="23:38" x14ac:dyDescent="0.25">
      <c r="W168" s="4" t="e">
        <f>VLOOKUP(F168,'Rental Loss'!$A$2:$D$34,4,FALSE)</f>
        <v>#N/A</v>
      </c>
      <c r="X168" s="4" t="e">
        <f>VLOOKUP(F168,'Percent Owner Occupied'!$A$2:$B$34,2,FALSE)</f>
        <v>#N/A</v>
      </c>
      <c r="Y168" s="4" t="e">
        <f>VLOOKUP(F168,'Rental Loss'!$A$2:$C$34,3,FALSE)</f>
        <v>#N/A</v>
      </c>
      <c r="Z168" s="4" t="e">
        <f>VLOOKUP(F168,'Wage and Capital Related Income'!$A$2:$C$34,3,FALSE)</f>
        <v>#N/A</v>
      </c>
      <c r="AA168" s="4" t="e">
        <f>VLOOKUP(F168,'Recapture Features'!$A$2:$D$34,4,FALSE)</f>
        <v>#N/A</v>
      </c>
      <c r="AB168" s="4" t="e">
        <f>VLOOKUP(F168,'Wage and Capital Related Income'!$A$2:$D$34,4,FALSE)</f>
        <v>#N/A</v>
      </c>
      <c r="AC168" s="4" t="e">
        <f>VLOOKUP(F168,'Recapture Features'!$A$2:$B$34,2,FALSE)</f>
        <v>#N/A</v>
      </c>
      <c r="AD168" s="4">
        <f>VLOOKUP(INT(U168),Depth!$A$2:$B$36,2,FALSE)</f>
        <v>0</v>
      </c>
      <c r="AE168" s="4" t="str">
        <f t="shared" si="21"/>
        <v>0</v>
      </c>
      <c r="AF168" s="4" t="e">
        <f>VLOOKUP(AE168,Days!$D$2:$E$199,2,FALSE)</f>
        <v>#N/A</v>
      </c>
      <c r="AG168" s="4">
        <f t="shared" si="22"/>
        <v>0</v>
      </c>
      <c r="AH168" s="4">
        <f t="shared" si="23"/>
        <v>0</v>
      </c>
      <c r="AI168" s="4">
        <f t="shared" si="24"/>
        <v>0</v>
      </c>
      <c r="AJ168" s="4">
        <f t="shared" si="25"/>
        <v>0</v>
      </c>
      <c r="AK168" s="4">
        <f t="shared" si="26"/>
        <v>0</v>
      </c>
      <c r="AL168" s="8">
        <f t="shared" si="20"/>
        <v>0</v>
      </c>
    </row>
    <row r="169" spans="23:38" x14ac:dyDescent="0.25">
      <c r="W169" s="4" t="e">
        <f>VLOOKUP(F169,'Rental Loss'!$A$2:$D$34,4,FALSE)</f>
        <v>#N/A</v>
      </c>
      <c r="X169" s="4" t="e">
        <f>VLOOKUP(F169,'Percent Owner Occupied'!$A$2:$B$34,2,FALSE)</f>
        <v>#N/A</v>
      </c>
      <c r="Y169" s="4" t="e">
        <f>VLOOKUP(F169,'Rental Loss'!$A$2:$C$34,3,FALSE)</f>
        <v>#N/A</v>
      </c>
      <c r="Z169" s="4" t="e">
        <f>VLOOKUP(F169,'Wage and Capital Related Income'!$A$2:$C$34,3,FALSE)</f>
        <v>#N/A</v>
      </c>
      <c r="AA169" s="4" t="e">
        <f>VLOOKUP(F169,'Recapture Features'!$A$2:$D$34,4,FALSE)</f>
        <v>#N/A</v>
      </c>
      <c r="AB169" s="4" t="e">
        <f>VLOOKUP(F169,'Wage and Capital Related Income'!$A$2:$D$34,4,FALSE)</f>
        <v>#N/A</v>
      </c>
      <c r="AC169" s="4" t="e">
        <f>VLOOKUP(F169,'Recapture Features'!$A$2:$B$34,2,FALSE)</f>
        <v>#N/A</v>
      </c>
      <c r="AD169" s="4">
        <f>VLOOKUP(INT(U169),Depth!$A$2:$B$36,2,FALSE)</f>
        <v>0</v>
      </c>
      <c r="AE169" s="4" t="str">
        <f t="shared" si="21"/>
        <v>0</v>
      </c>
      <c r="AF169" s="4" t="e">
        <f>VLOOKUP(AE169,Days!$D$2:$E$199,2,FALSE)</f>
        <v>#N/A</v>
      </c>
      <c r="AG169" s="4">
        <f t="shared" si="22"/>
        <v>0</v>
      </c>
      <c r="AH169" s="4">
        <f t="shared" si="23"/>
        <v>0</v>
      </c>
      <c r="AI169" s="4">
        <f t="shared" si="24"/>
        <v>0</v>
      </c>
      <c r="AJ169" s="4">
        <f t="shared" si="25"/>
        <v>0</v>
      </c>
      <c r="AK169" s="4">
        <f t="shared" si="26"/>
        <v>0</v>
      </c>
      <c r="AL169" s="8">
        <f t="shared" si="20"/>
        <v>0</v>
      </c>
    </row>
    <row r="170" spans="23:38" x14ac:dyDescent="0.25">
      <c r="W170" s="4" t="e">
        <f>VLOOKUP(F170,'Rental Loss'!$A$2:$D$34,4,FALSE)</f>
        <v>#N/A</v>
      </c>
      <c r="X170" s="4" t="e">
        <f>VLOOKUP(F170,'Percent Owner Occupied'!$A$2:$B$34,2,FALSE)</f>
        <v>#N/A</v>
      </c>
      <c r="Y170" s="4" t="e">
        <f>VLOOKUP(F170,'Rental Loss'!$A$2:$C$34,3,FALSE)</f>
        <v>#N/A</v>
      </c>
      <c r="Z170" s="4" t="e">
        <f>VLOOKUP(F170,'Wage and Capital Related Income'!$A$2:$C$34,3,FALSE)</f>
        <v>#N/A</v>
      </c>
      <c r="AA170" s="4" t="e">
        <f>VLOOKUP(F170,'Recapture Features'!$A$2:$D$34,4,FALSE)</f>
        <v>#N/A</v>
      </c>
      <c r="AB170" s="4" t="e">
        <f>VLOOKUP(F170,'Wage and Capital Related Income'!$A$2:$D$34,4,FALSE)</f>
        <v>#N/A</v>
      </c>
      <c r="AC170" s="4" t="e">
        <f>VLOOKUP(F170,'Recapture Features'!$A$2:$B$34,2,FALSE)</f>
        <v>#N/A</v>
      </c>
      <c r="AD170" s="4">
        <f>VLOOKUP(INT(U170),Depth!$A$2:$B$36,2,FALSE)</f>
        <v>0</v>
      </c>
      <c r="AE170" s="4" t="str">
        <f t="shared" si="21"/>
        <v>0</v>
      </c>
      <c r="AF170" s="4" t="e">
        <f>VLOOKUP(AE170,Days!$D$2:$E$199,2,FALSE)</f>
        <v>#N/A</v>
      </c>
      <c r="AG170" s="4">
        <f t="shared" si="22"/>
        <v>0</v>
      </c>
      <c r="AH170" s="4">
        <f t="shared" si="23"/>
        <v>0</v>
      </c>
      <c r="AI170" s="4">
        <f t="shared" si="24"/>
        <v>0</v>
      </c>
      <c r="AJ170" s="4">
        <f t="shared" si="25"/>
        <v>0</v>
      </c>
      <c r="AK170" s="4">
        <f t="shared" si="26"/>
        <v>0</v>
      </c>
      <c r="AL170" s="8">
        <f t="shared" si="20"/>
        <v>0</v>
      </c>
    </row>
    <row r="171" spans="23:38" x14ac:dyDescent="0.25">
      <c r="W171" s="4" t="e">
        <f>VLOOKUP(F171,'Rental Loss'!$A$2:$D$34,4,FALSE)</f>
        <v>#N/A</v>
      </c>
      <c r="X171" s="4" t="e">
        <f>VLOOKUP(F171,'Percent Owner Occupied'!$A$2:$B$34,2,FALSE)</f>
        <v>#N/A</v>
      </c>
      <c r="Y171" s="4" t="e">
        <f>VLOOKUP(F171,'Rental Loss'!$A$2:$C$34,3,FALSE)</f>
        <v>#N/A</v>
      </c>
      <c r="Z171" s="4" t="e">
        <f>VLOOKUP(F171,'Wage and Capital Related Income'!$A$2:$C$34,3,FALSE)</f>
        <v>#N/A</v>
      </c>
      <c r="AA171" s="4" t="e">
        <f>VLOOKUP(F171,'Recapture Features'!$A$2:$D$34,4,FALSE)</f>
        <v>#N/A</v>
      </c>
      <c r="AB171" s="4" t="e">
        <f>VLOOKUP(F171,'Wage and Capital Related Income'!$A$2:$D$34,4,FALSE)</f>
        <v>#N/A</v>
      </c>
      <c r="AC171" s="4" t="e">
        <f>VLOOKUP(F171,'Recapture Features'!$A$2:$B$34,2,FALSE)</f>
        <v>#N/A</v>
      </c>
      <c r="AD171" s="4">
        <f>VLOOKUP(INT(U171),Depth!$A$2:$B$36,2,FALSE)</f>
        <v>0</v>
      </c>
      <c r="AE171" s="4" t="str">
        <f t="shared" si="21"/>
        <v>0</v>
      </c>
      <c r="AF171" s="4" t="e">
        <f>VLOOKUP(AE171,Days!$D$2:$E$199,2,FALSE)</f>
        <v>#N/A</v>
      </c>
      <c r="AG171" s="4">
        <f t="shared" si="22"/>
        <v>0</v>
      </c>
      <c r="AH171" s="4">
        <f t="shared" si="23"/>
        <v>0</v>
      </c>
      <c r="AI171" s="4">
        <f t="shared" si="24"/>
        <v>0</v>
      </c>
      <c r="AJ171" s="4">
        <f t="shared" si="25"/>
        <v>0</v>
      </c>
      <c r="AK171" s="4">
        <f t="shared" si="26"/>
        <v>0</v>
      </c>
      <c r="AL171" s="8">
        <f t="shared" si="20"/>
        <v>0</v>
      </c>
    </row>
    <row r="172" spans="23:38" x14ac:dyDescent="0.25">
      <c r="W172" s="4" t="e">
        <f>VLOOKUP(F172,'Rental Loss'!$A$2:$D$34,4,FALSE)</f>
        <v>#N/A</v>
      </c>
      <c r="X172" s="4" t="e">
        <f>VLOOKUP(F172,'Percent Owner Occupied'!$A$2:$B$34,2,FALSE)</f>
        <v>#N/A</v>
      </c>
      <c r="Y172" s="4" t="e">
        <f>VLOOKUP(F172,'Rental Loss'!$A$2:$C$34,3,FALSE)</f>
        <v>#N/A</v>
      </c>
      <c r="Z172" s="4" t="e">
        <f>VLOOKUP(F172,'Wage and Capital Related Income'!$A$2:$C$34,3,FALSE)</f>
        <v>#N/A</v>
      </c>
      <c r="AA172" s="4" t="e">
        <f>VLOOKUP(F172,'Recapture Features'!$A$2:$D$34,4,FALSE)</f>
        <v>#N/A</v>
      </c>
      <c r="AB172" s="4" t="e">
        <f>VLOOKUP(F172,'Wage and Capital Related Income'!$A$2:$D$34,4,FALSE)</f>
        <v>#N/A</v>
      </c>
      <c r="AC172" s="4" t="e">
        <f>VLOOKUP(F172,'Recapture Features'!$A$2:$B$34,2,FALSE)</f>
        <v>#N/A</v>
      </c>
      <c r="AD172" s="4">
        <f>VLOOKUP(INT(U172),Depth!$A$2:$B$36,2,FALSE)</f>
        <v>0</v>
      </c>
      <c r="AE172" s="4" t="str">
        <f t="shared" si="21"/>
        <v>0</v>
      </c>
      <c r="AF172" s="4" t="e">
        <f>VLOOKUP(AE172,Days!$D$2:$E$199,2,FALSE)</f>
        <v>#N/A</v>
      </c>
      <c r="AG172" s="4">
        <f t="shared" si="22"/>
        <v>0</v>
      </c>
      <c r="AH172" s="4">
        <f t="shared" si="23"/>
        <v>0</v>
      </c>
      <c r="AI172" s="4">
        <f t="shared" si="24"/>
        <v>0</v>
      </c>
      <c r="AJ172" s="4">
        <f t="shared" si="25"/>
        <v>0</v>
      </c>
      <c r="AK172" s="4">
        <f t="shared" si="26"/>
        <v>0</v>
      </c>
      <c r="AL172" s="8">
        <f t="shared" si="20"/>
        <v>0</v>
      </c>
    </row>
    <row r="173" spans="23:38" x14ac:dyDescent="0.25">
      <c r="W173" s="4" t="e">
        <f>VLOOKUP(F173,'Rental Loss'!$A$2:$D$34,4,FALSE)</f>
        <v>#N/A</v>
      </c>
      <c r="X173" s="4" t="e">
        <f>VLOOKUP(F173,'Percent Owner Occupied'!$A$2:$B$34,2,FALSE)</f>
        <v>#N/A</v>
      </c>
      <c r="Y173" s="4" t="e">
        <f>VLOOKUP(F173,'Rental Loss'!$A$2:$C$34,3,FALSE)</f>
        <v>#N/A</v>
      </c>
      <c r="Z173" s="4" t="e">
        <f>VLOOKUP(F173,'Wage and Capital Related Income'!$A$2:$C$34,3,FALSE)</f>
        <v>#N/A</v>
      </c>
      <c r="AA173" s="4" t="e">
        <f>VLOOKUP(F173,'Recapture Features'!$A$2:$D$34,4,FALSE)</f>
        <v>#N/A</v>
      </c>
      <c r="AB173" s="4" t="e">
        <f>VLOOKUP(F173,'Wage and Capital Related Income'!$A$2:$D$34,4,FALSE)</f>
        <v>#N/A</v>
      </c>
      <c r="AC173" s="4" t="e">
        <f>VLOOKUP(F173,'Recapture Features'!$A$2:$B$34,2,FALSE)</f>
        <v>#N/A</v>
      </c>
      <c r="AD173" s="4">
        <f>VLOOKUP(INT(U173),Depth!$A$2:$B$36,2,FALSE)</f>
        <v>0</v>
      </c>
      <c r="AE173" s="4" t="str">
        <f t="shared" si="21"/>
        <v>0</v>
      </c>
      <c r="AF173" s="4" t="e">
        <f>VLOOKUP(AE173,Days!$D$2:$E$199,2,FALSE)</f>
        <v>#N/A</v>
      </c>
      <c r="AG173" s="4">
        <f t="shared" si="22"/>
        <v>0</v>
      </c>
      <c r="AH173" s="4">
        <f t="shared" si="23"/>
        <v>0</v>
      </c>
      <c r="AI173" s="4">
        <f t="shared" si="24"/>
        <v>0</v>
      </c>
      <c r="AJ173" s="4">
        <f t="shared" si="25"/>
        <v>0</v>
      </c>
      <c r="AK173" s="4">
        <f t="shared" si="26"/>
        <v>0</v>
      </c>
      <c r="AL173" s="8">
        <f t="shared" si="20"/>
        <v>0</v>
      </c>
    </row>
    <row r="174" spans="23:38" x14ac:dyDescent="0.25">
      <c r="W174" s="4" t="e">
        <f>VLOOKUP(F174,'Rental Loss'!$A$2:$D$34,4,FALSE)</f>
        <v>#N/A</v>
      </c>
      <c r="X174" s="4" t="e">
        <f>VLOOKUP(F174,'Percent Owner Occupied'!$A$2:$B$34,2,FALSE)</f>
        <v>#N/A</v>
      </c>
      <c r="Y174" s="4" t="e">
        <f>VLOOKUP(F174,'Rental Loss'!$A$2:$C$34,3,FALSE)</f>
        <v>#N/A</v>
      </c>
      <c r="Z174" s="4" t="e">
        <f>VLOOKUP(F174,'Wage and Capital Related Income'!$A$2:$C$34,3,FALSE)</f>
        <v>#N/A</v>
      </c>
      <c r="AA174" s="4" t="e">
        <f>VLOOKUP(F174,'Recapture Features'!$A$2:$D$34,4,FALSE)</f>
        <v>#N/A</v>
      </c>
      <c r="AB174" s="4" t="e">
        <f>VLOOKUP(F174,'Wage and Capital Related Income'!$A$2:$D$34,4,FALSE)</f>
        <v>#N/A</v>
      </c>
      <c r="AC174" s="4" t="e">
        <f>VLOOKUP(F174,'Recapture Features'!$A$2:$B$34,2,FALSE)</f>
        <v>#N/A</v>
      </c>
      <c r="AD174" s="4">
        <f>VLOOKUP(INT(U174),Depth!$A$2:$B$36,2,FALSE)</f>
        <v>0</v>
      </c>
      <c r="AE174" s="4" t="str">
        <f t="shared" si="21"/>
        <v>0</v>
      </c>
      <c r="AF174" s="4" t="e">
        <f>VLOOKUP(AE174,Days!$D$2:$E$199,2,FALSE)</f>
        <v>#N/A</v>
      </c>
      <c r="AG174" s="4">
        <f t="shared" si="22"/>
        <v>0</v>
      </c>
      <c r="AH174" s="4">
        <f t="shared" si="23"/>
        <v>0</v>
      </c>
      <c r="AI174" s="4">
        <f t="shared" si="24"/>
        <v>0</v>
      </c>
      <c r="AJ174" s="4">
        <f t="shared" si="25"/>
        <v>0</v>
      </c>
      <c r="AK174" s="4">
        <f t="shared" si="26"/>
        <v>0</v>
      </c>
      <c r="AL174" s="8">
        <f t="shared" si="20"/>
        <v>0</v>
      </c>
    </row>
    <row r="175" spans="23:38" x14ac:dyDescent="0.25">
      <c r="W175" s="4" t="e">
        <f>VLOOKUP(F175,'Rental Loss'!$A$2:$D$34,4,FALSE)</f>
        <v>#N/A</v>
      </c>
      <c r="X175" s="4" t="e">
        <f>VLOOKUP(F175,'Percent Owner Occupied'!$A$2:$B$34,2,FALSE)</f>
        <v>#N/A</v>
      </c>
      <c r="Y175" s="4" t="e">
        <f>VLOOKUP(F175,'Rental Loss'!$A$2:$C$34,3,FALSE)</f>
        <v>#N/A</v>
      </c>
      <c r="Z175" s="4" t="e">
        <f>VLOOKUP(F175,'Wage and Capital Related Income'!$A$2:$C$34,3,FALSE)</f>
        <v>#N/A</v>
      </c>
      <c r="AA175" s="4" t="e">
        <f>VLOOKUP(F175,'Recapture Features'!$A$2:$D$34,4,FALSE)</f>
        <v>#N/A</v>
      </c>
      <c r="AB175" s="4" t="e">
        <f>VLOOKUP(F175,'Wage and Capital Related Income'!$A$2:$D$34,4,FALSE)</f>
        <v>#N/A</v>
      </c>
      <c r="AC175" s="4" t="e">
        <f>VLOOKUP(F175,'Recapture Features'!$A$2:$B$34,2,FALSE)</f>
        <v>#N/A</v>
      </c>
      <c r="AD175" s="4">
        <f>VLOOKUP(INT(U175),Depth!$A$2:$B$36,2,FALSE)</f>
        <v>0</v>
      </c>
      <c r="AE175" s="4" t="str">
        <f t="shared" si="21"/>
        <v>0</v>
      </c>
      <c r="AF175" s="4" t="e">
        <f>VLOOKUP(AE175,Days!$D$2:$E$199,2,FALSE)</f>
        <v>#N/A</v>
      </c>
      <c r="AG175" s="4">
        <f t="shared" si="22"/>
        <v>0</v>
      </c>
      <c r="AH175" s="4">
        <f t="shared" si="23"/>
        <v>0</v>
      </c>
      <c r="AI175" s="4">
        <f t="shared" si="24"/>
        <v>0</v>
      </c>
      <c r="AJ175" s="4">
        <f t="shared" si="25"/>
        <v>0</v>
      </c>
      <c r="AK175" s="4">
        <f t="shared" si="26"/>
        <v>0</v>
      </c>
      <c r="AL175" s="8">
        <f t="shared" si="20"/>
        <v>0</v>
      </c>
    </row>
    <row r="176" spans="23:38" x14ac:dyDescent="0.25">
      <c r="W176" s="4" t="e">
        <f>VLOOKUP(F176,'Rental Loss'!$A$2:$D$34,4,FALSE)</f>
        <v>#N/A</v>
      </c>
      <c r="X176" s="4" t="e">
        <f>VLOOKUP(F176,'Percent Owner Occupied'!$A$2:$B$34,2,FALSE)</f>
        <v>#N/A</v>
      </c>
      <c r="Y176" s="4" t="e">
        <f>VLOOKUP(F176,'Rental Loss'!$A$2:$C$34,3,FALSE)</f>
        <v>#N/A</v>
      </c>
      <c r="Z176" s="4" t="e">
        <f>VLOOKUP(F176,'Wage and Capital Related Income'!$A$2:$C$34,3,FALSE)</f>
        <v>#N/A</v>
      </c>
      <c r="AA176" s="4" t="e">
        <f>VLOOKUP(F176,'Recapture Features'!$A$2:$D$34,4,FALSE)</f>
        <v>#N/A</v>
      </c>
      <c r="AB176" s="4" t="e">
        <f>VLOOKUP(F176,'Wage and Capital Related Income'!$A$2:$D$34,4,FALSE)</f>
        <v>#N/A</v>
      </c>
      <c r="AC176" s="4" t="e">
        <f>VLOOKUP(F176,'Recapture Features'!$A$2:$B$34,2,FALSE)</f>
        <v>#N/A</v>
      </c>
      <c r="AD176" s="4">
        <f>VLOOKUP(INT(U176),Depth!$A$2:$B$36,2,FALSE)</f>
        <v>0</v>
      </c>
      <c r="AE176" s="4" t="str">
        <f t="shared" si="21"/>
        <v>0</v>
      </c>
      <c r="AF176" s="4" t="e">
        <f>VLOOKUP(AE176,Days!$D$2:$E$199,2,FALSE)</f>
        <v>#N/A</v>
      </c>
      <c r="AG176" s="4">
        <f t="shared" si="22"/>
        <v>0</v>
      </c>
      <c r="AH176" s="4">
        <f t="shared" si="23"/>
        <v>0</v>
      </c>
      <c r="AI176" s="4">
        <f t="shared" si="24"/>
        <v>0</v>
      </c>
      <c r="AJ176" s="4">
        <f t="shared" si="25"/>
        <v>0</v>
      </c>
      <c r="AK176" s="4">
        <f t="shared" si="26"/>
        <v>0</v>
      </c>
      <c r="AL176" s="8">
        <f t="shared" si="20"/>
        <v>0</v>
      </c>
    </row>
    <row r="177" spans="23:38" x14ac:dyDescent="0.25">
      <c r="W177" s="4" t="e">
        <f>VLOOKUP(F177,'Rental Loss'!$A$2:$D$34,4,FALSE)</f>
        <v>#N/A</v>
      </c>
      <c r="X177" s="4" t="e">
        <f>VLOOKUP(F177,'Percent Owner Occupied'!$A$2:$B$34,2,FALSE)</f>
        <v>#N/A</v>
      </c>
      <c r="Y177" s="4" t="e">
        <f>VLOOKUP(F177,'Rental Loss'!$A$2:$C$34,3,FALSE)</f>
        <v>#N/A</v>
      </c>
      <c r="Z177" s="4" t="e">
        <f>VLOOKUP(F177,'Wage and Capital Related Income'!$A$2:$C$34,3,FALSE)</f>
        <v>#N/A</v>
      </c>
      <c r="AA177" s="4" t="e">
        <f>VLOOKUP(F177,'Recapture Features'!$A$2:$D$34,4,FALSE)</f>
        <v>#N/A</v>
      </c>
      <c r="AB177" s="4" t="e">
        <f>VLOOKUP(F177,'Wage and Capital Related Income'!$A$2:$D$34,4,FALSE)</f>
        <v>#N/A</v>
      </c>
      <c r="AC177" s="4" t="e">
        <f>VLOOKUP(F177,'Recapture Features'!$A$2:$B$34,2,FALSE)</f>
        <v>#N/A</v>
      </c>
      <c r="AD177" s="4">
        <f>VLOOKUP(INT(U177),Depth!$A$2:$B$36,2,FALSE)</f>
        <v>0</v>
      </c>
      <c r="AE177" s="4" t="str">
        <f t="shared" si="21"/>
        <v>0</v>
      </c>
      <c r="AF177" s="4" t="e">
        <f>VLOOKUP(AE177,Days!$D$2:$E$199,2,FALSE)</f>
        <v>#N/A</v>
      </c>
      <c r="AG177" s="4">
        <f t="shared" si="22"/>
        <v>0</v>
      </c>
      <c r="AH177" s="4">
        <f t="shared" si="23"/>
        <v>0</v>
      </c>
      <c r="AI177" s="4">
        <f t="shared" si="24"/>
        <v>0</v>
      </c>
      <c r="AJ177" s="4">
        <f t="shared" si="25"/>
        <v>0</v>
      </c>
      <c r="AK177" s="4">
        <f t="shared" si="26"/>
        <v>0</v>
      </c>
      <c r="AL177" s="8">
        <f t="shared" si="20"/>
        <v>0</v>
      </c>
    </row>
    <row r="178" spans="23:38" x14ac:dyDescent="0.25">
      <c r="W178" s="4" t="e">
        <f>VLOOKUP(F178,'Rental Loss'!$A$2:$D$34,4,FALSE)</f>
        <v>#N/A</v>
      </c>
      <c r="X178" s="4" t="e">
        <f>VLOOKUP(F178,'Percent Owner Occupied'!$A$2:$B$34,2,FALSE)</f>
        <v>#N/A</v>
      </c>
      <c r="Y178" s="4" t="e">
        <f>VLOOKUP(F178,'Rental Loss'!$A$2:$C$34,3,FALSE)</f>
        <v>#N/A</v>
      </c>
      <c r="Z178" s="4" t="e">
        <f>VLOOKUP(F178,'Wage and Capital Related Income'!$A$2:$C$34,3,FALSE)</f>
        <v>#N/A</v>
      </c>
      <c r="AA178" s="4" t="e">
        <f>VLOOKUP(F178,'Recapture Features'!$A$2:$D$34,4,FALSE)</f>
        <v>#N/A</v>
      </c>
      <c r="AB178" s="4" t="e">
        <f>VLOOKUP(F178,'Wage and Capital Related Income'!$A$2:$D$34,4,FALSE)</f>
        <v>#N/A</v>
      </c>
      <c r="AC178" s="4" t="e">
        <f>VLOOKUP(F178,'Recapture Features'!$A$2:$B$34,2,FALSE)</f>
        <v>#N/A</v>
      </c>
      <c r="AD178" s="4">
        <f>VLOOKUP(INT(U178),Depth!$A$2:$B$36,2,FALSE)</f>
        <v>0</v>
      </c>
      <c r="AE178" s="4" t="str">
        <f t="shared" si="21"/>
        <v>0</v>
      </c>
      <c r="AF178" s="4" t="e">
        <f>VLOOKUP(AE178,Days!$D$2:$E$199,2,FALSE)</f>
        <v>#N/A</v>
      </c>
      <c r="AG178" s="4">
        <f t="shared" si="22"/>
        <v>0</v>
      </c>
      <c r="AH178" s="4">
        <f t="shared" si="23"/>
        <v>0</v>
      </c>
      <c r="AI178" s="4">
        <f t="shared" si="24"/>
        <v>0</v>
      </c>
      <c r="AJ178" s="4">
        <f t="shared" si="25"/>
        <v>0</v>
      </c>
      <c r="AK178" s="4">
        <f t="shared" si="26"/>
        <v>0</v>
      </c>
      <c r="AL178" s="8">
        <f t="shared" si="20"/>
        <v>0</v>
      </c>
    </row>
    <row r="179" spans="23:38" x14ac:dyDescent="0.25">
      <c r="W179" s="4" t="e">
        <f>VLOOKUP(F179,'Rental Loss'!$A$2:$D$34,4,FALSE)</f>
        <v>#N/A</v>
      </c>
      <c r="X179" s="4" t="e">
        <f>VLOOKUP(F179,'Percent Owner Occupied'!$A$2:$B$34,2,FALSE)</f>
        <v>#N/A</v>
      </c>
      <c r="Y179" s="4" t="e">
        <f>VLOOKUP(F179,'Rental Loss'!$A$2:$C$34,3,FALSE)</f>
        <v>#N/A</v>
      </c>
      <c r="Z179" s="4" t="e">
        <f>VLOOKUP(F179,'Wage and Capital Related Income'!$A$2:$C$34,3,FALSE)</f>
        <v>#N/A</v>
      </c>
      <c r="AA179" s="4" t="e">
        <f>VLOOKUP(F179,'Recapture Features'!$A$2:$D$34,4,FALSE)</f>
        <v>#N/A</v>
      </c>
      <c r="AB179" s="4" t="e">
        <f>VLOOKUP(F179,'Wage and Capital Related Income'!$A$2:$D$34,4,FALSE)</f>
        <v>#N/A</v>
      </c>
      <c r="AC179" s="4" t="e">
        <f>VLOOKUP(F179,'Recapture Features'!$A$2:$B$34,2,FALSE)</f>
        <v>#N/A</v>
      </c>
      <c r="AD179" s="4">
        <f>VLOOKUP(INT(U179),Depth!$A$2:$B$36,2,FALSE)</f>
        <v>0</v>
      </c>
      <c r="AE179" s="4" t="str">
        <f t="shared" si="21"/>
        <v>0</v>
      </c>
      <c r="AF179" s="4" t="e">
        <f>VLOOKUP(AE179,Days!$D$2:$E$199,2,FALSE)</f>
        <v>#N/A</v>
      </c>
      <c r="AG179" s="4">
        <f t="shared" si="22"/>
        <v>0</v>
      </c>
      <c r="AH179" s="4">
        <f t="shared" si="23"/>
        <v>0</v>
      </c>
      <c r="AI179" s="4">
        <f t="shared" si="24"/>
        <v>0</v>
      </c>
      <c r="AJ179" s="4">
        <f t="shared" si="25"/>
        <v>0</v>
      </c>
      <c r="AK179" s="4">
        <f t="shared" si="26"/>
        <v>0</v>
      </c>
      <c r="AL179" s="8">
        <f t="shared" si="20"/>
        <v>0</v>
      </c>
    </row>
    <row r="180" spans="23:38" x14ac:dyDescent="0.25">
      <c r="W180" s="4" t="e">
        <f>VLOOKUP(F180,'Rental Loss'!$A$2:$D$34,4,FALSE)</f>
        <v>#N/A</v>
      </c>
      <c r="X180" s="4" t="e">
        <f>VLOOKUP(F180,'Percent Owner Occupied'!$A$2:$B$34,2,FALSE)</f>
        <v>#N/A</v>
      </c>
      <c r="Y180" s="4" t="e">
        <f>VLOOKUP(F180,'Rental Loss'!$A$2:$C$34,3,FALSE)</f>
        <v>#N/A</v>
      </c>
      <c r="Z180" s="4" t="e">
        <f>VLOOKUP(F180,'Wage and Capital Related Income'!$A$2:$C$34,3,FALSE)</f>
        <v>#N/A</v>
      </c>
      <c r="AA180" s="4" t="e">
        <f>VLOOKUP(F180,'Recapture Features'!$A$2:$D$34,4,FALSE)</f>
        <v>#N/A</v>
      </c>
      <c r="AB180" s="4" t="e">
        <f>VLOOKUP(F180,'Wage and Capital Related Income'!$A$2:$D$34,4,FALSE)</f>
        <v>#N/A</v>
      </c>
      <c r="AC180" s="4" t="e">
        <f>VLOOKUP(F180,'Recapture Features'!$A$2:$B$34,2,FALSE)</f>
        <v>#N/A</v>
      </c>
      <c r="AD180" s="4">
        <f>VLOOKUP(INT(U180),Depth!$A$2:$B$36,2,FALSE)</f>
        <v>0</v>
      </c>
      <c r="AE180" s="4" t="str">
        <f t="shared" si="21"/>
        <v>0</v>
      </c>
      <c r="AF180" s="4" t="e">
        <f>VLOOKUP(AE180,Days!$D$2:$E$199,2,FALSE)</f>
        <v>#N/A</v>
      </c>
      <c r="AG180" s="4">
        <f t="shared" si="22"/>
        <v>0</v>
      </c>
      <c r="AH180" s="4">
        <f t="shared" si="23"/>
        <v>0</v>
      </c>
      <c r="AI180" s="4">
        <f t="shared" si="24"/>
        <v>0</v>
      </c>
      <c r="AJ180" s="4">
        <f t="shared" si="25"/>
        <v>0</v>
      </c>
      <c r="AK180" s="4">
        <f t="shared" si="26"/>
        <v>0</v>
      </c>
      <c r="AL180" s="8">
        <f t="shared" si="20"/>
        <v>0</v>
      </c>
    </row>
    <row r="181" spans="23:38" x14ac:dyDescent="0.25">
      <c r="W181" s="4" t="e">
        <f>VLOOKUP(F181,'Rental Loss'!$A$2:$D$34,4,FALSE)</f>
        <v>#N/A</v>
      </c>
      <c r="X181" s="4" t="e">
        <f>VLOOKUP(F181,'Percent Owner Occupied'!$A$2:$B$34,2,FALSE)</f>
        <v>#N/A</v>
      </c>
      <c r="Y181" s="4" t="e">
        <f>VLOOKUP(F181,'Rental Loss'!$A$2:$C$34,3,FALSE)</f>
        <v>#N/A</v>
      </c>
      <c r="Z181" s="4" t="e">
        <f>VLOOKUP(F181,'Wage and Capital Related Income'!$A$2:$C$34,3,FALSE)</f>
        <v>#N/A</v>
      </c>
      <c r="AA181" s="4" t="e">
        <f>VLOOKUP(F181,'Recapture Features'!$A$2:$D$34,4,FALSE)</f>
        <v>#N/A</v>
      </c>
      <c r="AB181" s="4" t="e">
        <f>VLOOKUP(F181,'Wage and Capital Related Income'!$A$2:$D$34,4,FALSE)</f>
        <v>#N/A</v>
      </c>
      <c r="AC181" s="4" t="e">
        <f>VLOOKUP(F181,'Recapture Features'!$A$2:$B$34,2,FALSE)</f>
        <v>#N/A</v>
      </c>
      <c r="AD181" s="4">
        <f>VLOOKUP(INT(U181),Depth!$A$2:$B$36,2,FALSE)</f>
        <v>0</v>
      </c>
      <c r="AE181" s="4" t="str">
        <f t="shared" si="21"/>
        <v>0</v>
      </c>
      <c r="AF181" s="4" t="e">
        <f>VLOOKUP(AE181,Days!$D$2:$E$199,2,FALSE)</f>
        <v>#N/A</v>
      </c>
      <c r="AG181" s="4">
        <f t="shared" si="22"/>
        <v>0</v>
      </c>
      <c r="AH181" s="4">
        <f t="shared" si="23"/>
        <v>0</v>
      </c>
      <c r="AI181" s="4">
        <f t="shared" si="24"/>
        <v>0</v>
      </c>
      <c r="AJ181" s="4">
        <f t="shared" si="25"/>
        <v>0</v>
      </c>
      <c r="AK181" s="4">
        <f t="shared" si="26"/>
        <v>0</v>
      </c>
      <c r="AL181" s="8">
        <f t="shared" si="20"/>
        <v>0</v>
      </c>
    </row>
    <row r="182" spans="23:38" x14ac:dyDescent="0.25">
      <c r="W182" s="4" t="e">
        <f>VLOOKUP(F182,'Rental Loss'!$A$2:$D$34,4,FALSE)</f>
        <v>#N/A</v>
      </c>
      <c r="X182" s="4" t="e">
        <f>VLOOKUP(F182,'Percent Owner Occupied'!$A$2:$B$34,2,FALSE)</f>
        <v>#N/A</v>
      </c>
      <c r="Y182" s="4" t="e">
        <f>VLOOKUP(F182,'Rental Loss'!$A$2:$C$34,3,FALSE)</f>
        <v>#N/A</v>
      </c>
      <c r="Z182" s="4" t="e">
        <f>VLOOKUP(F182,'Wage and Capital Related Income'!$A$2:$C$34,3,FALSE)</f>
        <v>#N/A</v>
      </c>
      <c r="AA182" s="4" t="e">
        <f>VLOOKUP(F182,'Recapture Features'!$A$2:$D$34,4,FALSE)</f>
        <v>#N/A</v>
      </c>
      <c r="AB182" s="4" t="e">
        <f>VLOOKUP(F182,'Wage and Capital Related Income'!$A$2:$D$34,4,FALSE)</f>
        <v>#N/A</v>
      </c>
      <c r="AC182" s="4" t="e">
        <f>VLOOKUP(F182,'Recapture Features'!$A$2:$B$34,2,FALSE)</f>
        <v>#N/A</v>
      </c>
      <c r="AD182" s="4">
        <f>VLOOKUP(INT(U182),Depth!$A$2:$B$36,2,FALSE)</f>
        <v>0</v>
      </c>
      <c r="AE182" s="4" t="str">
        <f t="shared" si="21"/>
        <v>0</v>
      </c>
      <c r="AF182" s="4" t="e">
        <f>VLOOKUP(AE182,Days!$D$2:$E$199,2,FALSE)</f>
        <v>#N/A</v>
      </c>
      <c r="AG182" s="4">
        <f t="shared" si="22"/>
        <v>0</v>
      </c>
      <c r="AH182" s="4">
        <f t="shared" si="23"/>
        <v>0</v>
      </c>
      <c r="AI182" s="4">
        <f t="shared" si="24"/>
        <v>0</v>
      </c>
      <c r="AJ182" s="4">
        <f t="shared" si="25"/>
        <v>0</v>
      </c>
      <c r="AK182" s="4">
        <f t="shared" si="26"/>
        <v>0</v>
      </c>
      <c r="AL182" s="8">
        <f t="shared" si="20"/>
        <v>0</v>
      </c>
    </row>
    <row r="183" spans="23:38" x14ac:dyDescent="0.25">
      <c r="W183" s="4" t="e">
        <f>VLOOKUP(F183,'Rental Loss'!$A$2:$D$34,4,FALSE)</f>
        <v>#N/A</v>
      </c>
      <c r="X183" s="4" t="e">
        <f>VLOOKUP(F183,'Percent Owner Occupied'!$A$2:$B$34,2,FALSE)</f>
        <v>#N/A</v>
      </c>
      <c r="Y183" s="4" t="e">
        <f>VLOOKUP(F183,'Rental Loss'!$A$2:$C$34,3,FALSE)</f>
        <v>#N/A</v>
      </c>
      <c r="Z183" s="4" t="e">
        <f>VLOOKUP(F183,'Wage and Capital Related Income'!$A$2:$C$34,3,FALSE)</f>
        <v>#N/A</v>
      </c>
      <c r="AA183" s="4" t="e">
        <f>VLOOKUP(F183,'Recapture Features'!$A$2:$D$34,4,FALSE)</f>
        <v>#N/A</v>
      </c>
      <c r="AB183" s="4" t="e">
        <f>VLOOKUP(F183,'Wage and Capital Related Income'!$A$2:$D$34,4,FALSE)</f>
        <v>#N/A</v>
      </c>
      <c r="AC183" s="4" t="e">
        <f>VLOOKUP(F183,'Recapture Features'!$A$2:$B$34,2,FALSE)</f>
        <v>#N/A</v>
      </c>
      <c r="AD183" s="4">
        <f>VLOOKUP(INT(U183),Depth!$A$2:$B$36,2,FALSE)</f>
        <v>0</v>
      </c>
      <c r="AE183" s="4" t="str">
        <f t="shared" si="21"/>
        <v>0</v>
      </c>
      <c r="AF183" s="4" t="e">
        <f>VLOOKUP(AE183,Days!$D$2:$E$199,2,FALSE)</f>
        <v>#N/A</v>
      </c>
      <c r="AG183" s="4">
        <f t="shared" si="22"/>
        <v>0</v>
      </c>
      <c r="AH183" s="4">
        <f t="shared" si="23"/>
        <v>0</v>
      </c>
      <c r="AI183" s="4">
        <f t="shared" si="24"/>
        <v>0</v>
      </c>
      <c r="AJ183" s="4">
        <f t="shared" si="25"/>
        <v>0</v>
      </c>
      <c r="AK183" s="4">
        <f t="shared" si="26"/>
        <v>0</v>
      </c>
      <c r="AL183" s="8">
        <f t="shared" si="20"/>
        <v>0</v>
      </c>
    </row>
    <row r="184" spans="23:38" x14ac:dyDescent="0.25">
      <c r="W184" s="4" t="e">
        <f>VLOOKUP(F184,'Rental Loss'!$A$2:$D$34,4,FALSE)</f>
        <v>#N/A</v>
      </c>
      <c r="X184" s="4" t="e">
        <f>VLOOKUP(F184,'Percent Owner Occupied'!$A$2:$B$34,2,FALSE)</f>
        <v>#N/A</v>
      </c>
      <c r="Y184" s="4" t="e">
        <f>VLOOKUP(F184,'Rental Loss'!$A$2:$C$34,3,FALSE)</f>
        <v>#N/A</v>
      </c>
      <c r="Z184" s="4" t="e">
        <f>VLOOKUP(F184,'Wage and Capital Related Income'!$A$2:$C$34,3,FALSE)</f>
        <v>#N/A</v>
      </c>
      <c r="AA184" s="4" t="e">
        <f>VLOOKUP(F184,'Recapture Features'!$A$2:$D$34,4,FALSE)</f>
        <v>#N/A</v>
      </c>
      <c r="AB184" s="4" t="e">
        <f>VLOOKUP(F184,'Wage and Capital Related Income'!$A$2:$D$34,4,FALSE)</f>
        <v>#N/A</v>
      </c>
      <c r="AC184" s="4" t="e">
        <f>VLOOKUP(F184,'Recapture Features'!$A$2:$B$34,2,FALSE)</f>
        <v>#N/A</v>
      </c>
      <c r="AD184" s="4">
        <f>VLOOKUP(INT(U184),Depth!$A$2:$B$36,2,FALSE)</f>
        <v>0</v>
      </c>
      <c r="AE184" s="4" t="str">
        <f t="shared" si="21"/>
        <v>0</v>
      </c>
      <c r="AF184" s="4" t="e">
        <f>VLOOKUP(AE184,Days!$D$2:$E$199,2,FALSE)</f>
        <v>#N/A</v>
      </c>
      <c r="AG184" s="4">
        <f t="shared" si="22"/>
        <v>0</v>
      </c>
      <c r="AH184" s="4">
        <f t="shared" si="23"/>
        <v>0</v>
      </c>
      <c r="AI184" s="4">
        <f t="shared" si="24"/>
        <v>0</v>
      </c>
      <c r="AJ184" s="4">
        <f t="shared" si="25"/>
        <v>0</v>
      </c>
      <c r="AK184" s="4">
        <f t="shared" si="26"/>
        <v>0</v>
      </c>
      <c r="AL184" s="8">
        <f t="shared" si="20"/>
        <v>0</v>
      </c>
    </row>
    <row r="185" spans="23:38" x14ac:dyDescent="0.25">
      <c r="W185" s="4" t="e">
        <f>VLOOKUP(F185,'Rental Loss'!$A$2:$D$34,4,FALSE)</f>
        <v>#N/A</v>
      </c>
      <c r="X185" s="4" t="e">
        <f>VLOOKUP(F185,'Percent Owner Occupied'!$A$2:$B$34,2,FALSE)</f>
        <v>#N/A</v>
      </c>
      <c r="Y185" s="4" t="e">
        <f>VLOOKUP(F185,'Rental Loss'!$A$2:$C$34,3,FALSE)</f>
        <v>#N/A</v>
      </c>
      <c r="Z185" s="4" t="e">
        <f>VLOOKUP(F185,'Wage and Capital Related Income'!$A$2:$C$34,3,FALSE)</f>
        <v>#N/A</v>
      </c>
      <c r="AA185" s="4" t="e">
        <f>VLOOKUP(F185,'Recapture Features'!$A$2:$D$34,4,FALSE)</f>
        <v>#N/A</v>
      </c>
      <c r="AB185" s="4" t="e">
        <f>VLOOKUP(F185,'Wage and Capital Related Income'!$A$2:$D$34,4,FALSE)</f>
        <v>#N/A</v>
      </c>
      <c r="AC185" s="4" t="e">
        <f>VLOOKUP(F185,'Recapture Features'!$A$2:$B$34,2,FALSE)</f>
        <v>#N/A</v>
      </c>
      <c r="AD185" s="4">
        <f>VLOOKUP(INT(U185),Depth!$A$2:$B$36,2,FALSE)</f>
        <v>0</v>
      </c>
      <c r="AE185" s="4" t="str">
        <f t="shared" si="21"/>
        <v>0</v>
      </c>
      <c r="AF185" s="4" t="e">
        <f>VLOOKUP(AE185,Days!$D$2:$E$199,2,FALSE)</f>
        <v>#N/A</v>
      </c>
      <c r="AG185" s="4">
        <f t="shared" si="22"/>
        <v>0</v>
      </c>
      <c r="AH185" s="4">
        <f t="shared" si="23"/>
        <v>0</v>
      </c>
      <c r="AI185" s="4">
        <f t="shared" si="24"/>
        <v>0</v>
      </c>
      <c r="AJ185" s="4">
        <f t="shared" si="25"/>
        <v>0</v>
      </c>
      <c r="AK185" s="4">
        <f t="shared" si="26"/>
        <v>0</v>
      </c>
      <c r="AL185" s="8">
        <f t="shared" si="20"/>
        <v>0</v>
      </c>
    </row>
    <row r="186" spans="23:38" x14ac:dyDescent="0.25">
      <c r="W186" s="4" t="e">
        <f>VLOOKUP(F186,'Rental Loss'!$A$2:$D$34,4,FALSE)</f>
        <v>#N/A</v>
      </c>
      <c r="X186" s="4" t="e">
        <f>VLOOKUP(F186,'Percent Owner Occupied'!$A$2:$B$34,2,FALSE)</f>
        <v>#N/A</v>
      </c>
      <c r="Y186" s="4" t="e">
        <f>VLOOKUP(F186,'Rental Loss'!$A$2:$C$34,3,FALSE)</f>
        <v>#N/A</v>
      </c>
      <c r="Z186" s="4" t="e">
        <f>VLOOKUP(F186,'Wage and Capital Related Income'!$A$2:$C$34,3,FALSE)</f>
        <v>#N/A</v>
      </c>
      <c r="AA186" s="4" t="e">
        <f>VLOOKUP(F186,'Recapture Features'!$A$2:$D$34,4,FALSE)</f>
        <v>#N/A</v>
      </c>
      <c r="AB186" s="4" t="e">
        <f>VLOOKUP(F186,'Wage and Capital Related Income'!$A$2:$D$34,4,FALSE)</f>
        <v>#N/A</v>
      </c>
      <c r="AC186" s="4" t="e">
        <f>VLOOKUP(F186,'Recapture Features'!$A$2:$B$34,2,FALSE)</f>
        <v>#N/A</v>
      </c>
      <c r="AD186" s="4">
        <f>VLOOKUP(INT(U186),Depth!$A$2:$B$36,2,FALSE)</f>
        <v>0</v>
      </c>
      <c r="AE186" s="4" t="str">
        <f t="shared" si="21"/>
        <v>0</v>
      </c>
      <c r="AF186" s="4" t="e">
        <f>VLOOKUP(AE186,Days!$D$2:$E$199,2,FALSE)</f>
        <v>#N/A</v>
      </c>
      <c r="AG186" s="4">
        <f t="shared" si="22"/>
        <v>0</v>
      </c>
      <c r="AH186" s="4">
        <f t="shared" si="23"/>
        <v>0</v>
      </c>
      <c r="AI186" s="4">
        <f t="shared" si="24"/>
        <v>0</v>
      </c>
      <c r="AJ186" s="4">
        <f t="shared" si="25"/>
        <v>0</v>
      </c>
      <c r="AK186" s="4">
        <f t="shared" si="26"/>
        <v>0</v>
      </c>
      <c r="AL186" s="8">
        <f t="shared" si="20"/>
        <v>0</v>
      </c>
    </row>
    <row r="187" spans="23:38" x14ac:dyDescent="0.25">
      <c r="W187" s="4" t="e">
        <f>VLOOKUP(F187,'Rental Loss'!$A$2:$D$34,4,FALSE)</f>
        <v>#N/A</v>
      </c>
      <c r="X187" s="4" t="e">
        <f>VLOOKUP(F187,'Percent Owner Occupied'!$A$2:$B$34,2,FALSE)</f>
        <v>#N/A</v>
      </c>
      <c r="Y187" s="4" t="e">
        <f>VLOOKUP(F187,'Rental Loss'!$A$2:$C$34,3,FALSE)</f>
        <v>#N/A</v>
      </c>
      <c r="Z187" s="4" t="e">
        <f>VLOOKUP(F187,'Wage and Capital Related Income'!$A$2:$C$34,3,FALSE)</f>
        <v>#N/A</v>
      </c>
      <c r="AA187" s="4" t="e">
        <f>VLOOKUP(F187,'Recapture Features'!$A$2:$D$34,4,FALSE)</f>
        <v>#N/A</v>
      </c>
      <c r="AB187" s="4" t="e">
        <f>VLOOKUP(F187,'Wage and Capital Related Income'!$A$2:$D$34,4,FALSE)</f>
        <v>#N/A</v>
      </c>
      <c r="AC187" s="4" t="e">
        <f>VLOOKUP(F187,'Recapture Features'!$A$2:$B$34,2,FALSE)</f>
        <v>#N/A</v>
      </c>
      <c r="AD187" s="4">
        <f>VLOOKUP(INT(U187),Depth!$A$2:$B$36,2,FALSE)</f>
        <v>0</v>
      </c>
      <c r="AE187" s="4" t="str">
        <f t="shared" si="21"/>
        <v>0</v>
      </c>
      <c r="AF187" s="4" t="e">
        <f>VLOOKUP(AE187,Days!$D$2:$E$199,2,FALSE)</f>
        <v>#N/A</v>
      </c>
      <c r="AG187" s="4">
        <f t="shared" si="22"/>
        <v>0</v>
      </c>
      <c r="AH187" s="4">
        <f t="shared" si="23"/>
        <v>0</v>
      </c>
      <c r="AI187" s="4">
        <f t="shared" si="24"/>
        <v>0</v>
      </c>
      <c r="AJ187" s="4">
        <f t="shared" si="25"/>
        <v>0</v>
      </c>
      <c r="AK187" s="4">
        <f t="shared" si="26"/>
        <v>0</v>
      </c>
      <c r="AL187" s="8">
        <f t="shared" si="20"/>
        <v>0</v>
      </c>
    </row>
    <row r="188" spans="23:38" x14ac:dyDescent="0.25">
      <c r="W188" s="4" t="e">
        <f>VLOOKUP(F188,'Rental Loss'!$A$2:$D$34,4,FALSE)</f>
        <v>#N/A</v>
      </c>
      <c r="X188" s="4" t="e">
        <f>VLOOKUP(F188,'Percent Owner Occupied'!$A$2:$B$34,2,FALSE)</f>
        <v>#N/A</v>
      </c>
      <c r="Y188" s="4" t="e">
        <f>VLOOKUP(F188,'Rental Loss'!$A$2:$C$34,3,FALSE)</f>
        <v>#N/A</v>
      </c>
      <c r="Z188" s="4" t="e">
        <f>VLOOKUP(F188,'Wage and Capital Related Income'!$A$2:$C$34,3,FALSE)</f>
        <v>#N/A</v>
      </c>
      <c r="AA188" s="4" t="e">
        <f>VLOOKUP(F188,'Recapture Features'!$A$2:$D$34,4,FALSE)</f>
        <v>#N/A</v>
      </c>
      <c r="AB188" s="4" t="e">
        <f>VLOOKUP(F188,'Wage and Capital Related Income'!$A$2:$D$34,4,FALSE)</f>
        <v>#N/A</v>
      </c>
      <c r="AC188" s="4" t="e">
        <f>VLOOKUP(F188,'Recapture Features'!$A$2:$B$34,2,FALSE)</f>
        <v>#N/A</v>
      </c>
      <c r="AD188" s="4">
        <f>VLOOKUP(INT(U188),Depth!$A$2:$B$36,2,FALSE)</f>
        <v>0</v>
      </c>
      <c r="AE188" s="4" t="str">
        <f t="shared" si="21"/>
        <v>0</v>
      </c>
      <c r="AF188" s="4" t="e">
        <f>VLOOKUP(AE188,Days!$D$2:$E$199,2,FALSE)</f>
        <v>#N/A</v>
      </c>
      <c r="AG188" s="4">
        <f t="shared" si="22"/>
        <v>0</v>
      </c>
      <c r="AH188" s="4">
        <f t="shared" si="23"/>
        <v>0</v>
      </c>
      <c r="AI188" s="4">
        <f t="shared" si="24"/>
        <v>0</v>
      </c>
      <c r="AJ188" s="4">
        <f t="shared" si="25"/>
        <v>0</v>
      </c>
      <c r="AK188" s="4">
        <f t="shared" si="26"/>
        <v>0</v>
      </c>
      <c r="AL188" s="8">
        <f t="shared" si="20"/>
        <v>0</v>
      </c>
    </row>
    <row r="189" spans="23:38" x14ac:dyDescent="0.25">
      <c r="W189" s="4" t="e">
        <f>VLOOKUP(F189,'Rental Loss'!$A$2:$D$34,4,FALSE)</f>
        <v>#N/A</v>
      </c>
      <c r="X189" s="4" t="e">
        <f>VLOOKUP(F189,'Percent Owner Occupied'!$A$2:$B$34,2,FALSE)</f>
        <v>#N/A</v>
      </c>
      <c r="Y189" s="4" t="e">
        <f>VLOOKUP(F189,'Rental Loss'!$A$2:$C$34,3,FALSE)</f>
        <v>#N/A</v>
      </c>
      <c r="Z189" s="4" t="e">
        <f>VLOOKUP(F189,'Wage and Capital Related Income'!$A$2:$C$34,3,FALSE)</f>
        <v>#N/A</v>
      </c>
      <c r="AA189" s="4" t="e">
        <f>VLOOKUP(F189,'Recapture Features'!$A$2:$D$34,4,FALSE)</f>
        <v>#N/A</v>
      </c>
      <c r="AB189" s="4" t="e">
        <f>VLOOKUP(F189,'Wage and Capital Related Income'!$A$2:$D$34,4,FALSE)</f>
        <v>#N/A</v>
      </c>
      <c r="AC189" s="4" t="e">
        <f>VLOOKUP(F189,'Recapture Features'!$A$2:$B$34,2,FALSE)</f>
        <v>#N/A</v>
      </c>
      <c r="AD189" s="4">
        <f>VLOOKUP(INT(U189),Depth!$A$2:$B$36,2,FALSE)</f>
        <v>0</v>
      </c>
      <c r="AE189" s="4" t="str">
        <f t="shared" si="21"/>
        <v>0</v>
      </c>
      <c r="AF189" s="4" t="e">
        <f>VLOOKUP(AE189,Days!$D$2:$E$199,2,FALSE)</f>
        <v>#N/A</v>
      </c>
      <c r="AG189" s="4">
        <f t="shared" si="22"/>
        <v>0</v>
      </c>
      <c r="AH189" s="4">
        <f t="shared" si="23"/>
        <v>0</v>
      </c>
      <c r="AI189" s="4">
        <f t="shared" si="24"/>
        <v>0</v>
      </c>
      <c r="AJ189" s="4">
        <f t="shared" si="25"/>
        <v>0</v>
      </c>
      <c r="AK189" s="4">
        <f t="shared" si="26"/>
        <v>0</v>
      </c>
      <c r="AL189" s="8">
        <f t="shared" si="20"/>
        <v>0</v>
      </c>
    </row>
    <row r="190" spans="23:38" x14ac:dyDescent="0.25">
      <c r="W190" s="4" t="e">
        <f>VLOOKUP(F190,'Rental Loss'!$A$2:$D$34,4,FALSE)</f>
        <v>#N/A</v>
      </c>
      <c r="X190" s="4" t="e">
        <f>VLOOKUP(F190,'Percent Owner Occupied'!$A$2:$B$34,2,FALSE)</f>
        <v>#N/A</v>
      </c>
      <c r="Y190" s="4" t="e">
        <f>VLOOKUP(F190,'Rental Loss'!$A$2:$C$34,3,FALSE)</f>
        <v>#N/A</v>
      </c>
      <c r="Z190" s="4" t="e">
        <f>VLOOKUP(F190,'Wage and Capital Related Income'!$A$2:$C$34,3,FALSE)</f>
        <v>#N/A</v>
      </c>
      <c r="AA190" s="4" t="e">
        <f>VLOOKUP(F190,'Recapture Features'!$A$2:$D$34,4,FALSE)</f>
        <v>#N/A</v>
      </c>
      <c r="AB190" s="4" t="e">
        <f>VLOOKUP(F190,'Wage and Capital Related Income'!$A$2:$D$34,4,FALSE)</f>
        <v>#N/A</v>
      </c>
      <c r="AC190" s="4" t="e">
        <f>VLOOKUP(F190,'Recapture Features'!$A$2:$B$34,2,FALSE)</f>
        <v>#N/A</v>
      </c>
      <c r="AD190" s="4">
        <f>VLOOKUP(INT(U190),Depth!$A$2:$B$36,2,FALSE)</f>
        <v>0</v>
      </c>
      <c r="AE190" s="4" t="str">
        <f t="shared" si="21"/>
        <v>0</v>
      </c>
      <c r="AF190" s="4" t="e">
        <f>VLOOKUP(AE190,Days!$D$2:$E$199,2,FALSE)</f>
        <v>#N/A</v>
      </c>
      <c r="AG190" s="4">
        <f t="shared" si="22"/>
        <v>0</v>
      </c>
      <c r="AH190" s="4">
        <f t="shared" si="23"/>
        <v>0</v>
      </c>
      <c r="AI190" s="4">
        <f t="shared" si="24"/>
        <v>0</v>
      </c>
      <c r="AJ190" s="4">
        <f t="shared" si="25"/>
        <v>0</v>
      </c>
      <c r="AK190" s="4">
        <f t="shared" si="26"/>
        <v>0</v>
      </c>
      <c r="AL190" s="8">
        <f t="shared" si="20"/>
        <v>0</v>
      </c>
    </row>
    <row r="191" spans="23:38" x14ac:dyDescent="0.25">
      <c r="W191" s="4" t="e">
        <f>VLOOKUP(F191,'Rental Loss'!$A$2:$D$34,4,FALSE)</f>
        <v>#N/A</v>
      </c>
      <c r="X191" s="4" t="e">
        <f>VLOOKUP(F191,'Percent Owner Occupied'!$A$2:$B$34,2,FALSE)</f>
        <v>#N/A</v>
      </c>
      <c r="Y191" s="4" t="e">
        <f>VLOOKUP(F191,'Rental Loss'!$A$2:$C$34,3,FALSE)</f>
        <v>#N/A</v>
      </c>
      <c r="Z191" s="4" t="e">
        <f>VLOOKUP(F191,'Wage and Capital Related Income'!$A$2:$C$34,3,FALSE)</f>
        <v>#N/A</v>
      </c>
      <c r="AA191" s="4" t="e">
        <f>VLOOKUP(F191,'Recapture Features'!$A$2:$D$34,4,FALSE)</f>
        <v>#N/A</v>
      </c>
      <c r="AB191" s="4" t="e">
        <f>VLOOKUP(F191,'Wage and Capital Related Income'!$A$2:$D$34,4,FALSE)</f>
        <v>#N/A</v>
      </c>
      <c r="AC191" s="4" t="e">
        <f>VLOOKUP(F191,'Recapture Features'!$A$2:$B$34,2,FALSE)</f>
        <v>#N/A</v>
      </c>
      <c r="AD191" s="4">
        <f>VLOOKUP(INT(U191),Depth!$A$2:$B$36,2,FALSE)</f>
        <v>0</v>
      </c>
      <c r="AE191" s="4" t="str">
        <f t="shared" si="21"/>
        <v>0</v>
      </c>
      <c r="AF191" s="4" t="e">
        <f>VLOOKUP(AE191,Days!$D$2:$E$199,2,FALSE)</f>
        <v>#N/A</v>
      </c>
      <c r="AG191" s="4">
        <f t="shared" si="22"/>
        <v>0</v>
      </c>
      <c r="AH191" s="4">
        <f t="shared" si="23"/>
        <v>0</v>
      </c>
      <c r="AI191" s="4">
        <f t="shared" si="24"/>
        <v>0</v>
      </c>
      <c r="AJ191" s="4">
        <f t="shared" si="25"/>
        <v>0</v>
      </c>
      <c r="AK191" s="4">
        <f t="shared" si="26"/>
        <v>0</v>
      </c>
      <c r="AL191" s="8">
        <f t="shared" si="20"/>
        <v>0</v>
      </c>
    </row>
    <row r="192" spans="23:38" x14ac:dyDescent="0.25">
      <c r="W192" s="4" t="e">
        <f>VLOOKUP(F192,'Rental Loss'!$A$2:$D$34,4,FALSE)</f>
        <v>#N/A</v>
      </c>
      <c r="X192" s="4" t="e">
        <f>VLOOKUP(F192,'Percent Owner Occupied'!$A$2:$B$34,2,FALSE)</f>
        <v>#N/A</v>
      </c>
      <c r="Y192" s="4" t="e">
        <f>VLOOKUP(F192,'Rental Loss'!$A$2:$C$34,3,FALSE)</f>
        <v>#N/A</v>
      </c>
      <c r="Z192" s="4" t="e">
        <f>VLOOKUP(F192,'Wage and Capital Related Income'!$A$2:$C$34,3,FALSE)</f>
        <v>#N/A</v>
      </c>
      <c r="AA192" s="4" t="e">
        <f>VLOOKUP(F192,'Recapture Features'!$A$2:$D$34,4,FALSE)</f>
        <v>#N/A</v>
      </c>
      <c r="AB192" s="4" t="e">
        <f>VLOOKUP(F192,'Wage and Capital Related Income'!$A$2:$D$34,4,FALSE)</f>
        <v>#N/A</v>
      </c>
      <c r="AC192" s="4" t="e">
        <f>VLOOKUP(F192,'Recapture Features'!$A$2:$B$34,2,FALSE)</f>
        <v>#N/A</v>
      </c>
      <c r="AD192" s="4">
        <f>VLOOKUP(INT(U192),Depth!$A$2:$B$36,2,FALSE)</f>
        <v>0</v>
      </c>
      <c r="AE192" s="4" t="str">
        <f t="shared" si="21"/>
        <v>0</v>
      </c>
      <c r="AF192" s="4" t="e">
        <f>VLOOKUP(AE192,Days!$D$2:$E$199,2,FALSE)</f>
        <v>#N/A</v>
      </c>
      <c r="AG192" s="4">
        <f t="shared" si="22"/>
        <v>0</v>
      </c>
      <c r="AH192" s="4">
        <f t="shared" si="23"/>
        <v>0</v>
      </c>
      <c r="AI192" s="4">
        <f t="shared" si="24"/>
        <v>0</v>
      </c>
      <c r="AJ192" s="4">
        <f t="shared" si="25"/>
        <v>0</v>
      </c>
      <c r="AK192" s="4">
        <f t="shared" si="26"/>
        <v>0</v>
      </c>
      <c r="AL192" s="8">
        <f t="shared" si="20"/>
        <v>0</v>
      </c>
    </row>
    <row r="193" spans="23:38" x14ac:dyDescent="0.25">
      <c r="W193" s="4" t="e">
        <f>VLOOKUP(F193,'Rental Loss'!$A$2:$D$34,4,FALSE)</f>
        <v>#N/A</v>
      </c>
      <c r="X193" s="4" t="e">
        <f>VLOOKUP(F193,'Percent Owner Occupied'!$A$2:$B$34,2,FALSE)</f>
        <v>#N/A</v>
      </c>
      <c r="Y193" s="4" t="e">
        <f>VLOOKUP(F193,'Rental Loss'!$A$2:$C$34,3,FALSE)</f>
        <v>#N/A</v>
      </c>
      <c r="Z193" s="4" t="e">
        <f>VLOOKUP(F193,'Wage and Capital Related Income'!$A$2:$C$34,3,FALSE)</f>
        <v>#N/A</v>
      </c>
      <c r="AA193" s="4" t="e">
        <f>VLOOKUP(F193,'Recapture Features'!$A$2:$D$34,4,FALSE)</f>
        <v>#N/A</v>
      </c>
      <c r="AB193" s="4" t="e">
        <f>VLOOKUP(F193,'Wage and Capital Related Income'!$A$2:$D$34,4,FALSE)</f>
        <v>#N/A</v>
      </c>
      <c r="AC193" s="4" t="e">
        <f>VLOOKUP(F193,'Recapture Features'!$A$2:$B$34,2,FALSE)</f>
        <v>#N/A</v>
      </c>
      <c r="AD193" s="4">
        <f>VLOOKUP(INT(U193),Depth!$A$2:$B$36,2,FALSE)</f>
        <v>0</v>
      </c>
      <c r="AE193" s="4" t="str">
        <f t="shared" si="21"/>
        <v>0</v>
      </c>
      <c r="AF193" s="4" t="e">
        <f>VLOOKUP(AE193,Days!$D$2:$E$199,2,FALSE)</f>
        <v>#N/A</v>
      </c>
      <c r="AG193" s="4">
        <f t="shared" si="22"/>
        <v>0</v>
      </c>
      <c r="AH193" s="4">
        <f t="shared" si="23"/>
        <v>0</v>
      </c>
      <c r="AI193" s="4">
        <f t="shared" si="24"/>
        <v>0</v>
      </c>
      <c r="AJ193" s="4">
        <f t="shared" si="25"/>
        <v>0</v>
      </c>
      <c r="AK193" s="4">
        <f t="shared" si="26"/>
        <v>0</v>
      </c>
      <c r="AL193" s="8">
        <f t="shared" si="20"/>
        <v>0</v>
      </c>
    </row>
    <row r="194" spans="23:38" x14ac:dyDescent="0.25">
      <c r="W194" s="4" t="e">
        <f>VLOOKUP(F194,'Rental Loss'!$A$2:$D$34,4,FALSE)</f>
        <v>#N/A</v>
      </c>
      <c r="X194" s="4" t="e">
        <f>VLOOKUP(F194,'Percent Owner Occupied'!$A$2:$B$34,2,FALSE)</f>
        <v>#N/A</v>
      </c>
      <c r="Y194" s="4" t="e">
        <f>VLOOKUP(F194,'Rental Loss'!$A$2:$C$34,3,FALSE)</f>
        <v>#N/A</v>
      </c>
      <c r="Z194" s="4" t="e">
        <f>VLOOKUP(F194,'Wage and Capital Related Income'!$A$2:$C$34,3,FALSE)</f>
        <v>#N/A</v>
      </c>
      <c r="AA194" s="4" t="e">
        <f>VLOOKUP(F194,'Recapture Features'!$A$2:$D$34,4,FALSE)</f>
        <v>#N/A</v>
      </c>
      <c r="AB194" s="4" t="e">
        <f>VLOOKUP(F194,'Wage and Capital Related Income'!$A$2:$D$34,4,FALSE)</f>
        <v>#N/A</v>
      </c>
      <c r="AC194" s="4" t="e">
        <f>VLOOKUP(F194,'Recapture Features'!$A$2:$B$34,2,FALSE)</f>
        <v>#N/A</v>
      </c>
      <c r="AD194" s="4">
        <f>VLOOKUP(INT(U194),Depth!$A$2:$B$36,2,FALSE)</f>
        <v>0</v>
      </c>
      <c r="AE194" s="4" t="str">
        <f t="shared" si="21"/>
        <v>0</v>
      </c>
      <c r="AF194" s="4" t="e">
        <f>VLOOKUP(AE194,Days!$D$2:$E$199,2,FALSE)</f>
        <v>#N/A</v>
      </c>
      <c r="AG194" s="4">
        <f t="shared" si="22"/>
        <v>0</v>
      </c>
      <c r="AH194" s="4">
        <f t="shared" si="23"/>
        <v>0</v>
      </c>
      <c r="AI194" s="4">
        <f t="shared" si="24"/>
        <v>0</v>
      </c>
      <c r="AJ194" s="4">
        <f t="shared" si="25"/>
        <v>0</v>
      </c>
      <c r="AK194" s="4">
        <f t="shared" si="26"/>
        <v>0</v>
      </c>
      <c r="AL194" s="8">
        <f t="shared" si="20"/>
        <v>0</v>
      </c>
    </row>
    <row r="195" spans="23:38" x14ac:dyDescent="0.25">
      <c r="W195" s="4" t="e">
        <f>VLOOKUP(F195,'Rental Loss'!$A$2:$D$34,4,FALSE)</f>
        <v>#N/A</v>
      </c>
      <c r="X195" s="4" t="e">
        <f>VLOOKUP(F195,'Percent Owner Occupied'!$A$2:$B$34,2,FALSE)</f>
        <v>#N/A</v>
      </c>
      <c r="Y195" s="4" t="e">
        <f>VLOOKUP(F195,'Rental Loss'!$A$2:$C$34,3,FALSE)</f>
        <v>#N/A</v>
      </c>
      <c r="Z195" s="4" t="e">
        <f>VLOOKUP(F195,'Wage and Capital Related Income'!$A$2:$C$34,3,FALSE)</f>
        <v>#N/A</v>
      </c>
      <c r="AA195" s="4" t="e">
        <f>VLOOKUP(F195,'Recapture Features'!$A$2:$D$34,4,FALSE)</f>
        <v>#N/A</v>
      </c>
      <c r="AB195" s="4" t="e">
        <f>VLOOKUP(F195,'Wage and Capital Related Income'!$A$2:$D$34,4,FALSE)</f>
        <v>#N/A</v>
      </c>
      <c r="AC195" s="4" t="e">
        <f>VLOOKUP(F195,'Recapture Features'!$A$2:$B$34,2,FALSE)</f>
        <v>#N/A</v>
      </c>
      <c r="AD195" s="4">
        <f>VLOOKUP(INT(U195),Depth!$A$2:$B$36,2,FALSE)</f>
        <v>0</v>
      </c>
      <c r="AE195" s="4" t="str">
        <f t="shared" si="21"/>
        <v>0</v>
      </c>
      <c r="AF195" s="4" t="e">
        <f>VLOOKUP(AE195,Days!$D$2:$E$199,2,FALSE)</f>
        <v>#N/A</v>
      </c>
      <c r="AG195" s="4">
        <f t="shared" si="22"/>
        <v>0</v>
      </c>
      <c r="AH195" s="4">
        <f t="shared" si="23"/>
        <v>0</v>
      </c>
      <c r="AI195" s="4">
        <f t="shared" si="24"/>
        <v>0</v>
      </c>
      <c r="AJ195" s="4">
        <f t="shared" si="25"/>
        <v>0</v>
      </c>
      <c r="AK195" s="4">
        <f t="shared" si="26"/>
        <v>0</v>
      </c>
      <c r="AL195" s="8">
        <f t="shared" ref="AL195:AL258" si="27">AK195+R195+Q195+P195</f>
        <v>0</v>
      </c>
    </row>
    <row r="196" spans="23:38" x14ac:dyDescent="0.25">
      <c r="W196" s="4" t="e">
        <f>VLOOKUP(F196,'Rental Loss'!$A$2:$D$34,4,FALSE)</f>
        <v>#N/A</v>
      </c>
      <c r="X196" s="4" t="e">
        <f>VLOOKUP(F196,'Percent Owner Occupied'!$A$2:$B$34,2,FALSE)</f>
        <v>#N/A</v>
      </c>
      <c r="Y196" s="4" t="e">
        <f>VLOOKUP(F196,'Rental Loss'!$A$2:$C$34,3,FALSE)</f>
        <v>#N/A</v>
      </c>
      <c r="Z196" s="4" t="e">
        <f>VLOOKUP(F196,'Wage and Capital Related Income'!$A$2:$C$34,3,FALSE)</f>
        <v>#N/A</v>
      </c>
      <c r="AA196" s="4" t="e">
        <f>VLOOKUP(F196,'Recapture Features'!$A$2:$D$34,4,FALSE)</f>
        <v>#N/A</v>
      </c>
      <c r="AB196" s="4" t="e">
        <f>VLOOKUP(F196,'Wage and Capital Related Income'!$A$2:$D$34,4,FALSE)</f>
        <v>#N/A</v>
      </c>
      <c r="AC196" s="4" t="e">
        <f>VLOOKUP(F196,'Recapture Features'!$A$2:$B$34,2,FALSE)</f>
        <v>#N/A</v>
      </c>
      <c r="AD196" s="4">
        <f>VLOOKUP(INT(U196),Depth!$A$2:$B$36,2,FALSE)</f>
        <v>0</v>
      </c>
      <c r="AE196" s="4" t="str">
        <f t="shared" si="21"/>
        <v>0</v>
      </c>
      <c r="AF196" s="4" t="e">
        <f>VLOOKUP(AE196,Days!$D$2:$E$199,2,FALSE)</f>
        <v>#N/A</v>
      </c>
      <c r="AG196" s="4">
        <f t="shared" si="22"/>
        <v>0</v>
      </c>
      <c r="AH196" s="4">
        <f t="shared" si="23"/>
        <v>0</v>
      </c>
      <c r="AI196" s="4">
        <f t="shared" si="24"/>
        <v>0</v>
      </c>
      <c r="AJ196" s="4">
        <f t="shared" si="25"/>
        <v>0</v>
      </c>
      <c r="AK196" s="4">
        <f t="shared" si="26"/>
        <v>0</v>
      </c>
      <c r="AL196" s="8">
        <f t="shared" si="27"/>
        <v>0</v>
      </c>
    </row>
    <row r="197" spans="23:38" x14ac:dyDescent="0.25">
      <c r="W197" s="4" t="e">
        <f>VLOOKUP(F197,'Rental Loss'!$A$2:$D$34,4,FALSE)</f>
        <v>#N/A</v>
      </c>
      <c r="X197" s="4" t="e">
        <f>VLOOKUP(F197,'Percent Owner Occupied'!$A$2:$B$34,2,FALSE)</f>
        <v>#N/A</v>
      </c>
      <c r="Y197" s="4" t="e">
        <f>VLOOKUP(F197,'Rental Loss'!$A$2:$C$34,3,FALSE)</f>
        <v>#N/A</v>
      </c>
      <c r="Z197" s="4" t="e">
        <f>VLOOKUP(F197,'Wage and Capital Related Income'!$A$2:$C$34,3,FALSE)</f>
        <v>#N/A</v>
      </c>
      <c r="AA197" s="4" t="e">
        <f>VLOOKUP(F197,'Recapture Features'!$A$2:$D$34,4,FALSE)</f>
        <v>#N/A</v>
      </c>
      <c r="AB197" s="4" t="e">
        <f>VLOOKUP(F197,'Wage and Capital Related Income'!$A$2:$D$34,4,FALSE)</f>
        <v>#N/A</v>
      </c>
      <c r="AC197" s="4" t="e">
        <f>VLOOKUP(F197,'Recapture Features'!$A$2:$B$34,2,FALSE)</f>
        <v>#N/A</v>
      </c>
      <c r="AD197" s="4">
        <f>VLOOKUP(INT(U197),Depth!$A$2:$B$36,2,FALSE)</f>
        <v>0</v>
      </c>
      <c r="AE197" s="4" t="str">
        <f t="shared" si="21"/>
        <v>0</v>
      </c>
      <c r="AF197" s="4" t="e">
        <f>VLOOKUP(AE197,Days!$D$2:$E$199,2,FALSE)</f>
        <v>#N/A</v>
      </c>
      <c r="AG197" s="4">
        <f t="shared" si="22"/>
        <v>0</v>
      </c>
      <c r="AH197" s="4">
        <f t="shared" si="23"/>
        <v>0</v>
      </c>
      <c r="AI197" s="4">
        <f t="shared" si="24"/>
        <v>0</v>
      </c>
      <c r="AJ197" s="4">
        <f t="shared" si="25"/>
        <v>0</v>
      </c>
      <c r="AK197" s="4">
        <f t="shared" si="26"/>
        <v>0</v>
      </c>
      <c r="AL197" s="8">
        <f t="shared" si="27"/>
        <v>0</v>
      </c>
    </row>
    <row r="198" spans="23:38" x14ac:dyDescent="0.25">
      <c r="W198" s="4" t="e">
        <f>VLOOKUP(F198,'Rental Loss'!$A$2:$D$34,4,FALSE)</f>
        <v>#N/A</v>
      </c>
      <c r="X198" s="4" t="e">
        <f>VLOOKUP(F198,'Percent Owner Occupied'!$A$2:$B$34,2,FALSE)</f>
        <v>#N/A</v>
      </c>
      <c r="Y198" s="4" t="e">
        <f>VLOOKUP(F198,'Rental Loss'!$A$2:$C$34,3,FALSE)</f>
        <v>#N/A</v>
      </c>
      <c r="Z198" s="4" t="e">
        <f>VLOOKUP(F198,'Wage and Capital Related Income'!$A$2:$C$34,3,FALSE)</f>
        <v>#N/A</v>
      </c>
      <c r="AA198" s="4" t="e">
        <f>VLOOKUP(F198,'Recapture Features'!$A$2:$D$34,4,FALSE)</f>
        <v>#N/A</v>
      </c>
      <c r="AB198" s="4" t="e">
        <f>VLOOKUP(F198,'Wage and Capital Related Income'!$A$2:$D$34,4,FALSE)</f>
        <v>#N/A</v>
      </c>
      <c r="AC198" s="4" t="e">
        <f>VLOOKUP(F198,'Recapture Features'!$A$2:$B$34,2,FALSE)</f>
        <v>#N/A</v>
      </c>
      <c r="AD198" s="4">
        <f>VLOOKUP(INT(U198),Depth!$A$2:$B$36,2,FALSE)</f>
        <v>0</v>
      </c>
      <c r="AE198" s="4" t="str">
        <f t="shared" si="21"/>
        <v>0</v>
      </c>
      <c r="AF198" s="4" t="e">
        <f>VLOOKUP(AE198,Days!$D$2:$E$199,2,FALSE)</f>
        <v>#N/A</v>
      </c>
      <c r="AG198" s="4">
        <f t="shared" si="22"/>
        <v>0</v>
      </c>
      <c r="AH198" s="4">
        <f t="shared" si="23"/>
        <v>0</v>
      </c>
      <c r="AI198" s="4">
        <f t="shared" si="24"/>
        <v>0</v>
      </c>
      <c r="AJ198" s="4">
        <f t="shared" si="25"/>
        <v>0</v>
      </c>
      <c r="AK198" s="4">
        <f t="shared" si="26"/>
        <v>0</v>
      </c>
      <c r="AL198" s="8">
        <f t="shared" si="27"/>
        <v>0</v>
      </c>
    </row>
    <row r="199" spans="23:38" x14ac:dyDescent="0.25">
      <c r="W199" s="4" t="e">
        <f>VLOOKUP(F199,'Rental Loss'!$A$2:$D$34,4,FALSE)</f>
        <v>#N/A</v>
      </c>
      <c r="X199" s="4" t="e">
        <f>VLOOKUP(F199,'Percent Owner Occupied'!$A$2:$B$34,2,FALSE)</f>
        <v>#N/A</v>
      </c>
      <c r="Y199" s="4" t="e">
        <f>VLOOKUP(F199,'Rental Loss'!$A$2:$C$34,3,FALSE)</f>
        <v>#N/A</v>
      </c>
      <c r="Z199" s="4" t="e">
        <f>VLOOKUP(F199,'Wage and Capital Related Income'!$A$2:$C$34,3,FALSE)</f>
        <v>#N/A</v>
      </c>
      <c r="AA199" s="4" t="e">
        <f>VLOOKUP(F199,'Recapture Features'!$A$2:$D$34,4,FALSE)</f>
        <v>#N/A</v>
      </c>
      <c r="AB199" s="4" t="e">
        <f>VLOOKUP(F199,'Wage and Capital Related Income'!$A$2:$D$34,4,FALSE)</f>
        <v>#N/A</v>
      </c>
      <c r="AC199" s="4" t="e">
        <f>VLOOKUP(F199,'Recapture Features'!$A$2:$B$34,2,FALSE)</f>
        <v>#N/A</v>
      </c>
      <c r="AD199" s="4">
        <f>VLOOKUP(INT(U199),Depth!$A$2:$B$36,2,FALSE)</f>
        <v>0</v>
      </c>
      <c r="AE199" s="4" t="str">
        <f t="shared" si="21"/>
        <v>0</v>
      </c>
      <c r="AF199" s="4" t="e">
        <f>VLOOKUP(AE199,Days!$D$2:$E$199,2,FALSE)</f>
        <v>#N/A</v>
      </c>
      <c r="AG199" s="4">
        <f t="shared" si="22"/>
        <v>0</v>
      </c>
      <c r="AH199" s="4">
        <f t="shared" si="23"/>
        <v>0</v>
      </c>
      <c r="AI199" s="4">
        <f t="shared" si="24"/>
        <v>0</v>
      </c>
      <c r="AJ199" s="4">
        <f t="shared" si="25"/>
        <v>0</v>
      </c>
      <c r="AK199" s="4">
        <f t="shared" si="26"/>
        <v>0</v>
      </c>
      <c r="AL199" s="8">
        <f t="shared" si="27"/>
        <v>0</v>
      </c>
    </row>
    <row r="200" spans="23:38" x14ac:dyDescent="0.25">
      <c r="W200" s="4" t="e">
        <f>VLOOKUP(F200,'Rental Loss'!$A$2:$D$34,4,FALSE)</f>
        <v>#N/A</v>
      </c>
      <c r="X200" s="4" t="e">
        <f>VLOOKUP(F200,'Percent Owner Occupied'!$A$2:$B$34,2,FALSE)</f>
        <v>#N/A</v>
      </c>
      <c r="Y200" s="4" t="e">
        <f>VLOOKUP(F200,'Rental Loss'!$A$2:$C$34,3,FALSE)</f>
        <v>#N/A</v>
      </c>
      <c r="Z200" s="4" t="e">
        <f>VLOOKUP(F200,'Wage and Capital Related Income'!$A$2:$C$34,3,FALSE)</f>
        <v>#N/A</v>
      </c>
      <c r="AA200" s="4" t="e">
        <f>VLOOKUP(F200,'Recapture Features'!$A$2:$D$34,4,FALSE)</f>
        <v>#N/A</v>
      </c>
      <c r="AB200" s="4" t="e">
        <f>VLOOKUP(F200,'Wage and Capital Related Income'!$A$2:$D$34,4,FALSE)</f>
        <v>#N/A</v>
      </c>
      <c r="AC200" s="4" t="e">
        <f>VLOOKUP(F200,'Recapture Features'!$A$2:$B$34,2,FALSE)</f>
        <v>#N/A</v>
      </c>
      <c r="AD200" s="4">
        <f>VLOOKUP(INT(U200),Depth!$A$2:$B$36,2,FALSE)</f>
        <v>0</v>
      </c>
      <c r="AE200" s="4" t="str">
        <f t="shared" si="21"/>
        <v>0</v>
      </c>
      <c r="AF200" s="4" t="e">
        <f>VLOOKUP(AE200,Days!$D$2:$E$199,2,FALSE)</f>
        <v>#N/A</v>
      </c>
      <c r="AG200" s="4">
        <f t="shared" si="22"/>
        <v>0</v>
      </c>
      <c r="AH200" s="4">
        <f t="shared" si="23"/>
        <v>0</v>
      </c>
      <c r="AI200" s="4">
        <f t="shared" si="24"/>
        <v>0</v>
      </c>
      <c r="AJ200" s="4">
        <f t="shared" si="25"/>
        <v>0</v>
      </c>
      <c r="AK200" s="4">
        <f t="shared" si="26"/>
        <v>0</v>
      </c>
      <c r="AL200" s="8">
        <f t="shared" si="27"/>
        <v>0</v>
      </c>
    </row>
    <row r="201" spans="23:38" x14ac:dyDescent="0.25">
      <c r="W201" s="4" t="e">
        <f>VLOOKUP(F201,'Rental Loss'!$A$2:$D$34,4,FALSE)</f>
        <v>#N/A</v>
      </c>
      <c r="X201" s="4" t="e">
        <f>VLOOKUP(F201,'Percent Owner Occupied'!$A$2:$B$34,2,FALSE)</f>
        <v>#N/A</v>
      </c>
      <c r="Y201" s="4" t="e">
        <f>VLOOKUP(F201,'Rental Loss'!$A$2:$C$34,3,FALSE)</f>
        <v>#N/A</v>
      </c>
      <c r="Z201" s="4" t="e">
        <f>VLOOKUP(F201,'Wage and Capital Related Income'!$A$2:$C$34,3,FALSE)</f>
        <v>#N/A</v>
      </c>
      <c r="AA201" s="4" t="e">
        <f>VLOOKUP(F201,'Recapture Features'!$A$2:$D$34,4,FALSE)</f>
        <v>#N/A</v>
      </c>
      <c r="AB201" s="4" t="e">
        <f>VLOOKUP(F201,'Wage and Capital Related Income'!$A$2:$D$34,4,FALSE)</f>
        <v>#N/A</v>
      </c>
      <c r="AC201" s="4" t="e">
        <f>VLOOKUP(F201,'Recapture Features'!$A$2:$B$34,2,FALSE)</f>
        <v>#N/A</v>
      </c>
      <c r="AD201" s="4">
        <f>VLOOKUP(INT(U201),Depth!$A$2:$B$36,2,FALSE)</f>
        <v>0</v>
      </c>
      <c r="AE201" s="4" t="str">
        <f t="shared" si="21"/>
        <v>0</v>
      </c>
      <c r="AF201" s="4" t="e">
        <f>VLOOKUP(AE201,Days!$D$2:$E$199,2,FALSE)</f>
        <v>#N/A</v>
      </c>
      <c r="AG201" s="4">
        <f t="shared" si="22"/>
        <v>0</v>
      </c>
      <c r="AH201" s="4">
        <f t="shared" si="23"/>
        <v>0</v>
      </c>
      <c r="AI201" s="4">
        <f t="shared" si="24"/>
        <v>0</v>
      </c>
      <c r="AJ201" s="4">
        <f t="shared" si="25"/>
        <v>0</v>
      </c>
      <c r="AK201" s="4">
        <f t="shared" si="26"/>
        <v>0</v>
      </c>
      <c r="AL201" s="8">
        <f t="shared" si="27"/>
        <v>0</v>
      </c>
    </row>
    <row r="202" spans="23:38" x14ac:dyDescent="0.25">
      <c r="W202" s="4" t="e">
        <f>VLOOKUP(F202,'Rental Loss'!$A$2:$D$34,4,FALSE)</f>
        <v>#N/A</v>
      </c>
      <c r="X202" s="4" t="e">
        <f>VLOOKUP(F202,'Percent Owner Occupied'!$A$2:$B$34,2,FALSE)</f>
        <v>#N/A</v>
      </c>
      <c r="Y202" s="4" t="e">
        <f>VLOOKUP(F202,'Rental Loss'!$A$2:$C$34,3,FALSE)</f>
        <v>#N/A</v>
      </c>
      <c r="Z202" s="4" t="e">
        <f>VLOOKUP(F202,'Wage and Capital Related Income'!$A$2:$C$34,3,FALSE)</f>
        <v>#N/A</v>
      </c>
      <c r="AA202" s="4" t="e">
        <f>VLOOKUP(F202,'Recapture Features'!$A$2:$D$34,4,FALSE)</f>
        <v>#N/A</v>
      </c>
      <c r="AB202" s="4" t="e">
        <f>VLOOKUP(F202,'Wage and Capital Related Income'!$A$2:$D$34,4,FALSE)</f>
        <v>#N/A</v>
      </c>
      <c r="AC202" s="4" t="e">
        <f>VLOOKUP(F202,'Recapture Features'!$A$2:$B$34,2,FALSE)</f>
        <v>#N/A</v>
      </c>
      <c r="AD202" s="4">
        <f>VLOOKUP(INT(U202),Depth!$A$2:$B$36,2,FALSE)</f>
        <v>0</v>
      </c>
      <c r="AE202" s="4" t="str">
        <f t="shared" si="21"/>
        <v>0</v>
      </c>
      <c r="AF202" s="4" t="e">
        <f>VLOOKUP(AE202,Days!$D$2:$E$199,2,FALSE)</f>
        <v>#N/A</v>
      </c>
      <c r="AG202" s="4">
        <f t="shared" si="22"/>
        <v>0</v>
      </c>
      <c r="AH202" s="4">
        <f t="shared" si="23"/>
        <v>0</v>
      </c>
      <c r="AI202" s="4">
        <f t="shared" si="24"/>
        <v>0</v>
      </c>
      <c r="AJ202" s="4">
        <f t="shared" si="25"/>
        <v>0</v>
      </c>
      <c r="AK202" s="4">
        <f t="shared" si="26"/>
        <v>0</v>
      </c>
      <c r="AL202" s="8">
        <f t="shared" si="27"/>
        <v>0</v>
      </c>
    </row>
    <row r="203" spans="23:38" x14ac:dyDescent="0.25">
      <c r="W203" s="4" t="e">
        <f>VLOOKUP(F203,'Rental Loss'!$A$2:$D$34,4,FALSE)</f>
        <v>#N/A</v>
      </c>
      <c r="X203" s="4" t="e">
        <f>VLOOKUP(F203,'Percent Owner Occupied'!$A$2:$B$34,2,FALSE)</f>
        <v>#N/A</v>
      </c>
      <c r="Y203" s="4" t="e">
        <f>VLOOKUP(F203,'Rental Loss'!$A$2:$C$34,3,FALSE)</f>
        <v>#N/A</v>
      </c>
      <c r="Z203" s="4" t="e">
        <f>VLOOKUP(F203,'Wage and Capital Related Income'!$A$2:$C$34,3,FALSE)</f>
        <v>#N/A</v>
      </c>
      <c r="AA203" s="4" t="e">
        <f>VLOOKUP(F203,'Recapture Features'!$A$2:$D$34,4,FALSE)</f>
        <v>#N/A</v>
      </c>
      <c r="AB203" s="4" t="e">
        <f>VLOOKUP(F203,'Wage and Capital Related Income'!$A$2:$D$34,4,FALSE)</f>
        <v>#N/A</v>
      </c>
      <c r="AC203" s="4" t="e">
        <f>VLOOKUP(F203,'Recapture Features'!$A$2:$B$34,2,FALSE)</f>
        <v>#N/A</v>
      </c>
      <c r="AD203" s="4">
        <f>VLOOKUP(INT(U203),Depth!$A$2:$B$36,2,FALSE)</f>
        <v>0</v>
      </c>
      <c r="AE203" s="4" t="str">
        <f t="shared" si="21"/>
        <v>0</v>
      </c>
      <c r="AF203" s="4" t="e">
        <f>VLOOKUP(AE203,Days!$D$2:$E$199,2,FALSE)</f>
        <v>#N/A</v>
      </c>
      <c r="AG203" s="4">
        <f t="shared" si="22"/>
        <v>0</v>
      </c>
      <c r="AH203" s="4">
        <f t="shared" si="23"/>
        <v>0</v>
      </c>
      <c r="AI203" s="4">
        <f t="shared" si="24"/>
        <v>0</v>
      </c>
      <c r="AJ203" s="4">
        <f t="shared" si="25"/>
        <v>0</v>
      </c>
      <c r="AK203" s="4">
        <f t="shared" si="26"/>
        <v>0</v>
      </c>
      <c r="AL203" s="8">
        <f t="shared" si="27"/>
        <v>0</v>
      </c>
    </row>
    <row r="204" spans="23:38" x14ac:dyDescent="0.25">
      <c r="W204" s="4" t="e">
        <f>VLOOKUP(F204,'Rental Loss'!$A$2:$D$34,4,FALSE)</f>
        <v>#N/A</v>
      </c>
      <c r="X204" s="4" t="e">
        <f>VLOOKUP(F204,'Percent Owner Occupied'!$A$2:$B$34,2,FALSE)</f>
        <v>#N/A</v>
      </c>
      <c r="Y204" s="4" t="e">
        <f>VLOOKUP(F204,'Rental Loss'!$A$2:$C$34,3,FALSE)</f>
        <v>#N/A</v>
      </c>
      <c r="Z204" s="4" t="e">
        <f>VLOOKUP(F204,'Wage and Capital Related Income'!$A$2:$C$34,3,FALSE)</f>
        <v>#N/A</v>
      </c>
      <c r="AA204" s="4" t="e">
        <f>VLOOKUP(F204,'Recapture Features'!$A$2:$D$34,4,FALSE)</f>
        <v>#N/A</v>
      </c>
      <c r="AB204" s="4" t="e">
        <f>VLOOKUP(F204,'Wage and Capital Related Income'!$A$2:$D$34,4,FALSE)</f>
        <v>#N/A</v>
      </c>
      <c r="AC204" s="4" t="e">
        <f>VLOOKUP(F204,'Recapture Features'!$A$2:$B$34,2,FALSE)</f>
        <v>#N/A</v>
      </c>
      <c r="AD204" s="4">
        <f>VLOOKUP(INT(U204),Depth!$A$2:$B$36,2,FALSE)</f>
        <v>0</v>
      </c>
      <c r="AE204" s="4" t="str">
        <f t="shared" si="21"/>
        <v>0</v>
      </c>
      <c r="AF204" s="4" t="e">
        <f>VLOOKUP(AE204,Days!$D$2:$E$199,2,FALSE)</f>
        <v>#N/A</v>
      </c>
      <c r="AG204" s="4">
        <f t="shared" si="22"/>
        <v>0</v>
      </c>
      <c r="AH204" s="4">
        <f t="shared" si="23"/>
        <v>0</v>
      </c>
      <c r="AI204" s="4">
        <f t="shared" si="24"/>
        <v>0</v>
      </c>
      <c r="AJ204" s="4">
        <f t="shared" si="25"/>
        <v>0</v>
      </c>
      <c r="AK204" s="4">
        <f t="shared" si="26"/>
        <v>0</v>
      </c>
      <c r="AL204" s="8">
        <f t="shared" si="27"/>
        <v>0</v>
      </c>
    </row>
    <row r="205" spans="23:38" x14ac:dyDescent="0.25">
      <c r="W205" s="4" t="e">
        <f>VLOOKUP(F205,'Rental Loss'!$A$2:$D$34,4,FALSE)</f>
        <v>#N/A</v>
      </c>
      <c r="X205" s="4" t="e">
        <f>VLOOKUP(F205,'Percent Owner Occupied'!$A$2:$B$34,2,FALSE)</f>
        <v>#N/A</v>
      </c>
      <c r="Y205" s="4" t="e">
        <f>VLOOKUP(F205,'Rental Loss'!$A$2:$C$34,3,FALSE)</f>
        <v>#N/A</v>
      </c>
      <c r="Z205" s="4" t="e">
        <f>VLOOKUP(F205,'Wage and Capital Related Income'!$A$2:$C$34,3,FALSE)</f>
        <v>#N/A</v>
      </c>
      <c r="AA205" s="4" t="e">
        <f>VLOOKUP(F205,'Recapture Features'!$A$2:$D$34,4,FALSE)</f>
        <v>#N/A</v>
      </c>
      <c r="AB205" s="4" t="e">
        <f>VLOOKUP(F205,'Wage and Capital Related Income'!$A$2:$D$34,4,FALSE)</f>
        <v>#N/A</v>
      </c>
      <c r="AC205" s="4" t="e">
        <f>VLOOKUP(F205,'Recapture Features'!$A$2:$B$34,2,FALSE)</f>
        <v>#N/A</v>
      </c>
      <c r="AD205" s="4">
        <f>VLOOKUP(INT(U205),Depth!$A$2:$B$36,2,FALSE)</f>
        <v>0</v>
      </c>
      <c r="AE205" s="4" t="str">
        <f t="shared" si="21"/>
        <v>0</v>
      </c>
      <c r="AF205" s="4" t="e">
        <f>VLOOKUP(AE205,Days!$D$2:$E$199,2,FALSE)</f>
        <v>#N/A</v>
      </c>
      <c r="AG205" s="4">
        <f t="shared" si="22"/>
        <v>0</v>
      </c>
      <c r="AH205" s="4">
        <f t="shared" si="23"/>
        <v>0</v>
      </c>
      <c r="AI205" s="4">
        <f t="shared" si="24"/>
        <v>0</v>
      </c>
      <c r="AJ205" s="4">
        <f t="shared" si="25"/>
        <v>0</v>
      </c>
      <c r="AK205" s="4">
        <f t="shared" si="26"/>
        <v>0</v>
      </c>
      <c r="AL205" s="8">
        <f t="shared" si="27"/>
        <v>0</v>
      </c>
    </row>
    <row r="206" spans="23:38" x14ac:dyDescent="0.25">
      <c r="W206" s="4" t="e">
        <f>VLOOKUP(F206,'Rental Loss'!$A$2:$D$34,4,FALSE)</f>
        <v>#N/A</v>
      </c>
      <c r="X206" s="4" t="e">
        <f>VLOOKUP(F206,'Percent Owner Occupied'!$A$2:$B$34,2,FALSE)</f>
        <v>#N/A</v>
      </c>
      <c r="Y206" s="4" t="e">
        <f>VLOOKUP(F206,'Rental Loss'!$A$2:$C$34,3,FALSE)</f>
        <v>#N/A</v>
      </c>
      <c r="Z206" s="4" t="e">
        <f>VLOOKUP(F206,'Wage and Capital Related Income'!$A$2:$C$34,3,FALSE)</f>
        <v>#N/A</v>
      </c>
      <c r="AA206" s="4" t="e">
        <f>VLOOKUP(F206,'Recapture Features'!$A$2:$D$34,4,FALSE)</f>
        <v>#N/A</v>
      </c>
      <c r="AB206" s="4" t="e">
        <f>VLOOKUP(F206,'Wage and Capital Related Income'!$A$2:$D$34,4,FALSE)</f>
        <v>#N/A</v>
      </c>
      <c r="AC206" s="4" t="e">
        <f>VLOOKUP(F206,'Recapture Features'!$A$2:$B$34,2,FALSE)</f>
        <v>#N/A</v>
      </c>
      <c r="AD206" s="4">
        <f>VLOOKUP(INT(U206),Depth!$A$2:$B$36,2,FALSE)</f>
        <v>0</v>
      </c>
      <c r="AE206" s="4" t="str">
        <f t="shared" si="21"/>
        <v>0</v>
      </c>
      <c r="AF206" s="4" t="e">
        <f>VLOOKUP(AE206,Days!$D$2:$E$199,2,FALSE)</f>
        <v>#N/A</v>
      </c>
      <c r="AG206" s="4">
        <f t="shared" si="22"/>
        <v>0</v>
      </c>
      <c r="AH206" s="4">
        <f t="shared" si="23"/>
        <v>0</v>
      </c>
      <c r="AI206" s="4">
        <f t="shared" si="24"/>
        <v>0</v>
      </c>
      <c r="AJ206" s="4">
        <f t="shared" si="25"/>
        <v>0</v>
      </c>
      <c r="AK206" s="4">
        <f t="shared" si="26"/>
        <v>0</v>
      </c>
      <c r="AL206" s="8">
        <f t="shared" si="27"/>
        <v>0</v>
      </c>
    </row>
    <row r="207" spans="23:38" x14ac:dyDescent="0.25">
      <c r="W207" s="4" t="e">
        <f>VLOOKUP(F207,'Rental Loss'!$A$2:$D$34,4,FALSE)</f>
        <v>#N/A</v>
      </c>
      <c r="X207" s="4" t="e">
        <f>VLOOKUP(F207,'Percent Owner Occupied'!$A$2:$B$34,2,FALSE)</f>
        <v>#N/A</v>
      </c>
      <c r="Y207" s="4" t="e">
        <f>VLOOKUP(F207,'Rental Loss'!$A$2:$C$34,3,FALSE)</f>
        <v>#N/A</v>
      </c>
      <c r="Z207" s="4" t="e">
        <f>VLOOKUP(F207,'Wage and Capital Related Income'!$A$2:$C$34,3,FALSE)</f>
        <v>#N/A</v>
      </c>
      <c r="AA207" s="4" t="e">
        <f>VLOOKUP(F207,'Recapture Features'!$A$2:$D$34,4,FALSE)</f>
        <v>#N/A</v>
      </c>
      <c r="AB207" s="4" t="e">
        <f>VLOOKUP(F207,'Wage and Capital Related Income'!$A$2:$D$34,4,FALSE)</f>
        <v>#N/A</v>
      </c>
      <c r="AC207" s="4" t="e">
        <f>VLOOKUP(F207,'Recapture Features'!$A$2:$B$34,2,FALSE)</f>
        <v>#N/A</v>
      </c>
      <c r="AD207" s="4">
        <f>VLOOKUP(INT(U207),Depth!$A$2:$B$36,2,FALSE)</f>
        <v>0</v>
      </c>
      <c r="AE207" s="4" t="str">
        <f t="shared" si="21"/>
        <v>0</v>
      </c>
      <c r="AF207" s="4" t="e">
        <f>VLOOKUP(AE207,Days!$D$2:$E$199,2,FALSE)</f>
        <v>#N/A</v>
      </c>
      <c r="AG207" s="4">
        <f t="shared" si="22"/>
        <v>0</v>
      </c>
      <c r="AH207" s="4">
        <f t="shared" si="23"/>
        <v>0</v>
      </c>
      <c r="AI207" s="4">
        <f t="shared" si="24"/>
        <v>0</v>
      </c>
      <c r="AJ207" s="4">
        <f t="shared" si="25"/>
        <v>0</v>
      </c>
      <c r="AK207" s="4">
        <f t="shared" si="26"/>
        <v>0</v>
      </c>
      <c r="AL207" s="8">
        <f t="shared" si="27"/>
        <v>0</v>
      </c>
    </row>
    <row r="208" spans="23:38" x14ac:dyDescent="0.25">
      <c r="W208" s="4" t="e">
        <f>VLOOKUP(F208,'Rental Loss'!$A$2:$D$34,4,FALSE)</f>
        <v>#N/A</v>
      </c>
      <c r="X208" s="4" t="e">
        <f>VLOOKUP(F208,'Percent Owner Occupied'!$A$2:$B$34,2,FALSE)</f>
        <v>#N/A</v>
      </c>
      <c r="Y208" s="4" t="e">
        <f>VLOOKUP(F208,'Rental Loss'!$A$2:$C$34,3,FALSE)</f>
        <v>#N/A</v>
      </c>
      <c r="Z208" s="4" t="e">
        <f>VLOOKUP(F208,'Wage and Capital Related Income'!$A$2:$C$34,3,FALSE)</f>
        <v>#N/A</v>
      </c>
      <c r="AA208" s="4" t="e">
        <f>VLOOKUP(F208,'Recapture Features'!$A$2:$D$34,4,FALSE)</f>
        <v>#N/A</v>
      </c>
      <c r="AB208" s="4" t="e">
        <f>VLOOKUP(F208,'Wage and Capital Related Income'!$A$2:$D$34,4,FALSE)</f>
        <v>#N/A</v>
      </c>
      <c r="AC208" s="4" t="e">
        <f>VLOOKUP(F208,'Recapture Features'!$A$2:$B$34,2,FALSE)</f>
        <v>#N/A</v>
      </c>
      <c r="AD208" s="4">
        <f>VLOOKUP(INT(U208),Depth!$A$2:$B$36,2,FALSE)</f>
        <v>0</v>
      </c>
      <c r="AE208" s="4" t="str">
        <f t="shared" si="21"/>
        <v>0</v>
      </c>
      <c r="AF208" s="4" t="e">
        <f>VLOOKUP(AE208,Days!$D$2:$E$199,2,FALSE)</f>
        <v>#N/A</v>
      </c>
      <c r="AG208" s="4">
        <f t="shared" si="22"/>
        <v>0</v>
      </c>
      <c r="AH208" s="4">
        <f t="shared" si="23"/>
        <v>0</v>
      </c>
      <c r="AI208" s="4">
        <f t="shared" si="24"/>
        <v>0</v>
      </c>
      <c r="AJ208" s="4">
        <f t="shared" si="25"/>
        <v>0</v>
      </c>
      <c r="AK208" s="4">
        <f t="shared" si="26"/>
        <v>0</v>
      </c>
      <c r="AL208" s="8">
        <f t="shared" si="27"/>
        <v>0</v>
      </c>
    </row>
    <row r="209" spans="23:38" x14ac:dyDescent="0.25">
      <c r="W209" s="4" t="e">
        <f>VLOOKUP(F209,'Rental Loss'!$A$2:$D$34,4,FALSE)</f>
        <v>#N/A</v>
      </c>
      <c r="X209" s="4" t="e">
        <f>VLOOKUP(F209,'Percent Owner Occupied'!$A$2:$B$34,2,FALSE)</f>
        <v>#N/A</v>
      </c>
      <c r="Y209" s="4" t="e">
        <f>VLOOKUP(F209,'Rental Loss'!$A$2:$C$34,3,FALSE)</f>
        <v>#N/A</v>
      </c>
      <c r="Z209" s="4" t="e">
        <f>VLOOKUP(F209,'Wage and Capital Related Income'!$A$2:$C$34,3,FALSE)</f>
        <v>#N/A</v>
      </c>
      <c r="AA209" s="4" t="e">
        <f>VLOOKUP(F209,'Recapture Features'!$A$2:$D$34,4,FALSE)</f>
        <v>#N/A</v>
      </c>
      <c r="AB209" s="4" t="e">
        <f>VLOOKUP(F209,'Wage and Capital Related Income'!$A$2:$D$34,4,FALSE)</f>
        <v>#N/A</v>
      </c>
      <c r="AC209" s="4" t="e">
        <f>VLOOKUP(F209,'Recapture Features'!$A$2:$B$34,2,FALSE)</f>
        <v>#N/A</v>
      </c>
      <c r="AD209" s="4">
        <f>VLOOKUP(INT(U209),Depth!$A$2:$B$36,2,FALSE)</f>
        <v>0</v>
      </c>
      <c r="AE209" s="4" t="str">
        <f t="shared" si="21"/>
        <v>0</v>
      </c>
      <c r="AF209" s="4" t="e">
        <f>VLOOKUP(AE209,Days!$D$2:$E$199,2,FALSE)</f>
        <v>#N/A</v>
      </c>
      <c r="AG209" s="4">
        <f t="shared" si="22"/>
        <v>0</v>
      </c>
      <c r="AH209" s="4">
        <f t="shared" si="23"/>
        <v>0</v>
      </c>
      <c r="AI209" s="4">
        <f t="shared" si="24"/>
        <v>0</v>
      </c>
      <c r="AJ209" s="4">
        <f t="shared" si="25"/>
        <v>0</v>
      </c>
      <c r="AK209" s="4">
        <f t="shared" si="26"/>
        <v>0</v>
      </c>
      <c r="AL209" s="8">
        <f t="shared" si="27"/>
        <v>0</v>
      </c>
    </row>
    <row r="210" spans="23:38" x14ac:dyDescent="0.25">
      <c r="W210" s="4" t="e">
        <f>VLOOKUP(F210,'Rental Loss'!$A$2:$D$34,4,FALSE)</f>
        <v>#N/A</v>
      </c>
      <c r="X210" s="4" t="e">
        <f>VLOOKUP(F210,'Percent Owner Occupied'!$A$2:$B$34,2,FALSE)</f>
        <v>#N/A</v>
      </c>
      <c r="Y210" s="4" t="e">
        <f>VLOOKUP(F210,'Rental Loss'!$A$2:$C$34,3,FALSE)</f>
        <v>#N/A</v>
      </c>
      <c r="Z210" s="4" t="e">
        <f>VLOOKUP(F210,'Wage and Capital Related Income'!$A$2:$C$34,3,FALSE)</f>
        <v>#N/A</v>
      </c>
      <c r="AA210" s="4" t="e">
        <f>VLOOKUP(F210,'Recapture Features'!$A$2:$D$34,4,FALSE)</f>
        <v>#N/A</v>
      </c>
      <c r="AB210" s="4" t="e">
        <f>VLOOKUP(F210,'Wage and Capital Related Income'!$A$2:$D$34,4,FALSE)</f>
        <v>#N/A</v>
      </c>
      <c r="AC210" s="4" t="e">
        <f>VLOOKUP(F210,'Recapture Features'!$A$2:$B$34,2,FALSE)</f>
        <v>#N/A</v>
      </c>
      <c r="AD210" s="4">
        <f>VLOOKUP(INT(U210),Depth!$A$2:$B$36,2,FALSE)</f>
        <v>0</v>
      </c>
      <c r="AE210" s="4" t="str">
        <f t="shared" si="21"/>
        <v>0</v>
      </c>
      <c r="AF210" s="4" t="e">
        <f>VLOOKUP(AE210,Days!$D$2:$E$199,2,FALSE)</f>
        <v>#N/A</v>
      </c>
      <c r="AG210" s="4">
        <f t="shared" si="22"/>
        <v>0</v>
      </c>
      <c r="AH210" s="4">
        <f t="shared" si="23"/>
        <v>0</v>
      </c>
      <c r="AI210" s="4">
        <f t="shared" si="24"/>
        <v>0</v>
      </c>
      <c r="AJ210" s="4">
        <f t="shared" si="25"/>
        <v>0</v>
      </c>
      <c r="AK210" s="4">
        <f t="shared" si="26"/>
        <v>0</v>
      </c>
      <c r="AL210" s="8">
        <f t="shared" si="27"/>
        <v>0</v>
      </c>
    </row>
    <row r="211" spans="23:38" x14ac:dyDescent="0.25">
      <c r="W211" s="4" t="e">
        <f>VLOOKUP(F211,'Rental Loss'!$A$2:$D$34,4,FALSE)</f>
        <v>#N/A</v>
      </c>
      <c r="X211" s="4" t="e">
        <f>VLOOKUP(F211,'Percent Owner Occupied'!$A$2:$B$34,2,FALSE)</f>
        <v>#N/A</v>
      </c>
      <c r="Y211" s="4" t="e">
        <f>VLOOKUP(F211,'Rental Loss'!$A$2:$C$34,3,FALSE)</f>
        <v>#N/A</v>
      </c>
      <c r="Z211" s="4" t="e">
        <f>VLOOKUP(F211,'Wage and Capital Related Income'!$A$2:$C$34,3,FALSE)</f>
        <v>#N/A</v>
      </c>
      <c r="AA211" s="4" t="e">
        <f>VLOOKUP(F211,'Recapture Features'!$A$2:$D$34,4,FALSE)</f>
        <v>#N/A</v>
      </c>
      <c r="AB211" s="4" t="e">
        <f>VLOOKUP(F211,'Wage and Capital Related Income'!$A$2:$D$34,4,FALSE)</f>
        <v>#N/A</v>
      </c>
      <c r="AC211" s="4" t="e">
        <f>VLOOKUP(F211,'Recapture Features'!$A$2:$B$34,2,FALSE)</f>
        <v>#N/A</v>
      </c>
      <c r="AD211" s="4">
        <f>VLOOKUP(INT(U211),Depth!$A$2:$B$36,2,FALSE)</f>
        <v>0</v>
      </c>
      <c r="AE211" s="4" t="str">
        <f t="shared" si="21"/>
        <v>0</v>
      </c>
      <c r="AF211" s="4" t="e">
        <f>VLOOKUP(AE211,Days!$D$2:$E$199,2,FALSE)</f>
        <v>#N/A</v>
      </c>
      <c r="AG211" s="4">
        <f t="shared" si="22"/>
        <v>0</v>
      </c>
      <c r="AH211" s="4">
        <f t="shared" si="23"/>
        <v>0</v>
      </c>
      <c r="AI211" s="4">
        <f t="shared" si="24"/>
        <v>0</v>
      </c>
      <c r="AJ211" s="4">
        <f t="shared" si="25"/>
        <v>0</v>
      </c>
      <c r="AK211" s="4">
        <f t="shared" si="26"/>
        <v>0</v>
      </c>
      <c r="AL211" s="8">
        <f t="shared" si="27"/>
        <v>0</v>
      </c>
    </row>
    <row r="212" spans="23:38" x14ac:dyDescent="0.25">
      <c r="W212" s="4" t="e">
        <f>VLOOKUP(F212,'Rental Loss'!$A$2:$D$34,4,FALSE)</f>
        <v>#N/A</v>
      </c>
      <c r="X212" s="4" t="e">
        <f>VLOOKUP(F212,'Percent Owner Occupied'!$A$2:$B$34,2,FALSE)</f>
        <v>#N/A</v>
      </c>
      <c r="Y212" s="4" t="e">
        <f>VLOOKUP(F212,'Rental Loss'!$A$2:$C$34,3,FALSE)</f>
        <v>#N/A</v>
      </c>
      <c r="Z212" s="4" t="e">
        <f>VLOOKUP(F212,'Wage and Capital Related Income'!$A$2:$C$34,3,FALSE)</f>
        <v>#N/A</v>
      </c>
      <c r="AA212" s="4" t="e">
        <f>VLOOKUP(F212,'Recapture Features'!$A$2:$D$34,4,FALSE)</f>
        <v>#N/A</v>
      </c>
      <c r="AB212" s="4" t="e">
        <f>VLOOKUP(F212,'Wage and Capital Related Income'!$A$2:$D$34,4,FALSE)</f>
        <v>#N/A</v>
      </c>
      <c r="AC212" s="4" t="e">
        <f>VLOOKUP(F212,'Recapture Features'!$A$2:$B$34,2,FALSE)</f>
        <v>#N/A</v>
      </c>
      <c r="AD212" s="4">
        <f>VLOOKUP(INT(U212),Depth!$A$2:$B$36,2,FALSE)</f>
        <v>0</v>
      </c>
      <c r="AE212" s="4" t="str">
        <f t="shared" si="21"/>
        <v>0</v>
      </c>
      <c r="AF212" s="4" t="e">
        <f>VLOOKUP(AE212,Days!$D$2:$E$199,2,FALSE)</f>
        <v>#N/A</v>
      </c>
      <c r="AG212" s="4">
        <f t="shared" si="22"/>
        <v>0</v>
      </c>
      <c r="AH212" s="4">
        <f t="shared" si="23"/>
        <v>0</v>
      </c>
      <c r="AI212" s="4">
        <f t="shared" si="24"/>
        <v>0</v>
      </c>
      <c r="AJ212" s="4">
        <f t="shared" si="25"/>
        <v>0</v>
      </c>
      <c r="AK212" s="4">
        <f t="shared" si="26"/>
        <v>0</v>
      </c>
      <c r="AL212" s="8">
        <f t="shared" si="27"/>
        <v>0</v>
      </c>
    </row>
    <row r="213" spans="23:38" x14ac:dyDescent="0.25">
      <c r="W213" s="4" t="e">
        <f>VLOOKUP(F213,'Rental Loss'!$A$2:$D$34,4,FALSE)</f>
        <v>#N/A</v>
      </c>
      <c r="X213" s="4" t="e">
        <f>VLOOKUP(F213,'Percent Owner Occupied'!$A$2:$B$34,2,FALSE)</f>
        <v>#N/A</v>
      </c>
      <c r="Y213" s="4" t="e">
        <f>VLOOKUP(F213,'Rental Loss'!$A$2:$C$34,3,FALSE)</f>
        <v>#N/A</v>
      </c>
      <c r="Z213" s="4" t="e">
        <f>VLOOKUP(F213,'Wage and Capital Related Income'!$A$2:$C$34,3,FALSE)</f>
        <v>#N/A</v>
      </c>
      <c r="AA213" s="4" t="e">
        <f>VLOOKUP(F213,'Recapture Features'!$A$2:$D$34,4,FALSE)</f>
        <v>#N/A</v>
      </c>
      <c r="AB213" s="4" t="e">
        <f>VLOOKUP(F213,'Wage and Capital Related Income'!$A$2:$D$34,4,FALSE)</f>
        <v>#N/A</v>
      </c>
      <c r="AC213" s="4" t="e">
        <f>VLOOKUP(F213,'Recapture Features'!$A$2:$B$34,2,FALSE)</f>
        <v>#N/A</v>
      </c>
      <c r="AD213" s="4">
        <f>VLOOKUP(INT(U213),Depth!$A$2:$B$36,2,FALSE)</f>
        <v>0</v>
      </c>
      <c r="AE213" s="4" t="str">
        <f t="shared" si="21"/>
        <v>0</v>
      </c>
      <c r="AF213" s="4" t="e">
        <f>VLOOKUP(AE213,Days!$D$2:$E$199,2,FALSE)</f>
        <v>#N/A</v>
      </c>
      <c r="AG213" s="4">
        <f t="shared" si="22"/>
        <v>0</v>
      </c>
      <c r="AH213" s="4">
        <f t="shared" si="23"/>
        <v>0</v>
      </c>
      <c r="AI213" s="4">
        <f t="shared" si="24"/>
        <v>0</v>
      </c>
      <c r="AJ213" s="4">
        <f t="shared" si="25"/>
        <v>0</v>
      </c>
      <c r="AK213" s="4">
        <f t="shared" si="26"/>
        <v>0</v>
      </c>
      <c r="AL213" s="8">
        <f t="shared" si="27"/>
        <v>0</v>
      </c>
    </row>
    <row r="214" spans="23:38" x14ac:dyDescent="0.25">
      <c r="W214" s="4" t="e">
        <f>VLOOKUP(F214,'Rental Loss'!$A$2:$D$34,4,FALSE)</f>
        <v>#N/A</v>
      </c>
      <c r="X214" s="4" t="e">
        <f>VLOOKUP(F214,'Percent Owner Occupied'!$A$2:$B$34,2,FALSE)</f>
        <v>#N/A</v>
      </c>
      <c r="Y214" s="4" t="e">
        <f>VLOOKUP(F214,'Rental Loss'!$A$2:$C$34,3,FALSE)</f>
        <v>#N/A</v>
      </c>
      <c r="Z214" s="4" t="e">
        <f>VLOOKUP(F214,'Wage and Capital Related Income'!$A$2:$C$34,3,FALSE)</f>
        <v>#N/A</v>
      </c>
      <c r="AA214" s="4" t="e">
        <f>VLOOKUP(F214,'Recapture Features'!$A$2:$D$34,4,FALSE)</f>
        <v>#N/A</v>
      </c>
      <c r="AB214" s="4" t="e">
        <f>VLOOKUP(F214,'Wage and Capital Related Income'!$A$2:$D$34,4,FALSE)</f>
        <v>#N/A</v>
      </c>
      <c r="AC214" s="4" t="e">
        <f>VLOOKUP(F214,'Recapture Features'!$A$2:$B$34,2,FALSE)</f>
        <v>#N/A</v>
      </c>
      <c r="AD214" s="4">
        <f>VLOOKUP(INT(U214),Depth!$A$2:$B$36,2,FALSE)</f>
        <v>0</v>
      </c>
      <c r="AE214" s="4" t="str">
        <f t="shared" si="21"/>
        <v>0</v>
      </c>
      <c r="AF214" s="4" t="e">
        <f>VLOOKUP(AE214,Days!$D$2:$E$199,2,FALSE)</f>
        <v>#N/A</v>
      </c>
      <c r="AG214" s="4">
        <f t="shared" si="22"/>
        <v>0</v>
      </c>
      <c r="AH214" s="4">
        <f t="shared" si="23"/>
        <v>0</v>
      </c>
      <c r="AI214" s="4">
        <f t="shared" si="24"/>
        <v>0</v>
      </c>
      <c r="AJ214" s="4">
        <f t="shared" si="25"/>
        <v>0</v>
      </c>
      <c r="AK214" s="4">
        <f t="shared" si="26"/>
        <v>0</v>
      </c>
      <c r="AL214" s="8">
        <f t="shared" si="27"/>
        <v>0</v>
      </c>
    </row>
    <row r="215" spans="23:38" x14ac:dyDescent="0.25">
      <c r="W215" s="4" t="e">
        <f>VLOOKUP(F215,'Rental Loss'!$A$2:$D$34,4,FALSE)</f>
        <v>#N/A</v>
      </c>
      <c r="X215" s="4" t="e">
        <f>VLOOKUP(F215,'Percent Owner Occupied'!$A$2:$B$34,2,FALSE)</f>
        <v>#N/A</v>
      </c>
      <c r="Y215" s="4" t="e">
        <f>VLOOKUP(F215,'Rental Loss'!$A$2:$C$34,3,FALSE)</f>
        <v>#N/A</v>
      </c>
      <c r="Z215" s="4" t="e">
        <f>VLOOKUP(F215,'Wage and Capital Related Income'!$A$2:$C$34,3,FALSE)</f>
        <v>#N/A</v>
      </c>
      <c r="AA215" s="4" t="e">
        <f>VLOOKUP(F215,'Recapture Features'!$A$2:$D$34,4,FALSE)</f>
        <v>#N/A</v>
      </c>
      <c r="AB215" s="4" t="e">
        <f>VLOOKUP(F215,'Wage and Capital Related Income'!$A$2:$D$34,4,FALSE)</f>
        <v>#N/A</v>
      </c>
      <c r="AC215" s="4" t="e">
        <f>VLOOKUP(F215,'Recapture Features'!$A$2:$B$34,2,FALSE)</f>
        <v>#N/A</v>
      </c>
      <c r="AD215" s="4">
        <f>VLOOKUP(INT(U215),Depth!$A$2:$B$36,2,FALSE)</f>
        <v>0</v>
      </c>
      <c r="AE215" s="4" t="str">
        <f t="shared" si="21"/>
        <v>0</v>
      </c>
      <c r="AF215" s="4" t="e">
        <f>VLOOKUP(AE215,Days!$D$2:$E$199,2,FALSE)</f>
        <v>#N/A</v>
      </c>
      <c r="AG215" s="4">
        <f t="shared" si="22"/>
        <v>0</v>
      </c>
      <c r="AH215" s="4">
        <f t="shared" si="23"/>
        <v>0</v>
      </c>
      <c r="AI215" s="4">
        <f t="shared" si="24"/>
        <v>0</v>
      </c>
      <c r="AJ215" s="4">
        <f t="shared" si="25"/>
        <v>0</v>
      </c>
      <c r="AK215" s="4">
        <f t="shared" si="26"/>
        <v>0</v>
      </c>
      <c r="AL215" s="8">
        <f t="shared" si="27"/>
        <v>0</v>
      </c>
    </row>
    <row r="216" spans="23:38" x14ac:dyDescent="0.25">
      <c r="W216" s="4" t="e">
        <f>VLOOKUP(F216,'Rental Loss'!$A$2:$D$34,4,FALSE)</f>
        <v>#N/A</v>
      </c>
      <c r="X216" s="4" t="e">
        <f>VLOOKUP(F216,'Percent Owner Occupied'!$A$2:$B$34,2,FALSE)</f>
        <v>#N/A</v>
      </c>
      <c r="Y216" s="4" t="e">
        <f>VLOOKUP(F216,'Rental Loss'!$A$2:$C$34,3,FALSE)</f>
        <v>#N/A</v>
      </c>
      <c r="Z216" s="4" t="e">
        <f>VLOOKUP(F216,'Wage and Capital Related Income'!$A$2:$C$34,3,FALSE)</f>
        <v>#N/A</v>
      </c>
      <c r="AA216" s="4" t="e">
        <f>VLOOKUP(F216,'Recapture Features'!$A$2:$D$34,4,FALSE)</f>
        <v>#N/A</v>
      </c>
      <c r="AB216" s="4" t="e">
        <f>VLOOKUP(F216,'Wage and Capital Related Income'!$A$2:$D$34,4,FALSE)</f>
        <v>#N/A</v>
      </c>
      <c r="AC216" s="4" t="e">
        <f>VLOOKUP(F216,'Recapture Features'!$A$2:$B$34,2,FALSE)</f>
        <v>#N/A</v>
      </c>
      <c r="AD216" s="4">
        <f>VLOOKUP(INT(U216),Depth!$A$2:$B$36,2,FALSE)</f>
        <v>0</v>
      </c>
      <c r="AE216" s="4" t="str">
        <f t="shared" si="21"/>
        <v>0</v>
      </c>
      <c r="AF216" s="4" t="e">
        <f>VLOOKUP(AE216,Days!$D$2:$E$199,2,FALSE)</f>
        <v>#N/A</v>
      </c>
      <c r="AG216" s="4">
        <f t="shared" si="22"/>
        <v>0</v>
      </c>
      <c r="AH216" s="4">
        <f t="shared" si="23"/>
        <v>0</v>
      </c>
      <c r="AI216" s="4">
        <f t="shared" si="24"/>
        <v>0</v>
      </c>
      <c r="AJ216" s="4">
        <f t="shared" si="25"/>
        <v>0</v>
      </c>
      <c r="AK216" s="4">
        <f t="shared" si="26"/>
        <v>0</v>
      </c>
      <c r="AL216" s="8">
        <f t="shared" si="27"/>
        <v>0</v>
      </c>
    </row>
    <row r="217" spans="23:38" x14ac:dyDescent="0.25">
      <c r="W217" s="4" t="e">
        <f>VLOOKUP(F217,'Rental Loss'!$A$2:$D$34,4,FALSE)</f>
        <v>#N/A</v>
      </c>
      <c r="X217" s="4" t="e">
        <f>VLOOKUP(F217,'Percent Owner Occupied'!$A$2:$B$34,2,FALSE)</f>
        <v>#N/A</v>
      </c>
      <c r="Y217" s="4" t="e">
        <f>VLOOKUP(F217,'Rental Loss'!$A$2:$C$34,3,FALSE)</f>
        <v>#N/A</v>
      </c>
      <c r="Z217" s="4" t="e">
        <f>VLOOKUP(F217,'Wage and Capital Related Income'!$A$2:$C$34,3,FALSE)</f>
        <v>#N/A</v>
      </c>
      <c r="AA217" s="4" t="e">
        <f>VLOOKUP(F217,'Recapture Features'!$A$2:$D$34,4,FALSE)</f>
        <v>#N/A</v>
      </c>
      <c r="AB217" s="4" t="e">
        <f>VLOOKUP(F217,'Wage and Capital Related Income'!$A$2:$D$34,4,FALSE)</f>
        <v>#N/A</v>
      </c>
      <c r="AC217" s="4" t="e">
        <f>VLOOKUP(F217,'Recapture Features'!$A$2:$B$34,2,FALSE)</f>
        <v>#N/A</v>
      </c>
      <c r="AD217" s="4">
        <f>VLOOKUP(INT(U217),Depth!$A$2:$B$36,2,FALSE)</f>
        <v>0</v>
      </c>
      <c r="AE217" s="4" t="str">
        <f t="shared" si="21"/>
        <v>0</v>
      </c>
      <c r="AF217" s="4" t="e">
        <f>VLOOKUP(AE217,Days!$D$2:$E$199,2,FALSE)</f>
        <v>#N/A</v>
      </c>
      <c r="AG217" s="4">
        <f t="shared" si="22"/>
        <v>0</v>
      </c>
      <c r="AH217" s="4">
        <f t="shared" si="23"/>
        <v>0</v>
      </c>
      <c r="AI217" s="4">
        <f t="shared" si="24"/>
        <v>0</v>
      </c>
      <c r="AJ217" s="4">
        <f t="shared" si="25"/>
        <v>0</v>
      </c>
      <c r="AK217" s="4">
        <f t="shared" si="26"/>
        <v>0</v>
      </c>
      <c r="AL217" s="8">
        <f t="shared" si="27"/>
        <v>0</v>
      </c>
    </row>
    <row r="218" spans="23:38" x14ac:dyDescent="0.25">
      <c r="W218" s="4" t="e">
        <f>VLOOKUP(F218,'Rental Loss'!$A$2:$D$34,4,FALSE)</f>
        <v>#N/A</v>
      </c>
      <c r="X218" s="4" t="e">
        <f>VLOOKUP(F218,'Percent Owner Occupied'!$A$2:$B$34,2,FALSE)</f>
        <v>#N/A</v>
      </c>
      <c r="Y218" s="4" t="e">
        <f>VLOOKUP(F218,'Rental Loss'!$A$2:$C$34,3,FALSE)</f>
        <v>#N/A</v>
      </c>
      <c r="Z218" s="4" t="e">
        <f>VLOOKUP(F218,'Wage and Capital Related Income'!$A$2:$C$34,3,FALSE)</f>
        <v>#N/A</v>
      </c>
      <c r="AA218" s="4" t="e">
        <f>VLOOKUP(F218,'Recapture Features'!$A$2:$D$34,4,FALSE)</f>
        <v>#N/A</v>
      </c>
      <c r="AB218" s="4" t="e">
        <f>VLOOKUP(F218,'Wage and Capital Related Income'!$A$2:$D$34,4,FALSE)</f>
        <v>#N/A</v>
      </c>
      <c r="AC218" s="4" t="e">
        <f>VLOOKUP(F218,'Recapture Features'!$A$2:$B$34,2,FALSE)</f>
        <v>#N/A</v>
      </c>
      <c r="AD218" s="4">
        <f>VLOOKUP(INT(U218),Depth!$A$2:$B$36,2,FALSE)</f>
        <v>0</v>
      </c>
      <c r="AE218" s="4" t="str">
        <f t="shared" si="21"/>
        <v>0</v>
      </c>
      <c r="AF218" s="4" t="e">
        <f>VLOOKUP(AE218,Days!$D$2:$E$199,2,FALSE)</f>
        <v>#N/A</v>
      </c>
      <c r="AG218" s="4">
        <f t="shared" si="22"/>
        <v>0</v>
      </c>
      <c r="AH218" s="4">
        <f t="shared" si="23"/>
        <v>0</v>
      </c>
      <c r="AI218" s="4">
        <f t="shared" si="24"/>
        <v>0</v>
      </c>
      <c r="AJ218" s="4">
        <f t="shared" si="25"/>
        <v>0</v>
      </c>
      <c r="AK218" s="4">
        <f t="shared" si="26"/>
        <v>0</v>
      </c>
      <c r="AL218" s="8">
        <f t="shared" si="27"/>
        <v>0</v>
      </c>
    </row>
    <row r="219" spans="23:38" x14ac:dyDescent="0.25">
      <c r="W219" s="4" t="e">
        <f>VLOOKUP(F219,'Rental Loss'!$A$2:$D$34,4,FALSE)</f>
        <v>#N/A</v>
      </c>
      <c r="X219" s="4" t="e">
        <f>VLOOKUP(F219,'Percent Owner Occupied'!$A$2:$B$34,2,FALSE)</f>
        <v>#N/A</v>
      </c>
      <c r="Y219" s="4" t="e">
        <f>VLOOKUP(F219,'Rental Loss'!$A$2:$C$34,3,FALSE)</f>
        <v>#N/A</v>
      </c>
      <c r="Z219" s="4" t="e">
        <f>VLOOKUP(F219,'Wage and Capital Related Income'!$A$2:$C$34,3,FALSE)</f>
        <v>#N/A</v>
      </c>
      <c r="AA219" s="4" t="e">
        <f>VLOOKUP(F219,'Recapture Features'!$A$2:$D$34,4,FALSE)</f>
        <v>#N/A</v>
      </c>
      <c r="AB219" s="4" t="e">
        <f>VLOOKUP(F219,'Wage and Capital Related Income'!$A$2:$D$34,4,FALSE)</f>
        <v>#N/A</v>
      </c>
      <c r="AC219" s="4" t="e">
        <f>VLOOKUP(F219,'Recapture Features'!$A$2:$B$34,2,FALSE)</f>
        <v>#N/A</v>
      </c>
      <c r="AD219" s="4">
        <f>VLOOKUP(INT(U219),Depth!$A$2:$B$36,2,FALSE)</f>
        <v>0</v>
      </c>
      <c r="AE219" s="4" t="str">
        <f t="shared" si="21"/>
        <v>0</v>
      </c>
      <c r="AF219" s="4" t="e">
        <f>VLOOKUP(AE219,Days!$D$2:$E$199,2,FALSE)</f>
        <v>#N/A</v>
      </c>
      <c r="AG219" s="4">
        <f t="shared" si="22"/>
        <v>0</v>
      </c>
      <c r="AH219" s="4">
        <f t="shared" si="23"/>
        <v>0</v>
      </c>
      <c r="AI219" s="4">
        <f t="shared" si="24"/>
        <v>0</v>
      </c>
      <c r="AJ219" s="4">
        <f t="shared" si="25"/>
        <v>0</v>
      </c>
      <c r="AK219" s="4">
        <f t="shared" si="26"/>
        <v>0</v>
      </c>
      <c r="AL219" s="8">
        <f t="shared" si="27"/>
        <v>0</v>
      </c>
    </row>
    <row r="220" spans="23:38" x14ac:dyDescent="0.25">
      <c r="W220" s="4" t="e">
        <f>VLOOKUP(F220,'Rental Loss'!$A$2:$D$34,4,FALSE)</f>
        <v>#N/A</v>
      </c>
      <c r="X220" s="4" t="e">
        <f>VLOOKUP(F220,'Percent Owner Occupied'!$A$2:$B$34,2,FALSE)</f>
        <v>#N/A</v>
      </c>
      <c r="Y220" s="4" t="e">
        <f>VLOOKUP(F220,'Rental Loss'!$A$2:$C$34,3,FALSE)</f>
        <v>#N/A</v>
      </c>
      <c r="Z220" s="4" t="e">
        <f>VLOOKUP(F220,'Wage and Capital Related Income'!$A$2:$C$34,3,FALSE)</f>
        <v>#N/A</v>
      </c>
      <c r="AA220" s="4" t="e">
        <f>VLOOKUP(F220,'Recapture Features'!$A$2:$D$34,4,FALSE)</f>
        <v>#N/A</v>
      </c>
      <c r="AB220" s="4" t="e">
        <f>VLOOKUP(F220,'Wage and Capital Related Income'!$A$2:$D$34,4,FALSE)</f>
        <v>#N/A</v>
      </c>
      <c r="AC220" s="4" t="e">
        <f>VLOOKUP(F220,'Recapture Features'!$A$2:$B$34,2,FALSE)</f>
        <v>#N/A</v>
      </c>
      <c r="AD220" s="4">
        <f>VLOOKUP(INT(U220),Depth!$A$2:$B$36,2,FALSE)</f>
        <v>0</v>
      </c>
      <c r="AE220" s="4" t="str">
        <f t="shared" si="21"/>
        <v>0</v>
      </c>
      <c r="AF220" s="4" t="e">
        <f>VLOOKUP(AE220,Days!$D$2:$E$199,2,FALSE)</f>
        <v>#N/A</v>
      </c>
      <c r="AG220" s="4">
        <f t="shared" si="22"/>
        <v>0</v>
      </c>
      <c r="AH220" s="4">
        <f t="shared" si="23"/>
        <v>0</v>
      </c>
      <c r="AI220" s="4">
        <f t="shared" si="24"/>
        <v>0</v>
      </c>
      <c r="AJ220" s="4">
        <f t="shared" si="25"/>
        <v>0</v>
      </c>
      <c r="AK220" s="4">
        <f t="shared" si="26"/>
        <v>0</v>
      </c>
      <c r="AL220" s="8">
        <f t="shared" si="27"/>
        <v>0</v>
      </c>
    </row>
    <row r="221" spans="23:38" x14ac:dyDescent="0.25">
      <c r="W221" s="4" t="e">
        <f>VLOOKUP(F221,'Rental Loss'!$A$2:$D$34,4,FALSE)</f>
        <v>#N/A</v>
      </c>
      <c r="X221" s="4" t="e">
        <f>VLOOKUP(F221,'Percent Owner Occupied'!$A$2:$B$34,2,FALSE)</f>
        <v>#N/A</v>
      </c>
      <c r="Y221" s="4" t="e">
        <f>VLOOKUP(F221,'Rental Loss'!$A$2:$C$34,3,FALSE)</f>
        <v>#N/A</v>
      </c>
      <c r="Z221" s="4" t="e">
        <f>VLOOKUP(F221,'Wage and Capital Related Income'!$A$2:$C$34,3,FALSE)</f>
        <v>#N/A</v>
      </c>
      <c r="AA221" s="4" t="e">
        <f>VLOOKUP(F221,'Recapture Features'!$A$2:$D$34,4,FALSE)</f>
        <v>#N/A</v>
      </c>
      <c r="AB221" s="4" t="e">
        <f>VLOOKUP(F221,'Wage and Capital Related Income'!$A$2:$D$34,4,FALSE)</f>
        <v>#N/A</v>
      </c>
      <c r="AC221" s="4" t="e">
        <f>VLOOKUP(F221,'Recapture Features'!$A$2:$B$34,2,FALSE)</f>
        <v>#N/A</v>
      </c>
      <c r="AD221" s="4">
        <f>VLOOKUP(INT(U221),Depth!$A$2:$B$36,2,FALSE)</f>
        <v>0</v>
      </c>
      <c r="AE221" s="4" t="str">
        <f t="shared" si="21"/>
        <v>0</v>
      </c>
      <c r="AF221" s="4" t="e">
        <f>VLOOKUP(AE221,Days!$D$2:$E$199,2,FALSE)</f>
        <v>#N/A</v>
      </c>
      <c r="AG221" s="4">
        <f t="shared" si="22"/>
        <v>0</v>
      </c>
      <c r="AH221" s="4">
        <f t="shared" si="23"/>
        <v>0</v>
      </c>
      <c r="AI221" s="4">
        <f t="shared" si="24"/>
        <v>0</v>
      </c>
      <c r="AJ221" s="4">
        <f t="shared" si="25"/>
        <v>0</v>
      </c>
      <c r="AK221" s="4">
        <f t="shared" si="26"/>
        <v>0</v>
      </c>
      <c r="AL221" s="8">
        <f t="shared" si="27"/>
        <v>0</v>
      </c>
    </row>
    <row r="222" spans="23:38" x14ac:dyDescent="0.25">
      <c r="W222" s="4" t="e">
        <f>VLOOKUP(F222,'Rental Loss'!$A$2:$D$34,4,FALSE)</f>
        <v>#N/A</v>
      </c>
      <c r="X222" s="4" t="e">
        <f>VLOOKUP(F222,'Percent Owner Occupied'!$A$2:$B$34,2,FALSE)</f>
        <v>#N/A</v>
      </c>
      <c r="Y222" s="4" t="e">
        <f>VLOOKUP(F222,'Rental Loss'!$A$2:$C$34,3,FALSE)</f>
        <v>#N/A</v>
      </c>
      <c r="Z222" s="4" t="e">
        <f>VLOOKUP(F222,'Wage and Capital Related Income'!$A$2:$C$34,3,FALSE)</f>
        <v>#N/A</v>
      </c>
      <c r="AA222" s="4" t="e">
        <f>VLOOKUP(F222,'Recapture Features'!$A$2:$D$34,4,FALSE)</f>
        <v>#N/A</v>
      </c>
      <c r="AB222" s="4" t="e">
        <f>VLOOKUP(F222,'Wage and Capital Related Income'!$A$2:$D$34,4,FALSE)</f>
        <v>#N/A</v>
      </c>
      <c r="AC222" s="4" t="e">
        <f>VLOOKUP(F222,'Recapture Features'!$A$2:$B$34,2,FALSE)</f>
        <v>#N/A</v>
      </c>
      <c r="AD222" s="4">
        <f>VLOOKUP(INT(U222),Depth!$A$2:$B$36,2,FALSE)</f>
        <v>0</v>
      </c>
      <c r="AE222" s="4" t="str">
        <f t="shared" ref="AE222:AE285" si="28">F222&amp;AD222</f>
        <v>0</v>
      </c>
      <c r="AF222" s="4" t="e">
        <f>VLOOKUP(AE222,Days!$D$2:$E$199,2,FALSE)</f>
        <v>#N/A</v>
      </c>
      <c r="AG222" s="4">
        <f t="shared" ref="AG222:AG285" si="29">IF(N222&gt;10,V222*(1-X222/100)*W222+X222/100*(W222+Y222*AF222),0)</f>
        <v>0</v>
      </c>
      <c r="AH222" s="4">
        <f t="shared" ref="AH222:AH285" si="30">IF(N222&gt;10,(1-X222/100)*V222*Z222*AF222,0)</f>
        <v>0</v>
      </c>
      <c r="AI222" s="4">
        <f t="shared" ref="AI222:AI285" si="31">IF(N222&gt;10,(1-AA222)*V222*Z222*AF222,0)</f>
        <v>0</v>
      </c>
      <c r="AJ222" s="4">
        <f t="shared" ref="AJ222:AJ285" si="32">IF(N222&gt;10,(1-AC222)*V222*AB222*AF222,0)</f>
        <v>0</v>
      </c>
      <c r="AK222" s="4">
        <f t="shared" ref="AK222:AK285" si="33">AG222+AH222+AI222+AJ222</f>
        <v>0</v>
      </c>
      <c r="AL222" s="8">
        <f t="shared" si="27"/>
        <v>0</v>
      </c>
    </row>
    <row r="223" spans="23:38" x14ac:dyDescent="0.25">
      <c r="W223" s="4" t="e">
        <f>VLOOKUP(F223,'Rental Loss'!$A$2:$D$34,4,FALSE)</f>
        <v>#N/A</v>
      </c>
      <c r="X223" s="4" t="e">
        <f>VLOOKUP(F223,'Percent Owner Occupied'!$A$2:$B$34,2,FALSE)</f>
        <v>#N/A</v>
      </c>
      <c r="Y223" s="4" t="e">
        <f>VLOOKUP(F223,'Rental Loss'!$A$2:$C$34,3,FALSE)</f>
        <v>#N/A</v>
      </c>
      <c r="Z223" s="4" t="e">
        <f>VLOOKUP(F223,'Wage and Capital Related Income'!$A$2:$C$34,3,FALSE)</f>
        <v>#N/A</v>
      </c>
      <c r="AA223" s="4" t="e">
        <f>VLOOKUP(F223,'Recapture Features'!$A$2:$D$34,4,FALSE)</f>
        <v>#N/A</v>
      </c>
      <c r="AB223" s="4" t="e">
        <f>VLOOKUP(F223,'Wage and Capital Related Income'!$A$2:$D$34,4,FALSE)</f>
        <v>#N/A</v>
      </c>
      <c r="AC223" s="4" t="e">
        <f>VLOOKUP(F223,'Recapture Features'!$A$2:$B$34,2,FALSE)</f>
        <v>#N/A</v>
      </c>
      <c r="AD223" s="4">
        <f>VLOOKUP(INT(U223),Depth!$A$2:$B$36,2,FALSE)</f>
        <v>0</v>
      </c>
      <c r="AE223" s="4" t="str">
        <f t="shared" si="28"/>
        <v>0</v>
      </c>
      <c r="AF223" s="4" t="e">
        <f>VLOOKUP(AE223,Days!$D$2:$E$199,2,FALSE)</f>
        <v>#N/A</v>
      </c>
      <c r="AG223" s="4">
        <f t="shared" si="29"/>
        <v>0</v>
      </c>
      <c r="AH223" s="4">
        <f t="shared" si="30"/>
        <v>0</v>
      </c>
      <c r="AI223" s="4">
        <f t="shared" si="31"/>
        <v>0</v>
      </c>
      <c r="AJ223" s="4">
        <f t="shared" si="32"/>
        <v>0</v>
      </c>
      <c r="AK223" s="4">
        <f t="shared" si="33"/>
        <v>0</v>
      </c>
      <c r="AL223" s="8">
        <f t="shared" si="27"/>
        <v>0</v>
      </c>
    </row>
    <row r="224" spans="23:38" x14ac:dyDescent="0.25">
      <c r="W224" s="4" t="e">
        <f>VLOOKUP(F224,'Rental Loss'!$A$2:$D$34,4,FALSE)</f>
        <v>#N/A</v>
      </c>
      <c r="X224" s="4" t="e">
        <f>VLOOKUP(F224,'Percent Owner Occupied'!$A$2:$B$34,2,FALSE)</f>
        <v>#N/A</v>
      </c>
      <c r="Y224" s="4" t="e">
        <f>VLOOKUP(F224,'Rental Loss'!$A$2:$C$34,3,FALSE)</f>
        <v>#N/A</v>
      </c>
      <c r="Z224" s="4" t="e">
        <f>VLOOKUP(F224,'Wage and Capital Related Income'!$A$2:$C$34,3,FALSE)</f>
        <v>#N/A</v>
      </c>
      <c r="AA224" s="4" t="e">
        <f>VLOOKUP(F224,'Recapture Features'!$A$2:$D$34,4,FALSE)</f>
        <v>#N/A</v>
      </c>
      <c r="AB224" s="4" t="e">
        <f>VLOOKUP(F224,'Wage and Capital Related Income'!$A$2:$D$34,4,FALSE)</f>
        <v>#N/A</v>
      </c>
      <c r="AC224" s="4" t="e">
        <f>VLOOKUP(F224,'Recapture Features'!$A$2:$B$34,2,FALSE)</f>
        <v>#N/A</v>
      </c>
      <c r="AD224" s="4">
        <f>VLOOKUP(INT(U224),Depth!$A$2:$B$36,2,FALSE)</f>
        <v>0</v>
      </c>
      <c r="AE224" s="4" t="str">
        <f t="shared" si="28"/>
        <v>0</v>
      </c>
      <c r="AF224" s="4" t="e">
        <f>VLOOKUP(AE224,Days!$D$2:$E$199,2,FALSE)</f>
        <v>#N/A</v>
      </c>
      <c r="AG224" s="4">
        <f t="shared" si="29"/>
        <v>0</v>
      </c>
      <c r="AH224" s="4">
        <f t="shared" si="30"/>
        <v>0</v>
      </c>
      <c r="AI224" s="4">
        <f t="shared" si="31"/>
        <v>0</v>
      </c>
      <c r="AJ224" s="4">
        <f t="shared" si="32"/>
        <v>0</v>
      </c>
      <c r="AK224" s="4">
        <f t="shared" si="33"/>
        <v>0</v>
      </c>
      <c r="AL224" s="8">
        <f t="shared" si="27"/>
        <v>0</v>
      </c>
    </row>
    <row r="225" spans="23:38" x14ac:dyDescent="0.25">
      <c r="W225" s="4" t="e">
        <f>VLOOKUP(F225,'Rental Loss'!$A$2:$D$34,4,FALSE)</f>
        <v>#N/A</v>
      </c>
      <c r="X225" s="4" t="e">
        <f>VLOOKUP(F225,'Percent Owner Occupied'!$A$2:$B$34,2,FALSE)</f>
        <v>#N/A</v>
      </c>
      <c r="Y225" s="4" t="e">
        <f>VLOOKUP(F225,'Rental Loss'!$A$2:$C$34,3,FALSE)</f>
        <v>#N/A</v>
      </c>
      <c r="Z225" s="4" t="e">
        <f>VLOOKUP(F225,'Wage and Capital Related Income'!$A$2:$C$34,3,FALSE)</f>
        <v>#N/A</v>
      </c>
      <c r="AA225" s="4" t="e">
        <f>VLOOKUP(F225,'Recapture Features'!$A$2:$D$34,4,FALSE)</f>
        <v>#N/A</v>
      </c>
      <c r="AB225" s="4" t="e">
        <f>VLOOKUP(F225,'Wage and Capital Related Income'!$A$2:$D$34,4,FALSE)</f>
        <v>#N/A</v>
      </c>
      <c r="AC225" s="4" t="e">
        <f>VLOOKUP(F225,'Recapture Features'!$A$2:$B$34,2,FALSE)</f>
        <v>#N/A</v>
      </c>
      <c r="AD225" s="4">
        <f>VLOOKUP(INT(U225),Depth!$A$2:$B$36,2,FALSE)</f>
        <v>0</v>
      </c>
      <c r="AE225" s="4" t="str">
        <f t="shared" si="28"/>
        <v>0</v>
      </c>
      <c r="AF225" s="4" t="e">
        <f>VLOOKUP(AE225,Days!$D$2:$E$199,2,FALSE)</f>
        <v>#N/A</v>
      </c>
      <c r="AG225" s="4">
        <f t="shared" si="29"/>
        <v>0</v>
      </c>
      <c r="AH225" s="4">
        <f t="shared" si="30"/>
        <v>0</v>
      </c>
      <c r="AI225" s="4">
        <f t="shared" si="31"/>
        <v>0</v>
      </c>
      <c r="AJ225" s="4">
        <f t="shared" si="32"/>
        <v>0</v>
      </c>
      <c r="AK225" s="4">
        <f t="shared" si="33"/>
        <v>0</v>
      </c>
      <c r="AL225" s="8">
        <f t="shared" si="27"/>
        <v>0</v>
      </c>
    </row>
    <row r="226" spans="23:38" x14ac:dyDescent="0.25">
      <c r="W226" s="4" t="e">
        <f>VLOOKUP(F226,'Rental Loss'!$A$2:$D$34,4,FALSE)</f>
        <v>#N/A</v>
      </c>
      <c r="X226" s="4" t="e">
        <f>VLOOKUP(F226,'Percent Owner Occupied'!$A$2:$B$34,2,FALSE)</f>
        <v>#N/A</v>
      </c>
      <c r="Y226" s="4" t="e">
        <f>VLOOKUP(F226,'Rental Loss'!$A$2:$C$34,3,FALSE)</f>
        <v>#N/A</v>
      </c>
      <c r="Z226" s="4" t="e">
        <f>VLOOKUP(F226,'Wage and Capital Related Income'!$A$2:$C$34,3,FALSE)</f>
        <v>#N/A</v>
      </c>
      <c r="AA226" s="4" t="e">
        <f>VLOOKUP(F226,'Recapture Features'!$A$2:$D$34,4,FALSE)</f>
        <v>#N/A</v>
      </c>
      <c r="AB226" s="4" t="e">
        <f>VLOOKUP(F226,'Wage and Capital Related Income'!$A$2:$D$34,4,FALSE)</f>
        <v>#N/A</v>
      </c>
      <c r="AC226" s="4" t="e">
        <f>VLOOKUP(F226,'Recapture Features'!$A$2:$B$34,2,FALSE)</f>
        <v>#N/A</v>
      </c>
      <c r="AD226" s="4">
        <f>VLOOKUP(INT(U226),Depth!$A$2:$B$36,2,FALSE)</f>
        <v>0</v>
      </c>
      <c r="AE226" s="4" t="str">
        <f t="shared" si="28"/>
        <v>0</v>
      </c>
      <c r="AF226" s="4" t="e">
        <f>VLOOKUP(AE226,Days!$D$2:$E$199,2,FALSE)</f>
        <v>#N/A</v>
      </c>
      <c r="AG226" s="4">
        <f t="shared" si="29"/>
        <v>0</v>
      </c>
      <c r="AH226" s="4">
        <f t="shared" si="30"/>
        <v>0</v>
      </c>
      <c r="AI226" s="4">
        <f t="shared" si="31"/>
        <v>0</v>
      </c>
      <c r="AJ226" s="4">
        <f t="shared" si="32"/>
        <v>0</v>
      </c>
      <c r="AK226" s="4">
        <f t="shared" si="33"/>
        <v>0</v>
      </c>
      <c r="AL226" s="8">
        <f t="shared" si="27"/>
        <v>0</v>
      </c>
    </row>
    <row r="227" spans="23:38" x14ac:dyDescent="0.25">
      <c r="W227" s="4" t="e">
        <f>VLOOKUP(F227,'Rental Loss'!$A$2:$D$34,4,FALSE)</f>
        <v>#N/A</v>
      </c>
      <c r="X227" s="4" t="e">
        <f>VLOOKUP(F227,'Percent Owner Occupied'!$A$2:$B$34,2,FALSE)</f>
        <v>#N/A</v>
      </c>
      <c r="Y227" s="4" t="e">
        <f>VLOOKUP(F227,'Rental Loss'!$A$2:$C$34,3,FALSE)</f>
        <v>#N/A</v>
      </c>
      <c r="Z227" s="4" t="e">
        <f>VLOOKUP(F227,'Wage and Capital Related Income'!$A$2:$C$34,3,FALSE)</f>
        <v>#N/A</v>
      </c>
      <c r="AA227" s="4" t="e">
        <f>VLOOKUP(F227,'Recapture Features'!$A$2:$D$34,4,FALSE)</f>
        <v>#N/A</v>
      </c>
      <c r="AB227" s="4" t="e">
        <f>VLOOKUP(F227,'Wage and Capital Related Income'!$A$2:$D$34,4,FALSE)</f>
        <v>#N/A</v>
      </c>
      <c r="AC227" s="4" t="e">
        <f>VLOOKUP(F227,'Recapture Features'!$A$2:$B$34,2,FALSE)</f>
        <v>#N/A</v>
      </c>
      <c r="AD227" s="4">
        <f>VLOOKUP(INT(U227),Depth!$A$2:$B$36,2,FALSE)</f>
        <v>0</v>
      </c>
      <c r="AE227" s="4" t="str">
        <f t="shared" si="28"/>
        <v>0</v>
      </c>
      <c r="AF227" s="4" t="e">
        <f>VLOOKUP(AE227,Days!$D$2:$E$199,2,FALSE)</f>
        <v>#N/A</v>
      </c>
      <c r="AG227" s="4">
        <f t="shared" si="29"/>
        <v>0</v>
      </c>
      <c r="AH227" s="4">
        <f t="shared" si="30"/>
        <v>0</v>
      </c>
      <c r="AI227" s="4">
        <f t="shared" si="31"/>
        <v>0</v>
      </c>
      <c r="AJ227" s="4">
        <f t="shared" si="32"/>
        <v>0</v>
      </c>
      <c r="AK227" s="4">
        <f t="shared" si="33"/>
        <v>0</v>
      </c>
      <c r="AL227" s="8">
        <f t="shared" si="27"/>
        <v>0</v>
      </c>
    </row>
    <row r="228" spans="23:38" x14ac:dyDescent="0.25">
      <c r="W228" s="4" t="e">
        <f>VLOOKUP(F228,'Rental Loss'!$A$2:$D$34,4,FALSE)</f>
        <v>#N/A</v>
      </c>
      <c r="X228" s="4" t="e">
        <f>VLOOKUP(F228,'Percent Owner Occupied'!$A$2:$B$34,2,FALSE)</f>
        <v>#N/A</v>
      </c>
      <c r="Y228" s="4" t="e">
        <f>VLOOKUP(F228,'Rental Loss'!$A$2:$C$34,3,FALSE)</f>
        <v>#N/A</v>
      </c>
      <c r="Z228" s="4" t="e">
        <f>VLOOKUP(F228,'Wage and Capital Related Income'!$A$2:$C$34,3,FALSE)</f>
        <v>#N/A</v>
      </c>
      <c r="AA228" s="4" t="e">
        <f>VLOOKUP(F228,'Recapture Features'!$A$2:$D$34,4,FALSE)</f>
        <v>#N/A</v>
      </c>
      <c r="AB228" s="4" t="e">
        <f>VLOOKUP(F228,'Wage and Capital Related Income'!$A$2:$D$34,4,FALSE)</f>
        <v>#N/A</v>
      </c>
      <c r="AC228" s="4" t="e">
        <f>VLOOKUP(F228,'Recapture Features'!$A$2:$B$34,2,FALSE)</f>
        <v>#N/A</v>
      </c>
      <c r="AD228" s="4">
        <f>VLOOKUP(INT(U228),Depth!$A$2:$B$36,2,FALSE)</f>
        <v>0</v>
      </c>
      <c r="AE228" s="4" t="str">
        <f t="shared" si="28"/>
        <v>0</v>
      </c>
      <c r="AF228" s="4" t="e">
        <f>VLOOKUP(AE228,Days!$D$2:$E$199,2,FALSE)</f>
        <v>#N/A</v>
      </c>
      <c r="AG228" s="4">
        <f t="shared" si="29"/>
        <v>0</v>
      </c>
      <c r="AH228" s="4">
        <f t="shared" si="30"/>
        <v>0</v>
      </c>
      <c r="AI228" s="4">
        <f t="shared" si="31"/>
        <v>0</v>
      </c>
      <c r="AJ228" s="4">
        <f t="shared" si="32"/>
        <v>0</v>
      </c>
      <c r="AK228" s="4">
        <f t="shared" si="33"/>
        <v>0</v>
      </c>
      <c r="AL228" s="8">
        <f t="shared" si="27"/>
        <v>0</v>
      </c>
    </row>
    <row r="229" spans="23:38" x14ac:dyDescent="0.25">
      <c r="W229" s="4" t="e">
        <f>VLOOKUP(F229,'Rental Loss'!$A$2:$D$34,4,FALSE)</f>
        <v>#N/A</v>
      </c>
      <c r="X229" s="4" t="e">
        <f>VLOOKUP(F229,'Percent Owner Occupied'!$A$2:$B$34,2,FALSE)</f>
        <v>#N/A</v>
      </c>
      <c r="Y229" s="4" t="e">
        <f>VLOOKUP(F229,'Rental Loss'!$A$2:$C$34,3,FALSE)</f>
        <v>#N/A</v>
      </c>
      <c r="Z229" s="4" t="e">
        <f>VLOOKUP(F229,'Wage and Capital Related Income'!$A$2:$C$34,3,FALSE)</f>
        <v>#N/A</v>
      </c>
      <c r="AA229" s="4" t="e">
        <f>VLOOKUP(F229,'Recapture Features'!$A$2:$D$34,4,FALSE)</f>
        <v>#N/A</v>
      </c>
      <c r="AB229" s="4" t="e">
        <f>VLOOKUP(F229,'Wage and Capital Related Income'!$A$2:$D$34,4,FALSE)</f>
        <v>#N/A</v>
      </c>
      <c r="AC229" s="4" t="e">
        <f>VLOOKUP(F229,'Recapture Features'!$A$2:$B$34,2,FALSE)</f>
        <v>#N/A</v>
      </c>
      <c r="AD229" s="4">
        <f>VLOOKUP(INT(U229),Depth!$A$2:$B$36,2,FALSE)</f>
        <v>0</v>
      </c>
      <c r="AE229" s="4" t="str">
        <f t="shared" si="28"/>
        <v>0</v>
      </c>
      <c r="AF229" s="4" t="e">
        <f>VLOOKUP(AE229,Days!$D$2:$E$199,2,FALSE)</f>
        <v>#N/A</v>
      </c>
      <c r="AG229" s="4">
        <f t="shared" si="29"/>
        <v>0</v>
      </c>
      <c r="AH229" s="4">
        <f t="shared" si="30"/>
        <v>0</v>
      </c>
      <c r="AI229" s="4">
        <f t="shared" si="31"/>
        <v>0</v>
      </c>
      <c r="AJ229" s="4">
        <f t="shared" si="32"/>
        <v>0</v>
      </c>
      <c r="AK229" s="4">
        <f t="shared" si="33"/>
        <v>0</v>
      </c>
      <c r="AL229" s="8">
        <f t="shared" si="27"/>
        <v>0</v>
      </c>
    </row>
    <row r="230" spans="23:38" x14ac:dyDescent="0.25">
      <c r="W230" s="4" t="e">
        <f>VLOOKUP(F230,'Rental Loss'!$A$2:$D$34,4,FALSE)</f>
        <v>#N/A</v>
      </c>
      <c r="X230" s="4" t="e">
        <f>VLOOKUP(F230,'Percent Owner Occupied'!$A$2:$B$34,2,FALSE)</f>
        <v>#N/A</v>
      </c>
      <c r="Y230" s="4" t="e">
        <f>VLOOKUP(F230,'Rental Loss'!$A$2:$C$34,3,FALSE)</f>
        <v>#N/A</v>
      </c>
      <c r="Z230" s="4" t="e">
        <f>VLOOKUP(F230,'Wage and Capital Related Income'!$A$2:$C$34,3,FALSE)</f>
        <v>#N/A</v>
      </c>
      <c r="AA230" s="4" t="e">
        <f>VLOOKUP(F230,'Recapture Features'!$A$2:$D$34,4,FALSE)</f>
        <v>#N/A</v>
      </c>
      <c r="AB230" s="4" t="e">
        <f>VLOOKUP(F230,'Wage and Capital Related Income'!$A$2:$D$34,4,FALSE)</f>
        <v>#N/A</v>
      </c>
      <c r="AC230" s="4" t="e">
        <f>VLOOKUP(F230,'Recapture Features'!$A$2:$B$34,2,FALSE)</f>
        <v>#N/A</v>
      </c>
      <c r="AD230" s="4">
        <f>VLOOKUP(INT(U230),Depth!$A$2:$B$36,2,FALSE)</f>
        <v>0</v>
      </c>
      <c r="AE230" s="4" t="str">
        <f t="shared" si="28"/>
        <v>0</v>
      </c>
      <c r="AF230" s="4" t="e">
        <f>VLOOKUP(AE230,Days!$D$2:$E$199,2,FALSE)</f>
        <v>#N/A</v>
      </c>
      <c r="AG230" s="4">
        <f t="shared" si="29"/>
        <v>0</v>
      </c>
      <c r="AH230" s="4">
        <f t="shared" si="30"/>
        <v>0</v>
      </c>
      <c r="AI230" s="4">
        <f t="shared" si="31"/>
        <v>0</v>
      </c>
      <c r="AJ230" s="4">
        <f t="shared" si="32"/>
        <v>0</v>
      </c>
      <c r="AK230" s="4">
        <f t="shared" si="33"/>
        <v>0</v>
      </c>
      <c r="AL230" s="8">
        <f t="shared" si="27"/>
        <v>0</v>
      </c>
    </row>
    <row r="231" spans="23:38" x14ac:dyDescent="0.25">
      <c r="W231" s="4" t="e">
        <f>VLOOKUP(F231,'Rental Loss'!$A$2:$D$34,4,FALSE)</f>
        <v>#N/A</v>
      </c>
      <c r="X231" s="4" t="e">
        <f>VLOOKUP(F231,'Percent Owner Occupied'!$A$2:$B$34,2,FALSE)</f>
        <v>#N/A</v>
      </c>
      <c r="Y231" s="4" t="e">
        <f>VLOOKUP(F231,'Rental Loss'!$A$2:$C$34,3,FALSE)</f>
        <v>#N/A</v>
      </c>
      <c r="Z231" s="4" t="e">
        <f>VLOOKUP(F231,'Wage and Capital Related Income'!$A$2:$C$34,3,FALSE)</f>
        <v>#N/A</v>
      </c>
      <c r="AA231" s="4" t="e">
        <f>VLOOKUP(F231,'Recapture Features'!$A$2:$D$34,4,FALSE)</f>
        <v>#N/A</v>
      </c>
      <c r="AB231" s="4" t="e">
        <f>VLOOKUP(F231,'Wage and Capital Related Income'!$A$2:$D$34,4,FALSE)</f>
        <v>#N/A</v>
      </c>
      <c r="AC231" s="4" t="e">
        <f>VLOOKUP(F231,'Recapture Features'!$A$2:$B$34,2,FALSE)</f>
        <v>#N/A</v>
      </c>
      <c r="AD231" s="4">
        <f>VLOOKUP(INT(U231),Depth!$A$2:$B$36,2,FALSE)</f>
        <v>0</v>
      </c>
      <c r="AE231" s="4" t="str">
        <f t="shared" si="28"/>
        <v>0</v>
      </c>
      <c r="AF231" s="4" t="e">
        <f>VLOOKUP(AE231,Days!$D$2:$E$199,2,FALSE)</f>
        <v>#N/A</v>
      </c>
      <c r="AG231" s="4">
        <f t="shared" si="29"/>
        <v>0</v>
      </c>
      <c r="AH231" s="4">
        <f t="shared" si="30"/>
        <v>0</v>
      </c>
      <c r="AI231" s="4">
        <f t="shared" si="31"/>
        <v>0</v>
      </c>
      <c r="AJ231" s="4">
        <f t="shared" si="32"/>
        <v>0</v>
      </c>
      <c r="AK231" s="4">
        <f t="shared" si="33"/>
        <v>0</v>
      </c>
      <c r="AL231" s="8">
        <f t="shared" si="27"/>
        <v>0</v>
      </c>
    </row>
    <row r="232" spans="23:38" x14ac:dyDescent="0.25">
      <c r="W232" s="4" t="e">
        <f>VLOOKUP(F232,'Rental Loss'!$A$2:$D$34,4,FALSE)</f>
        <v>#N/A</v>
      </c>
      <c r="X232" s="4" t="e">
        <f>VLOOKUP(F232,'Percent Owner Occupied'!$A$2:$B$34,2,FALSE)</f>
        <v>#N/A</v>
      </c>
      <c r="Y232" s="4" t="e">
        <f>VLOOKUP(F232,'Rental Loss'!$A$2:$C$34,3,FALSE)</f>
        <v>#N/A</v>
      </c>
      <c r="Z232" s="4" t="e">
        <f>VLOOKUP(F232,'Wage and Capital Related Income'!$A$2:$C$34,3,FALSE)</f>
        <v>#N/A</v>
      </c>
      <c r="AA232" s="4" t="e">
        <f>VLOOKUP(F232,'Recapture Features'!$A$2:$D$34,4,FALSE)</f>
        <v>#N/A</v>
      </c>
      <c r="AB232" s="4" t="e">
        <f>VLOOKUP(F232,'Wage and Capital Related Income'!$A$2:$D$34,4,FALSE)</f>
        <v>#N/A</v>
      </c>
      <c r="AC232" s="4" t="e">
        <f>VLOOKUP(F232,'Recapture Features'!$A$2:$B$34,2,FALSE)</f>
        <v>#N/A</v>
      </c>
      <c r="AD232" s="4">
        <f>VLOOKUP(INT(U232),Depth!$A$2:$B$36,2,FALSE)</f>
        <v>0</v>
      </c>
      <c r="AE232" s="4" t="str">
        <f t="shared" si="28"/>
        <v>0</v>
      </c>
      <c r="AF232" s="4" t="e">
        <f>VLOOKUP(AE232,Days!$D$2:$E$199,2,FALSE)</f>
        <v>#N/A</v>
      </c>
      <c r="AG232" s="4">
        <f t="shared" si="29"/>
        <v>0</v>
      </c>
      <c r="AH232" s="4">
        <f t="shared" si="30"/>
        <v>0</v>
      </c>
      <c r="AI232" s="4">
        <f t="shared" si="31"/>
        <v>0</v>
      </c>
      <c r="AJ232" s="4">
        <f t="shared" si="32"/>
        <v>0</v>
      </c>
      <c r="AK232" s="4">
        <f t="shared" si="33"/>
        <v>0</v>
      </c>
      <c r="AL232" s="8">
        <f t="shared" si="27"/>
        <v>0</v>
      </c>
    </row>
    <row r="233" spans="23:38" x14ac:dyDescent="0.25">
      <c r="W233" s="4" t="e">
        <f>VLOOKUP(F233,'Rental Loss'!$A$2:$D$34,4,FALSE)</f>
        <v>#N/A</v>
      </c>
      <c r="X233" s="4" t="e">
        <f>VLOOKUP(F233,'Percent Owner Occupied'!$A$2:$B$34,2,FALSE)</f>
        <v>#N/A</v>
      </c>
      <c r="Y233" s="4" t="e">
        <f>VLOOKUP(F233,'Rental Loss'!$A$2:$C$34,3,FALSE)</f>
        <v>#N/A</v>
      </c>
      <c r="Z233" s="4" t="e">
        <f>VLOOKUP(F233,'Wage and Capital Related Income'!$A$2:$C$34,3,FALSE)</f>
        <v>#N/A</v>
      </c>
      <c r="AA233" s="4" t="e">
        <f>VLOOKUP(F233,'Recapture Features'!$A$2:$D$34,4,FALSE)</f>
        <v>#N/A</v>
      </c>
      <c r="AB233" s="4" t="e">
        <f>VLOOKUP(F233,'Wage and Capital Related Income'!$A$2:$D$34,4,FALSE)</f>
        <v>#N/A</v>
      </c>
      <c r="AC233" s="4" t="e">
        <f>VLOOKUP(F233,'Recapture Features'!$A$2:$B$34,2,FALSE)</f>
        <v>#N/A</v>
      </c>
      <c r="AD233" s="4">
        <f>VLOOKUP(INT(U233),Depth!$A$2:$B$36,2,FALSE)</f>
        <v>0</v>
      </c>
      <c r="AE233" s="4" t="str">
        <f t="shared" si="28"/>
        <v>0</v>
      </c>
      <c r="AF233" s="4" t="e">
        <f>VLOOKUP(AE233,Days!$D$2:$E$199,2,FALSE)</f>
        <v>#N/A</v>
      </c>
      <c r="AG233" s="4">
        <f t="shared" si="29"/>
        <v>0</v>
      </c>
      <c r="AH233" s="4">
        <f t="shared" si="30"/>
        <v>0</v>
      </c>
      <c r="AI233" s="4">
        <f t="shared" si="31"/>
        <v>0</v>
      </c>
      <c r="AJ233" s="4">
        <f t="shared" si="32"/>
        <v>0</v>
      </c>
      <c r="AK233" s="4">
        <f t="shared" si="33"/>
        <v>0</v>
      </c>
      <c r="AL233" s="8">
        <f t="shared" si="27"/>
        <v>0</v>
      </c>
    </row>
    <row r="234" spans="23:38" x14ac:dyDescent="0.25">
      <c r="W234" s="4" t="e">
        <f>VLOOKUP(F234,'Rental Loss'!$A$2:$D$34,4,FALSE)</f>
        <v>#N/A</v>
      </c>
      <c r="X234" s="4" t="e">
        <f>VLOOKUP(F234,'Percent Owner Occupied'!$A$2:$B$34,2,FALSE)</f>
        <v>#N/A</v>
      </c>
      <c r="Y234" s="4" t="e">
        <f>VLOOKUP(F234,'Rental Loss'!$A$2:$C$34,3,FALSE)</f>
        <v>#N/A</v>
      </c>
      <c r="Z234" s="4" t="e">
        <f>VLOOKUP(F234,'Wage and Capital Related Income'!$A$2:$C$34,3,FALSE)</f>
        <v>#N/A</v>
      </c>
      <c r="AA234" s="4" t="e">
        <f>VLOOKUP(F234,'Recapture Features'!$A$2:$D$34,4,FALSE)</f>
        <v>#N/A</v>
      </c>
      <c r="AB234" s="4" t="e">
        <f>VLOOKUP(F234,'Wage and Capital Related Income'!$A$2:$D$34,4,FALSE)</f>
        <v>#N/A</v>
      </c>
      <c r="AC234" s="4" t="e">
        <f>VLOOKUP(F234,'Recapture Features'!$A$2:$B$34,2,FALSE)</f>
        <v>#N/A</v>
      </c>
      <c r="AD234" s="4">
        <f>VLOOKUP(INT(U234),Depth!$A$2:$B$36,2,FALSE)</f>
        <v>0</v>
      </c>
      <c r="AE234" s="4" t="str">
        <f t="shared" si="28"/>
        <v>0</v>
      </c>
      <c r="AF234" s="4" t="e">
        <f>VLOOKUP(AE234,Days!$D$2:$E$199,2,FALSE)</f>
        <v>#N/A</v>
      </c>
      <c r="AG234" s="4">
        <f t="shared" si="29"/>
        <v>0</v>
      </c>
      <c r="AH234" s="4">
        <f t="shared" si="30"/>
        <v>0</v>
      </c>
      <c r="AI234" s="4">
        <f t="shared" si="31"/>
        <v>0</v>
      </c>
      <c r="AJ234" s="4">
        <f t="shared" si="32"/>
        <v>0</v>
      </c>
      <c r="AK234" s="4">
        <f t="shared" si="33"/>
        <v>0</v>
      </c>
      <c r="AL234" s="8">
        <f t="shared" si="27"/>
        <v>0</v>
      </c>
    </row>
    <row r="235" spans="23:38" x14ac:dyDescent="0.25">
      <c r="W235" s="4" t="e">
        <f>VLOOKUP(F235,'Rental Loss'!$A$2:$D$34,4,FALSE)</f>
        <v>#N/A</v>
      </c>
      <c r="X235" s="4" t="e">
        <f>VLOOKUP(F235,'Percent Owner Occupied'!$A$2:$B$34,2,FALSE)</f>
        <v>#N/A</v>
      </c>
      <c r="Y235" s="4" t="e">
        <f>VLOOKUP(F235,'Rental Loss'!$A$2:$C$34,3,FALSE)</f>
        <v>#N/A</v>
      </c>
      <c r="Z235" s="4" t="e">
        <f>VLOOKUP(F235,'Wage and Capital Related Income'!$A$2:$C$34,3,FALSE)</f>
        <v>#N/A</v>
      </c>
      <c r="AA235" s="4" t="e">
        <f>VLOOKUP(F235,'Recapture Features'!$A$2:$D$34,4,FALSE)</f>
        <v>#N/A</v>
      </c>
      <c r="AB235" s="4" t="e">
        <f>VLOOKUP(F235,'Wage and Capital Related Income'!$A$2:$D$34,4,FALSE)</f>
        <v>#N/A</v>
      </c>
      <c r="AC235" s="4" t="e">
        <f>VLOOKUP(F235,'Recapture Features'!$A$2:$B$34,2,FALSE)</f>
        <v>#N/A</v>
      </c>
      <c r="AD235" s="4">
        <f>VLOOKUP(INT(U235),Depth!$A$2:$B$36,2,FALSE)</f>
        <v>0</v>
      </c>
      <c r="AE235" s="4" t="str">
        <f t="shared" si="28"/>
        <v>0</v>
      </c>
      <c r="AF235" s="4" t="e">
        <f>VLOOKUP(AE235,Days!$D$2:$E$199,2,FALSE)</f>
        <v>#N/A</v>
      </c>
      <c r="AG235" s="4">
        <f t="shared" si="29"/>
        <v>0</v>
      </c>
      <c r="AH235" s="4">
        <f t="shared" si="30"/>
        <v>0</v>
      </c>
      <c r="AI235" s="4">
        <f t="shared" si="31"/>
        <v>0</v>
      </c>
      <c r="AJ235" s="4">
        <f t="shared" si="32"/>
        <v>0</v>
      </c>
      <c r="AK235" s="4">
        <f t="shared" si="33"/>
        <v>0</v>
      </c>
      <c r="AL235" s="8">
        <f t="shared" si="27"/>
        <v>0</v>
      </c>
    </row>
    <row r="236" spans="23:38" x14ac:dyDescent="0.25">
      <c r="W236" s="4" t="e">
        <f>VLOOKUP(F236,'Rental Loss'!$A$2:$D$34,4,FALSE)</f>
        <v>#N/A</v>
      </c>
      <c r="X236" s="4" t="e">
        <f>VLOOKUP(F236,'Percent Owner Occupied'!$A$2:$B$34,2,FALSE)</f>
        <v>#N/A</v>
      </c>
      <c r="Y236" s="4" t="e">
        <f>VLOOKUP(F236,'Rental Loss'!$A$2:$C$34,3,FALSE)</f>
        <v>#N/A</v>
      </c>
      <c r="Z236" s="4" t="e">
        <f>VLOOKUP(F236,'Wage and Capital Related Income'!$A$2:$C$34,3,FALSE)</f>
        <v>#N/A</v>
      </c>
      <c r="AA236" s="4" t="e">
        <f>VLOOKUP(F236,'Recapture Features'!$A$2:$D$34,4,FALSE)</f>
        <v>#N/A</v>
      </c>
      <c r="AB236" s="4" t="e">
        <f>VLOOKUP(F236,'Wage and Capital Related Income'!$A$2:$D$34,4,FALSE)</f>
        <v>#N/A</v>
      </c>
      <c r="AC236" s="4" t="e">
        <f>VLOOKUP(F236,'Recapture Features'!$A$2:$B$34,2,FALSE)</f>
        <v>#N/A</v>
      </c>
      <c r="AD236" s="4">
        <f>VLOOKUP(INT(U236),Depth!$A$2:$B$36,2,FALSE)</f>
        <v>0</v>
      </c>
      <c r="AE236" s="4" t="str">
        <f t="shared" si="28"/>
        <v>0</v>
      </c>
      <c r="AF236" s="4" t="e">
        <f>VLOOKUP(AE236,Days!$D$2:$E$199,2,FALSE)</f>
        <v>#N/A</v>
      </c>
      <c r="AG236" s="4">
        <f t="shared" si="29"/>
        <v>0</v>
      </c>
      <c r="AH236" s="4">
        <f t="shared" si="30"/>
        <v>0</v>
      </c>
      <c r="AI236" s="4">
        <f t="shared" si="31"/>
        <v>0</v>
      </c>
      <c r="AJ236" s="4">
        <f t="shared" si="32"/>
        <v>0</v>
      </c>
      <c r="AK236" s="4">
        <f t="shared" si="33"/>
        <v>0</v>
      </c>
      <c r="AL236" s="8">
        <f t="shared" si="27"/>
        <v>0</v>
      </c>
    </row>
    <row r="237" spans="23:38" x14ac:dyDescent="0.25">
      <c r="W237" s="4" t="e">
        <f>VLOOKUP(F237,'Rental Loss'!$A$2:$D$34,4,FALSE)</f>
        <v>#N/A</v>
      </c>
      <c r="X237" s="4" t="e">
        <f>VLOOKUP(F237,'Percent Owner Occupied'!$A$2:$B$34,2,FALSE)</f>
        <v>#N/A</v>
      </c>
      <c r="Y237" s="4" t="e">
        <f>VLOOKUP(F237,'Rental Loss'!$A$2:$C$34,3,FALSE)</f>
        <v>#N/A</v>
      </c>
      <c r="Z237" s="4" t="e">
        <f>VLOOKUP(F237,'Wage and Capital Related Income'!$A$2:$C$34,3,FALSE)</f>
        <v>#N/A</v>
      </c>
      <c r="AA237" s="4" t="e">
        <f>VLOOKUP(F237,'Recapture Features'!$A$2:$D$34,4,FALSE)</f>
        <v>#N/A</v>
      </c>
      <c r="AB237" s="4" t="e">
        <f>VLOOKUP(F237,'Wage and Capital Related Income'!$A$2:$D$34,4,FALSE)</f>
        <v>#N/A</v>
      </c>
      <c r="AC237" s="4" t="e">
        <f>VLOOKUP(F237,'Recapture Features'!$A$2:$B$34,2,FALSE)</f>
        <v>#N/A</v>
      </c>
      <c r="AD237" s="4">
        <f>VLOOKUP(INT(U237),Depth!$A$2:$B$36,2,FALSE)</f>
        <v>0</v>
      </c>
      <c r="AE237" s="4" t="str">
        <f t="shared" si="28"/>
        <v>0</v>
      </c>
      <c r="AF237" s="4" t="e">
        <f>VLOOKUP(AE237,Days!$D$2:$E$199,2,FALSE)</f>
        <v>#N/A</v>
      </c>
      <c r="AG237" s="4">
        <f t="shared" si="29"/>
        <v>0</v>
      </c>
      <c r="AH237" s="4">
        <f t="shared" si="30"/>
        <v>0</v>
      </c>
      <c r="AI237" s="4">
        <f t="shared" si="31"/>
        <v>0</v>
      </c>
      <c r="AJ237" s="4">
        <f t="shared" si="32"/>
        <v>0</v>
      </c>
      <c r="AK237" s="4">
        <f t="shared" si="33"/>
        <v>0</v>
      </c>
      <c r="AL237" s="8">
        <f t="shared" si="27"/>
        <v>0</v>
      </c>
    </row>
    <row r="238" spans="23:38" x14ac:dyDescent="0.25">
      <c r="W238" s="4" t="e">
        <f>VLOOKUP(F238,'Rental Loss'!$A$2:$D$34,4,FALSE)</f>
        <v>#N/A</v>
      </c>
      <c r="X238" s="4" t="e">
        <f>VLOOKUP(F238,'Percent Owner Occupied'!$A$2:$B$34,2,FALSE)</f>
        <v>#N/A</v>
      </c>
      <c r="Y238" s="4" t="e">
        <f>VLOOKUP(F238,'Rental Loss'!$A$2:$C$34,3,FALSE)</f>
        <v>#N/A</v>
      </c>
      <c r="Z238" s="4" t="e">
        <f>VLOOKUP(F238,'Wage and Capital Related Income'!$A$2:$C$34,3,FALSE)</f>
        <v>#N/A</v>
      </c>
      <c r="AA238" s="4" t="e">
        <f>VLOOKUP(F238,'Recapture Features'!$A$2:$D$34,4,FALSE)</f>
        <v>#N/A</v>
      </c>
      <c r="AB238" s="4" t="e">
        <f>VLOOKUP(F238,'Wage and Capital Related Income'!$A$2:$D$34,4,FALSE)</f>
        <v>#N/A</v>
      </c>
      <c r="AC238" s="4" t="e">
        <f>VLOOKUP(F238,'Recapture Features'!$A$2:$B$34,2,FALSE)</f>
        <v>#N/A</v>
      </c>
      <c r="AD238" s="4">
        <f>VLOOKUP(INT(U238),Depth!$A$2:$B$36,2,FALSE)</f>
        <v>0</v>
      </c>
      <c r="AE238" s="4" t="str">
        <f t="shared" si="28"/>
        <v>0</v>
      </c>
      <c r="AF238" s="4" t="e">
        <f>VLOOKUP(AE238,Days!$D$2:$E$199,2,FALSE)</f>
        <v>#N/A</v>
      </c>
      <c r="AG238" s="4">
        <f t="shared" si="29"/>
        <v>0</v>
      </c>
      <c r="AH238" s="4">
        <f t="shared" si="30"/>
        <v>0</v>
      </c>
      <c r="AI238" s="4">
        <f t="shared" si="31"/>
        <v>0</v>
      </c>
      <c r="AJ238" s="4">
        <f t="shared" si="32"/>
        <v>0</v>
      </c>
      <c r="AK238" s="4">
        <f t="shared" si="33"/>
        <v>0</v>
      </c>
      <c r="AL238" s="8">
        <f t="shared" si="27"/>
        <v>0</v>
      </c>
    </row>
    <row r="239" spans="23:38" x14ac:dyDescent="0.25">
      <c r="W239" s="4" t="e">
        <f>VLOOKUP(F239,'Rental Loss'!$A$2:$D$34,4,FALSE)</f>
        <v>#N/A</v>
      </c>
      <c r="X239" s="4" t="e">
        <f>VLOOKUP(F239,'Percent Owner Occupied'!$A$2:$B$34,2,FALSE)</f>
        <v>#N/A</v>
      </c>
      <c r="Y239" s="4" t="e">
        <f>VLOOKUP(F239,'Rental Loss'!$A$2:$C$34,3,FALSE)</f>
        <v>#N/A</v>
      </c>
      <c r="Z239" s="4" t="e">
        <f>VLOOKUP(F239,'Wage and Capital Related Income'!$A$2:$C$34,3,FALSE)</f>
        <v>#N/A</v>
      </c>
      <c r="AA239" s="4" t="e">
        <f>VLOOKUP(F239,'Recapture Features'!$A$2:$D$34,4,FALSE)</f>
        <v>#N/A</v>
      </c>
      <c r="AB239" s="4" t="e">
        <f>VLOOKUP(F239,'Wage and Capital Related Income'!$A$2:$D$34,4,FALSE)</f>
        <v>#N/A</v>
      </c>
      <c r="AC239" s="4" t="e">
        <f>VLOOKUP(F239,'Recapture Features'!$A$2:$B$34,2,FALSE)</f>
        <v>#N/A</v>
      </c>
      <c r="AD239" s="4">
        <f>VLOOKUP(INT(U239),Depth!$A$2:$B$36,2,FALSE)</f>
        <v>0</v>
      </c>
      <c r="AE239" s="4" t="str">
        <f t="shared" si="28"/>
        <v>0</v>
      </c>
      <c r="AF239" s="4" t="e">
        <f>VLOOKUP(AE239,Days!$D$2:$E$199,2,FALSE)</f>
        <v>#N/A</v>
      </c>
      <c r="AG239" s="4">
        <f t="shared" si="29"/>
        <v>0</v>
      </c>
      <c r="AH239" s="4">
        <f t="shared" si="30"/>
        <v>0</v>
      </c>
      <c r="AI239" s="4">
        <f t="shared" si="31"/>
        <v>0</v>
      </c>
      <c r="AJ239" s="4">
        <f t="shared" si="32"/>
        <v>0</v>
      </c>
      <c r="AK239" s="4">
        <f t="shared" si="33"/>
        <v>0</v>
      </c>
      <c r="AL239" s="8">
        <f t="shared" si="27"/>
        <v>0</v>
      </c>
    </row>
    <row r="240" spans="23:38" x14ac:dyDescent="0.25">
      <c r="W240" s="4" t="e">
        <f>VLOOKUP(F240,'Rental Loss'!$A$2:$D$34,4,FALSE)</f>
        <v>#N/A</v>
      </c>
      <c r="X240" s="4" t="e">
        <f>VLOOKUP(F240,'Percent Owner Occupied'!$A$2:$B$34,2,FALSE)</f>
        <v>#N/A</v>
      </c>
      <c r="Y240" s="4" t="e">
        <f>VLOOKUP(F240,'Rental Loss'!$A$2:$C$34,3,FALSE)</f>
        <v>#N/A</v>
      </c>
      <c r="Z240" s="4" t="e">
        <f>VLOOKUP(F240,'Wage and Capital Related Income'!$A$2:$C$34,3,FALSE)</f>
        <v>#N/A</v>
      </c>
      <c r="AA240" s="4" t="e">
        <f>VLOOKUP(F240,'Recapture Features'!$A$2:$D$34,4,FALSE)</f>
        <v>#N/A</v>
      </c>
      <c r="AB240" s="4" t="e">
        <f>VLOOKUP(F240,'Wage and Capital Related Income'!$A$2:$D$34,4,FALSE)</f>
        <v>#N/A</v>
      </c>
      <c r="AC240" s="4" t="e">
        <f>VLOOKUP(F240,'Recapture Features'!$A$2:$B$34,2,FALSE)</f>
        <v>#N/A</v>
      </c>
      <c r="AD240" s="4">
        <f>VLOOKUP(INT(U240),Depth!$A$2:$B$36,2,FALSE)</f>
        <v>0</v>
      </c>
      <c r="AE240" s="4" t="str">
        <f t="shared" si="28"/>
        <v>0</v>
      </c>
      <c r="AF240" s="4" t="e">
        <f>VLOOKUP(AE240,Days!$D$2:$E$199,2,FALSE)</f>
        <v>#N/A</v>
      </c>
      <c r="AG240" s="4">
        <f t="shared" si="29"/>
        <v>0</v>
      </c>
      <c r="AH240" s="4">
        <f t="shared" si="30"/>
        <v>0</v>
      </c>
      <c r="AI240" s="4">
        <f t="shared" si="31"/>
        <v>0</v>
      </c>
      <c r="AJ240" s="4">
        <f t="shared" si="32"/>
        <v>0</v>
      </c>
      <c r="AK240" s="4">
        <f t="shared" si="33"/>
        <v>0</v>
      </c>
      <c r="AL240" s="8">
        <f t="shared" si="27"/>
        <v>0</v>
      </c>
    </row>
    <row r="241" spans="23:38" x14ac:dyDescent="0.25">
      <c r="W241" s="4" t="e">
        <f>VLOOKUP(F241,'Rental Loss'!$A$2:$D$34,4,FALSE)</f>
        <v>#N/A</v>
      </c>
      <c r="X241" s="4" t="e">
        <f>VLOOKUP(F241,'Percent Owner Occupied'!$A$2:$B$34,2,FALSE)</f>
        <v>#N/A</v>
      </c>
      <c r="Y241" s="4" t="e">
        <f>VLOOKUP(F241,'Rental Loss'!$A$2:$C$34,3,FALSE)</f>
        <v>#N/A</v>
      </c>
      <c r="Z241" s="4" t="e">
        <f>VLOOKUP(F241,'Wage and Capital Related Income'!$A$2:$C$34,3,FALSE)</f>
        <v>#N/A</v>
      </c>
      <c r="AA241" s="4" t="e">
        <f>VLOOKUP(F241,'Recapture Features'!$A$2:$D$34,4,FALSE)</f>
        <v>#N/A</v>
      </c>
      <c r="AB241" s="4" t="e">
        <f>VLOOKUP(F241,'Wage and Capital Related Income'!$A$2:$D$34,4,FALSE)</f>
        <v>#N/A</v>
      </c>
      <c r="AC241" s="4" t="e">
        <f>VLOOKUP(F241,'Recapture Features'!$A$2:$B$34,2,FALSE)</f>
        <v>#N/A</v>
      </c>
      <c r="AD241" s="4">
        <f>VLOOKUP(INT(U241),Depth!$A$2:$B$36,2,FALSE)</f>
        <v>0</v>
      </c>
      <c r="AE241" s="4" t="str">
        <f t="shared" si="28"/>
        <v>0</v>
      </c>
      <c r="AF241" s="4" t="e">
        <f>VLOOKUP(AE241,Days!$D$2:$E$199,2,FALSE)</f>
        <v>#N/A</v>
      </c>
      <c r="AG241" s="4">
        <f t="shared" si="29"/>
        <v>0</v>
      </c>
      <c r="AH241" s="4">
        <f t="shared" si="30"/>
        <v>0</v>
      </c>
      <c r="AI241" s="4">
        <f t="shared" si="31"/>
        <v>0</v>
      </c>
      <c r="AJ241" s="4">
        <f t="shared" si="32"/>
        <v>0</v>
      </c>
      <c r="AK241" s="4">
        <f t="shared" si="33"/>
        <v>0</v>
      </c>
      <c r="AL241" s="8">
        <f t="shared" si="27"/>
        <v>0</v>
      </c>
    </row>
    <row r="242" spans="23:38" x14ac:dyDescent="0.25">
      <c r="W242" s="4" t="e">
        <f>VLOOKUP(F242,'Rental Loss'!$A$2:$D$34,4,FALSE)</f>
        <v>#N/A</v>
      </c>
      <c r="X242" s="4" t="e">
        <f>VLOOKUP(F242,'Percent Owner Occupied'!$A$2:$B$34,2,FALSE)</f>
        <v>#N/A</v>
      </c>
      <c r="Y242" s="4" t="e">
        <f>VLOOKUP(F242,'Rental Loss'!$A$2:$C$34,3,FALSE)</f>
        <v>#N/A</v>
      </c>
      <c r="Z242" s="4" t="e">
        <f>VLOOKUP(F242,'Wage and Capital Related Income'!$A$2:$C$34,3,FALSE)</f>
        <v>#N/A</v>
      </c>
      <c r="AA242" s="4" t="e">
        <f>VLOOKUP(F242,'Recapture Features'!$A$2:$D$34,4,FALSE)</f>
        <v>#N/A</v>
      </c>
      <c r="AB242" s="4" t="e">
        <f>VLOOKUP(F242,'Wage and Capital Related Income'!$A$2:$D$34,4,FALSE)</f>
        <v>#N/A</v>
      </c>
      <c r="AC242" s="4" t="e">
        <f>VLOOKUP(F242,'Recapture Features'!$A$2:$B$34,2,FALSE)</f>
        <v>#N/A</v>
      </c>
      <c r="AD242" s="4">
        <f>VLOOKUP(INT(U242),Depth!$A$2:$B$36,2,FALSE)</f>
        <v>0</v>
      </c>
      <c r="AE242" s="4" t="str">
        <f t="shared" si="28"/>
        <v>0</v>
      </c>
      <c r="AF242" s="4" t="e">
        <f>VLOOKUP(AE242,Days!$D$2:$E$199,2,FALSE)</f>
        <v>#N/A</v>
      </c>
      <c r="AG242" s="4">
        <f t="shared" si="29"/>
        <v>0</v>
      </c>
      <c r="AH242" s="4">
        <f t="shared" si="30"/>
        <v>0</v>
      </c>
      <c r="AI242" s="4">
        <f t="shared" si="31"/>
        <v>0</v>
      </c>
      <c r="AJ242" s="4">
        <f t="shared" si="32"/>
        <v>0</v>
      </c>
      <c r="AK242" s="4">
        <f t="shared" si="33"/>
        <v>0</v>
      </c>
      <c r="AL242" s="8">
        <f t="shared" si="27"/>
        <v>0</v>
      </c>
    </row>
    <row r="243" spans="23:38" x14ac:dyDescent="0.25">
      <c r="W243" s="4" t="e">
        <f>VLOOKUP(F243,'Rental Loss'!$A$2:$D$34,4,FALSE)</f>
        <v>#N/A</v>
      </c>
      <c r="X243" s="4" t="e">
        <f>VLOOKUP(F243,'Percent Owner Occupied'!$A$2:$B$34,2,FALSE)</f>
        <v>#N/A</v>
      </c>
      <c r="Y243" s="4" t="e">
        <f>VLOOKUP(F243,'Rental Loss'!$A$2:$C$34,3,FALSE)</f>
        <v>#N/A</v>
      </c>
      <c r="Z243" s="4" t="e">
        <f>VLOOKUP(F243,'Wage and Capital Related Income'!$A$2:$C$34,3,FALSE)</f>
        <v>#N/A</v>
      </c>
      <c r="AA243" s="4" t="e">
        <f>VLOOKUP(F243,'Recapture Features'!$A$2:$D$34,4,FALSE)</f>
        <v>#N/A</v>
      </c>
      <c r="AB243" s="4" t="e">
        <f>VLOOKUP(F243,'Wage and Capital Related Income'!$A$2:$D$34,4,FALSE)</f>
        <v>#N/A</v>
      </c>
      <c r="AC243" s="4" t="e">
        <f>VLOOKUP(F243,'Recapture Features'!$A$2:$B$34,2,FALSE)</f>
        <v>#N/A</v>
      </c>
      <c r="AD243" s="4">
        <f>VLOOKUP(INT(U243),Depth!$A$2:$B$36,2,FALSE)</f>
        <v>0</v>
      </c>
      <c r="AE243" s="4" t="str">
        <f t="shared" si="28"/>
        <v>0</v>
      </c>
      <c r="AF243" s="4" t="e">
        <f>VLOOKUP(AE243,Days!$D$2:$E$199,2,FALSE)</f>
        <v>#N/A</v>
      </c>
      <c r="AG243" s="4">
        <f t="shared" si="29"/>
        <v>0</v>
      </c>
      <c r="AH243" s="4">
        <f t="shared" si="30"/>
        <v>0</v>
      </c>
      <c r="AI243" s="4">
        <f t="shared" si="31"/>
        <v>0</v>
      </c>
      <c r="AJ243" s="4">
        <f t="shared" si="32"/>
        <v>0</v>
      </c>
      <c r="AK243" s="4">
        <f t="shared" si="33"/>
        <v>0</v>
      </c>
      <c r="AL243" s="8">
        <f t="shared" si="27"/>
        <v>0</v>
      </c>
    </row>
    <row r="244" spans="23:38" x14ac:dyDescent="0.25">
      <c r="W244" s="4" t="e">
        <f>VLOOKUP(F244,'Rental Loss'!$A$2:$D$34,4,FALSE)</f>
        <v>#N/A</v>
      </c>
      <c r="X244" s="4" t="e">
        <f>VLOOKUP(F244,'Percent Owner Occupied'!$A$2:$B$34,2,FALSE)</f>
        <v>#N/A</v>
      </c>
      <c r="Y244" s="4" t="e">
        <f>VLOOKUP(F244,'Rental Loss'!$A$2:$C$34,3,FALSE)</f>
        <v>#N/A</v>
      </c>
      <c r="Z244" s="4" t="e">
        <f>VLOOKUP(F244,'Wage and Capital Related Income'!$A$2:$C$34,3,FALSE)</f>
        <v>#N/A</v>
      </c>
      <c r="AA244" s="4" t="e">
        <f>VLOOKUP(F244,'Recapture Features'!$A$2:$D$34,4,FALSE)</f>
        <v>#N/A</v>
      </c>
      <c r="AB244" s="4" t="e">
        <f>VLOOKUP(F244,'Wage and Capital Related Income'!$A$2:$D$34,4,FALSE)</f>
        <v>#N/A</v>
      </c>
      <c r="AC244" s="4" t="e">
        <f>VLOOKUP(F244,'Recapture Features'!$A$2:$B$34,2,FALSE)</f>
        <v>#N/A</v>
      </c>
      <c r="AD244" s="4">
        <f>VLOOKUP(INT(U244),Depth!$A$2:$B$36,2,FALSE)</f>
        <v>0</v>
      </c>
      <c r="AE244" s="4" t="str">
        <f t="shared" si="28"/>
        <v>0</v>
      </c>
      <c r="AF244" s="4" t="e">
        <f>VLOOKUP(AE244,Days!$D$2:$E$199,2,FALSE)</f>
        <v>#N/A</v>
      </c>
      <c r="AG244" s="4">
        <f t="shared" si="29"/>
        <v>0</v>
      </c>
      <c r="AH244" s="4">
        <f t="shared" si="30"/>
        <v>0</v>
      </c>
      <c r="AI244" s="4">
        <f t="shared" si="31"/>
        <v>0</v>
      </c>
      <c r="AJ244" s="4">
        <f t="shared" si="32"/>
        <v>0</v>
      </c>
      <c r="AK244" s="4">
        <f t="shared" si="33"/>
        <v>0</v>
      </c>
      <c r="AL244" s="8">
        <f t="shared" si="27"/>
        <v>0</v>
      </c>
    </row>
    <row r="245" spans="23:38" x14ac:dyDescent="0.25">
      <c r="W245" s="4" t="e">
        <f>VLOOKUP(F245,'Rental Loss'!$A$2:$D$34,4,FALSE)</f>
        <v>#N/A</v>
      </c>
      <c r="X245" s="4" t="e">
        <f>VLOOKUP(F245,'Percent Owner Occupied'!$A$2:$B$34,2,FALSE)</f>
        <v>#N/A</v>
      </c>
      <c r="Y245" s="4" t="e">
        <f>VLOOKUP(F245,'Rental Loss'!$A$2:$C$34,3,FALSE)</f>
        <v>#N/A</v>
      </c>
      <c r="Z245" s="4" t="e">
        <f>VLOOKUP(F245,'Wage and Capital Related Income'!$A$2:$C$34,3,FALSE)</f>
        <v>#N/A</v>
      </c>
      <c r="AA245" s="4" t="e">
        <f>VLOOKUP(F245,'Recapture Features'!$A$2:$D$34,4,FALSE)</f>
        <v>#N/A</v>
      </c>
      <c r="AB245" s="4" t="e">
        <f>VLOOKUP(F245,'Wage and Capital Related Income'!$A$2:$D$34,4,FALSE)</f>
        <v>#N/A</v>
      </c>
      <c r="AC245" s="4" t="e">
        <f>VLOOKUP(F245,'Recapture Features'!$A$2:$B$34,2,FALSE)</f>
        <v>#N/A</v>
      </c>
      <c r="AD245" s="4">
        <f>VLOOKUP(INT(U245),Depth!$A$2:$B$36,2,FALSE)</f>
        <v>0</v>
      </c>
      <c r="AE245" s="4" t="str">
        <f t="shared" si="28"/>
        <v>0</v>
      </c>
      <c r="AF245" s="4" t="e">
        <f>VLOOKUP(AE245,Days!$D$2:$E$199,2,FALSE)</f>
        <v>#N/A</v>
      </c>
      <c r="AG245" s="4">
        <f t="shared" si="29"/>
        <v>0</v>
      </c>
      <c r="AH245" s="4">
        <f t="shared" si="30"/>
        <v>0</v>
      </c>
      <c r="AI245" s="4">
        <f t="shared" si="31"/>
        <v>0</v>
      </c>
      <c r="AJ245" s="4">
        <f t="shared" si="32"/>
        <v>0</v>
      </c>
      <c r="AK245" s="4">
        <f t="shared" si="33"/>
        <v>0</v>
      </c>
      <c r="AL245" s="8">
        <f t="shared" si="27"/>
        <v>0</v>
      </c>
    </row>
    <row r="246" spans="23:38" x14ac:dyDescent="0.25">
      <c r="W246" s="4" t="e">
        <f>VLOOKUP(F246,'Rental Loss'!$A$2:$D$34,4,FALSE)</f>
        <v>#N/A</v>
      </c>
      <c r="X246" s="4" t="e">
        <f>VLOOKUP(F246,'Percent Owner Occupied'!$A$2:$B$34,2,FALSE)</f>
        <v>#N/A</v>
      </c>
      <c r="Y246" s="4" t="e">
        <f>VLOOKUP(F246,'Rental Loss'!$A$2:$C$34,3,FALSE)</f>
        <v>#N/A</v>
      </c>
      <c r="Z246" s="4" t="e">
        <f>VLOOKUP(F246,'Wage and Capital Related Income'!$A$2:$C$34,3,FALSE)</f>
        <v>#N/A</v>
      </c>
      <c r="AA246" s="4" t="e">
        <f>VLOOKUP(F246,'Recapture Features'!$A$2:$D$34,4,FALSE)</f>
        <v>#N/A</v>
      </c>
      <c r="AB246" s="4" t="e">
        <f>VLOOKUP(F246,'Wage and Capital Related Income'!$A$2:$D$34,4,FALSE)</f>
        <v>#N/A</v>
      </c>
      <c r="AC246" s="4" t="e">
        <f>VLOOKUP(F246,'Recapture Features'!$A$2:$B$34,2,FALSE)</f>
        <v>#N/A</v>
      </c>
      <c r="AD246" s="4">
        <f>VLOOKUP(INT(U246),Depth!$A$2:$B$36,2,FALSE)</f>
        <v>0</v>
      </c>
      <c r="AE246" s="4" t="str">
        <f t="shared" si="28"/>
        <v>0</v>
      </c>
      <c r="AF246" s="4" t="e">
        <f>VLOOKUP(AE246,Days!$D$2:$E$199,2,FALSE)</f>
        <v>#N/A</v>
      </c>
      <c r="AG246" s="4">
        <f t="shared" si="29"/>
        <v>0</v>
      </c>
      <c r="AH246" s="4">
        <f t="shared" si="30"/>
        <v>0</v>
      </c>
      <c r="AI246" s="4">
        <f t="shared" si="31"/>
        <v>0</v>
      </c>
      <c r="AJ246" s="4">
        <f t="shared" si="32"/>
        <v>0</v>
      </c>
      <c r="AK246" s="4">
        <f t="shared" si="33"/>
        <v>0</v>
      </c>
      <c r="AL246" s="8">
        <f t="shared" si="27"/>
        <v>0</v>
      </c>
    </row>
    <row r="247" spans="23:38" x14ac:dyDescent="0.25">
      <c r="W247" s="4" t="e">
        <f>VLOOKUP(F247,'Rental Loss'!$A$2:$D$34,4,FALSE)</f>
        <v>#N/A</v>
      </c>
      <c r="X247" s="4" t="e">
        <f>VLOOKUP(F247,'Percent Owner Occupied'!$A$2:$B$34,2,FALSE)</f>
        <v>#N/A</v>
      </c>
      <c r="Y247" s="4" t="e">
        <f>VLOOKUP(F247,'Rental Loss'!$A$2:$C$34,3,FALSE)</f>
        <v>#N/A</v>
      </c>
      <c r="Z247" s="4" t="e">
        <f>VLOOKUP(F247,'Wage and Capital Related Income'!$A$2:$C$34,3,FALSE)</f>
        <v>#N/A</v>
      </c>
      <c r="AA247" s="4" t="e">
        <f>VLOOKUP(F247,'Recapture Features'!$A$2:$D$34,4,FALSE)</f>
        <v>#N/A</v>
      </c>
      <c r="AB247" s="4" t="e">
        <f>VLOOKUP(F247,'Wage and Capital Related Income'!$A$2:$D$34,4,FALSE)</f>
        <v>#N/A</v>
      </c>
      <c r="AC247" s="4" t="e">
        <f>VLOOKUP(F247,'Recapture Features'!$A$2:$B$34,2,FALSE)</f>
        <v>#N/A</v>
      </c>
      <c r="AD247" s="4">
        <f>VLOOKUP(INT(U247),Depth!$A$2:$B$36,2,FALSE)</f>
        <v>0</v>
      </c>
      <c r="AE247" s="4" t="str">
        <f t="shared" si="28"/>
        <v>0</v>
      </c>
      <c r="AF247" s="4" t="e">
        <f>VLOOKUP(AE247,Days!$D$2:$E$199,2,FALSE)</f>
        <v>#N/A</v>
      </c>
      <c r="AG247" s="4">
        <f t="shared" si="29"/>
        <v>0</v>
      </c>
      <c r="AH247" s="4">
        <f t="shared" si="30"/>
        <v>0</v>
      </c>
      <c r="AI247" s="4">
        <f t="shared" si="31"/>
        <v>0</v>
      </c>
      <c r="AJ247" s="4">
        <f t="shared" si="32"/>
        <v>0</v>
      </c>
      <c r="AK247" s="4">
        <f t="shared" si="33"/>
        <v>0</v>
      </c>
      <c r="AL247" s="8">
        <f t="shared" si="27"/>
        <v>0</v>
      </c>
    </row>
    <row r="248" spans="23:38" x14ac:dyDescent="0.25">
      <c r="W248" s="4" t="e">
        <f>VLOOKUP(F248,'Rental Loss'!$A$2:$D$34,4,FALSE)</f>
        <v>#N/A</v>
      </c>
      <c r="X248" s="4" t="e">
        <f>VLOOKUP(F248,'Percent Owner Occupied'!$A$2:$B$34,2,FALSE)</f>
        <v>#N/A</v>
      </c>
      <c r="Y248" s="4" t="e">
        <f>VLOOKUP(F248,'Rental Loss'!$A$2:$C$34,3,FALSE)</f>
        <v>#N/A</v>
      </c>
      <c r="Z248" s="4" t="e">
        <f>VLOOKUP(F248,'Wage and Capital Related Income'!$A$2:$C$34,3,FALSE)</f>
        <v>#N/A</v>
      </c>
      <c r="AA248" s="4" t="e">
        <f>VLOOKUP(F248,'Recapture Features'!$A$2:$D$34,4,FALSE)</f>
        <v>#N/A</v>
      </c>
      <c r="AB248" s="4" t="e">
        <f>VLOOKUP(F248,'Wage and Capital Related Income'!$A$2:$D$34,4,FALSE)</f>
        <v>#N/A</v>
      </c>
      <c r="AC248" s="4" t="e">
        <f>VLOOKUP(F248,'Recapture Features'!$A$2:$B$34,2,FALSE)</f>
        <v>#N/A</v>
      </c>
      <c r="AD248" s="4">
        <f>VLOOKUP(INT(U248),Depth!$A$2:$B$36,2,FALSE)</f>
        <v>0</v>
      </c>
      <c r="AE248" s="4" t="str">
        <f t="shared" si="28"/>
        <v>0</v>
      </c>
      <c r="AF248" s="4" t="e">
        <f>VLOOKUP(AE248,Days!$D$2:$E$199,2,FALSE)</f>
        <v>#N/A</v>
      </c>
      <c r="AG248" s="4">
        <f t="shared" si="29"/>
        <v>0</v>
      </c>
      <c r="AH248" s="4">
        <f t="shared" si="30"/>
        <v>0</v>
      </c>
      <c r="AI248" s="4">
        <f t="shared" si="31"/>
        <v>0</v>
      </c>
      <c r="AJ248" s="4">
        <f t="shared" si="32"/>
        <v>0</v>
      </c>
      <c r="AK248" s="4">
        <f t="shared" si="33"/>
        <v>0</v>
      </c>
      <c r="AL248" s="8">
        <f t="shared" si="27"/>
        <v>0</v>
      </c>
    </row>
    <row r="249" spans="23:38" x14ac:dyDescent="0.25">
      <c r="W249" s="4" t="e">
        <f>VLOOKUP(F249,'Rental Loss'!$A$2:$D$34,4,FALSE)</f>
        <v>#N/A</v>
      </c>
      <c r="X249" s="4" t="e">
        <f>VLOOKUP(F249,'Percent Owner Occupied'!$A$2:$B$34,2,FALSE)</f>
        <v>#N/A</v>
      </c>
      <c r="Y249" s="4" t="e">
        <f>VLOOKUP(F249,'Rental Loss'!$A$2:$C$34,3,FALSE)</f>
        <v>#N/A</v>
      </c>
      <c r="Z249" s="4" t="e">
        <f>VLOOKUP(F249,'Wage and Capital Related Income'!$A$2:$C$34,3,FALSE)</f>
        <v>#N/A</v>
      </c>
      <c r="AA249" s="4" t="e">
        <f>VLOOKUP(F249,'Recapture Features'!$A$2:$D$34,4,FALSE)</f>
        <v>#N/A</v>
      </c>
      <c r="AB249" s="4" t="e">
        <f>VLOOKUP(F249,'Wage and Capital Related Income'!$A$2:$D$34,4,FALSE)</f>
        <v>#N/A</v>
      </c>
      <c r="AC249" s="4" t="e">
        <f>VLOOKUP(F249,'Recapture Features'!$A$2:$B$34,2,FALSE)</f>
        <v>#N/A</v>
      </c>
      <c r="AD249" s="4">
        <f>VLOOKUP(INT(U249),Depth!$A$2:$B$36,2,FALSE)</f>
        <v>0</v>
      </c>
      <c r="AE249" s="4" t="str">
        <f t="shared" si="28"/>
        <v>0</v>
      </c>
      <c r="AF249" s="4" t="e">
        <f>VLOOKUP(AE249,Days!$D$2:$E$199,2,FALSE)</f>
        <v>#N/A</v>
      </c>
      <c r="AG249" s="4">
        <f t="shared" si="29"/>
        <v>0</v>
      </c>
      <c r="AH249" s="4">
        <f t="shared" si="30"/>
        <v>0</v>
      </c>
      <c r="AI249" s="4">
        <f t="shared" si="31"/>
        <v>0</v>
      </c>
      <c r="AJ249" s="4">
        <f t="shared" si="32"/>
        <v>0</v>
      </c>
      <c r="AK249" s="4">
        <f t="shared" si="33"/>
        <v>0</v>
      </c>
      <c r="AL249" s="8">
        <f t="shared" si="27"/>
        <v>0</v>
      </c>
    </row>
    <row r="250" spans="23:38" x14ac:dyDescent="0.25">
      <c r="W250" s="4" t="e">
        <f>VLOOKUP(F250,'Rental Loss'!$A$2:$D$34,4,FALSE)</f>
        <v>#N/A</v>
      </c>
      <c r="X250" s="4" t="e">
        <f>VLOOKUP(F250,'Percent Owner Occupied'!$A$2:$B$34,2,FALSE)</f>
        <v>#N/A</v>
      </c>
      <c r="Y250" s="4" t="e">
        <f>VLOOKUP(F250,'Rental Loss'!$A$2:$C$34,3,FALSE)</f>
        <v>#N/A</v>
      </c>
      <c r="Z250" s="4" t="e">
        <f>VLOOKUP(F250,'Wage and Capital Related Income'!$A$2:$C$34,3,FALSE)</f>
        <v>#N/A</v>
      </c>
      <c r="AA250" s="4" t="e">
        <f>VLOOKUP(F250,'Recapture Features'!$A$2:$D$34,4,FALSE)</f>
        <v>#N/A</v>
      </c>
      <c r="AB250" s="4" t="e">
        <f>VLOOKUP(F250,'Wage and Capital Related Income'!$A$2:$D$34,4,FALSE)</f>
        <v>#N/A</v>
      </c>
      <c r="AC250" s="4" t="e">
        <f>VLOOKUP(F250,'Recapture Features'!$A$2:$B$34,2,FALSE)</f>
        <v>#N/A</v>
      </c>
      <c r="AD250" s="4">
        <f>VLOOKUP(INT(U250),Depth!$A$2:$B$36,2,FALSE)</f>
        <v>0</v>
      </c>
      <c r="AE250" s="4" t="str">
        <f t="shared" si="28"/>
        <v>0</v>
      </c>
      <c r="AF250" s="4" t="e">
        <f>VLOOKUP(AE250,Days!$D$2:$E$199,2,FALSE)</f>
        <v>#N/A</v>
      </c>
      <c r="AG250" s="4">
        <f t="shared" si="29"/>
        <v>0</v>
      </c>
      <c r="AH250" s="4">
        <f t="shared" si="30"/>
        <v>0</v>
      </c>
      <c r="AI250" s="4">
        <f t="shared" si="31"/>
        <v>0</v>
      </c>
      <c r="AJ250" s="4">
        <f t="shared" si="32"/>
        <v>0</v>
      </c>
      <c r="AK250" s="4">
        <f t="shared" si="33"/>
        <v>0</v>
      </c>
      <c r="AL250" s="8">
        <f t="shared" si="27"/>
        <v>0</v>
      </c>
    </row>
    <row r="251" spans="23:38" x14ac:dyDescent="0.25">
      <c r="W251" s="4" t="e">
        <f>VLOOKUP(F251,'Rental Loss'!$A$2:$D$34,4,FALSE)</f>
        <v>#N/A</v>
      </c>
      <c r="X251" s="4" t="e">
        <f>VLOOKUP(F251,'Percent Owner Occupied'!$A$2:$B$34,2,FALSE)</f>
        <v>#N/A</v>
      </c>
      <c r="Y251" s="4" t="e">
        <f>VLOOKUP(F251,'Rental Loss'!$A$2:$C$34,3,FALSE)</f>
        <v>#N/A</v>
      </c>
      <c r="Z251" s="4" t="e">
        <f>VLOOKUP(F251,'Wage and Capital Related Income'!$A$2:$C$34,3,FALSE)</f>
        <v>#N/A</v>
      </c>
      <c r="AA251" s="4" t="e">
        <f>VLOOKUP(F251,'Recapture Features'!$A$2:$D$34,4,FALSE)</f>
        <v>#N/A</v>
      </c>
      <c r="AB251" s="4" t="e">
        <f>VLOOKUP(F251,'Wage and Capital Related Income'!$A$2:$D$34,4,FALSE)</f>
        <v>#N/A</v>
      </c>
      <c r="AC251" s="4" t="e">
        <f>VLOOKUP(F251,'Recapture Features'!$A$2:$B$34,2,FALSE)</f>
        <v>#N/A</v>
      </c>
      <c r="AD251" s="4">
        <f>VLOOKUP(INT(U251),Depth!$A$2:$B$36,2,FALSE)</f>
        <v>0</v>
      </c>
      <c r="AE251" s="4" t="str">
        <f t="shared" si="28"/>
        <v>0</v>
      </c>
      <c r="AF251" s="4" t="e">
        <f>VLOOKUP(AE251,Days!$D$2:$E$199,2,FALSE)</f>
        <v>#N/A</v>
      </c>
      <c r="AG251" s="4">
        <f t="shared" si="29"/>
        <v>0</v>
      </c>
      <c r="AH251" s="4">
        <f t="shared" si="30"/>
        <v>0</v>
      </c>
      <c r="AI251" s="4">
        <f t="shared" si="31"/>
        <v>0</v>
      </c>
      <c r="AJ251" s="4">
        <f t="shared" si="32"/>
        <v>0</v>
      </c>
      <c r="AK251" s="4">
        <f t="shared" si="33"/>
        <v>0</v>
      </c>
      <c r="AL251" s="8">
        <f t="shared" si="27"/>
        <v>0</v>
      </c>
    </row>
    <row r="252" spans="23:38" x14ac:dyDescent="0.25">
      <c r="W252" s="4" t="e">
        <f>VLOOKUP(F252,'Rental Loss'!$A$2:$D$34,4,FALSE)</f>
        <v>#N/A</v>
      </c>
      <c r="X252" s="4" t="e">
        <f>VLOOKUP(F252,'Percent Owner Occupied'!$A$2:$B$34,2,FALSE)</f>
        <v>#N/A</v>
      </c>
      <c r="Y252" s="4" t="e">
        <f>VLOOKUP(F252,'Rental Loss'!$A$2:$C$34,3,FALSE)</f>
        <v>#N/A</v>
      </c>
      <c r="Z252" s="4" t="e">
        <f>VLOOKUP(F252,'Wage and Capital Related Income'!$A$2:$C$34,3,FALSE)</f>
        <v>#N/A</v>
      </c>
      <c r="AA252" s="4" t="e">
        <f>VLOOKUP(F252,'Recapture Features'!$A$2:$D$34,4,FALSE)</f>
        <v>#N/A</v>
      </c>
      <c r="AB252" s="4" t="e">
        <f>VLOOKUP(F252,'Wage and Capital Related Income'!$A$2:$D$34,4,FALSE)</f>
        <v>#N/A</v>
      </c>
      <c r="AC252" s="4" t="e">
        <f>VLOOKUP(F252,'Recapture Features'!$A$2:$B$34,2,FALSE)</f>
        <v>#N/A</v>
      </c>
      <c r="AD252" s="4">
        <f>VLOOKUP(INT(U252),Depth!$A$2:$B$36,2,FALSE)</f>
        <v>0</v>
      </c>
      <c r="AE252" s="4" t="str">
        <f t="shared" si="28"/>
        <v>0</v>
      </c>
      <c r="AF252" s="4" t="e">
        <f>VLOOKUP(AE252,Days!$D$2:$E$199,2,FALSE)</f>
        <v>#N/A</v>
      </c>
      <c r="AG252" s="4">
        <f t="shared" si="29"/>
        <v>0</v>
      </c>
      <c r="AH252" s="4">
        <f t="shared" si="30"/>
        <v>0</v>
      </c>
      <c r="AI252" s="4">
        <f t="shared" si="31"/>
        <v>0</v>
      </c>
      <c r="AJ252" s="4">
        <f t="shared" si="32"/>
        <v>0</v>
      </c>
      <c r="AK252" s="4">
        <f t="shared" si="33"/>
        <v>0</v>
      </c>
      <c r="AL252" s="8">
        <f t="shared" si="27"/>
        <v>0</v>
      </c>
    </row>
    <row r="253" spans="23:38" x14ac:dyDescent="0.25">
      <c r="W253" s="4" t="e">
        <f>VLOOKUP(F253,'Rental Loss'!$A$2:$D$34,4,FALSE)</f>
        <v>#N/A</v>
      </c>
      <c r="X253" s="4" t="e">
        <f>VLOOKUP(F253,'Percent Owner Occupied'!$A$2:$B$34,2,FALSE)</f>
        <v>#N/A</v>
      </c>
      <c r="Y253" s="4" t="e">
        <f>VLOOKUP(F253,'Rental Loss'!$A$2:$C$34,3,FALSE)</f>
        <v>#N/A</v>
      </c>
      <c r="Z253" s="4" t="e">
        <f>VLOOKUP(F253,'Wage and Capital Related Income'!$A$2:$C$34,3,FALSE)</f>
        <v>#N/A</v>
      </c>
      <c r="AA253" s="4" t="e">
        <f>VLOOKUP(F253,'Recapture Features'!$A$2:$D$34,4,FALSE)</f>
        <v>#N/A</v>
      </c>
      <c r="AB253" s="4" t="e">
        <f>VLOOKUP(F253,'Wage and Capital Related Income'!$A$2:$D$34,4,FALSE)</f>
        <v>#N/A</v>
      </c>
      <c r="AC253" s="4" t="e">
        <f>VLOOKUP(F253,'Recapture Features'!$A$2:$B$34,2,FALSE)</f>
        <v>#N/A</v>
      </c>
      <c r="AD253" s="4">
        <f>VLOOKUP(INT(U253),Depth!$A$2:$B$36,2,FALSE)</f>
        <v>0</v>
      </c>
      <c r="AE253" s="4" t="str">
        <f t="shared" si="28"/>
        <v>0</v>
      </c>
      <c r="AF253" s="4" t="e">
        <f>VLOOKUP(AE253,Days!$D$2:$E$199,2,FALSE)</f>
        <v>#N/A</v>
      </c>
      <c r="AG253" s="4">
        <f t="shared" si="29"/>
        <v>0</v>
      </c>
      <c r="AH253" s="4">
        <f t="shared" si="30"/>
        <v>0</v>
      </c>
      <c r="AI253" s="4">
        <f t="shared" si="31"/>
        <v>0</v>
      </c>
      <c r="AJ253" s="4">
        <f t="shared" si="32"/>
        <v>0</v>
      </c>
      <c r="AK253" s="4">
        <f t="shared" si="33"/>
        <v>0</v>
      </c>
      <c r="AL253" s="8">
        <f t="shared" si="27"/>
        <v>0</v>
      </c>
    </row>
    <row r="254" spans="23:38" x14ac:dyDescent="0.25">
      <c r="W254" s="4" t="e">
        <f>VLOOKUP(F254,'Rental Loss'!$A$2:$D$34,4,FALSE)</f>
        <v>#N/A</v>
      </c>
      <c r="X254" s="4" t="e">
        <f>VLOOKUP(F254,'Percent Owner Occupied'!$A$2:$B$34,2,FALSE)</f>
        <v>#N/A</v>
      </c>
      <c r="Y254" s="4" t="e">
        <f>VLOOKUP(F254,'Rental Loss'!$A$2:$C$34,3,FALSE)</f>
        <v>#N/A</v>
      </c>
      <c r="Z254" s="4" t="e">
        <f>VLOOKUP(F254,'Wage and Capital Related Income'!$A$2:$C$34,3,FALSE)</f>
        <v>#N/A</v>
      </c>
      <c r="AA254" s="4" t="e">
        <f>VLOOKUP(F254,'Recapture Features'!$A$2:$D$34,4,FALSE)</f>
        <v>#N/A</v>
      </c>
      <c r="AB254" s="4" t="e">
        <f>VLOOKUP(F254,'Wage and Capital Related Income'!$A$2:$D$34,4,FALSE)</f>
        <v>#N/A</v>
      </c>
      <c r="AC254" s="4" t="e">
        <f>VLOOKUP(F254,'Recapture Features'!$A$2:$B$34,2,FALSE)</f>
        <v>#N/A</v>
      </c>
      <c r="AD254" s="4">
        <f>VLOOKUP(INT(U254),Depth!$A$2:$B$36,2,FALSE)</f>
        <v>0</v>
      </c>
      <c r="AE254" s="4" t="str">
        <f t="shared" si="28"/>
        <v>0</v>
      </c>
      <c r="AF254" s="4" t="e">
        <f>VLOOKUP(AE254,Days!$D$2:$E$199,2,FALSE)</f>
        <v>#N/A</v>
      </c>
      <c r="AG254" s="4">
        <f t="shared" si="29"/>
        <v>0</v>
      </c>
      <c r="AH254" s="4">
        <f t="shared" si="30"/>
        <v>0</v>
      </c>
      <c r="AI254" s="4">
        <f t="shared" si="31"/>
        <v>0</v>
      </c>
      <c r="AJ254" s="4">
        <f t="shared" si="32"/>
        <v>0</v>
      </c>
      <c r="AK254" s="4">
        <f t="shared" si="33"/>
        <v>0</v>
      </c>
      <c r="AL254" s="8">
        <f t="shared" si="27"/>
        <v>0</v>
      </c>
    </row>
    <row r="255" spans="23:38" x14ac:dyDescent="0.25">
      <c r="W255" s="4" t="e">
        <f>VLOOKUP(F255,'Rental Loss'!$A$2:$D$34,4,FALSE)</f>
        <v>#N/A</v>
      </c>
      <c r="X255" s="4" t="e">
        <f>VLOOKUP(F255,'Percent Owner Occupied'!$A$2:$B$34,2,FALSE)</f>
        <v>#N/A</v>
      </c>
      <c r="Y255" s="4" t="e">
        <f>VLOOKUP(F255,'Rental Loss'!$A$2:$C$34,3,FALSE)</f>
        <v>#N/A</v>
      </c>
      <c r="Z255" s="4" t="e">
        <f>VLOOKUP(F255,'Wage and Capital Related Income'!$A$2:$C$34,3,FALSE)</f>
        <v>#N/A</v>
      </c>
      <c r="AA255" s="4" t="e">
        <f>VLOOKUP(F255,'Recapture Features'!$A$2:$D$34,4,FALSE)</f>
        <v>#N/A</v>
      </c>
      <c r="AB255" s="4" t="e">
        <f>VLOOKUP(F255,'Wage and Capital Related Income'!$A$2:$D$34,4,FALSE)</f>
        <v>#N/A</v>
      </c>
      <c r="AC255" s="4" t="e">
        <f>VLOOKUP(F255,'Recapture Features'!$A$2:$B$34,2,FALSE)</f>
        <v>#N/A</v>
      </c>
      <c r="AD255" s="4">
        <f>VLOOKUP(INT(U255),Depth!$A$2:$B$36,2,FALSE)</f>
        <v>0</v>
      </c>
      <c r="AE255" s="4" t="str">
        <f t="shared" si="28"/>
        <v>0</v>
      </c>
      <c r="AF255" s="4" t="e">
        <f>VLOOKUP(AE255,Days!$D$2:$E$199,2,FALSE)</f>
        <v>#N/A</v>
      </c>
      <c r="AG255" s="4">
        <f t="shared" si="29"/>
        <v>0</v>
      </c>
      <c r="AH255" s="4">
        <f t="shared" si="30"/>
        <v>0</v>
      </c>
      <c r="AI255" s="4">
        <f t="shared" si="31"/>
        <v>0</v>
      </c>
      <c r="AJ255" s="4">
        <f t="shared" si="32"/>
        <v>0</v>
      </c>
      <c r="AK255" s="4">
        <f t="shared" si="33"/>
        <v>0</v>
      </c>
      <c r="AL255" s="8">
        <f t="shared" si="27"/>
        <v>0</v>
      </c>
    </row>
    <row r="256" spans="23:38" x14ac:dyDescent="0.25">
      <c r="W256" s="4" t="e">
        <f>VLOOKUP(F256,'Rental Loss'!$A$2:$D$34,4,FALSE)</f>
        <v>#N/A</v>
      </c>
      <c r="X256" s="4" t="e">
        <f>VLOOKUP(F256,'Percent Owner Occupied'!$A$2:$B$34,2,FALSE)</f>
        <v>#N/A</v>
      </c>
      <c r="Y256" s="4" t="e">
        <f>VLOOKUP(F256,'Rental Loss'!$A$2:$C$34,3,FALSE)</f>
        <v>#N/A</v>
      </c>
      <c r="Z256" s="4" t="e">
        <f>VLOOKUP(F256,'Wage and Capital Related Income'!$A$2:$C$34,3,FALSE)</f>
        <v>#N/A</v>
      </c>
      <c r="AA256" s="4" t="e">
        <f>VLOOKUP(F256,'Recapture Features'!$A$2:$D$34,4,FALSE)</f>
        <v>#N/A</v>
      </c>
      <c r="AB256" s="4" t="e">
        <f>VLOOKUP(F256,'Wage and Capital Related Income'!$A$2:$D$34,4,FALSE)</f>
        <v>#N/A</v>
      </c>
      <c r="AC256" s="4" t="e">
        <f>VLOOKUP(F256,'Recapture Features'!$A$2:$B$34,2,FALSE)</f>
        <v>#N/A</v>
      </c>
      <c r="AD256" s="4">
        <f>VLOOKUP(INT(U256),Depth!$A$2:$B$36,2,FALSE)</f>
        <v>0</v>
      </c>
      <c r="AE256" s="4" t="str">
        <f t="shared" si="28"/>
        <v>0</v>
      </c>
      <c r="AF256" s="4" t="e">
        <f>VLOOKUP(AE256,Days!$D$2:$E$199,2,FALSE)</f>
        <v>#N/A</v>
      </c>
      <c r="AG256" s="4">
        <f t="shared" si="29"/>
        <v>0</v>
      </c>
      <c r="AH256" s="4">
        <f t="shared" si="30"/>
        <v>0</v>
      </c>
      <c r="AI256" s="4">
        <f t="shared" si="31"/>
        <v>0</v>
      </c>
      <c r="AJ256" s="4">
        <f t="shared" si="32"/>
        <v>0</v>
      </c>
      <c r="AK256" s="4">
        <f t="shared" si="33"/>
        <v>0</v>
      </c>
      <c r="AL256" s="8">
        <f t="shared" si="27"/>
        <v>0</v>
      </c>
    </row>
    <row r="257" spans="23:38" x14ac:dyDescent="0.25">
      <c r="W257" s="4" t="e">
        <f>VLOOKUP(F257,'Rental Loss'!$A$2:$D$34,4,FALSE)</f>
        <v>#N/A</v>
      </c>
      <c r="X257" s="4" t="e">
        <f>VLOOKUP(F257,'Percent Owner Occupied'!$A$2:$B$34,2,FALSE)</f>
        <v>#N/A</v>
      </c>
      <c r="Y257" s="4" t="e">
        <f>VLOOKUP(F257,'Rental Loss'!$A$2:$C$34,3,FALSE)</f>
        <v>#N/A</v>
      </c>
      <c r="Z257" s="4" t="e">
        <f>VLOOKUP(F257,'Wage and Capital Related Income'!$A$2:$C$34,3,FALSE)</f>
        <v>#N/A</v>
      </c>
      <c r="AA257" s="4" t="e">
        <f>VLOOKUP(F257,'Recapture Features'!$A$2:$D$34,4,FALSE)</f>
        <v>#N/A</v>
      </c>
      <c r="AB257" s="4" t="e">
        <f>VLOOKUP(F257,'Wage and Capital Related Income'!$A$2:$D$34,4,FALSE)</f>
        <v>#N/A</v>
      </c>
      <c r="AC257" s="4" t="e">
        <f>VLOOKUP(F257,'Recapture Features'!$A$2:$B$34,2,FALSE)</f>
        <v>#N/A</v>
      </c>
      <c r="AD257" s="4">
        <f>VLOOKUP(INT(U257),Depth!$A$2:$B$36,2,FALSE)</f>
        <v>0</v>
      </c>
      <c r="AE257" s="4" t="str">
        <f t="shared" si="28"/>
        <v>0</v>
      </c>
      <c r="AF257" s="4" t="e">
        <f>VLOOKUP(AE257,Days!$D$2:$E$199,2,FALSE)</f>
        <v>#N/A</v>
      </c>
      <c r="AG257" s="4">
        <f t="shared" si="29"/>
        <v>0</v>
      </c>
      <c r="AH257" s="4">
        <f t="shared" si="30"/>
        <v>0</v>
      </c>
      <c r="AI257" s="4">
        <f t="shared" si="31"/>
        <v>0</v>
      </c>
      <c r="AJ257" s="4">
        <f t="shared" si="32"/>
        <v>0</v>
      </c>
      <c r="AK257" s="4">
        <f t="shared" si="33"/>
        <v>0</v>
      </c>
      <c r="AL257" s="8">
        <f t="shared" si="27"/>
        <v>0</v>
      </c>
    </row>
    <row r="258" spans="23:38" x14ac:dyDescent="0.25">
      <c r="W258" s="4" t="e">
        <f>VLOOKUP(F258,'Rental Loss'!$A$2:$D$34,4,FALSE)</f>
        <v>#N/A</v>
      </c>
      <c r="X258" s="4" t="e">
        <f>VLOOKUP(F258,'Percent Owner Occupied'!$A$2:$B$34,2,FALSE)</f>
        <v>#N/A</v>
      </c>
      <c r="Y258" s="4" t="e">
        <f>VLOOKUP(F258,'Rental Loss'!$A$2:$C$34,3,FALSE)</f>
        <v>#N/A</v>
      </c>
      <c r="Z258" s="4" t="e">
        <f>VLOOKUP(F258,'Wage and Capital Related Income'!$A$2:$C$34,3,FALSE)</f>
        <v>#N/A</v>
      </c>
      <c r="AA258" s="4" t="e">
        <f>VLOOKUP(F258,'Recapture Features'!$A$2:$D$34,4,FALSE)</f>
        <v>#N/A</v>
      </c>
      <c r="AB258" s="4" t="e">
        <f>VLOOKUP(F258,'Wage and Capital Related Income'!$A$2:$D$34,4,FALSE)</f>
        <v>#N/A</v>
      </c>
      <c r="AC258" s="4" t="e">
        <f>VLOOKUP(F258,'Recapture Features'!$A$2:$B$34,2,FALSE)</f>
        <v>#N/A</v>
      </c>
      <c r="AD258" s="4">
        <f>VLOOKUP(INT(U258),Depth!$A$2:$B$36,2,FALSE)</f>
        <v>0</v>
      </c>
      <c r="AE258" s="4" t="str">
        <f t="shared" si="28"/>
        <v>0</v>
      </c>
      <c r="AF258" s="4" t="e">
        <f>VLOOKUP(AE258,Days!$D$2:$E$199,2,FALSE)</f>
        <v>#N/A</v>
      </c>
      <c r="AG258" s="4">
        <f t="shared" si="29"/>
        <v>0</v>
      </c>
      <c r="AH258" s="4">
        <f t="shared" si="30"/>
        <v>0</v>
      </c>
      <c r="AI258" s="4">
        <f t="shared" si="31"/>
        <v>0</v>
      </c>
      <c r="AJ258" s="4">
        <f t="shared" si="32"/>
        <v>0</v>
      </c>
      <c r="AK258" s="4">
        <f t="shared" si="33"/>
        <v>0</v>
      </c>
      <c r="AL258" s="8">
        <f t="shared" si="27"/>
        <v>0</v>
      </c>
    </row>
    <row r="259" spans="23:38" x14ac:dyDescent="0.25">
      <c r="W259" s="4" t="e">
        <f>VLOOKUP(F259,'Rental Loss'!$A$2:$D$34,4,FALSE)</f>
        <v>#N/A</v>
      </c>
      <c r="X259" s="4" t="e">
        <f>VLOOKUP(F259,'Percent Owner Occupied'!$A$2:$B$34,2,FALSE)</f>
        <v>#N/A</v>
      </c>
      <c r="Y259" s="4" t="e">
        <f>VLOOKUP(F259,'Rental Loss'!$A$2:$C$34,3,FALSE)</f>
        <v>#N/A</v>
      </c>
      <c r="Z259" s="4" t="e">
        <f>VLOOKUP(F259,'Wage and Capital Related Income'!$A$2:$C$34,3,FALSE)</f>
        <v>#N/A</v>
      </c>
      <c r="AA259" s="4" t="e">
        <f>VLOOKUP(F259,'Recapture Features'!$A$2:$D$34,4,FALSE)</f>
        <v>#N/A</v>
      </c>
      <c r="AB259" s="4" t="e">
        <f>VLOOKUP(F259,'Wage and Capital Related Income'!$A$2:$D$34,4,FALSE)</f>
        <v>#N/A</v>
      </c>
      <c r="AC259" s="4" t="e">
        <f>VLOOKUP(F259,'Recapture Features'!$A$2:$B$34,2,FALSE)</f>
        <v>#N/A</v>
      </c>
      <c r="AD259" s="4">
        <f>VLOOKUP(INT(U259),Depth!$A$2:$B$36,2,FALSE)</f>
        <v>0</v>
      </c>
      <c r="AE259" s="4" t="str">
        <f t="shared" si="28"/>
        <v>0</v>
      </c>
      <c r="AF259" s="4" t="e">
        <f>VLOOKUP(AE259,Days!$D$2:$E$199,2,FALSE)</f>
        <v>#N/A</v>
      </c>
      <c r="AG259" s="4">
        <f t="shared" si="29"/>
        <v>0</v>
      </c>
      <c r="AH259" s="4">
        <f t="shared" si="30"/>
        <v>0</v>
      </c>
      <c r="AI259" s="4">
        <f t="shared" si="31"/>
        <v>0</v>
      </c>
      <c r="AJ259" s="4">
        <f t="shared" si="32"/>
        <v>0</v>
      </c>
      <c r="AK259" s="4">
        <f t="shared" si="33"/>
        <v>0</v>
      </c>
      <c r="AL259" s="8">
        <f t="shared" ref="AL259:AL322" si="34">AK259+R259+Q259+P259</f>
        <v>0</v>
      </c>
    </row>
    <row r="260" spans="23:38" x14ac:dyDescent="0.25">
      <c r="W260" s="4" t="e">
        <f>VLOOKUP(F260,'Rental Loss'!$A$2:$D$34,4,FALSE)</f>
        <v>#N/A</v>
      </c>
      <c r="X260" s="4" t="e">
        <f>VLOOKUP(F260,'Percent Owner Occupied'!$A$2:$B$34,2,FALSE)</f>
        <v>#N/A</v>
      </c>
      <c r="Y260" s="4" t="e">
        <f>VLOOKUP(F260,'Rental Loss'!$A$2:$C$34,3,FALSE)</f>
        <v>#N/A</v>
      </c>
      <c r="Z260" s="4" t="e">
        <f>VLOOKUP(F260,'Wage and Capital Related Income'!$A$2:$C$34,3,FALSE)</f>
        <v>#N/A</v>
      </c>
      <c r="AA260" s="4" t="e">
        <f>VLOOKUP(F260,'Recapture Features'!$A$2:$D$34,4,FALSE)</f>
        <v>#N/A</v>
      </c>
      <c r="AB260" s="4" t="e">
        <f>VLOOKUP(F260,'Wage and Capital Related Income'!$A$2:$D$34,4,FALSE)</f>
        <v>#N/A</v>
      </c>
      <c r="AC260" s="4" t="e">
        <f>VLOOKUP(F260,'Recapture Features'!$A$2:$B$34,2,FALSE)</f>
        <v>#N/A</v>
      </c>
      <c r="AD260" s="4">
        <f>VLOOKUP(INT(U260),Depth!$A$2:$B$36,2,FALSE)</f>
        <v>0</v>
      </c>
      <c r="AE260" s="4" t="str">
        <f t="shared" si="28"/>
        <v>0</v>
      </c>
      <c r="AF260" s="4" t="e">
        <f>VLOOKUP(AE260,Days!$D$2:$E$199,2,FALSE)</f>
        <v>#N/A</v>
      </c>
      <c r="AG260" s="4">
        <f t="shared" si="29"/>
        <v>0</v>
      </c>
      <c r="AH260" s="4">
        <f t="shared" si="30"/>
        <v>0</v>
      </c>
      <c r="AI260" s="4">
        <f t="shared" si="31"/>
        <v>0</v>
      </c>
      <c r="AJ260" s="4">
        <f t="shared" si="32"/>
        <v>0</v>
      </c>
      <c r="AK260" s="4">
        <f t="shared" si="33"/>
        <v>0</v>
      </c>
      <c r="AL260" s="8">
        <f t="shared" si="34"/>
        <v>0</v>
      </c>
    </row>
    <row r="261" spans="23:38" x14ac:dyDescent="0.25">
      <c r="W261" s="4" t="e">
        <f>VLOOKUP(F261,'Rental Loss'!$A$2:$D$34,4,FALSE)</f>
        <v>#N/A</v>
      </c>
      <c r="X261" s="4" t="e">
        <f>VLOOKUP(F261,'Percent Owner Occupied'!$A$2:$B$34,2,FALSE)</f>
        <v>#N/A</v>
      </c>
      <c r="Y261" s="4" t="e">
        <f>VLOOKUP(F261,'Rental Loss'!$A$2:$C$34,3,FALSE)</f>
        <v>#N/A</v>
      </c>
      <c r="Z261" s="4" t="e">
        <f>VLOOKUP(F261,'Wage and Capital Related Income'!$A$2:$C$34,3,FALSE)</f>
        <v>#N/A</v>
      </c>
      <c r="AA261" s="4" t="e">
        <f>VLOOKUP(F261,'Recapture Features'!$A$2:$D$34,4,FALSE)</f>
        <v>#N/A</v>
      </c>
      <c r="AB261" s="4" t="e">
        <f>VLOOKUP(F261,'Wage and Capital Related Income'!$A$2:$D$34,4,FALSE)</f>
        <v>#N/A</v>
      </c>
      <c r="AC261" s="4" t="e">
        <f>VLOOKUP(F261,'Recapture Features'!$A$2:$B$34,2,FALSE)</f>
        <v>#N/A</v>
      </c>
      <c r="AD261" s="4">
        <f>VLOOKUP(INT(U261),Depth!$A$2:$B$36,2,FALSE)</f>
        <v>0</v>
      </c>
      <c r="AE261" s="4" t="str">
        <f t="shared" si="28"/>
        <v>0</v>
      </c>
      <c r="AF261" s="4" t="e">
        <f>VLOOKUP(AE261,Days!$D$2:$E$199,2,FALSE)</f>
        <v>#N/A</v>
      </c>
      <c r="AG261" s="4">
        <f t="shared" si="29"/>
        <v>0</v>
      </c>
      <c r="AH261" s="4">
        <f t="shared" si="30"/>
        <v>0</v>
      </c>
      <c r="AI261" s="4">
        <f t="shared" si="31"/>
        <v>0</v>
      </c>
      <c r="AJ261" s="4">
        <f t="shared" si="32"/>
        <v>0</v>
      </c>
      <c r="AK261" s="4">
        <f t="shared" si="33"/>
        <v>0</v>
      </c>
      <c r="AL261" s="8">
        <f t="shared" si="34"/>
        <v>0</v>
      </c>
    </row>
    <row r="262" spans="23:38" x14ac:dyDescent="0.25">
      <c r="W262" s="4" t="e">
        <f>VLOOKUP(F262,'Rental Loss'!$A$2:$D$34,4,FALSE)</f>
        <v>#N/A</v>
      </c>
      <c r="X262" s="4" t="e">
        <f>VLOOKUP(F262,'Percent Owner Occupied'!$A$2:$B$34,2,FALSE)</f>
        <v>#N/A</v>
      </c>
      <c r="Y262" s="4" t="e">
        <f>VLOOKUP(F262,'Rental Loss'!$A$2:$C$34,3,FALSE)</f>
        <v>#N/A</v>
      </c>
      <c r="Z262" s="4" t="e">
        <f>VLOOKUP(F262,'Wage and Capital Related Income'!$A$2:$C$34,3,FALSE)</f>
        <v>#N/A</v>
      </c>
      <c r="AA262" s="4" t="e">
        <f>VLOOKUP(F262,'Recapture Features'!$A$2:$D$34,4,FALSE)</f>
        <v>#N/A</v>
      </c>
      <c r="AB262" s="4" t="e">
        <f>VLOOKUP(F262,'Wage and Capital Related Income'!$A$2:$D$34,4,FALSE)</f>
        <v>#N/A</v>
      </c>
      <c r="AC262" s="4" t="e">
        <f>VLOOKUP(F262,'Recapture Features'!$A$2:$B$34,2,FALSE)</f>
        <v>#N/A</v>
      </c>
      <c r="AD262" s="4">
        <f>VLOOKUP(INT(U262),Depth!$A$2:$B$36,2,FALSE)</f>
        <v>0</v>
      </c>
      <c r="AE262" s="4" t="str">
        <f t="shared" si="28"/>
        <v>0</v>
      </c>
      <c r="AF262" s="4" t="e">
        <f>VLOOKUP(AE262,Days!$D$2:$E$199,2,FALSE)</f>
        <v>#N/A</v>
      </c>
      <c r="AG262" s="4">
        <f t="shared" si="29"/>
        <v>0</v>
      </c>
      <c r="AH262" s="4">
        <f t="shared" si="30"/>
        <v>0</v>
      </c>
      <c r="AI262" s="4">
        <f t="shared" si="31"/>
        <v>0</v>
      </c>
      <c r="AJ262" s="4">
        <f t="shared" si="32"/>
        <v>0</v>
      </c>
      <c r="AK262" s="4">
        <f t="shared" si="33"/>
        <v>0</v>
      </c>
      <c r="AL262" s="8">
        <f t="shared" si="34"/>
        <v>0</v>
      </c>
    </row>
    <row r="263" spans="23:38" x14ac:dyDescent="0.25">
      <c r="W263" s="4" t="e">
        <f>VLOOKUP(F263,'Rental Loss'!$A$2:$D$34,4,FALSE)</f>
        <v>#N/A</v>
      </c>
      <c r="X263" s="4" t="e">
        <f>VLOOKUP(F263,'Percent Owner Occupied'!$A$2:$B$34,2,FALSE)</f>
        <v>#N/A</v>
      </c>
      <c r="Y263" s="4" t="e">
        <f>VLOOKUP(F263,'Rental Loss'!$A$2:$C$34,3,FALSE)</f>
        <v>#N/A</v>
      </c>
      <c r="Z263" s="4" t="e">
        <f>VLOOKUP(F263,'Wage and Capital Related Income'!$A$2:$C$34,3,FALSE)</f>
        <v>#N/A</v>
      </c>
      <c r="AA263" s="4" t="e">
        <f>VLOOKUP(F263,'Recapture Features'!$A$2:$D$34,4,FALSE)</f>
        <v>#N/A</v>
      </c>
      <c r="AB263" s="4" t="e">
        <f>VLOOKUP(F263,'Wage and Capital Related Income'!$A$2:$D$34,4,FALSE)</f>
        <v>#N/A</v>
      </c>
      <c r="AC263" s="4" t="e">
        <f>VLOOKUP(F263,'Recapture Features'!$A$2:$B$34,2,FALSE)</f>
        <v>#N/A</v>
      </c>
      <c r="AD263" s="4">
        <f>VLOOKUP(INT(U263),Depth!$A$2:$B$36,2,FALSE)</f>
        <v>0</v>
      </c>
      <c r="AE263" s="4" t="str">
        <f t="shared" si="28"/>
        <v>0</v>
      </c>
      <c r="AF263" s="4" t="e">
        <f>VLOOKUP(AE263,Days!$D$2:$E$199,2,FALSE)</f>
        <v>#N/A</v>
      </c>
      <c r="AG263" s="4">
        <f t="shared" si="29"/>
        <v>0</v>
      </c>
      <c r="AH263" s="4">
        <f t="shared" si="30"/>
        <v>0</v>
      </c>
      <c r="AI263" s="4">
        <f t="shared" si="31"/>
        <v>0</v>
      </c>
      <c r="AJ263" s="4">
        <f t="shared" si="32"/>
        <v>0</v>
      </c>
      <c r="AK263" s="4">
        <f t="shared" si="33"/>
        <v>0</v>
      </c>
      <c r="AL263" s="8">
        <f t="shared" si="34"/>
        <v>0</v>
      </c>
    </row>
    <row r="264" spans="23:38" x14ac:dyDescent="0.25">
      <c r="W264" s="4" t="e">
        <f>VLOOKUP(F264,'Rental Loss'!$A$2:$D$34,4,FALSE)</f>
        <v>#N/A</v>
      </c>
      <c r="X264" s="4" t="e">
        <f>VLOOKUP(F264,'Percent Owner Occupied'!$A$2:$B$34,2,FALSE)</f>
        <v>#N/A</v>
      </c>
      <c r="Y264" s="4" t="e">
        <f>VLOOKUP(F264,'Rental Loss'!$A$2:$C$34,3,FALSE)</f>
        <v>#N/A</v>
      </c>
      <c r="Z264" s="4" t="e">
        <f>VLOOKUP(F264,'Wage and Capital Related Income'!$A$2:$C$34,3,FALSE)</f>
        <v>#N/A</v>
      </c>
      <c r="AA264" s="4" t="e">
        <f>VLOOKUP(F264,'Recapture Features'!$A$2:$D$34,4,FALSE)</f>
        <v>#N/A</v>
      </c>
      <c r="AB264" s="4" t="e">
        <f>VLOOKUP(F264,'Wage and Capital Related Income'!$A$2:$D$34,4,FALSE)</f>
        <v>#N/A</v>
      </c>
      <c r="AC264" s="4" t="e">
        <f>VLOOKUP(F264,'Recapture Features'!$A$2:$B$34,2,FALSE)</f>
        <v>#N/A</v>
      </c>
      <c r="AD264" s="4">
        <f>VLOOKUP(INT(U264),Depth!$A$2:$B$36,2,FALSE)</f>
        <v>0</v>
      </c>
      <c r="AE264" s="4" t="str">
        <f t="shared" si="28"/>
        <v>0</v>
      </c>
      <c r="AF264" s="4" t="e">
        <f>VLOOKUP(AE264,Days!$D$2:$E$199,2,FALSE)</f>
        <v>#N/A</v>
      </c>
      <c r="AG264" s="4">
        <f t="shared" si="29"/>
        <v>0</v>
      </c>
      <c r="AH264" s="4">
        <f t="shared" si="30"/>
        <v>0</v>
      </c>
      <c r="AI264" s="4">
        <f t="shared" si="31"/>
        <v>0</v>
      </c>
      <c r="AJ264" s="4">
        <f t="shared" si="32"/>
        <v>0</v>
      </c>
      <c r="AK264" s="4">
        <f t="shared" si="33"/>
        <v>0</v>
      </c>
      <c r="AL264" s="8">
        <f t="shared" si="34"/>
        <v>0</v>
      </c>
    </row>
    <row r="265" spans="23:38" x14ac:dyDescent="0.25">
      <c r="W265" s="4" t="e">
        <f>VLOOKUP(F265,'Rental Loss'!$A$2:$D$34,4,FALSE)</f>
        <v>#N/A</v>
      </c>
      <c r="X265" s="4" t="e">
        <f>VLOOKUP(F265,'Percent Owner Occupied'!$A$2:$B$34,2,FALSE)</f>
        <v>#N/A</v>
      </c>
      <c r="Y265" s="4" t="e">
        <f>VLOOKUP(F265,'Rental Loss'!$A$2:$C$34,3,FALSE)</f>
        <v>#N/A</v>
      </c>
      <c r="Z265" s="4" t="e">
        <f>VLOOKUP(F265,'Wage and Capital Related Income'!$A$2:$C$34,3,FALSE)</f>
        <v>#N/A</v>
      </c>
      <c r="AA265" s="4" t="e">
        <f>VLOOKUP(F265,'Recapture Features'!$A$2:$D$34,4,FALSE)</f>
        <v>#N/A</v>
      </c>
      <c r="AB265" s="4" t="e">
        <f>VLOOKUP(F265,'Wage and Capital Related Income'!$A$2:$D$34,4,FALSE)</f>
        <v>#N/A</v>
      </c>
      <c r="AC265" s="4" t="e">
        <f>VLOOKUP(F265,'Recapture Features'!$A$2:$B$34,2,FALSE)</f>
        <v>#N/A</v>
      </c>
      <c r="AD265" s="4">
        <f>VLOOKUP(INT(U265),Depth!$A$2:$B$36,2,FALSE)</f>
        <v>0</v>
      </c>
      <c r="AE265" s="4" t="str">
        <f t="shared" si="28"/>
        <v>0</v>
      </c>
      <c r="AF265" s="4" t="e">
        <f>VLOOKUP(AE265,Days!$D$2:$E$199,2,FALSE)</f>
        <v>#N/A</v>
      </c>
      <c r="AG265" s="4">
        <f t="shared" si="29"/>
        <v>0</v>
      </c>
      <c r="AH265" s="4">
        <f t="shared" si="30"/>
        <v>0</v>
      </c>
      <c r="AI265" s="4">
        <f t="shared" si="31"/>
        <v>0</v>
      </c>
      <c r="AJ265" s="4">
        <f t="shared" si="32"/>
        <v>0</v>
      </c>
      <c r="AK265" s="4">
        <f t="shared" si="33"/>
        <v>0</v>
      </c>
      <c r="AL265" s="8">
        <f t="shared" si="34"/>
        <v>0</v>
      </c>
    </row>
    <row r="266" spans="23:38" x14ac:dyDescent="0.25">
      <c r="W266" s="4" t="e">
        <f>VLOOKUP(F266,'Rental Loss'!$A$2:$D$34,4,FALSE)</f>
        <v>#N/A</v>
      </c>
      <c r="X266" s="4" t="e">
        <f>VLOOKUP(F266,'Percent Owner Occupied'!$A$2:$B$34,2,FALSE)</f>
        <v>#N/A</v>
      </c>
      <c r="Y266" s="4" t="e">
        <f>VLOOKUP(F266,'Rental Loss'!$A$2:$C$34,3,FALSE)</f>
        <v>#N/A</v>
      </c>
      <c r="Z266" s="4" t="e">
        <f>VLOOKUP(F266,'Wage and Capital Related Income'!$A$2:$C$34,3,FALSE)</f>
        <v>#N/A</v>
      </c>
      <c r="AA266" s="4" t="e">
        <f>VLOOKUP(F266,'Recapture Features'!$A$2:$D$34,4,FALSE)</f>
        <v>#N/A</v>
      </c>
      <c r="AB266" s="4" t="e">
        <f>VLOOKUP(F266,'Wage and Capital Related Income'!$A$2:$D$34,4,FALSE)</f>
        <v>#N/A</v>
      </c>
      <c r="AC266" s="4" t="e">
        <f>VLOOKUP(F266,'Recapture Features'!$A$2:$B$34,2,FALSE)</f>
        <v>#N/A</v>
      </c>
      <c r="AD266" s="4">
        <f>VLOOKUP(INT(U266),Depth!$A$2:$B$36,2,FALSE)</f>
        <v>0</v>
      </c>
      <c r="AE266" s="4" t="str">
        <f t="shared" si="28"/>
        <v>0</v>
      </c>
      <c r="AF266" s="4" t="e">
        <f>VLOOKUP(AE266,Days!$D$2:$E$199,2,FALSE)</f>
        <v>#N/A</v>
      </c>
      <c r="AG266" s="4">
        <f t="shared" si="29"/>
        <v>0</v>
      </c>
      <c r="AH266" s="4">
        <f t="shared" si="30"/>
        <v>0</v>
      </c>
      <c r="AI266" s="4">
        <f t="shared" si="31"/>
        <v>0</v>
      </c>
      <c r="AJ266" s="4">
        <f t="shared" si="32"/>
        <v>0</v>
      </c>
      <c r="AK266" s="4">
        <f t="shared" si="33"/>
        <v>0</v>
      </c>
      <c r="AL266" s="8">
        <f t="shared" si="34"/>
        <v>0</v>
      </c>
    </row>
    <row r="267" spans="23:38" x14ac:dyDescent="0.25">
      <c r="W267" s="4" t="e">
        <f>VLOOKUP(F267,'Rental Loss'!$A$2:$D$34,4,FALSE)</f>
        <v>#N/A</v>
      </c>
      <c r="X267" s="4" t="e">
        <f>VLOOKUP(F267,'Percent Owner Occupied'!$A$2:$B$34,2,FALSE)</f>
        <v>#N/A</v>
      </c>
      <c r="Y267" s="4" t="e">
        <f>VLOOKUP(F267,'Rental Loss'!$A$2:$C$34,3,FALSE)</f>
        <v>#N/A</v>
      </c>
      <c r="Z267" s="4" t="e">
        <f>VLOOKUP(F267,'Wage and Capital Related Income'!$A$2:$C$34,3,FALSE)</f>
        <v>#N/A</v>
      </c>
      <c r="AA267" s="4" t="e">
        <f>VLOOKUP(F267,'Recapture Features'!$A$2:$D$34,4,FALSE)</f>
        <v>#N/A</v>
      </c>
      <c r="AB267" s="4" t="e">
        <f>VLOOKUP(F267,'Wage and Capital Related Income'!$A$2:$D$34,4,FALSE)</f>
        <v>#N/A</v>
      </c>
      <c r="AC267" s="4" t="e">
        <f>VLOOKUP(F267,'Recapture Features'!$A$2:$B$34,2,FALSE)</f>
        <v>#N/A</v>
      </c>
      <c r="AD267" s="4">
        <f>VLOOKUP(INT(U267),Depth!$A$2:$B$36,2,FALSE)</f>
        <v>0</v>
      </c>
      <c r="AE267" s="4" t="str">
        <f t="shared" si="28"/>
        <v>0</v>
      </c>
      <c r="AF267" s="4" t="e">
        <f>VLOOKUP(AE267,Days!$D$2:$E$199,2,FALSE)</f>
        <v>#N/A</v>
      </c>
      <c r="AG267" s="4">
        <f t="shared" si="29"/>
        <v>0</v>
      </c>
      <c r="AH267" s="4">
        <f t="shared" si="30"/>
        <v>0</v>
      </c>
      <c r="AI267" s="4">
        <f t="shared" si="31"/>
        <v>0</v>
      </c>
      <c r="AJ267" s="4">
        <f t="shared" si="32"/>
        <v>0</v>
      </c>
      <c r="AK267" s="4">
        <f t="shared" si="33"/>
        <v>0</v>
      </c>
      <c r="AL267" s="8">
        <f t="shared" si="34"/>
        <v>0</v>
      </c>
    </row>
    <row r="268" spans="23:38" x14ac:dyDescent="0.25">
      <c r="W268" s="4" t="e">
        <f>VLOOKUP(F268,'Rental Loss'!$A$2:$D$34,4,FALSE)</f>
        <v>#N/A</v>
      </c>
      <c r="X268" s="4" t="e">
        <f>VLOOKUP(F268,'Percent Owner Occupied'!$A$2:$B$34,2,FALSE)</f>
        <v>#N/A</v>
      </c>
      <c r="Y268" s="4" t="e">
        <f>VLOOKUP(F268,'Rental Loss'!$A$2:$C$34,3,FALSE)</f>
        <v>#N/A</v>
      </c>
      <c r="Z268" s="4" t="e">
        <f>VLOOKUP(F268,'Wage and Capital Related Income'!$A$2:$C$34,3,FALSE)</f>
        <v>#N/A</v>
      </c>
      <c r="AA268" s="4" t="e">
        <f>VLOOKUP(F268,'Recapture Features'!$A$2:$D$34,4,FALSE)</f>
        <v>#N/A</v>
      </c>
      <c r="AB268" s="4" t="e">
        <f>VLOOKUP(F268,'Wage and Capital Related Income'!$A$2:$D$34,4,FALSE)</f>
        <v>#N/A</v>
      </c>
      <c r="AC268" s="4" t="e">
        <f>VLOOKUP(F268,'Recapture Features'!$A$2:$B$34,2,FALSE)</f>
        <v>#N/A</v>
      </c>
      <c r="AD268" s="4">
        <f>VLOOKUP(INT(U268),Depth!$A$2:$B$36,2,FALSE)</f>
        <v>0</v>
      </c>
      <c r="AE268" s="4" t="str">
        <f t="shared" si="28"/>
        <v>0</v>
      </c>
      <c r="AF268" s="4" t="e">
        <f>VLOOKUP(AE268,Days!$D$2:$E$199,2,FALSE)</f>
        <v>#N/A</v>
      </c>
      <c r="AG268" s="4">
        <f t="shared" si="29"/>
        <v>0</v>
      </c>
      <c r="AH268" s="4">
        <f t="shared" si="30"/>
        <v>0</v>
      </c>
      <c r="AI268" s="4">
        <f t="shared" si="31"/>
        <v>0</v>
      </c>
      <c r="AJ268" s="4">
        <f t="shared" si="32"/>
        <v>0</v>
      </c>
      <c r="AK268" s="4">
        <f t="shared" si="33"/>
        <v>0</v>
      </c>
      <c r="AL268" s="8">
        <f t="shared" si="34"/>
        <v>0</v>
      </c>
    </row>
    <row r="269" spans="23:38" x14ac:dyDescent="0.25">
      <c r="W269" s="4" t="e">
        <f>VLOOKUP(F269,'Rental Loss'!$A$2:$D$34,4,FALSE)</f>
        <v>#N/A</v>
      </c>
      <c r="X269" s="4" t="e">
        <f>VLOOKUP(F269,'Percent Owner Occupied'!$A$2:$B$34,2,FALSE)</f>
        <v>#N/A</v>
      </c>
      <c r="Y269" s="4" t="e">
        <f>VLOOKUP(F269,'Rental Loss'!$A$2:$C$34,3,FALSE)</f>
        <v>#N/A</v>
      </c>
      <c r="Z269" s="4" t="e">
        <f>VLOOKUP(F269,'Wage and Capital Related Income'!$A$2:$C$34,3,FALSE)</f>
        <v>#N/A</v>
      </c>
      <c r="AA269" s="4" t="e">
        <f>VLOOKUP(F269,'Recapture Features'!$A$2:$D$34,4,FALSE)</f>
        <v>#N/A</v>
      </c>
      <c r="AB269" s="4" t="e">
        <f>VLOOKUP(F269,'Wage and Capital Related Income'!$A$2:$D$34,4,FALSE)</f>
        <v>#N/A</v>
      </c>
      <c r="AC269" s="4" t="e">
        <f>VLOOKUP(F269,'Recapture Features'!$A$2:$B$34,2,FALSE)</f>
        <v>#N/A</v>
      </c>
      <c r="AD269" s="4">
        <f>VLOOKUP(INT(U269),Depth!$A$2:$B$36,2,FALSE)</f>
        <v>0</v>
      </c>
      <c r="AE269" s="4" t="str">
        <f t="shared" si="28"/>
        <v>0</v>
      </c>
      <c r="AF269" s="4" t="e">
        <f>VLOOKUP(AE269,Days!$D$2:$E$199,2,FALSE)</f>
        <v>#N/A</v>
      </c>
      <c r="AG269" s="4">
        <f t="shared" si="29"/>
        <v>0</v>
      </c>
      <c r="AH269" s="4">
        <f t="shared" si="30"/>
        <v>0</v>
      </c>
      <c r="AI269" s="4">
        <f t="shared" si="31"/>
        <v>0</v>
      </c>
      <c r="AJ269" s="4">
        <f t="shared" si="32"/>
        <v>0</v>
      </c>
      <c r="AK269" s="4">
        <f t="shared" si="33"/>
        <v>0</v>
      </c>
      <c r="AL269" s="8">
        <f t="shared" si="34"/>
        <v>0</v>
      </c>
    </row>
    <row r="270" spans="23:38" x14ac:dyDescent="0.25">
      <c r="W270" s="4" t="e">
        <f>VLOOKUP(F270,'Rental Loss'!$A$2:$D$34,4,FALSE)</f>
        <v>#N/A</v>
      </c>
      <c r="X270" s="4" t="e">
        <f>VLOOKUP(F270,'Percent Owner Occupied'!$A$2:$B$34,2,FALSE)</f>
        <v>#N/A</v>
      </c>
      <c r="Y270" s="4" t="e">
        <f>VLOOKUP(F270,'Rental Loss'!$A$2:$C$34,3,FALSE)</f>
        <v>#N/A</v>
      </c>
      <c r="Z270" s="4" t="e">
        <f>VLOOKUP(F270,'Wage and Capital Related Income'!$A$2:$C$34,3,FALSE)</f>
        <v>#N/A</v>
      </c>
      <c r="AA270" s="4" t="e">
        <f>VLOOKUP(F270,'Recapture Features'!$A$2:$D$34,4,FALSE)</f>
        <v>#N/A</v>
      </c>
      <c r="AB270" s="4" t="e">
        <f>VLOOKUP(F270,'Wage and Capital Related Income'!$A$2:$D$34,4,FALSE)</f>
        <v>#N/A</v>
      </c>
      <c r="AC270" s="4" t="e">
        <f>VLOOKUP(F270,'Recapture Features'!$A$2:$B$34,2,FALSE)</f>
        <v>#N/A</v>
      </c>
      <c r="AD270" s="4">
        <f>VLOOKUP(INT(U270),Depth!$A$2:$B$36,2,FALSE)</f>
        <v>0</v>
      </c>
      <c r="AE270" s="4" t="str">
        <f t="shared" si="28"/>
        <v>0</v>
      </c>
      <c r="AF270" s="4" t="e">
        <f>VLOOKUP(AE270,Days!$D$2:$E$199,2,FALSE)</f>
        <v>#N/A</v>
      </c>
      <c r="AG270" s="4">
        <f t="shared" si="29"/>
        <v>0</v>
      </c>
      <c r="AH270" s="4">
        <f t="shared" si="30"/>
        <v>0</v>
      </c>
      <c r="AI270" s="4">
        <f t="shared" si="31"/>
        <v>0</v>
      </c>
      <c r="AJ270" s="4">
        <f t="shared" si="32"/>
        <v>0</v>
      </c>
      <c r="AK270" s="4">
        <f t="shared" si="33"/>
        <v>0</v>
      </c>
      <c r="AL270" s="8">
        <f t="shared" si="34"/>
        <v>0</v>
      </c>
    </row>
    <row r="271" spans="23:38" x14ac:dyDescent="0.25">
      <c r="W271" s="4" t="e">
        <f>VLOOKUP(F271,'Rental Loss'!$A$2:$D$34,4,FALSE)</f>
        <v>#N/A</v>
      </c>
      <c r="X271" s="4" t="e">
        <f>VLOOKUP(F271,'Percent Owner Occupied'!$A$2:$B$34,2,FALSE)</f>
        <v>#N/A</v>
      </c>
      <c r="Y271" s="4" t="e">
        <f>VLOOKUP(F271,'Rental Loss'!$A$2:$C$34,3,FALSE)</f>
        <v>#N/A</v>
      </c>
      <c r="Z271" s="4" t="e">
        <f>VLOOKUP(F271,'Wage and Capital Related Income'!$A$2:$C$34,3,FALSE)</f>
        <v>#N/A</v>
      </c>
      <c r="AA271" s="4" t="e">
        <f>VLOOKUP(F271,'Recapture Features'!$A$2:$D$34,4,FALSE)</f>
        <v>#N/A</v>
      </c>
      <c r="AB271" s="4" t="e">
        <f>VLOOKUP(F271,'Wage and Capital Related Income'!$A$2:$D$34,4,FALSE)</f>
        <v>#N/A</v>
      </c>
      <c r="AC271" s="4" t="e">
        <f>VLOOKUP(F271,'Recapture Features'!$A$2:$B$34,2,FALSE)</f>
        <v>#N/A</v>
      </c>
      <c r="AD271" s="4">
        <f>VLOOKUP(INT(U271),Depth!$A$2:$B$36,2,FALSE)</f>
        <v>0</v>
      </c>
      <c r="AE271" s="4" t="str">
        <f t="shared" si="28"/>
        <v>0</v>
      </c>
      <c r="AF271" s="4" t="e">
        <f>VLOOKUP(AE271,Days!$D$2:$E$199,2,FALSE)</f>
        <v>#N/A</v>
      </c>
      <c r="AG271" s="4">
        <f t="shared" si="29"/>
        <v>0</v>
      </c>
      <c r="AH271" s="4">
        <f t="shared" si="30"/>
        <v>0</v>
      </c>
      <c r="AI271" s="4">
        <f t="shared" si="31"/>
        <v>0</v>
      </c>
      <c r="AJ271" s="4">
        <f t="shared" si="32"/>
        <v>0</v>
      </c>
      <c r="AK271" s="4">
        <f t="shared" si="33"/>
        <v>0</v>
      </c>
      <c r="AL271" s="8">
        <f t="shared" si="34"/>
        <v>0</v>
      </c>
    </row>
    <row r="272" spans="23:38" x14ac:dyDescent="0.25">
      <c r="W272" s="4" t="e">
        <f>VLOOKUP(F272,'Rental Loss'!$A$2:$D$34,4,FALSE)</f>
        <v>#N/A</v>
      </c>
      <c r="X272" s="4" t="e">
        <f>VLOOKUP(F272,'Percent Owner Occupied'!$A$2:$B$34,2,FALSE)</f>
        <v>#N/A</v>
      </c>
      <c r="Y272" s="4" t="e">
        <f>VLOOKUP(F272,'Rental Loss'!$A$2:$C$34,3,FALSE)</f>
        <v>#N/A</v>
      </c>
      <c r="Z272" s="4" t="e">
        <f>VLOOKUP(F272,'Wage and Capital Related Income'!$A$2:$C$34,3,FALSE)</f>
        <v>#N/A</v>
      </c>
      <c r="AA272" s="4" t="e">
        <f>VLOOKUP(F272,'Recapture Features'!$A$2:$D$34,4,FALSE)</f>
        <v>#N/A</v>
      </c>
      <c r="AB272" s="4" t="e">
        <f>VLOOKUP(F272,'Wage and Capital Related Income'!$A$2:$D$34,4,FALSE)</f>
        <v>#N/A</v>
      </c>
      <c r="AC272" s="4" t="e">
        <f>VLOOKUP(F272,'Recapture Features'!$A$2:$B$34,2,FALSE)</f>
        <v>#N/A</v>
      </c>
      <c r="AD272" s="4">
        <f>VLOOKUP(INT(U272),Depth!$A$2:$B$36,2,FALSE)</f>
        <v>0</v>
      </c>
      <c r="AE272" s="4" t="str">
        <f t="shared" si="28"/>
        <v>0</v>
      </c>
      <c r="AF272" s="4" t="e">
        <f>VLOOKUP(AE272,Days!$D$2:$E$199,2,FALSE)</f>
        <v>#N/A</v>
      </c>
      <c r="AG272" s="4">
        <f t="shared" si="29"/>
        <v>0</v>
      </c>
      <c r="AH272" s="4">
        <f t="shared" si="30"/>
        <v>0</v>
      </c>
      <c r="AI272" s="4">
        <f t="shared" si="31"/>
        <v>0</v>
      </c>
      <c r="AJ272" s="4">
        <f t="shared" si="32"/>
        <v>0</v>
      </c>
      <c r="AK272" s="4">
        <f t="shared" si="33"/>
        <v>0</v>
      </c>
      <c r="AL272" s="8">
        <f t="shared" si="34"/>
        <v>0</v>
      </c>
    </row>
    <row r="273" spans="23:38" x14ac:dyDescent="0.25">
      <c r="W273" s="4" t="e">
        <f>VLOOKUP(F273,'Rental Loss'!$A$2:$D$34,4,FALSE)</f>
        <v>#N/A</v>
      </c>
      <c r="X273" s="4" t="e">
        <f>VLOOKUP(F273,'Percent Owner Occupied'!$A$2:$B$34,2,FALSE)</f>
        <v>#N/A</v>
      </c>
      <c r="Y273" s="4" t="e">
        <f>VLOOKUP(F273,'Rental Loss'!$A$2:$C$34,3,FALSE)</f>
        <v>#N/A</v>
      </c>
      <c r="Z273" s="4" t="e">
        <f>VLOOKUP(F273,'Wage and Capital Related Income'!$A$2:$C$34,3,FALSE)</f>
        <v>#N/A</v>
      </c>
      <c r="AA273" s="4" t="e">
        <f>VLOOKUP(F273,'Recapture Features'!$A$2:$D$34,4,FALSE)</f>
        <v>#N/A</v>
      </c>
      <c r="AB273" s="4" t="e">
        <f>VLOOKUP(F273,'Wage and Capital Related Income'!$A$2:$D$34,4,FALSE)</f>
        <v>#N/A</v>
      </c>
      <c r="AC273" s="4" t="e">
        <f>VLOOKUP(F273,'Recapture Features'!$A$2:$B$34,2,FALSE)</f>
        <v>#N/A</v>
      </c>
      <c r="AD273" s="4">
        <f>VLOOKUP(INT(U273),Depth!$A$2:$B$36,2,FALSE)</f>
        <v>0</v>
      </c>
      <c r="AE273" s="4" t="str">
        <f t="shared" si="28"/>
        <v>0</v>
      </c>
      <c r="AF273" s="4" t="e">
        <f>VLOOKUP(AE273,Days!$D$2:$E$199,2,FALSE)</f>
        <v>#N/A</v>
      </c>
      <c r="AG273" s="4">
        <f t="shared" si="29"/>
        <v>0</v>
      </c>
      <c r="AH273" s="4">
        <f t="shared" si="30"/>
        <v>0</v>
      </c>
      <c r="AI273" s="4">
        <f t="shared" si="31"/>
        <v>0</v>
      </c>
      <c r="AJ273" s="4">
        <f t="shared" si="32"/>
        <v>0</v>
      </c>
      <c r="AK273" s="4">
        <f t="shared" si="33"/>
        <v>0</v>
      </c>
      <c r="AL273" s="8">
        <f t="shared" si="34"/>
        <v>0</v>
      </c>
    </row>
    <row r="274" spans="23:38" x14ac:dyDescent="0.25">
      <c r="W274" s="4" t="e">
        <f>VLOOKUP(F274,'Rental Loss'!$A$2:$D$34,4,FALSE)</f>
        <v>#N/A</v>
      </c>
      <c r="X274" s="4" t="e">
        <f>VLOOKUP(F274,'Percent Owner Occupied'!$A$2:$B$34,2,FALSE)</f>
        <v>#N/A</v>
      </c>
      <c r="Y274" s="4" t="e">
        <f>VLOOKUP(F274,'Rental Loss'!$A$2:$C$34,3,FALSE)</f>
        <v>#N/A</v>
      </c>
      <c r="Z274" s="4" t="e">
        <f>VLOOKUP(F274,'Wage and Capital Related Income'!$A$2:$C$34,3,FALSE)</f>
        <v>#N/A</v>
      </c>
      <c r="AA274" s="4" t="e">
        <f>VLOOKUP(F274,'Recapture Features'!$A$2:$D$34,4,FALSE)</f>
        <v>#N/A</v>
      </c>
      <c r="AB274" s="4" t="e">
        <f>VLOOKUP(F274,'Wage and Capital Related Income'!$A$2:$D$34,4,FALSE)</f>
        <v>#N/A</v>
      </c>
      <c r="AC274" s="4" t="e">
        <f>VLOOKUP(F274,'Recapture Features'!$A$2:$B$34,2,FALSE)</f>
        <v>#N/A</v>
      </c>
      <c r="AD274" s="4">
        <f>VLOOKUP(INT(U274),Depth!$A$2:$B$36,2,FALSE)</f>
        <v>0</v>
      </c>
      <c r="AE274" s="4" t="str">
        <f t="shared" si="28"/>
        <v>0</v>
      </c>
      <c r="AF274" s="4" t="e">
        <f>VLOOKUP(AE274,Days!$D$2:$E$199,2,FALSE)</f>
        <v>#N/A</v>
      </c>
      <c r="AG274" s="4">
        <f t="shared" si="29"/>
        <v>0</v>
      </c>
      <c r="AH274" s="4">
        <f t="shared" si="30"/>
        <v>0</v>
      </c>
      <c r="AI274" s="4">
        <f t="shared" si="31"/>
        <v>0</v>
      </c>
      <c r="AJ274" s="4">
        <f t="shared" si="32"/>
        <v>0</v>
      </c>
      <c r="AK274" s="4">
        <f t="shared" si="33"/>
        <v>0</v>
      </c>
      <c r="AL274" s="8">
        <f t="shared" si="34"/>
        <v>0</v>
      </c>
    </row>
    <row r="275" spans="23:38" x14ac:dyDescent="0.25">
      <c r="W275" s="4" t="e">
        <f>VLOOKUP(F275,'Rental Loss'!$A$2:$D$34,4,FALSE)</f>
        <v>#N/A</v>
      </c>
      <c r="X275" s="4" t="e">
        <f>VLOOKUP(F275,'Percent Owner Occupied'!$A$2:$B$34,2,FALSE)</f>
        <v>#N/A</v>
      </c>
      <c r="Y275" s="4" t="e">
        <f>VLOOKUP(F275,'Rental Loss'!$A$2:$C$34,3,FALSE)</f>
        <v>#N/A</v>
      </c>
      <c r="Z275" s="4" t="e">
        <f>VLOOKUP(F275,'Wage and Capital Related Income'!$A$2:$C$34,3,FALSE)</f>
        <v>#N/A</v>
      </c>
      <c r="AA275" s="4" t="e">
        <f>VLOOKUP(F275,'Recapture Features'!$A$2:$D$34,4,FALSE)</f>
        <v>#N/A</v>
      </c>
      <c r="AB275" s="4" t="e">
        <f>VLOOKUP(F275,'Wage and Capital Related Income'!$A$2:$D$34,4,FALSE)</f>
        <v>#N/A</v>
      </c>
      <c r="AC275" s="4" t="e">
        <f>VLOOKUP(F275,'Recapture Features'!$A$2:$B$34,2,FALSE)</f>
        <v>#N/A</v>
      </c>
      <c r="AD275" s="4">
        <f>VLOOKUP(INT(U275),Depth!$A$2:$B$36,2,FALSE)</f>
        <v>0</v>
      </c>
      <c r="AE275" s="4" t="str">
        <f t="shared" si="28"/>
        <v>0</v>
      </c>
      <c r="AF275" s="4" t="e">
        <f>VLOOKUP(AE275,Days!$D$2:$E$199,2,FALSE)</f>
        <v>#N/A</v>
      </c>
      <c r="AG275" s="4">
        <f t="shared" si="29"/>
        <v>0</v>
      </c>
      <c r="AH275" s="4">
        <f t="shared" si="30"/>
        <v>0</v>
      </c>
      <c r="AI275" s="4">
        <f t="shared" si="31"/>
        <v>0</v>
      </c>
      <c r="AJ275" s="4">
        <f t="shared" si="32"/>
        <v>0</v>
      </c>
      <c r="AK275" s="4">
        <f t="shared" si="33"/>
        <v>0</v>
      </c>
      <c r="AL275" s="8">
        <f t="shared" si="34"/>
        <v>0</v>
      </c>
    </row>
    <row r="276" spans="23:38" x14ac:dyDescent="0.25">
      <c r="W276" s="4" t="e">
        <f>VLOOKUP(F276,'Rental Loss'!$A$2:$D$34,4,FALSE)</f>
        <v>#N/A</v>
      </c>
      <c r="X276" s="4" t="e">
        <f>VLOOKUP(F276,'Percent Owner Occupied'!$A$2:$B$34,2,FALSE)</f>
        <v>#N/A</v>
      </c>
      <c r="Y276" s="4" t="e">
        <f>VLOOKUP(F276,'Rental Loss'!$A$2:$C$34,3,FALSE)</f>
        <v>#N/A</v>
      </c>
      <c r="Z276" s="4" t="e">
        <f>VLOOKUP(F276,'Wage and Capital Related Income'!$A$2:$C$34,3,FALSE)</f>
        <v>#N/A</v>
      </c>
      <c r="AA276" s="4" t="e">
        <f>VLOOKUP(F276,'Recapture Features'!$A$2:$D$34,4,FALSE)</f>
        <v>#N/A</v>
      </c>
      <c r="AB276" s="4" t="e">
        <f>VLOOKUP(F276,'Wage and Capital Related Income'!$A$2:$D$34,4,FALSE)</f>
        <v>#N/A</v>
      </c>
      <c r="AC276" s="4" t="e">
        <f>VLOOKUP(F276,'Recapture Features'!$A$2:$B$34,2,FALSE)</f>
        <v>#N/A</v>
      </c>
      <c r="AD276" s="4">
        <f>VLOOKUP(INT(U276),Depth!$A$2:$B$36,2,FALSE)</f>
        <v>0</v>
      </c>
      <c r="AE276" s="4" t="str">
        <f t="shared" si="28"/>
        <v>0</v>
      </c>
      <c r="AF276" s="4" t="e">
        <f>VLOOKUP(AE276,Days!$D$2:$E$199,2,FALSE)</f>
        <v>#N/A</v>
      </c>
      <c r="AG276" s="4">
        <f t="shared" si="29"/>
        <v>0</v>
      </c>
      <c r="AH276" s="4">
        <f t="shared" si="30"/>
        <v>0</v>
      </c>
      <c r="AI276" s="4">
        <f t="shared" si="31"/>
        <v>0</v>
      </c>
      <c r="AJ276" s="4">
        <f t="shared" si="32"/>
        <v>0</v>
      </c>
      <c r="AK276" s="4">
        <f t="shared" si="33"/>
        <v>0</v>
      </c>
      <c r="AL276" s="8">
        <f t="shared" si="34"/>
        <v>0</v>
      </c>
    </row>
    <row r="277" spans="23:38" x14ac:dyDescent="0.25">
      <c r="W277" s="4" t="e">
        <f>VLOOKUP(F277,'Rental Loss'!$A$2:$D$34,4,FALSE)</f>
        <v>#N/A</v>
      </c>
      <c r="X277" s="4" t="e">
        <f>VLOOKUP(F277,'Percent Owner Occupied'!$A$2:$B$34,2,FALSE)</f>
        <v>#N/A</v>
      </c>
      <c r="Y277" s="4" t="e">
        <f>VLOOKUP(F277,'Rental Loss'!$A$2:$C$34,3,FALSE)</f>
        <v>#N/A</v>
      </c>
      <c r="Z277" s="4" t="e">
        <f>VLOOKUP(F277,'Wage and Capital Related Income'!$A$2:$C$34,3,FALSE)</f>
        <v>#N/A</v>
      </c>
      <c r="AA277" s="4" t="e">
        <f>VLOOKUP(F277,'Recapture Features'!$A$2:$D$34,4,FALSE)</f>
        <v>#N/A</v>
      </c>
      <c r="AB277" s="4" t="e">
        <f>VLOOKUP(F277,'Wage and Capital Related Income'!$A$2:$D$34,4,FALSE)</f>
        <v>#N/A</v>
      </c>
      <c r="AC277" s="4" t="e">
        <f>VLOOKUP(F277,'Recapture Features'!$A$2:$B$34,2,FALSE)</f>
        <v>#N/A</v>
      </c>
      <c r="AD277" s="4">
        <f>VLOOKUP(INT(U277),Depth!$A$2:$B$36,2,FALSE)</f>
        <v>0</v>
      </c>
      <c r="AE277" s="4" t="str">
        <f t="shared" si="28"/>
        <v>0</v>
      </c>
      <c r="AF277" s="4" t="e">
        <f>VLOOKUP(AE277,Days!$D$2:$E$199,2,FALSE)</f>
        <v>#N/A</v>
      </c>
      <c r="AG277" s="4">
        <f t="shared" si="29"/>
        <v>0</v>
      </c>
      <c r="AH277" s="4">
        <f t="shared" si="30"/>
        <v>0</v>
      </c>
      <c r="AI277" s="4">
        <f t="shared" si="31"/>
        <v>0</v>
      </c>
      <c r="AJ277" s="4">
        <f t="shared" si="32"/>
        <v>0</v>
      </c>
      <c r="AK277" s="4">
        <f t="shared" si="33"/>
        <v>0</v>
      </c>
      <c r="AL277" s="8">
        <f t="shared" si="34"/>
        <v>0</v>
      </c>
    </row>
    <row r="278" spans="23:38" x14ac:dyDescent="0.25">
      <c r="W278" s="4" t="e">
        <f>VLOOKUP(F278,'Rental Loss'!$A$2:$D$34,4,FALSE)</f>
        <v>#N/A</v>
      </c>
      <c r="X278" s="4" t="e">
        <f>VLOOKUP(F278,'Percent Owner Occupied'!$A$2:$B$34,2,FALSE)</f>
        <v>#N/A</v>
      </c>
      <c r="Y278" s="4" t="e">
        <f>VLOOKUP(F278,'Rental Loss'!$A$2:$C$34,3,FALSE)</f>
        <v>#N/A</v>
      </c>
      <c r="Z278" s="4" t="e">
        <f>VLOOKUP(F278,'Wage and Capital Related Income'!$A$2:$C$34,3,FALSE)</f>
        <v>#N/A</v>
      </c>
      <c r="AA278" s="4" t="e">
        <f>VLOOKUP(F278,'Recapture Features'!$A$2:$D$34,4,FALSE)</f>
        <v>#N/A</v>
      </c>
      <c r="AB278" s="4" t="e">
        <f>VLOOKUP(F278,'Wage and Capital Related Income'!$A$2:$D$34,4,FALSE)</f>
        <v>#N/A</v>
      </c>
      <c r="AC278" s="4" t="e">
        <f>VLOOKUP(F278,'Recapture Features'!$A$2:$B$34,2,FALSE)</f>
        <v>#N/A</v>
      </c>
      <c r="AD278" s="4">
        <f>VLOOKUP(INT(U278),Depth!$A$2:$B$36,2,FALSE)</f>
        <v>0</v>
      </c>
      <c r="AE278" s="4" t="str">
        <f t="shared" si="28"/>
        <v>0</v>
      </c>
      <c r="AF278" s="4" t="e">
        <f>VLOOKUP(AE278,Days!$D$2:$E$199,2,FALSE)</f>
        <v>#N/A</v>
      </c>
      <c r="AG278" s="4">
        <f t="shared" si="29"/>
        <v>0</v>
      </c>
      <c r="AH278" s="4">
        <f t="shared" si="30"/>
        <v>0</v>
      </c>
      <c r="AI278" s="4">
        <f t="shared" si="31"/>
        <v>0</v>
      </c>
      <c r="AJ278" s="4">
        <f t="shared" si="32"/>
        <v>0</v>
      </c>
      <c r="AK278" s="4">
        <f t="shared" si="33"/>
        <v>0</v>
      </c>
      <c r="AL278" s="8">
        <f t="shared" si="34"/>
        <v>0</v>
      </c>
    </row>
    <row r="279" spans="23:38" x14ac:dyDescent="0.25">
      <c r="W279" s="4" t="e">
        <f>VLOOKUP(F279,'Rental Loss'!$A$2:$D$34,4,FALSE)</f>
        <v>#N/A</v>
      </c>
      <c r="X279" s="4" t="e">
        <f>VLOOKUP(F279,'Percent Owner Occupied'!$A$2:$B$34,2,FALSE)</f>
        <v>#N/A</v>
      </c>
      <c r="Y279" s="4" t="e">
        <f>VLOOKUP(F279,'Rental Loss'!$A$2:$C$34,3,FALSE)</f>
        <v>#N/A</v>
      </c>
      <c r="Z279" s="4" t="e">
        <f>VLOOKUP(F279,'Wage and Capital Related Income'!$A$2:$C$34,3,FALSE)</f>
        <v>#N/A</v>
      </c>
      <c r="AA279" s="4" t="e">
        <f>VLOOKUP(F279,'Recapture Features'!$A$2:$D$34,4,FALSE)</f>
        <v>#N/A</v>
      </c>
      <c r="AB279" s="4" t="e">
        <f>VLOOKUP(F279,'Wage and Capital Related Income'!$A$2:$D$34,4,FALSE)</f>
        <v>#N/A</v>
      </c>
      <c r="AC279" s="4" t="e">
        <f>VLOOKUP(F279,'Recapture Features'!$A$2:$B$34,2,FALSE)</f>
        <v>#N/A</v>
      </c>
      <c r="AD279" s="4">
        <f>VLOOKUP(INT(U279),Depth!$A$2:$B$36,2,FALSE)</f>
        <v>0</v>
      </c>
      <c r="AE279" s="4" t="str">
        <f t="shared" si="28"/>
        <v>0</v>
      </c>
      <c r="AF279" s="4" t="e">
        <f>VLOOKUP(AE279,Days!$D$2:$E$199,2,FALSE)</f>
        <v>#N/A</v>
      </c>
      <c r="AG279" s="4">
        <f t="shared" si="29"/>
        <v>0</v>
      </c>
      <c r="AH279" s="4">
        <f t="shared" si="30"/>
        <v>0</v>
      </c>
      <c r="AI279" s="4">
        <f t="shared" si="31"/>
        <v>0</v>
      </c>
      <c r="AJ279" s="4">
        <f t="shared" si="32"/>
        <v>0</v>
      </c>
      <c r="AK279" s="4">
        <f t="shared" si="33"/>
        <v>0</v>
      </c>
      <c r="AL279" s="8">
        <f t="shared" si="34"/>
        <v>0</v>
      </c>
    </row>
    <row r="280" spans="23:38" x14ac:dyDescent="0.25">
      <c r="W280" s="4" t="e">
        <f>VLOOKUP(F280,'Rental Loss'!$A$2:$D$34,4,FALSE)</f>
        <v>#N/A</v>
      </c>
      <c r="X280" s="4" t="e">
        <f>VLOOKUP(F280,'Percent Owner Occupied'!$A$2:$B$34,2,FALSE)</f>
        <v>#N/A</v>
      </c>
      <c r="Y280" s="4" t="e">
        <f>VLOOKUP(F280,'Rental Loss'!$A$2:$C$34,3,FALSE)</f>
        <v>#N/A</v>
      </c>
      <c r="Z280" s="4" t="e">
        <f>VLOOKUP(F280,'Wage and Capital Related Income'!$A$2:$C$34,3,FALSE)</f>
        <v>#N/A</v>
      </c>
      <c r="AA280" s="4" t="e">
        <f>VLOOKUP(F280,'Recapture Features'!$A$2:$D$34,4,FALSE)</f>
        <v>#N/A</v>
      </c>
      <c r="AB280" s="4" t="e">
        <f>VLOOKUP(F280,'Wage and Capital Related Income'!$A$2:$D$34,4,FALSE)</f>
        <v>#N/A</v>
      </c>
      <c r="AC280" s="4" t="e">
        <f>VLOOKUP(F280,'Recapture Features'!$A$2:$B$34,2,FALSE)</f>
        <v>#N/A</v>
      </c>
      <c r="AD280" s="4">
        <f>VLOOKUP(INT(U280),Depth!$A$2:$B$36,2,FALSE)</f>
        <v>0</v>
      </c>
      <c r="AE280" s="4" t="str">
        <f t="shared" si="28"/>
        <v>0</v>
      </c>
      <c r="AF280" s="4" t="e">
        <f>VLOOKUP(AE280,Days!$D$2:$E$199,2,FALSE)</f>
        <v>#N/A</v>
      </c>
      <c r="AG280" s="4">
        <f t="shared" si="29"/>
        <v>0</v>
      </c>
      <c r="AH280" s="4">
        <f t="shared" si="30"/>
        <v>0</v>
      </c>
      <c r="AI280" s="4">
        <f t="shared" si="31"/>
        <v>0</v>
      </c>
      <c r="AJ280" s="4">
        <f t="shared" si="32"/>
        <v>0</v>
      </c>
      <c r="AK280" s="4">
        <f t="shared" si="33"/>
        <v>0</v>
      </c>
      <c r="AL280" s="8">
        <f t="shared" si="34"/>
        <v>0</v>
      </c>
    </row>
    <row r="281" spans="23:38" x14ac:dyDescent="0.25">
      <c r="W281" s="4" t="e">
        <f>VLOOKUP(F281,'Rental Loss'!$A$2:$D$34,4,FALSE)</f>
        <v>#N/A</v>
      </c>
      <c r="X281" s="4" t="e">
        <f>VLOOKUP(F281,'Percent Owner Occupied'!$A$2:$B$34,2,FALSE)</f>
        <v>#N/A</v>
      </c>
      <c r="Y281" s="4" t="e">
        <f>VLOOKUP(F281,'Rental Loss'!$A$2:$C$34,3,FALSE)</f>
        <v>#N/A</v>
      </c>
      <c r="Z281" s="4" t="e">
        <f>VLOOKUP(F281,'Wage and Capital Related Income'!$A$2:$C$34,3,FALSE)</f>
        <v>#N/A</v>
      </c>
      <c r="AA281" s="4" t="e">
        <f>VLOOKUP(F281,'Recapture Features'!$A$2:$D$34,4,FALSE)</f>
        <v>#N/A</v>
      </c>
      <c r="AB281" s="4" t="e">
        <f>VLOOKUP(F281,'Wage and Capital Related Income'!$A$2:$D$34,4,FALSE)</f>
        <v>#N/A</v>
      </c>
      <c r="AC281" s="4" t="e">
        <f>VLOOKUP(F281,'Recapture Features'!$A$2:$B$34,2,FALSE)</f>
        <v>#N/A</v>
      </c>
      <c r="AD281" s="4">
        <f>VLOOKUP(INT(U281),Depth!$A$2:$B$36,2,FALSE)</f>
        <v>0</v>
      </c>
      <c r="AE281" s="4" t="str">
        <f t="shared" si="28"/>
        <v>0</v>
      </c>
      <c r="AF281" s="4" t="e">
        <f>VLOOKUP(AE281,Days!$D$2:$E$199,2,FALSE)</f>
        <v>#N/A</v>
      </c>
      <c r="AG281" s="4">
        <f t="shared" si="29"/>
        <v>0</v>
      </c>
      <c r="AH281" s="4">
        <f t="shared" si="30"/>
        <v>0</v>
      </c>
      <c r="AI281" s="4">
        <f t="shared" si="31"/>
        <v>0</v>
      </c>
      <c r="AJ281" s="4">
        <f t="shared" si="32"/>
        <v>0</v>
      </c>
      <c r="AK281" s="4">
        <f t="shared" si="33"/>
        <v>0</v>
      </c>
      <c r="AL281" s="8">
        <f t="shared" si="34"/>
        <v>0</v>
      </c>
    </row>
    <row r="282" spans="23:38" x14ac:dyDescent="0.25">
      <c r="W282" s="4" t="e">
        <f>VLOOKUP(F282,'Rental Loss'!$A$2:$D$34,4,FALSE)</f>
        <v>#N/A</v>
      </c>
      <c r="X282" s="4" t="e">
        <f>VLOOKUP(F282,'Percent Owner Occupied'!$A$2:$B$34,2,FALSE)</f>
        <v>#N/A</v>
      </c>
      <c r="Y282" s="4" t="e">
        <f>VLOOKUP(F282,'Rental Loss'!$A$2:$C$34,3,FALSE)</f>
        <v>#N/A</v>
      </c>
      <c r="Z282" s="4" t="e">
        <f>VLOOKUP(F282,'Wage and Capital Related Income'!$A$2:$C$34,3,FALSE)</f>
        <v>#N/A</v>
      </c>
      <c r="AA282" s="4" t="e">
        <f>VLOOKUP(F282,'Recapture Features'!$A$2:$D$34,4,FALSE)</f>
        <v>#N/A</v>
      </c>
      <c r="AB282" s="4" t="e">
        <f>VLOOKUP(F282,'Wage and Capital Related Income'!$A$2:$D$34,4,FALSE)</f>
        <v>#N/A</v>
      </c>
      <c r="AC282" s="4" t="e">
        <f>VLOOKUP(F282,'Recapture Features'!$A$2:$B$34,2,FALSE)</f>
        <v>#N/A</v>
      </c>
      <c r="AD282" s="4">
        <f>VLOOKUP(INT(U282),Depth!$A$2:$B$36,2,FALSE)</f>
        <v>0</v>
      </c>
      <c r="AE282" s="4" t="str">
        <f t="shared" si="28"/>
        <v>0</v>
      </c>
      <c r="AF282" s="4" t="e">
        <f>VLOOKUP(AE282,Days!$D$2:$E$199,2,FALSE)</f>
        <v>#N/A</v>
      </c>
      <c r="AG282" s="4">
        <f t="shared" si="29"/>
        <v>0</v>
      </c>
      <c r="AH282" s="4">
        <f t="shared" si="30"/>
        <v>0</v>
      </c>
      <c r="AI282" s="4">
        <f t="shared" si="31"/>
        <v>0</v>
      </c>
      <c r="AJ282" s="4">
        <f t="shared" si="32"/>
        <v>0</v>
      </c>
      <c r="AK282" s="4">
        <f t="shared" si="33"/>
        <v>0</v>
      </c>
      <c r="AL282" s="8">
        <f t="shared" si="34"/>
        <v>0</v>
      </c>
    </row>
    <row r="283" spans="23:38" x14ac:dyDescent="0.25">
      <c r="W283" s="4" t="e">
        <f>VLOOKUP(F283,'Rental Loss'!$A$2:$D$34,4,FALSE)</f>
        <v>#N/A</v>
      </c>
      <c r="X283" s="4" t="e">
        <f>VLOOKUP(F283,'Percent Owner Occupied'!$A$2:$B$34,2,FALSE)</f>
        <v>#N/A</v>
      </c>
      <c r="Y283" s="4" t="e">
        <f>VLOOKUP(F283,'Rental Loss'!$A$2:$C$34,3,FALSE)</f>
        <v>#N/A</v>
      </c>
      <c r="Z283" s="4" t="e">
        <f>VLOOKUP(F283,'Wage and Capital Related Income'!$A$2:$C$34,3,FALSE)</f>
        <v>#N/A</v>
      </c>
      <c r="AA283" s="4" t="e">
        <f>VLOOKUP(F283,'Recapture Features'!$A$2:$D$34,4,FALSE)</f>
        <v>#N/A</v>
      </c>
      <c r="AB283" s="4" t="e">
        <f>VLOOKUP(F283,'Wage and Capital Related Income'!$A$2:$D$34,4,FALSE)</f>
        <v>#N/A</v>
      </c>
      <c r="AC283" s="4" t="e">
        <f>VLOOKUP(F283,'Recapture Features'!$A$2:$B$34,2,FALSE)</f>
        <v>#N/A</v>
      </c>
      <c r="AD283" s="4">
        <f>VLOOKUP(INT(U283),Depth!$A$2:$B$36,2,FALSE)</f>
        <v>0</v>
      </c>
      <c r="AE283" s="4" t="str">
        <f t="shared" si="28"/>
        <v>0</v>
      </c>
      <c r="AF283" s="4" t="e">
        <f>VLOOKUP(AE283,Days!$D$2:$E$199,2,FALSE)</f>
        <v>#N/A</v>
      </c>
      <c r="AG283" s="4">
        <f t="shared" si="29"/>
        <v>0</v>
      </c>
      <c r="AH283" s="4">
        <f t="shared" si="30"/>
        <v>0</v>
      </c>
      <c r="AI283" s="4">
        <f t="shared" si="31"/>
        <v>0</v>
      </c>
      <c r="AJ283" s="4">
        <f t="shared" si="32"/>
        <v>0</v>
      </c>
      <c r="AK283" s="4">
        <f t="shared" si="33"/>
        <v>0</v>
      </c>
      <c r="AL283" s="8">
        <f t="shared" si="34"/>
        <v>0</v>
      </c>
    </row>
    <row r="284" spans="23:38" x14ac:dyDescent="0.25">
      <c r="W284" s="4" t="e">
        <f>VLOOKUP(F284,'Rental Loss'!$A$2:$D$34,4,FALSE)</f>
        <v>#N/A</v>
      </c>
      <c r="X284" s="4" t="e">
        <f>VLOOKUP(F284,'Percent Owner Occupied'!$A$2:$B$34,2,FALSE)</f>
        <v>#N/A</v>
      </c>
      <c r="Y284" s="4" t="e">
        <f>VLOOKUP(F284,'Rental Loss'!$A$2:$C$34,3,FALSE)</f>
        <v>#N/A</v>
      </c>
      <c r="Z284" s="4" t="e">
        <f>VLOOKUP(F284,'Wage and Capital Related Income'!$A$2:$C$34,3,FALSE)</f>
        <v>#N/A</v>
      </c>
      <c r="AA284" s="4" t="e">
        <f>VLOOKUP(F284,'Recapture Features'!$A$2:$D$34,4,FALSE)</f>
        <v>#N/A</v>
      </c>
      <c r="AB284" s="4" t="e">
        <f>VLOOKUP(F284,'Wage and Capital Related Income'!$A$2:$D$34,4,FALSE)</f>
        <v>#N/A</v>
      </c>
      <c r="AC284" s="4" t="e">
        <f>VLOOKUP(F284,'Recapture Features'!$A$2:$B$34,2,FALSE)</f>
        <v>#N/A</v>
      </c>
      <c r="AD284" s="4">
        <f>VLOOKUP(INT(U284),Depth!$A$2:$B$36,2,FALSE)</f>
        <v>0</v>
      </c>
      <c r="AE284" s="4" t="str">
        <f t="shared" si="28"/>
        <v>0</v>
      </c>
      <c r="AF284" s="4" t="e">
        <f>VLOOKUP(AE284,Days!$D$2:$E$199,2,FALSE)</f>
        <v>#N/A</v>
      </c>
      <c r="AG284" s="4">
        <f t="shared" si="29"/>
        <v>0</v>
      </c>
      <c r="AH284" s="4">
        <f t="shared" si="30"/>
        <v>0</v>
      </c>
      <c r="AI284" s="4">
        <f t="shared" si="31"/>
        <v>0</v>
      </c>
      <c r="AJ284" s="4">
        <f t="shared" si="32"/>
        <v>0</v>
      </c>
      <c r="AK284" s="4">
        <f t="shared" si="33"/>
        <v>0</v>
      </c>
      <c r="AL284" s="8">
        <f t="shared" si="34"/>
        <v>0</v>
      </c>
    </row>
    <row r="285" spans="23:38" x14ac:dyDescent="0.25">
      <c r="W285" s="4" t="e">
        <f>VLOOKUP(F285,'Rental Loss'!$A$2:$D$34,4,FALSE)</f>
        <v>#N/A</v>
      </c>
      <c r="X285" s="4" t="e">
        <f>VLOOKUP(F285,'Percent Owner Occupied'!$A$2:$B$34,2,FALSE)</f>
        <v>#N/A</v>
      </c>
      <c r="Y285" s="4" t="e">
        <f>VLOOKUP(F285,'Rental Loss'!$A$2:$C$34,3,FALSE)</f>
        <v>#N/A</v>
      </c>
      <c r="Z285" s="4" t="e">
        <f>VLOOKUP(F285,'Wage and Capital Related Income'!$A$2:$C$34,3,FALSE)</f>
        <v>#N/A</v>
      </c>
      <c r="AA285" s="4" t="e">
        <f>VLOOKUP(F285,'Recapture Features'!$A$2:$D$34,4,FALSE)</f>
        <v>#N/A</v>
      </c>
      <c r="AB285" s="4" t="e">
        <f>VLOOKUP(F285,'Wage and Capital Related Income'!$A$2:$D$34,4,FALSE)</f>
        <v>#N/A</v>
      </c>
      <c r="AC285" s="4" t="e">
        <f>VLOOKUP(F285,'Recapture Features'!$A$2:$B$34,2,FALSE)</f>
        <v>#N/A</v>
      </c>
      <c r="AD285" s="4">
        <f>VLOOKUP(INT(U285),Depth!$A$2:$B$36,2,FALSE)</f>
        <v>0</v>
      </c>
      <c r="AE285" s="4" t="str">
        <f t="shared" si="28"/>
        <v>0</v>
      </c>
      <c r="AF285" s="4" t="e">
        <f>VLOOKUP(AE285,Days!$D$2:$E$199,2,FALSE)</f>
        <v>#N/A</v>
      </c>
      <c r="AG285" s="4">
        <f t="shared" si="29"/>
        <v>0</v>
      </c>
      <c r="AH285" s="4">
        <f t="shared" si="30"/>
        <v>0</v>
      </c>
      <c r="AI285" s="4">
        <f t="shared" si="31"/>
        <v>0</v>
      </c>
      <c r="AJ285" s="4">
        <f t="shared" si="32"/>
        <v>0</v>
      </c>
      <c r="AK285" s="4">
        <f t="shared" si="33"/>
        <v>0</v>
      </c>
      <c r="AL285" s="8">
        <f t="shared" si="34"/>
        <v>0</v>
      </c>
    </row>
    <row r="286" spans="23:38" x14ac:dyDescent="0.25">
      <c r="W286" s="4" t="e">
        <f>VLOOKUP(F286,'Rental Loss'!$A$2:$D$34,4,FALSE)</f>
        <v>#N/A</v>
      </c>
      <c r="X286" s="4" t="e">
        <f>VLOOKUP(F286,'Percent Owner Occupied'!$A$2:$B$34,2,FALSE)</f>
        <v>#N/A</v>
      </c>
      <c r="Y286" s="4" t="e">
        <f>VLOOKUP(F286,'Rental Loss'!$A$2:$C$34,3,FALSE)</f>
        <v>#N/A</v>
      </c>
      <c r="Z286" s="4" t="e">
        <f>VLOOKUP(F286,'Wage and Capital Related Income'!$A$2:$C$34,3,FALSE)</f>
        <v>#N/A</v>
      </c>
      <c r="AA286" s="4" t="e">
        <f>VLOOKUP(F286,'Recapture Features'!$A$2:$D$34,4,FALSE)</f>
        <v>#N/A</v>
      </c>
      <c r="AB286" s="4" t="e">
        <f>VLOOKUP(F286,'Wage and Capital Related Income'!$A$2:$D$34,4,FALSE)</f>
        <v>#N/A</v>
      </c>
      <c r="AC286" s="4" t="e">
        <f>VLOOKUP(F286,'Recapture Features'!$A$2:$B$34,2,FALSE)</f>
        <v>#N/A</v>
      </c>
      <c r="AD286" s="4">
        <f>VLOOKUP(INT(U286),Depth!$A$2:$B$36,2,FALSE)</f>
        <v>0</v>
      </c>
      <c r="AE286" s="4" t="str">
        <f t="shared" ref="AE286:AE349" si="35">F286&amp;AD286</f>
        <v>0</v>
      </c>
      <c r="AF286" s="4" t="e">
        <f>VLOOKUP(AE286,Days!$D$2:$E$199,2,FALSE)</f>
        <v>#N/A</v>
      </c>
      <c r="AG286" s="4">
        <f t="shared" ref="AG286:AG349" si="36">IF(N286&gt;10,V286*(1-X286/100)*W286+X286/100*(W286+Y286*AF286),0)</f>
        <v>0</v>
      </c>
      <c r="AH286" s="4">
        <f t="shared" ref="AH286:AH349" si="37">IF(N286&gt;10,(1-X286/100)*V286*Z286*AF286,0)</f>
        <v>0</v>
      </c>
      <c r="AI286" s="4">
        <f t="shared" ref="AI286:AI349" si="38">IF(N286&gt;10,(1-AA286)*V286*Z286*AF286,0)</f>
        <v>0</v>
      </c>
      <c r="AJ286" s="4">
        <f t="shared" ref="AJ286:AJ349" si="39">IF(N286&gt;10,(1-AC286)*V286*AB286*AF286,0)</f>
        <v>0</v>
      </c>
      <c r="AK286" s="4">
        <f t="shared" ref="AK286:AK349" si="40">AG286+AH286+AI286+AJ286</f>
        <v>0</v>
      </c>
      <c r="AL286" s="8">
        <f t="shared" si="34"/>
        <v>0</v>
      </c>
    </row>
    <row r="287" spans="23:38" x14ac:dyDescent="0.25">
      <c r="W287" s="4" t="e">
        <f>VLOOKUP(F287,'Rental Loss'!$A$2:$D$34,4,FALSE)</f>
        <v>#N/A</v>
      </c>
      <c r="X287" s="4" t="e">
        <f>VLOOKUP(F287,'Percent Owner Occupied'!$A$2:$B$34,2,FALSE)</f>
        <v>#N/A</v>
      </c>
      <c r="Y287" s="4" t="e">
        <f>VLOOKUP(F287,'Rental Loss'!$A$2:$C$34,3,FALSE)</f>
        <v>#N/A</v>
      </c>
      <c r="Z287" s="4" t="e">
        <f>VLOOKUP(F287,'Wage and Capital Related Income'!$A$2:$C$34,3,FALSE)</f>
        <v>#N/A</v>
      </c>
      <c r="AA287" s="4" t="e">
        <f>VLOOKUP(F287,'Recapture Features'!$A$2:$D$34,4,FALSE)</f>
        <v>#N/A</v>
      </c>
      <c r="AB287" s="4" t="e">
        <f>VLOOKUP(F287,'Wage and Capital Related Income'!$A$2:$D$34,4,FALSE)</f>
        <v>#N/A</v>
      </c>
      <c r="AC287" s="4" t="e">
        <f>VLOOKUP(F287,'Recapture Features'!$A$2:$B$34,2,FALSE)</f>
        <v>#N/A</v>
      </c>
      <c r="AD287" s="4">
        <f>VLOOKUP(INT(U287),Depth!$A$2:$B$36,2,FALSE)</f>
        <v>0</v>
      </c>
      <c r="AE287" s="4" t="str">
        <f t="shared" si="35"/>
        <v>0</v>
      </c>
      <c r="AF287" s="4" t="e">
        <f>VLOOKUP(AE287,Days!$D$2:$E$199,2,FALSE)</f>
        <v>#N/A</v>
      </c>
      <c r="AG287" s="4">
        <f t="shared" si="36"/>
        <v>0</v>
      </c>
      <c r="AH287" s="4">
        <f t="shared" si="37"/>
        <v>0</v>
      </c>
      <c r="AI287" s="4">
        <f t="shared" si="38"/>
        <v>0</v>
      </c>
      <c r="AJ287" s="4">
        <f t="shared" si="39"/>
        <v>0</v>
      </c>
      <c r="AK287" s="4">
        <f t="shared" si="40"/>
        <v>0</v>
      </c>
      <c r="AL287" s="8">
        <f t="shared" si="34"/>
        <v>0</v>
      </c>
    </row>
    <row r="288" spans="23:38" x14ac:dyDescent="0.25">
      <c r="W288" s="4" t="e">
        <f>VLOOKUP(F288,'Rental Loss'!$A$2:$D$34,4,FALSE)</f>
        <v>#N/A</v>
      </c>
      <c r="X288" s="4" t="e">
        <f>VLOOKUP(F288,'Percent Owner Occupied'!$A$2:$B$34,2,FALSE)</f>
        <v>#N/A</v>
      </c>
      <c r="Y288" s="4" t="e">
        <f>VLOOKUP(F288,'Rental Loss'!$A$2:$C$34,3,FALSE)</f>
        <v>#N/A</v>
      </c>
      <c r="Z288" s="4" t="e">
        <f>VLOOKUP(F288,'Wage and Capital Related Income'!$A$2:$C$34,3,FALSE)</f>
        <v>#N/A</v>
      </c>
      <c r="AA288" s="4" t="e">
        <f>VLOOKUP(F288,'Recapture Features'!$A$2:$D$34,4,FALSE)</f>
        <v>#N/A</v>
      </c>
      <c r="AB288" s="4" t="e">
        <f>VLOOKUP(F288,'Wage and Capital Related Income'!$A$2:$D$34,4,FALSE)</f>
        <v>#N/A</v>
      </c>
      <c r="AC288" s="4" t="e">
        <f>VLOOKUP(F288,'Recapture Features'!$A$2:$B$34,2,FALSE)</f>
        <v>#N/A</v>
      </c>
      <c r="AD288" s="4">
        <f>VLOOKUP(INT(U288),Depth!$A$2:$B$36,2,FALSE)</f>
        <v>0</v>
      </c>
      <c r="AE288" s="4" t="str">
        <f t="shared" si="35"/>
        <v>0</v>
      </c>
      <c r="AF288" s="4" t="e">
        <f>VLOOKUP(AE288,Days!$D$2:$E$199,2,FALSE)</f>
        <v>#N/A</v>
      </c>
      <c r="AG288" s="4">
        <f t="shared" si="36"/>
        <v>0</v>
      </c>
      <c r="AH288" s="4">
        <f t="shared" si="37"/>
        <v>0</v>
      </c>
      <c r="AI288" s="4">
        <f t="shared" si="38"/>
        <v>0</v>
      </c>
      <c r="AJ288" s="4">
        <f t="shared" si="39"/>
        <v>0</v>
      </c>
      <c r="AK288" s="4">
        <f t="shared" si="40"/>
        <v>0</v>
      </c>
      <c r="AL288" s="8">
        <f t="shared" si="34"/>
        <v>0</v>
      </c>
    </row>
    <row r="289" spans="23:38" x14ac:dyDescent="0.25">
      <c r="W289" s="4" t="e">
        <f>VLOOKUP(F289,'Rental Loss'!$A$2:$D$34,4,FALSE)</f>
        <v>#N/A</v>
      </c>
      <c r="X289" s="4" t="e">
        <f>VLOOKUP(F289,'Percent Owner Occupied'!$A$2:$B$34,2,FALSE)</f>
        <v>#N/A</v>
      </c>
      <c r="Y289" s="4" t="e">
        <f>VLOOKUP(F289,'Rental Loss'!$A$2:$C$34,3,FALSE)</f>
        <v>#N/A</v>
      </c>
      <c r="Z289" s="4" t="e">
        <f>VLOOKUP(F289,'Wage and Capital Related Income'!$A$2:$C$34,3,FALSE)</f>
        <v>#N/A</v>
      </c>
      <c r="AA289" s="4" t="e">
        <f>VLOOKUP(F289,'Recapture Features'!$A$2:$D$34,4,FALSE)</f>
        <v>#N/A</v>
      </c>
      <c r="AB289" s="4" t="e">
        <f>VLOOKUP(F289,'Wage and Capital Related Income'!$A$2:$D$34,4,FALSE)</f>
        <v>#N/A</v>
      </c>
      <c r="AC289" s="4" t="e">
        <f>VLOOKUP(F289,'Recapture Features'!$A$2:$B$34,2,FALSE)</f>
        <v>#N/A</v>
      </c>
      <c r="AD289" s="4">
        <f>VLOOKUP(INT(U289),Depth!$A$2:$B$36,2,FALSE)</f>
        <v>0</v>
      </c>
      <c r="AE289" s="4" t="str">
        <f t="shared" si="35"/>
        <v>0</v>
      </c>
      <c r="AF289" s="4" t="e">
        <f>VLOOKUP(AE289,Days!$D$2:$E$199,2,FALSE)</f>
        <v>#N/A</v>
      </c>
      <c r="AG289" s="4">
        <f t="shared" si="36"/>
        <v>0</v>
      </c>
      <c r="AH289" s="4">
        <f t="shared" si="37"/>
        <v>0</v>
      </c>
      <c r="AI289" s="4">
        <f t="shared" si="38"/>
        <v>0</v>
      </c>
      <c r="AJ289" s="4">
        <f t="shared" si="39"/>
        <v>0</v>
      </c>
      <c r="AK289" s="4">
        <f t="shared" si="40"/>
        <v>0</v>
      </c>
      <c r="AL289" s="8">
        <f t="shared" si="34"/>
        <v>0</v>
      </c>
    </row>
    <row r="290" spans="23:38" x14ac:dyDescent="0.25">
      <c r="W290" s="4" t="e">
        <f>VLOOKUP(F290,'Rental Loss'!$A$2:$D$34,4,FALSE)</f>
        <v>#N/A</v>
      </c>
      <c r="X290" s="4" t="e">
        <f>VLOOKUP(F290,'Percent Owner Occupied'!$A$2:$B$34,2,FALSE)</f>
        <v>#N/A</v>
      </c>
      <c r="Y290" s="4" t="e">
        <f>VLOOKUP(F290,'Rental Loss'!$A$2:$C$34,3,FALSE)</f>
        <v>#N/A</v>
      </c>
      <c r="Z290" s="4" t="e">
        <f>VLOOKUP(F290,'Wage and Capital Related Income'!$A$2:$C$34,3,FALSE)</f>
        <v>#N/A</v>
      </c>
      <c r="AA290" s="4" t="e">
        <f>VLOOKUP(F290,'Recapture Features'!$A$2:$D$34,4,FALSE)</f>
        <v>#N/A</v>
      </c>
      <c r="AB290" s="4" t="e">
        <f>VLOOKUP(F290,'Wage and Capital Related Income'!$A$2:$D$34,4,FALSE)</f>
        <v>#N/A</v>
      </c>
      <c r="AC290" s="4" t="e">
        <f>VLOOKUP(F290,'Recapture Features'!$A$2:$B$34,2,FALSE)</f>
        <v>#N/A</v>
      </c>
      <c r="AD290" s="4">
        <f>VLOOKUP(INT(U290),Depth!$A$2:$B$36,2,FALSE)</f>
        <v>0</v>
      </c>
      <c r="AE290" s="4" t="str">
        <f t="shared" si="35"/>
        <v>0</v>
      </c>
      <c r="AF290" s="4" t="e">
        <f>VLOOKUP(AE290,Days!$D$2:$E$199,2,FALSE)</f>
        <v>#N/A</v>
      </c>
      <c r="AG290" s="4">
        <f t="shared" si="36"/>
        <v>0</v>
      </c>
      <c r="AH290" s="4">
        <f t="shared" si="37"/>
        <v>0</v>
      </c>
      <c r="AI290" s="4">
        <f t="shared" si="38"/>
        <v>0</v>
      </c>
      <c r="AJ290" s="4">
        <f t="shared" si="39"/>
        <v>0</v>
      </c>
      <c r="AK290" s="4">
        <f t="shared" si="40"/>
        <v>0</v>
      </c>
      <c r="AL290" s="8">
        <f t="shared" si="34"/>
        <v>0</v>
      </c>
    </row>
    <row r="291" spans="23:38" x14ac:dyDescent="0.25">
      <c r="W291" s="4" t="e">
        <f>VLOOKUP(F291,'Rental Loss'!$A$2:$D$34,4,FALSE)</f>
        <v>#N/A</v>
      </c>
      <c r="X291" s="4" t="e">
        <f>VLOOKUP(F291,'Percent Owner Occupied'!$A$2:$B$34,2,FALSE)</f>
        <v>#N/A</v>
      </c>
      <c r="Y291" s="4" t="e">
        <f>VLOOKUP(F291,'Rental Loss'!$A$2:$C$34,3,FALSE)</f>
        <v>#N/A</v>
      </c>
      <c r="Z291" s="4" t="e">
        <f>VLOOKUP(F291,'Wage and Capital Related Income'!$A$2:$C$34,3,FALSE)</f>
        <v>#N/A</v>
      </c>
      <c r="AA291" s="4" t="e">
        <f>VLOOKUP(F291,'Recapture Features'!$A$2:$D$34,4,FALSE)</f>
        <v>#N/A</v>
      </c>
      <c r="AB291" s="4" t="e">
        <f>VLOOKUP(F291,'Wage and Capital Related Income'!$A$2:$D$34,4,FALSE)</f>
        <v>#N/A</v>
      </c>
      <c r="AC291" s="4" t="e">
        <f>VLOOKUP(F291,'Recapture Features'!$A$2:$B$34,2,FALSE)</f>
        <v>#N/A</v>
      </c>
      <c r="AD291" s="4">
        <f>VLOOKUP(INT(U291),Depth!$A$2:$B$36,2,FALSE)</f>
        <v>0</v>
      </c>
      <c r="AE291" s="4" t="str">
        <f t="shared" si="35"/>
        <v>0</v>
      </c>
      <c r="AF291" s="4" t="e">
        <f>VLOOKUP(AE291,Days!$D$2:$E$199,2,FALSE)</f>
        <v>#N/A</v>
      </c>
      <c r="AG291" s="4">
        <f t="shared" si="36"/>
        <v>0</v>
      </c>
      <c r="AH291" s="4">
        <f t="shared" si="37"/>
        <v>0</v>
      </c>
      <c r="AI291" s="4">
        <f t="shared" si="38"/>
        <v>0</v>
      </c>
      <c r="AJ291" s="4">
        <f t="shared" si="39"/>
        <v>0</v>
      </c>
      <c r="AK291" s="4">
        <f t="shared" si="40"/>
        <v>0</v>
      </c>
      <c r="AL291" s="8">
        <f t="shared" si="34"/>
        <v>0</v>
      </c>
    </row>
    <row r="292" spans="23:38" x14ac:dyDescent="0.25">
      <c r="W292" s="4" t="e">
        <f>VLOOKUP(F292,'Rental Loss'!$A$2:$D$34,4,FALSE)</f>
        <v>#N/A</v>
      </c>
      <c r="X292" s="4" t="e">
        <f>VLOOKUP(F292,'Percent Owner Occupied'!$A$2:$B$34,2,FALSE)</f>
        <v>#N/A</v>
      </c>
      <c r="Y292" s="4" t="e">
        <f>VLOOKUP(F292,'Rental Loss'!$A$2:$C$34,3,FALSE)</f>
        <v>#N/A</v>
      </c>
      <c r="Z292" s="4" t="e">
        <f>VLOOKUP(F292,'Wage and Capital Related Income'!$A$2:$C$34,3,FALSE)</f>
        <v>#N/A</v>
      </c>
      <c r="AA292" s="4" t="e">
        <f>VLOOKUP(F292,'Recapture Features'!$A$2:$D$34,4,FALSE)</f>
        <v>#N/A</v>
      </c>
      <c r="AB292" s="4" t="e">
        <f>VLOOKUP(F292,'Wage and Capital Related Income'!$A$2:$D$34,4,FALSE)</f>
        <v>#N/A</v>
      </c>
      <c r="AC292" s="4" t="e">
        <f>VLOOKUP(F292,'Recapture Features'!$A$2:$B$34,2,FALSE)</f>
        <v>#N/A</v>
      </c>
      <c r="AD292" s="4">
        <f>VLOOKUP(INT(U292),Depth!$A$2:$B$36,2,FALSE)</f>
        <v>0</v>
      </c>
      <c r="AE292" s="4" t="str">
        <f t="shared" si="35"/>
        <v>0</v>
      </c>
      <c r="AF292" s="4" t="e">
        <f>VLOOKUP(AE292,Days!$D$2:$E$199,2,FALSE)</f>
        <v>#N/A</v>
      </c>
      <c r="AG292" s="4">
        <f t="shared" si="36"/>
        <v>0</v>
      </c>
      <c r="AH292" s="4">
        <f t="shared" si="37"/>
        <v>0</v>
      </c>
      <c r="AI292" s="4">
        <f t="shared" si="38"/>
        <v>0</v>
      </c>
      <c r="AJ292" s="4">
        <f t="shared" si="39"/>
        <v>0</v>
      </c>
      <c r="AK292" s="4">
        <f t="shared" si="40"/>
        <v>0</v>
      </c>
      <c r="AL292" s="8">
        <f t="shared" si="34"/>
        <v>0</v>
      </c>
    </row>
    <row r="293" spans="23:38" x14ac:dyDescent="0.25">
      <c r="W293" s="4" t="e">
        <f>VLOOKUP(F293,'Rental Loss'!$A$2:$D$34,4,FALSE)</f>
        <v>#N/A</v>
      </c>
      <c r="X293" s="4" t="e">
        <f>VLOOKUP(F293,'Percent Owner Occupied'!$A$2:$B$34,2,FALSE)</f>
        <v>#N/A</v>
      </c>
      <c r="Y293" s="4" t="e">
        <f>VLOOKUP(F293,'Rental Loss'!$A$2:$C$34,3,FALSE)</f>
        <v>#N/A</v>
      </c>
      <c r="Z293" s="4" t="e">
        <f>VLOOKUP(F293,'Wage and Capital Related Income'!$A$2:$C$34,3,FALSE)</f>
        <v>#N/A</v>
      </c>
      <c r="AA293" s="4" t="e">
        <f>VLOOKUP(F293,'Recapture Features'!$A$2:$D$34,4,FALSE)</f>
        <v>#N/A</v>
      </c>
      <c r="AB293" s="4" t="e">
        <f>VLOOKUP(F293,'Wage and Capital Related Income'!$A$2:$D$34,4,FALSE)</f>
        <v>#N/A</v>
      </c>
      <c r="AC293" s="4" t="e">
        <f>VLOOKUP(F293,'Recapture Features'!$A$2:$B$34,2,FALSE)</f>
        <v>#N/A</v>
      </c>
      <c r="AD293" s="4">
        <f>VLOOKUP(INT(U293),Depth!$A$2:$B$36,2,FALSE)</f>
        <v>0</v>
      </c>
      <c r="AE293" s="4" t="str">
        <f t="shared" si="35"/>
        <v>0</v>
      </c>
      <c r="AF293" s="4" t="e">
        <f>VLOOKUP(AE293,Days!$D$2:$E$199,2,FALSE)</f>
        <v>#N/A</v>
      </c>
      <c r="AG293" s="4">
        <f t="shared" si="36"/>
        <v>0</v>
      </c>
      <c r="AH293" s="4">
        <f t="shared" si="37"/>
        <v>0</v>
      </c>
      <c r="AI293" s="4">
        <f t="shared" si="38"/>
        <v>0</v>
      </c>
      <c r="AJ293" s="4">
        <f t="shared" si="39"/>
        <v>0</v>
      </c>
      <c r="AK293" s="4">
        <f t="shared" si="40"/>
        <v>0</v>
      </c>
      <c r="AL293" s="8">
        <f t="shared" si="34"/>
        <v>0</v>
      </c>
    </row>
    <row r="294" spans="23:38" x14ac:dyDescent="0.25">
      <c r="W294" s="4" t="e">
        <f>VLOOKUP(F294,'Rental Loss'!$A$2:$D$34,4,FALSE)</f>
        <v>#N/A</v>
      </c>
      <c r="X294" s="4" t="e">
        <f>VLOOKUP(F294,'Percent Owner Occupied'!$A$2:$B$34,2,FALSE)</f>
        <v>#N/A</v>
      </c>
      <c r="Y294" s="4" t="e">
        <f>VLOOKUP(F294,'Rental Loss'!$A$2:$C$34,3,FALSE)</f>
        <v>#N/A</v>
      </c>
      <c r="Z294" s="4" t="e">
        <f>VLOOKUP(F294,'Wage and Capital Related Income'!$A$2:$C$34,3,FALSE)</f>
        <v>#N/A</v>
      </c>
      <c r="AA294" s="4" t="e">
        <f>VLOOKUP(F294,'Recapture Features'!$A$2:$D$34,4,FALSE)</f>
        <v>#N/A</v>
      </c>
      <c r="AB294" s="4" t="e">
        <f>VLOOKUP(F294,'Wage and Capital Related Income'!$A$2:$D$34,4,FALSE)</f>
        <v>#N/A</v>
      </c>
      <c r="AC294" s="4" t="e">
        <f>VLOOKUP(F294,'Recapture Features'!$A$2:$B$34,2,FALSE)</f>
        <v>#N/A</v>
      </c>
      <c r="AD294" s="4">
        <f>VLOOKUP(INT(U294),Depth!$A$2:$B$36,2,FALSE)</f>
        <v>0</v>
      </c>
      <c r="AE294" s="4" t="str">
        <f t="shared" si="35"/>
        <v>0</v>
      </c>
      <c r="AF294" s="4" t="e">
        <f>VLOOKUP(AE294,Days!$D$2:$E$199,2,FALSE)</f>
        <v>#N/A</v>
      </c>
      <c r="AG294" s="4">
        <f t="shared" si="36"/>
        <v>0</v>
      </c>
      <c r="AH294" s="4">
        <f t="shared" si="37"/>
        <v>0</v>
      </c>
      <c r="AI294" s="4">
        <f t="shared" si="38"/>
        <v>0</v>
      </c>
      <c r="AJ294" s="4">
        <f t="shared" si="39"/>
        <v>0</v>
      </c>
      <c r="AK294" s="4">
        <f t="shared" si="40"/>
        <v>0</v>
      </c>
      <c r="AL294" s="8">
        <f t="shared" si="34"/>
        <v>0</v>
      </c>
    </row>
    <row r="295" spans="23:38" x14ac:dyDescent="0.25">
      <c r="W295" s="4" t="e">
        <f>VLOOKUP(F295,'Rental Loss'!$A$2:$D$34,4,FALSE)</f>
        <v>#N/A</v>
      </c>
      <c r="X295" s="4" t="e">
        <f>VLOOKUP(F295,'Percent Owner Occupied'!$A$2:$B$34,2,FALSE)</f>
        <v>#N/A</v>
      </c>
      <c r="Y295" s="4" t="e">
        <f>VLOOKUP(F295,'Rental Loss'!$A$2:$C$34,3,FALSE)</f>
        <v>#N/A</v>
      </c>
      <c r="Z295" s="4" t="e">
        <f>VLOOKUP(F295,'Wage and Capital Related Income'!$A$2:$C$34,3,FALSE)</f>
        <v>#N/A</v>
      </c>
      <c r="AA295" s="4" t="e">
        <f>VLOOKUP(F295,'Recapture Features'!$A$2:$D$34,4,FALSE)</f>
        <v>#N/A</v>
      </c>
      <c r="AB295" s="4" t="e">
        <f>VLOOKUP(F295,'Wage and Capital Related Income'!$A$2:$D$34,4,FALSE)</f>
        <v>#N/A</v>
      </c>
      <c r="AC295" s="4" t="e">
        <f>VLOOKUP(F295,'Recapture Features'!$A$2:$B$34,2,FALSE)</f>
        <v>#N/A</v>
      </c>
      <c r="AD295" s="4">
        <f>VLOOKUP(INT(U295),Depth!$A$2:$B$36,2,FALSE)</f>
        <v>0</v>
      </c>
      <c r="AE295" s="4" t="str">
        <f t="shared" si="35"/>
        <v>0</v>
      </c>
      <c r="AF295" s="4" t="e">
        <f>VLOOKUP(AE295,Days!$D$2:$E$199,2,FALSE)</f>
        <v>#N/A</v>
      </c>
      <c r="AG295" s="4">
        <f t="shared" si="36"/>
        <v>0</v>
      </c>
      <c r="AH295" s="4">
        <f t="shared" si="37"/>
        <v>0</v>
      </c>
      <c r="AI295" s="4">
        <f t="shared" si="38"/>
        <v>0</v>
      </c>
      <c r="AJ295" s="4">
        <f t="shared" si="39"/>
        <v>0</v>
      </c>
      <c r="AK295" s="4">
        <f t="shared" si="40"/>
        <v>0</v>
      </c>
      <c r="AL295" s="8">
        <f t="shared" si="34"/>
        <v>0</v>
      </c>
    </row>
    <row r="296" spans="23:38" x14ac:dyDescent="0.25">
      <c r="W296" s="4" t="e">
        <f>VLOOKUP(F296,'Rental Loss'!$A$2:$D$34,4,FALSE)</f>
        <v>#N/A</v>
      </c>
      <c r="X296" s="4" t="e">
        <f>VLOOKUP(F296,'Percent Owner Occupied'!$A$2:$B$34,2,FALSE)</f>
        <v>#N/A</v>
      </c>
      <c r="Y296" s="4" t="e">
        <f>VLOOKUP(F296,'Rental Loss'!$A$2:$C$34,3,FALSE)</f>
        <v>#N/A</v>
      </c>
      <c r="Z296" s="4" t="e">
        <f>VLOOKUP(F296,'Wage and Capital Related Income'!$A$2:$C$34,3,FALSE)</f>
        <v>#N/A</v>
      </c>
      <c r="AA296" s="4" t="e">
        <f>VLOOKUP(F296,'Recapture Features'!$A$2:$D$34,4,FALSE)</f>
        <v>#N/A</v>
      </c>
      <c r="AB296" s="4" t="e">
        <f>VLOOKUP(F296,'Wage and Capital Related Income'!$A$2:$D$34,4,FALSE)</f>
        <v>#N/A</v>
      </c>
      <c r="AC296" s="4" t="e">
        <f>VLOOKUP(F296,'Recapture Features'!$A$2:$B$34,2,FALSE)</f>
        <v>#N/A</v>
      </c>
      <c r="AD296" s="4">
        <f>VLOOKUP(INT(U296),Depth!$A$2:$B$36,2,FALSE)</f>
        <v>0</v>
      </c>
      <c r="AE296" s="4" t="str">
        <f t="shared" si="35"/>
        <v>0</v>
      </c>
      <c r="AF296" s="4" t="e">
        <f>VLOOKUP(AE296,Days!$D$2:$E$199,2,FALSE)</f>
        <v>#N/A</v>
      </c>
      <c r="AG296" s="4">
        <f t="shared" si="36"/>
        <v>0</v>
      </c>
      <c r="AH296" s="4">
        <f t="shared" si="37"/>
        <v>0</v>
      </c>
      <c r="AI296" s="4">
        <f t="shared" si="38"/>
        <v>0</v>
      </c>
      <c r="AJ296" s="4">
        <f t="shared" si="39"/>
        <v>0</v>
      </c>
      <c r="AK296" s="4">
        <f t="shared" si="40"/>
        <v>0</v>
      </c>
      <c r="AL296" s="8">
        <f t="shared" si="34"/>
        <v>0</v>
      </c>
    </row>
    <row r="297" spans="23:38" x14ac:dyDescent="0.25">
      <c r="W297" s="4" t="e">
        <f>VLOOKUP(F297,'Rental Loss'!$A$2:$D$34,4,FALSE)</f>
        <v>#N/A</v>
      </c>
      <c r="X297" s="4" t="e">
        <f>VLOOKUP(F297,'Percent Owner Occupied'!$A$2:$B$34,2,FALSE)</f>
        <v>#N/A</v>
      </c>
      <c r="Y297" s="4" t="e">
        <f>VLOOKUP(F297,'Rental Loss'!$A$2:$C$34,3,FALSE)</f>
        <v>#N/A</v>
      </c>
      <c r="Z297" s="4" t="e">
        <f>VLOOKUP(F297,'Wage and Capital Related Income'!$A$2:$C$34,3,FALSE)</f>
        <v>#N/A</v>
      </c>
      <c r="AA297" s="4" t="e">
        <f>VLOOKUP(F297,'Recapture Features'!$A$2:$D$34,4,FALSE)</f>
        <v>#N/A</v>
      </c>
      <c r="AB297" s="4" t="e">
        <f>VLOOKUP(F297,'Wage and Capital Related Income'!$A$2:$D$34,4,FALSE)</f>
        <v>#N/A</v>
      </c>
      <c r="AC297" s="4" t="e">
        <f>VLOOKUP(F297,'Recapture Features'!$A$2:$B$34,2,FALSE)</f>
        <v>#N/A</v>
      </c>
      <c r="AD297" s="4">
        <f>VLOOKUP(INT(U297),Depth!$A$2:$B$36,2,FALSE)</f>
        <v>0</v>
      </c>
      <c r="AE297" s="4" t="str">
        <f t="shared" si="35"/>
        <v>0</v>
      </c>
      <c r="AF297" s="4" t="e">
        <f>VLOOKUP(AE297,Days!$D$2:$E$199,2,FALSE)</f>
        <v>#N/A</v>
      </c>
      <c r="AG297" s="4">
        <f t="shared" si="36"/>
        <v>0</v>
      </c>
      <c r="AH297" s="4">
        <f t="shared" si="37"/>
        <v>0</v>
      </c>
      <c r="AI297" s="4">
        <f t="shared" si="38"/>
        <v>0</v>
      </c>
      <c r="AJ297" s="4">
        <f t="shared" si="39"/>
        <v>0</v>
      </c>
      <c r="AK297" s="4">
        <f t="shared" si="40"/>
        <v>0</v>
      </c>
      <c r="AL297" s="8">
        <f t="shared" si="34"/>
        <v>0</v>
      </c>
    </row>
    <row r="298" spans="23:38" x14ac:dyDescent="0.25">
      <c r="W298" s="4" t="e">
        <f>VLOOKUP(F298,'Rental Loss'!$A$2:$D$34,4,FALSE)</f>
        <v>#N/A</v>
      </c>
      <c r="X298" s="4" t="e">
        <f>VLOOKUP(F298,'Percent Owner Occupied'!$A$2:$B$34,2,FALSE)</f>
        <v>#N/A</v>
      </c>
      <c r="Y298" s="4" t="e">
        <f>VLOOKUP(F298,'Rental Loss'!$A$2:$C$34,3,FALSE)</f>
        <v>#N/A</v>
      </c>
      <c r="Z298" s="4" t="e">
        <f>VLOOKUP(F298,'Wage and Capital Related Income'!$A$2:$C$34,3,FALSE)</f>
        <v>#N/A</v>
      </c>
      <c r="AA298" s="4" t="e">
        <f>VLOOKUP(F298,'Recapture Features'!$A$2:$D$34,4,FALSE)</f>
        <v>#N/A</v>
      </c>
      <c r="AB298" s="4" t="e">
        <f>VLOOKUP(F298,'Wage and Capital Related Income'!$A$2:$D$34,4,FALSE)</f>
        <v>#N/A</v>
      </c>
      <c r="AC298" s="4" t="e">
        <f>VLOOKUP(F298,'Recapture Features'!$A$2:$B$34,2,FALSE)</f>
        <v>#N/A</v>
      </c>
      <c r="AD298" s="4">
        <f>VLOOKUP(INT(U298),Depth!$A$2:$B$36,2,FALSE)</f>
        <v>0</v>
      </c>
      <c r="AE298" s="4" t="str">
        <f t="shared" si="35"/>
        <v>0</v>
      </c>
      <c r="AF298" s="4" t="e">
        <f>VLOOKUP(AE298,Days!$D$2:$E$199,2,FALSE)</f>
        <v>#N/A</v>
      </c>
      <c r="AG298" s="4">
        <f t="shared" si="36"/>
        <v>0</v>
      </c>
      <c r="AH298" s="4">
        <f t="shared" si="37"/>
        <v>0</v>
      </c>
      <c r="AI298" s="4">
        <f t="shared" si="38"/>
        <v>0</v>
      </c>
      <c r="AJ298" s="4">
        <f t="shared" si="39"/>
        <v>0</v>
      </c>
      <c r="AK298" s="4">
        <f t="shared" si="40"/>
        <v>0</v>
      </c>
      <c r="AL298" s="8">
        <f t="shared" si="34"/>
        <v>0</v>
      </c>
    </row>
    <row r="299" spans="23:38" x14ac:dyDescent="0.25">
      <c r="W299" s="4" t="e">
        <f>VLOOKUP(F299,'Rental Loss'!$A$2:$D$34,4,FALSE)</f>
        <v>#N/A</v>
      </c>
      <c r="X299" s="4" t="e">
        <f>VLOOKUP(F299,'Percent Owner Occupied'!$A$2:$B$34,2,FALSE)</f>
        <v>#N/A</v>
      </c>
      <c r="Y299" s="4" t="e">
        <f>VLOOKUP(F299,'Rental Loss'!$A$2:$C$34,3,FALSE)</f>
        <v>#N/A</v>
      </c>
      <c r="Z299" s="4" t="e">
        <f>VLOOKUP(F299,'Wage and Capital Related Income'!$A$2:$C$34,3,FALSE)</f>
        <v>#N/A</v>
      </c>
      <c r="AA299" s="4" t="e">
        <f>VLOOKUP(F299,'Recapture Features'!$A$2:$D$34,4,FALSE)</f>
        <v>#N/A</v>
      </c>
      <c r="AB299" s="4" t="e">
        <f>VLOOKUP(F299,'Wage and Capital Related Income'!$A$2:$D$34,4,FALSE)</f>
        <v>#N/A</v>
      </c>
      <c r="AC299" s="4" t="e">
        <f>VLOOKUP(F299,'Recapture Features'!$A$2:$B$34,2,FALSE)</f>
        <v>#N/A</v>
      </c>
      <c r="AD299" s="4">
        <f>VLOOKUP(INT(U299),Depth!$A$2:$B$36,2,FALSE)</f>
        <v>0</v>
      </c>
      <c r="AE299" s="4" t="str">
        <f t="shared" si="35"/>
        <v>0</v>
      </c>
      <c r="AF299" s="4" t="e">
        <f>VLOOKUP(AE299,Days!$D$2:$E$199,2,FALSE)</f>
        <v>#N/A</v>
      </c>
      <c r="AG299" s="4">
        <f t="shared" si="36"/>
        <v>0</v>
      </c>
      <c r="AH299" s="4">
        <f t="shared" si="37"/>
        <v>0</v>
      </c>
      <c r="AI299" s="4">
        <f t="shared" si="38"/>
        <v>0</v>
      </c>
      <c r="AJ299" s="4">
        <f t="shared" si="39"/>
        <v>0</v>
      </c>
      <c r="AK299" s="4">
        <f t="shared" si="40"/>
        <v>0</v>
      </c>
      <c r="AL299" s="8">
        <f t="shared" si="34"/>
        <v>0</v>
      </c>
    </row>
    <row r="300" spans="23:38" x14ac:dyDescent="0.25">
      <c r="W300" s="4" t="e">
        <f>VLOOKUP(F300,'Rental Loss'!$A$2:$D$34,4,FALSE)</f>
        <v>#N/A</v>
      </c>
      <c r="X300" s="4" t="e">
        <f>VLOOKUP(F300,'Percent Owner Occupied'!$A$2:$B$34,2,FALSE)</f>
        <v>#N/A</v>
      </c>
      <c r="Y300" s="4" t="e">
        <f>VLOOKUP(F300,'Rental Loss'!$A$2:$C$34,3,FALSE)</f>
        <v>#N/A</v>
      </c>
      <c r="Z300" s="4" t="e">
        <f>VLOOKUP(F300,'Wage and Capital Related Income'!$A$2:$C$34,3,FALSE)</f>
        <v>#N/A</v>
      </c>
      <c r="AA300" s="4" t="e">
        <f>VLOOKUP(F300,'Recapture Features'!$A$2:$D$34,4,FALSE)</f>
        <v>#N/A</v>
      </c>
      <c r="AB300" s="4" t="e">
        <f>VLOOKUP(F300,'Wage and Capital Related Income'!$A$2:$D$34,4,FALSE)</f>
        <v>#N/A</v>
      </c>
      <c r="AC300" s="4" t="e">
        <f>VLOOKUP(F300,'Recapture Features'!$A$2:$B$34,2,FALSE)</f>
        <v>#N/A</v>
      </c>
      <c r="AD300" s="4">
        <f>VLOOKUP(INT(U300),Depth!$A$2:$B$36,2,FALSE)</f>
        <v>0</v>
      </c>
      <c r="AE300" s="4" t="str">
        <f t="shared" si="35"/>
        <v>0</v>
      </c>
      <c r="AF300" s="4" t="e">
        <f>VLOOKUP(AE300,Days!$D$2:$E$199,2,FALSE)</f>
        <v>#N/A</v>
      </c>
      <c r="AG300" s="4">
        <f t="shared" si="36"/>
        <v>0</v>
      </c>
      <c r="AH300" s="4">
        <f t="shared" si="37"/>
        <v>0</v>
      </c>
      <c r="AI300" s="4">
        <f t="shared" si="38"/>
        <v>0</v>
      </c>
      <c r="AJ300" s="4">
        <f t="shared" si="39"/>
        <v>0</v>
      </c>
      <c r="AK300" s="4">
        <f t="shared" si="40"/>
        <v>0</v>
      </c>
      <c r="AL300" s="8">
        <f t="shared" si="34"/>
        <v>0</v>
      </c>
    </row>
    <row r="301" spans="23:38" x14ac:dyDescent="0.25">
      <c r="W301" s="4" t="e">
        <f>VLOOKUP(F301,'Rental Loss'!$A$2:$D$34,4,FALSE)</f>
        <v>#N/A</v>
      </c>
      <c r="X301" s="4" t="e">
        <f>VLOOKUP(F301,'Percent Owner Occupied'!$A$2:$B$34,2,FALSE)</f>
        <v>#N/A</v>
      </c>
      <c r="Y301" s="4" t="e">
        <f>VLOOKUP(F301,'Rental Loss'!$A$2:$C$34,3,FALSE)</f>
        <v>#N/A</v>
      </c>
      <c r="Z301" s="4" t="e">
        <f>VLOOKUP(F301,'Wage and Capital Related Income'!$A$2:$C$34,3,FALSE)</f>
        <v>#N/A</v>
      </c>
      <c r="AA301" s="4" t="e">
        <f>VLOOKUP(F301,'Recapture Features'!$A$2:$D$34,4,FALSE)</f>
        <v>#N/A</v>
      </c>
      <c r="AB301" s="4" t="e">
        <f>VLOOKUP(F301,'Wage and Capital Related Income'!$A$2:$D$34,4,FALSE)</f>
        <v>#N/A</v>
      </c>
      <c r="AC301" s="4" t="e">
        <f>VLOOKUP(F301,'Recapture Features'!$A$2:$B$34,2,FALSE)</f>
        <v>#N/A</v>
      </c>
      <c r="AD301" s="4">
        <f>VLOOKUP(INT(U301),Depth!$A$2:$B$36,2,FALSE)</f>
        <v>0</v>
      </c>
      <c r="AE301" s="4" t="str">
        <f t="shared" si="35"/>
        <v>0</v>
      </c>
      <c r="AF301" s="4" t="e">
        <f>VLOOKUP(AE301,Days!$D$2:$E$199,2,FALSE)</f>
        <v>#N/A</v>
      </c>
      <c r="AG301" s="4">
        <f t="shared" si="36"/>
        <v>0</v>
      </c>
      <c r="AH301" s="4">
        <f t="shared" si="37"/>
        <v>0</v>
      </c>
      <c r="AI301" s="4">
        <f t="shared" si="38"/>
        <v>0</v>
      </c>
      <c r="AJ301" s="4">
        <f t="shared" si="39"/>
        <v>0</v>
      </c>
      <c r="AK301" s="4">
        <f t="shared" si="40"/>
        <v>0</v>
      </c>
      <c r="AL301" s="8">
        <f t="shared" si="34"/>
        <v>0</v>
      </c>
    </row>
    <row r="302" spans="23:38" x14ac:dyDescent="0.25">
      <c r="W302" s="4" t="e">
        <f>VLOOKUP(F302,'Rental Loss'!$A$2:$D$34,4,FALSE)</f>
        <v>#N/A</v>
      </c>
      <c r="X302" s="4" t="e">
        <f>VLOOKUP(F302,'Percent Owner Occupied'!$A$2:$B$34,2,FALSE)</f>
        <v>#N/A</v>
      </c>
      <c r="Y302" s="4" t="e">
        <f>VLOOKUP(F302,'Rental Loss'!$A$2:$C$34,3,FALSE)</f>
        <v>#N/A</v>
      </c>
      <c r="Z302" s="4" t="e">
        <f>VLOOKUP(F302,'Wage and Capital Related Income'!$A$2:$C$34,3,FALSE)</f>
        <v>#N/A</v>
      </c>
      <c r="AA302" s="4" t="e">
        <f>VLOOKUP(F302,'Recapture Features'!$A$2:$D$34,4,FALSE)</f>
        <v>#N/A</v>
      </c>
      <c r="AB302" s="4" t="e">
        <f>VLOOKUP(F302,'Wage and Capital Related Income'!$A$2:$D$34,4,FALSE)</f>
        <v>#N/A</v>
      </c>
      <c r="AC302" s="4" t="e">
        <f>VLOOKUP(F302,'Recapture Features'!$A$2:$B$34,2,FALSE)</f>
        <v>#N/A</v>
      </c>
      <c r="AD302" s="4">
        <f>VLOOKUP(INT(U302),Depth!$A$2:$B$36,2,FALSE)</f>
        <v>0</v>
      </c>
      <c r="AE302" s="4" t="str">
        <f t="shared" si="35"/>
        <v>0</v>
      </c>
      <c r="AF302" s="4" t="e">
        <f>VLOOKUP(AE302,Days!$D$2:$E$199,2,FALSE)</f>
        <v>#N/A</v>
      </c>
      <c r="AG302" s="4">
        <f t="shared" si="36"/>
        <v>0</v>
      </c>
      <c r="AH302" s="4">
        <f t="shared" si="37"/>
        <v>0</v>
      </c>
      <c r="AI302" s="4">
        <f t="shared" si="38"/>
        <v>0</v>
      </c>
      <c r="AJ302" s="4">
        <f t="shared" si="39"/>
        <v>0</v>
      </c>
      <c r="AK302" s="4">
        <f t="shared" si="40"/>
        <v>0</v>
      </c>
      <c r="AL302" s="8">
        <f t="shared" si="34"/>
        <v>0</v>
      </c>
    </row>
    <row r="303" spans="23:38" x14ac:dyDescent="0.25">
      <c r="W303" s="4" t="e">
        <f>VLOOKUP(F303,'Rental Loss'!$A$2:$D$34,4,FALSE)</f>
        <v>#N/A</v>
      </c>
      <c r="X303" s="4" t="e">
        <f>VLOOKUP(F303,'Percent Owner Occupied'!$A$2:$B$34,2,FALSE)</f>
        <v>#N/A</v>
      </c>
      <c r="Y303" s="4" t="e">
        <f>VLOOKUP(F303,'Rental Loss'!$A$2:$C$34,3,FALSE)</f>
        <v>#N/A</v>
      </c>
      <c r="Z303" s="4" t="e">
        <f>VLOOKUP(F303,'Wage and Capital Related Income'!$A$2:$C$34,3,FALSE)</f>
        <v>#N/A</v>
      </c>
      <c r="AA303" s="4" t="e">
        <f>VLOOKUP(F303,'Recapture Features'!$A$2:$D$34,4,FALSE)</f>
        <v>#N/A</v>
      </c>
      <c r="AB303" s="4" t="e">
        <f>VLOOKUP(F303,'Wage and Capital Related Income'!$A$2:$D$34,4,FALSE)</f>
        <v>#N/A</v>
      </c>
      <c r="AC303" s="4" t="e">
        <f>VLOOKUP(F303,'Recapture Features'!$A$2:$B$34,2,FALSE)</f>
        <v>#N/A</v>
      </c>
      <c r="AD303" s="4">
        <f>VLOOKUP(INT(U303),Depth!$A$2:$B$36,2,FALSE)</f>
        <v>0</v>
      </c>
      <c r="AE303" s="4" t="str">
        <f t="shared" si="35"/>
        <v>0</v>
      </c>
      <c r="AF303" s="4" t="e">
        <f>VLOOKUP(AE303,Days!$D$2:$E$199,2,FALSE)</f>
        <v>#N/A</v>
      </c>
      <c r="AG303" s="4">
        <f t="shared" si="36"/>
        <v>0</v>
      </c>
      <c r="AH303" s="4">
        <f t="shared" si="37"/>
        <v>0</v>
      </c>
      <c r="AI303" s="4">
        <f t="shared" si="38"/>
        <v>0</v>
      </c>
      <c r="AJ303" s="4">
        <f t="shared" si="39"/>
        <v>0</v>
      </c>
      <c r="AK303" s="4">
        <f t="shared" si="40"/>
        <v>0</v>
      </c>
      <c r="AL303" s="8">
        <f t="shared" si="34"/>
        <v>0</v>
      </c>
    </row>
    <row r="304" spans="23:38" x14ac:dyDescent="0.25">
      <c r="W304" s="4" t="e">
        <f>VLOOKUP(F304,'Rental Loss'!$A$2:$D$34,4,FALSE)</f>
        <v>#N/A</v>
      </c>
      <c r="X304" s="4" t="e">
        <f>VLOOKUP(F304,'Percent Owner Occupied'!$A$2:$B$34,2,FALSE)</f>
        <v>#N/A</v>
      </c>
      <c r="Y304" s="4" t="e">
        <f>VLOOKUP(F304,'Rental Loss'!$A$2:$C$34,3,FALSE)</f>
        <v>#N/A</v>
      </c>
      <c r="Z304" s="4" t="e">
        <f>VLOOKUP(F304,'Wage and Capital Related Income'!$A$2:$C$34,3,FALSE)</f>
        <v>#N/A</v>
      </c>
      <c r="AA304" s="4" t="e">
        <f>VLOOKUP(F304,'Recapture Features'!$A$2:$D$34,4,FALSE)</f>
        <v>#N/A</v>
      </c>
      <c r="AB304" s="4" t="e">
        <f>VLOOKUP(F304,'Wage and Capital Related Income'!$A$2:$D$34,4,FALSE)</f>
        <v>#N/A</v>
      </c>
      <c r="AC304" s="4" t="e">
        <f>VLOOKUP(F304,'Recapture Features'!$A$2:$B$34,2,FALSE)</f>
        <v>#N/A</v>
      </c>
      <c r="AD304" s="4">
        <f>VLOOKUP(INT(U304),Depth!$A$2:$B$36,2,FALSE)</f>
        <v>0</v>
      </c>
      <c r="AE304" s="4" t="str">
        <f t="shared" si="35"/>
        <v>0</v>
      </c>
      <c r="AF304" s="4" t="e">
        <f>VLOOKUP(AE304,Days!$D$2:$E$199,2,FALSE)</f>
        <v>#N/A</v>
      </c>
      <c r="AG304" s="4">
        <f t="shared" si="36"/>
        <v>0</v>
      </c>
      <c r="AH304" s="4">
        <f t="shared" si="37"/>
        <v>0</v>
      </c>
      <c r="AI304" s="4">
        <f t="shared" si="38"/>
        <v>0</v>
      </c>
      <c r="AJ304" s="4">
        <f t="shared" si="39"/>
        <v>0</v>
      </c>
      <c r="AK304" s="4">
        <f t="shared" si="40"/>
        <v>0</v>
      </c>
      <c r="AL304" s="8">
        <f t="shared" si="34"/>
        <v>0</v>
      </c>
    </row>
    <row r="305" spans="23:38" x14ac:dyDescent="0.25">
      <c r="W305" s="4" t="e">
        <f>VLOOKUP(F305,'Rental Loss'!$A$2:$D$34,4,FALSE)</f>
        <v>#N/A</v>
      </c>
      <c r="X305" s="4" t="e">
        <f>VLOOKUP(F305,'Percent Owner Occupied'!$A$2:$B$34,2,FALSE)</f>
        <v>#N/A</v>
      </c>
      <c r="Y305" s="4" t="e">
        <f>VLOOKUP(F305,'Rental Loss'!$A$2:$C$34,3,FALSE)</f>
        <v>#N/A</v>
      </c>
      <c r="Z305" s="4" t="e">
        <f>VLOOKUP(F305,'Wage and Capital Related Income'!$A$2:$C$34,3,FALSE)</f>
        <v>#N/A</v>
      </c>
      <c r="AA305" s="4" t="e">
        <f>VLOOKUP(F305,'Recapture Features'!$A$2:$D$34,4,FALSE)</f>
        <v>#N/A</v>
      </c>
      <c r="AB305" s="4" t="e">
        <f>VLOOKUP(F305,'Wage and Capital Related Income'!$A$2:$D$34,4,FALSE)</f>
        <v>#N/A</v>
      </c>
      <c r="AC305" s="4" t="e">
        <f>VLOOKUP(F305,'Recapture Features'!$A$2:$B$34,2,FALSE)</f>
        <v>#N/A</v>
      </c>
      <c r="AD305" s="4">
        <f>VLOOKUP(INT(U305),Depth!$A$2:$B$36,2,FALSE)</f>
        <v>0</v>
      </c>
      <c r="AE305" s="4" t="str">
        <f t="shared" si="35"/>
        <v>0</v>
      </c>
      <c r="AF305" s="4" t="e">
        <f>VLOOKUP(AE305,Days!$D$2:$E$199,2,FALSE)</f>
        <v>#N/A</v>
      </c>
      <c r="AG305" s="4">
        <f t="shared" si="36"/>
        <v>0</v>
      </c>
      <c r="AH305" s="4">
        <f t="shared" si="37"/>
        <v>0</v>
      </c>
      <c r="AI305" s="4">
        <f t="shared" si="38"/>
        <v>0</v>
      </c>
      <c r="AJ305" s="4">
        <f t="shared" si="39"/>
        <v>0</v>
      </c>
      <c r="AK305" s="4">
        <f t="shared" si="40"/>
        <v>0</v>
      </c>
      <c r="AL305" s="8">
        <f t="shared" si="34"/>
        <v>0</v>
      </c>
    </row>
    <row r="306" spans="23:38" x14ac:dyDescent="0.25">
      <c r="W306" s="4" t="e">
        <f>VLOOKUP(F306,'Rental Loss'!$A$2:$D$34,4,FALSE)</f>
        <v>#N/A</v>
      </c>
      <c r="X306" s="4" t="e">
        <f>VLOOKUP(F306,'Percent Owner Occupied'!$A$2:$B$34,2,FALSE)</f>
        <v>#N/A</v>
      </c>
      <c r="Y306" s="4" t="e">
        <f>VLOOKUP(F306,'Rental Loss'!$A$2:$C$34,3,FALSE)</f>
        <v>#N/A</v>
      </c>
      <c r="Z306" s="4" t="e">
        <f>VLOOKUP(F306,'Wage and Capital Related Income'!$A$2:$C$34,3,FALSE)</f>
        <v>#N/A</v>
      </c>
      <c r="AA306" s="4" t="e">
        <f>VLOOKUP(F306,'Recapture Features'!$A$2:$D$34,4,FALSE)</f>
        <v>#N/A</v>
      </c>
      <c r="AB306" s="4" t="e">
        <f>VLOOKUP(F306,'Wage and Capital Related Income'!$A$2:$D$34,4,FALSE)</f>
        <v>#N/A</v>
      </c>
      <c r="AC306" s="4" t="e">
        <f>VLOOKUP(F306,'Recapture Features'!$A$2:$B$34,2,FALSE)</f>
        <v>#N/A</v>
      </c>
      <c r="AD306" s="4">
        <f>VLOOKUP(INT(U306),Depth!$A$2:$B$36,2,FALSE)</f>
        <v>0</v>
      </c>
      <c r="AE306" s="4" t="str">
        <f t="shared" si="35"/>
        <v>0</v>
      </c>
      <c r="AF306" s="4" t="e">
        <f>VLOOKUP(AE306,Days!$D$2:$E$199,2,FALSE)</f>
        <v>#N/A</v>
      </c>
      <c r="AG306" s="4">
        <f t="shared" si="36"/>
        <v>0</v>
      </c>
      <c r="AH306" s="4">
        <f t="shared" si="37"/>
        <v>0</v>
      </c>
      <c r="AI306" s="4">
        <f t="shared" si="38"/>
        <v>0</v>
      </c>
      <c r="AJ306" s="4">
        <f t="shared" si="39"/>
        <v>0</v>
      </c>
      <c r="AK306" s="4">
        <f t="shared" si="40"/>
        <v>0</v>
      </c>
      <c r="AL306" s="8">
        <f t="shared" si="34"/>
        <v>0</v>
      </c>
    </row>
    <row r="307" spans="23:38" x14ac:dyDescent="0.25">
      <c r="W307" s="4" t="e">
        <f>VLOOKUP(F307,'Rental Loss'!$A$2:$D$34,4,FALSE)</f>
        <v>#N/A</v>
      </c>
      <c r="X307" s="4" t="e">
        <f>VLOOKUP(F307,'Percent Owner Occupied'!$A$2:$B$34,2,FALSE)</f>
        <v>#N/A</v>
      </c>
      <c r="Y307" s="4" t="e">
        <f>VLOOKUP(F307,'Rental Loss'!$A$2:$C$34,3,FALSE)</f>
        <v>#N/A</v>
      </c>
      <c r="Z307" s="4" t="e">
        <f>VLOOKUP(F307,'Wage and Capital Related Income'!$A$2:$C$34,3,FALSE)</f>
        <v>#N/A</v>
      </c>
      <c r="AA307" s="4" t="e">
        <f>VLOOKUP(F307,'Recapture Features'!$A$2:$D$34,4,FALSE)</f>
        <v>#N/A</v>
      </c>
      <c r="AB307" s="4" t="e">
        <f>VLOOKUP(F307,'Wage and Capital Related Income'!$A$2:$D$34,4,FALSE)</f>
        <v>#N/A</v>
      </c>
      <c r="AC307" s="4" t="e">
        <f>VLOOKUP(F307,'Recapture Features'!$A$2:$B$34,2,FALSE)</f>
        <v>#N/A</v>
      </c>
      <c r="AD307" s="4">
        <f>VLOOKUP(INT(U307),Depth!$A$2:$B$36,2,FALSE)</f>
        <v>0</v>
      </c>
      <c r="AE307" s="4" t="str">
        <f t="shared" si="35"/>
        <v>0</v>
      </c>
      <c r="AF307" s="4" t="e">
        <f>VLOOKUP(AE307,Days!$D$2:$E$199,2,FALSE)</f>
        <v>#N/A</v>
      </c>
      <c r="AG307" s="4">
        <f t="shared" si="36"/>
        <v>0</v>
      </c>
      <c r="AH307" s="4">
        <f t="shared" si="37"/>
        <v>0</v>
      </c>
      <c r="AI307" s="4">
        <f t="shared" si="38"/>
        <v>0</v>
      </c>
      <c r="AJ307" s="4">
        <f t="shared" si="39"/>
        <v>0</v>
      </c>
      <c r="AK307" s="4">
        <f t="shared" si="40"/>
        <v>0</v>
      </c>
      <c r="AL307" s="8">
        <f t="shared" si="34"/>
        <v>0</v>
      </c>
    </row>
    <row r="308" spans="23:38" x14ac:dyDescent="0.25">
      <c r="W308" s="4" t="e">
        <f>VLOOKUP(F308,'Rental Loss'!$A$2:$D$34,4,FALSE)</f>
        <v>#N/A</v>
      </c>
      <c r="X308" s="4" t="e">
        <f>VLOOKUP(F308,'Percent Owner Occupied'!$A$2:$B$34,2,FALSE)</f>
        <v>#N/A</v>
      </c>
      <c r="Y308" s="4" t="e">
        <f>VLOOKUP(F308,'Rental Loss'!$A$2:$C$34,3,FALSE)</f>
        <v>#N/A</v>
      </c>
      <c r="Z308" s="4" t="e">
        <f>VLOOKUP(F308,'Wage and Capital Related Income'!$A$2:$C$34,3,FALSE)</f>
        <v>#N/A</v>
      </c>
      <c r="AA308" s="4" t="e">
        <f>VLOOKUP(F308,'Recapture Features'!$A$2:$D$34,4,FALSE)</f>
        <v>#N/A</v>
      </c>
      <c r="AB308" s="4" t="e">
        <f>VLOOKUP(F308,'Wage and Capital Related Income'!$A$2:$D$34,4,FALSE)</f>
        <v>#N/A</v>
      </c>
      <c r="AC308" s="4" t="e">
        <f>VLOOKUP(F308,'Recapture Features'!$A$2:$B$34,2,FALSE)</f>
        <v>#N/A</v>
      </c>
      <c r="AD308" s="4">
        <f>VLOOKUP(INT(U308),Depth!$A$2:$B$36,2,FALSE)</f>
        <v>0</v>
      </c>
      <c r="AE308" s="4" t="str">
        <f t="shared" si="35"/>
        <v>0</v>
      </c>
      <c r="AF308" s="4" t="e">
        <f>VLOOKUP(AE308,Days!$D$2:$E$199,2,FALSE)</f>
        <v>#N/A</v>
      </c>
      <c r="AG308" s="4">
        <f t="shared" si="36"/>
        <v>0</v>
      </c>
      <c r="AH308" s="4">
        <f t="shared" si="37"/>
        <v>0</v>
      </c>
      <c r="AI308" s="4">
        <f t="shared" si="38"/>
        <v>0</v>
      </c>
      <c r="AJ308" s="4">
        <f t="shared" si="39"/>
        <v>0</v>
      </c>
      <c r="AK308" s="4">
        <f t="shared" si="40"/>
        <v>0</v>
      </c>
      <c r="AL308" s="8">
        <f t="shared" si="34"/>
        <v>0</v>
      </c>
    </row>
    <row r="309" spans="23:38" x14ac:dyDescent="0.25">
      <c r="W309" s="4" t="e">
        <f>VLOOKUP(F309,'Rental Loss'!$A$2:$D$34,4,FALSE)</f>
        <v>#N/A</v>
      </c>
      <c r="X309" s="4" t="e">
        <f>VLOOKUP(F309,'Percent Owner Occupied'!$A$2:$B$34,2,FALSE)</f>
        <v>#N/A</v>
      </c>
      <c r="Y309" s="4" t="e">
        <f>VLOOKUP(F309,'Rental Loss'!$A$2:$C$34,3,FALSE)</f>
        <v>#N/A</v>
      </c>
      <c r="Z309" s="4" t="e">
        <f>VLOOKUP(F309,'Wage and Capital Related Income'!$A$2:$C$34,3,FALSE)</f>
        <v>#N/A</v>
      </c>
      <c r="AA309" s="4" t="e">
        <f>VLOOKUP(F309,'Recapture Features'!$A$2:$D$34,4,FALSE)</f>
        <v>#N/A</v>
      </c>
      <c r="AB309" s="4" t="e">
        <f>VLOOKUP(F309,'Wage and Capital Related Income'!$A$2:$D$34,4,FALSE)</f>
        <v>#N/A</v>
      </c>
      <c r="AC309" s="4" t="e">
        <f>VLOOKUP(F309,'Recapture Features'!$A$2:$B$34,2,FALSE)</f>
        <v>#N/A</v>
      </c>
      <c r="AD309" s="4">
        <f>VLOOKUP(INT(U309),Depth!$A$2:$B$36,2,FALSE)</f>
        <v>0</v>
      </c>
      <c r="AE309" s="4" t="str">
        <f t="shared" si="35"/>
        <v>0</v>
      </c>
      <c r="AF309" s="4" t="e">
        <f>VLOOKUP(AE309,Days!$D$2:$E$199,2,FALSE)</f>
        <v>#N/A</v>
      </c>
      <c r="AG309" s="4">
        <f t="shared" si="36"/>
        <v>0</v>
      </c>
      <c r="AH309" s="4">
        <f t="shared" si="37"/>
        <v>0</v>
      </c>
      <c r="AI309" s="4">
        <f t="shared" si="38"/>
        <v>0</v>
      </c>
      <c r="AJ309" s="4">
        <f t="shared" si="39"/>
        <v>0</v>
      </c>
      <c r="AK309" s="4">
        <f t="shared" si="40"/>
        <v>0</v>
      </c>
      <c r="AL309" s="8">
        <f t="shared" si="34"/>
        <v>0</v>
      </c>
    </row>
    <row r="310" spans="23:38" x14ac:dyDescent="0.25">
      <c r="W310" s="4" t="e">
        <f>VLOOKUP(F310,'Rental Loss'!$A$2:$D$34,4,FALSE)</f>
        <v>#N/A</v>
      </c>
      <c r="X310" s="4" t="e">
        <f>VLOOKUP(F310,'Percent Owner Occupied'!$A$2:$B$34,2,FALSE)</f>
        <v>#N/A</v>
      </c>
      <c r="Y310" s="4" t="e">
        <f>VLOOKUP(F310,'Rental Loss'!$A$2:$C$34,3,FALSE)</f>
        <v>#N/A</v>
      </c>
      <c r="Z310" s="4" t="e">
        <f>VLOOKUP(F310,'Wage and Capital Related Income'!$A$2:$C$34,3,FALSE)</f>
        <v>#N/A</v>
      </c>
      <c r="AA310" s="4" t="e">
        <f>VLOOKUP(F310,'Recapture Features'!$A$2:$D$34,4,FALSE)</f>
        <v>#N/A</v>
      </c>
      <c r="AB310" s="4" t="e">
        <f>VLOOKUP(F310,'Wage and Capital Related Income'!$A$2:$D$34,4,FALSE)</f>
        <v>#N/A</v>
      </c>
      <c r="AC310" s="4" t="e">
        <f>VLOOKUP(F310,'Recapture Features'!$A$2:$B$34,2,FALSE)</f>
        <v>#N/A</v>
      </c>
      <c r="AD310" s="4">
        <f>VLOOKUP(INT(U310),Depth!$A$2:$B$36,2,FALSE)</f>
        <v>0</v>
      </c>
      <c r="AE310" s="4" t="str">
        <f t="shared" si="35"/>
        <v>0</v>
      </c>
      <c r="AF310" s="4" t="e">
        <f>VLOOKUP(AE310,Days!$D$2:$E$199,2,FALSE)</f>
        <v>#N/A</v>
      </c>
      <c r="AG310" s="4">
        <f t="shared" si="36"/>
        <v>0</v>
      </c>
      <c r="AH310" s="4">
        <f t="shared" si="37"/>
        <v>0</v>
      </c>
      <c r="AI310" s="4">
        <f t="shared" si="38"/>
        <v>0</v>
      </c>
      <c r="AJ310" s="4">
        <f t="shared" si="39"/>
        <v>0</v>
      </c>
      <c r="AK310" s="4">
        <f t="shared" si="40"/>
        <v>0</v>
      </c>
      <c r="AL310" s="8">
        <f t="shared" si="34"/>
        <v>0</v>
      </c>
    </row>
    <row r="311" spans="23:38" x14ac:dyDescent="0.25">
      <c r="W311" s="4" t="e">
        <f>VLOOKUP(F311,'Rental Loss'!$A$2:$D$34,4,FALSE)</f>
        <v>#N/A</v>
      </c>
      <c r="X311" s="4" t="e">
        <f>VLOOKUP(F311,'Percent Owner Occupied'!$A$2:$B$34,2,FALSE)</f>
        <v>#N/A</v>
      </c>
      <c r="Y311" s="4" t="e">
        <f>VLOOKUP(F311,'Rental Loss'!$A$2:$C$34,3,FALSE)</f>
        <v>#N/A</v>
      </c>
      <c r="Z311" s="4" t="e">
        <f>VLOOKUP(F311,'Wage and Capital Related Income'!$A$2:$C$34,3,FALSE)</f>
        <v>#N/A</v>
      </c>
      <c r="AA311" s="4" t="e">
        <f>VLOOKUP(F311,'Recapture Features'!$A$2:$D$34,4,FALSE)</f>
        <v>#N/A</v>
      </c>
      <c r="AB311" s="4" t="e">
        <f>VLOOKUP(F311,'Wage and Capital Related Income'!$A$2:$D$34,4,FALSE)</f>
        <v>#N/A</v>
      </c>
      <c r="AC311" s="4" t="e">
        <f>VLOOKUP(F311,'Recapture Features'!$A$2:$B$34,2,FALSE)</f>
        <v>#N/A</v>
      </c>
      <c r="AD311" s="4">
        <f>VLOOKUP(INT(U311),Depth!$A$2:$B$36,2,FALSE)</f>
        <v>0</v>
      </c>
      <c r="AE311" s="4" t="str">
        <f t="shared" si="35"/>
        <v>0</v>
      </c>
      <c r="AF311" s="4" t="e">
        <f>VLOOKUP(AE311,Days!$D$2:$E$199,2,FALSE)</f>
        <v>#N/A</v>
      </c>
      <c r="AG311" s="4">
        <f t="shared" si="36"/>
        <v>0</v>
      </c>
      <c r="AH311" s="4">
        <f t="shared" si="37"/>
        <v>0</v>
      </c>
      <c r="AI311" s="4">
        <f t="shared" si="38"/>
        <v>0</v>
      </c>
      <c r="AJ311" s="4">
        <f t="shared" si="39"/>
        <v>0</v>
      </c>
      <c r="AK311" s="4">
        <f t="shared" si="40"/>
        <v>0</v>
      </c>
      <c r="AL311" s="8">
        <f t="shared" si="34"/>
        <v>0</v>
      </c>
    </row>
    <row r="312" spans="23:38" x14ac:dyDescent="0.25">
      <c r="W312" s="4" t="e">
        <f>VLOOKUP(F312,'Rental Loss'!$A$2:$D$34,4,FALSE)</f>
        <v>#N/A</v>
      </c>
      <c r="X312" s="4" t="e">
        <f>VLOOKUP(F312,'Percent Owner Occupied'!$A$2:$B$34,2,FALSE)</f>
        <v>#N/A</v>
      </c>
      <c r="Y312" s="4" t="e">
        <f>VLOOKUP(F312,'Rental Loss'!$A$2:$C$34,3,FALSE)</f>
        <v>#N/A</v>
      </c>
      <c r="Z312" s="4" t="e">
        <f>VLOOKUP(F312,'Wage and Capital Related Income'!$A$2:$C$34,3,FALSE)</f>
        <v>#N/A</v>
      </c>
      <c r="AA312" s="4" t="e">
        <f>VLOOKUP(F312,'Recapture Features'!$A$2:$D$34,4,FALSE)</f>
        <v>#N/A</v>
      </c>
      <c r="AB312" s="4" t="e">
        <f>VLOOKUP(F312,'Wage and Capital Related Income'!$A$2:$D$34,4,FALSE)</f>
        <v>#N/A</v>
      </c>
      <c r="AC312" s="4" t="e">
        <f>VLOOKUP(F312,'Recapture Features'!$A$2:$B$34,2,FALSE)</f>
        <v>#N/A</v>
      </c>
      <c r="AD312" s="4">
        <f>VLOOKUP(INT(U312),Depth!$A$2:$B$36,2,FALSE)</f>
        <v>0</v>
      </c>
      <c r="AE312" s="4" t="str">
        <f t="shared" si="35"/>
        <v>0</v>
      </c>
      <c r="AF312" s="4" t="e">
        <f>VLOOKUP(AE312,Days!$D$2:$E$199,2,FALSE)</f>
        <v>#N/A</v>
      </c>
      <c r="AG312" s="4">
        <f t="shared" si="36"/>
        <v>0</v>
      </c>
      <c r="AH312" s="4">
        <f t="shared" si="37"/>
        <v>0</v>
      </c>
      <c r="AI312" s="4">
        <f t="shared" si="38"/>
        <v>0</v>
      </c>
      <c r="AJ312" s="4">
        <f t="shared" si="39"/>
        <v>0</v>
      </c>
      <c r="AK312" s="4">
        <f t="shared" si="40"/>
        <v>0</v>
      </c>
      <c r="AL312" s="8">
        <f t="shared" si="34"/>
        <v>0</v>
      </c>
    </row>
    <row r="313" spans="23:38" x14ac:dyDescent="0.25">
      <c r="W313" s="4" t="e">
        <f>VLOOKUP(F313,'Rental Loss'!$A$2:$D$34,4,FALSE)</f>
        <v>#N/A</v>
      </c>
      <c r="X313" s="4" t="e">
        <f>VLOOKUP(F313,'Percent Owner Occupied'!$A$2:$B$34,2,FALSE)</f>
        <v>#N/A</v>
      </c>
      <c r="Y313" s="4" t="e">
        <f>VLOOKUP(F313,'Rental Loss'!$A$2:$C$34,3,FALSE)</f>
        <v>#N/A</v>
      </c>
      <c r="Z313" s="4" t="e">
        <f>VLOOKUP(F313,'Wage and Capital Related Income'!$A$2:$C$34,3,FALSE)</f>
        <v>#N/A</v>
      </c>
      <c r="AA313" s="4" t="e">
        <f>VLOOKUP(F313,'Recapture Features'!$A$2:$D$34,4,FALSE)</f>
        <v>#N/A</v>
      </c>
      <c r="AB313" s="4" t="e">
        <f>VLOOKUP(F313,'Wage and Capital Related Income'!$A$2:$D$34,4,FALSE)</f>
        <v>#N/A</v>
      </c>
      <c r="AC313" s="4" t="e">
        <f>VLOOKUP(F313,'Recapture Features'!$A$2:$B$34,2,FALSE)</f>
        <v>#N/A</v>
      </c>
      <c r="AD313" s="4">
        <f>VLOOKUP(INT(U313),Depth!$A$2:$B$36,2,FALSE)</f>
        <v>0</v>
      </c>
      <c r="AE313" s="4" t="str">
        <f t="shared" si="35"/>
        <v>0</v>
      </c>
      <c r="AF313" s="4" t="e">
        <f>VLOOKUP(AE313,Days!$D$2:$E$199,2,FALSE)</f>
        <v>#N/A</v>
      </c>
      <c r="AG313" s="4">
        <f t="shared" si="36"/>
        <v>0</v>
      </c>
      <c r="AH313" s="4">
        <f t="shared" si="37"/>
        <v>0</v>
      </c>
      <c r="AI313" s="4">
        <f t="shared" si="38"/>
        <v>0</v>
      </c>
      <c r="AJ313" s="4">
        <f t="shared" si="39"/>
        <v>0</v>
      </c>
      <c r="AK313" s="4">
        <f t="shared" si="40"/>
        <v>0</v>
      </c>
      <c r="AL313" s="8">
        <f t="shared" si="34"/>
        <v>0</v>
      </c>
    </row>
    <row r="314" spans="23:38" x14ac:dyDescent="0.25">
      <c r="W314" s="4" t="e">
        <f>VLOOKUP(F314,'Rental Loss'!$A$2:$D$34,4,FALSE)</f>
        <v>#N/A</v>
      </c>
      <c r="X314" s="4" t="e">
        <f>VLOOKUP(F314,'Percent Owner Occupied'!$A$2:$B$34,2,FALSE)</f>
        <v>#N/A</v>
      </c>
      <c r="Y314" s="4" t="e">
        <f>VLOOKUP(F314,'Rental Loss'!$A$2:$C$34,3,FALSE)</f>
        <v>#N/A</v>
      </c>
      <c r="Z314" s="4" t="e">
        <f>VLOOKUP(F314,'Wage and Capital Related Income'!$A$2:$C$34,3,FALSE)</f>
        <v>#N/A</v>
      </c>
      <c r="AA314" s="4" t="e">
        <f>VLOOKUP(F314,'Recapture Features'!$A$2:$D$34,4,FALSE)</f>
        <v>#N/A</v>
      </c>
      <c r="AB314" s="4" t="e">
        <f>VLOOKUP(F314,'Wage and Capital Related Income'!$A$2:$D$34,4,FALSE)</f>
        <v>#N/A</v>
      </c>
      <c r="AC314" s="4" t="e">
        <f>VLOOKUP(F314,'Recapture Features'!$A$2:$B$34,2,FALSE)</f>
        <v>#N/A</v>
      </c>
      <c r="AD314" s="4">
        <f>VLOOKUP(INT(U314),Depth!$A$2:$B$36,2,FALSE)</f>
        <v>0</v>
      </c>
      <c r="AE314" s="4" t="str">
        <f t="shared" si="35"/>
        <v>0</v>
      </c>
      <c r="AF314" s="4" t="e">
        <f>VLOOKUP(AE314,Days!$D$2:$E$199,2,FALSE)</f>
        <v>#N/A</v>
      </c>
      <c r="AG314" s="4">
        <f t="shared" si="36"/>
        <v>0</v>
      </c>
      <c r="AH314" s="4">
        <f t="shared" si="37"/>
        <v>0</v>
      </c>
      <c r="AI314" s="4">
        <f t="shared" si="38"/>
        <v>0</v>
      </c>
      <c r="AJ314" s="4">
        <f t="shared" si="39"/>
        <v>0</v>
      </c>
      <c r="AK314" s="4">
        <f t="shared" si="40"/>
        <v>0</v>
      </c>
      <c r="AL314" s="8">
        <f t="shared" si="34"/>
        <v>0</v>
      </c>
    </row>
    <row r="315" spans="23:38" x14ac:dyDescent="0.25">
      <c r="W315" s="4" t="e">
        <f>VLOOKUP(F315,'Rental Loss'!$A$2:$D$34,4,FALSE)</f>
        <v>#N/A</v>
      </c>
      <c r="X315" s="4" t="e">
        <f>VLOOKUP(F315,'Percent Owner Occupied'!$A$2:$B$34,2,FALSE)</f>
        <v>#N/A</v>
      </c>
      <c r="Y315" s="4" t="e">
        <f>VLOOKUP(F315,'Rental Loss'!$A$2:$C$34,3,FALSE)</f>
        <v>#N/A</v>
      </c>
      <c r="Z315" s="4" t="e">
        <f>VLOOKUP(F315,'Wage and Capital Related Income'!$A$2:$C$34,3,FALSE)</f>
        <v>#N/A</v>
      </c>
      <c r="AA315" s="4" t="e">
        <f>VLOOKUP(F315,'Recapture Features'!$A$2:$D$34,4,FALSE)</f>
        <v>#N/A</v>
      </c>
      <c r="AB315" s="4" t="e">
        <f>VLOOKUP(F315,'Wage and Capital Related Income'!$A$2:$D$34,4,FALSE)</f>
        <v>#N/A</v>
      </c>
      <c r="AC315" s="4" t="e">
        <f>VLOOKUP(F315,'Recapture Features'!$A$2:$B$34,2,FALSE)</f>
        <v>#N/A</v>
      </c>
      <c r="AD315" s="4">
        <f>VLOOKUP(INT(U315),Depth!$A$2:$B$36,2,FALSE)</f>
        <v>0</v>
      </c>
      <c r="AE315" s="4" t="str">
        <f t="shared" si="35"/>
        <v>0</v>
      </c>
      <c r="AF315" s="4" t="e">
        <f>VLOOKUP(AE315,Days!$D$2:$E$199,2,FALSE)</f>
        <v>#N/A</v>
      </c>
      <c r="AG315" s="4">
        <f t="shared" si="36"/>
        <v>0</v>
      </c>
      <c r="AH315" s="4">
        <f t="shared" si="37"/>
        <v>0</v>
      </c>
      <c r="AI315" s="4">
        <f t="shared" si="38"/>
        <v>0</v>
      </c>
      <c r="AJ315" s="4">
        <f t="shared" si="39"/>
        <v>0</v>
      </c>
      <c r="AK315" s="4">
        <f t="shared" si="40"/>
        <v>0</v>
      </c>
      <c r="AL315" s="8">
        <f t="shared" si="34"/>
        <v>0</v>
      </c>
    </row>
    <row r="316" spans="23:38" x14ac:dyDescent="0.25">
      <c r="W316" s="4" t="e">
        <f>VLOOKUP(F316,'Rental Loss'!$A$2:$D$34,4,FALSE)</f>
        <v>#N/A</v>
      </c>
      <c r="X316" s="4" t="e">
        <f>VLOOKUP(F316,'Percent Owner Occupied'!$A$2:$B$34,2,FALSE)</f>
        <v>#N/A</v>
      </c>
      <c r="Y316" s="4" t="e">
        <f>VLOOKUP(F316,'Rental Loss'!$A$2:$C$34,3,FALSE)</f>
        <v>#N/A</v>
      </c>
      <c r="Z316" s="4" t="e">
        <f>VLOOKUP(F316,'Wage and Capital Related Income'!$A$2:$C$34,3,FALSE)</f>
        <v>#N/A</v>
      </c>
      <c r="AA316" s="4" t="e">
        <f>VLOOKUP(F316,'Recapture Features'!$A$2:$D$34,4,FALSE)</f>
        <v>#N/A</v>
      </c>
      <c r="AB316" s="4" t="e">
        <f>VLOOKUP(F316,'Wage and Capital Related Income'!$A$2:$D$34,4,FALSE)</f>
        <v>#N/A</v>
      </c>
      <c r="AC316" s="4" t="e">
        <f>VLOOKUP(F316,'Recapture Features'!$A$2:$B$34,2,FALSE)</f>
        <v>#N/A</v>
      </c>
      <c r="AD316" s="4">
        <f>VLOOKUP(INT(U316),Depth!$A$2:$B$36,2,FALSE)</f>
        <v>0</v>
      </c>
      <c r="AE316" s="4" t="str">
        <f t="shared" si="35"/>
        <v>0</v>
      </c>
      <c r="AF316" s="4" t="e">
        <f>VLOOKUP(AE316,Days!$D$2:$E$199,2,FALSE)</f>
        <v>#N/A</v>
      </c>
      <c r="AG316" s="4">
        <f t="shared" si="36"/>
        <v>0</v>
      </c>
      <c r="AH316" s="4">
        <f t="shared" si="37"/>
        <v>0</v>
      </c>
      <c r="AI316" s="4">
        <f t="shared" si="38"/>
        <v>0</v>
      </c>
      <c r="AJ316" s="4">
        <f t="shared" si="39"/>
        <v>0</v>
      </c>
      <c r="AK316" s="4">
        <f t="shared" si="40"/>
        <v>0</v>
      </c>
      <c r="AL316" s="8">
        <f t="shared" si="34"/>
        <v>0</v>
      </c>
    </row>
    <row r="317" spans="23:38" x14ac:dyDescent="0.25">
      <c r="W317" s="4" t="e">
        <f>VLOOKUP(F317,'Rental Loss'!$A$2:$D$34,4,FALSE)</f>
        <v>#N/A</v>
      </c>
      <c r="X317" s="4" t="e">
        <f>VLOOKUP(F317,'Percent Owner Occupied'!$A$2:$B$34,2,FALSE)</f>
        <v>#N/A</v>
      </c>
      <c r="Y317" s="4" t="e">
        <f>VLOOKUP(F317,'Rental Loss'!$A$2:$C$34,3,FALSE)</f>
        <v>#N/A</v>
      </c>
      <c r="Z317" s="4" t="e">
        <f>VLOOKUP(F317,'Wage and Capital Related Income'!$A$2:$C$34,3,FALSE)</f>
        <v>#N/A</v>
      </c>
      <c r="AA317" s="4" t="e">
        <f>VLOOKUP(F317,'Recapture Features'!$A$2:$D$34,4,FALSE)</f>
        <v>#N/A</v>
      </c>
      <c r="AB317" s="4" t="e">
        <f>VLOOKUP(F317,'Wage and Capital Related Income'!$A$2:$D$34,4,FALSE)</f>
        <v>#N/A</v>
      </c>
      <c r="AC317" s="4" t="e">
        <f>VLOOKUP(F317,'Recapture Features'!$A$2:$B$34,2,FALSE)</f>
        <v>#N/A</v>
      </c>
      <c r="AD317" s="4">
        <f>VLOOKUP(INT(U317),Depth!$A$2:$B$36,2,FALSE)</f>
        <v>0</v>
      </c>
      <c r="AE317" s="4" t="str">
        <f t="shared" si="35"/>
        <v>0</v>
      </c>
      <c r="AF317" s="4" t="e">
        <f>VLOOKUP(AE317,Days!$D$2:$E$199,2,FALSE)</f>
        <v>#N/A</v>
      </c>
      <c r="AG317" s="4">
        <f t="shared" si="36"/>
        <v>0</v>
      </c>
      <c r="AH317" s="4">
        <f t="shared" si="37"/>
        <v>0</v>
      </c>
      <c r="AI317" s="4">
        <f t="shared" si="38"/>
        <v>0</v>
      </c>
      <c r="AJ317" s="4">
        <f t="shared" si="39"/>
        <v>0</v>
      </c>
      <c r="AK317" s="4">
        <f t="shared" si="40"/>
        <v>0</v>
      </c>
      <c r="AL317" s="8">
        <f t="shared" si="34"/>
        <v>0</v>
      </c>
    </row>
    <row r="318" spans="23:38" x14ac:dyDescent="0.25">
      <c r="W318" s="4" t="e">
        <f>VLOOKUP(F318,'Rental Loss'!$A$2:$D$34,4,FALSE)</f>
        <v>#N/A</v>
      </c>
      <c r="X318" s="4" t="e">
        <f>VLOOKUP(F318,'Percent Owner Occupied'!$A$2:$B$34,2,FALSE)</f>
        <v>#N/A</v>
      </c>
      <c r="Y318" s="4" t="e">
        <f>VLOOKUP(F318,'Rental Loss'!$A$2:$C$34,3,FALSE)</f>
        <v>#N/A</v>
      </c>
      <c r="Z318" s="4" t="e">
        <f>VLOOKUP(F318,'Wage and Capital Related Income'!$A$2:$C$34,3,FALSE)</f>
        <v>#N/A</v>
      </c>
      <c r="AA318" s="4" t="e">
        <f>VLOOKUP(F318,'Recapture Features'!$A$2:$D$34,4,FALSE)</f>
        <v>#N/A</v>
      </c>
      <c r="AB318" s="4" t="e">
        <f>VLOOKUP(F318,'Wage and Capital Related Income'!$A$2:$D$34,4,FALSE)</f>
        <v>#N/A</v>
      </c>
      <c r="AC318" s="4" t="e">
        <f>VLOOKUP(F318,'Recapture Features'!$A$2:$B$34,2,FALSE)</f>
        <v>#N/A</v>
      </c>
      <c r="AD318" s="4">
        <f>VLOOKUP(INT(U318),Depth!$A$2:$B$36,2,FALSE)</f>
        <v>0</v>
      </c>
      <c r="AE318" s="4" t="str">
        <f t="shared" si="35"/>
        <v>0</v>
      </c>
      <c r="AF318" s="4" t="e">
        <f>VLOOKUP(AE318,Days!$D$2:$E$199,2,FALSE)</f>
        <v>#N/A</v>
      </c>
      <c r="AG318" s="4">
        <f t="shared" si="36"/>
        <v>0</v>
      </c>
      <c r="AH318" s="4">
        <f t="shared" si="37"/>
        <v>0</v>
      </c>
      <c r="AI318" s="4">
        <f t="shared" si="38"/>
        <v>0</v>
      </c>
      <c r="AJ318" s="4">
        <f t="shared" si="39"/>
        <v>0</v>
      </c>
      <c r="AK318" s="4">
        <f t="shared" si="40"/>
        <v>0</v>
      </c>
      <c r="AL318" s="8">
        <f t="shared" si="34"/>
        <v>0</v>
      </c>
    </row>
    <row r="319" spans="23:38" x14ac:dyDescent="0.25">
      <c r="W319" s="4" t="e">
        <f>VLOOKUP(F319,'Rental Loss'!$A$2:$D$34,4,FALSE)</f>
        <v>#N/A</v>
      </c>
      <c r="X319" s="4" t="e">
        <f>VLOOKUP(F319,'Percent Owner Occupied'!$A$2:$B$34,2,FALSE)</f>
        <v>#N/A</v>
      </c>
      <c r="Y319" s="4" t="e">
        <f>VLOOKUP(F319,'Rental Loss'!$A$2:$C$34,3,FALSE)</f>
        <v>#N/A</v>
      </c>
      <c r="Z319" s="4" t="e">
        <f>VLOOKUP(F319,'Wage and Capital Related Income'!$A$2:$C$34,3,FALSE)</f>
        <v>#N/A</v>
      </c>
      <c r="AA319" s="4" t="e">
        <f>VLOOKUP(F319,'Recapture Features'!$A$2:$D$34,4,FALSE)</f>
        <v>#N/A</v>
      </c>
      <c r="AB319" s="4" t="e">
        <f>VLOOKUP(F319,'Wage and Capital Related Income'!$A$2:$D$34,4,FALSE)</f>
        <v>#N/A</v>
      </c>
      <c r="AC319" s="4" t="e">
        <f>VLOOKUP(F319,'Recapture Features'!$A$2:$B$34,2,FALSE)</f>
        <v>#N/A</v>
      </c>
      <c r="AD319" s="4">
        <f>VLOOKUP(INT(U319),Depth!$A$2:$B$36,2,FALSE)</f>
        <v>0</v>
      </c>
      <c r="AE319" s="4" t="str">
        <f t="shared" si="35"/>
        <v>0</v>
      </c>
      <c r="AF319" s="4" t="e">
        <f>VLOOKUP(AE319,Days!$D$2:$E$199,2,FALSE)</f>
        <v>#N/A</v>
      </c>
      <c r="AG319" s="4">
        <f t="shared" si="36"/>
        <v>0</v>
      </c>
      <c r="AH319" s="4">
        <f t="shared" si="37"/>
        <v>0</v>
      </c>
      <c r="AI319" s="4">
        <f t="shared" si="38"/>
        <v>0</v>
      </c>
      <c r="AJ319" s="4">
        <f t="shared" si="39"/>
        <v>0</v>
      </c>
      <c r="AK319" s="4">
        <f t="shared" si="40"/>
        <v>0</v>
      </c>
      <c r="AL319" s="8">
        <f t="shared" si="34"/>
        <v>0</v>
      </c>
    </row>
    <row r="320" spans="23:38" x14ac:dyDescent="0.25">
      <c r="W320" s="4" t="e">
        <f>VLOOKUP(F320,'Rental Loss'!$A$2:$D$34,4,FALSE)</f>
        <v>#N/A</v>
      </c>
      <c r="X320" s="4" t="e">
        <f>VLOOKUP(F320,'Percent Owner Occupied'!$A$2:$B$34,2,FALSE)</f>
        <v>#N/A</v>
      </c>
      <c r="Y320" s="4" t="e">
        <f>VLOOKUP(F320,'Rental Loss'!$A$2:$C$34,3,FALSE)</f>
        <v>#N/A</v>
      </c>
      <c r="Z320" s="4" t="e">
        <f>VLOOKUP(F320,'Wage and Capital Related Income'!$A$2:$C$34,3,FALSE)</f>
        <v>#N/A</v>
      </c>
      <c r="AA320" s="4" t="e">
        <f>VLOOKUP(F320,'Recapture Features'!$A$2:$D$34,4,FALSE)</f>
        <v>#N/A</v>
      </c>
      <c r="AB320" s="4" t="e">
        <f>VLOOKUP(F320,'Wage and Capital Related Income'!$A$2:$D$34,4,FALSE)</f>
        <v>#N/A</v>
      </c>
      <c r="AC320" s="4" t="e">
        <f>VLOOKUP(F320,'Recapture Features'!$A$2:$B$34,2,FALSE)</f>
        <v>#N/A</v>
      </c>
      <c r="AD320" s="4">
        <f>VLOOKUP(INT(U320),Depth!$A$2:$B$36,2,FALSE)</f>
        <v>0</v>
      </c>
      <c r="AE320" s="4" t="str">
        <f t="shared" si="35"/>
        <v>0</v>
      </c>
      <c r="AF320" s="4" t="e">
        <f>VLOOKUP(AE320,Days!$D$2:$E$199,2,FALSE)</f>
        <v>#N/A</v>
      </c>
      <c r="AG320" s="4">
        <f t="shared" si="36"/>
        <v>0</v>
      </c>
      <c r="AH320" s="4">
        <f t="shared" si="37"/>
        <v>0</v>
      </c>
      <c r="AI320" s="4">
        <f t="shared" si="38"/>
        <v>0</v>
      </c>
      <c r="AJ320" s="4">
        <f t="shared" si="39"/>
        <v>0</v>
      </c>
      <c r="AK320" s="4">
        <f t="shared" si="40"/>
        <v>0</v>
      </c>
      <c r="AL320" s="8">
        <f t="shared" si="34"/>
        <v>0</v>
      </c>
    </row>
    <row r="321" spans="23:38" x14ac:dyDescent="0.25">
      <c r="W321" s="4" t="e">
        <f>VLOOKUP(F321,'Rental Loss'!$A$2:$D$34,4,FALSE)</f>
        <v>#N/A</v>
      </c>
      <c r="X321" s="4" t="e">
        <f>VLOOKUP(F321,'Percent Owner Occupied'!$A$2:$B$34,2,FALSE)</f>
        <v>#N/A</v>
      </c>
      <c r="Y321" s="4" t="e">
        <f>VLOOKUP(F321,'Rental Loss'!$A$2:$C$34,3,FALSE)</f>
        <v>#N/A</v>
      </c>
      <c r="Z321" s="4" t="e">
        <f>VLOOKUP(F321,'Wage and Capital Related Income'!$A$2:$C$34,3,FALSE)</f>
        <v>#N/A</v>
      </c>
      <c r="AA321" s="4" t="e">
        <f>VLOOKUP(F321,'Recapture Features'!$A$2:$D$34,4,FALSE)</f>
        <v>#N/A</v>
      </c>
      <c r="AB321" s="4" t="e">
        <f>VLOOKUP(F321,'Wage and Capital Related Income'!$A$2:$D$34,4,FALSE)</f>
        <v>#N/A</v>
      </c>
      <c r="AC321" s="4" t="e">
        <f>VLOOKUP(F321,'Recapture Features'!$A$2:$B$34,2,FALSE)</f>
        <v>#N/A</v>
      </c>
      <c r="AD321" s="4">
        <f>VLOOKUP(INT(U321),Depth!$A$2:$B$36,2,FALSE)</f>
        <v>0</v>
      </c>
      <c r="AE321" s="4" t="str">
        <f t="shared" si="35"/>
        <v>0</v>
      </c>
      <c r="AF321" s="4" t="e">
        <f>VLOOKUP(AE321,Days!$D$2:$E$199,2,FALSE)</f>
        <v>#N/A</v>
      </c>
      <c r="AG321" s="4">
        <f t="shared" si="36"/>
        <v>0</v>
      </c>
      <c r="AH321" s="4">
        <f t="shared" si="37"/>
        <v>0</v>
      </c>
      <c r="AI321" s="4">
        <f t="shared" si="38"/>
        <v>0</v>
      </c>
      <c r="AJ321" s="4">
        <f t="shared" si="39"/>
        <v>0</v>
      </c>
      <c r="AK321" s="4">
        <f t="shared" si="40"/>
        <v>0</v>
      </c>
      <c r="AL321" s="8">
        <f t="shared" si="34"/>
        <v>0</v>
      </c>
    </row>
    <row r="322" spans="23:38" x14ac:dyDescent="0.25">
      <c r="W322" s="4" t="e">
        <f>VLOOKUP(F322,'Rental Loss'!$A$2:$D$34,4,FALSE)</f>
        <v>#N/A</v>
      </c>
      <c r="X322" s="4" t="e">
        <f>VLOOKUP(F322,'Percent Owner Occupied'!$A$2:$B$34,2,FALSE)</f>
        <v>#N/A</v>
      </c>
      <c r="Y322" s="4" t="e">
        <f>VLOOKUP(F322,'Rental Loss'!$A$2:$C$34,3,FALSE)</f>
        <v>#N/A</v>
      </c>
      <c r="Z322" s="4" t="e">
        <f>VLOOKUP(F322,'Wage and Capital Related Income'!$A$2:$C$34,3,FALSE)</f>
        <v>#N/A</v>
      </c>
      <c r="AA322" s="4" t="e">
        <f>VLOOKUP(F322,'Recapture Features'!$A$2:$D$34,4,FALSE)</f>
        <v>#N/A</v>
      </c>
      <c r="AB322" s="4" t="e">
        <f>VLOOKUP(F322,'Wage and Capital Related Income'!$A$2:$D$34,4,FALSE)</f>
        <v>#N/A</v>
      </c>
      <c r="AC322" s="4" t="e">
        <f>VLOOKUP(F322,'Recapture Features'!$A$2:$B$34,2,FALSE)</f>
        <v>#N/A</v>
      </c>
      <c r="AD322" s="4">
        <f>VLOOKUP(INT(U322),Depth!$A$2:$B$36,2,FALSE)</f>
        <v>0</v>
      </c>
      <c r="AE322" s="4" t="str">
        <f t="shared" si="35"/>
        <v>0</v>
      </c>
      <c r="AF322" s="4" t="e">
        <f>VLOOKUP(AE322,Days!$D$2:$E$199,2,FALSE)</f>
        <v>#N/A</v>
      </c>
      <c r="AG322" s="4">
        <f t="shared" si="36"/>
        <v>0</v>
      </c>
      <c r="AH322" s="4">
        <f t="shared" si="37"/>
        <v>0</v>
      </c>
      <c r="AI322" s="4">
        <f t="shared" si="38"/>
        <v>0</v>
      </c>
      <c r="AJ322" s="4">
        <f t="shared" si="39"/>
        <v>0</v>
      </c>
      <c r="AK322" s="4">
        <f t="shared" si="40"/>
        <v>0</v>
      </c>
      <c r="AL322" s="8">
        <f t="shared" si="34"/>
        <v>0</v>
      </c>
    </row>
    <row r="323" spans="23:38" x14ac:dyDescent="0.25">
      <c r="W323" s="4" t="e">
        <f>VLOOKUP(F323,'Rental Loss'!$A$2:$D$34,4,FALSE)</f>
        <v>#N/A</v>
      </c>
      <c r="X323" s="4" t="e">
        <f>VLOOKUP(F323,'Percent Owner Occupied'!$A$2:$B$34,2,FALSE)</f>
        <v>#N/A</v>
      </c>
      <c r="Y323" s="4" t="e">
        <f>VLOOKUP(F323,'Rental Loss'!$A$2:$C$34,3,FALSE)</f>
        <v>#N/A</v>
      </c>
      <c r="Z323" s="4" t="e">
        <f>VLOOKUP(F323,'Wage and Capital Related Income'!$A$2:$C$34,3,FALSE)</f>
        <v>#N/A</v>
      </c>
      <c r="AA323" s="4" t="e">
        <f>VLOOKUP(F323,'Recapture Features'!$A$2:$D$34,4,FALSE)</f>
        <v>#N/A</v>
      </c>
      <c r="AB323" s="4" t="e">
        <f>VLOOKUP(F323,'Wage and Capital Related Income'!$A$2:$D$34,4,FALSE)</f>
        <v>#N/A</v>
      </c>
      <c r="AC323" s="4" t="e">
        <f>VLOOKUP(F323,'Recapture Features'!$A$2:$B$34,2,FALSE)</f>
        <v>#N/A</v>
      </c>
      <c r="AD323" s="4">
        <f>VLOOKUP(INT(U323),Depth!$A$2:$B$36,2,FALSE)</f>
        <v>0</v>
      </c>
      <c r="AE323" s="4" t="str">
        <f t="shared" si="35"/>
        <v>0</v>
      </c>
      <c r="AF323" s="4" t="e">
        <f>VLOOKUP(AE323,Days!$D$2:$E$199,2,FALSE)</f>
        <v>#N/A</v>
      </c>
      <c r="AG323" s="4">
        <f t="shared" si="36"/>
        <v>0</v>
      </c>
      <c r="AH323" s="4">
        <f t="shared" si="37"/>
        <v>0</v>
      </c>
      <c r="AI323" s="4">
        <f t="shared" si="38"/>
        <v>0</v>
      </c>
      <c r="AJ323" s="4">
        <f t="shared" si="39"/>
        <v>0</v>
      </c>
      <c r="AK323" s="4">
        <f t="shared" si="40"/>
        <v>0</v>
      </c>
      <c r="AL323" s="8">
        <f t="shared" ref="AL323:AL386" si="41">AK323+R323+Q323+P323</f>
        <v>0</v>
      </c>
    </row>
    <row r="324" spans="23:38" x14ac:dyDescent="0.25">
      <c r="W324" s="4" t="e">
        <f>VLOOKUP(F324,'Rental Loss'!$A$2:$D$34,4,FALSE)</f>
        <v>#N/A</v>
      </c>
      <c r="X324" s="4" t="e">
        <f>VLOOKUP(F324,'Percent Owner Occupied'!$A$2:$B$34,2,FALSE)</f>
        <v>#N/A</v>
      </c>
      <c r="Y324" s="4" t="e">
        <f>VLOOKUP(F324,'Rental Loss'!$A$2:$C$34,3,FALSE)</f>
        <v>#N/A</v>
      </c>
      <c r="Z324" s="4" t="e">
        <f>VLOOKUP(F324,'Wage and Capital Related Income'!$A$2:$C$34,3,FALSE)</f>
        <v>#N/A</v>
      </c>
      <c r="AA324" s="4" t="e">
        <f>VLOOKUP(F324,'Recapture Features'!$A$2:$D$34,4,FALSE)</f>
        <v>#N/A</v>
      </c>
      <c r="AB324" s="4" t="e">
        <f>VLOOKUP(F324,'Wage and Capital Related Income'!$A$2:$D$34,4,FALSE)</f>
        <v>#N/A</v>
      </c>
      <c r="AC324" s="4" t="e">
        <f>VLOOKUP(F324,'Recapture Features'!$A$2:$B$34,2,FALSE)</f>
        <v>#N/A</v>
      </c>
      <c r="AD324" s="4">
        <f>VLOOKUP(INT(U324),Depth!$A$2:$B$36,2,FALSE)</f>
        <v>0</v>
      </c>
      <c r="AE324" s="4" t="str">
        <f t="shared" si="35"/>
        <v>0</v>
      </c>
      <c r="AF324" s="4" t="e">
        <f>VLOOKUP(AE324,Days!$D$2:$E$199,2,FALSE)</f>
        <v>#N/A</v>
      </c>
      <c r="AG324" s="4">
        <f t="shared" si="36"/>
        <v>0</v>
      </c>
      <c r="AH324" s="4">
        <f t="shared" si="37"/>
        <v>0</v>
      </c>
      <c r="AI324" s="4">
        <f t="shared" si="38"/>
        <v>0</v>
      </c>
      <c r="AJ324" s="4">
        <f t="shared" si="39"/>
        <v>0</v>
      </c>
      <c r="AK324" s="4">
        <f t="shared" si="40"/>
        <v>0</v>
      </c>
      <c r="AL324" s="8">
        <f t="shared" si="41"/>
        <v>0</v>
      </c>
    </row>
    <row r="325" spans="23:38" x14ac:dyDescent="0.25">
      <c r="W325" s="4" t="e">
        <f>VLOOKUP(F325,'Rental Loss'!$A$2:$D$34,4,FALSE)</f>
        <v>#N/A</v>
      </c>
      <c r="X325" s="4" t="e">
        <f>VLOOKUP(F325,'Percent Owner Occupied'!$A$2:$B$34,2,FALSE)</f>
        <v>#N/A</v>
      </c>
      <c r="Y325" s="4" t="e">
        <f>VLOOKUP(F325,'Rental Loss'!$A$2:$C$34,3,FALSE)</f>
        <v>#N/A</v>
      </c>
      <c r="Z325" s="4" t="e">
        <f>VLOOKUP(F325,'Wage and Capital Related Income'!$A$2:$C$34,3,FALSE)</f>
        <v>#N/A</v>
      </c>
      <c r="AA325" s="4" t="e">
        <f>VLOOKUP(F325,'Recapture Features'!$A$2:$D$34,4,FALSE)</f>
        <v>#N/A</v>
      </c>
      <c r="AB325" s="4" t="e">
        <f>VLOOKUP(F325,'Wage and Capital Related Income'!$A$2:$D$34,4,FALSE)</f>
        <v>#N/A</v>
      </c>
      <c r="AC325" s="4" t="e">
        <f>VLOOKUP(F325,'Recapture Features'!$A$2:$B$34,2,FALSE)</f>
        <v>#N/A</v>
      </c>
      <c r="AD325" s="4">
        <f>VLOOKUP(INT(U325),Depth!$A$2:$B$36,2,FALSE)</f>
        <v>0</v>
      </c>
      <c r="AE325" s="4" t="str">
        <f t="shared" si="35"/>
        <v>0</v>
      </c>
      <c r="AF325" s="4" t="e">
        <f>VLOOKUP(AE325,Days!$D$2:$E$199,2,FALSE)</f>
        <v>#N/A</v>
      </c>
      <c r="AG325" s="4">
        <f t="shared" si="36"/>
        <v>0</v>
      </c>
      <c r="AH325" s="4">
        <f t="shared" si="37"/>
        <v>0</v>
      </c>
      <c r="AI325" s="4">
        <f t="shared" si="38"/>
        <v>0</v>
      </c>
      <c r="AJ325" s="4">
        <f t="shared" si="39"/>
        <v>0</v>
      </c>
      <c r="AK325" s="4">
        <f t="shared" si="40"/>
        <v>0</v>
      </c>
      <c r="AL325" s="8">
        <f t="shared" si="41"/>
        <v>0</v>
      </c>
    </row>
    <row r="326" spans="23:38" x14ac:dyDescent="0.25">
      <c r="W326" s="4" t="e">
        <f>VLOOKUP(F326,'Rental Loss'!$A$2:$D$34,4,FALSE)</f>
        <v>#N/A</v>
      </c>
      <c r="X326" s="4" t="e">
        <f>VLOOKUP(F326,'Percent Owner Occupied'!$A$2:$B$34,2,FALSE)</f>
        <v>#N/A</v>
      </c>
      <c r="Y326" s="4" t="e">
        <f>VLOOKUP(F326,'Rental Loss'!$A$2:$C$34,3,FALSE)</f>
        <v>#N/A</v>
      </c>
      <c r="Z326" s="4" t="e">
        <f>VLOOKUP(F326,'Wage and Capital Related Income'!$A$2:$C$34,3,FALSE)</f>
        <v>#N/A</v>
      </c>
      <c r="AA326" s="4" t="e">
        <f>VLOOKUP(F326,'Recapture Features'!$A$2:$D$34,4,FALSE)</f>
        <v>#N/A</v>
      </c>
      <c r="AB326" s="4" t="e">
        <f>VLOOKUP(F326,'Wage and Capital Related Income'!$A$2:$D$34,4,FALSE)</f>
        <v>#N/A</v>
      </c>
      <c r="AC326" s="4" t="e">
        <f>VLOOKUP(F326,'Recapture Features'!$A$2:$B$34,2,FALSE)</f>
        <v>#N/A</v>
      </c>
      <c r="AD326" s="4">
        <f>VLOOKUP(INT(U326),Depth!$A$2:$B$36,2,FALSE)</f>
        <v>0</v>
      </c>
      <c r="AE326" s="4" t="str">
        <f t="shared" si="35"/>
        <v>0</v>
      </c>
      <c r="AF326" s="4" t="e">
        <f>VLOOKUP(AE326,Days!$D$2:$E$199,2,FALSE)</f>
        <v>#N/A</v>
      </c>
      <c r="AG326" s="4">
        <f t="shared" si="36"/>
        <v>0</v>
      </c>
      <c r="AH326" s="4">
        <f t="shared" si="37"/>
        <v>0</v>
      </c>
      <c r="AI326" s="4">
        <f t="shared" si="38"/>
        <v>0</v>
      </c>
      <c r="AJ326" s="4">
        <f t="shared" si="39"/>
        <v>0</v>
      </c>
      <c r="AK326" s="4">
        <f t="shared" si="40"/>
        <v>0</v>
      </c>
      <c r="AL326" s="8">
        <f t="shared" si="41"/>
        <v>0</v>
      </c>
    </row>
    <row r="327" spans="23:38" x14ac:dyDescent="0.25">
      <c r="W327" s="4" t="e">
        <f>VLOOKUP(F327,'Rental Loss'!$A$2:$D$34,4,FALSE)</f>
        <v>#N/A</v>
      </c>
      <c r="X327" s="4" t="e">
        <f>VLOOKUP(F327,'Percent Owner Occupied'!$A$2:$B$34,2,FALSE)</f>
        <v>#N/A</v>
      </c>
      <c r="Y327" s="4" t="e">
        <f>VLOOKUP(F327,'Rental Loss'!$A$2:$C$34,3,FALSE)</f>
        <v>#N/A</v>
      </c>
      <c r="Z327" s="4" t="e">
        <f>VLOOKUP(F327,'Wage and Capital Related Income'!$A$2:$C$34,3,FALSE)</f>
        <v>#N/A</v>
      </c>
      <c r="AA327" s="4" t="e">
        <f>VLOOKUP(F327,'Recapture Features'!$A$2:$D$34,4,FALSE)</f>
        <v>#N/A</v>
      </c>
      <c r="AB327" s="4" t="e">
        <f>VLOOKUP(F327,'Wage and Capital Related Income'!$A$2:$D$34,4,FALSE)</f>
        <v>#N/A</v>
      </c>
      <c r="AC327" s="4" t="e">
        <f>VLOOKUP(F327,'Recapture Features'!$A$2:$B$34,2,FALSE)</f>
        <v>#N/A</v>
      </c>
      <c r="AD327" s="4">
        <f>VLOOKUP(INT(U327),Depth!$A$2:$B$36,2,FALSE)</f>
        <v>0</v>
      </c>
      <c r="AE327" s="4" t="str">
        <f t="shared" si="35"/>
        <v>0</v>
      </c>
      <c r="AF327" s="4" t="e">
        <f>VLOOKUP(AE327,Days!$D$2:$E$199,2,FALSE)</f>
        <v>#N/A</v>
      </c>
      <c r="AG327" s="4">
        <f t="shared" si="36"/>
        <v>0</v>
      </c>
      <c r="AH327" s="4">
        <f t="shared" si="37"/>
        <v>0</v>
      </c>
      <c r="AI327" s="4">
        <f t="shared" si="38"/>
        <v>0</v>
      </c>
      <c r="AJ327" s="4">
        <f t="shared" si="39"/>
        <v>0</v>
      </c>
      <c r="AK327" s="4">
        <f t="shared" si="40"/>
        <v>0</v>
      </c>
      <c r="AL327" s="8">
        <f t="shared" si="41"/>
        <v>0</v>
      </c>
    </row>
    <row r="328" spans="23:38" x14ac:dyDescent="0.25">
      <c r="W328" s="4" t="e">
        <f>VLOOKUP(F328,'Rental Loss'!$A$2:$D$34,4,FALSE)</f>
        <v>#N/A</v>
      </c>
      <c r="X328" s="4" t="e">
        <f>VLOOKUP(F328,'Percent Owner Occupied'!$A$2:$B$34,2,FALSE)</f>
        <v>#N/A</v>
      </c>
      <c r="Y328" s="4" t="e">
        <f>VLOOKUP(F328,'Rental Loss'!$A$2:$C$34,3,FALSE)</f>
        <v>#N/A</v>
      </c>
      <c r="Z328" s="4" t="e">
        <f>VLOOKUP(F328,'Wage and Capital Related Income'!$A$2:$C$34,3,FALSE)</f>
        <v>#N/A</v>
      </c>
      <c r="AA328" s="4" t="e">
        <f>VLOOKUP(F328,'Recapture Features'!$A$2:$D$34,4,FALSE)</f>
        <v>#N/A</v>
      </c>
      <c r="AB328" s="4" t="e">
        <f>VLOOKUP(F328,'Wage and Capital Related Income'!$A$2:$D$34,4,FALSE)</f>
        <v>#N/A</v>
      </c>
      <c r="AC328" s="4" t="e">
        <f>VLOOKUP(F328,'Recapture Features'!$A$2:$B$34,2,FALSE)</f>
        <v>#N/A</v>
      </c>
      <c r="AD328" s="4">
        <f>VLOOKUP(INT(U328),Depth!$A$2:$B$36,2,FALSE)</f>
        <v>0</v>
      </c>
      <c r="AE328" s="4" t="str">
        <f t="shared" si="35"/>
        <v>0</v>
      </c>
      <c r="AF328" s="4" t="e">
        <f>VLOOKUP(AE328,Days!$D$2:$E$199,2,FALSE)</f>
        <v>#N/A</v>
      </c>
      <c r="AG328" s="4">
        <f t="shared" si="36"/>
        <v>0</v>
      </c>
      <c r="AH328" s="4">
        <f t="shared" si="37"/>
        <v>0</v>
      </c>
      <c r="AI328" s="4">
        <f t="shared" si="38"/>
        <v>0</v>
      </c>
      <c r="AJ328" s="4">
        <f t="shared" si="39"/>
        <v>0</v>
      </c>
      <c r="AK328" s="4">
        <f t="shared" si="40"/>
        <v>0</v>
      </c>
      <c r="AL328" s="8">
        <f t="shared" si="41"/>
        <v>0</v>
      </c>
    </row>
    <row r="329" spans="23:38" x14ac:dyDescent="0.25">
      <c r="W329" s="4" t="e">
        <f>VLOOKUP(F329,'Rental Loss'!$A$2:$D$34,4,FALSE)</f>
        <v>#N/A</v>
      </c>
      <c r="X329" s="4" t="e">
        <f>VLOOKUP(F329,'Percent Owner Occupied'!$A$2:$B$34,2,FALSE)</f>
        <v>#N/A</v>
      </c>
      <c r="Y329" s="4" t="e">
        <f>VLOOKUP(F329,'Rental Loss'!$A$2:$C$34,3,FALSE)</f>
        <v>#N/A</v>
      </c>
      <c r="Z329" s="4" t="e">
        <f>VLOOKUP(F329,'Wage and Capital Related Income'!$A$2:$C$34,3,FALSE)</f>
        <v>#N/A</v>
      </c>
      <c r="AA329" s="4" t="e">
        <f>VLOOKUP(F329,'Recapture Features'!$A$2:$D$34,4,FALSE)</f>
        <v>#N/A</v>
      </c>
      <c r="AB329" s="4" t="e">
        <f>VLOOKUP(F329,'Wage and Capital Related Income'!$A$2:$D$34,4,FALSE)</f>
        <v>#N/A</v>
      </c>
      <c r="AC329" s="4" t="e">
        <f>VLOOKUP(F329,'Recapture Features'!$A$2:$B$34,2,FALSE)</f>
        <v>#N/A</v>
      </c>
      <c r="AD329" s="4">
        <f>VLOOKUP(INT(U329),Depth!$A$2:$B$36,2,FALSE)</f>
        <v>0</v>
      </c>
      <c r="AE329" s="4" t="str">
        <f t="shared" si="35"/>
        <v>0</v>
      </c>
      <c r="AF329" s="4" t="e">
        <f>VLOOKUP(AE329,Days!$D$2:$E$199,2,FALSE)</f>
        <v>#N/A</v>
      </c>
      <c r="AG329" s="4">
        <f t="shared" si="36"/>
        <v>0</v>
      </c>
      <c r="AH329" s="4">
        <f t="shared" si="37"/>
        <v>0</v>
      </c>
      <c r="AI329" s="4">
        <f t="shared" si="38"/>
        <v>0</v>
      </c>
      <c r="AJ329" s="4">
        <f t="shared" si="39"/>
        <v>0</v>
      </c>
      <c r="AK329" s="4">
        <f t="shared" si="40"/>
        <v>0</v>
      </c>
      <c r="AL329" s="8">
        <f t="shared" si="41"/>
        <v>0</v>
      </c>
    </row>
    <row r="330" spans="23:38" x14ac:dyDescent="0.25">
      <c r="W330" s="4" t="e">
        <f>VLOOKUP(F330,'Rental Loss'!$A$2:$D$34,4,FALSE)</f>
        <v>#N/A</v>
      </c>
      <c r="X330" s="4" t="e">
        <f>VLOOKUP(F330,'Percent Owner Occupied'!$A$2:$B$34,2,FALSE)</f>
        <v>#N/A</v>
      </c>
      <c r="Y330" s="4" t="e">
        <f>VLOOKUP(F330,'Rental Loss'!$A$2:$C$34,3,FALSE)</f>
        <v>#N/A</v>
      </c>
      <c r="Z330" s="4" t="e">
        <f>VLOOKUP(F330,'Wage and Capital Related Income'!$A$2:$C$34,3,FALSE)</f>
        <v>#N/A</v>
      </c>
      <c r="AA330" s="4" t="e">
        <f>VLOOKUP(F330,'Recapture Features'!$A$2:$D$34,4,FALSE)</f>
        <v>#N/A</v>
      </c>
      <c r="AB330" s="4" t="e">
        <f>VLOOKUP(F330,'Wage and Capital Related Income'!$A$2:$D$34,4,FALSE)</f>
        <v>#N/A</v>
      </c>
      <c r="AC330" s="4" t="e">
        <f>VLOOKUP(F330,'Recapture Features'!$A$2:$B$34,2,FALSE)</f>
        <v>#N/A</v>
      </c>
      <c r="AD330" s="4">
        <f>VLOOKUP(INT(U330),Depth!$A$2:$B$36,2,FALSE)</f>
        <v>0</v>
      </c>
      <c r="AE330" s="4" t="str">
        <f t="shared" si="35"/>
        <v>0</v>
      </c>
      <c r="AF330" s="4" t="e">
        <f>VLOOKUP(AE330,Days!$D$2:$E$199,2,FALSE)</f>
        <v>#N/A</v>
      </c>
      <c r="AG330" s="4">
        <f t="shared" si="36"/>
        <v>0</v>
      </c>
      <c r="AH330" s="4">
        <f t="shared" si="37"/>
        <v>0</v>
      </c>
      <c r="AI330" s="4">
        <f t="shared" si="38"/>
        <v>0</v>
      </c>
      <c r="AJ330" s="4">
        <f t="shared" si="39"/>
        <v>0</v>
      </c>
      <c r="AK330" s="4">
        <f t="shared" si="40"/>
        <v>0</v>
      </c>
      <c r="AL330" s="8">
        <f t="shared" si="41"/>
        <v>0</v>
      </c>
    </row>
    <row r="331" spans="23:38" x14ac:dyDescent="0.25">
      <c r="W331" s="4" t="e">
        <f>VLOOKUP(F331,'Rental Loss'!$A$2:$D$34,4,FALSE)</f>
        <v>#N/A</v>
      </c>
      <c r="X331" s="4" t="e">
        <f>VLOOKUP(F331,'Percent Owner Occupied'!$A$2:$B$34,2,FALSE)</f>
        <v>#N/A</v>
      </c>
      <c r="Y331" s="4" t="e">
        <f>VLOOKUP(F331,'Rental Loss'!$A$2:$C$34,3,FALSE)</f>
        <v>#N/A</v>
      </c>
      <c r="Z331" s="4" t="e">
        <f>VLOOKUP(F331,'Wage and Capital Related Income'!$A$2:$C$34,3,FALSE)</f>
        <v>#N/A</v>
      </c>
      <c r="AA331" s="4" t="e">
        <f>VLOOKUP(F331,'Recapture Features'!$A$2:$D$34,4,FALSE)</f>
        <v>#N/A</v>
      </c>
      <c r="AB331" s="4" t="e">
        <f>VLOOKUP(F331,'Wage and Capital Related Income'!$A$2:$D$34,4,FALSE)</f>
        <v>#N/A</v>
      </c>
      <c r="AC331" s="4" t="e">
        <f>VLOOKUP(F331,'Recapture Features'!$A$2:$B$34,2,FALSE)</f>
        <v>#N/A</v>
      </c>
      <c r="AD331" s="4">
        <f>VLOOKUP(INT(U331),Depth!$A$2:$B$36,2,FALSE)</f>
        <v>0</v>
      </c>
      <c r="AE331" s="4" t="str">
        <f t="shared" si="35"/>
        <v>0</v>
      </c>
      <c r="AF331" s="4" t="e">
        <f>VLOOKUP(AE331,Days!$D$2:$E$199,2,FALSE)</f>
        <v>#N/A</v>
      </c>
      <c r="AG331" s="4">
        <f t="shared" si="36"/>
        <v>0</v>
      </c>
      <c r="AH331" s="4">
        <f t="shared" si="37"/>
        <v>0</v>
      </c>
      <c r="AI331" s="4">
        <f t="shared" si="38"/>
        <v>0</v>
      </c>
      <c r="AJ331" s="4">
        <f t="shared" si="39"/>
        <v>0</v>
      </c>
      <c r="AK331" s="4">
        <f t="shared" si="40"/>
        <v>0</v>
      </c>
      <c r="AL331" s="8">
        <f t="shared" si="41"/>
        <v>0</v>
      </c>
    </row>
    <row r="332" spans="23:38" x14ac:dyDescent="0.25">
      <c r="W332" s="4" t="e">
        <f>VLOOKUP(F332,'Rental Loss'!$A$2:$D$34,4,FALSE)</f>
        <v>#N/A</v>
      </c>
      <c r="X332" s="4" t="e">
        <f>VLOOKUP(F332,'Percent Owner Occupied'!$A$2:$B$34,2,FALSE)</f>
        <v>#N/A</v>
      </c>
      <c r="Y332" s="4" t="e">
        <f>VLOOKUP(F332,'Rental Loss'!$A$2:$C$34,3,FALSE)</f>
        <v>#N/A</v>
      </c>
      <c r="Z332" s="4" t="e">
        <f>VLOOKUP(F332,'Wage and Capital Related Income'!$A$2:$C$34,3,FALSE)</f>
        <v>#N/A</v>
      </c>
      <c r="AA332" s="4" t="e">
        <f>VLOOKUP(F332,'Recapture Features'!$A$2:$D$34,4,FALSE)</f>
        <v>#N/A</v>
      </c>
      <c r="AB332" s="4" t="e">
        <f>VLOOKUP(F332,'Wage and Capital Related Income'!$A$2:$D$34,4,FALSE)</f>
        <v>#N/A</v>
      </c>
      <c r="AC332" s="4" t="e">
        <f>VLOOKUP(F332,'Recapture Features'!$A$2:$B$34,2,FALSE)</f>
        <v>#N/A</v>
      </c>
      <c r="AD332" s="4">
        <f>VLOOKUP(INT(U332),Depth!$A$2:$B$36,2,FALSE)</f>
        <v>0</v>
      </c>
      <c r="AE332" s="4" t="str">
        <f t="shared" si="35"/>
        <v>0</v>
      </c>
      <c r="AF332" s="4" t="e">
        <f>VLOOKUP(AE332,Days!$D$2:$E$199,2,FALSE)</f>
        <v>#N/A</v>
      </c>
      <c r="AG332" s="4">
        <f t="shared" si="36"/>
        <v>0</v>
      </c>
      <c r="AH332" s="4">
        <f t="shared" si="37"/>
        <v>0</v>
      </c>
      <c r="AI332" s="4">
        <f t="shared" si="38"/>
        <v>0</v>
      </c>
      <c r="AJ332" s="4">
        <f t="shared" si="39"/>
        <v>0</v>
      </c>
      <c r="AK332" s="4">
        <f t="shared" si="40"/>
        <v>0</v>
      </c>
      <c r="AL332" s="8">
        <f t="shared" si="41"/>
        <v>0</v>
      </c>
    </row>
    <row r="333" spans="23:38" x14ac:dyDescent="0.25">
      <c r="W333" s="4" t="e">
        <f>VLOOKUP(F333,'Rental Loss'!$A$2:$D$34,4,FALSE)</f>
        <v>#N/A</v>
      </c>
      <c r="X333" s="4" t="e">
        <f>VLOOKUP(F333,'Percent Owner Occupied'!$A$2:$B$34,2,FALSE)</f>
        <v>#N/A</v>
      </c>
      <c r="Y333" s="4" t="e">
        <f>VLOOKUP(F333,'Rental Loss'!$A$2:$C$34,3,FALSE)</f>
        <v>#N/A</v>
      </c>
      <c r="Z333" s="4" t="e">
        <f>VLOOKUP(F333,'Wage and Capital Related Income'!$A$2:$C$34,3,FALSE)</f>
        <v>#N/A</v>
      </c>
      <c r="AA333" s="4" t="e">
        <f>VLOOKUP(F333,'Recapture Features'!$A$2:$D$34,4,FALSE)</f>
        <v>#N/A</v>
      </c>
      <c r="AB333" s="4" t="e">
        <f>VLOOKUP(F333,'Wage and Capital Related Income'!$A$2:$D$34,4,FALSE)</f>
        <v>#N/A</v>
      </c>
      <c r="AC333" s="4" t="e">
        <f>VLOOKUP(F333,'Recapture Features'!$A$2:$B$34,2,FALSE)</f>
        <v>#N/A</v>
      </c>
      <c r="AD333" s="4">
        <f>VLOOKUP(INT(U333),Depth!$A$2:$B$36,2,FALSE)</f>
        <v>0</v>
      </c>
      <c r="AE333" s="4" t="str">
        <f t="shared" si="35"/>
        <v>0</v>
      </c>
      <c r="AF333" s="4" t="e">
        <f>VLOOKUP(AE333,Days!$D$2:$E$199,2,FALSE)</f>
        <v>#N/A</v>
      </c>
      <c r="AG333" s="4">
        <f t="shared" si="36"/>
        <v>0</v>
      </c>
      <c r="AH333" s="4">
        <f t="shared" si="37"/>
        <v>0</v>
      </c>
      <c r="AI333" s="4">
        <f t="shared" si="38"/>
        <v>0</v>
      </c>
      <c r="AJ333" s="4">
        <f t="shared" si="39"/>
        <v>0</v>
      </c>
      <c r="AK333" s="4">
        <f t="shared" si="40"/>
        <v>0</v>
      </c>
      <c r="AL333" s="8">
        <f t="shared" si="41"/>
        <v>0</v>
      </c>
    </row>
    <row r="334" spans="23:38" x14ac:dyDescent="0.25">
      <c r="W334" s="4" t="e">
        <f>VLOOKUP(F334,'Rental Loss'!$A$2:$D$34,4,FALSE)</f>
        <v>#N/A</v>
      </c>
      <c r="X334" s="4" t="e">
        <f>VLOOKUP(F334,'Percent Owner Occupied'!$A$2:$B$34,2,FALSE)</f>
        <v>#N/A</v>
      </c>
      <c r="Y334" s="4" t="e">
        <f>VLOOKUP(F334,'Rental Loss'!$A$2:$C$34,3,FALSE)</f>
        <v>#N/A</v>
      </c>
      <c r="Z334" s="4" t="e">
        <f>VLOOKUP(F334,'Wage and Capital Related Income'!$A$2:$C$34,3,FALSE)</f>
        <v>#N/A</v>
      </c>
      <c r="AA334" s="4" t="e">
        <f>VLOOKUP(F334,'Recapture Features'!$A$2:$D$34,4,FALSE)</f>
        <v>#N/A</v>
      </c>
      <c r="AB334" s="4" t="e">
        <f>VLOOKUP(F334,'Wage and Capital Related Income'!$A$2:$D$34,4,FALSE)</f>
        <v>#N/A</v>
      </c>
      <c r="AC334" s="4" t="e">
        <f>VLOOKUP(F334,'Recapture Features'!$A$2:$B$34,2,FALSE)</f>
        <v>#N/A</v>
      </c>
      <c r="AD334" s="4">
        <f>VLOOKUP(INT(U334),Depth!$A$2:$B$36,2,FALSE)</f>
        <v>0</v>
      </c>
      <c r="AE334" s="4" t="str">
        <f t="shared" si="35"/>
        <v>0</v>
      </c>
      <c r="AF334" s="4" t="e">
        <f>VLOOKUP(AE334,Days!$D$2:$E$199,2,FALSE)</f>
        <v>#N/A</v>
      </c>
      <c r="AG334" s="4">
        <f t="shared" si="36"/>
        <v>0</v>
      </c>
      <c r="AH334" s="4">
        <f t="shared" si="37"/>
        <v>0</v>
      </c>
      <c r="AI334" s="4">
        <f t="shared" si="38"/>
        <v>0</v>
      </c>
      <c r="AJ334" s="4">
        <f t="shared" si="39"/>
        <v>0</v>
      </c>
      <c r="AK334" s="4">
        <f t="shared" si="40"/>
        <v>0</v>
      </c>
      <c r="AL334" s="8">
        <f t="shared" si="41"/>
        <v>0</v>
      </c>
    </row>
    <row r="335" spans="23:38" x14ac:dyDescent="0.25">
      <c r="W335" s="4" t="e">
        <f>VLOOKUP(F335,'Rental Loss'!$A$2:$D$34,4,FALSE)</f>
        <v>#N/A</v>
      </c>
      <c r="X335" s="4" t="e">
        <f>VLOOKUP(F335,'Percent Owner Occupied'!$A$2:$B$34,2,FALSE)</f>
        <v>#N/A</v>
      </c>
      <c r="Y335" s="4" t="e">
        <f>VLOOKUP(F335,'Rental Loss'!$A$2:$C$34,3,FALSE)</f>
        <v>#N/A</v>
      </c>
      <c r="Z335" s="4" t="e">
        <f>VLOOKUP(F335,'Wage and Capital Related Income'!$A$2:$C$34,3,FALSE)</f>
        <v>#N/A</v>
      </c>
      <c r="AA335" s="4" t="e">
        <f>VLOOKUP(F335,'Recapture Features'!$A$2:$D$34,4,FALSE)</f>
        <v>#N/A</v>
      </c>
      <c r="AB335" s="4" t="e">
        <f>VLOOKUP(F335,'Wage and Capital Related Income'!$A$2:$D$34,4,FALSE)</f>
        <v>#N/A</v>
      </c>
      <c r="AC335" s="4" t="e">
        <f>VLOOKUP(F335,'Recapture Features'!$A$2:$B$34,2,FALSE)</f>
        <v>#N/A</v>
      </c>
      <c r="AD335" s="4">
        <f>VLOOKUP(INT(U335),Depth!$A$2:$B$36,2,FALSE)</f>
        <v>0</v>
      </c>
      <c r="AE335" s="4" t="str">
        <f t="shared" si="35"/>
        <v>0</v>
      </c>
      <c r="AF335" s="4" t="e">
        <f>VLOOKUP(AE335,Days!$D$2:$E$199,2,FALSE)</f>
        <v>#N/A</v>
      </c>
      <c r="AG335" s="4">
        <f t="shared" si="36"/>
        <v>0</v>
      </c>
      <c r="AH335" s="4">
        <f t="shared" si="37"/>
        <v>0</v>
      </c>
      <c r="AI335" s="4">
        <f t="shared" si="38"/>
        <v>0</v>
      </c>
      <c r="AJ335" s="4">
        <f t="shared" si="39"/>
        <v>0</v>
      </c>
      <c r="AK335" s="4">
        <f t="shared" si="40"/>
        <v>0</v>
      </c>
      <c r="AL335" s="8">
        <f t="shared" si="41"/>
        <v>0</v>
      </c>
    </row>
    <row r="336" spans="23:38" x14ac:dyDescent="0.25">
      <c r="W336" s="4" t="e">
        <f>VLOOKUP(F336,'Rental Loss'!$A$2:$D$34,4,FALSE)</f>
        <v>#N/A</v>
      </c>
      <c r="X336" s="4" t="e">
        <f>VLOOKUP(F336,'Percent Owner Occupied'!$A$2:$B$34,2,FALSE)</f>
        <v>#N/A</v>
      </c>
      <c r="Y336" s="4" t="e">
        <f>VLOOKUP(F336,'Rental Loss'!$A$2:$C$34,3,FALSE)</f>
        <v>#N/A</v>
      </c>
      <c r="Z336" s="4" t="e">
        <f>VLOOKUP(F336,'Wage and Capital Related Income'!$A$2:$C$34,3,FALSE)</f>
        <v>#N/A</v>
      </c>
      <c r="AA336" s="4" t="e">
        <f>VLOOKUP(F336,'Recapture Features'!$A$2:$D$34,4,FALSE)</f>
        <v>#N/A</v>
      </c>
      <c r="AB336" s="4" t="e">
        <f>VLOOKUP(F336,'Wage and Capital Related Income'!$A$2:$D$34,4,FALSE)</f>
        <v>#N/A</v>
      </c>
      <c r="AC336" s="4" t="e">
        <f>VLOOKUP(F336,'Recapture Features'!$A$2:$B$34,2,FALSE)</f>
        <v>#N/A</v>
      </c>
      <c r="AD336" s="4">
        <f>VLOOKUP(INT(U336),Depth!$A$2:$B$36,2,FALSE)</f>
        <v>0</v>
      </c>
      <c r="AE336" s="4" t="str">
        <f t="shared" si="35"/>
        <v>0</v>
      </c>
      <c r="AF336" s="4" t="e">
        <f>VLOOKUP(AE336,Days!$D$2:$E$199,2,FALSE)</f>
        <v>#N/A</v>
      </c>
      <c r="AG336" s="4">
        <f t="shared" si="36"/>
        <v>0</v>
      </c>
      <c r="AH336" s="4">
        <f t="shared" si="37"/>
        <v>0</v>
      </c>
      <c r="AI336" s="4">
        <f t="shared" si="38"/>
        <v>0</v>
      </c>
      <c r="AJ336" s="4">
        <f t="shared" si="39"/>
        <v>0</v>
      </c>
      <c r="AK336" s="4">
        <f t="shared" si="40"/>
        <v>0</v>
      </c>
      <c r="AL336" s="8">
        <f t="shared" si="41"/>
        <v>0</v>
      </c>
    </row>
    <row r="337" spans="23:38" x14ac:dyDescent="0.25">
      <c r="W337" s="4" t="e">
        <f>VLOOKUP(F337,'Rental Loss'!$A$2:$D$34,4,FALSE)</f>
        <v>#N/A</v>
      </c>
      <c r="X337" s="4" t="e">
        <f>VLOOKUP(F337,'Percent Owner Occupied'!$A$2:$B$34,2,FALSE)</f>
        <v>#N/A</v>
      </c>
      <c r="Y337" s="4" t="e">
        <f>VLOOKUP(F337,'Rental Loss'!$A$2:$C$34,3,FALSE)</f>
        <v>#N/A</v>
      </c>
      <c r="Z337" s="4" t="e">
        <f>VLOOKUP(F337,'Wage and Capital Related Income'!$A$2:$C$34,3,FALSE)</f>
        <v>#N/A</v>
      </c>
      <c r="AA337" s="4" t="e">
        <f>VLOOKUP(F337,'Recapture Features'!$A$2:$D$34,4,FALSE)</f>
        <v>#N/A</v>
      </c>
      <c r="AB337" s="4" t="e">
        <f>VLOOKUP(F337,'Wage and Capital Related Income'!$A$2:$D$34,4,FALSE)</f>
        <v>#N/A</v>
      </c>
      <c r="AC337" s="4" t="e">
        <f>VLOOKUP(F337,'Recapture Features'!$A$2:$B$34,2,FALSE)</f>
        <v>#N/A</v>
      </c>
      <c r="AD337" s="4">
        <f>VLOOKUP(INT(U337),Depth!$A$2:$B$36,2,FALSE)</f>
        <v>0</v>
      </c>
      <c r="AE337" s="4" t="str">
        <f t="shared" si="35"/>
        <v>0</v>
      </c>
      <c r="AF337" s="4" t="e">
        <f>VLOOKUP(AE337,Days!$D$2:$E$199,2,FALSE)</f>
        <v>#N/A</v>
      </c>
      <c r="AG337" s="4">
        <f t="shared" si="36"/>
        <v>0</v>
      </c>
      <c r="AH337" s="4">
        <f t="shared" si="37"/>
        <v>0</v>
      </c>
      <c r="AI337" s="4">
        <f t="shared" si="38"/>
        <v>0</v>
      </c>
      <c r="AJ337" s="4">
        <f t="shared" si="39"/>
        <v>0</v>
      </c>
      <c r="AK337" s="4">
        <f t="shared" si="40"/>
        <v>0</v>
      </c>
      <c r="AL337" s="8">
        <f t="shared" si="41"/>
        <v>0</v>
      </c>
    </row>
    <row r="338" spans="23:38" x14ac:dyDescent="0.25">
      <c r="W338" s="4" t="e">
        <f>VLOOKUP(F338,'Rental Loss'!$A$2:$D$34,4,FALSE)</f>
        <v>#N/A</v>
      </c>
      <c r="X338" s="4" t="e">
        <f>VLOOKUP(F338,'Percent Owner Occupied'!$A$2:$B$34,2,FALSE)</f>
        <v>#N/A</v>
      </c>
      <c r="Y338" s="4" t="e">
        <f>VLOOKUP(F338,'Rental Loss'!$A$2:$C$34,3,FALSE)</f>
        <v>#N/A</v>
      </c>
      <c r="Z338" s="4" t="e">
        <f>VLOOKUP(F338,'Wage and Capital Related Income'!$A$2:$C$34,3,FALSE)</f>
        <v>#N/A</v>
      </c>
      <c r="AA338" s="4" t="e">
        <f>VLOOKUP(F338,'Recapture Features'!$A$2:$D$34,4,FALSE)</f>
        <v>#N/A</v>
      </c>
      <c r="AB338" s="4" t="e">
        <f>VLOOKUP(F338,'Wage and Capital Related Income'!$A$2:$D$34,4,FALSE)</f>
        <v>#N/A</v>
      </c>
      <c r="AC338" s="4" t="e">
        <f>VLOOKUP(F338,'Recapture Features'!$A$2:$B$34,2,FALSE)</f>
        <v>#N/A</v>
      </c>
      <c r="AD338" s="4">
        <f>VLOOKUP(INT(U338),Depth!$A$2:$B$36,2,FALSE)</f>
        <v>0</v>
      </c>
      <c r="AE338" s="4" t="str">
        <f t="shared" si="35"/>
        <v>0</v>
      </c>
      <c r="AF338" s="4" t="e">
        <f>VLOOKUP(AE338,Days!$D$2:$E$199,2,FALSE)</f>
        <v>#N/A</v>
      </c>
      <c r="AG338" s="4">
        <f t="shared" si="36"/>
        <v>0</v>
      </c>
      <c r="AH338" s="4">
        <f t="shared" si="37"/>
        <v>0</v>
      </c>
      <c r="AI338" s="4">
        <f t="shared" si="38"/>
        <v>0</v>
      </c>
      <c r="AJ338" s="4">
        <f t="shared" si="39"/>
        <v>0</v>
      </c>
      <c r="AK338" s="4">
        <f t="shared" si="40"/>
        <v>0</v>
      </c>
      <c r="AL338" s="8">
        <f t="shared" si="41"/>
        <v>0</v>
      </c>
    </row>
    <row r="339" spans="23:38" x14ac:dyDescent="0.25">
      <c r="W339" s="4" t="e">
        <f>VLOOKUP(F339,'Rental Loss'!$A$2:$D$34,4,FALSE)</f>
        <v>#N/A</v>
      </c>
      <c r="X339" s="4" t="e">
        <f>VLOOKUP(F339,'Percent Owner Occupied'!$A$2:$B$34,2,FALSE)</f>
        <v>#N/A</v>
      </c>
      <c r="Y339" s="4" t="e">
        <f>VLOOKUP(F339,'Rental Loss'!$A$2:$C$34,3,FALSE)</f>
        <v>#N/A</v>
      </c>
      <c r="Z339" s="4" t="e">
        <f>VLOOKUP(F339,'Wage and Capital Related Income'!$A$2:$C$34,3,FALSE)</f>
        <v>#N/A</v>
      </c>
      <c r="AA339" s="4" t="e">
        <f>VLOOKUP(F339,'Recapture Features'!$A$2:$D$34,4,FALSE)</f>
        <v>#N/A</v>
      </c>
      <c r="AB339" s="4" t="e">
        <f>VLOOKUP(F339,'Wage and Capital Related Income'!$A$2:$D$34,4,FALSE)</f>
        <v>#N/A</v>
      </c>
      <c r="AC339" s="4" t="e">
        <f>VLOOKUP(F339,'Recapture Features'!$A$2:$B$34,2,FALSE)</f>
        <v>#N/A</v>
      </c>
      <c r="AD339" s="4">
        <f>VLOOKUP(INT(U339),Depth!$A$2:$B$36,2,FALSE)</f>
        <v>0</v>
      </c>
      <c r="AE339" s="4" t="str">
        <f t="shared" si="35"/>
        <v>0</v>
      </c>
      <c r="AF339" s="4" t="e">
        <f>VLOOKUP(AE339,Days!$D$2:$E$199,2,FALSE)</f>
        <v>#N/A</v>
      </c>
      <c r="AG339" s="4">
        <f t="shared" si="36"/>
        <v>0</v>
      </c>
      <c r="AH339" s="4">
        <f t="shared" si="37"/>
        <v>0</v>
      </c>
      <c r="AI339" s="4">
        <f t="shared" si="38"/>
        <v>0</v>
      </c>
      <c r="AJ339" s="4">
        <f t="shared" si="39"/>
        <v>0</v>
      </c>
      <c r="AK339" s="4">
        <f t="shared" si="40"/>
        <v>0</v>
      </c>
      <c r="AL339" s="8">
        <f t="shared" si="41"/>
        <v>0</v>
      </c>
    </row>
    <row r="340" spans="23:38" x14ac:dyDescent="0.25">
      <c r="W340" s="4" t="e">
        <f>VLOOKUP(F340,'Rental Loss'!$A$2:$D$34,4,FALSE)</f>
        <v>#N/A</v>
      </c>
      <c r="X340" s="4" t="e">
        <f>VLOOKUP(F340,'Percent Owner Occupied'!$A$2:$B$34,2,FALSE)</f>
        <v>#N/A</v>
      </c>
      <c r="Y340" s="4" t="e">
        <f>VLOOKUP(F340,'Rental Loss'!$A$2:$C$34,3,FALSE)</f>
        <v>#N/A</v>
      </c>
      <c r="Z340" s="4" t="e">
        <f>VLOOKUP(F340,'Wage and Capital Related Income'!$A$2:$C$34,3,FALSE)</f>
        <v>#N/A</v>
      </c>
      <c r="AA340" s="4" t="e">
        <f>VLOOKUP(F340,'Recapture Features'!$A$2:$D$34,4,FALSE)</f>
        <v>#N/A</v>
      </c>
      <c r="AB340" s="4" t="e">
        <f>VLOOKUP(F340,'Wage and Capital Related Income'!$A$2:$D$34,4,FALSE)</f>
        <v>#N/A</v>
      </c>
      <c r="AC340" s="4" t="e">
        <f>VLOOKUP(F340,'Recapture Features'!$A$2:$B$34,2,FALSE)</f>
        <v>#N/A</v>
      </c>
      <c r="AD340" s="4">
        <f>VLOOKUP(INT(U340),Depth!$A$2:$B$36,2,FALSE)</f>
        <v>0</v>
      </c>
      <c r="AE340" s="4" t="str">
        <f t="shared" si="35"/>
        <v>0</v>
      </c>
      <c r="AF340" s="4" t="e">
        <f>VLOOKUP(AE340,Days!$D$2:$E$199,2,FALSE)</f>
        <v>#N/A</v>
      </c>
      <c r="AG340" s="4">
        <f t="shared" si="36"/>
        <v>0</v>
      </c>
      <c r="AH340" s="4">
        <f t="shared" si="37"/>
        <v>0</v>
      </c>
      <c r="AI340" s="4">
        <f t="shared" si="38"/>
        <v>0</v>
      </c>
      <c r="AJ340" s="4">
        <f t="shared" si="39"/>
        <v>0</v>
      </c>
      <c r="AK340" s="4">
        <f t="shared" si="40"/>
        <v>0</v>
      </c>
      <c r="AL340" s="8">
        <f t="shared" si="41"/>
        <v>0</v>
      </c>
    </row>
    <row r="341" spans="23:38" x14ac:dyDescent="0.25">
      <c r="W341" s="4" t="e">
        <f>VLOOKUP(F341,'Rental Loss'!$A$2:$D$34,4,FALSE)</f>
        <v>#N/A</v>
      </c>
      <c r="X341" s="4" t="e">
        <f>VLOOKUP(F341,'Percent Owner Occupied'!$A$2:$B$34,2,FALSE)</f>
        <v>#N/A</v>
      </c>
      <c r="Y341" s="4" t="e">
        <f>VLOOKUP(F341,'Rental Loss'!$A$2:$C$34,3,FALSE)</f>
        <v>#N/A</v>
      </c>
      <c r="Z341" s="4" t="e">
        <f>VLOOKUP(F341,'Wage and Capital Related Income'!$A$2:$C$34,3,FALSE)</f>
        <v>#N/A</v>
      </c>
      <c r="AA341" s="4" t="e">
        <f>VLOOKUP(F341,'Recapture Features'!$A$2:$D$34,4,FALSE)</f>
        <v>#N/A</v>
      </c>
      <c r="AB341" s="4" t="e">
        <f>VLOOKUP(F341,'Wage and Capital Related Income'!$A$2:$D$34,4,FALSE)</f>
        <v>#N/A</v>
      </c>
      <c r="AC341" s="4" t="e">
        <f>VLOOKUP(F341,'Recapture Features'!$A$2:$B$34,2,FALSE)</f>
        <v>#N/A</v>
      </c>
      <c r="AD341" s="4">
        <f>VLOOKUP(INT(U341),Depth!$A$2:$B$36,2,FALSE)</f>
        <v>0</v>
      </c>
      <c r="AE341" s="4" t="str">
        <f t="shared" si="35"/>
        <v>0</v>
      </c>
      <c r="AF341" s="4" t="e">
        <f>VLOOKUP(AE341,Days!$D$2:$E$199,2,FALSE)</f>
        <v>#N/A</v>
      </c>
      <c r="AG341" s="4">
        <f t="shared" si="36"/>
        <v>0</v>
      </c>
      <c r="AH341" s="4">
        <f t="shared" si="37"/>
        <v>0</v>
      </c>
      <c r="AI341" s="4">
        <f t="shared" si="38"/>
        <v>0</v>
      </c>
      <c r="AJ341" s="4">
        <f t="shared" si="39"/>
        <v>0</v>
      </c>
      <c r="AK341" s="4">
        <f t="shared" si="40"/>
        <v>0</v>
      </c>
      <c r="AL341" s="8">
        <f t="shared" si="41"/>
        <v>0</v>
      </c>
    </row>
    <row r="342" spans="23:38" x14ac:dyDescent="0.25">
      <c r="W342" s="4" t="e">
        <f>VLOOKUP(F342,'Rental Loss'!$A$2:$D$34,4,FALSE)</f>
        <v>#N/A</v>
      </c>
      <c r="X342" s="4" t="e">
        <f>VLOOKUP(F342,'Percent Owner Occupied'!$A$2:$B$34,2,FALSE)</f>
        <v>#N/A</v>
      </c>
      <c r="Y342" s="4" t="e">
        <f>VLOOKUP(F342,'Rental Loss'!$A$2:$C$34,3,FALSE)</f>
        <v>#N/A</v>
      </c>
      <c r="Z342" s="4" t="e">
        <f>VLOOKUP(F342,'Wage and Capital Related Income'!$A$2:$C$34,3,FALSE)</f>
        <v>#N/A</v>
      </c>
      <c r="AA342" s="4" t="e">
        <f>VLOOKUP(F342,'Recapture Features'!$A$2:$D$34,4,FALSE)</f>
        <v>#N/A</v>
      </c>
      <c r="AB342" s="4" t="e">
        <f>VLOOKUP(F342,'Wage and Capital Related Income'!$A$2:$D$34,4,FALSE)</f>
        <v>#N/A</v>
      </c>
      <c r="AC342" s="4" t="e">
        <f>VLOOKUP(F342,'Recapture Features'!$A$2:$B$34,2,FALSE)</f>
        <v>#N/A</v>
      </c>
      <c r="AD342" s="4">
        <f>VLOOKUP(INT(U342),Depth!$A$2:$B$36,2,FALSE)</f>
        <v>0</v>
      </c>
      <c r="AE342" s="4" t="str">
        <f t="shared" si="35"/>
        <v>0</v>
      </c>
      <c r="AF342" s="4" t="e">
        <f>VLOOKUP(AE342,Days!$D$2:$E$199,2,FALSE)</f>
        <v>#N/A</v>
      </c>
      <c r="AG342" s="4">
        <f t="shared" si="36"/>
        <v>0</v>
      </c>
      <c r="AH342" s="4">
        <f t="shared" si="37"/>
        <v>0</v>
      </c>
      <c r="AI342" s="4">
        <f t="shared" si="38"/>
        <v>0</v>
      </c>
      <c r="AJ342" s="4">
        <f t="shared" si="39"/>
        <v>0</v>
      </c>
      <c r="AK342" s="4">
        <f t="shared" si="40"/>
        <v>0</v>
      </c>
      <c r="AL342" s="8">
        <f t="shared" si="41"/>
        <v>0</v>
      </c>
    </row>
    <row r="343" spans="23:38" x14ac:dyDescent="0.25">
      <c r="W343" s="4" t="e">
        <f>VLOOKUP(F343,'Rental Loss'!$A$2:$D$34,4,FALSE)</f>
        <v>#N/A</v>
      </c>
      <c r="X343" s="4" t="e">
        <f>VLOOKUP(F343,'Percent Owner Occupied'!$A$2:$B$34,2,FALSE)</f>
        <v>#N/A</v>
      </c>
      <c r="Y343" s="4" t="e">
        <f>VLOOKUP(F343,'Rental Loss'!$A$2:$C$34,3,FALSE)</f>
        <v>#N/A</v>
      </c>
      <c r="Z343" s="4" t="e">
        <f>VLOOKUP(F343,'Wage and Capital Related Income'!$A$2:$C$34,3,FALSE)</f>
        <v>#N/A</v>
      </c>
      <c r="AA343" s="4" t="e">
        <f>VLOOKUP(F343,'Recapture Features'!$A$2:$D$34,4,FALSE)</f>
        <v>#N/A</v>
      </c>
      <c r="AB343" s="4" t="e">
        <f>VLOOKUP(F343,'Wage and Capital Related Income'!$A$2:$D$34,4,FALSE)</f>
        <v>#N/A</v>
      </c>
      <c r="AC343" s="4" t="e">
        <f>VLOOKUP(F343,'Recapture Features'!$A$2:$B$34,2,FALSE)</f>
        <v>#N/A</v>
      </c>
      <c r="AD343" s="4">
        <f>VLOOKUP(INT(U343),Depth!$A$2:$B$36,2,FALSE)</f>
        <v>0</v>
      </c>
      <c r="AE343" s="4" t="str">
        <f t="shared" si="35"/>
        <v>0</v>
      </c>
      <c r="AF343" s="4" t="e">
        <f>VLOOKUP(AE343,Days!$D$2:$E$199,2,FALSE)</f>
        <v>#N/A</v>
      </c>
      <c r="AG343" s="4">
        <f t="shared" si="36"/>
        <v>0</v>
      </c>
      <c r="AH343" s="4">
        <f t="shared" si="37"/>
        <v>0</v>
      </c>
      <c r="AI343" s="4">
        <f t="shared" si="38"/>
        <v>0</v>
      </c>
      <c r="AJ343" s="4">
        <f t="shared" si="39"/>
        <v>0</v>
      </c>
      <c r="AK343" s="4">
        <f t="shared" si="40"/>
        <v>0</v>
      </c>
      <c r="AL343" s="8">
        <f t="shared" si="41"/>
        <v>0</v>
      </c>
    </row>
    <row r="344" spans="23:38" x14ac:dyDescent="0.25">
      <c r="W344" s="4" t="e">
        <f>VLOOKUP(F344,'Rental Loss'!$A$2:$D$34,4,FALSE)</f>
        <v>#N/A</v>
      </c>
      <c r="X344" s="4" t="e">
        <f>VLOOKUP(F344,'Percent Owner Occupied'!$A$2:$B$34,2,FALSE)</f>
        <v>#N/A</v>
      </c>
      <c r="Y344" s="4" t="e">
        <f>VLOOKUP(F344,'Rental Loss'!$A$2:$C$34,3,FALSE)</f>
        <v>#N/A</v>
      </c>
      <c r="Z344" s="4" t="e">
        <f>VLOOKUP(F344,'Wage and Capital Related Income'!$A$2:$C$34,3,FALSE)</f>
        <v>#N/A</v>
      </c>
      <c r="AA344" s="4" t="e">
        <f>VLOOKUP(F344,'Recapture Features'!$A$2:$D$34,4,FALSE)</f>
        <v>#N/A</v>
      </c>
      <c r="AB344" s="4" t="e">
        <f>VLOOKUP(F344,'Wage and Capital Related Income'!$A$2:$D$34,4,FALSE)</f>
        <v>#N/A</v>
      </c>
      <c r="AC344" s="4" t="e">
        <f>VLOOKUP(F344,'Recapture Features'!$A$2:$B$34,2,FALSE)</f>
        <v>#N/A</v>
      </c>
      <c r="AD344" s="4">
        <f>VLOOKUP(INT(U344),Depth!$A$2:$B$36,2,FALSE)</f>
        <v>0</v>
      </c>
      <c r="AE344" s="4" t="str">
        <f t="shared" si="35"/>
        <v>0</v>
      </c>
      <c r="AF344" s="4" t="e">
        <f>VLOOKUP(AE344,Days!$D$2:$E$199,2,FALSE)</f>
        <v>#N/A</v>
      </c>
      <c r="AG344" s="4">
        <f t="shared" si="36"/>
        <v>0</v>
      </c>
      <c r="AH344" s="4">
        <f t="shared" si="37"/>
        <v>0</v>
      </c>
      <c r="AI344" s="4">
        <f t="shared" si="38"/>
        <v>0</v>
      </c>
      <c r="AJ344" s="4">
        <f t="shared" si="39"/>
        <v>0</v>
      </c>
      <c r="AK344" s="4">
        <f t="shared" si="40"/>
        <v>0</v>
      </c>
      <c r="AL344" s="8">
        <f t="shared" si="41"/>
        <v>0</v>
      </c>
    </row>
    <row r="345" spans="23:38" x14ac:dyDescent="0.25">
      <c r="W345" s="4" t="e">
        <f>VLOOKUP(F345,'Rental Loss'!$A$2:$D$34,4,FALSE)</f>
        <v>#N/A</v>
      </c>
      <c r="X345" s="4" t="e">
        <f>VLOOKUP(F345,'Percent Owner Occupied'!$A$2:$B$34,2,FALSE)</f>
        <v>#N/A</v>
      </c>
      <c r="Y345" s="4" t="e">
        <f>VLOOKUP(F345,'Rental Loss'!$A$2:$C$34,3,FALSE)</f>
        <v>#N/A</v>
      </c>
      <c r="Z345" s="4" t="e">
        <f>VLOOKUP(F345,'Wage and Capital Related Income'!$A$2:$C$34,3,FALSE)</f>
        <v>#N/A</v>
      </c>
      <c r="AA345" s="4" t="e">
        <f>VLOOKUP(F345,'Recapture Features'!$A$2:$D$34,4,FALSE)</f>
        <v>#N/A</v>
      </c>
      <c r="AB345" s="4" t="e">
        <f>VLOOKUP(F345,'Wage and Capital Related Income'!$A$2:$D$34,4,FALSE)</f>
        <v>#N/A</v>
      </c>
      <c r="AC345" s="4" t="e">
        <f>VLOOKUP(F345,'Recapture Features'!$A$2:$B$34,2,FALSE)</f>
        <v>#N/A</v>
      </c>
      <c r="AD345" s="4">
        <f>VLOOKUP(INT(U345),Depth!$A$2:$B$36,2,FALSE)</f>
        <v>0</v>
      </c>
      <c r="AE345" s="4" t="str">
        <f t="shared" si="35"/>
        <v>0</v>
      </c>
      <c r="AF345" s="4" t="e">
        <f>VLOOKUP(AE345,Days!$D$2:$E$199,2,FALSE)</f>
        <v>#N/A</v>
      </c>
      <c r="AG345" s="4">
        <f t="shared" si="36"/>
        <v>0</v>
      </c>
      <c r="AH345" s="4">
        <f t="shared" si="37"/>
        <v>0</v>
      </c>
      <c r="AI345" s="4">
        <f t="shared" si="38"/>
        <v>0</v>
      </c>
      <c r="AJ345" s="4">
        <f t="shared" si="39"/>
        <v>0</v>
      </c>
      <c r="AK345" s="4">
        <f t="shared" si="40"/>
        <v>0</v>
      </c>
      <c r="AL345" s="8">
        <f t="shared" si="41"/>
        <v>0</v>
      </c>
    </row>
    <row r="346" spans="23:38" x14ac:dyDescent="0.25">
      <c r="W346" s="4" t="e">
        <f>VLOOKUP(F346,'Rental Loss'!$A$2:$D$34,4,FALSE)</f>
        <v>#N/A</v>
      </c>
      <c r="X346" s="4" t="e">
        <f>VLOOKUP(F346,'Percent Owner Occupied'!$A$2:$B$34,2,FALSE)</f>
        <v>#N/A</v>
      </c>
      <c r="Y346" s="4" t="e">
        <f>VLOOKUP(F346,'Rental Loss'!$A$2:$C$34,3,FALSE)</f>
        <v>#N/A</v>
      </c>
      <c r="Z346" s="4" t="e">
        <f>VLOOKUP(F346,'Wage and Capital Related Income'!$A$2:$C$34,3,FALSE)</f>
        <v>#N/A</v>
      </c>
      <c r="AA346" s="4" t="e">
        <f>VLOOKUP(F346,'Recapture Features'!$A$2:$D$34,4,FALSE)</f>
        <v>#N/A</v>
      </c>
      <c r="AB346" s="4" t="e">
        <f>VLOOKUP(F346,'Wage and Capital Related Income'!$A$2:$D$34,4,FALSE)</f>
        <v>#N/A</v>
      </c>
      <c r="AC346" s="4" t="e">
        <f>VLOOKUP(F346,'Recapture Features'!$A$2:$B$34,2,FALSE)</f>
        <v>#N/A</v>
      </c>
      <c r="AD346" s="4">
        <f>VLOOKUP(INT(U346),Depth!$A$2:$B$36,2,FALSE)</f>
        <v>0</v>
      </c>
      <c r="AE346" s="4" t="str">
        <f t="shared" si="35"/>
        <v>0</v>
      </c>
      <c r="AF346" s="4" t="e">
        <f>VLOOKUP(AE346,Days!$D$2:$E$199,2,FALSE)</f>
        <v>#N/A</v>
      </c>
      <c r="AG346" s="4">
        <f t="shared" si="36"/>
        <v>0</v>
      </c>
      <c r="AH346" s="4">
        <f t="shared" si="37"/>
        <v>0</v>
      </c>
      <c r="AI346" s="4">
        <f t="shared" si="38"/>
        <v>0</v>
      </c>
      <c r="AJ346" s="4">
        <f t="shared" si="39"/>
        <v>0</v>
      </c>
      <c r="AK346" s="4">
        <f t="shared" si="40"/>
        <v>0</v>
      </c>
      <c r="AL346" s="8">
        <f t="shared" si="41"/>
        <v>0</v>
      </c>
    </row>
    <row r="347" spans="23:38" x14ac:dyDescent="0.25">
      <c r="W347" s="4" t="e">
        <f>VLOOKUP(F347,'Rental Loss'!$A$2:$D$34,4,FALSE)</f>
        <v>#N/A</v>
      </c>
      <c r="X347" s="4" t="e">
        <f>VLOOKUP(F347,'Percent Owner Occupied'!$A$2:$B$34,2,FALSE)</f>
        <v>#N/A</v>
      </c>
      <c r="Y347" s="4" t="e">
        <f>VLOOKUP(F347,'Rental Loss'!$A$2:$C$34,3,FALSE)</f>
        <v>#N/A</v>
      </c>
      <c r="Z347" s="4" t="e">
        <f>VLOOKUP(F347,'Wage and Capital Related Income'!$A$2:$C$34,3,FALSE)</f>
        <v>#N/A</v>
      </c>
      <c r="AA347" s="4" t="e">
        <f>VLOOKUP(F347,'Recapture Features'!$A$2:$D$34,4,FALSE)</f>
        <v>#N/A</v>
      </c>
      <c r="AB347" s="4" t="e">
        <f>VLOOKUP(F347,'Wage and Capital Related Income'!$A$2:$D$34,4,FALSE)</f>
        <v>#N/A</v>
      </c>
      <c r="AC347" s="4" t="e">
        <f>VLOOKUP(F347,'Recapture Features'!$A$2:$B$34,2,FALSE)</f>
        <v>#N/A</v>
      </c>
      <c r="AD347" s="4">
        <f>VLOOKUP(INT(U347),Depth!$A$2:$B$36,2,FALSE)</f>
        <v>0</v>
      </c>
      <c r="AE347" s="4" t="str">
        <f t="shared" si="35"/>
        <v>0</v>
      </c>
      <c r="AF347" s="4" t="e">
        <f>VLOOKUP(AE347,Days!$D$2:$E$199,2,FALSE)</f>
        <v>#N/A</v>
      </c>
      <c r="AG347" s="4">
        <f t="shared" si="36"/>
        <v>0</v>
      </c>
      <c r="AH347" s="4">
        <f t="shared" si="37"/>
        <v>0</v>
      </c>
      <c r="AI347" s="4">
        <f t="shared" si="38"/>
        <v>0</v>
      </c>
      <c r="AJ347" s="4">
        <f t="shared" si="39"/>
        <v>0</v>
      </c>
      <c r="AK347" s="4">
        <f t="shared" si="40"/>
        <v>0</v>
      </c>
      <c r="AL347" s="8">
        <f t="shared" si="41"/>
        <v>0</v>
      </c>
    </row>
    <row r="348" spans="23:38" x14ac:dyDescent="0.25">
      <c r="W348" s="4" t="e">
        <f>VLOOKUP(F348,'Rental Loss'!$A$2:$D$34,4,FALSE)</f>
        <v>#N/A</v>
      </c>
      <c r="X348" s="4" t="e">
        <f>VLOOKUP(F348,'Percent Owner Occupied'!$A$2:$B$34,2,FALSE)</f>
        <v>#N/A</v>
      </c>
      <c r="Y348" s="4" t="e">
        <f>VLOOKUP(F348,'Rental Loss'!$A$2:$C$34,3,FALSE)</f>
        <v>#N/A</v>
      </c>
      <c r="Z348" s="4" t="e">
        <f>VLOOKUP(F348,'Wage and Capital Related Income'!$A$2:$C$34,3,FALSE)</f>
        <v>#N/A</v>
      </c>
      <c r="AA348" s="4" t="e">
        <f>VLOOKUP(F348,'Recapture Features'!$A$2:$D$34,4,FALSE)</f>
        <v>#N/A</v>
      </c>
      <c r="AB348" s="4" t="e">
        <f>VLOOKUP(F348,'Wage and Capital Related Income'!$A$2:$D$34,4,FALSE)</f>
        <v>#N/A</v>
      </c>
      <c r="AC348" s="4" t="e">
        <f>VLOOKUP(F348,'Recapture Features'!$A$2:$B$34,2,FALSE)</f>
        <v>#N/A</v>
      </c>
      <c r="AD348" s="4">
        <f>VLOOKUP(INT(U348),Depth!$A$2:$B$36,2,FALSE)</f>
        <v>0</v>
      </c>
      <c r="AE348" s="4" t="str">
        <f t="shared" si="35"/>
        <v>0</v>
      </c>
      <c r="AF348" s="4" t="e">
        <f>VLOOKUP(AE348,Days!$D$2:$E$199,2,FALSE)</f>
        <v>#N/A</v>
      </c>
      <c r="AG348" s="4">
        <f t="shared" si="36"/>
        <v>0</v>
      </c>
      <c r="AH348" s="4">
        <f t="shared" si="37"/>
        <v>0</v>
      </c>
      <c r="AI348" s="4">
        <f t="shared" si="38"/>
        <v>0</v>
      </c>
      <c r="AJ348" s="4">
        <f t="shared" si="39"/>
        <v>0</v>
      </c>
      <c r="AK348" s="4">
        <f t="shared" si="40"/>
        <v>0</v>
      </c>
      <c r="AL348" s="8">
        <f t="shared" si="41"/>
        <v>0</v>
      </c>
    </row>
    <row r="349" spans="23:38" x14ac:dyDescent="0.25">
      <c r="W349" s="4" t="e">
        <f>VLOOKUP(F349,'Rental Loss'!$A$2:$D$34,4,FALSE)</f>
        <v>#N/A</v>
      </c>
      <c r="X349" s="4" t="e">
        <f>VLOOKUP(F349,'Percent Owner Occupied'!$A$2:$B$34,2,FALSE)</f>
        <v>#N/A</v>
      </c>
      <c r="Y349" s="4" t="e">
        <f>VLOOKUP(F349,'Rental Loss'!$A$2:$C$34,3,FALSE)</f>
        <v>#N/A</v>
      </c>
      <c r="Z349" s="4" t="e">
        <f>VLOOKUP(F349,'Wage and Capital Related Income'!$A$2:$C$34,3,FALSE)</f>
        <v>#N/A</v>
      </c>
      <c r="AA349" s="4" t="e">
        <f>VLOOKUP(F349,'Recapture Features'!$A$2:$D$34,4,FALSE)</f>
        <v>#N/A</v>
      </c>
      <c r="AB349" s="4" t="e">
        <f>VLOOKUP(F349,'Wage and Capital Related Income'!$A$2:$D$34,4,FALSE)</f>
        <v>#N/A</v>
      </c>
      <c r="AC349" s="4" t="e">
        <f>VLOOKUP(F349,'Recapture Features'!$A$2:$B$34,2,FALSE)</f>
        <v>#N/A</v>
      </c>
      <c r="AD349" s="4">
        <f>VLOOKUP(INT(U349),Depth!$A$2:$B$36,2,FALSE)</f>
        <v>0</v>
      </c>
      <c r="AE349" s="4" t="str">
        <f t="shared" si="35"/>
        <v>0</v>
      </c>
      <c r="AF349" s="4" t="e">
        <f>VLOOKUP(AE349,Days!$D$2:$E$199,2,FALSE)</f>
        <v>#N/A</v>
      </c>
      <c r="AG349" s="4">
        <f t="shared" si="36"/>
        <v>0</v>
      </c>
      <c r="AH349" s="4">
        <f t="shared" si="37"/>
        <v>0</v>
      </c>
      <c r="AI349" s="4">
        <f t="shared" si="38"/>
        <v>0</v>
      </c>
      <c r="AJ349" s="4">
        <f t="shared" si="39"/>
        <v>0</v>
      </c>
      <c r="AK349" s="4">
        <f t="shared" si="40"/>
        <v>0</v>
      </c>
      <c r="AL349" s="8">
        <f t="shared" si="41"/>
        <v>0</v>
      </c>
    </row>
    <row r="350" spans="23:38" x14ac:dyDescent="0.25">
      <c r="W350" s="4" t="e">
        <f>VLOOKUP(F350,'Rental Loss'!$A$2:$D$34,4,FALSE)</f>
        <v>#N/A</v>
      </c>
      <c r="X350" s="4" t="e">
        <f>VLOOKUP(F350,'Percent Owner Occupied'!$A$2:$B$34,2,FALSE)</f>
        <v>#N/A</v>
      </c>
      <c r="Y350" s="4" t="e">
        <f>VLOOKUP(F350,'Rental Loss'!$A$2:$C$34,3,FALSE)</f>
        <v>#N/A</v>
      </c>
      <c r="Z350" s="4" t="e">
        <f>VLOOKUP(F350,'Wage and Capital Related Income'!$A$2:$C$34,3,FALSE)</f>
        <v>#N/A</v>
      </c>
      <c r="AA350" s="4" t="e">
        <f>VLOOKUP(F350,'Recapture Features'!$A$2:$D$34,4,FALSE)</f>
        <v>#N/A</v>
      </c>
      <c r="AB350" s="4" t="e">
        <f>VLOOKUP(F350,'Wage and Capital Related Income'!$A$2:$D$34,4,FALSE)</f>
        <v>#N/A</v>
      </c>
      <c r="AC350" s="4" t="e">
        <f>VLOOKUP(F350,'Recapture Features'!$A$2:$B$34,2,FALSE)</f>
        <v>#N/A</v>
      </c>
      <c r="AD350" s="4">
        <f>VLOOKUP(INT(U350),Depth!$A$2:$B$36,2,FALSE)</f>
        <v>0</v>
      </c>
      <c r="AE350" s="4" t="str">
        <f t="shared" ref="AE350:AE413" si="42">F350&amp;AD350</f>
        <v>0</v>
      </c>
      <c r="AF350" s="4" t="e">
        <f>VLOOKUP(AE350,Days!$D$2:$E$199,2,FALSE)</f>
        <v>#N/A</v>
      </c>
      <c r="AG350" s="4">
        <f t="shared" ref="AG350:AG413" si="43">IF(N350&gt;10,V350*(1-X350/100)*W350+X350/100*(W350+Y350*AF350),0)</f>
        <v>0</v>
      </c>
      <c r="AH350" s="4">
        <f t="shared" ref="AH350:AH413" si="44">IF(N350&gt;10,(1-X350/100)*V350*Z350*AF350,0)</f>
        <v>0</v>
      </c>
      <c r="AI350" s="4">
        <f t="shared" ref="AI350:AI413" si="45">IF(N350&gt;10,(1-AA350)*V350*Z350*AF350,0)</f>
        <v>0</v>
      </c>
      <c r="AJ350" s="4">
        <f t="shared" ref="AJ350:AJ413" si="46">IF(N350&gt;10,(1-AC350)*V350*AB350*AF350,0)</f>
        <v>0</v>
      </c>
      <c r="AK350" s="4">
        <f t="shared" ref="AK350:AK413" si="47">AG350+AH350+AI350+AJ350</f>
        <v>0</v>
      </c>
      <c r="AL350" s="8">
        <f t="shared" si="41"/>
        <v>0</v>
      </c>
    </row>
    <row r="351" spans="23:38" x14ac:dyDescent="0.25">
      <c r="W351" s="4" t="e">
        <f>VLOOKUP(F351,'Rental Loss'!$A$2:$D$34,4,FALSE)</f>
        <v>#N/A</v>
      </c>
      <c r="X351" s="4" t="e">
        <f>VLOOKUP(F351,'Percent Owner Occupied'!$A$2:$B$34,2,FALSE)</f>
        <v>#N/A</v>
      </c>
      <c r="Y351" s="4" t="e">
        <f>VLOOKUP(F351,'Rental Loss'!$A$2:$C$34,3,FALSE)</f>
        <v>#N/A</v>
      </c>
      <c r="Z351" s="4" t="e">
        <f>VLOOKUP(F351,'Wage and Capital Related Income'!$A$2:$C$34,3,FALSE)</f>
        <v>#N/A</v>
      </c>
      <c r="AA351" s="4" t="e">
        <f>VLOOKUP(F351,'Recapture Features'!$A$2:$D$34,4,FALSE)</f>
        <v>#N/A</v>
      </c>
      <c r="AB351" s="4" t="e">
        <f>VLOOKUP(F351,'Wage and Capital Related Income'!$A$2:$D$34,4,FALSE)</f>
        <v>#N/A</v>
      </c>
      <c r="AC351" s="4" t="e">
        <f>VLOOKUP(F351,'Recapture Features'!$A$2:$B$34,2,FALSE)</f>
        <v>#N/A</v>
      </c>
      <c r="AD351" s="4">
        <f>VLOOKUP(INT(U351),Depth!$A$2:$B$36,2,FALSE)</f>
        <v>0</v>
      </c>
      <c r="AE351" s="4" t="str">
        <f t="shared" si="42"/>
        <v>0</v>
      </c>
      <c r="AF351" s="4" t="e">
        <f>VLOOKUP(AE351,Days!$D$2:$E$199,2,FALSE)</f>
        <v>#N/A</v>
      </c>
      <c r="AG351" s="4">
        <f t="shared" si="43"/>
        <v>0</v>
      </c>
      <c r="AH351" s="4">
        <f t="shared" si="44"/>
        <v>0</v>
      </c>
      <c r="AI351" s="4">
        <f t="shared" si="45"/>
        <v>0</v>
      </c>
      <c r="AJ351" s="4">
        <f t="shared" si="46"/>
        <v>0</v>
      </c>
      <c r="AK351" s="4">
        <f t="shared" si="47"/>
        <v>0</v>
      </c>
      <c r="AL351" s="8">
        <f t="shared" si="41"/>
        <v>0</v>
      </c>
    </row>
    <row r="352" spans="23:38" x14ac:dyDescent="0.25">
      <c r="W352" s="4" t="e">
        <f>VLOOKUP(F352,'Rental Loss'!$A$2:$D$34,4,FALSE)</f>
        <v>#N/A</v>
      </c>
      <c r="X352" s="4" t="e">
        <f>VLOOKUP(F352,'Percent Owner Occupied'!$A$2:$B$34,2,FALSE)</f>
        <v>#N/A</v>
      </c>
      <c r="Y352" s="4" t="e">
        <f>VLOOKUP(F352,'Rental Loss'!$A$2:$C$34,3,FALSE)</f>
        <v>#N/A</v>
      </c>
      <c r="Z352" s="4" t="e">
        <f>VLOOKUP(F352,'Wage and Capital Related Income'!$A$2:$C$34,3,FALSE)</f>
        <v>#N/A</v>
      </c>
      <c r="AA352" s="4" t="e">
        <f>VLOOKUP(F352,'Recapture Features'!$A$2:$D$34,4,FALSE)</f>
        <v>#N/A</v>
      </c>
      <c r="AB352" s="4" t="e">
        <f>VLOOKUP(F352,'Wage and Capital Related Income'!$A$2:$D$34,4,FALSE)</f>
        <v>#N/A</v>
      </c>
      <c r="AC352" s="4" t="e">
        <f>VLOOKUP(F352,'Recapture Features'!$A$2:$B$34,2,FALSE)</f>
        <v>#N/A</v>
      </c>
      <c r="AD352" s="4">
        <f>VLOOKUP(INT(U352),Depth!$A$2:$B$36,2,FALSE)</f>
        <v>0</v>
      </c>
      <c r="AE352" s="4" t="str">
        <f t="shared" si="42"/>
        <v>0</v>
      </c>
      <c r="AF352" s="4" t="e">
        <f>VLOOKUP(AE352,Days!$D$2:$E$199,2,FALSE)</f>
        <v>#N/A</v>
      </c>
      <c r="AG352" s="4">
        <f t="shared" si="43"/>
        <v>0</v>
      </c>
      <c r="AH352" s="4">
        <f t="shared" si="44"/>
        <v>0</v>
      </c>
      <c r="AI352" s="4">
        <f t="shared" si="45"/>
        <v>0</v>
      </c>
      <c r="AJ352" s="4">
        <f t="shared" si="46"/>
        <v>0</v>
      </c>
      <c r="AK352" s="4">
        <f t="shared" si="47"/>
        <v>0</v>
      </c>
      <c r="AL352" s="8">
        <f t="shared" si="41"/>
        <v>0</v>
      </c>
    </row>
    <row r="353" spans="23:38" x14ac:dyDescent="0.25">
      <c r="W353" s="4" t="e">
        <f>VLOOKUP(F353,'Rental Loss'!$A$2:$D$34,4,FALSE)</f>
        <v>#N/A</v>
      </c>
      <c r="X353" s="4" t="e">
        <f>VLOOKUP(F353,'Percent Owner Occupied'!$A$2:$B$34,2,FALSE)</f>
        <v>#N/A</v>
      </c>
      <c r="Y353" s="4" t="e">
        <f>VLOOKUP(F353,'Rental Loss'!$A$2:$C$34,3,FALSE)</f>
        <v>#N/A</v>
      </c>
      <c r="Z353" s="4" t="e">
        <f>VLOOKUP(F353,'Wage and Capital Related Income'!$A$2:$C$34,3,FALSE)</f>
        <v>#N/A</v>
      </c>
      <c r="AA353" s="4" t="e">
        <f>VLOOKUP(F353,'Recapture Features'!$A$2:$D$34,4,FALSE)</f>
        <v>#N/A</v>
      </c>
      <c r="AB353" s="4" t="e">
        <f>VLOOKUP(F353,'Wage and Capital Related Income'!$A$2:$D$34,4,FALSE)</f>
        <v>#N/A</v>
      </c>
      <c r="AC353" s="4" t="e">
        <f>VLOOKUP(F353,'Recapture Features'!$A$2:$B$34,2,FALSE)</f>
        <v>#N/A</v>
      </c>
      <c r="AD353" s="4">
        <f>VLOOKUP(INT(U353),Depth!$A$2:$B$36,2,FALSE)</f>
        <v>0</v>
      </c>
      <c r="AE353" s="4" t="str">
        <f t="shared" si="42"/>
        <v>0</v>
      </c>
      <c r="AF353" s="4" t="e">
        <f>VLOOKUP(AE353,Days!$D$2:$E$199,2,FALSE)</f>
        <v>#N/A</v>
      </c>
      <c r="AG353" s="4">
        <f t="shared" si="43"/>
        <v>0</v>
      </c>
      <c r="AH353" s="4">
        <f t="shared" si="44"/>
        <v>0</v>
      </c>
      <c r="AI353" s="4">
        <f t="shared" si="45"/>
        <v>0</v>
      </c>
      <c r="AJ353" s="4">
        <f t="shared" si="46"/>
        <v>0</v>
      </c>
      <c r="AK353" s="4">
        <f t="shared" si="47"/>
        <v>0</v>
      </c>
      <c r="AL353" s="8">
        <f t="shared" si="41"/>
        <v>0</v>
      </c>
    </row>
    <row r="354" spans="23:38" x14ac:dyDescent="0.25">
      <c r="W354" s="4" t="e">
        <f>VLOOKUP(F354,'Rental Loss'!$A$2:$D$34,4,FALSE)</f>
        <v>#N/A</v>
      </c>
      <c r="X354" s="4" t="e">
        <f>VLOOKUP(F354,'Percent Owner Occupied'!$A$2:$B$34,2,FALSE)</f>
        <v>#N/A</v>
      </c>
      <c r="Y354" s="4" t="e">
        <f>VLOOKUP(F354,'Rental Loss'!$A$2:$C$34,3,FALSE)</f>
        <v>#N/A</v>
      </c>
      <c r="Z354" s="4" t="e">
        <f>VLOOKUP(F354,'Wage and Capital Related Income'!$A$2:$C$34,3,FALSE)</f>
        <v>#N/A</v>
      </c>
      <c r="AA354" s="4" t="e">
        <f>VLOOKUP(F354,'Recapture Features'!$A$2:$D$34,4,FALSE)</f>
        <v>#N/A</v>
      </c>
      <c r="AB354" s="4" t="e">
        <f>VLOOKUP(F354,'Wage and Capital Related Income'!$A$2:$D$34,4,FALSE)</f>
        <v>#N/A</v>
      </c>
      <c r="AC354" s="4" t="e">
        <f>VLOOKUP(F354,'Recapture Features'!$A$2:$B$34,2,FALSE)</f>
        <v>#N/A</v>
      </c>
      <c r="AD354" s="4">
        <f>VLOOKUP(INT(U354),Depth!$A$2:$B$36,2,FALSE)</f>
        <v>0</v>
      </c>
      <c r="AE354" s="4" t="str">
        <f t="shared" si="42"/>
        <v>0</v>
      </c>
      <c r="AF354" s="4" t="e">
        <f>VLOOKUP(AE354,Days!$D$2:$E$199,2,FALSE)</f>
        <v>#N/A</v>
      </c>
      <c r="AG354" s="4">
        <f t="shared" si="43"/>
        <v>0</v>
      </c>
      <c r="AH354" s="4">
        <f t="shared" si="44"/>
        <v>0</v>
      </c>
      <c r="AI354" s="4">
        <f t="shared" si="45"/>
        <v>0</v>
      </c>
      <c r="AJ354" s="4">
        <f t="shared" si="46"/>
        <v>0</v>
      </c>
      <c r="AK354" s="4">
        <f t="shared" si="47"/>
        <v>0</v>
      </c>
      <c r="AL354" s="8">
        <f t="shared" si="41"/>
        <v>0</v>
      </c>
    </row>
    <row r="355" spans="23:38" x14ac:dyDescent="0.25">
      <c r="W355" s="4" t="e">
        <f>VLOOKUP(F355,'Rental Loss'!$A$2:$D$34,4,FALSE)</f>
        <v>#N/A</v>
      </c>
      <c r="X355" s="4" t="e">
        <f>VLOOKUP(F355,'Percent Owner Occupied'!$A$2:$B$34,2,FALSE)</f>
        <v>#N/A</v>
      </c>
      <c r="Y355" s="4" t="e">
        <f>VLOOKUP(F355,'Rental Loss'!$A$2:$C$34,3,FALSE)</f>
        <v>#N/A</v>
      </c>
      <c r="Z355" s="4" t="e">
        <f>VLOOKUP(F355,'Wage and Capital Related Income'!$A$2:$C$34,3,FALSE)</f>
        <v>#N/A</v>
      </c>
      <c r="AA355" s="4" t="e">
        <f>VLOOKUP(F355,'Recapture Features'!$A$2:$D$34,4,FALSE)</f>
        <v>#N/A</v>
      </c>
      <c r="AB355" s="4" t="e">
        <f>VLOOKUP(F355,'Wage and Capital Related Income'!$A$2:$D$34,4,FALSE)</f>
        <v>#N/A</v>
      </c>
      <c r="AC355" s="4" t="e">
        <f>VLOOKUP(F355,'Recapture Features'!$A$2:$B$34,2,FALSE)</f>
        <v>#N/A</v>
      </c>
      <c r="AD355" s="4">
        <f>VLOOKUP(INT(U355),Depth!$A$2:$B$36,2,FALSE)</f>
        <v>0</v>
      </c>
      <c r="AE355" s="4" t="str">
        <f t="shared" si="42"/>
        <v>0</v>
      </c>
      <c r="AF355" s="4" t="e">
        <f>VLOOKUP(AE355,Days!$D$2:$E$199,2,FALSE)</f>
        <v>#N/A</v>
      </c>
      <c r="AG355" s="4">
        <f t="shared" si="43"/>
        <v>0</v>
      </c>
      <c r="AH355" s="4">
        <f t="shared" si="44"/>
        <v>0</v>
      </c>
      <c r="AI355" s="4">
        <f t="shared" si="45"/>
        <v>0</v>
      </c>
      <c r="AJ355" s="4">
        <f t="shared" si="46"/>
        <v>0</v>
      </c>
      <c r="AK355" s="4">
        <f t="shared" si="47"/>
        <v>0</v>
      </c>
      <c r="AL355" s="8">
        <f t="shared" si="41"/>
        <v>0</v>
      </c>
    </row>
    <row r="356" spans="23:38" x14ac:dyDescent="0.25">
      <c r="W356" s="4" t="e">
        <f>VLOOKUP(F356,'Rental Loss'!$A$2:$D$34,4,FALSE)</f>
        <v>#N/A</v>
      </c>
      <c r="X356" s="4" t="e">
        <f>VLOOKUP(F356,'Percent Owner Occupied'!$A$2:$B$34,2,FALSE)</f>
        <v>#N/A</v>
      </c>
      <c r="Y356" s="4" t="e">
        <f>VLOOKUP(F356,'Rental Loss'!$A$2:$C$34,3,FALSE)</f>
        <v>#N/A</v>
      </c>
      <c r="Z356" s="4" t="e">
        <f>VLOOKUP(F356,'Wage and Capital Related Income'!$A$2:$C$34,3,FALSE)</f>
        <v>#N/A</v>
      </c>
      <c r="AA356" s="4" t="e">
        <f>VLOOKUP(F356,'Recapture Features'!$A$2:$D$34,4,FALSE)</f>
        <v>#N/A</v>
      </c>
      <c r="AB356" s="4" t="e">
        <f>VLOOKUP(F356,'Wage and Capital Related Income'!$A$2:$D$34,4,FALSE)</f>
        <v>#N/A</v>
      </c>
      <c r="AC356" s="4" t="e">
        <f>VLOOKUP(F356,'Recapture Features'!$A$2:$B$34,2,FALSE)</f>
        <v>#N/A</v>
      </c>
      <c r="AD356" s="4">
        <f>VLOOKUP(INT(U356),Depth!$A$2:$B$36,2,FALSE)</f>
        <v>0</v>
      </c>
      <c r="AE356" s="4" t="str">
        <f t="shared" si="42"/>
        <v>0</v>
      </c>
      <c r="AF356" s="4" t="e">
        <f>VLOOKUP(AE356,Days!$D$2:$E$199,2,FALSE)</f>
        <v>#N/A</v>
      </c>
      <c r="AG356" s="4">
        <f t="shared" si="43"/>
        <v>0</v>
      </c>
      <c r="AH356" s="4">
        <f t="shared" si="44"/>
        <v>0</v>
      </c>
      <c r="AI356" s="4">
        <f t="shared" si="45"/>
        <v>0</v>
      </c>
      <c r="AJ356" s="4">
        <f t="shared" si="46"/>
        <v>0</v>
      </c>
      <c r="AK356" s="4">
        <f t="shared" si="47"/>
        <v>0</v>
      </c>
      <c r="AL356" s="8">
        <f t="shared" si="41"/>
        <v>0</v>
      </c>
    </row>
    <row r="357" spans="23:38" x14ac:dyDescent="0.25">
      <c r="W357" s="4" t="e">
        <f>VLOOKUP(F357,'Rental Loss'!$A$2:$D$34,4,FALSE)</f>
        <v>#N/A</v>
      </c>
      <c r="X357" s="4" t="e">
        <f>VLOOKUP(F357,'Percent Owner Occupied'!$A$2:$B$34,2,FALSE)</f>
        <v>#N/A</v>
      </c>
      <c r="Y357" s="4" t="e">
        <f>VLOOKUP(F357,'Rental Loss'!$A$2:$C$34,3,FALSE)</f>
        <v>#N/A</v>
      </c>
      <c r="Z357" s="4" t="e">
        <f>VLOOKUP(F357,'Wage and Capital Related Income'!$A$2:$C$34,3,FALSE)</f>
        <v>#N/A</v>
      </c>
      <c r="AA357" s="4" t="e">
        <f>VLOOKUP(F357,'Recapture Features'!$A$2:$D$34,4,FALSE)</f>
        <v>#N/A</v>
      </c>
      <c r="AB357" s="4" t="e">
        <f>VLOOKUP(F357,'Wage and Capital Related Income'!$A$2:$D$34,4,FALSE)</f>
        <v>#N/A</v>
      </c>
      <c r="AC357" s="4" t="e">
        <f>VLOOKUP(F357,'Recapture Features'!$A$2:$B$34,2,FALSE)</f>
        <v>#N/A</v>
      </c>
      <c r="AD357" s="4">
        <f>VLOOKUP(INT(U357),Depth!$A$2:$B$36,2,FALSE)</f>
        <v>0</v>
      </c>
      <c r="AE357" s="4" t="str">
        <f t="shared" si="42"/>
        <v>0</v>
      </c>
      <c r="AF357" s="4" t="e">
        <f>VLOOKUP(AE357,Days!$D$2:$E$199,2,FALSE)</f>
        <v>#N/A</v>
      </c>
      <c r="AG357" s="4">
        <f t="shared" si="43"/>
        <v>0</v>
      </c>
      <c r="AH357" s="4">
        <f t="shared" si="44"/>
        <v>0</v>
      </c>
      <c r="AI357" s="4">
        <f t="shared" si="45"/>
        <v>0</v>
      </c>
      <c r="AJ357" s="4">
        <f t="shared" si="46"/>
        <v>0</v>
      </c>
      <c r="AK357" s="4">
        <f t="shared" si="47"/>
        <v>0</v>
      </c>
      <c r="AL357" s="8">
        <f t="shared" si="41"/>
        <v>0</v>
      </c>
    </row>
    <row r="358" spans="23:38" x14ac:dyDescent="0.25">
      <c r="W358" s="4" t="e">
        <f>VLOOKUP(F358,'Rental Loss'!$A$2:$D$34,4,FALSE)</f>
        <v>#N/A</v>
      </c>
      <c r="X358" s="4" t="e">
        <f>VLOOKUP(F358,'Percent Owner Occupied'!$A$2:$B$34,2,FALSE)</f>
        <v>#N/A</v>
      </c>
      <c r="Y358" s="4" t="e">
        <f>VLOOKUP(F358,'Rental Loss'!$A$2:$C$34,3,FALSE)</f>
        <v>#N/A</v>
      </c>
      <c r="Z358" s="4" t="e">
        <f>VLOOKUP(F358,'Wage and Capital Related Income'!$A$2:$C$34,3,FALSE)</f>
        <v>#N/A</v>
      </c>
      <c r="AA358" s="4" t="e">
        <f>VLOOKUP(F358,'Recapture Features'!$A$2:$D$34,4,FALSE)</f>
        <v>#N/A</v>
      </c>
      <c r="AB358" s="4" t="e">
        <f>VLOOKUP(F358,'Wage and Capital Related Income'!$A$2:$D$34,4,FALSE)</f>
        <v>#N/A</v>
      </c>
      <c r="AC358" s="4" t="e">
        <f>VLOOKUP(F358,'Recapture Features'!$A$2:$B$34,2,FALSE)</f>
        <v>#N/A</v>
      </c>
      <c r="AD358" s="4">
        <f>VLOOKUP(INT(U358),Depth!$A$2:$B$36,2,FALSE)</f>
        <v>0</v>
      </c>
      <c r="AE358" s="4" t="str">
        <f t="shared" si="42"/>
        <v>0</v>
      </c>
      <c r="AF358" s="4" t="e">
        <f>VLOOKUP(AE358,Days!$D$2:$E$199,2,FALSE)</f>
        <v>#N/A</v>
      </c>
      <c r="AG358" s="4">
        <f t="shared" si="43"/>
        <v>0</v>
      </c>
      <c r="AH358" s="4">
        <f t="shared" si="44"/>
        <v>0</v>
      </c>
      <c r="AI358" s="4">
        <f t="shared" si="45"/>
        <v>0</v>
      </c>
      <c r="AJ358" s="4">
        <f t="shared" si="46"/>
        <v>0</v>
      </c>
      <c r="AK358" s="4">
        <f t="shared" si="47"/>
        <v>0</v>
      </c>
      <c r="AL358" s="8">
        <f t="shared" si="41"/>
        <v>0</v>
      </c>
    </row>
    <row r="359" spans="23:38" x14ac:dyDescent="0.25">
      <c r="W359" s="4" t="e">
        <f>VLOOKUP(F359,'Rental Loss'!$A$2:$D$34,4,FALSE)</f>
        <v>#N/A</v>
      </c>
      <c r="X359" s="4" t="e">
        <f>VLOOKUP(F359,'Percent Owner Occupied'!$A$2:$B$34,2,FALSE)</f>
        <v>#N/A</v>
      </c>
      <c r="Y359" s="4" t="e">
        <f>VLOOKUP(F359,'Rental Loss'!$A$2:$C$34,3,FALSE)</f>
        <v>#N/A</v>
      </c>
      <c r="Z359" s="4" t="e">
        <f>VLOOKUP(F359,'Wage and Capital Related Income'!$A$2:$C$34,3,FALSE)</f>
        <v>#N/A</v>
      </c>
      <c r="AA359" s="4" t="e">
        <f>VLOOKUP(F359,'Recapture Features'!$A$2:$D$34,4,FALSE)</f>
        <v>#N/A</v>
      </c>
      <c r="AB359" s="4" t="e">
        <f>VLOOKUP(F359,'Wage and Capital Related Income'!$A$2:$D$34,4,FALSE)</f>
        <v>#N/A</v>
      </c>
      <c r="AC359" s="4" t="e">
        <f>VLOOKUP(F359,'Recapture Features'!$A$2:$B$34,2,FALSE)</f>
        <v>#N/A</v>
      </c>
      <c r="AD359" s="4">
        <f>VLOOKUP(INT(U359),Depth!$A$2:$B$36,2,FALSE)</f>
        <v>0</v>
      </c>
      <c r="AE359" s="4" t="str">
        <f t="shared" si="42"/>
        <v>0</v>
      </c>
      <c r="AF359" s="4" t="e">
        <f>VLOOKUP(AE359,Days!$D$2:$E$199,2,FALSE)</f>
        <v>#N/A</v>
      </c>
      <c r="AG359" s="4">
        <f t="shared" si="43"/>
        <v>0</v>
      </c>
      <c r="AH359" s="4">
        <f t="shared" si="44"/>
        <v>0</v>
      </c>
      <c r="AI359" s="4">
        <f t="shared" si="45"/>
        <v>0</v>
      </c>
      <c r="AJ359" s="4">
        <f t="shared" si="46"/>
        <v>0</v>
      </c>
      <c r="AK359" s="4">
        <f t="shared" si="47"/>
        <v>0</v>
      </c>
      <c r="AL359" s="8">
        <f t="shared" si="41"/>
        <v>0</v>
      </c>
    </row>
    <row r="360" spans="23:38" x14ac:dyDescent="0.25">
      <c r="W360" s="4" t="e">
        <f>VLOOKUP(F360,'Rental Loss'!$A$2:$D$34,4,FALSE)</f>
        <v>#N/A</v>
      </c>
      <c r="X360" s="4" t="e">
        <f>VLOOKUP(F360,'Percent Owner Occupied'!$A$2:$B$34,2,FALSE)</f>
        <v>#N/A</v>
      </c>
      <c r="Y360" s="4" t="e">
        <f>VLOOKUP(F360,'Rental Loss'!$A$2:$C$34,3,FALSE)</f>
        <v>#N/A</v>
      </c>
      <c r="Z360" s="4" t="e">
        <f>VLOOKUP(F360,'Wage and Capital Related Income'!$A$2:$C$34,3,FALSE)</f>
        <v>#N/A</v>
      </c>
      <c r="AA360" s="4" t="e">
        <f>VLOOKUP(F360,'Recapture Features'!$A$2:$D$34,4,FALSE)</f>
        <v>#N/A</v>
      </c>
      <c r="AB360" s="4" t="e">
        <f>VLOOKUP(F360,'Wage and Capital Related Income'!$A$2:$D$34,4,FALSE)</f>
        <v>#N/A</v>
      </c>
      <c r="AC360" s="4" t="e">
        <f>VLOOKUP(F360,'Recapture Features'!$A$2:$B$34,2,FALSE)</f>
        <v>#N/A</v>
      </c>
      <c r="AD360" s="4">
        <f>VLOOKUP(INT(U360),Depth!$A$2:$B$36,2,FALSE)</f>
        <v>0</v>
      </c>
      <c r="AE360" s="4" t="str">
        <f t="shared" si="42"/>
        <v>0</v>
      </c>
      <c r="AF360" s="4" t="e">
        <f>VLOOKUP(AE360,Days!$D$2:$E$199,2,FALSE)</f>
        <v>#N/A</v>
      </c>
      <c r="AG360" s="4">
        <f t="shared" si="43"/>
        <v>0</v>
      </c>
      <c r="AH360" s="4">
        <f t="shared" si="44"/>
        <v>0</v>
      </c>
      <c r="AI360" s="4">
        <f t="shared" si="45"/>
        <v>0</v>
      </c>
      <c r="AJ360" s="4">
        <f t="shared" si="46"/>
        <v>0</v>
      </c>
      <c r="AK360" s="4">
        <f t="shared" si="47"/>
        <v>0</v>
      </c>
      <c r="AL360" s="8">
        <f t="shared" si="41"/>
        <v>0</v>
      </c>
    </row>
    <row r="361" spans="23:38" x14ac:dyDescent="0.25">
      <c r="W361" s="4" t="e">
        <f>VLOOKUP(F361,'Rental Loss'!$A$2:$D$34,4,FALSE)</f>
        <v>#N/A</v>
      </c>
      <c r="X361" s="4" t="e">
        <f>VLOOKUP(F361,'Percent Owner Occupied'!$A$2:$B$34,2,FALSE)</f>
        <v>#N/A</v>
      </c>
      <c r="Y361" s="4" t="e">
        <f>VLOOKUP(F361,'Rental Loss'!$A$2:$C$34,3,FALSE)</f>
        <v>#N/A</v>
      </c>
      <c r="Z361" s="4" t="e">
        <f>VLOOKUP(F361,'Wage and Capital Related Income'!$A$2:$C$34,3,FALSE)</f>
        <v>#N/A</v>
      </c>
      <c r="AA361" s="4" t="e">
        <f>VLOOKUP(F361,'Recapture Features'!$A$2:$D$34,4,FALSE)</f>
        <v>#N/A</v>
      </c>
      <c r="AB361" s="4" t="e">
        <f>VLOOKUP(F361,'Wage and Capital Related Income'!$A$2:$D$34,4,FALSE)</f>
        <v>#N/A</v>
      </c>
      <c r="AC361" s="4" t="e">
        <f>VLOOKUP(F361,'Recapture Features'!$A$2:$B$34,2,FALSE)</f>
        <v>#N/A</v>
      </c>
      <c r="AD361" s="4">
        <f>VLOOKUP(INT(U361),Depth!$A$2:$B$36,2,FALSE)</f>
        <v>0</v>
      </c>
      <c r="AE361" s="4" t="str">
        <f t="shared" si="42"/>
        <v>0</v>
      </c>
      <c r="AF361" s="4" t="e">
        <f>VLOOKUP(AE361,Days!$D$2:$E$199,2,FALSE)</f>
        <v>#N/A</v>
      </c>
      <c r="AG361" s="4">
        <f t="shared" si="43"/>
        <v>0</v>
      </c>
      <c r="AH361" s="4">
        <f t="shared" si="44"/>
        <v>0</v>
      </c>
      <c r="AI361" s="4">
        <f t="shared" si="45"/>
        <v>0</v>
      </c>
      <c r="AJ361" s="4">
        <f t="shared" si="46"/>
        <v>0</v>
      </c>
      <c r="AK361" s="4">
        <f t="shared" si="47"/>
        <v>0</v>
      </c>
      <c r="AL361" s="8">
        <f t="shared" si="41"/>
        <v>0</v>
      </c>
    </row>
    <row r="362" spans="23:38" x14ac:dyDescent="0.25">
      <c r="W362" s="4" t="e">
        <f>VLOOKUP(F362,'Rental Loss'!$A$2:$D$34,4,FALSE)</f>
        <v>#N/A</v>
      </c>
      <c r="X362" s="4" t="e">
        <f>VLOOKUP(F362,'Percent Owner Occupied'!$A$2:$B$34,2,FALSE)</f>
        <v>#N/A</v>
      </c>
      <c r="Y362" s="4" t="e">
        <f>VLOOKUP(F362,'Rental Loss'!$A$2:$C$34,3,FALSE)</f>
        <v>#N/A</v>
      </c>
      <c r="Z362" s="4" t="e">
        <f>VLOOKUP(F362,'Wage and Capital Related Income'!$A$2:$C$34,3,FALSE)</f>
        <v>#N/A</v>
      </c>
      <c r="AA362" s="4" t="e">
        <f>VLOOKUP(F362,'Recapture Features'!$A$2:$D$34,4,FALSE)</f>
        <v>#N/A</v>
      </c>
      <c r="AB362" s="4" t="e">
        <f>VLOOKUP(F362,'Wage and Capital Related Income'!$A$2:$D$34,4,FALSE)</f>
        <v>#N/A</v>
      </c>
      <c r="AC362" s="4" t="e">
        <f>VLOOKUP(F362,'Recapture Features'!$A$2:$B$34,2,FALSE)</f>
        <v>#N/A</v>
      </c>
      <c r="AD362" s="4">
        <f>VLOOKUP(INT(U362),Depth!$A$2:$B$36,2,FALSE)</f>
        <v>0</v>
      </c>
      <c r="AE362" s="4" t="str">
        <f t="shared" si="42"/>
        <v>0</v>
      </c>
      <c r="AF362" s="4" t="e">
        <f>VLOOKUP(AE362,Days!$D$2:$E$199,2,FALSE)</f>
        <v>#N/A</v>
      </c>
      <c r="AG362" s="4">
        <f t="shared" si="43"/>
        <v>0</v>
      </c>
      <c r="AH362" s="4">
        <f t="shared" si="44"/>
        <v>0</v>
      </c>
      <c r="AI362" s="4">
        <f t="shared" si="45"/>
        <v>0</v>
      </c>
      <c r="AJ362" s="4">
        <f t="shared" si="46"/>
        <v>0</v>
      </c>
      <c r="AK362" s="4">
        <f t="shared" si="47"/>
        <v>0</v>
      </c>
      <c r="AL362" s="8">
        <f t="shared" si="41"/>
        <v>0</v>
      </c>
    </row>
    <row r="363" spans="23:38" x14ac:dyDescent="0.25">
      <c r="W363" s="4" t="e">
        <f>VLOOKUP(F363,'Rental Loss'!$A$2:$D$34,4,FALSE)</f>
        <v>#N/A</v>
      </c>
      <c r="X363" s="4" t="e">
        <f>VLOOKUP(F363,'Percent Owner Occupied'!$A$2:$B$34,2,FALSE)</f>
        <v>#N/A</v>
      </c>
      <c r="Y363" s="4" t="e">
        <f>VLOOKUP(F363,'Rental Loss'!$A$2:$C$34,3,FALSE)</f>
        <v>#N/A</v>
      </c>
      <c r="Z363" s="4" t="e">
        <f>VLOOKUP(F363,'Wage and Capital Related Income'!$A$2:$C$34,3,FALSE)</f>
        <v>#N/A</v>
      </c>
      <c r="AA363" s="4" t="e">
        <f>VLOOKUP(F363,'Recapture Features'!$A$2:$D$34,4,FALSE)</f>
        <v>#N/A</v>
      </c>
      <c r="AB363" s="4" t="e">
        <f>VLOOKUP(F363,'Wage and Capital Related Income'!$A$2:$D$34,4,FALSE)</f>
        <v>#N/A</v>
      </c>
      <c r="AC363" s="4" t="e">
        <f>VLOOKUP(F363,'Recapture Features'!$A$2:$B$34,2,FALSE)</f>
        <v>#N/A</v>
      </c>
      <c r="AD363" s="4">
        <f>VLOOKUP(INT(U363),Depth!$A$2:$B$36,2,FALSE)</f>
        <v>0</v>
      </c>
      <c r="AE363" s="4" t="str">
        <f t="shared" si="42"/>
        <v>0</v>
      </c>
      <c r="AF363" s="4" t="e">
        <f>VLOOKUP(AE363,Days!$D$2:$E$199,2,FALSE)</f>
        <v>#N/A</v>
      </c>
      <c r="AG363" s="4">
        <f t="shared" si="43"/>
        <v>0</v>
      </c>
      <c r="AH363" s="4">
        <f t="shared" si="44"/>
        <v>0</v>
      </c>
      <c r="AI363" s="4">
        <f t="shared" si="45"/>
        <v>0</v>
      </c>
      <c r="AJ363" s="4">
        <f t="shared" si="46"/>
        <v>0</v>
      </c>
      <c r="AK363" s="4">
        <f t="shared" si="47"/>
        <v>0</v>
      </c>
      <c r="AL363" s="8">
        <f t="shared" si="41"/>
        <v>0</v>
      </c>
    </row>
    <row r="364" spans="23:38" x14ac:dyDescent="0.25">
      <c r="W364" s="4" t="e">
        <f>VLOOKUP(F364,'Rental Loss'!$A$2:$D$34,4,FALSE)</f>
        <v>#N/A</v>
      </c>
      <c r="X364" s="4" t="e">
        <f>VLOOKUP(F364,'Percent Owner Occupied'!$A$2:$B$34,2,FALSE)</f>
        <v>#N/A</v>
      </c>
      <c r="Y364" s="4" t="e">
        <f>VLOOKUP(F364,'Rental Loss'!$A$2:$C$34,3,FALSE)</f>
        <v>#N/A</v>
      </c>
      <c r="Z364" s="4" t="e">
        <f>VLOOKUP(F364,'Wage and Capital Related Income'!$A$2:$C$34,3,FALSE)</f>
        <v>#N/A</v>
      </c>
      <c r="AA364" s="4" t="e">
        <f>VLOOKUP(F364,'Recapture Features'!$A$2:$D$34,4,FALSE)</f>
        <v>#N/A</v>
      </c>
      <c r="AB364" s="4" t="e">
        <f>VLOOKUP(F364,'Wage and Capital Related Income'!$A$2:$D$34,4,FALSE)</f>
        <v>#N/A</v>
      </c>
      <c r="AC364" s="4" t="e">
        <f>VLOOKUP(F364,'Recapture Features'!$A$2:$B$34,2,FALSE)</f>
        <v>#N/A</v>
      </c>
      <c r="AD364" s="4">
        <f>VLOOKUP(INT(U364),Depth!$A$2:$B$36,2,FALSE)</f>
        <v>0</v>
      </c>
      <c r="AE364" s="4" t="str">
        <f t="shared" si="42"/>
        <v>0</v>
      </c>
      <c r="AF364" s="4" t="e">
        <f>VLOOKUP(AE364,Days!$D$2:$E$199,2,FALSE)</f>
        <v>#N/A</v>
      </c>
      <c r="AG364" s="4">
        <f t="shared" si="43"/>
        <v>0</v>
      </c>
      <c r="AH364" s="4">
        <f t="shared" si="44"/>
        <v>0</v>
      </c>
      <c r="AI364" s="4">
        <f t="shared" si="45"/>
        <v>0</v>
      </c>
      <c r="AJ364" s="4">
        <f t="shared" si="46"/>
        <v>0</v>
      </c>
      <c r="AK364" s="4">
        <f t="shared" si="47"/>
        <v>0</v>
      </c>
      <c r="AL364" s="8">
        <f t="shared" si="41"/>
        <v>0</v>
      </c>
    </row>
    <row r="365" spans="23:38" x14ac:dyDescent="0.25">
      <c r="W365" s="4" t="e">
        <f>VLOOKUP(F365,'Rental Loss'!$A$2:$D$34,4,FALSE)</f>
        <v>#N/A</v>
      </c>
      <c r="X365" s="4" t="e">
        <f>VLOOKUP(F365,'Percent Owner Occupied'!$A$2:$B$34,2,FALSE)</f>
        <v>#N/A</v>
      </c>
      <c r="Y365" s="4" t="e">
        <f>VLOOKUP(F365,'Rental Loss'!$A$2:$C$34,3,FALSE)</f>
        <v>#N/A</v>
      </c>
      <c r="Z365" s="4" t="e">
        <f>VLOOKUP(F365,'Wage and Capital Related Income'!$A$2:$C$34,3,FALSE)</f>
        <v>#N/A</v>
      </c>
      <c r="AA365" s="4" t="e">
        <f>VLOOKUP(F365,'Recapture Features'!$A$2:$D$34,4,FALSE)</f>
        <v>#N/A</v>
      </c>
      <c r="AB365" s="4" t="e">
        <f>VLOOKUP(F365,'Wage and Capital Related Income'!$A$2:$D$34,4,FALSE)</f>
        <v>#N/A</v>
      </c>
      <c r="AC365" s="4" t="e">
        <f>VLOOKUP(F365,'Recapture Features'!$A$2:$B$34,2,FALSE)</f>
        <v>#N/A</v>
      </c>
      <c r="AD365" s="4">
        <f>VLOOKUP(INT(U365),Depth!$A$2:$B$36,2,FALSE)</f>
        <v>0</v>
      </c>
      <c r="AE365" s="4" t="str">
        <f t="shared" si="42"/>
        <v>0</v>
      </c>
      <c r="AF365" s="4" t="e">
        <f>VLOOKUP(AE365,Days!$D$2:$E$199,2,FALSE)</f>
        <v>#N/A</v>
      </c>
      <c r="AG365" s="4">
        <f t="shared" si="43"/>
        <v>0</v>
      </c>
      <c r="AH365" s="4">
        <f t="shared" si="44"/>
        <v>0</v>
      </c>
      <c r="AI365" s="4">
        <f t="shared" si="45"/>
        <v>0</v>
      </c>
      <c r="AJ365" s="4">
        <f t="shared" si="46"/>
        <v>0</v>
      </c>
      <c r="AK365" s="4">
        <f t="shared" si="47"/>
        <v>0</v>
      </c>
      <c r="AL365" s="8">
        <f t="shared" si="41"/>
        <v>0</v>
      </c>
    </row>
    <row r="366" spans="23:38" x14ac:dyDescent="0.25">
      <c r="W366" s="4" t="e">
        <f>VLOOKUP(F366,'Rental Loss'!$A$2:$D$34,4,FALSE)</f>
        <v>#N/A</v>
      </c>
      <c r="X366" s="4" t="e">
        <f>VLOOKUP(F366,'Percent Owner Occupied'!$A$2:$B$34,2,FALSE)</f>
        <v>#N/A</v>
      </c>
      <c r="Y366" s="4" t="e">
        <f>VLOOKUP(F366,'Rental Loss'!$A$2:$C$34,3,FALSE)</f>
        <v>#N/A</v>
      </c>
      <c r="Z366" s="4" t="e">
        <f>VLOOKUP(F366,'Wage and Capital Related Income'!$A$2:$C$34,3,FALSE)</f>
        <v>#N/A</v>
      </c>
      <c r="AA366" s="4" t="e">
        <f>VLOOKUP(F366,'Recapture Features'!$A$2:$D$34,4,FALSE)</f>
        <v>#N/A</v>
      </c>
      <c r="AB366" s="4" t="e">
        <f>VLOOKUP(F366,'Wage and Capital Related Income'!$A$2:$D$34,4,FALSE)</f>
        <v>#N/A</v>
      </c>
      <c r="AC366" s="4" t="e">
        <f>VLOOKUP(F366,'Recapture Features'!$A$2:$B$34,2,FALSE)</f>
        <v>#N/A</v>
      </c>
      <c r="AD366" s="4">
        <f>VLOOKUP(INT(U366),Depth!$A$2:$B$36,2,FALSE)</f>
        <v>0</v>
      </c>
      <c r="AE366" s="4" t="str">
        <f t="shared" si="42"/>
        <v>0</v>
      </c>
      <c r="AF366" s="4" t="e">
        <f>VLOOKUP(AE366,Days!$D$2:$E$199,2,FALSE)</f>
        <v>#N/A</v>
      </c>
      <c r="AG366" s="4">
        <f t="shared" si="43"/>
        <v>0</v>
      </c>
      <c r="AH366" s="4">
        <f t="shared" si="44"/>
        <v>0</v>
      </c>
      <c r="AI366" s="4">
        <f t="shared" si="45"/>
        <v>0</v>
      </c>
      <c r="AJ366" s="4">
        <f t="shared" si="46"/>
        <v>0</v>
      </c>
      <c r="AK366" s="4">
        <f t="shared" si="47"/>
        <v>0</v>
      </c>
      <c r="AL366" s="8">
        <f t="shared" si="41"/>
        <v>0</v>
      </c>
    </row>
    <row r="367" spans="23:38" x14ac:dyDescent="0.25">
      <c r="W367" s="4" t="e">
        <f>VLOOKUP(F367,'Rental Loss'!$A$2:$D$34,4,FALSE)</f>
        <v>#N/A</v>
      </c>
      <c r="X367" s="4" t="e">
        <f>VLOOKUP(F367,'Percent Owner Occupied'!$A$2:$B$34,2,FALSE)</f>
        <v>#N/A</v>
      </c>
      <c r="Y367" s="4" t="e">
        <f>VLOOKUP(F367,'Rental Loss'!$A$2:$C$34,3,FALSE)</f>
        <v>#N/A</v>
      </c>
      <c r="Z367" s="4" t="e">
        <f>VLOOKUP(F367,'Wage and Capital Related Income'!$A$2:$C$34,3,FALSE)</f>
        <v>#N/A</v>
      </c>
      <c r="AA367" s="4" t="e">
        <f>VLOOKUP(F367,'Recapture Features'!$A$2:$D$34,4,FALSE)</f>
        <v>#N/A</v>
      </c>
      <c r="AB367" s="4" t="e">
        <f>VLOOKUP(F367,'Wage and Capital Related Income'!$A$2:$D$34,4,FALSE)</f>
        <v>#N/A</v>
      </c>
      <c r="AC367" s="4" t="e">
        <f>VLOOKUP(F367,'Recapture Features'!$A$2:$B$34,2,FALSE)</f>
        <v>#N/A</v>
      </c>
      <c r="AD367" s="4">
        <f>VLOOKUP(INT(U367),Depth!$A$2:$B$36,2,FALSE)</f>
        <v>0</v>
      </c>
      <c r="AE367" s="4" t="str">
        <f t="shared" si="42"/>
        <v>0</v>
      </c>
      <c r="AF367" s="4" t="e">
        <f>VLOOKUP(AE367,Days!$D$2:$E$199,2,FALSE)</f>
        <v>#N/A</v>
      </c>
      <c r="AG367" s="4">
        <f t="shared" si="43"/>
        <v>0</v>
      </c>
      <c r="AH367" s="4">
        <f t="shared" si="44"/>
        <v>0</v>
      </c>
      <c r="AI367" s="4">
        <f t="shared" si="45"/>
        <v>0</v>
      </c>
      <c r="AJ367" s="4">
        <f t="shared" si="46"/>
        <v>0</v>
      </c>
      <c r="AK367" s="4">
        <f t="shared" si="47"/>
        <v>0</v>
      </c>
      <c r="AL367" s="8">
        <f t="shared" si="41"/>
        <v>0</v>
      </c>
    </row>
    <row r="368" spans="23:38" x14ac:dyDescent="0.25">
      <c r="W368" s="4" t="e">
        <f>VLOOKUP(F368,'Rental Loss'!$A$2:$D$34,4,FALSE)</f>
        <v>#N/A</v>
      </c>
      <c r="X368" s="4" t="e">
        <f>VLOOKUP(F368,'Percent Owner Occupied'!$A$2:$B$34,2,FALSE)</f>
        <v>#N/A</v>
      </c>
      <c r="Y368" s="4" t="e">
        <f>VLOOKUP(F368,'Rental Loss'!$A$2:$C$34,3,FALSE)</f>
        <v>#N/A</v>
      </c>
      <c r="Z368" s="4" t="e">
        <f>VLOOKUP(F368,'Wage and Capital Related Income'!$A$2:$C$34,3,FALSE)</f>
        <v>#N/A</v>
      </c>
      <c r="AA368" s="4" t="e">
        <f>VLOOKUP(F368,'Recapture Features'!$A$2:$D$34,4,FALSE)</f>
        <v>#N/A</v>
      </c>
      <c r="AB368" s="4" t="e">
        <f>VLOOKUP(F368,'Wage and Capital Related Income'!$A$2:$D$34,4,FALSE)</f>
        <v>#N/A</v>
      </c>
      <c r="AC368" s="4" t="e">
        <f>VLOOKUP(F368,'Recapture Features'!$A$2:$B$34,2,FALSE)</f>
        <v>#N/A</v>
      </c>
      <c r="AD368" s="4">
        <f>VLOOKUP(INT(U368),Depth!$A$2:$B$36,2,FALSE)</f>
        <v>0</v>
      </c>
      <c r="AE368" s="4" t="str">
        <f t="shared" si="42"/>
        <v>0</v>
      </c>
      <c r="AF368" s="4" t="e">
        <f>VLOOKUP(AE368,Days!$D$2:$E$199,2,FALSE)</f>
        <v>#N/A</v>
      </c>
      <c r="AG368" s="4">
        <f t="shared" si="43"/>
        <v>0</v>
      </c>
      <c r="AH368" s="4">
        <f t="shared" si="44"/>
        <v>0</v>
      </c>
      <c r="AI368" s="4">
        <f t="shared" si="45"/>
        <v>0</v>
      </c>
      <c r="AJ368" s="4">
        <f t="shared" si="46"/>
        <v>0</v>
      </c>
      <c r="AK368" s="4">
        <f t="shared" si="47"/>
        <v>0</v>
      </c>
      <c r="AL368" s="8">
        <f t="shared" si="41"/>
        <v>0</v>
      </c>
    </row>
    <row r="369" spans="23:38" x14ac:dyDescent="0.25">
      <c r="W369" s="4" t="e">
        <f>VLOOKUP(F369,'Rental Loss'!$A$2:$D$34,4,FALSE)</f>
        <v>#N/A</v>
      </c>
      <c r="X369" s="4" t="e">
        <f>VLOOKUP(F369,'Percent Owner Occupied'!$A$2:$B$34,2,FALSE)</f>
        <v>#N/A</v>
      </c>
      <c r="Y369" s="4" t="e">
        <f>VLOOKUP(F369,'Rental Loss'!$A$2:$C$34,3,FALSE)</f>
        <v>#N/A</v>
      </c>
      <c r="Z369" s="4" t="e">
        <f>VLOOKUP(F369,'Wage and Capital Related Income'!$A$2:$C$34,3,FALSE)</f>
        <v>#N/A</v>
      </c>
      <c r="AA369" s="4" t="e">
        <f>VLOOKUP(F369,'Recapture Features'!$A$2:$D$34,4,FALSE)</f>
        <v>#N/A</v>
      </c>
      <c r="AB369" s="4" t="e">
        <f>VLOOKUP(F369,'Wage and Capital Related Income'!$A$2:$D$34,4,FALSE)</f>
        <v>#N/A</v>
      </c>
      <c r="AC369" s="4" t="e">
        <f>VLOOKUP(F369,'Recapture Features'!$A$2:$B$34,2,FALSE)</f>
        <v>#N/A</v>
      </c>
      <c r="AD369" s="4">
        <f>VLOOKUP(INT(U369),Depth!$A$2:$B$36,2,FALSE)</f>
        <v>0</v>
      </c>
      <c r="AE369" s="4" t="str">
        <f t="shared" si="42"/>
        <v>0</v>
      </c>
      <c r="AF369" s="4" t="e">
        <f>VLOOKUP(AE369,Days!$D$2:$E$199,2,FALSE)</f>
        <v>#N/A</v>
      </c>
      <c r="AG369" s="4">
        <f t="shared" si="43"/>
        <v>0</v>
      </c>
      <c r="AH369" s="4">
        <f t="shared" si="44"/>
        <v>0</v>
      </c>
      <c r="AI369" s="4">
        <f t="shared" si="45"/>
        <v>0</v>
      </c>
      <c r="AJ369" s="4">
        <f t="shared" si="46"/>
        <v>0</v>
      </c>
      <c r="AK369" s="4">
        <f t="shared" si="47"/>
        <v>0</v>
      </c>
      <c r="AL369" s="8">
        <f t="shared" si="41"/>
        <v>0</v>
      </c>
    </row>
    <row r="370" spans="23:38" x14ac:dyDescent="0.25">
      <c r="W370" s="4" t="e">
        <f>VLOOKUP(F370,'Rental Loss'!$A$2:$D$34,4,FALSE)</f>
        <v>#N/A</v>
      </c>
      <c r="X370" s="4" t="e">
        <f>VLOOKUP(F370,'Percent Owner Occupied'!$A$2:$B$34,2,FALSE)</f>
        <v>#N/A</v>
      </c>
      <c r="Y370" s="4" t="e">
        <f>VLOOKUP(F370,'Rental Loss'!$A$2:$C$34,3,FALSE)</f>
        <v>#N/A</v>
      </c>
      <c r="Z370" s="4" t="e">
        <f>VLOOKUP(F370,'Wage and Capital Related Income'!$A$2:$C$34,3,FALSE)</f>
        <v>#N/A</v>
      </c>
      <c r="AA370" s="4" t="e">
        <f>VLOOKUP(F370,'Recapture Features'!$A$2:$D$34,4,FALSE)</f>
        <v>#N/A</v>
      </c>
      <c r="AB370" s="4" t="e">
        <f>VLOOKUP(F370,'Wage and Capital Related Income'!$A$2:$D$34,4,FALSE)</f>
        <v>#N/A</v>
      </c>
      <c r="AC370" s="4" t="e">
        <f>VLOOKUP(F370,'Recapture Features'!$A$2:$B$34,2,FALSE)</f>
        <v>#N/A</v>
      </c>
      <c r="AD370" s="4">
        <f>VLOOKUP(INT(U370),Depth!$A$2:$B$36,2,FALSE)</f>
        <v>0</v>
      </c>
      <c r="AE370" s="4" t="str">
        <f t="shared" si="42"/>
        <v>0</v>
      </c>
      <c r="AF370" s="4" t="e">
        <f>VLOOKUP(AE370,Days!$D$2:$E$199,2,FALSE)</f>
        <v>#N/A</v>
      </c>
      <c r="AG370" s="4">
        <f t="shared" si="43"/>
        <v>0</v>
      </c>
      <c r="AH370" s="4">
        <f t="shared" si="44"/>
        <v>0</v>
      </c>
      <c r="AI370" s="4">
        <f t="shared" si="45"/>
        <v>0</v>
      </c>
      <c r="AJ370" s="4">
        <f t="shared" si="46"/>
        <v>0</v>
      </c>
      <c r="AK370" s="4">
        <f t="shared" si="47"/>
        <v>0</v>
      </c>
      <c r="AL370" s="8">
        <f t="shared" si="41"/>
        <v>0</v>
      </c>
    </row>
    <row r="371" spans="23:38" x14ac:dyDescent="0.25">
      <c r="W371" s="4" t="e">
        <f>VLOOKUP(F371,'Rental Loss'!$A$2:$D$34,4,FALSE)</f>
        <v>#N/A</v>
      </c>
      <c r="X371" s="4" t="e">
        <f>VLOOKUP(F371,'Percent Owner Occupied'!$A$2:$B$34,2,FALSE)</f>
        <v>#N/A</v>
      </c>
      <c r="Y371" s="4" t="e">
        <f>VLOOKUP(F371,'Rental Loss'!$A$2:$C$34,3,FALSE)</f>
        <v>#N/A</v>
      </c>
      <c r="Z371" s="4" t="e">
        <f>VLOOKUP(F371,'Wage and Capital Related Income'!$A$2:$C$34,3,FALSE)</f>
        <v>#N/A</v>
      </c>
      <c r="AA371" s="4" t="e">
        <f>VLOOKUP(F371,'Recapture Features'!$A$2:$D$34,4,FALSE)</f>
        <v>#N/A</v>
      </c>
      <c r="AB371" s="4" t="e">
        <f>VLOOKUP(F371,'Wage and Capital Related Income'!$A$2:$D$34,4,FALSE)</f>
        <v>#N/A</v>
      </c>
      <c r="AC371" s="4" t="e">
        <f>VLOOKUP(F371,'Recapture Features'!$A$2:$B$34,2,FALSE)</f>
        <v>#N/A</v>
      </c>
      <c r="AD371" s="4">
        <f>VLOOKUP(INT(U371),Depth!$A$2:$B$36,2,FALSE)</f>
        <v>0</v>
      </c>
      <c r="AE371" s="4" t="str">
        <f t="shared" si="42"/>
        <v>0</v>
      </c>
      <c r="AF371" s="4" t="e">
        <f>VLOOKUP(AE371,Days!$D$2:$E$199,2,FALSE)</f>
        <v>#N/A</v>
      </c>
      <c r="AG371" s="4">
        <f t="shared" si="43"/>
        <v>0</v>
      </c>
      <c r="AH371" s="4">
        <f t="shared" si="44"/>
        <v>0</v>
      </c>
      <c r="AI371" s="4">
        <f t="shared" si="45"/>
        <v>0</v>
      </c>
      <c r="AJ371" s="4">
        <f t="shared" si="46"/>
        <v>0</v>
      </c>
      <c r="AK371" s="4">
        <f t="shared" si="47"/>
        <v>0</v>
      </c>
      <c r="AL371" s="8">
        <f t="shared" si="41"/>
        <v>0</v>
      </c>
    </row>
    <row r="372" spans="23:38" x14ac:dyDescent="0.25">
      <c r="W372" s="4" t="e">
        <f>VLOOKUP(F372,'Rental Loss'!$A$2:$D$34,4,FALSE)</f>
        <v>#N/A</v>
      </c>
      <c r="X372" s="4" t="e">
        <f>VLOOKUP(F372,'Percent Owner Occupied'!$A$2:$B$34,2,FALSE)</f>
        <v>#N/A</v>
      </c>
      <c r="Y372" s="4" t="e">
        <f>VLOOKUP(F372,'Rental Loss'!$A$2:$C$34,3,FALSE)</f>
        <v>#N/A</v>
      </c>
      <c r="Z372" s="4" t="e">
        <f>VLOOKUP(F372,'Wage and Capital Related Income'!$A$2:$C$34,3,FALSE)</f>
        <v>#N/A</v>
      </c>
      <c r="AA372" s="4" t="e">
        <f>VLOOKUP(F372,'Recapture Features'!$A$2:$D$34,4,FALSE)</f>
        <v>#N/A</v>
      </c>
      <c r="AB372" s="4" t="e">
        <f>VLOOKUP(F372,'Wage and Capital Related Income'!$A$2:$D$34,4,FALSE)</f>
        <v>#N/A</v>
      </c>
      <c r="AC372" s="4" t="e">
        <f>VLOOKUP(F372,'Recapture Features'!$A$2:$B$34,2,FALSE)</f>
        <v>#N/A</v>
      </c>
      <c r="AD372" s="4">
        <f>VLOOKUP(INT(U372),Depth!$A$2:$B$36,2,FALSE)</f>
        <v>0</v>
      </c>
      <c r="AE372" s="4" t="str">
        <f t="shared" si="42"/>
        <v>0</v>
      </c>
      <c r="AF372" s="4" t="e">
        <f>VLOOKUP(AE372,Days!$D$2:$E$199,2,FALSE)</f>
        <v>#N/A</v>
      </c>
      <c r="AG372" s="4">
        <f t="shared" si="43"/>
        <v>0</v>
      </c>
      <c r="AH372" s="4">
        <f t="shared" si="44"/>
        <v>0</v>
      </c>
      <c r="AI372" s="4">
        <f t="shared" si="45"/>
        <v>0</v>
      </c>
      <c r="AJ372" s="4">
        <f t="shared" si="46"/>
        <v>0</v>
      </c>
      <c r="AK372" s="4">
        <f t="shared" si="47"/>
        <v>0</v>
      </c>
      <c r="AL372" s="8">
        <f t="shared" si="41"/>
        <v>0</v>
      </c>
    </row>
    <row r="373" spans="23:38" x14ac:dyDescent="0.25">
      <c r="W373" s="4" t="e">
        <f>VLOOKUP(F373,'Rental Loss'!$A$2:$D$34,4,FALSE)</f>
        <v>#N/A</v>
      </c>
      <c r="X373" s="4" t="e">
        <f>VLOOKUP(F373,'Percent Owner Occupied'!$A$2:$B$34,2,FALSE)</f>
        <v>#N/A</v>
      </c>
      <c r="Y373" s="4" t="e">
        <f>VLOOKUP(F373,'Rental Loss'!$A$2:$C$34,3,FALSE)</f>
        <v>#N/A</v>
      </c>
      <c r="Z373" s="4" t="e">
        <f>VLOOKUP(F373,'Wage and Capital Related Income'!$A$2:$C$34,3,FALSE)</f>
        <v>#N/A</v>
      </c>
      <c r="AA373" s="4" t="e">
        <f>VLOOKUP(F373,'Recapture Features'!$A$2:$D$34,4,FALSE)</f>
        <v>#N/A</v>
      </c>
      <c r="AB373" s="4" t="e">
        <f>VLOOKUP(F373,'Wage and Capital Related Income'!$A$2:$D$34,4,FALSE)</f>
        <v>#N/A</v>
      </c>
      <c r="AC373" s="4" t="e">
        <f>VLOOKUP(F373,'Recapture Features'!$A$2:$B$34,2,FALSE)</f>
        <v>#N/A</v>
      </c>
      <c r="AD373" s="4">
        <f>VLOOKUP(INT(U373),Depth!$A$2:$B$36,2,FALSE)</f>
        <v>0</v>
      </c>
      <c r="AE373" s="4" t="str">
        <f t="shared" si="42"/>
        <v>0</v>
      </c>
      <c r="AF373" s="4" t="e">
        <f>VLOOKUP(AE373,Days!$D$2:$E$199,2,FALSE)</f>
        <v>#N/A</v>
      </c>
      <c r="AG373" s="4">
        <f t="shared" si="43"/>
        <v>0</v>
      </c>
      <c r="AH373" s="4">
        <f t="shared" si="44"/>
        <v>0</v>
      </c>
      <c r="AI373" s="4">
        <f t="shared" si="45"/>
        <v>0</v>
      </c>
      <c r="AJ373" s="4">
        <f t="shared" si="46"/>
        <v>0</v>
      </c>
      <c r="AK373" s="4">
        <f t="shared" si="47"/>
        <v>0</v>
      </c>
      <c r="AL373" s="8">
        <f t="shared" si="41"/>
        <v>0</v>
      </c>
    </row>
    <row r="374" spans="23:38" x14ac:dyDescent="0.25">
      <c r="W374" s="4" t="e">
        <f>VLOOKUP(F374,'Rental Loss'!$A$2:$D$34,4,FALSE)</f>
        <v>#N/A</v>
      </c>
      <c r="X374" s="4" t="e">
        <f>VLOOKUP(F374,'Percent Owner Occupied'!$A$2:$B$34,2,FALSE)</f>
        <v>#N/A</v>
      </c>
      <c r="Y374" s="4" t="e">
        <f>VLOOKUP(F374,'Rental Loss'!$A$2:$C$34,3,FALSE)</f>
        <v>#N/A</v>
      </c>
      <c r="Z374" s="4" t="e">
        <f>VLOOKUP(F374,'Wage and Capital Related Income'!$A$2:$C$34,3,FALSE)</f>
        <v>#N/A</v>
      </c>
      <c r="AA374" s="4" t="e">
        <f>VLOOKUP(F374,'Recapture Features'!$A$2:$D$34,4,FALSE)</f>
        <v>#N/A</v>
      </c>
      <c r="AB374" s="4" t="e">
        <f>VLOOKUP(F374,'Wage and Capital Related Income'!$A$2:$D$34,4,FALSE)</f>
        <v>#N/A</v>
      </c>
      <c r="AC374" s="4" t="e">
        <f>VLOOKUP(F374,'Recapture Features'!$A$2:$B$34,2,FALSE)</f>
        <v>#N/A</v>
      </c>
      <c r="AD374" s="4">
        <f>VLOOKUP(INT(U374),Depth!$A$2:$B$36,2,FALSE)</f>
        <v>0</v>
      </c>
      <c r="AE374" s="4" t="str">
        <f t="shared" si="42"/>
        <v>0</v>
      </c>
      <c r="AF374" s="4" t="e">
        <f>VLOOKUP(AE374,Days!$D$2:$E$199,2,FALSE)</f>
        <v>#N/A</v>
      </c>
      <c r="AG374" s="4">
        <f t="shared" si="43"/>
        <v>0</v>
      </c>
      <c r="AH374" s="4">
        <f t="shared" si="44"/>
        <v>0</v>
      </c>
      <c r="AI374" s="4">
        <f t="shared" si="45"/>
        <v>0</v>
      </c>
      <c r="AJ374" s="4">
        <f t="shared" si="46"/>
        <v>0</v>
      </c>
      <c r="AK374" s="4">
        <f t="shared" si="47"/>
        <v>0</v>
      </c>
      <c r="AL374" s="8">
        <f t="shared" si="41"/>
        <v>0</v>
      </c>
    </row>
    <row r="375" spans="23:38" x14ac:dyDescent="0.25">
      <c r="W375" s="4" t="e">
        <f>VLOOKUP(F375,'Rental Loss'!$A$2:$D$34,4,FALSE)</f>
        <v>#N/A</v>
      </c>
      <c r="X375" s="4" t="e">
        <f>VLOOKUP(F375,'Percent Owner Occupied'!$A$2:$B$34,2,FALSE)</f>
        <v>#N/A</v>
      </c>
      <c r="Y375" s="4" t="e">
        <f>VLOOKUP(F375,'Rental Loss'!$A$2:$C$34,3,FALSE)</f>
        <v>#N/A</v>
      </c>
      <c r="Z375" s="4" t="e">
        <f>VLOOKUP(F375,'Wage and Capital Related Income'!$A$2:$C$34,3,FALSE)</f>
        <v>#N/A</v>
      </c>
      <c r="AA375" s="4" t="e">
        <f>VLOOKUP(F375,'Recapture Features'!$A$2:$D$34,4,FALSE)</f>
        <v>#N/A</v>
      </c>
      <c r="AB375" s="4" t="e">
        <f>VLOOKUP(F375,'Wage and Capital Related Income'!$A$2:$D$34,4,FALSE)</f>
        <v>#N/A</v>
      </c>
      <c r="AC375" s="4" t="e">
        <f>VLOOKUP(F375,'Recapture Features'!$A$2:$B$34,2,FALSE)</f>
        <v>#N/A</v>
      </c>
      <c r="AD375" s="4">
        <f>VLOOKUP(INT(U375),Depth!$A$2:$B$36,2,FALSE)</f>
        <v>0</v>
      </c>
      <c r="AE375" s="4" t="str">
        <f t="shared" si="42"/>
        <v>0</v>
      </c>
      <c r="AF375" s="4" t="e">
        <f>VLOOKUP(AE375,Days!$D$2:$E$199,2,FALSE)</f>
        <v>#N/A</v>
      </c>
      <c r="AG375" s="4">
        <f t="shared" si="43"/>
        <v>0</v>
      </c>
      <c r="AH375" s="4">
        <f t="shared" si="44"/>
        <v>0</v>
      </c>
      <c r="AI375" s="4">
        <f t="shared" si="45"/>
        <v>0</v>
      </c>
      <c r="AJ375" s="4">
        <f t="shared" si="46"/>
        <v>0</v>
      </c>
      <c r="AK375" s="4">
        <f t="shared" si="47"/>
        <v>0</v>
      </c>
      <c r="AL375" s="8">
        <f t="shared" si="41"/>
        <v>0</v>
      </c>
    </row>
    <row r="376" spans="23:38" x14ac:dyDescent="0.25">
      <c r="W376" s="4" t="e">
        <f>VLOOKUP(F376,'Rental Loss'!$A$2:$D$34,4,FALSE)</f>
        <v>#N/A</v>
      </c>
      <c r="X376" s="4" t="e">
        <f>VLOOKUP(F376,'Percent Owner Occupied'!$A$2:$B$34,2,FALSE)</f>
        <v>#N/A</v>
      </c>
      <c r="Y376" s="4" t="e">
        <f>VLOOKUP(F376,'Rental Loss'!$A$2:$C$34,3,FALSE)</f>
        <v>#N/A</v>
      </c>
      <c r="Z376" s="4" t="e">
        <f>VLOOKUP(F376,'Wage and Capital Related Income'!$A$2:$C$34,3,FALSE)</f>
        <v>#N/A</v>
      </c>
      <c r="AA376" s="4" t="e">
        <f>VLOOKUP(F376,'Recapture Features'!$A$2:$D$34,4,FALSE)</f>
        <v>#N/A</v>
      </c>
      <c r="AB376" s="4" t="e">
        <f>VLOOKUP(F376,'Wage and Capital Related Income'!$A$2:$D$34,4,FALSE)</f>
        <v>#N/A</v>
      </c>
      <c r="AC376" s="4" t="e">
        <f>VLOOKUP(F376,'Recapture Features'!$A$2:$B$34,2,FALSE)</f>
        <v>#N/A</v>
      </c>
      <c r="AD376" s="4">
        <f>VLOOKUP(INT(U376),Depth!$A$2:$B$36,2,FALSE)</f>
        <v>0</v>
      </c>
      <c r="AE376" s="4" t="str">
        <f t="shared" si="42"/>
        <v>0</v>
      </c>
      <c r="AF376" s="4" t="e">
        <f>VLOOKUP(AE376,Days!$D$2:$E$199,2,FALSE)</f>
        <v>#N/A</v>
      </c>
      <c r="AG376" s="4">
        <f t="shared" si="43"/>
        <v>0</v>
      </c>
      <c r="AH376" s="4">
        <f t="shared" si="44"/>
        <v>0</v>
      </c>
      <c r="AI376" s="4">
        <f t="shared" si="45"/>
        <v>0</v>
      </c>
      <c r="AJ376" s="4">
        <f t="shared" si="46"/>
        <v>0</v>
      </c>
      <c r="AK376" s="4">
        <f t="shared" si="47"/>
        <v>0</v>
      </c>
      <c r="AL376" s="8">
        <f t="shared" si="41"/>
        <v>0</v>
      </c>
    </row>
    <row r="377" spans="23:38" x14ac:dyDescent="0.25">
      <c r="W377" s="4" t="e">
        <f>VLOOKUP(F377,'Rental Loss'!$A$2:$D$34,4,FALSE)</f>
        <v>#N/A</v>
      </c>
      <c r="X377" s="4" t="e">
        <f>VLOOKUP(F377,'Percent Owner Occupied'!$A$2:$B$34,2,FALSE)</f>
        <v>#N/A</v>
      </c>
      <c r="Y377" s="4" t="e">
        <f>VLOOKUP(F377,'Rental Loss'!$A$2:$C$34,3,FALSE)</f>
        <v>#N/A</v>
      </c>
      <c r="Z377" s="4" t="e">
        <f>VLOOKUP(F377,'Wage and Capital Related Income'!$A$2:$C$34,3,FALSE)</f>
        <v>#N/A</v>
      </c>
      <c r="AA377" s="4" t="e">
        <f>VLOOKUP(F377,'Recapture Features'!$A$2:$D$34,4,FALSE)</f>
        <v>#N/A</v>
      </c>
      <c r="AB377" s="4" t="e">
        <f>VLOOKUP(F377,'Wage and Capital Related Income'!$A$2:$D$34,4,FALSE)</f>
        <v>#N/A</v>
      </c>
      <c r="AC377" s="4" t="e">
        <f>VLOOKUP(F377,'Recapture Features'!$A$2:$B$34,2,FALSE)</f>
        <v>#N/A</v>
      </c>
      <c r="AD377" s="4">
        <f>VLOOKUP(INT(U377),Depth!$A$2:$B$36,2,FALSE)</f>
        <v>0</v>
      </c>
      <c r="AE377" s="4" t="str">
        <f t="shared" si="42"/>
        <v>0</v>
      </c>
      <c r="AF377" s="4" t="e">
        <f>VLOOKUP(AE377,Days!$D$2:$E$199,2,FALSE)</f>
        <v>#N/A</v>
      </c>
      <c r="AG377" s="4">
        <f t="shared" si="43"/>
        <v>0</v>
      </c>
      <c r="AH377" s="4">
        <f t="shared" si="44"/>
        <v>0</v>
      </c>
      <c r="AI377" s="4">
        <f t="shared" si="45"/>
        <v>0</v>
      </c>
      <c r="AJ377" s="4">
        <f t="shared" si="46"/>
        <v>0</v>
      </c>
      <c r="AK377" s="4">
        <f t="shared" si="47"/>
        <v>0</v>
      </c>
      <c r="AL377" s="8">
        <f t="shared" si="41"/>
        <v>0</v>
      </c>
    </row>
    <row r="378" spans="23:38" x14ac:dyDescent="0.25">
      <c r="W378" s="4" t="e">
        <f>VLOOKUP(F378,'Rental Loss'!$A$2:$D$34,4,FALSE)</f>
        <v>#N/A</v>
      </c>
      <c r="X378" s="4" t="e">
        <f>VLOOKUP(F378,'Percent Owner Occupied'!$A$2:$B$34,2,FALSE)</f>
        <v>#N/A</v>
      </c>
      <c r="Y378" s="4" t="e">
        <f>VLOOKUP(F378,'Rental Loss'!$A$2:$C$34,3,FALSE)</f>
        <v>#N/A</v>
      </c>
      <c r="Z378" s="4" t="e">
        <f>VLOOKUP(F378,'Wage and Capital Related Income'!$A$2:$C$34,3,FALSE)</f>
        <v>#N/A</v>
      </c>
      <c r="AA378" s="4" t="e">
        <f>VLOOKUP(F378,'Recapture Features'!$A$2:$D$34,4,FALSE)</f>
        <v>#N/A</v>
      </c>
      <c r="AB378" s="4" t="e">
        <f>VLOOKUP(F378,'Wage and Capital Related Income'!$A$2:$D$34,4,FALSE)</f>
        <v>#N/A</v>
      </c>
      <c r="AC378" s="4" t="e">
        <f>VLOOKUP(F378,'Recapture Features'!$A$2:$B$34,2,FALSE)</f>
        <v>#N/A</v>
      </c>
      <c r="AD378" s="4">
        <f>VLOOKUP(INT(U378),Depth!$A$2:$B$36,2,FALSE)</f>
        <v>0</v>
      </c>
      <c r="AE378" s="4" t="str">
        <f t="shared" si="42"/>
        <v>0</v>
      </c>
      <c r="AF378" s="4" t="e">
        <f>VLOOKUP(AE378,Days!$D$2:$E$199,2,FALSE)</f>
        <v>#N/A</v>
      </c>
      <c r="AG378" s="4">
        <f t="shared" si="43"/>
        <v>0</v>
      </c>
      <c r="AH378" s="4">
        <f t="shared" si="44"/>
        <v>0</v>
      </c>
      <c r="AI378" s="4">
        <f t="shared" si="45"/>
        <v>0</v>
      </c>
      <c r="AJ378" s="4">
        <f t="shared" si="46"/>
        <v>0</v>
      </c>
      <c r="AK378" s="4">
        <f t="shared" si="47"/>
        <v>0</v>
      </c>
      <c r="AL378" s="8">
        <f t="shared" si="41"/>
        <v>0</v>
      </c>
    </row>
    <row r="379" spans="23:38" x14ac:dyDescent="0.25">
      <c r="W379" s="4" t="e">
        <f>VLOOKUP(F379,'Rental Loss'!$A$2:$D$34,4,FALSE)</f>
        <v>#N/A</v>
      </c>
      <c r="X379" s="4" t="e">
        <f>VLOOKUP(F379,'Percent Owner Occupied'!$A$2:$B$34,2,FALSE)</f>
        <v>#N/A</v>
      </c>
      <c r="Y379" s="4" t="e">
        <f>VLOOKUP(F379,'Rental Loss'!$A$2:$C$34,3,FALSE)</f>
        <v>#N/A</v>
      </c>
      <c r="Z379" s="4" t="e">
        <f>VLOOKUP(F379,'Wage and Capital Related Income'!$A$2:$C$34,3,FALSE)</f>
        <v>#N/A</v>
      </c>
      <c r="AA379" s="4" t="e">
        <f>VLOOKUP(F379,'Recapture Features'!$A$2:$D$34,4,FALSE)</f>
        <v>#N/A</v>
      </c>
      <c r="AB379" s="4" t="e">
        <f>VLOOKUP(F379,'Wage and Capital Related Income'!$A$2:$D$34,4,FALSE)</f>
        <v>#N/A</v>
      </c>
      <c r="AC379" s="4" t="e">
        <f>VLOOKUP(F379,'Recapture Features'!$A$2:$B$34,2,FALSE)</f>
        <v>#N/A</v>
      </c>
      <c r="AD379" s="4">
        <f>VLOOKUP(INT(U379),Depth!$A$2:$B$36,2,FALSE)</f>
        <v>0</v>
      </c>
      <c r="AE379" s="4" t="str">
        <f t="shared" si="42"/>
        <v>0</v>
      </c>
      <c r="AF379" s="4" t="e">
        <f>VLOOKUP(AE379,Days!$D$2:$E$199,2,FALSE)</f>
        <v>#N/A</v>
      </c>
      <c r="AG379" s="4">
        <f t="shared" si="43"/>
        <v>0</v>
      </c>
      <c r="AH379" s="4">
        <f t="shared" si="44"/>
        <v>0</v>
      </c>
      <c r="AI379" s="4">
        <f t="shared" si="45"/>
        <v>0</v>
      </c>
      <c r="AJ379" s="4">
        <f t="shared" si="46"/>
        <v>0</v>
      </c>
      <c r="AK379" s="4">
        <f t="shared" si="47"/>
        <v>0</v>
      </c>
      <c r="AL379" s="8">
        <f t="shared" si="41"/>
        <v>0</v>
      </c>
    </row>
    <row r="380" spans="23:38" x14ac:dyDescent="0.25">
      <c r="W380" s="4" t="e">
        <f>VLOOKUP(F380,'Rental Loss'!$A$2:$D$34,4,FALSE)</f>
        <v>#N/A</v>
      </c>
      <c r="X380" s="4" t="e">
        <f>VLOOKUP(F380,'Percent Owner Occupied'!$A$2:$B$34,2,FALSE)</f>
        <v>#N/A</v>
      </c>
      <c r="Y380" s="4" t="e">
        <f>VLOOKUP(F380,'Rental Loss'!$A$2:$C$34,3,FALSE)</f>
        <v>#N/A</v>
      </c>
      <c r="Z380" s="4" t="e">
        <f>VLOOKUP(F380,'Wage and Capital Related Income'!$A$2:$C$34,3,FALSE)</f>
        <v>#N/A</v>
      </c>
      <c r="AA380" s="4" t="e">
        <f>VLOOKUP(F380,'Recapture Features'!$A$2:$D$34,4,FALSE)</f>
        <v>#N/A</v>
      </c>
      <c r="AB380" s="4" t="e">
        <f>VLOOKUP(F380,'Wage and Capital Related Income'!$A$2:$D$34,4,FALSE)</f>
        <v>#N/A</v>
      </c>
      <c r="AC380" s="4" t="e">
        <f>VLOOKUP(F380,'Recapture Features'!$A$2:$B$34,2,FALSE)</f>
        <v>#N/A</v>
      </c>
      <c r="AD380" s="4">
        <f>VLOOKUP(INT(U380),Depth!$A$2:$B$36,2,FALSE)</f>
        <v>0</v>
      </c>
      <c r="AE380" s="4" t="str">
        <f t="shared" si="42"/>
        <v>0</v>
      </c>
      <c r="AF380" s="4" t="e">
        <f>VLOOKUP(AE380,Days!$D$2:$E$199,2,FALSE)</f>
        <v>#N/A</v>
      </c>
      <c r="AG380" s="4">
        <f t="shared" si="43"/>
        <v>0</v>
      </c>
      <c r="AH380" s="4">
        <f t="shared" si="44"/>
        <v>0</v>
      </c>
      <c r="AI380" s="4">
        <f t="shared" si="45"/>
        <v>0</v>
      </c>
      <c r="AJ380" s="4">
        <f t="shared" si="46"/>
        <v>0</v>
      </c>
      <c r="AK380" s="4">
        <f t="shared" si="47"/>
        <v>0</v>
      </c>
      <c r="AL380" s="8">
        <f t="shared" si="41"/>
        <v>0</v>
      </c>
    </row>
    <row r="381" spans="23:38" x14ac:dyDescent="0.25">
      <c r="W381" s="4" t="e">
        <f>VLOOKUP(F381,'Rental Loss'!$A$2:$D$34,4,FALSE)</f>
        <v>#N/A</v>
      </c>
      <c r="X381" s="4" t="e">
        <f>VLOOKUP(F381,'Percent Owner Occupied'!$A$2:$B$34,2,FALSE)</f>
        <v>#N/A</v>
      </c>
      <c r="Y381" s="4" t="e">
        <f>VLOOKUP(F381,'Rental Loss'!$A$2:$C$34,3,FALSE)</f>
        <v>#N/A</v>
      </c>
      <c r="Z381" s="4" t="e">
        <f>VLOOKUP(F381,'Wage and Capital Related Income'!$A$2:$C$34,3,FALSE)</f>
        <v>#N/A</v>
      </c>
      <c r="AA381" s="4" t="e">
        <f>VLOOKUP(F381,'Recapture Features'!$A$2:$D$34,4,FALSE)</f>
        <v>#N/A</v>
      </c>
      <c r="AB381" s="4" t="e">
        <f>VLOOKUP(F381,'Wage and Capital Related Income'!$A$2:$D$34,4,FALSE)</f>
        <v>#N/A</v>
      </c>
      <c r="AC381" s="4" t="e">
        <f>VLOOKUP(F381,'Recapture Features'!$A$2:$B$34,2,FALSE)</f>
        <v>#N/A</v>
      </c>
      <c r="AD381" s="4">
        <f>VLOOKUP(INT(U381),Depth!$A$2:$B$36,2,FALSE)</f>
        <v>0</v>
      </c>
      <c r="AE381" s="4" t="str">
        <f t="shared" si="42"/>
        <v>0</v>
      </c>
      <c r="AF381" s="4" t="e">
        <f>VLOOKUP(AE381,Days!$D$2:$E$199,2,FALSE)</f>
        <v>#N/A</v>
      </c>
      <c r="AG381" s="4">
        <f t="shared" si="43"/>
        <v>0</v>
      </c>
      <c r="AH381" s="4">
        <f t="shared" si="44"/>
        <v>0</v>
      </c>
      <c r="AI381" s="4">
        <f t="shared" si="45"/>
        <v>0</v>
      </c>
      <c r="AJ381" s="4">
        <f t="shared" si="46"/>
        <v>0</v>
      </c>
      <c r="AK381" s="4">
        <f t="shared" si="47"/>
        <v>0</v>
      </c>
      <c r="AL381" s="8">
        <f t="shared" si="41"/>
        <v>0</v>
      </c>
    </row>
    <row r="382" spans="23:38" x14ac:dyDescent="0.25">
      <c r="W382" s="4" t="e">
        <f>VLOOKUP(F382,'Rental Loss'!$A$2:$D$34,4,FALSE)</f>
        <v>#N/A</v>
      </c>
      <c r="X382" s="4" t="e">
        <f>VLOOKUP(F382,'Percent Owner Occupied'!$A$2:$B$34,2,FALSE)</f>
        <v>#N/A</v>
      </c>
      <c r="Y382" s="4" t="e">
        <f>VLOOKUP(F382,'Rental Loss'!$A$2:$C$34,3,FALSE)</f>
        <v>#N/A</v>
      </c>
      <c r="Z382" s="4" t="e">
        <f>VLOOKUP(F382,'Wage and Capital Related Income'!$A$2:$C$34,3,FALSE)</f>
        <v>#N/A</v>
      </c>
      <c r="AA382" s="4" t="e">
        <f>VLOOKUP(F382,'Recapture Features'!$A$2:$D$34,4,FALSE)</f>
        <v>#N/A</v>
      </c>
      <c r="AB382" s="4" t="e">
        <f>VLOOKUP(F382,'Wage and Capital Related Income'!$A$2:$D$34,4,FALSE)</f>
        <v>#N/A</v>
      </c>
      <c r="AC382" s="4" t="e">
        <f>VLOOKUP(F382,'Recapture Features'!$A$2:$B$34,2,FALSE)</f>
        <v>#N/A</v>
      </c>
      <c r="AD382" s="4">
        <f>VLOOKUP(INT(U382),Depth!$A$2:$B$36,2,FALSE)</f>
        <v>0</v>
      </c>
      <c r="AE382" s="4" t="str">
        <f t="shared" si="42"/>
        <v>0</v>
      </c>
      <c r="AF382" s="4" t="e">
        <f>VLOOKUP(AE382,Days!$D$2:$E$199,2,FALSE)</f>
        <v>#N/A</v>
      </c>
      <c r="AG382" s="4">
        <f t="shared" si="43"/>
        <v>0</v>
      </c>
      <c r="AH382" s="4">
        <f t="shared" si="44"/>
        <v>0</v>
      </c>
      <c r="AI382" s="4">
        <f t="shared" si="45"/>
        <v>0</v>
      </c>
      <c r="AJ382" s="4">
        <f t="shared" si="46"/>
        <v>0</v>
      </c>
      <c r="AK382" s="4">
        <f t="shared" si="47"/>
        <v>0</v>
      </c>
      <c r="AL382" s="8">
        <f t="shared" si="41"/>
        <v>0</v>
      </c>
    </row>
    <row r="383" spans="23:38" x14ac:dyDescent="0.25">
      <c r="W383" s="4" t="e">
        <f>VLOOKUP(F383,'Rental Loss'!$A$2:$D$34,4,FALSE)</f>
        <v>#N/A</v>
      </c>
      <c r="X383" s="4" t="e">
        <f>VLOOKUP(F383,'Percent Owner Occupied'!$A$2:$B$34,2,FALSE)</f>
        <v>#N/A</v>
      </c>
      <c r="Y383" s="4" t="e">
        <f>VLOOKUP(F383,'Rental Loss'!$A$2:$C$34,3,FALSE)</f>
        <v>#N/A</v>
      </c>
      <c r="Z383" s="4" t="e">
        <f>VLOOKUP(F383,'Wage and Capital Related Income'!$A$2:$C$34,3,FALSE)</f>
        <v>#N/A</v>
      </c>
      <c r="AA383" s="4" t="e">
        <f>VLOOKUP(F383,'Recapture Features'!$A$2:$D$34,4,FALSE)</f>
        <v>#N/A</v>
      </c>
      <c r="AB383" s="4" t="e">
        <f>VLOOKUP(F383,'Wage and Capital Related Income'!$A$2:$D$34,4,FALSE)</f>
        <v>#N/A</v>
      </c>
      <c r="AC383" s="4" t="e">
        <f>VLOOKUP(F383,'Recapture Features'!$A$2:$B$34,2,FALSE)</f>
        <v>#N/A</v>
      </c>
      <c r="AD383" s="4">
        <f>VLOOKUP(INT(U383),Depth!$A$2:$B$36,2,FALSE)</f>
        <v>0</v>
      </c>
      <c r="AE383" s="4" t="str">
        <f t="shared" si="42"/>
        <v>0</v>
      </c>
      <c r="AF383" s="4" t="e">
        <f>VLOOKUP(AE383,Days!$D$2:$E$199,2,FALSE)</f>
        <v>#N/A</v>
      </c>
      <c r="AG383" s="4">
        <f t="shared" si="43"/>
        <v>0</v>
      </c>
      <c r="AH383" s="4">
        <f t="shared" si="44"/>
        <v>0</v>
      </c>
      <c r="AI383" s="4">
        <f t="shared" si="45"/>
        <v>0</v>
      </c>
      <c r="AJ383" s="4">
        <f t="shared" si="46"/>
        <v>0</v>
      </c>
      <c r="AK383" s="4">
        <f t="shared" si="47"/>
        <v>0</v>
      </c>
      <c r="AL383" s="8">
        <f t="shared" si="41"/>
        <v>0</v>
      </c>
    </row>
    <row r="384" spans="23:38" x14ac:dyDescent="0.25">
      <c r="W384" s="4" t="e">
        <f>VLOOKUP(F384,'Rental Loss'!$A$2:$D$34,4,FALSE)</f>
        <v>#N/A</v>
      </c>
      <c r="X384" s="4" t="e">
        <f>VLOOKUP(F384,'Percent Owner Occupied'!$A$2:$B$34,2,FALSE)</f>
        <v>#N/A</v>
      </c>
      <c r="Y384" s="4" t="e">
        <f>VLOOKUP(F384,'Rental Loss'!$A$2:$C$34,3,FALSE)</f>
        <v>#N/A</v>
      </c>
      <c r="Z384" s="4" t="e">
        <f>VLOOKUP(F384,'Wage and Capital Related Income'!$A$2:$C$34,3,FALSE)</f>
        <v>#N/A</v>
      </c>
      <c r="AA384" s="4" t="e">
        <f>VLOOKUP(F384,'Recapture Features'!$A$2:$D$34,4,FALSE)</f>
        <v>#N/A</v>
      </c>
      <c r="AB384" s="4" t="e">
        <f>VLOOKUP(F384,'Wage and Capital Related Income'!$A$2:$D$34,4,FALSE)</f>
        <v>#N/A</v>
      </c>
      <c r="AC384" s="4" t="e">
        <f>VLOOKUP(F384,'Recapture Features'!$A$2:$B$34,2,FALSE)</f>
        <v>#N/A</v>
      </c>
      <c r="AD384" s="4">
        <f>VLOOKUP(INT(U384),Depth!$A$2:$B$36,2,FALSE)</f>
        <v>0</v>
      </c>
      <c r="AE384" s="4" t="str">
        <f t="shared" si="42"/>
        <v>0</v>
      </c>
      <c r="AF384" s="4" t="e">
        <f>VLOOKUP(AE384,Days!$D$2:$E$199,2,FALSE)</f>
        <v>#N/A</v>
      </c>
      <c r="AG384" s="4">
        <f t="shared" si="43"/>
        <v>0</v>
      </c>
      <c r="AH384" s="4">
        <f t="shared" si="44"/>
        <v>0</v>
      </c>
      <c r="AI384" s="4">
        <f t="shared" si="45"/>
        <v>0</v>
      </c>
      <c r="AJ384" s="4">
        <f t="shared" si="46"/>
        <v>0</v>
      </c>
      <c r="AK384" s="4">
        <f t="shared" si="47"/>
        <v>0</v>
      </c>
      <c r="AL384" s="8">
        <f t="shared" si="41"/>
        <v>0</v>
      </c>
    </row>
    <row r="385" spans="23:38" x14ac:dyDescent="0.25">
      <c r="W385" s="4" t="e">
        <f>VLOOKUP(F385,'Rental Loss'!$A$2:$D$34,4,FALSE)</f>
        <v>#N/A</v>
      </c>
      <c r="X385" s="4" t="e">
        <f>VLOOKUP(F385,'Percent Owner Occupied'!$A$2:$B$34,2,FALSE)</f>
        <v>#N/A</v>
      </c>
      <c r="Y385" s="4" t="e">
        <f>VLOOKUP(F385,'Rental Loss'!$A$2:$C$34,3,FALSE)</f>
        <v>#N/A</v>
      </c>
      <c r="Z385" s="4" t="e">
        <f>VLOOKUP(F385,'Wage and Capital Related Income'!$A$2:$C$34,3,FALSE)</f>
        <v>#N/A</v>
      </c>
      <c r="AA385" s="4" t="e">
        <f>VLOOKUP(F385,'Recapture Features'!$A$2:$D$34,4,FALSE)</f>
        <v>#N/A</v>
      </c>
      <c r="AB385" s="4" t="e">
        <f>VLOOKUP(F385,'Wage and Capital Related Income'!$A$2:$D$34,4,FALSE)</f>
        <v>#N/A</v>
      </c>
      <c r="AC385" s="4" t="e">
        <f>VLOOKUP(F385,'Recapture Features'!$A$2:$B$34,2,FALSE)</f>
        <v>#N/A</v>
      </c>
      <c r="AD385" s="4">
        <f>VLOOKUP(INT(U385),Depth!$A$2:$B$36,2,FALSE)</f>
        <v>0</v>
      </c>
      <c r="AE385" s="4" t="str">
        <f t="shared" si="42"/>
        <v>0</v>
      </c>
      <c r="AF385" s="4" t="e">
        <f>VLOOKUP(AE385,Days!$D$2:$E$199,2,FALSE)</f>
        <v>#N/A</v>
      </c>
      <c r="AG385" s="4">
        <f t="shared" si="43"/>
        <v>0</v>
      </c>
      <c r="AH385" s="4">
        <f t="shared" si="44"/>
        <v>0</v>
      </c>
      <c r="AI385" s="4">
        <f t="shared" si="45"/>
        <v>0</v>
      </c>
      <c r="AJ385" s="4">
        <f t="shared" si="46"/>
        <v>0</v>
      </c>
      <c r="AK385" s="4">
        <f t="shared" si="47"/>
        <v>0</v>
      </c>
      <c r="AL385" s="8">
        <f t="shared" si="41"/>
        <v>0</v>
      </c>
    </row>
    <row r="386" spans="23:38" x14ac:dyDescent="0.25">
      <c r="W386" s="4" t="e">
        <f>VLOOKUP(F386,'Rental Loss'!$A$2:$D$34,4,FALSE)</f>
        <v>#N/A</v>
      </c>
      <c r="X386" s="4" t="e">
        <f>VLOOKUP(F386,'Percent Owner Occupied'!$A$2:$B$34,2,FALSE)</f>
        <v>#N/A</v>
      </c>
      <c r="Y386" s="4" t="e">
        <f>VLOOKUP(F386,'Rental Loss'!$A$2:$C$34,3,FALSE)</f>
        <v>#N/A</v>
      </c>
      <c r="Z386" s="4" t="e">
        <f>VLOOKUP(F386,'Wage and Capital Related Income'!$A$2:$C$34,3,FALSE)</f>
        <v>#N/A</v>
      </c>
      <c r="AA386" s="4" t="e">
        <f>VLOOKUP(F386,'Recapture Features'!$A$2:$D$34,4,FALSE)</f>
        <v>#N/A</v>
      </c>
      <c r="AB386" s="4" t="e">
        <f>VLOOKUP(F386,'Wage and Capital Related Income'!$A$2:$D$34,4,FALSE)</f>
        <v>#N/A</v>
      </c>
      <c r="AC386" s="4" t="e">
        <f>VLOOKUP(F386,'Recapture Features'!$A$2:$B$34,2,FALSE)</f>
        <v>#N/A</v>
      </c>
      <c r="AD386" s="4">
        <f>VLOOKUP(INT(U386),Depth!$A$2:$B$36,2,FALSE)</f>
        <v>0</v>
      </c>
      <c r="AE386" s="4" t="str">
        <f t="shared" si="42"/>
        <v>0</v>
      </c>
      <c r="AF386" s="4" t="e">
        <f>VLOOKUP(AE386,Days!$D$2:$E$199,2,FALSE)</f>
        <v>#N/A</v>
      </c>
      <c r="AG386" s="4">
        <f t="shared" si="43"/>
        <v>0</v>
      </c>
      <c r="AH386" s="4">
        <f t="shared" si="44"/>
        <v>0</v>
      </c>
      <c r="AI386" s="4">
        <f t="shared" si="45"/>
        <v>0</v>
      </c>
      <c r="AJ386" s="4">
        <f t="shared" si="46"/>
        <v>0</v>
      </c>
      <c r="AK386" s="4">
        <f t="shared" si="47"/>
        <v>0</v>
      </c>
      <c r="AL386" s="8">
        <f t="shared" si="41"/>
        <v>0</v>
      </c>
    </row>
    <row r="387" spans="23:38" x14ac:dyDescent="0.25">
      <c r="W387" s="4" t="e">
        <f>VLOOKUP(F387,'Rental Loss'!$A$2:$D$34,4,FALSE)</f>
        <v>#N/A</v>
      </c>
      <c r="X387" s="4" t="e">
        <f>VLOOKUP(F387,'Percent Owner Occupied'!$A$2:$B$34,2,FALSE)</f>
        <v>#N/A</v>
      </c>
      <c r="Y387" s="4" t="e">
        <f>VLOOKUP(F387,'Rental Loss'!$A$2:$C$34,3,FALSE)</f>
        <v>#N/A</v>
      </c>
      <c r="Z387" s="4" t="e">
        <f>VLOOKUP(F387,'Wage and Capital Related Income'!$A$2:$C$34,3,FALSE)</f>
        <v>#N/A</v>
      </c>
      <c r="AA387" s="4" t="e">
        <f>VLOOKUP(F387,'Recapture Features'!$A$2:$D$34,4,FALSE)</f>
        <v>#N/A</v>
      </c>
      <c r="AB387" s="4" t="e">
        <f>VLOOKUP(F387,'Wage and Capital Related Income'!$A$2:$D$34,4,FALSE)</f>
        <v>#N/A</v>
      </c>
      <c r="AC387" s="4" t="e">
        <f>VLOOKUP(F387,'Recapture Features'!$A$2:$B$34,2,FALSE)</f>
        <v>#N/A</v>
      </c>
      <c r="AD387" s="4">
        <f>VLOOKUP(INT(U387),Depth!$A$2:$B$36,2,FALSE)</f>
        <v>0</v>
      </c>
      <c r="AE387" s="4" t="str">
        <f t="shared" si="42"/>
        <v>0</v>
      </c>
      <c r="AF387" s="4" t="e">
        <f>VLOOKUP(AE387,Days!$D$2:$E$199,2,FALSE)</f>
        <v>#N/A</v>
      </c>
      <c r="AG387" s="4">
        <f t="shared" si="43"/>
        <v>0</v>
      </c>
      <c r="AH387" s="4">
        <f t="shared" si="44"/>
        <v>0</v>
      </c>
      <c r="AI387" s="4">
        <f t="shared" si="45"/>
        <v>0</v>
      </c>
      <c r="AJ387" s="4">
        <f t="shared" si="46"/>
        <v>0</v>
      </c>
      <c r="AK387" s="4">
        <f t="shared" si="47"/>
        <v>0</v>
      </c>
      <c r="AL387" s="8">
        <f t="shared" ref="AL387:AL450" si="48">AK387+R387+Q387+P387</f>
        <v>0</v>
      </c>
    </row>
    <row r="388" spans="23:38" x14ac:dyDescent="0.25">
      <c r="W388" s="4" t="e">
        <f>VLOOKUP(F388,'Rental Loss'!$A$2:$D$34,4,FALSE)</f>
        <v>#N/A</v>
      </c>
      <c r="X388" s="4" t="e">
        <f>VLOOKUP(F388,'Percent Owner Occupied'!$A$2:$B$34,2,FALSE)</f>
        <v>#N/A</v>
      </c>
      <c r="Y388" s="4" t="e">
        <f>VLOOKUP(F388,'Rental Loss'!$A$2:$C$34,3,FALSE)</f>
        <v>#N/A</v>
      </c>
      <c r="Z388" s="4" t="e">
        <f>VLOOKUP(F388,'Wage and Capital Related Income'!$A$2:$C$34,3,FALSE)</f>
        <v>#N/A</v>
      </c>
      <c r="AA388" s="4" t="e">
        <f>VLOOKUP(F388,'Recapture Features'!$A$2:$D$34,4,FALSE)</f>
        <v>#N/A</v>
      </c>
      <c r="AB388" s="4" t="e">
        <f>VLOOKUP(F388,'Wage and Capital Related Income'!$A$2:$D$34,4,FALSE)</f>
        <v>#N/A</v>
      </c>
      <c r="AC388" s="4" t="e">
        <f>VLOOKUP(F388,'Recapture Features'!$A$2:$B$34,2,FALSE)</f>
        <v>#N/A</v>
      </c>
      <c r="AD388" s="4">
        <f>VLOOKUP(INT(U388),Depth!$A$2:$B$36,2,FALSE)</f>
        <v>0</v>
      </c>
      <c r="AE388" s="4" t="str">
        <f t="shared" si="42"/>
        <v>0</v>
      </c>
      <c r="AF388" s="4" t="e">
        <f>VLOOKUP(AE388,Days!$D$2:$E$199,2,FALSE)</f>
        <v>#N/A</v>
      </c>
      <c r="AG388" s="4">
        <f t="shared" si="43"/>
        <v>0</v>
      </c>
      <c r="AH388" s="4">
        <f t="shared" si="44"/>
        <v>0</v>
      </c>
      <c r="AI388" s="4">
        <f t="shared" si="45"/>
        <v>0</v>
      </c>
      <c r="AJ388" s="4">
        <f t="shared" si="46"/>
        <v>0</v>
      </c>
      <c r="AK388" s="4">
        <f t="shared" si="47"/>
        <v>0</v>
      </c>
      <c r="AL388" s="8">
        <f t="shared" si="48"/>
        <v>0</v>
      </c>
    </row>
    <row r="389" spans="23:38" x14ac:dyDescent="0.25">
      <c r="W389" s="4" t="e">
        <f>VLOOKUP(F389,'Rental Loss'!$A$2:$D$34,4,FALSE)</f>
        <v>#N/A</v>
      </c>
      <c r="X389" s="4" t="e">
        <f>VLOOKUP(F389,'Percent Owner Occupied'!$A$2:$B$34,2,FALSE)</f>
        <v>#N/A</v>
      </c>
      <c r="Y389" s="4" t="e">
        <f>VLOOKUP(F389,'Rental Loss'!$A$2:$C$34,3,FALSE)</f>
        <v>#N/A</v>
      </c>
      <c r="Z389" s="4" t="e">
        <f>VLOOKUP(F389,'Wage and Capital Related Income'!$A$2:$C$34,3,FALSE)</f>
        <v>#N/A</v>
      </c>
      <c r="AA389" s="4" t="e">
        <f>VLOOKUP(F389,'Recapture Features'!$A$2:$D$34,4,FALSE)</f>
        <v>#N/A</v>
      </c>
      <c r="AB389" s="4" t="e">
        <f>VLOOKUP(F389,'Wage and Capital Related Income'!$A$2:$D$34,4,FALSE)</f>
        <v>#N/A</v>
      </c>
      <c r="AC389" s="4" t="e">
        <f>VLOOKUP(F389,'Recapture Features'!$A$2:$B$34,2,FALSE)</f>
        <v>#N/A</v>
      </c>
      <c r="AD389" s="4">
        <f>VLOOKUP(INT(U389),Depth!$A$2:$B$36,2,FALSE)</f>
        <v>0</v>
      </c>
      <c r="AE389" s="4" t="str">
        <f t="shared" si="42"/>
        <v>0</v>
      </c>
      <c r="AF389" s="4" t="e">
        <f>VLOOKUP(AE389,Days!$D$2:$E$199,2,FALSE)</f>
        <v>#N/A</v>
      </c>
      <c r="AG389" s="4">
        <f t="shared" si="43"/>
        <v>0</v>
      </c>
      <c r="AH389" s="4">
        <f t="shared" si="44"/>
        <v>0</v>
      </c>
      <c r="AI389" s="4">
        <f t="shared" si="45"/>
        <v>0</v>
      </c>
      <c r="AJ389" s="4">
        <f t="shared" si="46"/>
        <v>0</v>
      </c>
      <c r="AK389" s="4">
        <f t="shared" si="47"/>
        <v>0</v>
      </c>
      <c r="AL389" s="8">
        <f t="shared" si="48"/>
        <v>0</v>
      </c>
    </row>
    <row r="390" spans="23:38" x14ac:dyDescent="0.25">
      <c r="W390" s="4" t="e">
        <f>VLOOKUP(F390,'Rental Loss'!$A$2:$D$34,4,FALSE)</f>
        <v>#N/A</v>
      </c>
      <c r="X390" s="4" t="e">
        <f>VLOOKUP(F390,'Percent Owner Occupied'!$A$2:$B$34,2,FALSE)</f>
        <v>#N/A</v>
      </c>
      <c r="Y390" s="4" t="e">
        <f>VLOOKUP(F390,'Rental Loss'!$A$2:$C$34,3,FALSE)</f>
        <v>#N/A</v>
      </c>
      <c r="Z390" s="4" t="e">
        <f>VLOOKUP(F390,'Wage and Capital Related Income'!$A$2:$C$34,3,FALSE)</f>
        <v>#N/A</v>
      </c>
      <c r="AA390" s="4" t="e">
        <f>VLOOKUP(F390,'Recapture Features'!$A$2:$D$34,4,FALSE)</f>
        <v>#N/A</v>
      </c>
      <c r="AB390" s="4" t="e">
        <f>VLOOKUP(F390,'Wage and Capital Related Income'!$A$2:$D$34,4,FALSE)</f>
        <v>#N/A</v>
      </c>
      <c r="AC390" s="4" t="e">
        <f>VLOOKUP(F390,'Recapture Features'!$A$2:$B$34,2,FALSE)</f>
        <v>#N/A</v>
      </c>
      <c r="AD390" s="4">
        <f>VLOOKUP(INT(U390),Depth!$A$2:$B$36,2,FALSE)</f>
        <v>0</v>
      </c>
      <c r="AE390" s="4" t="str">
        <f t="shared" si="42"/>
        <v>0</v>
      </c>
      <c r="AF390" s="4" t="e">
        <f>VLOOKUP(AE390,Days!$D$2:$E$199,2,FALSE)</f>
        <v>#N/A</v>
      </c>
      <c r="AG390" s="4">
        <f t="shared" si="43"/>
        <v>0</v>
      </c>
      <c r="AH390" s="4">
        <f t="shared" si="44"/>
        <v>0</v>
      </c>
      <c r="AI390" s="4">
        <f t="shared" si="45"/>
        <v>0</v>
      </c>
      <c r="AJ390" s="4">
        <f t="shared" si="46"/>
        <v>0</v>
      </c>
      <c r="AK390" s="4">
        <f t="shared" si="47"/>
        <v>0</v>
      </c>
      <c r="AL390" s="8">
        <f t="shared" si="48"/>
        <v>0</v>
      </c>
    </row>
    <row r="391" spans="23:38" x14ac:dyDescent="0.25">
      <c r="W391" s="4" t="e">
        <f>VLOOKUP(F391,'Rental Loss'!$A$2:$D$34,4,FALSE)</f>
        <v>#N/A</v>
      </c>
      <c r="X391" s="4" t="e">
        <f>VLOOKUP(F391,'Percent Owner Occupied'!$A$2:$B$34,2,FALSE)</f>
        <v>#N/A</v>
      </c>
      <c r="Y391" s="4" t="e">
        <f>VLOOKUP(F391,'Rental Loss'!$A$2:$C$34,3,FALSE)</f>
        <v>#N/A</v>
      </c>
      <c r="Z391" s="4" t="e">
        <f>VLOOKUP(F391,'Wage and Capital Related Income'!$A$2:$C$34,3,FALSE)</f>
        <v>#N/A</v>
      </c>
      <c r="AA391" s="4" t="e">
        <f>VLOOKUP(F391,'Recapture Features'!$A$2:$D$34,4,FALSE)</f>
        <v>#N/A</v>
      </c>
      <c r="AB391" s="4" t="e">
        <f>VLOOKUP(F391,'Wage and Capital Related Income'!$A$2:$D$34,4,FALSE)</f>
        <v>#N/A</v>
      </c>
      <c r="AC391" s="4" t="e">
        <f>VLOOKUP(F391,'Recapture Features'!$A$2:$B$34,2,FALSE)</f>
        <v>#N/A</v>
      </c>
      <c r="AD391" s="4">
        <f>VLOOKUP(INT(U391),Depth!$A$2:$B$36,2,FALSE)</f>
        <v>0</v>
      </c>
      <c r="AE391" s="4" t="str">
        <f t="shared" si="42"/>
        <v>0</v>
      </c>
      <c r="AF391" s="4" t="e">
        <f>VLOOKUP(AE391,Days!$D$2:$E$199,2,FALSE)</f>
        <v>#N/A</v>
      </c>
      <c r="AG391" s="4">
        <f t="shared" si="43"/>
        <v>0</v>
      </c>
      <c r="AH391" s="4">
        <f t="shared" si="44"/>
        <v>0</v>
      </c>
      <c r="AI391" s="4">
        <f t="shared" si="45"/>
        <v>0</v>
      </c>
      <c r="AJ391" s="4">
        <f t="shared" si="46"/>
        <v>0</v>
      </c>
      <c r="AK391" s="4">
        <f t="shared" si="47"/>
        <v>0</v>
      </c>
      <c r="AL391" s="8">
        <f t="shared" si="48"/>
        <v>0</v>
      </c>
    </row>
    <row r="392" spans="23:38" x14ac:dyDescent="0.25">
      <c r="W392" s="4" t="e">
        <f>VLOOKUP(F392,'Rental Loss'!$A$2:$D$34,4,FALSE)</f>
        <v>#N/A</v>
      </c>
      <c r="X392" s="4" t="e">
        <f>VLOOKUP(F392,'Percent Owner Occupied'!$A$2:$B$34,2,FALSE)</f>
        <v>#N/A</v>
      </c>
      <c r="Y392" s="4" t="e">
        <f>VLOOKUP(F392,'Rental Loss'!$A$2:$C$34,3,FALSE)</f>
        <v>#N/A</v>
      </c>
      <c r="Z392" s="4" t="e">
        <f>VLOOKUP(F392,'Wage and Capital Related Income'!$A$2:$C$34,3,FALSE)</f>
        <v>#N/A</v>
      </c>
      <c r="AA392" s="4" t="e">
        <f>VLOOKUP(F392,'Recapture Features'!$A$2:$D$34,4,FALSE)</f>
        <v>#N/A</v>
      </c>
      <c r="AB392" s="4" t="e">
        <f>VLOOKUP(F392,'Wage and Capital Related Income'!$A$2:$D$34,4,FALSE)</f>
        <v>#N/A</v>
      </c>
      <c r="AC392" s="4" t="e">
        <f>VLOOKUP(F392,'Recapture Features'!$A$2:$B$34,2,FALSE)</f>
        <v>#N/A</v>
      </c>
      <c r="AD392" s="4">
        <f>VLOOKUP(INT(U392),Depth!$A$2:$B$36,2,FALSE)</f>
        <v>0</v>
      </c>
      <c r="AE392" s="4" t="str">
        <f t="shared" si="42"/>
        <v>0</v>
      </c>
      <c r="AF392" s="4" t="e">
        <f>VLOOKUP(AE392,Days!$D$2:$E$199,2,FALSE)</f>
        <v>#N/A</v>
      </c>
      <c r="AG392" s="4">
        <f t="shared" si="43"/>
        <v>0</v>
      </c>
      <c r="AH392" s="4">
        <f t="shared" si="44"/>
        <v>0</v>
      </c>
      <c r="AI392" s="4">
        <f t="shared" si="45"/>
        <v>0</v>
      </c>
      <c r="AJ392" s="4">
        <f t="shared" si="46"/>
        <v>0</v>
      </c>
      <c r="AK392" s="4">
        <f t="shared" si="47"/>
        <v>0</v>
      </c>
      <c r="AL392" s="8">
        <f t="shared" si="48"/>
        <v>0</v>
      </c>
    </row>
    <row r="393" spans="23:38" x14ac:dyDescent="0.25">
      <c r="W393" s="4" t="e">
        <f>VLOOKUP(F393,'Rental Loss'!$A$2:$D$34,4,FALSE)</f>
        <v>#N/A</v>
      </c>
      <c r="X393" s="4" t="e">
        <f>VLOOKUP(F393,'Percent Owner Occupied'!$A$2:$B$34,2,FALSE)</f>
        <v>#N/A</v>
      </c>
      <c r="Y393" s="4" t="e">
        <f>VLOOKUP(F393,'Rental Loss'!$A$2:$C$34,3,FALSE)</f>
        <v>#N/A</v>
      </c>
      <c r="Z393" s="4" t="e">
        <f>VLOOKUP(F393,'Wage and Capital Related Income'!$A$2:$C$34,3,FALSE)</f>
        <v>#N/A</v>
      </c>
      <c r="AA393" s="4" t="e">
        <f>VLOOKUP(F393,'Recapture Features'!$A$2:$D$34,4,FALSE)</f>
        <v>#N/A</v>
      </c>
      <c r="AB393" s="4" t="e">
        <f>VLOOKUP(F393,'Wage and Capital Related Income'!$A$2:$D$34,4,FALSE)</f>
        <v>#N/A</v>
      </c>
      <c r="AC393" s="4" t="e">
        <f>VLOOKUP(F393,'Recapture Features'!$A$2:$B$34,2,FALSE)</f>
        <v>#N/A</v>
      </c>
      <c r="AD393" s="4">
        <f>VLOOKUP(INT(U393),Depth!$A$2:$B$36,2,FALSE)</f>
        <v>0</v>
      </c>
      <c r="AE393" s="4" t="str">
        <f t="shared" si="42"/>
        <v>0</v>
      </c>
      <c r="AF393" s="4" t="e">
        <f>VLOOKUP(AE393,Days!$D$2:$E$199,2,FALSE)</f>
        <v>#N/A</v>
      </c>
      <c r="AG393" s="4">
        <f t="shared" si="43"/>
        <v>0</v>
      </c>
      <c r="AH393" s="4">
        <f t="shared" si="44"/>
        <v>0</v>
      </c>
      <c r="AI393" s="4">
        <f t="shared" si="45"/>
        <v>0</v>
      </c>
      <c r="AJ393" s="4">
        <f t="shared" si="46"/>
        <v>0</v>
      </c>
      <c r="AK393" s="4">
        <f t="shared" si="47"/>
        <v>0</v>
      </c>
      <c r="AL393" s="8">
        <f t="shared" si="48"/>
        <v>0</v>
      </c>
    </row>
    <row r="394" spans="23:38" x14ac:dyDescent="0.25">
      <c r="W394" s="4" t="e">
        <f>VLOOKUP(F394,'Rental Loss'!$A$2:$D$34,4,FALSE)</f>
        <v>#N/A</v>
      </c>
      <c r="X394" s="4" t="e">
        <f>VLOOKUP(F394,'Percent Owner Occupied'!$A$2:$B$34,2,FALSE)</f>
        <v>#N/A</v>
      </c>
      <c r="Y394" s="4" t="e">
        <f>VLOOKUP(F394,'Rental Loss'!$A$2:$C$34,3,FALSE)</f>
        <v>#N/A</v>
      </c>
      <c r="Z394" s="4" t="e">
        <f>VLOOKUP(F394,'Wage and Capital Related Income'!$A$2:$C$34,3,FALSE)</f>
        <v>#N/A</v>
      </c>
      <c r="AA394" s="4" t="e">
        <f>VLOOKUP(F394,'Recapture Features'!$A$2:$D$34,4,FALSE)</f>
        <v>#N/A</v>
      </c>
      <c r="AB394" s="4" t="e">
        <f>VLOOKUP(F394,'Wage and Capital Related Income'!$A$2:$D$34,4,FALSE)</f>
        <v>#N/A</v>
      </c>
      <c r="AC394" s="4" t="e">
        <f>VLOOKUP(F394,'Recapture Features'!$A$2:$B$34,2,FALSE)</f>
        <v>#N/A</v>
      </c>
      <c r="AD394" s="4">
        <f>VLOOKUP(INT(U394),Depth!$A$2:$B$36,2,FALSE)</f>
        <v>0</v>
      </c>
      <c r="AE394" s="4" t="str">
        <f t="shared" si="42"/>
        <v>0</v>
      </c>
      <c r="AF394" s="4" t="e">
        <f>VLOOKUP(AE394,Days!$D$2:$E$199,2,FALSE)</f>
        <v>#N/A</v>
      </c>
      <c r="AG394" s="4">
        <f t="shared" si="43"/>
        <v>0</v>
      </c>
      <c r="AH394" s="4">
        <f t="shared" si="44"/>
        <v>0</v>
      </c>
      <c r="AI394" s="4">
        <f t="shared" si="45"/>
        <v>0</v>
      </c>
      <c r="AJ394" s="4">
        <f t="shared" si="46"/>
        <v>0</v>
      </c>
      <c r="AK394" s="4">
        <f t="shared" si="47"/>
        <v>0</v>
      </c>
      <c r="AL394" s="8">
        <f t="shared" si="48"/>
        <v>0</v>
      </c>
    </row>
    <row r="395" spans="23:38" x14ac:dyDescent="0.25">
      <c r="W395" s="4" t="e">
        <f>VLOOKUP(F395,'Rental Loss'!$A$2:$D$34,4,FALSE)</f>
        <v>#N/A</v>
      </c>
      <c r="X395" s="4" t="e">
        <f>VLOOKUP(F395,'Percent Owner Occupied'!$A$2:$B$34,2,FALSE)</f>
        <v>#N/A</v>
      </c>
      <c r="Y395" s="4" t="e">
        <f>VLOOKUP(F395,'Rental Loss'!$A$2:$C$34,3,FALSE)</f>
        <v>#N/A</v>
      </c>
      <c r="Z395" s="4" t="e">
        <f>VLOOKUP(F395,'Wage and Capital Related Income'!$A$2:$C$34,3,FALSE)</f>
        <v>#N/A</v>
      </c>
      <c r="AA395" s="4" t="e">
        <f>VLOOKUP(F395,'Recapture Features'!$A$2:$D$34,4,FALSE)</f>
        <v>#N/A</v>
      </c>
      <c r="AB395" s="4" t="e">
        <f>VLOOKUP(F395,'Wage and Capital Related Income'!$A$2:$D$34,4,FALSE)</f>
        <v>#N/A</v>
      </c>
      <c r="AC395" s="4" t="e">
        <f>VLOOKUP(F395,'Recapture Features'!$A$2:$B$34,2,FALSE)</f>
        <v>#N/A</v>
      </c>
      <c r="AD395" s="4">
        <f>VLOOKUP(INT(U395),Depth!$A$2:$B$36,2,FALSE)</f>
        <v>0</v>
      </c>
      <c r="AE395" s="4" t="str">
        <f t="shared" si="42"/>
        <v>0</v>
      </c>
      <c r="AF395" s="4" t="e">
        <f>VLOOKUP(AE395,Days!$D$2:$E$199,2,FALSE)</f>
        <v>#N/A</v>
      </c>
      <c r="AG395" s="4">
        <f t="shared" si="43"/>
        <v>0</v>
      </c>
      <c r="AH395" s="4">
        <f t="shared" si="44"/>
        <v>0</v>
      </c>
      <c r="AI395" s="4">
        <f t="shared" si="45"/>
        <v>0</v>
      </c>
      <c r="AJ395" s="4">
        <f t="shared" si="46"/>
        <v>0</v>
      </c>
      <c r="AK395" s="4">
        <f t="shared" si="47"/>
        <v>0</v>
      </c>
      <c r="AL395" s="8">
        <f t="shared" si="48"/>
        <v>0</v>
      </c>
    </row>
    <row r="396" spans="23:38" x14ac:dyDescent="0.25">
      <c r="W396" s="4" t="e">
        <f>VLOOKUP(F396,'Rental Loss'!$A$2:$D$34,4,FALSE)</f>
        <v>#N/A</v>
      </c>
      <c r="X396" s="4" t="e">
        <f>VLOOKUP(F396,'Percent Owner Occupied'!$A$2:$B$34,2,FALSE)</f>
        <v>#N/A</v>
      </c>
      <c r="Y396" s="4" t="e">
        <f>VLOOKUP(F396,'Rental Loss'!$A$2:$C$34,3,FALSE)</f>
        <v>#N/A</v>
      </c>
      <c r="Z396" s="4" t="e">
        <f>VLOOKUP(F396,'Wage and Capital Related Income'!$A$2:$C$34,3,FALSE)</f>
        <v>#N/A</v>
      </c>
      <c r="AA396" s="4" t="e">
        <f>VLOOKUP(F396,'Recapture Features'!$A$2:$D$34,4,FALSE)</f>
        <v>#N/A</v>
      </c>
      <c r="AB396" s="4" t="e">
        <f>VLOOKUP(F396,'Wage and Capital Related Income'!$A$2:$D$34,4,FALSE)</f>
        <v>#N/A</v>
      </c>
      <c r="AC396" s="4" t="e">
        <f>VLOOKUP(F396,'Recapture Features'!$A$2:$B$34,2,FALSE)</f>
        <v>#N/A</v>
      </c>
      <c r="AD396" s="4">
        <f>VLOOKUP(INT(U396),Depth!$A$2:$B$36,2,FALSE)</f>
        <v>0</v>
      </c>
      <c r="AE396" s="4" t="str">
        <f t="shared" si="42"/>
        <v>0</v>
      </c>
      <c r="AF396" s="4" t="e">
        <f>VLOOKUP(AE396,Days!$D$2:$E$199,2,FALSE)</f>
        <v>#N/A</v>
      </c>
      <c r="AG396" s="4">
        <f t="shared" si="43"/>
        <v>0</v>
      </c>
      <c r="AH396" s="4">
        <f t="shared" si="44"/>
        <v>0</v>
      </c>
      <c r="AI396" s="4">
        <f t="shared" si="45"/>
        <v>0</v>
      </c>
      <c r="AJ396" s="4">
        <f t="shared" si="46"/>
        <v>0</v>
      </c>
      <c r="AK396" s="4">
        <f t="shared" si="47"/>
        <v>0</v>
      </c>
      <c r="AL396" s="8">
        <f t="shared" si="48"/>
        <v>0</v>
      </c>
    </row>
    <row r="397" spans="23:38" x14ac:dyDescent="0.25">
      <c r="W397" s="4" t="e">
        <f>VLOOKUP(F397,'Rental Loss'!$A$2:$D$34,4,FALSE)</f>
        <v>#N/A</v>
      </c>
      <c r="X397" s="4" t="e">
        <f>VLOOKUP(F397,'Percent Owner Occupied'!$A$2:$B$34,2,FALSE)</f>
        <v>#N/A</v>
      </c>
      <c r="Y397" s="4" t="e">
        <f>VLOOKUP(F397,'Rental Loss'!$A$2:$C$34,3,FALSE)</f>
        <v>#N/A</v>
      </c>
      <c r="Z397" s="4" t="e">
        <f>VLOOKUP(F397,'Wage and Capital Related Income'!$A$2:$C$34,3,FALSE)</f>
        <v>#N/A</v>
      </c>
      <c r="AA397" s="4" t="e">
        <f>VLOOKUP(F397,'Recapture Features'!$A$2:$D$34,4,FALSE)</f>
        <v>#N/A</v>
      </c>
      <c r="AB397" s="4" t="e">
        <f>VLOOKUP(F397,'Wage and Capital Related Income'!$A$2:$D$34,4,FALSE)</f>
        <v>#N/A</v>
      </c>
      <c r="AC397" s="4" t="e">
        <f>VLOOKUP(F397,'Recapture Features'!$A$2:$B$34,2,FALSE)</f>
        <v>#N/A</v>
      </c>
      <c r="AD397" s="4">
        <f>VLOOKUP(INT(U397),Depth!$A$2:$B$36,2,FALSE)</f>
        <v>0</v>
      </c>
      <c r="AE397" s="4" t="str">
        <f t="shared" si="42"/>
        <v>0</v>
      </c>
      <c r="AF397" s="4" t="e">
        <f>VLOOKUP(AE397,Days!$D$2:$E$199,2,FALSE)</f>
        <v>#N/A</v>
      </c>
      <c r="AG397" s="4">
        <f t="shared" si="43"/>
        <v>0</v>
      </c>
      <c r="AH397" s="4">
        <f t="shared" si="44"/>
        <v>0</v>
      </c>
      <c r="AI397" s="4">
        <f t="shared" si="45"/>
        <v>0</v>
      </c>
      <c r="AJ397" s="4">
        <f t="shared" si="46"/>
        <v>0</v>
      </c>
      <c r="AK397" s="4">
        <f t="shared" si="47"/>
        <v>0</v>
      </c>
      <c r="AL397" s="8">
        <f t="shared" si="48"/>
        <v>0</v>
      </c>
    </row>
    <row r="398" spans="23:38" x14ac:dyDescent="0.25">
      <c r="W398" s="4" t="e">
        <f>VLOOKUP(F398,'Rental Loss'!$A$2:$D$34,4,FALSE)</f>
        <v>#N/A</v>
      </c>
      <c r="X398" s="4" t="e">
        <f>VLOOKUP(F398,'Percent Owner Occupied'!$A$2:$B$34,2,FALSE)</f>
        <v>#N/A</v>
      </c>
      <c r="Y398" s="4" t="e">
        <f>VLOOKUP(F398,'Rental Loss'!$A$2:$C$34,3,FALSE)</f>
        <v>#N/A</v>
      </c>
      <c r="Z398" s="4" t="e">
        <f>VLOOKUP(F398,'Wage and Capital Related Income'!$A$2:$C$34,3,FALSE)</f>
        <v>#N/A</v>
      </c>
      <c r="AA398" s="4" t="e">
        <f>VLOOKUP(F398,'Recapture Features'!$A$2:$D$34,4,FALSE)</f>
        <v>#N/A</v>
      </c>
      <c r="AB398" s="4" t="e">
        <f>VLOOKUP(F398,'Wage and Capital Related Income'!$A$2:$D$34,4,FALSE)</f>
        <v>#N/A</v>
      </c>
      <c r="AC398" s="4" t="e">
        <f>VLOOKUP(F398,'Recapture Features'!$A$2:$B$34,2,FALSE)</f>
        <v>#N/A</v>
      </c>
      <c r="AD398" s="4">
        <f>VLOOKUP(INT(U398),Depth!$A$2:$B$36,2,FALSE)</f>
        <v>0</v>
      </c>
      <c r="AE398" s="4" t="str">
        <f t="shared" si="42"/>
        <v>0</v>
      </c>
      <c r="AF398" s="4" t="e">
        <f>VLOOKUP(AE398,Days!$D$2:$E$199,2,FALSE)</f>
        <v>#N/A</v>
      </c>
      <c r="AG398" s="4">
        <f t="shared" si="43"/>
        <v>0</v>
      </c>
      <c r="AH398" s="4">
        <f t="shared" si="44"/>
        <v>0</v>
      </c>
      <c r="AI398" s="4">
        <f t="shared" si="45"/>
        <v>0</v>
      </c>
      <c r="AJ398" s="4">
        <f t="shared" si="46"/>
        <v>0</v>
      </c>
      <c r="AK398" s="4">
        <f t="shared" si="47"/>
        <v>0</v>
      </c>
      <c r="AL398" s="8">
        <f t="shared" si="48"/>
        <v>0</v>
      </c>
    </row>
    <row r="399" spans="23:38" x14ac:dyDescent="0.25">
      <c r="W399" s="4" t="e">
        <f>VLOOKUP(F399,'Rental Loss'!$A$2:$D$34,4,FALSE)</f>
        <v>#N/A</v>
      </c>
      <c r="X399" s="4" t="e">
        <f>VLOOKUP(F399,'Percent Owner Occupied'!$A$2:$B$34,2,FALSE)</f>
        <v>#N/A</v>
      </c>
      <c r="Y399" s="4" t="e">
        <f>VLOOKUP(F399,'Rental Loss'!$A$2:$C$34,3,FALSE)</f>
        <v>#N/A</v>
      </c>
      <c r="Z399" s="4" t="e">
        <f>VLOOKUP(F399,'Wage and Capital Related Income'!$A$2:$C$34,3,FALSE)</f>
        <v>#N/A</v>
      </c>
      <c r="AA399" s="4" t="e">
        <f>VLOOKUP(F399,'Recapture Features'!$A$2:$D$34,4,FALSE)</f>
        <v>#N/A</v>
      </c>
      <c r="AB399" s="4" t="e">
        <f>VLOOKUP(F399,'Wage and Capital Related Income'!$A$2:$D$34,4,FALSE)</f>
        <v>#N/A</v>
      </c>
      <c r="AC399" s="4" t="e">
        <f>VLOOKUP(F399,'Recapture Features'!$A$2:$B$34,2,FALSE)</f>
        <v>#N/A</v>
      </c>
      <c r="AD399" s="4">
        <f>VLOOKUP(INT(U399),Depth!$A$2:$B$36,2,FALSE)</f>
        <v>0</v>
      </c>
      <c r="AE399" s="4" t="str">
        <f t="shared" si="42"/>
        <v>0</v>
      </c>
      <c r="AF399" s="4" t="e">
        <f>VLOOKUP(AE399,Days!$D$2:$E$199,2,FALSE)</f>
        <v>#N/A</v>
      </c>
      <c r="AG399" s="4">
        <f t="shared" si="43"/>
        <v>0</v>
      </c>
      <c r="AH399" s="4">
        <f t="shared" si="44"/>
        <v>0</v>
      </c>
      <c r="AI399" s="4">
        <f t="shared" si="45"/>
        <v>0</v>
      </c>
      <c r="AJ399" s="4">
        <f t="shared" si="46"/>
        <v>0</v>
      </c>
      <c r="AK399" s="4">
        <f t="shared" si="47"/>
        <v>0</v>
      </c>
      <c r="AL399" s="8">
        <f t="shared" si="48"/>
        <v>0</v>
      </c>
    </row>
    <row r="400" spans="23:38" x14ac:dyDescent="0.25">
      <c r="W400" s="4" t="e">
        <f>VLOOKUP(F400,'Rental Loss'!$A$2:$D$34,4,FALSE)</f>
        <v>#N/A</v>
      </c>
      <c r="X400" s="4" t="e">
        <f>VLOOKUP(F400,'Percent Owner Occupied'!$A$2:$B$34,2,FALSE)</f>
        <v>#N/A</v>
      </c>
      <c r="Y400" s="4" t="e">
        <f>VLOOKUP(F400,'Rental Loss'!$A$2:$C$34,3,FALSE)</f>
        <v>#N/A</v>
      </c>
      <c r="Z400" s="4" t="e">
        <f>VLOOKUP(F400,'Wage and Capital Related Income'!$A$2:$C$34,3,FALSE)</f>
        <v>#N/A</v>
      </c>
      <c r="AA400" s="4" t="e">
        <f>VLOOKUP(F400,'Recapture Features'!$A$2:$D$34,4,FALSE)</f>
        <v>#N/A</v>
      </c>
      <c r="AB400" s="4" t="e">
        <f>VLOOKUP(F400,'Wage and Capital Related Income'!$A$2:$D$34,4,FALSE)</f>
        <v>#N/A</v>
      </c>
      <c r="AC400" s="4" t="e">
        <f>VLOOKUP(F400,'Recapture Features'!$A$2:$B$34,2,FALSE)</f>
        <v>#N/A</v>
      </c>
      <c r="AD400" s="4">
        <f>VLOOKUP(INT(U400),Depth!$A$2:$B$36,2,FALSE)</f>
        <v>0</v>
      </c>
      <c r="AE400" s="4" t="str">
        <f t="shared" si="42"/>
        <v>0</v>
      </c>
      <c r="AF400" s="4" t="e">
        <f>VLOOKUP(AE400,Days!$D$2:$E$199,2,FALSE)</f>
        <v>#N/A</v>
      </c>
      <c r="AG400" s="4">
        <f t="shared" si="43"/>
        <v>0</v>
      </c>
      <c r="AH400" s="4">
        <f t="shared" si="44"/>
        <v>0</v>
      </c>
      <c r="AI400" s="4">
        <f t="shared" si="45"/>
        <v>0</v>
      </c>
      <c r="AJ400" s="4">
        <f t="shared" si="46"/>
        <v>0</v>
      </c>
      <c r="AK400" s="4">
        <f t="shared" si="47"/>
        <v>0</v>
      </c>
      <c r="AL400" s="8">
        <f t="shared" si="48"/>
        <v>0</v>
      </c>
    </row>
    <row r="401" spans="23:38" x14ac:dyDescent="0.25">
      <c r="W401" s="4" t="e">
        <f>VLOOKUP(F401,'Rental Loss'!$A$2:$D$34,4,FALSE)</f>
        <v>#N/A</v>
      </c>
      <c r="X401" s="4" t="e">
        <f>VLOOKUP(F401,'Percent Owner Occupied'!$A$2:$B$34,2,FALSE)</f>
        <v>#N/A</v>
      </c>
      <c r="Y401" s="4" t="e">
        <f>VLOOKUP(F401,'Rental Loss'!$A$2:$C$34,3,FALSE)</f>
        <v>#N/A</v>
      </c>
      <c r="Z401" s="4" t="e">
        <f>VLOOKUP(F401,'Wage and Capital Related Income'!$A$2:$C$34,3,FALSE)</f>
        <v>#N/A</v>
      </c>
      <c r="AA401" s="4" t="e">
        <f>VLOOKUP(F401,'Recapture Features'!$A$2:$D$34,4,FALSE)</f>
        <v>#N/A</v>
      </c>
      <c r="AB401" s="4" t="e">
        <f>VLOOKUP(F401,'Wage and Capital Related Income'!$A$2:$D$34,4,FALSE)</f>
        <v>#N/A</v>
      </c>
      <c r="AC401" s="4" t="e">
        <f>VLOOKUP(F401,'Recapture Features'!$A$2:$B$34,2,FALSE)</f>
        <v>#N/A</v>
      </c>
      <c r="AD401" s="4">
        <f>VLOOKUP(INT(U401),Depth!$A$2:$B$36,2,FALSE)</f>
        <v>0</v>
      </c>
      <c r="AE401" s="4" t="str">
        <f t="shared" si="42"/>
        <v>0</v>
      </c>
      <c r="AF401" s="4" t="e">
        <f>VLOOKUP(AE401,Days!$D$2:$E$199,2,FALSE)</f>
        <v>#N/A</v>
      </c>
      <c r="AG401" s="4">
        <f t="shared" si="43"/>
        <v>0</v>
      </c>
      <c r="AH401" s="4">
        <f t="shared" si="44"/>
        <v>0</v>
      </c>
      <c r="AI401" s="4">
        <f t="shared" si="45"/>
        <v>0</v>
      </c>
      <c r="AJ401" s="4">
        <f t="shared" si="46"/>
        <v>0</v>
      </c>
      <c r="AK401" s="4">
        <f t="shared" si="47"/>
        <v>0</v>
      </c>
      <c r="AL401" s="8">
        <f t="shared" si="48"/>
        <v>0</v>
      </c>
    </row>
    <row r="402" spans="23:38" x14ac:dyDescent="0.25">
      <c r="W402" s="4" t="e">
        <f>VLOOKUP(F402,'Rental Loss'!$A$2:$D$34,4,FALSE)</f>
        <v>#N/A</v>
      </c>
      <c r="X402" s="4" t="e">
        <f>VLOOKUP(F402,'Percent Owner Occupied'!$A$2:$B$34,2,FALSE)</f>
        <v>#N/A</v>
      </c>
      <c r="Y402" s="4" t="e">
        <f>VLOOKUP(F402,'Rental Loss'!$A$2:$C$34,3,FALSE)</f>
        <v>#N/A</v>
      </c>
      <c r="Z402" s="4" t="e">
        <f>VLOOKUP(F402,'Wage and Capital Related Income'!$A$2:$C$34,3,FALSE)</f>
        <v>#N/A</v>
      </c>
      <c r="AA402" s="4" t="e">
        <f>VLOOKUP(F402,'Recapture Features'!$A$2:$D$34,4,FALSE)</f>
        <v>#N/A</v>
      </c>
      <c r="AB402" s="4" t="e">
        <f>VLOOKUP(F402,'Wage and Capital Related Income'!$A$2:$D$34,4,FALSE)</f>
        <v>#N/A</v>
      </c>
      <c r="AC402" s="4" t="e">
        <f>VLOOKUP(F402,'Recapture Features'!$A$2:$B$34,2,FALSE)</f>
        <v>#N/A</v>
      </c>
      <c r="AD402" s="4">
        <f>VLOOKUP(INT(U402),Depth!$A$2:$B$36,2,FALSE)</f>
        <v>0</v>
      </c>
      <c r="AE402" s="4" t="str">
        <f t="shared" si="42"/>
        <v>0</v>
      </c>
      <c r="AF402" s="4" t="e">
        <f>VLOOKUP(AE402,Days!$D$2:$E$199,2,FALSE)</f>
        <v>#N/A</v>
      </c>
      <c r="AG402" s="4">
        <f t="shared" si="43"/>
        <v>0</v>
      </c>
      <c r="AH402" s="4">
        <f t="shared" si="44"/>
        <v>0</v>
      </c>
      <c r="AI402" s="4">
        <f t="shared" si="45"/>
        <v>0</v>
      </c>
      <c r="AJ402" s="4">
        <f t="shared" si="46"/>
        <v>0</v>
      </c>
      <c r="AK402" s="4">
        <f t="shared" si="47"/>
        <v>0</v>
      </c>
      <c r="AL402" s="8">
        <f t="shared" si="48"/>
        <v>0</v>
      </c>
    </row>
    <row r="403" spans="23:38" x14ac:dyDescent="0.25">
      <c r="W403" s="4" t="e">
        <f>VLOOKUP(F403,'Rental Loss'!$A$2:$D$34,4,FALSE)</f>
        <v>#N/A</v>
      </c>
      <c r="X403" s="4" t="e">
        <f>VLOOKUP(F403,'Percent Owner Occupied'!$A$2:$B$34,2,FALSE)</f>
        <v>#N/A</v>
      </c>
      <c r="Y403" s="4" t="e">
        <f>VLOOKUP(F403,'Rental Loss'!$A$2:$C$34,3,FALSE)</f>
        <v>#N/A</v>
      </c>
      <c r="Z403" s="4" t="e">
        <f>VLOOKUP(F403,'Wage and Capital Related Income'!$A$2:$C$34,3,FALSE)</f>
        <v>#N/A</v>
      </c>
      <c r="AA403" s="4" t="e">
        <f>VLOOKUP(F403,'Recapture Features'!$A$2:$D$34,4,FALSE)</f>
        <v>#N/A</v>
      </c>
      <c r="AB403" s="4" t="e">
        <f>VLOOKUP(F403,'Wage and Capital Related Income'!$A$2:$D$34,4,FALSE)</f>
        <v>#N/A</v>
      </c>
      <c r="AC403" s="4" t="e">
        <f>VLOOKUP(F403,'Recapture Features'!$A$2:$B$34,2,FALSE)</f>
        <v>#N/A</v>
      </c>
      <c r="AD403" s="4">
        <f>VLOOKUP(INT(U403),Depth!$A$2:$B$36,2,FALSE)</f>
        <v>0</v>
      </c>
      <c r="AE403" s="4" t="str">
        <f t="shared" si="42"/>
        <v>0</v>
      </c>
      <c r="AF403" s="4" t="e">
        <f>VLOOKUP(AE403,Days!$D$2:$E$199,2,FALSE)</f>
        <v>#N/A</v>
      </c>
      <c r="AG403" s="4">
        <f t="shared" si="43"/>
        <v>0</v>
      </c>
      <c r="AH403" s="4">
        <f t="shared" si="44"/>
        <v>0</v>
      </c>
      <c r="AI403" s="4">
        <f t="shared" si="45"/>
        <v>0</v>
      </c>
      <c r="AJ403" s="4">
        <f t="shared" si="46"/>
        <v>0</v>
      </c>
      <c r="AK403" s="4">
        <f t="shared" si="47"/>
        <v>0</v>
      </c>
      <c r="AL403" s="8">
        <f t="shared" si="48"/>
        <v>0</v>
      </c>
    </row>
    <row r="404" spans="23:38" x14ac:dyDescent="0.25">
      <c r="W404" s="4" t="e">
        <f>VLOOKUP(F404,'Rental Loss'!$A$2:$D$34,4,FALSE)</f>
        <v>#N/A</v>
      </c>
      <c r="X404" s="4" t="e">
        <f>VLOOKUP(F404,'Percent Owner Occupied'!$A$2:$B$34,2,FALSE)</f>
        <v>#N/A</v>
      </c>
      <c r="Y404" s="4" t="e">
        <f>VLOOKUP(F404,'Rental Loss'!$A$2:$C$34,3,FALSE)</f>
        <v>#N/A</v>
      </c>
      <c r="Z404" s="4" t="e">
        <f>VLOOKUP(F404,'Wage and Capital Related Income'!$A$2:$C$34,3,FALSE)</f>
        <v>#N/A</v>
      </c>
      <c r="AA404" s="4" t="e">
        <f>VLOOKUP(F404,'Recapture Features'!$A$2:$D$34,4,FALSE)</f>
        <v>#N/A</v>
      </c>
      <c r="AB404" s="4" t="e">
        <f>VLOOKUP(F404,'Wage and Capital Related Income'!$A$2:$D$34,4,FALSE)</f>
        <v>#N/A</v>
      </c>
      <c r="AC404" s="4" t="e">
        <f>VLOOKUP(F404,'Recapture Features'!$A$2:$B$34,2,FALSE)</f>
        <v>#N/A</v>
      </c>
      <c r="AD404" s="4">
        <f>VLOOKUP(INT(U404),Depth!$A$2:$B$36,2,FALSE)</f>
        <v>0</v>
      </c>
      <c r="AE404" s="4" t="str">
        <f t="shared" si="42"/>
        <v>0</v>
      </c>
      <c r="AF404" s="4" t="e">
        <f>VLOOKUP(AE404,Days!$D$2:$E$199,2,FALSE)</f>
        <v>#N/A</v>
      </c>
      <c r="AG404" s="4">
        <f t="shared" si="43"/>
        <v>0</v>
      </c>
      <c r="AH404" s="4">
        <f t="shared" si="44"/>
        <v>0</v>
      </c>
      <c r="AI404" s="4">
        <f t="shared" si="45"/>
        <v>0</v>
      </c>
      <c r="AJ404" s="4">
        <f t="shared" si="46"/>
        <v>0</v>
      </c>
      <c r="AK404" s="4">
        <f t="shared" si="47"/>
        <v>0</v>
      </c>
      <c r="AL404" s="8">
        <f t="shared" si="48"/>
        <v>0</v>
      </c>
    </row>
    <row r="405" spans="23:38" x14ac:dyDescent="0.25">
      <c r="W405" s="4" t="e">
        <f>VLOOKUP(F405,'Rental Loss'!$A$2:$D$34,4,FALSE)</f>
        <v>#N/A</v>
      </c>
      <c r="X405" s="4" t="e">
        <f>VLOOKUP(F405,'Percent Owner Occupied'!$A$2:$B$34,2,FALSE)</f>
        <v>#N/A</v>
      </c>
      <c r="Y405" s="4" t="e">
        <f>VLOOKUP(F405,'Rental Loss'!$A$2:$C$34,3,FALSE)</f>
        <v>#N/A</v>
      </c>
      <c r="Z405" s="4" t="e">
        <f>VLOOKUP(F405,'Wage and Capital Related Income'!$A$2:$C$34,3,FALSE)</f>
        <v>#N/A</v>
      </c>
      <c r="AA405" s="4" t="e">
        <f>VLOOKUP(F405,'Recapture Features'!$A$2:$D$34,4,FALSE)</f>
        <v>#N/A</v>
      </c>
      <c r="AB405" s="4" t="e">
        <f>VLOOKUP(F405,'Wage and Capital Related Income'!$A$2:$D$34,4,FALSE)</f>
        <v>#N/A</v>
      </c>
      <c r="AC405" s="4" t="e">
        <f>VLOOKUP(F405,'Recapture Features'!$A$2:$B$34,2,FALSE)</f>
        <v>#N/A</v>
      </c>
      <c r="AD405" s="4">
        <f>VLOOKUP(INT(U405),Depth!$A$2:$B$36,2,FALSE)</f>
        <v>0</v>
      </c>
      <c r="AE405" s="4" t="str">
        <f t="shared" si="42"/>
        <v>0</v>
      </c>
      <c r="AF405" s="4" t="e">
        <f>VLOOKUP(AE405,Days!$D$2:$E$199,2,FALSE)</f>
        <v>#N/A</v>
      </c>
      <c r="AG405" s="4">
        <f t="shared" si="43"/>
        <v>0</v>
      </c>
      <c r="AH405" s="4">
        <f t="shared" si="44"/>
        <v>0</v>
      </c>
      <c r="AI405" s="4">
        <f t="shared" si="45"/>
        <v>0</v>
      </c>
      <c r="AJ405" s="4">
        <f t="shared" si="46"/>
        <v>0</v>
      </c>
      <c r="AK405" s="4">
        <f t="shared" si="47"/>
        <v>0</v>
      </c>
      <c r="AL405" s="8">
        <f t="shared" si="48"/>
        <v>0</v>
      </c>
    </row>
    <row r="406" spans="23:38" x14ac:dyDescent="0.25">
      <c r="W406" s="4" t="e">
        <f>VLOOKUP(F406,'Rental Loss'!$A$2:$D$34,4,FALSE)</f>
        <v>#N/A</v>
      </c>
      <c r="X406" s="4" t="e">
        <f>VLOOKUP(F406,'Percent Owner Occupied'!$A$2:$B$34,2,FALSE)</f>
        <v>#N/A</v>
      </c>
      <c r="Y406" s="4" t="e">
        <f>VLOOKUP(F406,'Rental Loss'!$A$2:$C$34,3,FALSE)</f>
        <v>#N/A</v>
      </c>
      <c r="Z406" s="4" t="e">
        <f>VLOOKUP(F406,'Wage and Capital Related Income'!$A$2:$C$34,3,FALSE)</f>
        <v>#N/A</v>
      </c>
      <c r="AA406" s="4" t="e">
        <f>VLOOKUP(F406,'Recapture Features'!$A$2:$D$34,4,FALSE)</f>
        <v>#N/A</v>
      </c>
      <c r="AB406" s="4" t="e">
        <f>VLOOKUP(F406,'Wage and Capital Related Income'!$A$2:$D$34,4,FALSE)</f>
        <v>#N/A</v>
      </c>
      <c r="AC406" s="4" t="e">
        <f>VLOOKUP(F406,'Recapture Features'!$A$2:$B$34,2,FALSE)</f>
        <v>#N/A</v>
      </c>
      <c r="AD406" s="4">
        <f>VLOOKUP(INT(U406),Depth!$A$2:$B$36,2,FALSE)</f>
        <v>0</v>
      </c>
      <c r="AE406" s="4" t="str">
        <f t="shared" si="42"/>
        <v>0</v>
      </c>
      <c r="AF406" s="4" t="e">
        <f>VLOOKUP(AE406,Days!$D$2:$E$199,2,FALSE)</f>
        <v>#N/A</v>
      </c>
      <c r="AG406" s="4">
        <f t="shared" si="43"/>
        <v>0</v>
      </c>
      <c r="AH406" s="4">
        <f t="shared" si="44"/>
        <v>0</v>
      </c>
      <c r="AI406" s="4">
        <f t="shared" si="45"/>
        <v>0</v>
      </c>
      <c r="AJ406" s="4">
        <f t="shared" si="46"/>
        <v>0</v>
      </c>
      <c r="AK406" s="4">
        <f t="shared" si="47"/>
        <v>0</v>
      </c>
      <c r="AL406" s="8">
        <f t="shared" si="48"/>
        <v>0</v>
      </c>
    </row>
    <row r="407" spans="23:38" x14ac:dyDescent="0.25">
      <c r="W407" s="4" t="e">
        <f>VLOOKUP(F407,'Rental Loss'!$A$2:$D$34,4,FALSE)</f>
        <v>#N/A</v>
      </c>
      <c r="X407" s="4" t="e">
        <f>VLOOKUP(F407,'Percent Owner Occupied'!$A$2:$B$34,2,FALSE)</f>
        <v>#N/A</v>
      </c>
      <c r="Y407" s="4" t="e">
        <f>VLOOKUP(F407,'Rental Loss'!$A$2:$C$34,3,FALSE)</f>
        <v>#N/A</v>
      </c>
      <c r="Z407" s="4" t="e">
        <f>VLOOKUP(F407,'Wage and Capital Related Income'!$A$2:$C$34,3,FALSE)</f>
        <v>#N/A</v>
      </c>
      <c r="AA407" s="4" t="e">
        <f>VLOOKUP(F407,'Recapture Features'!$A$2:$D$34,4,FALSE)</f>
        <v>#N/A</v>
      </c>
      <c r="AB407" s="4" t="e">
        <f>VLOOKUP(F407,'Wage and Capital Related Income'!$A$2:$D$34,4,FALSE)</f>
        <v>#N/A</v>
      </c>
      <c r="AC407" s="4" t="e">
        <f>VLOOKUP(F407,'Recapture Features'!$A$2:$B$34,2,FALSE)</f>
        <v>#N/A</v>
      </c>
      <c r="AD407" s="4">
        <f>VLOOKUP(INT(U407),Depth!$A$2:$B$36,2,FALSE)</f>
        <v>0</v>
      </c>
      <c r="AE407" s="4" t="str">
        <f t="shared" si="42"/>
        <v>0</v>
      </c>
      <c r="AF407" s="4" t="e">
        <f>VLOOKUP(AE407,Days!$D$2:$E$199,2,FALSE)</f>
        <v>#N/A</v>
      </c>
      <c r="AG407" s="4">
        <f t="shared" si="43"/>
        <v>0</v>
      </c>
      <c r="AH407" s="4">
        <f t="shared" si="44"/>
        <v>0</v>
      </c>
      <c r="AI407" s="4">
        <f t="shared" si="45"/>
        <v>0</v>
      </c>
      <c r="AJ407" s="4">
        <f t="shared" si="46"/>
        <v>0</v>
      </c>
      <c r="AK407" s="4">
        <f t="shared" si="47"/>
        <v>0</v>
      </c>
      <c r="AL407" s="8">
        <f t="shared" si="48"/>
        <v>0</v>
      </c>
    </row>
    <row r="408" spans="23:38" x14ac:dyDescent="0.25">
      <c r="W408" s="4" t="e">
        <f>VLOOKUP(F408,'Rental Loss'!$A$2:$D$34,4,FALSE)</f>
        <v>#N/A</v>
      </c>
      <c r="X408" s="4" t="e">
        <f>VLOOKUP(F408,'Percent Owner Occupied'!$A$2:$B$34,2,FALSE)</f>
        <v>#N/A</v>
      </c>
      <c r="Y408" s="4" t="e">
        <f>VLOOKUP(F408,'Rental Loss'!$A$2:$C$34,3,FALSE)</f>
        <v>#N/A</v>
      </c>
      <c r="Z408" s="4" t="e">
        <f>VLOOKUP(F408,'Wage and Capital Related Income'!$A$2:$C$34,3,FALSE)</f>
        <v>#N/A</v>
      </c>
      <c r="AA408" s="4" t="e">
        <f>VLOOKUP(F408,'Recapture Features'!$A$2:$D$34,4,FALSE)</f>
        <v>#N/A</v>
      </c>
      <c r="AB408" s="4" t="e">
        <f>VLOOKUP(F408,'Wage and Capital Related Income'!$A$2:$D$34,4,FALSE)</f>
        <v>#N/A</v>
      </c>
      <c r="AC408" s="4" t="e">
        <f>VLOOKUP(F408,'Recapture Features'!$A$2:$B$34,2,FALSE)</f>
        <v>#N/A</v>
      </c>
      <c r="AD408" s="4">
        <f>VLOOKUP(INT(U408),Depth!$A$2:$B$36,2,FALSE)</f>
        <v>0</v>
      </c>
      <c r="AE408" s="4" t="str">
        <f t="shared" si="42"/>
        <v>0</v>
      </c>
      <c r="AF408" s="4" t="e">
        <f>VLOOKUP(AE408,Days!$D$2:$E$199,2,FALSE)</f>
        <v>#N/A</v>
      </c>
      <c r="AG408" s="4">
        <f t="shared" si="43"/>
        <v>0</v>
      </c>
      <c r="AH408" s="4">
        <f t="shared" si="44"/>
        <v>0</v>
      </c>
      <c r="AI408" s="4">
        <f t="shared" si="45"/>
        <v>0</v>
      </c>
      <c r="AJ408" s="4">
        <f t="shared" si="46"/>
        <v>0</v>
      </c>
      <c r="AK408" s="4">
        <f t="shared" si="47"/>
        <v>0</v>
      </c>
      <c r="AL408" s="8">
        <f t="shared" si="48"/>
        <v>0</v>
      </c>
    </row>
    <row r="409" spans="23:38" x14ac:dyDescent="0.25">
      <c r="W409" s="4" t="e">
        <f>VLOOKUP(F409,'Rental Loss'!$A$2:$D$34,4,FALSE)</f>
        <v>#N/A</v>
      </c>
      <c r="X409" s="4" t="e">
        <f>VLOOKUP(F409,'Percent Owner Occupied'!$A$2:$B$34,2,FALSE)</f>
        <v>#N/A</v>
      </c>
      <c r="Y409" s="4" t="e">
        <f>VLOOKUP(F409,'Rental Loss'!$A$2:$C$34,3,FALSE)</f>
        <v>#N/A</v>
      </c>
      <c r="Z409" s="4" t="e">
        <f>VLOOKUP(F409,'Wage and Capital Related Income'!$A$2:$C$34,3,FALSE)</f>
        <v>#N/A</v>
      </c>
      <c r="AA409" s="4" t="e">
        <f>VLOOKUP(F409,'Recapture Features'!$A$2:$D$34,4,FALSE)</f>
        <v>#N/A</v>
      </c>
      <c r="AB409" s="4" t="e">
        <f>VLOOKUP(F409,'Wage and Capital Related Income'!$A$2:$D$34,4,FALSE)</f>
        <v>#N/A</v>
      </c>
      <c r="AC409" s="4" t="e">
        <f>VLOOKUP(F409,'Recapture Features'!$A$2:$B$34,2,FALSE)</f>
        <v>#N/A</v>
      </c>
      <c r="AD409" s="4">
        <f>VLOOKUP(INT(U409),Depth!$A$2:$B$36,2,FALSE)</f>
        <v>0</v>
      </c>
      <c r="AE409" s="4" t="str">
        <f t="shared" si="42"/>
        <v>0</v>
      </c>
      <c r="AF409" s="4" t="e">
        <f>VLOOKUP(AE409,Days!$D$2:$E$199,2,FALSE)</f>
        <v>#N/A</v>
      </c>
      <c r="AG409" s="4">
        <f t="shared" si="43"/>
        <v>0</v>
      </c>
      <c r="AH409" s="4">
        <f t="shared" si="44"/>
        <v>0</v>
      </c>
      <c r="AI409" s="4">
        <f t="shared" si="45"/>
        <v>0</v>
      </c>
      <c r="AJ409" s="4">
        <f t="shared" si="46"/>
        <v>0</v>
      </c>
      <c r="AK409" s="4">
        <f t="shared" si="47"/>
        <v>0</v>
      </c>
      <c r="AL409" s="8">
        <f t="shared" si="48"/>
        <v>0</v>
      </c>
    </row>
    <row r="410" spans="23:38" x14ac:dyDescent="0.25">
      <c r="W410" s="4" t="e">
        <f>VLOOKUP(F410,'Rental Loss'!$A$2:$D$34,4,FALSE)</f>
        <v>#N/A</v>
      </c>
      <c r="X410" s="4" t="e">
        <f>VLOOKUP(F410,'Percent Owner Occupied'!$A$2:$B$34,2,FALSE)</f>
        <v>#N/A</v>
      </c>
      <c r="Y410" s="4" t="e">
        <f>VLOOKUP(F410,'Rental Loss'!$A$2:$C$34,3,FALSE)</f>
        <v>#N/A</v>
      </c>
      <c r="Z410" s="4" t="e">
        <f>VLOOKUP(F410,'Wage and Capital Related Income'!$A$2:$C$34,3,FALSE)</f>
        <v>#N/A</v>
      </c>
      <c r="AA410" s="4" t="e">
        <f>VLOOKUP(F410,'Recapture Features'!$A$2:$D$34,4,FALSE)</f>
        <v>#N/A</v>
      </c>
      <c r="AB410" s="4" t="e">
        <f>VLOOKUP(F410,'Wage and Capital Related Income'!$A$2:$D$34,4,FALSE)</f>
        <v>#N/A</v>
      </c>
      <c r="AC410" s="4" t="e">
        <f>VLOOKUP(F410,'Recapture Features'!$A$2:$B$34,2,FALSE)</f>
        <v>#N/A</v>
      </c>
      <c r="AD410" s="4">
        <f>VLOOKUP(INT(U410),Depth!$A$2:$B$36,2,FALSE)</f>
        <v>0</v>
      </c>
      <c r="AE410" s="4" t="str">
        <f t="shared" si="42"/>
        <v>0</v>
      </c>
      <c r="AF410" s="4" t="e">
        <f>VLOOKUP(AE410,Days!$D$2:$E$199,2,FALSE)</f>
        <v>#N/A</v>
      </c>
      <c r="AG410" s="4">
        <f t="shared" si="43"/>
        <v>0</v>
      </c>
      <c r="AH410" s="4">
        <f t="shared" si="44"/>
        <v>0</v>
      </c>
      <c r="AI410" s="4">
        <f t="shared" si="45"/>
        <v>0</v>
      </c>
      <c r="AJ410" s="4">
        <f t="shared" si="46"/>
        <v>0</v>
      </c>
      <c r="AK410" s="4">
        <f t="shared" si="47"/>
        <v>0</v>
      </c>
      <c r="AL410" s="8">
        <f t="shared" si="48"/>
        <v>0</v>
      </c>
    </row>
    <row r="411" spans="23:38" x14ac:dyDescent="0.25">
      <c r="W411" s="4" t="e">
        <f>VLOOKUP(F411,'Rental Loss'!$A$2:$D$34,4,FALSE)</f>
        <v>#N/A</v>
      </c>
      <c r="X411" s="4" t="e">
        <f>VLOOKUP(F411,'Percent Owner Occupied'!$A$2:$B$34,2,FALSE)</f>
        <v>#N/A</v>
      </c>
      <c r="Y411" s="4" t="e">
        <f>VLOOKUP(F411,'Rental Loss'!$A$2:$C$34,3,FALSE)</f>
        <v>#N/A</v>
      </c>
      <c r="Z411" s="4" t="e">
        <f>VLOOKUP(F411,'Wage and Capital Related Income'!$A$2:$C$34,3,FALSE)</f>
        <v>#N/A</v>
      </c>
      <c r="AA411" s="4" t="e">
        <f>VLOOKUP(F411,'Recapture Features'!$A$2:$D$34,4,FALSE)</f>
        <v>#N/A</v>
      </c>
      <c r="AB411" s="4" t="e">
        <f>VLOOKUP(F411,'Wage and Capital Related Income'!$A$2:$D$34,4,FALSE)</f>
        <v>#N/A</v>
      </c>
      <c r="AC411" s="4" t="e">
        <f>VLOOKUP(F411,'Recapture Features'!$A$2:$B$34,2,FALSE)</f>
        <v>#N/A</v>
      </c>
      <c r="AD411" s="4">
        <f>VLOOKUP(INT(U411),Depth!$A$2:$B$36,2,FALSE)</f>
        <v>0</v>
      </c>
      <c r="AE411" s="4" t="str">
        <f t="shared" si="42"/>
        <v>0</v>
      </c>
      <c r="AF411" s="4" t="e">
        <f>VLOOKUP(AE411,Days!$D$2:$E$199,2,FALSE)</f>
        <v>#N/A</v>
      </c>
      <c r="AG411" s="4">
        <f t="shared" si="43"/>
        <v>0</v>
      </c>
      <c r="AH411" s="4">
        <f t="shared" si="44"/>
        <v>0</v>
      </c>
      <c r="AI411" s="4">
        <f t="shared" si="45"/>
        <v>0</v>
      </c>
      <c r="AJ411" s="4">
        <f t="shared" si="46"/>
        <v>0</v>
      </c>
      <c r="AK411" s="4">
        <f t="shared" si="47"/>
        <v>0</v>
      </c>
      <c r="AL411" s="8">
        <f t="shared" si="48"/>
        <v>0</v>
      </c>
    </row>
    <row r="412" spans="23:38" x14ac:dyDescent="0.25">
      <c r="W412" s="4" t="e">
        <f>VLOOKUP(F412,'Rental Loss'!$A$2:$D$34,4,FALSE)</f>
        <v>#N/A</v>
      </c>
      <c r="X412" s="4" t="e">
        <f>VLOOKUP(F412,'Percent Owner Occupied'!$A$2:$B$34,2,FALSE)</f>
        <v>#N/A</v>
      </c>
      <c r="Y412" s="4" t="e">
        <f>VLOOKUP(F412,'Rental Loss'!$A$2:$C$34,3,FALSE)</f>
        <v>#N/A</v>
      </c>
      <c r="Z412" s="4" t="e">
        <f>VLOOKUP(F412,'Wage and Capital Related Income'!$A$2:$C$34,3,FALSE)</f>
        <v>#N/A</v>
      </c>
      <c r="AA412" s="4" t="e">
        <f>VLOOKUP(F412,'Recapture Features'!$A$2:$D$34,4,FALSE)</f>
        <v>#N/A</v>
      </c>
      <c r="AB412" s="4" t="e">
        <f>VLOOKUP(F412,'Wage and Capital Related Income'!$A$2:$D$34,4,FALSE)</f>
        <v>#N/A</v>
      </c>
      <c r="AC412" s="4" t="e">
        <f>VLOOKUP(F412,'Recapture Features'!$A$2:$B$34,2,FALSE)</f>
        <v>#N/A</v>
      </c>
      <c r="AD412" s="4">
        <f>VLOOKUP(INT(U412),Depth!$A$2:$B$36,2,FALSE)</f>
        <v>0</v>
      </c>
      <c r="AE412" s="4" t="str">
        <f t="shared" si="42"/>
        <v>0</v>
      </c>
      <c r="AF412" s="4" t="e">
        <f>VLOOKUP(AE412,Days!$D$2:$E$199,2,FALSE)</f>
        <v>#N/A</v>
      </c>
      <c r="AG412" s="4">
        <f t="shared" si="43"/>
        <v>0</v>
      </c>
      <c r="AH412" s="4">
        <f t="shared" si="44"/>
        <v>0</v>
      </c>
      <c r="AI412" s="4">
        <f t="shared" si="45"/>
        <v>0</v>
      </c>
      <c r="AJ412" s="4">
        <f t="shared" si="46"/>
        <v>0</v>
      </c>
      <c r="AK412" s="4">
        <f t="shared" si="47"/>
        <v>0</v>
      </c>
      <c r="AL412" s="8">
        <f t="shared" si="48"/>
        <v>0</v>
      </c>
    </row>
    <row r="413" spans="23:38" x14ac:dyDescent="0.25">
      <c r="W413" s="4" t="e">
        <f>VLOOKUP(F413,'Rental Loss'!$A$2:$D$34,4,FALSE)</f>
        <v>#N/A</v>
      </c>
      <c r="X413" s="4" t="e">
        <f>VLOOKUP(F413,'Percent Owner Occupied'!$A$2:$B$34,2,FALSE)</f>
        <v>#N/A</v>
      </c>
      <c r="Y413" s="4" t="e">
        <f>VLOOKUP(F413,'Rental Loss'!$A$2:$C$34,3,FALSE)</f>
        <v>#N/A</v>
      </c>
      <c r="Z413" s="4" t="e">
        <f>VLOOKUP(F413,'Wage and Capital Related Income'!$A$2:$C$34,3,FALSE)</f>
        <v>#N/A</v>
      </c>
      <c r="AA413" s="4" t="e">
        <f>VLOOKUP(F413,'Recapture Features'!$A$2:$D$34,4,FALSE)</f>
        <v>#N/A</v>
      </c>
      <c r="AB413" s="4" t="e">
        <f>VLOOKUP(F413,'Wage and Capital Related Income'!$A$2:$D$34,4,FALSE)</f>
        <v>#N/A</v>
      </c>
      <c r="AC413" s="4" t="e">
        <f>VLOOKUP(F413,'Recapture Features'!$A$2:$B$34,2,FALSE)</f>
        <v>#N/A</v>
      </c>
      <c r="AD413" s="4">
        <f>VLOOKUP(INT(U413),Depth!$A$2:$B$36,2,FALSE)</f>
        <v>0</v>
      </c>
      <c r="AE413" s="4" t="str">
        <f t="shared" si="42"/>
        <v>0</v>
      </c>
      <c r="AF413" s="4" t="e">
        <f>VLOOKUP(AE413,Days!$D$2:$E$199,2,FALSE)</f>
        <v>#N/A</v>
      </c>
      <c r="AG413" s="4">
        <f t="shared" si="43"/>
        <v>0</v>
      </c>
      <c r="AH413" s="4">
        <f t="shared" si="44"/>
        <v>0</v>
      </c>
      <c r="AI413" s="4">
        <f t="shared" si="45"/>
        <v>0</v>
      </c>
      <c r="AJ413" s="4">
        <f t="shared" si="46"/>
        <v>0</v>
      </c>
      <c r="AK413" s="4">
        <f t="shared" si="47"/>
        <v>0</v>
      </c>
      <c r="AL413" s="8">
        <f t="shared" si="48"/>
        <v>0</v>
      </c>
    </row>
    <row r="414" spans="23:38" x14ac:dyDescent="0.25">
      <c r="W414" s="4" t="e">
        <f>VLOOKUP(F414,'Rental Loss'!$A$2:$D$34,4,FALSE)</f>
        <v>#N/A</v>
      </c>
      <c r="X414" s="4" t="e">
        <f>VLOOKUP(F414,'Percent Owner Occupied'!$A$2:$B$34,2,FALSE)</f>
        <v>#N/A</v>
      </c>
      <c r="Y414" s="4" t="e">
        <f>VLOOKUP(F414,'Rental Loss'!$A$2:$C$34,3,FALSE)</f>
        <v>#N/A</v>
      </c>
      <c r="Z414" s="4" t="e">
        <f>VLOOKUP(F414,'Wage and Capital Related Income'!$A$2:$C$34,3,FALSE)</f>
        <v>#N/A</v>
      </c>
      <c r="AA414" s="4" t="e">
        <f>VLOOKUP(F414,'Recapture Features'!$A$2:$D$34,4,FALSE)</f>
        <v>#N/A</v>
      </c>
      <c r="AB414" s="4" t="e">
        <f>VLOOKUP(F414,'Wage and Capital Related Income'!$A$2:$D$34,4,FALSE)</f>
        <v>#N/A</v>
      </c>
      <c r="AC414" s="4" t="e">
        <f>VLOOKUP(F414,'Recapture Features'!$A$2:$B$34,2,FALSE)</f>
        <v>#N/A</v>
      </c>
      <c r="AD414" s="4">
        <f>VLOOKUP(INT(U414),Depth!$A$2:$B$36,2,FALSE)</f>
        <v>0</v>
      </c>
      <c r="AE414" s="4" t="str">
        <f t="shared" ref="AE414:AE477" si="49">F414&amp;AD414</f>
        <v>0</v>
      </c>
      <c r="AF414" s="4" t="e">
        <f>VLOOKUP(AE414,Days!$D$2:$E$199,2,FALSE)</f>
        <v>#N/A</v>
      </c>
      <c r="AG414" s="4">
        <f t="shared" ref="AG414:AG477" si="50">IF(N414&gt;10,V414*(1-X414/100)*W414+X414/100*(W414+Y414*AF414),0)</f>
        <v>0</v>
      </c>
      <c r="AH414" s="4">
        <f t="shared" ref="AH414:AH477" si="51">IF(N414&gt;10,(1-X414/100)*V414*Z414*AF414,0)</f>
        <v>0</v>
      </c>
      <c r="AI414" s="4">
        <f t="shared" ref="AI414:AI477" si="52">IF(N414&gt;10,(1-AA414)*V414*Z414*AF414,0)</f>
        <v>0</v>
      </c>
      <c r="AJ414" s="4">
        <f t="shared" ref="AJ414:AJ477" si="53">IF(N414&gt;10,(1-AC414)*V414*AB414*AF414,0)</f>
        <v>0</v>
      </c>
      <c r="AK414" s="4">
        <f t="shared" ref="AK414:AK477" si="54">AG414+AH414+AI414+AJ414</f>
        <v>0</v>
      </c>
      <c r="AL414" s="8">
        <f t="shared" si="48"/>
        <v>0</v>
      </c>
    </row>
    <row r="415" spans="23:38" x14ac:dyDescent="0.25">
      <c r="W415" s="4" t="e">
        <f>VLOOKUP(F415,'Rental Loss'!$A$2:$D$34,4,FALSE)</f>
        <v>#N/A</v>
      </c>
      <c r="X415" s="4" t="e">
        <f>VLOOKUP(F415,'Percent Owner Occupied'!$A$2:$B$34,2,FALSE)</f>
        <v>#N/A</v>
      </c>
      <c r="Y415" s="4" t="e">
        <f>VLOOKUP(F415,'Rental Loss'!$A$2:$C$34,3,FALSE)</f>
        <v>#N/A</v>
      </c>
      <c r="Z415" s="4" t="e">
        <f>VLOOKUP(F415,'Wage and Capital Related Income'!$A$2:$C$34,3,FALSE)</f>
        <v>#N/A</v>
      </c>
      <c r="AA415" s="4" t="e">
        <f>VLOOKUP(F415,'Recapture Features'!$A$2:$D$34,4,FALSE)</f>
        <v>#N/A</v>
      </c>
      <c r="AB415" s="4" t="e">
        <f>VLOOKUP(F415,'Wage and Capital Related Income'!$A$2:$D$34,4,FALSE)</f>
        <v>#N/A</v>
      </c>
      <c r="AC415" s="4" t="e">
        <f>VLOOKUP(F415,'Recapture Features'!$A$2:$B$34,2,FALSE)</f>
        <v>#N/A</v>
      </c>
      <c r="AD415" s="4">
        <f>VLOOKUP(INT(U415),Depth!$A$2:$B$36,2,FALSE)</f>
        <v>0</v>
      </c>
      <c r="AE415" s="4" t="str">
        <f t="shared" si="49"/>
        <v>0</v>
      </c>
      <c r="AF415" s="4" t="e">
        <f>VLOOKUP(AE415,Days!$D$2:$E$199,2,FALSE)</f>
        <v>#N/A</v>
      </c>
      <c r="AG415" s="4">
        <f t="shared" si="50"/>
        <v>0</v>
      </c>
      <c r="AH415" s="4">
        <f t="shared" si="51"/>
        <v>0</v>
      </c>
      <c r="AI415" s="4">
        <f t="shared" si="52"/>
        <v>0</v>
      </c>
      <c r="AJ415" s="4">
        <f t="shared" si="53"/>
        <v>0</v>
      </c>
      <c r="AK415" s="4">
        <f t="shared" si="54"/>
        <v>0</v>
      </c>
      <c r="AL415" s="8">
        <f t="shared" si="48"/>
        <v>0</v>
      </c>
    </row>
    <row r="416" spans="23:38" x14ac:dyDescent="0.25">
      <c r="W416" s="4" t="e">
        <f>VLOOKUP(F416,'Rental Loss'!$A$2:$D$34,4,FALSE)</f>
        <v>#N/A</v>
      </c>
      <c r="X416" s="4" t="e">
        <f>VLOOKUP(F416,'Percent Owner Occupied'!$A$2:$B$34,2,FALSE)</f>
        <v>#N/A</v>
      </c>
      <c r="Y416" s="4" t="e">
        <f>VLOOKUP(F416,'Rental Loss'!$A$2:$C$34,3,FALSE)</f>
        <v>#N/A</v>
      </c>
      <c r="Z416" s="4" t="e">
        <f>VLOOKUP(F416,'Wage and Capital Related Income'!$A$2:$C$34,3,FALSE)</f>
        <v>#N/A</v>
      </c>
      <c r="AA416" s="4" t="e">
        <f>VLOOKUP(F416,'Recapture Features'!$A$2:$D$34,4,FALSE)</f>
        <v>#N/A</v>
      </c>
      <c r="AB416" s="4" t="e">
        <f>VLOOKUP(F416,'Wage and Capital Related Income'!$A$2:$D$34,4,FALSE)</f>
        <v>#N/A</v>
      </c>
      <c r="AC416" s="4" t="e">
        <f>VLOOKUP(F416,'Recapture Features'!$A$2:$B$34,2,FALSE)</f>
        <v>#N/A</v>
      </c>
      <c r="AD416" s="4">
        <f>VLOOKUP(INT(U416),Depth!$A$2:$B$36,2,FALSE)</f>
        <v>0</v>
      </c>
      <c r="AE416" s="4" t="str">
        <f t="shared" si="49"/>
        <v>0</v>
      </c>
      <c r="AF416" s="4" t="e">
        <f>VLOOKUP(AE416,Days!$D$2:$E$199,2,FALSE)</f>
        <v>#N/A</v>
      </c>
      <c r="AG416" s="4">
        <f t="shared" si="50"/>
        <v>0</v>
      </c>
      <c r="AH416" s="4">
        <f t="shared" si="51"/>
        <v>0</v>
      </c>
      <c r="AI416" s="4">
        <f t="shared" si="52"/>
        <v>0</v>
      </c>
      <c r="AJ416" s="4">
        <f t="shared" si="53"/>
        <v>0</v>
      </c>
      <c r="AK416" s="4">
        <f t="shared" si="54"/>
        <v>0</v>
      </c>
      <c r="AL416" s="8">
        <f t="shared" si="48"/>
        <v>0</v>
      </c>
    </row>
    <row r="417" spans="23:38" x14ac:dyDescent="0.25">
      <c r="W417" s="4" t="e">
        <f>VLOOKUP(F417,'Rental Loss'!$A$2:$D$34,4,FALSE)</f>
        <v>#N/A</v>
      </c>
      <c r="X417" s="4" t="e">
        <f>VLOOKUP(F417,'Percent Owner Occupied'!$A$2:$B$34,2,FALSE)</f>
        <v>#N/A</v>
      </c>
      <c r="Y417" s="4" t="e">
        <f>VLOOKUP(F417,'Rental Loss'!$A$2:$C$34,3,FALSE)</f>
        <v>#N/A</v>
      </c>
      <c r="Z417" s="4" t="e">
        <f>VLOOKUP(F417,'Wage and Capital Related Income'!$A$2:$C$34,3,FALSE)</f>
        <v>#N/A</v>
      </c>
      <c r="AA417" s="4" t="e">
        <f>VLOOKUP(F417,'Recapture Features'!$A$2:$D$34,4,FALSE)</f>
        <v>#N/A</v>
      </c>
      <c r="AB417" s="4" t="e">
        <f>VLOOKUP(F417,'Wage and Capital Related Income'!$A$2:$D$34,4,FALSE)</f>
        <v>#N/A</v>
      </c>
      <c r="AC417" s="4" t="e">
        <f>VLOOKUP(F417,'Recapture Features'!$A$2:$B$34,2,FALSE)</f>
        <v>#N/A</v>
      </c>
      <c r="AD417" s="4">
        <f>VLOOKUP(INT(U417),Depth!$A$2:$B$36,2,FALSE)</f>
        <v>0</v>
      </c>
      <c r="AE417" s="4" t="str">
        <f t="shared" si="49"/>
        <v>0</v>
      </c>
      <c r="AF417" s="4" t="e">
        <f>VLOOKUP(AE417,Days!$D$2:$E$199,2,FALSE)</f>
        <v>#N/A</v>
      </c>
      <c r="AG417" s="4">
        <f t="shared" si="50"/>
        <v>0</v>
      </c>
      <c r="AH417" s="4">
        <f t="shared" si="51"/>
        <v>0</v>
      </c>
      <c r="AI417" s="4">
        <f t="shared" si="52"/>
        <v>0</v>
      </c>
      <c r="AJ417" s="4">
        <f t="shared" si="53"/>
        <v>0</v>
      </c>
      <c r="AK417" s="4">
        <f t="shared" si="54"/>
        <v>0</v>
      </c>
      <c r="AL417" s="8">
        <f t="shared" si="48"/>
        <v>0</v>
      </c>
    </row>
    <row r="418" spans="23:38" x14ac:dyDescent="0.25">
      <c r="W418" s="4" t="e">
        <f>VLOOKUP(F418,'Rental Loss'!$A$2:$D$34,4,FALSE)</f>
        <v>#N/A</v>
      </c>
      <c r="X418" s="4" t="e">
        <f>VLOOKUP(F418,'Percent Owner Occupied'!$A$2:$B$34,2,FALSE)</f>
        <v>#N/A</v>
      </c>
      <c r="Y418" s="4" t="e">
        <f>VLOOKUP(F418,'Rental Loss'!$A$2:$C$34,3,FALSE)</f>
        <v>#N/A</v>
      </c>
      <c r="Z418" s="4" t="e">
        <f>VLOOKUP(F418,'Wage and Capital Related Income'!$A$2:$C$34,3,FALSE)</f>
        <v>#N/A</v>
      </c>
      <c r="AA418" s="4" t="e">
        <f>VLOOKUP(F418,'Recapture Features'!$A$2:$D$34,4,FALSE)</f>
        <v>#N/A</v>
      </c>
      <c r="AB418" s="4" t="e">
        <f>VLOOKUP(F418,'Wage and Capital Related Income'!$A$2:$D$34,4,FALSE)</f>
        <v>#N/A</v>
      </c>
      <c r="AC418" s="4" t="e">
        <f>VLOOKUP(F418,'Recapture Features'!$A$2:$B$34,2,FALSE)</f>
        <v>#N/A</v>
      </c>
      <c r="AD418" s="4">
        <f>VLOOKUP(INT(U418),Depth!$A$2:$B$36,2,FALSE)</f>
        <v>0</v>
      </c>
      <c r="AE418" s="4" t="str">
        <f t="shared" si="49"/>
        <v>0</v>
      </c>
      <c r="AF418" s="4" t="e">
        <f>VLOOKUP(AE418,Days!$D$2:$E$199,2,FALSE)</f>
        <v>#N/A</v>
      </c>
      <c r="AG418" s="4">
        <f t="shared" si="50"/>
        <v>0</v>
      </c>
      <c r="AH418" s="4">
        <f t="shared" si="51"/>
        <v>0</v>
      </c>
      <c r="AI418" s="4">
        <f t="shared" si="52"/>
        <v>0</v>
      </c>
      <c r="AJ418" s="4">
        <f t="shared" si="53"/>
        <v>0</v>
      </c>
      <c r="AK418" s="4">
        <f t="shared" si="54"/>
        <v>0</v>
      </c>
      <c r="AL418" s="8">
        <f t="shared" si="48"/>
        <v>0</v>
      </c>
    </row>
    <row r="419" spans="23:38" x14ac:dyDescent="0.25">
      <c r="W419" s="4" t="e">
        <f>VLOOKUP(F419,'Rental Loss'!$A$2:$D$34,4,FALSE)</f>
        <v>#N/A</v>
      </c>
      <c r="X419" s="4" t="e">
        <f>VLOOKUP(F419,'Percent Owner Occupied'!$A$2:$B$34,2,FALSE)</f>
        <v>#N/A</v>
      </c>
      <c r="Y419" s="4" t="e">
        <f>VLOOKUP(F419,'Rental Loss'!$A$2:$C$34,3,FALSE)</f>
        <v>#N/A</v>
      </c>
      <c r="Z419" s="4" t="e">
        <f>VLOOKUP(F419,'Wage and Capital Related Income'!$A$2:$C$34,3,FALSE)</f>
        <v>#N/A</v>
      </c>
      <c r="AA419" s="4" t="e">
        <f>VLOOKUP(F419,'Recapture Features'!$A$2:$D$34,4,FALSE)</f>
        <v>#N/A</v>
      </c>
      <c r="AB419" s="4" t="e">
        <f>VLOOKUP(F419,'Wage and Capital Related Income'!$A$2:$D$34,4,FALSE)</f>
        <v>#N/A</v>
      </c>
      <c r="AC419" s="4" t="e">
        <f>VLOOKUP(F419,'Recapture Features'!$A$2:$B$34,2,FALSE)</f>
        <v>#N/A</v>
      </c>
      <c r="AD419" s="4">
        <f>VLOOKUP(INT(U419),Depth!$A$2:$B$36,2,FALSE)</f>
        <v>0</v>
      </c>
      <c r="AE419" s="4" t="str">
        <f t="shared" si="49"/>
        <v>0</v>
      </c>
      <c r="AF419" s="4" t="e">
        <f>VLOOKUP(AE419,Days!$D$2:$E$199,2,FALSE)</f>
        <v>#N/A</v>
      </c>
      <c r="AG419" s="4">
        <f t="shared" si="50"/>
        <v>0</v>
      </c>
      <c r="AH419" s="4">
        <f t="shared" si="51"/>
        <v>0</v>
      </c>
      <c r="AI419" s="4">
        <f t="shared" si="52"/>
        <v>0</v>
      </c>
      <c r="AJ419" s="4">
        <f t="shared" si="53"/>
        <v>0</v>
      </c>
      <c r="AK419" s="4">
        <f t="shared" si="54"/>
        <v>0</v>
      </c>
      <c r="AL419" s="8">
        <f t="shared" si="48"/>
        <v>0</v>
      </c>
    </row>
    <row r="420" spans="23:38" x14ac:dyDescent="0.25">
      <c r="W420" s="4" t="e">
        <f>VLOOKUP(F420,'Rental Loss'!$A$2:$D$34,4,FALSE)</f>
        <v>#N/A</v>
      </c>
      <c r="X420" s="4" t="e">
        <f>VLOOKUP(F420,'Percent Owner Occupied'!$A$2:$B$34,2,FALSE)</f>
        <v>#N/A</v>
      </c>
      <c r="Y420" s="4" t="e">
        <f>VLOOKUP(F420,'Rental Loss'!$A$2:$C$34,3,FALSE)</f>
        <v>#N/A</v>
      </c>
      <c r="Z420" s="4" t="e">
        <f>VLOOKUP(F420,'Wage and Capital Related Income'!$A$2:$C$34,3,FALSE)</f>
        <v>#N/A</v>
      </c>
      <c r="AA420" s="4" t="e">
        <f>VLOOKUP(F420,'Recapture Features'!$A$2:$D$34,4,FALSE)</f>
        <v>#N/A</v>
      </c>
      <c r="AB420" s="4" t="e">
        <f>VLOOKUP(F420,'Wage and Capital Related Income'!$A$2:$D$34,4,FALSE)</f>
        <v>#N/A</v>
      </c>
      <c r="AC420" s="4" t="e">
        <f>VLOOKUP(F420,'Recapture Features'!$A$2:$B$34,2,FALSE)</f>
        <v>#N/A</v>
      </c>
      <c r="AD420" s="4">
        <f>VLOOKUP(INT(U420),Depth!$A$2:$B$36,2,FALSE)</f>
        <v>0</v>
      </c>
      <c r="AE420" s="4" t="str">
        <f t="shared" si="49"/>
        <v>0</v>
      </c>
      <c r="AF420" s="4" t="e">
        <f>VLOOKUP(AE420,Days!$D$2:$E$199,2,FALSE)</f>
        <v>#N/A</v>
      </c>
      <c r="AG420" s="4">
        <f t="shared" si="50"/>
        <v>0</v>
      </c>
      <c r="AH420" s="4">
        <f t="shared" si="51"/>
        <v>0</v>
      </c>
      <c r="AI420" s="4">
        <f t="shared" si="52"/>
        <v>0</v>
      </c>
      <c r="AJ420" s="4">
        <f t="shared" si="53"/>
        <v>0</v>
      </c>
      <c r="AK420" s="4">
        <f t="shared" si="54"/>
        <v>0</v>
      </c>
      <c r="AL420" s="8">
        <f t="shared" si="48"/>
        <v>0</v>
      </c>
    </row>
    <row r="421" spans="23:38" x14ac:dyDescent="0.25">
      <c r="W421" s="4" t="e">
        <f>VLOOKUP(F421,'Rental Loss'!$A$2:$D$34,4,FALSE)</f>
        <v>#N/A</v>
      </c>
      <c r="X421" s="4" t="e">
        <f>VLOOKUP(F421,'Percent Owner Occupied'!$A$2:$B$34,2,FALSE)</f>
        <v>#N/A</v>
      </c>
      <c r="Y421" s="4" t="e">
        <f>VLOOKUP(F421,'Rental Loss'!$A$2:$C$34,3,FALSE)</f>
        <v>#N/A</v>
      </c>
      <c r="Z421" s="4" t="e">
        <f>VLOOKUP(F421,'Wage and Capital Related Income'!$A$2:$C$34,3,FALSE)</f>
        <v>#N/A</v>
      </c>
      <c r="AA421" s="4" t="e">
        <f>VLOOKUP(F421,'Recapture Features'!$A$2:$D$34,4,FALSE)</f>
        <v>#N/A</v>
      </c>
      <c r="AB421" s="4" t="e">
        <f>VLOOKUP(F421,'Wage and Capital Related Income'!$A$2:$D$34,4,FALSE)</f>
        <v>#N/A</v>
      </c>
      <c r="AC421" s="4" t="e">
        <f>VLOOKUP(F421,'Recapture Features'!$A$2:$B$34,2,FALSE)</f>
        <v>#N/A</v>
      </c>
      <c r="AD421" s="4">
        <f>VLOOKUP(INT(U421),Depth!$A$2:$B$36,2,FALSE)</f>
        <v>0</v>
      </c>
      <c r="AE421" s="4" t="str">
        <f t="shared" si="49"/>
        <v>0</v>
      </c>
      <c r="AF421" s="4" t="e">
        <f>VLOOKUP(AE421,Days!$D$2:$E$199,2,FALSE)</f>
        <v>#N/A</v>
      </c>
      <c r="AG421" s="4">
        <f t="shared" si="50"/>
        <v>0</v>
      </c>
      <c r="AH421" s="4">
        <f t="shared" si="51"/>
        <v>0</v>
      </c>
      <c r="AI421" s="4">
        <f t="shared" si="52"/>
        <v>0</v>
      </c>
      <c r="AJ421" s="4">
        <f t="shared" si="53"/>
        <v>0</v>
      </c>
      <c r="AK421" s="4">
        <f t="shared" si="54"/>
        <v>0</v>
      </c>
      <c r="AL421" s="8">
        <f t="shared" si="48"/>
        <v>0</v>
      </c>
    </row>
    <row r="422" spans="23:38" x14ac:dyDescent="0.25">
      <c r="W422" s="4" t="e">
        <f>VLOOKUP(F422,'Rental Loss'!$A$2:$D$34,4,FALSE)</f>
        <v>#N/A</v>
      </c>
      <c r="X422" s="4" t="e">
        <f>VLOOKUP(F422,'Percent Owner Occupied'!$A$2:$B$34,2,FALSE)</f>
        <v>#N/A</v>
      </c>
      <c r="Y422" s="4" t="e">
        <f>VLOOKUP(F422,'Rental Loss'!$A$2:$C$34,3,FALSE)</f>
        <v>#N/A</v>
      </c>
      <c r="Z422" s="4" t="e">
        <f>VLOOKUP(F422,'Wage and Capital Related Income'!$A$2:$C$34,3,FALSE)</f>
        <v>#N/A</v>
      </c>
      <c r="AA422" s="4" t="e">
        <f>VLOOKUP(F422,'Recapture Features'!$A$2:$D$34,4,FALSE)</f>
        <v>#N/A</v>
      </c>
      <c r="AB422" s="4" t="e">
        <f>VLOOKUP(F422,'Wage and Capital Related Income'!$A$2:$D$34,4,FALSE)</f>
        <v>#N/A</v>
      </c>
      <c r="AC422" s="4" t="e">
        <f>VLOOKUP(F422,'Recapture Features'!$A$2:$B$34,2,FALSE)</f>
        <v>#N/A</v>
      </c>
      <c r="AD422" s="4">
        <f>VLOOKUP(INT(U422),Depth!$A$2:$B$36,2,FALSE)</f>
        <v>0</v>
      </c>
      <c r="AE422" s="4" t="str">
        <f t="shared" si="49"/>
        <v>0</v>
      </c>
      <c r="AF422" s="4" t="e">
        <f>VLOOKUP(AE422,Days!$D$2:$E$199,2,FALSE)</f>
        <v>#N/A</v>
      </c>
      <c r="AG422" s="4">
        <f t="shared" si="50"/>
        <v>0</v>
      </c>
      <c r="AH422" s="4">
        <f t="shared" si="51"/>
        <v>0</v>
      </c>
      <c r="AI422" s="4">
        <f t="shared" si="52"/>
        <v>0</v>
      </c>
      <c r="AJ422" s="4">
        <f t="shared" si="53"/>
        <v>0</v>
      </c>
      <c r="AK422" s="4">
        <f t="shared" si="54"/>
        <v>0</v>
      </c>
      <c r="AL422" s="8">
        <f t="shared" si="48"/>
        <v>0</v>
      </c>
    </row>
    <row r="423" spans="23:38" x14ac:dyDescent="0.25">
      <c r="W423" s="4" t="e">
        <f>VLOOKUP(F423,'Rental Loss'!$A$2:$D$34,4,FALSE)</f>
        <v>#N/A</v>
      </c>
      <c r="X423" s="4" t="e">
        <f>VLOOKUP(F423,'Percent Owner Occupied'!$A$2:$B$34,2,FALSE)</f>
        <v>#N/A</v>
      </c>
      <c r="Y423" s="4" t="e">
        <f>VLOOKUP(F423,'Rental Loss'!$A$2:$C$34,3,FALSE)</f>
        <v>#N/A</v>
      </c>
      <c r="Z423" s="4" t="e">
        <f>VLOOKUP(F423,'Wage and Capital Related Income'!$A$2:$C$34,3,FALSE)</f>
        <v>#N/A</v>
      </c>
      <c r="AA423" s="4" t="e">
        <f>VLOOKUP(F423,'Recapture Features'!$A$2:$D$34,4,FALSE)</f>
        <v>#N/A</v>
      </c>
      <c r="AB423" s="4" t="e">
        <f>VLOOKUP(F423,'Wage and Capital Related Income'!$A$2:$D$34,4,FALSE)</f>
        <v>#N/A</v>
      </c>
      <c r="AC423" s="4" t="e">
        <f>VLOOKUP(F423,'Recapture Features'!$A$2:$B$34,2,FALSE)</f>
        <v>#N/A</v>
      </c>
      <c r="AD423" s="4">
        <f>VLOOKUP(INT(U423),Depth!$A$2:$B$36,2,FALSE)</f>
        <v>0</v>
      </c>
      <c r="AE423" s="4" t="str">
        <f t="shared" si="49"/>
        <v>0</v>
      </c>
      <c r="AF423" s="4" t="e">
        <f>VLOOKUP(AE423,Days!$D$2:$E$199,2,FALSE)</f>
        <v>#N/A</v>
      </c>
      <c r="AG423" s="4">
        <f t="shared" si="50"/>
        <v>0</v>
      </c>
      <c r="AH423" s="4">
        <f t="shared" si="51"/>
        <v>0</v>
      </c>
      <c r="AI423" s="4">
        <f t="shared" si="52"/>
        <v>0</v>
      </c>
      <c r="AJ423" s="4">
        <f t="shared" si="53"/>
        <v>0</v>
      </c>
      <c r="AK423" s="4">
        <f t="shared" si="54"/>
        <v>0</v>
      </c>
      <c r="AL423" s="8">
        <f t="shared" si="48"/>
        <v>0</v>
      </c>
    </row>
    <row r="424" spans="23:38" x14ac:dyDescent="0.25">
      <c r="W424" s="4" t="e">
        <f>VLOOKUP(F424,'Rental Loss'!$A$2:$D$34,4,FALSE)</f>
        <v>#N/A</v>
      </c>
      <c r="X424" s="4" t="e">
        <f>VLOOKUP(F424,'Percent Owner Occupied'!$A$2:$B$34,2,FALSE)</f>
        <v>#N/A</v>
      </c>
      <c r="Y424" s="4" t="e">
        <f>VLOOKUP(F424,'Rental Loss'!$A$2:$C$34,3,FALSE)</f>
        <v>#N/A</v>
      </c>
      <c r="Z424" s="4" t="e">
        <f>VLOOKUP(F424,'Wage and Capital Related Income'!$A$2:$C$34,3,FALSE)</f>
        <v>#N/A</v>
      </c>
      <c r="AA424" s="4" t="e">
        <f>VLOOKUP(F424,'Recapture Features'!$A$2:$D$34,4,FALSE)</f>
        <v>#N/A</v>
      </c>
      <c r="AB424" s="4" t="e">
        <f>VLOOKUP(F424,'Wage and Capital Related Income'!$A$2:$D$34,4,FALSE)</f>
        <v>#N/A</v>
      </c>
      <c r="AC424" s="4" t="e">
        <f>VLOOKUP(F424,'Recapture Features'!$A$2:$B$34,2,FALSE)</f>
        <v>#N/A</v>
      </c>
      <c r="AD424" s="4">
        <f>VLOOKUP(INT(U424),Depth!$A$2:$B$36,2,FALSE)</f>
        <v>0</v>
      </c>
      <c r="AE424" s="4" t="str">
        <f t="shared" si="49"/>
        <v>0</v>
      </c>
      <c r="AF424" s="4" t="e">
        <f>VLOOKUP(AE424,Days!$D$2:$E$199,2,FALSE)</f>
        <v>#N/A</v>
      </c>
      <c r="AG424" s="4">
        <f t="shared" si="50"/>
        <v>0</v>
      </c>
      <c r="AH424" s="4">
        <f t="shared" si="51"/>
        <v>0</v>
      </c>
      <c r="AI424" s="4">
        <f t="shared" si="52"/>
        <v>0</v>
      </c>
      <c r="AJ424" s="4">
        <f t="shared" si="53"/>
        <v>0</v>
      </c>
      <c r="AK424" s="4">
        <f t="shared" si="54"/>
        <v>0</v>
      </c>
      <c r="AL424" s="8">
        <f t="shared" si="48"/>
        <v>0</v>
      </c>
    </row>
    <row r="425" spans="23:38" x14ac:dyDescent="0.25">
      <c r="W425" s="4" t="e">
        <f>VLOOKUP(F425,'Rental Loss'!$A$2:$D$34,4,FALSE)</f>
        <v>#N/A</v>
      </c>
      <c r="X425" s="4" t="e">
        <f>VLOOKUP(F425,'Percent Owner Occupied'!$A$2:$B$34,2,FALSE)</f>
        <v>#N/A</v>
      </c>
      <c r="Y425" s="4" t="e">
        <f>VLOOKUP(F425,'Rental Loss'!$A$2:$C$34,3,FALSE)</f>
        <v>#N/A</v>
      </c>
      <c r="Z425" s="4" t="e">
        <f>VLOOKUP(F425,'Wage and Capital Related Income'!$A$2:$C$34,3,FALSE)</f>
        <v>#N/A</v>
      </c>
      <c r="AA425" s="4" t="e">
        <f>VLOOKUP(F425,'Recapture Features'!$A$2:$D$34,4,FALSE)</f>
        <v>#N/A</v>
      </c>
      <c r="AB425" s="4" t="e">
        <f>VLOOKUP(F425,'Wage and Capital Related Income'!$A$2:$D$34,4,FALSE)</f>
        <v>#N/A</v>
      </c>
      <c r="AC425" s="4" t="e">
        <f>VLOOKUP(F425,'Recapture Features'!$A$2:$B$34,2,FALSE)</f>
        <v>#N/A</v>
      </c>
      <c r="AD425" s="4">
        <f>VLOOKUP(INT(U425),Depth!$A$2:$B$36,2,FALSE)</f>
        <v>0</v>
      </c>
      <c r="AE425" s="4" t="str">
        <f t="shared" si="49"/>
        <v>0</v>
      </c>
      <c r="AF425" s="4" t="e">
        <f>VLOOKUP(AE425,Days!$D$2:$E$199,2,FALSE)</f>
        <v>#N/A</v>
      </c>
      <c r="AG425" s="4">
        <f t="shared" si="50"/>
        <v>0</v>
      </c>
      <c r="AH425" s="4">
        <f t="shared" si="51"/>
        <v>0</v>
      </c>
      <c r="AI425" s="4">
        <f t="shared" si="52"/>
        <v>0</v>
      </c>
      <c r="AJ425" s="4">
        <f t="shared" si="53"/>
        <v>0</v>
      </c>
      <c r="AK425" s="4">
        <f t="shared" si="54"/>
        <v>0</v>
      </c>
      <c r="AL425" s="8">
        <f t="shared" si="48"/>
        <v>0</v>
      </c>
    </row>
    <row r="426" spans="23:38" x14ac:dyDescent="0.25">
      <c r="W426" s="4" t="e">
        <f>VLOOKUP(F426,'Rental Loss'!$A$2:$D$34,4,FALSE)</f>
        <v>#N/A</v>
      </c>
      <c r="X426" s="4" t="e">
        <f>VLOOKUP(F426,'Percent Owner Occupied'!$A$2:$B$34,2,FALSE)</f>
        <v>#N/A</v>
      </c>
      <c r="Y426" s="4" t="e">
        <f>VLOOKUP(F426,'Rental Loss'!$A$2:$C$34,3,FALSE)</f>
        <v>#N/A</v>
      </c>
      <c r="Z426" s="4" t="e">
        <f>VLOOKUP(F426,'Wage and Capital Related Income'!$A$2:$C$34,3,FALSE)</f>
        <v>#N/A</v>
      </c>
      <c r="AA426" s="4" t="e">
        <f>VLOOKUP(F426,'Recapture Features'!$A$2:$D$34,4,FALSE)</f>
        <v>#N/A</v>
      </c>
      <c r="AB426" s="4" t="e">
        <f>VLOOKUP(F426,'Wage and Capital Related Income'!$A$2:$D$34,4,FALSE)</f>
        <v>#N/A</v>
      </c>
      <c r="AC426" s="4" t="e">
        <f>VLOOKUP(F426,'Recapture Features'!$A$2:$B$34,2,FALSE)</f>
        <v>#N/A</v>
      </c>
      <c r="AD426" s="4">
        <f>VLOOKUP(INT(U426),Depth!$A$2:$B$36,2,FALSE)</f>
        <v>0</v>
      </c>
      <c r="AE426" s="4" t="str">
        <f t="shared" si="49"/>
        <v>0</v>
      </c>
      <c r="AF426" s="4" t="e">
        <f>VLOOKUP(AE426,Days!$D$2:$E$199,2,FALSE)</f>
        <v>#N/A</v>
      </c>
      <c r="AG426" s="4">
        <f t="shared" si="50"/>
        <v>0</v>
      </c>
      <c r="AH426" s="4">
        <f t="shared" si="51"/>
        <v>0</v>
      </c>
      <c r="AI426" s="4">
        <f t="shared" si="52"/>
        <v>0</v>
      </c>
      <c r="AJ426" s="4">
        <f t="shared" si="53"/>
        <v>0</v>
      </c>
      <c r="AK426" s="4">
        <f t="shared" si="54"/>
        <v>0</v>
      </c>
      <c r="AL426" s="8">
        <f t="shared" si="48"/>
        <v>0</v>
      </c>
    </row>
    <row r="427" spans="23:38" x14ac:dyDescent="0.25">
      <c r="W427" s="4" t="e">
        <f>VLOOKUP(F427,'Rental Loss'!$A$2:$D$34,4,FALSE)</f>
        <v>#N/A</v>
      </c>
      <c r="X427" s="4" t="e">
        <f>VLOOKUP(F427,'Percent Owner Occupied'!$A$2:$B$34,2,FALSE)</f>
        <v>#N/A</v>
      </c>
      <c r="Y427" s="4" t="e">
        <f>VLOOKUP(F427,'Rental Loss'!$A$2:$C$34,3,FALSE)</f>
        <v>#N/A</v>
      </c>
      <c r="Z427" s="4" t="e">
        <f>VLOOKUP(F427,'Wage and Capital Related Income'!$A$2:$C$34,3,FALSE)</f>
        <v>#N/A</v>
      </c>
      <c r="AA427" s="4" t="e">
        <f>VLOOKUP(F427,'Recapture Features'!$A$2:$D$34,4,FALSE)</f>
        <v>#N/A</v>
      </c>
      <c r="AB427" s="4" t="e">
        <f>VLOOKUP(F427,'Wage and Capital Related Income'!$A$2:$D$34,4,FALSE)</f>
        <v>#N/A</v>
      </c>
      <c r="AC427" s="4" t="e">
        <f>VLOOKUP(F427,'Recapture Features'!$A$2:$B$34,2,FALSE)</f>
        <v>#N/A</v>
      </c>
      <c r="AD427" s="4">
        <f>VLOOKUP(INT(U427),Depth!$A$2:$B$36,2,FALSE)</f>
        <v>0</v>
      </c>
      <c r="AE427" s="4" t="str">
        <f t="shared" si="49"/>
        <v>0</v>
      </c>
      <c r="AF427" s="4" t="e">
        <f>VLOOKUP(AE427,Days!$D$2:$E$199,2,FALSE)</f>
        <v>#N/A</v>
      </c>
      <c r="AG427" s="4">
        <f t="shared" si="50"/>
        <v>0</v>
      </c>
      <c r="AH427" s="4">
        <f t="shared" si="51"/>
        <v>0</v>
      </c>
      <c r="AI427" s="4">
        <f t="shared" si="52"/>
        <v>0</v>
      </c>
      <c r="AJ427" s="4">
        <f t="shared" si="53"/>
        <v>0</v>
      </c>
      <c r="AK427" s="4">
        <f t="shared" si="54"/>
        <v>0</v>
      </c>
      <c r="AL427" s="8">
        <f t="shared" si="48"/>
        <v>0</v>
      </c>
    </row>
    <row r="428" spans="23:38" x14ac:dyDescent="0.25">
      <c r="W428" s="4" t="e">
        <f>VLOOKUP(F428,'Rental Loss'!$A$2:$D$34,4,FALSE)</f>
        <v>#N/A</v>
      </c>
      <c r="X428" s="4" t="e">
        <f>VLOOKUP(F428,'Percent Owner Occupied'!$A$2:$B$34,2,FALSE)</f>
        <v>#N/A</v>
      </c>
      <c r="Y428" s="4" t="e">
        <f>VLOOKUP(F428,'Rental Loss'!$A$2:$C$34,3,FALSE)</f>
        <v>#N/A</v>
      </c>
      <c r="Z428" s="4" t="e">
        <f>VLOOKUP(F428,'Wage and Capital Related Income'!$A$2:$C$34,3,FALSE)</f>
        <v>#N/A</v>
      </c>
      <c r="AA428" s="4" t="e">
        <f>VLOOKUP(F428,'Recapture Features'!$A$2:$D$34,4,FALSE)</f>
        <v>#N/A</v>
      </c>
      <c r="AB428" s="4" t="e">
        <f>VLOOKUP(F428,'Wage and Capital Related Income'!$A$2:$D$34,4,FALSE)</f>
        <v>#N/A</v>
      </c>
      <c r="AC428" s="4" t="e">
        <f>VLOOKUP(F428,'Recapture Features'!$A$2:$B$34,2,FALSE)</f>
        <v>#N/A</v>
      </c>
      <c r="AD428" s="4">
        <f>VLOOKUP(INT(U428),Depth!$A$2:$B$36,2,FALSE)</f>
        <v>0</v>
      </c>
      <c r="AE428" s="4" t="str">
        <f t="shared" si="49"/>
        <v>0</v>
      </c>
      <c r="AF428" s="4" t="e">
        <f>VLOOKUP(AE428,Days!$D$2:$E$199,2,FALSE)</f>
        <v>#N/A</v>
      </c>
      <c r="AG428" s="4">
        <f t="shared" si="50"/>
        <v>0</v>
      </c>
      <c r="AH428" s="4">
        <f t="shared" si="51"/>
        <v>0</v>
      </c>
      <c r="AI428" s="4">
        <f t="shared" si="52"/>
        <v>0</v>
      </c>
      <c r="AJ428" s="4">
        <f t="shared" si="53"/>
        <v>0</v>
      </c>
      <c r="AK428" s="4">
        <f t="shared" si="54"/>
        <v>0</v>
      </c>
      <c r="AL428" s="8">
        <f t="shared" si="48"/>
        <v>0</v>
      </c>
    </row>
    <row r="429" spans="23:38" x14ac:dyDescent="0.25">
      <c r="W429" s="4" t="e">
        <f>VLOOKUP(F429,'Rental Loss'!$A$2:$D$34,4,FALSE)</f>
        <v>#N/A</v>
      </c>
      <c r="X429" s="4" t="e">
        <f>VLOOKUP(F429,'Percent Owner Occupied'!$A$2:$B$34,2,FALSE)</f>
        <v>#N/A</v>
      </c>
      <c r="Y429" s="4" t="e">
        <f>VLOOKUP(F429,'Rental Loss'!$A$2:$C$34,3,FALSE)</f>
        <v>#N/A</v>
      </c>
      <c r="Z429" s="4" t="e">
        <f>VLOOKUP(F429,'Wage and Capital Related Income'!$A$2:$C$34,3,FALSE)</f>
        <v>#N/A</v>
      </c>
      <c r="AA429" s="4" t="e">
        <f>VLOOKUP(F429,'Recapture Features'!$A$2:$D$34,4,FALSE)</f>
        <v>#N/A</v>
      </c>
      <c r="AB429" s="4" t="e">
        <f>VLOOKUP(F429,'Wage and Capital Related Income'!$A$2:$D$34,4,FALSE)</f>
        <v>#N/A</v>
      </c>
      <c r="AC429" s="4" t="e">
        <f>VLOOKUP(F429,'Recapture Features'!$A$2:$B$34,2,FALSE)</f>
        <v>#N/A</v>
      </c>
      <c r="AD429" s="4">
        <f>VLOOKUP(INT(U429),Depth!$A$2:$B$36,2,FALSE)</f>
        <v>0</v>
      </c>
      <c r="AE429" s="4" t="str">
        <f t="shared" si="49"/>
        <v>0</v>
      </c>
      <c r="AF429" s="4" t="e">
        <f>VLOOKUP(AE429,Days!$D$2:$E$199,2,FALSE)</f>
        <v>#N/A</v>
      </c>
      <c r="AG429" s="4">
        <f t="shared" si="50"/>
        <v>0</v>
      </c>
      <c r="AH429" s="4">
        <f t="shared" si="51"/>
        <v>0</v>
      </c>
      <c r="AI429" s="4">
        <f t="shared" si="52"/>
        <v>0</v>
      </c>
      <c r="AJ429" s="4">
        <f t="shared" si="53"/>
        <v>0</v>
      </c>
      <c r="AK429" s="4">
        <f t="shared" si="54"/>
        <v>0</v>
      </c>
      <c r="AL429" s="8">
        <f t="shared" si="48"/>
        <v>0</v>
      </c>
    </row>
    <row r="430" spans="23:38" x14ac:dyDescent="0.25">
      <c r="W430" s="4" t="e">
        <f>VLOOKUP(F430,'Rental Loss'!$A$2:$D$34,4,FALSE)</f>
        <v>#N/A</v>
      </c>
      <c r="X430" s="4" t="e">
        <f>VLOOKUP(F430,'Percent Owner Occupied'!$A$2:$B$34,2,FALSE)</f>
        <v>#N/A</v>
      </c>
      <c r="Y430" s="4" t="e">
        <f>VLOOKUP(F430,'Rental Loss'!$A$2:$C$34,3,FALSE)</f>
        <v>#N/A</v>
      </c>
      <c r="Z430" s="4" t="e">
        <f>VLOOKUP(F430,'Wage and Capital Related Income'!$A$2:$C$34,3,FALSE)</f>
        <v>#N/A</v>
      </c>
      <c r="AA430" s="4" t="e">
        <f>VLOOKUP(F430,'Recapture Features'!$A$2:$D$34,4,FALSE)</f>
        <v>#N/A</v>
      </c>
      <c r="AB430" s="4" t="e">
        <f>VLOOKUP(F430,'Wage and Capital Related Income'!$A$2:$D$34,4,FALSE)</f>
        <v>#N/A</v>
      </c>
      <c r="AC430" s="4" t="e">
        <f>VLOOKUP(F430,'Recapture Features'!$A$2:$B$34,2,FALSE)</f>
        <v>#N/A</v>
      </c>
      <c r="AD430" s="4">
        <f>VLOOKUP(INT(U430),Depth!$A$2:$B$36,2,FALSE)</f>
        <v>0</v>
      </c>
      <c r="AE430" s="4" t="str">
        <f t="shared" si="49"/>
        <v>0</v>
      </c>
      <c r="AF430" s="4" t="e">
        <f>VLOOKUP(AE430,Days!$D$2:$E$199,2,FALSE)</f>
        <v>#N/A</v>
      </c>
      <c r="AG430" s="4">
        <f t="shared" si="50"/>
        <v>0</v>
      </c>
      <c r="AH430" s="4">
        <f t="shared" si="51"/>
        <v>0</v>
      </c>
      <c r="AI430" s="4">
        <f t="shared" si="52"/>
        <v>0</v>
      </c>
      <c r="AJ430" s="4">
        <f t="shared" si="53"/>
        <v>0</v>
      </c>
      <c r="AK430" s="4">
        <f t="shared" si="54"/>
        <v>0</v>
      </c>
      <c r="AL430" s="8">
        <f t="shared" si="48"/>
        <v>0</v>
      </c>
    </row>
    <row r="431" spans="23:38" x14ac:dyDescent="0.25">
      <c r="W431" s="4" t="e">
        <f>VLOOKUP(F431,'Rental Loss'!$A$2:$D$34,4,FALSE)</f>
        <v>#N/A</v>
      </c>
      <c r="X431" s="4" t="e">
        <f>VLOOKUP(F431,'Percent Owner Occupied'!$A$2:$B$34,2,FALSE)</f>
        <v>#N/A</v>
      </c>
      <c r="Y431" s="4" t="e">
        <f>VLOOKUP(F431,'Rental Loss'!$A$2:$C$34,3,FALSE)</f>
        <v>#N/A</v>
      </c>
      <c r="Z431" s="4" t="e">
        <f>VLOOKUP(F431,'Wage and Capital Related Income'!$A$2:$C$34,3,FALSE)</f>
        <v>#N/A</v>
      </c>
      <c r="AA431" s="4" t="e">
        <f>VLOOKUP(F431,'Recapture Features'!$A$2:$D$34,4,FALSE)</f>
        <v>#N/A</v>
      </c>
      <c r="AB431" s="4" t="e">
        <f>VLOOKUP(F431,'Wage and Capital Related Income'!$A$2:$D$34,4,FALSE)</f>
        <v>#N/A</v>
      </c>
      <c r="AC431" s="4" t="e">
        <f>VLOOKUP(F431,'Recapture Features'!$A$2:$B$34,2,FALSE)</f>
        <v>#N/A</v>
      </c>
      <c r="AD431" s="4">
        <f>VLOOKUP(INT(U431),Depth!$A$2:$B$36,2,FALSE)</f>
        <v>0</v>
      </c>
      <c r="AE431" s="4" t="str">
        <f t="shared" si="49"/>
        <v>0</v>
      </c>
      <c r="AF431" s="4" t="e">
        <f>VLOOKUP(AE431,Days!$D$2:$E$199,2,FALSE)</f>
        <v>#N/A</v>
      </c>
      <c r="AG431" s="4">
        <f t="shared" si="50"/>
        <v>0</v>
      </c>
      <c r="AH431" s="4">
        <f t="shared" si="51"/>
        <v>0</v>
      </c>
      <c r="AI431" s="4">
        <f t="shared" si="52"/>
        <v>0</v>
      </c>
      <c r="AJ431" s="4">
        <f t="shared" si="53"/>
        <v>0</v>
      </c>
      <c r="AK431" s="4">
        <f t="shared" si="54"/>
        <v>0</v>
      </c>
      <c r="AL431" s="8">
        <f t="shared" si="48"/>
        <v>0</v>
      </c>
    </row>
    <row r="432" spans="23:38" x14ac:dyDescent="0.25">
      <c r="W432" s="4" t="e">
        <f>VLOOKUP(F432,'Rental Loss'!$A$2:$D$34,4,FALSE)</f>
        <v>#N/A</v>
      </c>
      <c r="X432" s="4" t="e">
        <f>VLOOKUP(F432,'Percent Owner Occupied'!$A$2:$B$34,2,FALSE)</f>
        <v>#N/A</v>
      </c>
      <c r="Y432" s="4" t="e">
        <f>VLOOKUP(F432,'Rental Loss'!$A$2:$C$34,3,FALSE)</f>
        <v>#N/A</v>
      </c>
      <c r="Z432" s="4" t="e">
        <f>VLOOKUP(F432,'Wage and Capital Related Income'!$A$2:$C$34,3,FALSE)</f>
        <v>#N/A</v>
      </c>
      <c r="AA432" s="4" t="e">
        <f>VLOOKUP(F432,'Recapture Features'!$A$2:$D$34,4,FALSE)</f>
        <v>#N/A</v>
      </c>
      <c r="AB432" s="4" t="e">
        <f>VLOOKUP(F432,'Wage and Capital Related Income'!$A$2:$D$34,4,FALSE)</f>
        <v>#N/A</v>
      </c>
      <c r="AC432" s="4" t="e">
        <f>VLOOKUP(F432,'Recapture Features'!$A$2:$B$34,2,FALSE)</f>
        <v>#N/A</v>
      </c>
      <c r="AD432" s="4">
        <f>VLOOKUP(INT(U432),Depth!$A$2:$B$36,2,FALSE)</f>
        <v>0</v>
      </c>
      <c r="AE432" s="4" t="str">
        <f t="shared" si="49"/>
        <v>0</v>
      </c>
      <c r="AF432" s="4" t="e">
        <f>VLOOKUP(AE432,Days!$D$2:$E$199,2,FALSE)</f>
        <v>#N/A</v>
      </c>
      <c r="AG432" s="4">
        <f t="shared" si="50"/>
        <v>0</v>
      </c>
      <c r="AH432" s="4">
        <f t="shared" si="51"/>
        <v>0</v>
      </c>
      <c r="AI432" s="4">
        <f t="shared" si="52"/>
        <v>0</v>
      </c>
      <c r="AJ432" s="4">
        <f t="shared" si="53"/>
        <v>0</v>
      </c>
      <c r="AK432" s="4">
        <f t="shared" si="54"/>
        <v>0</v>
      </c>
      <c r="AL432" s="8">
        <f t="shared" si="48"/>
        <v>0</v>
      </c>
    </row>
    <row r="433" spans="23:38" x14ac:dyDescent="0.25">
      <c r="W433" s="4" t="e">
        <f>VLOOKUP(F433,'Rental Loss'!$A$2:$D$34,4,FALSE)</f>
        <v>#N/A</v>
      </c>
      <c r="X433" s="4" t="e">
        <f>VLOOKUP(F433,'Percent Owner Occupied'!$A$2:$B$34,2,FALSE)</f>
        <v>#N/A</v>
      </c>
      <c r="Y433" s="4" t="e">
        <f>VLOOKUP(F433,'Rental Loss'!$A$2:$C$34,3,FALSE)</f>
        <v>#N/A</v>
      </c>
      <c r="Z433" s="4" t="e">
        <f>VLOOKUP(F433,'Wage and Capital Related Income'!$A$2:$C$34,3,FALSE)</f>
        <v>#N/A</v>
      </c>
      <c r="AA433" s="4" t="e">
        <f>VLOOKUP(F433,'Recapture Features'!$A$2:$D$34,4,FALSE)</f>
        <v>#N/A</v>
      </c>
      <c r="AB433" s="4" t="e">
        <f>VLOOKUP(F433,'Wage and Capital Related Income'!$A$2:$D$34,4,FALSE)</f>
        <v>#N/A</v>
      </c>
      <c r="AC433" s="4" t="e">
        <f>VLOOKUP(F433,'Recapture Features'!$A$2:$B$34,2,FALSE)</f>
        <v>#N/A</v>
      </c>
      <c r="AD433" s="4">
        <f>VLOOKUP(INT(U433),Depth!$A$2:$B$36,2,FALSE)</f>
        <v>0</v>
      </c>
      <c r="AE433" s="4" t="str">
        <f t="shared" si="49"/>
        <v>0</v>
      </c>
      <c r="AF433" s="4" t="e">
        <f>VLOOKUP(AE433,Days!$D$2:$E$199,2,FALSE)</f>
        <v>#N/A</v>
      </c>
      <c r="AG433" s="4">
        <f t="shared" si="50"/>
        <v>0</v>
      </c>
      <c r="AH433" s="4">
        <f t="shared" si="51"/>
        <v>0</v>
      </c>
      <c r="AI433" s="4">
        <f t="shared" si="52"/>
        <v>0</v>
      </c>
      <c r="AJ433" s="4">
        <f t="shared" si="53"/>
        <v>0</v>
      </c>
      <c r="AK433" s="4">
        <f t="shared" si="54"/>
        <v>0</v>
      </c>
      <c r="AL433" s="8">
        <f t="shared" si="48"/>
        <v>0</v>
      </c>
    </row>
    <row r="434" spans="23:38" x14ac:dyDescent="0.25">
      <c r="W434" s="4" t="e">
        <f>VLOOKUP(F434,'Rental Loss'!$A$2:$D$34,4,FALSE)</f>
        <v>#N/A</v>
      </c>
      <c r="X434" s="4" t="e">
        <f>VLOOKUP(F434,'Percent Owner Occupied'!$A$2:$B$34,2,FALSE)</f>
        <v>#N/A</v>
      </c>
      <c r="Y434" s="4" t="e">
        <f>VLOOKUP(F434,'Rental Loss'!$A$2:$C$34,3,FALSE)</f>
        <v>#N/A</v>
      </c>
      <c r="Z434" s="4" t="e">
        <f>VLOOKUP(F434,'Wage and Capital Related Income'!$A$2:$C$34,3,FALSE)</f>
        <v>#N/A</v>
      </c>
      <c r="AA434" s="4" t="e">
        <f>VLOOKUP(F434,'Recapture Features'!$A$2:$D$34,4,FALSE)</f>
        <v>#N/A</v>
      </c>
      <c r="AB434" s="4" t="e">
        <f>VLOOKUP(F434,'Wage and Capital Related Income'!$A$2:$D$34,4,FALSE)</f>
        <v>#N/A</v>
      </c>
      <c r="AC434" s="4" t="e">
        <f>VLOOKUP(F434,'Recapture Features'!$A$2:$B$34,2,FALSE)</f>
        <v>#N/A</v>
      </c>
      <c r="AD434" s="4">
        <f>VLOOKUP(INT(U434),Depth!$A$2:$B$36,2,FALSE)</f>
        <v>0</v>
      </c>
      <c r="AE434" s="4" t="str">
        <f t="shared" si="49"/>
        <v>0</v>
      </c>
      <c r="AF434" s="4" t="e">
        <f>VLOOKUP(AE434,Days!$D$2:$E$199,2,FALSE)</f>
        <v>#N/A</v>
      </c>
      <c r="AG434" s="4">
        <f t="shared" si="50"/>
        <v>0</v>
      </c>
      <c r="AH434" s="4">
        <f t="shared" si="51"/>
        <v>0</v>
      </c>
      <c r="AI434" s="4">
        <f t="shared" si="52"/>
        <v>0</v>
      </c>
      <c r="AJ434" s="4">
        <f t="shared" si="53"/>
        <v>0</v>
      </c>
      <c r="AK434" s="4">
        <f t="shared" si="54"/>
        <v>0</v>
      </c>
      <c r="AL434" s="8">
        <f t="shared" si="48"/>
        <v>0</v>
      </c>
    </row>
    <row r="435" spans="23:38" x14ac:dyDescent="0.25">
      <c r="W435" s="4" t="e">
        <f>VLOOKUP(F435,'Rental Loss'!$A$2:$D$34,4,FALSE)</f>
        <v>#N/A</v>
      </c>
      <c r="X435" s="4" t="e">
        <f>VLOOKUP(F435,'Percent Owner Occupied'!$A$2:$B$34,2,FALSE)</f>
        <v>#N/A</v>
      </c>
      <c r="Y435" s="4" t="e">
        <f>VLOOKUP(F435,'Rental Loss'!$A$2:$C$34,3,FALSE)</f>
        <v>#N/A</v>
      </c>
      <c r="Z435" s="4" t="e">
        <f>VLOOKUP(F435,'Wage and Capital Related Income'!$A$2:$C$34,3,FALSE)</f>
        <v>#N/A</v>
      </c>
      <c r="AA435" s="4" t="e">
        <f>VLOOKUP(F435,'Recapture Features'!$A$2:$D$34,4,FALSE)</f>
        <v>#N/A</v>
      </c>
      <c r="AB435" s="4" t="e">
        <f>VLOOKUP(F435,'Wage and Capital Related Income'!$A$2:$D$34,4,FALSE)</f>
        <v>#N/A</v>
      </c>
      <c r="AC435" s="4" t="e">
        <f>VLOOKUP(F435,'Recapture Features'!$A$2:$B$34,2,FALSE)</f>
        <v>#N/A</v>
      </c>
      <c r="AD435" s="4">
        <f>VLOOKUP(INT(U435),Depth!$A$2:$B$36,2,FALSE)</f>
        <v>0</v>
      </c>
      <c r="AE435" s="4" t="str">
        <f t="shared" si="49"/>
        <v>0</v>
      </c>
      <c r="AF435" s="4" t="e">
        <f>VLOOKUP(AE435,Days!$D$2:$E$199,2,FALSE)</f>
        <v>#N/A</v>
      </c>
      <c r="AG435" s="4">
        <f t="shared" si="50"/>
        <v>0</v>
      </c>
      <c r="AH435" s="4">
        <f t="shared" si="51"/>
        <v>0</v>
      </c>
      <c r="AI435" s="4">
        <f t="shared" si="52"/>
        <v>0</v>
      </c>
      <c r="AJ435" s="4">
        <f t="shared" si="53"/>
        <v>0</v>
      </c>
      <c r="AK435" s="4">
        <f t="shared" si="54"/>
        <v>0</v>
      </c>
      <c r="AL435" s="8">
        <f t="shared" si="48"/>
        <v>0</v>
      </c>
    </row>
    <row r="436" spans="23:38" x14ac:dyDescent="0.25">
      <c r="W436" s="4" t="e">
        <f>VLOOKUP(F436,'Rental Loss'!$A$2:$D$34,4,FALSE)</f>
        <v>#N/A</v>
      </c>
      <c r="X436" s="4" t="e">
        <f>VLOOKUP(F436,'Percent Owner Occupied'!$A$2:$B$34,2,FALSE)</f>
        <v>#N/A</v>
      </c>
      <c r="Y436" s="4" t="e">
        <f>VLOOKUP(F436,'Rental Loss'!$A$2:$C$34,3,FALSE)</f>
        <v>#N/A</v>
      </c>
      <c r="Z436" s="4" t="e">
        <f>VLOOKUP(F436,'Wage and Capital Related Income'!$A$2:$C$34,3,FALSE)</f>
        <v>#N/A</v>
      </c>
      <c r="AA436" s="4" t="e">
        <f>VLOOKUP(F436,'Recapture Features'!$A$2:$D$34,4,FALSE)</f>
        <v>#N/A</v>
      </c>
      <c r="AB436" s="4" t="e">
        <f>VLOOKUP(F436,'Wage and Capital Related Income'!$A$2:$D$34,4,FALSE)</f>
        <v>#N/A</v>
      </c>
      <c r="AC436" s="4" t="e">
        <f>VLOOKUP(F436,'Recapture Features'!$A$2:$B$34,2,FALSE)</f>
        <v>#N/A</v>
      </c>
      <c r="AD436" s="4">
        <f>VLOOKUP(INT(U436),Depth!$A$2:$B$36,2,FALSE)</f>
        <v>0</v>
      </c>
      <c r="AE436" s="4" t="str">
        <f t="shared" si="49"/>
        <v>0</v>
      </c>
      <c r="AF436" s="4" t="e">
        <f>VLOOKUP(AE436,Days!$D$2:$E$199,2,FALSE)</f>
        <v>#N/A</v>
      </c>
      <c r="AG436" s="4">
        <f t="shared" si="50"/>
        <v>0</v>
      </c>
      <c r="AH436" s="4">
        <f t="shared" si="51"/>
        <v>0</v>
      </c>
      <c r="AI436" s="4">
        <f t="shared" si="52"/>
        <v>0</v>
      </c>
      <c r="AJ436" s="4">
        <f t="shared" si="53"/>
        <v>0</v>
      </c>
      <c r="AK436" s="4">
        <f t="shared" si="54"/>
        <v>0</v>
      </c>
      <c r="AL436" s="8">
        <f t="shared" si="48"/>
        <v>0</v>
      </c>
    </row>
    <row r="437" spans="23:38" x14ac:dyDescent="0.25">
      <c r="W437" s="4" t="e">
        <f>VLOOKUP(F437,'Rental Loss'!$A$2:$D$34,4,FALSE)</f>
        <v>#N/A</v>
      </c>
      <c r="X437" s="4" t="e">
        <f>VLOOKUP(F437,'Percent Owner Occupied'!$A$2:$B$34,2,FALSE)</f>
        <v>#N/A</v>
      </c>
      <c r="Y437" s="4" t="e">
        <f>VLOOKUP(F437,'Rental Loss'!$A$2:$C$34,3,FALSE)</f>
        <v>#N/A</v>
      </c>
      <c r="Z437" s="4" t="e">
        <f>VLOOKUP(F437,'Wage and Capital Related Income'!$A$2:$C$34,3,FALSE)</f>
        <v>#N/A</v>
      </c>
      <c r="AA437" s="4" t="e">
        <f>VLOOKUP(F437,'Recapture Features'!$A$2:$D$34,4,FALSE)</f>
        <v>#N/A</v>
      </c>
      <c r="AB437" s="4" t="e">
        <f>VLOOKUP(F437,'Wage and Capital Related Income'!$A$2:$D$34,4,FALSE)</f>
        <v>#N/A</v>
      </c>
      <c r="AC437" s="4" t="e">
        <f>VLOOKUP(F437,'Recapture Features'!$A$2:$B$34,2,FALSE)</f>
        <v>#N/A</v>
      </c>
      <c r="AD437" s="4">
        <f>VLOOKUP(INT(U437),Depth!$A$2:$B$36,2,FALSE)</f>
        <v>0</v>
      </c>
      <c r="AE437" s="4" t="str">
        <f t="shared" si="49"/>
        <v>0</v>
      </c>
      <c r="AF437" s="4" t="e">
        <f>VLOOKUP(AE437,Days!$D$2:$E$199,2,FALSE)</f>
        <v>#N/A</v>
      </c>
      <c r="AG437" s="4">
        <f t="shared" si="50"/>
        <v>0</v>
      </c>
      <c r="AH437" s="4">
        <f t="shared" si="51"/>
        <v>0</v>
      </c>
      <c r="AI437" s="4">
        <f t="shared" si="52"/>
        <v>0</v>
      </c>
      <c r="AJ437" s="4">
        <f t="shared" si="53"/>
        <v>0</v>
      </c>
      <c r="AK437" s="4">
        <f t="shared" si="54"/>
        <v>0</v>
      </c>
      <c r="AL437" s="8">
        <f t="shared" si="48"/>
        <v>0</v>
      </c>
    </row>
    <row r="438" spans="23:38" x14ac:dyDescent="0.25">
      <c r="W438" s="4" t="e">
        <f>VLOOKUP(F438,'Rental Loss'!$A$2:$D$34,4,FALSE)</f>
        <v>#N/A</v>
      </c>
      <c r="X438" s="4" t="e">
        <f>VLOOKUP(F438,'Percent Owner Occupied'!$A$2:$B$34,2,FALSE)</f>
        <v>#N/A</v>
      </c>
      <c r="Y438" s="4" t="e">
        <f>VLOOKUP(F438,'Rental Loss'!$A$2:$C$34,3,FALSE)</f>
        <v>#N/A</v>
      </c>
      <c r="Z438" s="4" t="e">
        <f>VLOOKUP(F438,'Wage and Capital Related Income'!$A$2:$C$34,3,FALSE)</f>
        <v>#N/A</v>
      </c>
      <c r="AA438" s="4" t="e">
        <f>VLOOKUP(F438,'Recapture Features'!$A$2:$D$34,4,FALSE)</f>
        <v>#N/A</v>
      </c>
      <c r="AB438" s="4" t="e">
        <f>VLOOKUP(F438,'Wage and Capital Related Income'!$A$2:$D$34,4,FALSE)</f>
        <v>#N/A</v>
      </c>
      <c r="AC438" s="4" t="e">
        <f>VLOOKUP(F438,'Recapture Features'!$A$2:$B$34,2,FALSE)</f>
        <v>#N/A</v>
      </c>
      <c r="AD438" s="4">
        <f>VLOOKUP(INT(U438),Depth!$A$2:$B$36,2,FALSE)</f>
        <v>0</v>
      </c>
      <c r="AE438" s="4" t="str">
        <f t="shared" si="49"/>
        <v>0</v>
      </c>
      <c r="AF438" s="4" t="e">
        <f>VLOOKUP(AE438,Days!$D$2:$E$199,2,FALSE)</f>
        <v>#N/A</v>
      </c>
      <c r="AG438" s="4">
        <f t="shared" si="50"/>
        <v>0</v>
      </c>
      <c r="AH438" s="4">
        <f t="shared" si="51"/>
        <v>0</v>
      </c>
      <c r="AI438" s="4">
        <f t="shared" si="52"/>
        <v>0</v>
      </c>
      <c r="AJ438" s="4">
        <f t="shared" si="53"/>
        <v>0</v>
      </c>
      <c r="AK438" s="4">
        <f t="shared" si="54"/>
        <v>0</v>
      </c>
      <c r="AL438" s="8">
        <f t="shared" si="48"/>
        <v>0</v>
      </c>
    </row>
    <row r="439" spans="23:38" x14ac:dyDescent="0.25">
      <c r="W439" s="4" t="e">
        <f>VLOOKUP(F439,'Rental Loss'!$A$2:$D$34,4,FALSE)</f>
        <v>#N/A</v>
      </c>
      <c r="X439" s="4" t="e">
        <f>VLOOKUP(F439,'Percent Owner Occupied'!$A$2:$B$34,2,FALSE)</f>
        <v>#N/A</v>
      </c>
      <c r="Y439" s="4" t="e">
        <f>VLOOKUP(F439,'Rental Loss'!$A$2:$C$34,3,FALSE)</f>
        <v>#N/A</v>
      </c>
      <c r="Z439" s="4" t="e">
        <f>VLOOKUP(F439,'Wage and Capital Related Income'!$A$2:$C$34,3,FALSE)</f>
        <v>#N/A</v>
      </c>
      <c r="AA439" s="4" t="e">
        <f>VLOOKUP(F439,'Recapture Features'!$A$2:$D$34,4,FALSE)</f>
        <v>#N/A</v>
      </c>
      <c r="AB439" s="4" t="e">
        <f>VLOOKUP(F439,'Wage and Capital Related Income'!$A$2:$D$34,4,FALSE)</f>
        <v>#N/A</v>
      </c>
      <c r="AC439" s="4" t="e">
        <f>VLOOKUP(F439,'Recapture Features'!$A$2:$B$34,2,FALSE)</f>
        <v>#N/A</v>
      </c>
      <c r="AD439" s="4">
        <f>VLOOKUP(INT(U439),Depth!$A$2:$B$36,2,FALSE)</f>
        <v>0</v>
      </c>
      <c r="AE439" s="4" t="str">
        <f t="shared" si="49"/>
        <v>0</v>
      </c>
      <c r="AF439" s="4" t="e">
        <f>VLOOKUP(AE439,Days!$D$2:$E$199,2,FALSE)</f>
        <v>#N/A</v>
      </c>
      <c r="AG439" s="4">
        <f t="shared" si="50"/>
        <v>0</v>
      </c>
      <c r="AH439" s="4">
        <f t="shared" si="51"/>
        <v>0</v>
      </c>
      <c r="AI439" s="4">
        <f t="shared" si="52"/>
        <v>0</v>
      </c>
      <c r="AJ439" s="4">
        <f t="shared" si="53"/>
        <v>0</v>
      </c>
      <c r="AK439" s="4">
        <f t="shared" si="54"/>
        <v>0</v>
      </c>
      <c r="AL439" s="8">
        <f t="shared" si="48"/>
        <v>0</v>
      </c>
    </row>
    <row r="440" spans="23:38" x14ac:dyDescent="0.25">
      <c r="W440" s="4" t="e">
        <f>VLOOKUP(F440,'Rental Loss'!$A$2:$D$34,4,FALSE)</f>
        <v>#N/A</v>
      </c>
      <c r="X440" s="4" t="e">
        <f>VLOOKUP(F440,'Percent Owner Occupied'!$A$2:$B$34,2,FALSE)</f>
        <v>#N/A</v>
      </c>
      <c r="Y440" s="4" t="e">
        <f>VLOOKUP(F440,'Rental Loss'!$A$2:$C$34,3,FALSE)</f>
        <v>#N/A</v>
      </c>
      <c r="Z440" s="4" t="e">
        <f>VLOOKUP(F440,'Wage and Capital Related Income'!$A$2:$C$34,3,FALSE)</f>
        <v>#N/A</v>
      </c>
      <c r="AA440" s="4" t="e">
        <f>VLOOKUP(F440,'Recapture Features'!$A$2:$D$34,4,FALSE)</f>
        <v>#N/A</v>
      </c>
      <c r="AB440" s="4" t="e">
        <f>VLOOKUP(F440,'Wage and Capital Related Income'!$A$2:$D$34,4,FALSE)</f>
        <v>#N/A</v>
      </c>
      <c r="AC440" s="4" t="e">
        <f>VLOOKUP(F440,'Recapture Features'!$A$2:$B$34,2,FALSE)</f>
        <v>#N/A</v>
      </c>
      <c r="AD440" s="4">
        <f>VLOOKUP(INT(U440),Depth!$A$2:$B$36,2,FALSE)</f>
        <v>0</v>
      </c>
      <c r="AE440" s="4" t="str">
        <f t="shared" si="49"/>
        <v>0</v>
      </c>
      <c r="AF440" s="4" t="e">
        <f>VLOOKUP(AE440,Days!$D$2:$E$199,2,FALSE)</f>
        <v>#N/A</v>
      </c>
      <c r="AG440" s="4">
        <f t="shared" si="50"/>
        <v>0</v>
      </c>
      <c r="AH440" s="4">
        <f t="shared" si="51"/>
        <v>0</v>
      </c>
      <c r="AI440" s="4">
        <f t="shared" si="52"/>
        <v>0</v>
      </c>
      <c r="AJ440" s="4">
        <f t="shared" si="53"/>
        <v>0</v>
      </c>
      <c r="AK440" s="4">
        <f t="shared" si="54"/>
        <v>0</v>
      </c>
      <c r="AL440" s="8">
        <f t="shared" si="48"/>
        <v>0</v>
      </c>
    </row>
    <row r="441" spans="23:38" x14ac:dyDescent="0.25">
      <c r="W441" s="4" t="e">
        <f>VLOOKUP(F441,'Rental Loss'!$A$2:$D$34,4,FALSE)</f>
        <v>#N/A</v>
      </c>
      <c r="X441" s="4" t="e">
        <f>VLOOKUP(F441,'Percent Owner Occupied'!$A$2:$B$34,2,FALSE)</f>
        <v>#N/A</v>
      </c>
      <c r="Y441" s="4" t="e">
        <f>VLOOKUP(F441,'Rental Loss'!$A$2:$C$34,3,FALSE)</f>
        <v>#N/A</v>
      </c>
      <c r="Z441" s="4" t="e">
        <f>VLOOKUP(F441,'Wage and Capital Related Income'!$A$2:$C$34,3,FALSE)</f>
        <v>#N/A</v>
      </c>
      <c r="AA441" s="4" t="e">
        <f>VLOOKUP(F441,'Recapture Features'!$A$2:$D$34,4,FALSE)</f>
        <v>#N/A</v>
      </c>
      <c r="AB441" s="4" t="e">
        <f>VLOOKUP(F441,'Wage and Capital Related Income'!$A$2:$D$34,4,FALSE)</f>
        <v>#N/A</v>
      </c>
      <c r="AC441" s="4" t="e">
        <f>VLOOKUP(F441,'Recapture Features'!$A$2:$B$34,2,FALSE)</f>
        <v>#N/A</v>
      </c>
      <c r="AD441" s="4">
        <f>VLOOKUP(INT(U441),Depth!$A$2:$B$36,2,FALSE)</f>
        <v>0</v>
      </c>
      <c r="AE441" s="4" t="str">
        <f t="shared" si="49"/>
        <v>0</v>
      </c>
      <c r="AF441" s="4" t="e">
        <f>VLOOKUP(AE441,Days!$D$2:$E$199,2,FALSE)</f>
        <v>#N/A</v>
      </c>
      <c r="AG441" s="4">
        <f t="shared" si="50"/>
        <v>0</v>
      </c>
      <c r="AH441" s="4">
        <f t="shared" si="51"/>
        <v>0</v>
      </c>
      <c r="AI441" s="4">
        <f t="shared" si="52"/>
        <v>0</v>
      </c>
      <c r="AJ441" s="4">
        <f t="shared" si="53"/>
        <v>0</v>
      </c>
      <c r="AK441" s="4">
        <f t="shared" si="54"/>
        <v>0</v>
      </c>
      <c r="AL441" s="8">
        <f t="shared" si="48"/>
        <v>0</v>
      </c>
    </row>
    <row r="442" spans="23:38" x14ac:dyDescent="0.25">
      <c r="W442" s="4" t="e">
        <f>VLOOKUP(F442,'Rental Loss'!$A$2:$D$34,4,FALSE)</f>
        <v>#N/A</v>
      </c>
      <c r="X442" s="4" t="e">
        <f>VLOOKUP(F442,'Percent Owner Occupied'!$A$2:$B$34,2,FALSE)</f>
        <v>#N/A</v>
      </c>
      <c r="Y442" s="4" t="e">
        <f>VLOOKUP(F442,'Rental Loss'!$A$2:$C$34,3,FALSE)</f>
        <v>#N/A</v>
      </c>
      <c r="Z442" s="4" t="e">
        <f>VLOOKUP(F442,'Wage and Capital Related Income'!$A$2:$C$34,3,FALSE)</f>
        <v>#N/A</v>
      </c>
      <c r="AA442" s="4" t="e">
        <f>VLOOKUP(F442,'Recapture Features'!$A$2:$D$34,4,FALSE)</f>
        <v>#N/A</v>
      </c>
      <c r="AB442" s="4" t="e">
        <f>VLOOKUP(F442,'Wage and Capital Related Income'!$A$2:$D$34,4,FALSE)</f>
        <v>#N/A</v>
      </c>
      <c r="AC442" s="4" t="e">
        <f>VLOOKUP(F442,'Recapture Features'!$A$2:$B$34,2,FALSE)</f>
        <v>#N/A</v>
      </c>
      <c r="AD442" s="4">
        <f>VLOOKUP(INT(U442),Depth!$A$2:$B$36,2,FALSE)</f>
        <v>0</v>
      </c>
      <c r="AE442" s="4" t="str">
        <f t="shared" si="49"/>
        <v>0</v>
      </c>
      <c r="AF442" s="4" t="e">
        <f>VLOOKUP(AE442,Days!$D$2:$E$199,2,FALSE)</f>
        <v>#N/A</v>
      </c>
      <c r="AG442" s="4">
        <f t="shared" si="50"/>
        <v>0</v>
      </c>
      <c r="AH442" s="4">
        <f t="shared" si="51"/>
        <v>0</v>
      </c>
      <c r="AI442" s="4">
        <f t="shared" si="52"/>
        <v>0</v>
      </c>
      <c r="AJ442" s="4">
        <f t="shared" si="53"/>
        <v>0</v>
      </c>
      <c r="AK442" s="4">
        <f t="shared" si="54"/>
        <v>0</v>
      </c>
      <c r="AL442" s="8">
        <f t="shared" si="48"/>
        <v>0</v>
      </c>
    </row>
    <row r="443" spans="23:38" x14ac:dyDescent="0.25">
      <c r="W443" s="4" t="e">
        <f>VLOOKUP(F443,'Rental Loss'!$A$2:$D$34,4,FALSE)</f>
        <v>#N/A</v>
      </c>
      <c r="X443" s="4" t="e">
        <f>VLOOKUP(F443,'Percent Owner Occupied'!$A$2:$B$34,2,FALSE)</f>
        <v>#N/A</v>
      </c>
      <c r="Y443" s="4" t="e">
        <f>VLOOKUP(F443,'Rental Loss'!$A$2:$C$34,3,FALSE)</f>
        <v>#N/A</v>
      </c>
      <c r="Z443" s="4" t="e">
        <f>VLOOKUP(F443,'Wage and Capital Related Income'!$A$2:$C$34,3,FALSE)</f>
        <v>#N/A</v>
      </c>
      <c r="AA443" s="4" t="e">
        <f>VLOOKUP(F443,'Recapture Features'!$A$2:$D$34,4,FALSE)</f>
        <v>#N/A</v>
      </c>
      <c r="AB443" s="4" t="e">
        <f>VLOOKUP(F443,'Wage and Capital Related Income'!$A$2:$D$34,4,FALSE)</f>
        <v>#N/A</v>
      </c>
      <c r="AC443" s="4" t="e">
        <f>VLOOKUP(F443,'Recapture Features'!$A$2:$B$34,2,FALSE)</f>
        <v>#N/A</v>
      </c>
      <c r="AD443" s="4">
        <f>VLOOKUP(INT(U443),Depth!$A$2:$B$36,2,FALSE)</f>
        <v>0</v>
      </c>
      <c r="AE443" s="4" t="str">
        <f t="shared" si="49"/>
        <v>0</v>
      </c>
      <c r="AF443" s="4" t="e">
        <f>VLOOKUP(AE443,Days!$D$2:$E$199,2,FALSE)</f>
        <v>#N/A</v>
      </c>
      <c r="AG443" s="4">
        <f t="shared" si="50"/>
        <v>0</v>
      </c>
      <c r="AH443" s="4">
        <f t="shared" si="51"/>
        <v>0</v>
      </c>
      <c r="AI443" s="4">
        <f t="shared" si="52"/>
        <v>0</v>
      </c>
      <c r="AJ443" s="4">
        <f t="shared" si="53"/>
        <v>0</v>
      </c>
      <c r="AK443" s="4">
        <f t="shared" si="54"/>
        <v>0</v>
      </c>
      <c r="AL443" s="8">
        <f t="shared" si="48"/>
        <v>0</v>
      </c>
    </row>
    <row r="444" spans="23:38" x14ac:dyDescent="0.25">
      <c r="W444" s="4" t="e">
        <f>VLOOKUP(F444,'Rental Loss'!$A$2:$D$34,4,FALSE)</f>
        <v>#N/A</v>
      </c>
      <c r="X444" s="4" t="e">
        <f>VLOOKUP(F444,'Percent Owner Occupied'!$A$2:$B$34,2,FALSE)</f>
        <v>#N/A</v>
      </c>
      <c r="Y444" s="4" t="e">
        <f>VLOOKUP(F444,'Rental Loss'!$A$2:$C$34,3,FALSE)</f>
        <v>#N/A</v>
      </c>
      <c r="Z444" s="4" t="e">
        <f>VLOOKUP(F444,'Wage and Capital Related Income'!$A$2:$C$34,3,FALSE)</f>
        <v>#N/A</v>
      </c>
      <c r="AA444" s="4" t="e">
        <f>VLOOKUP(F444,'Recapture Features'!$A$2:$D$34,4,FALSE)</f>
        <v>#N/A</v>
      </c>
      <c r="AB444" s="4" t="e">
        <f>VLOOKUP(F444,'Wage and Capital Related Income'!$A$2:$D$34,4,FALSE)</f>
        <v>#N/A</v>
      </c>
      <c r="AC444" s="4" t="e">
        <f>VLOOKUP(F444,'Recapture Features'!$A$2:$B$34,2,FALSE)</f>
        <v>#N/A</v>
      </c>
      <c r="AD444" s="4">
        <f>VLOOKUP(INT(U444),Depth!$A$2:$B$36,2,FALSE)</f>
        <v>0</v>
      </c>
      <c r="AE444" s="4" t="str">
        <f t="shared" si="49"/>
        <v>0</v>
      </c>
      <c r="AF444" s="4" t="e">
        <f>VLOOKUP(AE444,Days!$D$2:$E$199,2,FALSE)</f>
        <v>#N/A</v>
      </c>
      <c r="AG444" s="4">
        <f t="shared" si="50"/>
        <v>0</v>
      </c>
      <c r="AH444" s="4">
        <f t="shared" si="51"/>
        <v>0</v>
      </c>
      <c r="AI444" s="4">
        <f t="shared" si="52"/>
        <v>0</v>
      </c>
      <c r="AJ444" s="4">
        <f t="shared" si="53"/>
        <v>0</v>
      </c>
      <c r="AK444" s="4">
        <f t="shared" si="54"/>
        <v>0</v>
      </c>
      <c r="AL444" s="8">
        <f t="shared" si="48"/>
        <v>0</v>
      </c>
    </row>
    <row r="445" spans="23:38" x14ac:dyDescent="0.25">
      <c r="W445" s="4" t="e">
        <f>VLOOKUP(F445,'Rental Loss'!$A$2:$D$34,4,FALSE)</f>
        <v>#N/A</v>
      </c>
      <c r="X445" s="4" t="e">
        <f>VLOOKUP(F445,'Percent Owner Occupied'!$A$2:$B$34,2,FALSE)</f>
        <v>#N/A</v>
      </c>
      <c r="Y445" s="4" t="e">
        <f>VLOOKUP(F445,'Rental Loss'!$A$2:$C$34,3,FALSE)</f>
        <v>#N/A</v>
      </c>
      <c r="Z445" s="4" t="e">
        <f>VLOOKUP(F445,'Wage and Capital Related Income'!$A$2:$C$34,3,FALSE)</f>
        <v>#N/A</v>
      </c>
      <c r="AA445" s="4" t="e">
        <f>VLOOKUP(F445,'Recapture Features'!$A$2:$D$34,4,FALSE)</f>
        <v>#N/A</v>
      </c>
      <c r="AB445" s="4" t="e">
        <f>VLOOKUP(F445,'Wage and Capital Related Income'!$A$2:$D$34,4,FALSE)</f>
        <v>#N/A</v>
      </c>
      <c r="AC445" s="4" t="e">
        <f>VLOOKUP(F445,'Recapture Features'!$A$2:$B$34,2,FALSE)</f>
        <v>#N/A</v>
      </c>
      <c r="AD445" s="4">
        <f>VLOOKUP(INT(U445),Depth!$A$2:$B$36,2,FALSE)</f>
        <v>0</v>
      </c>
      <c r="AE445" s="4" t="str">
        <f t="shared" si="49"/>
        <v>0</v>
      </c>
      <c r="AF445" s="4" t="e">
        <f>VLOOKUP(AE445,Days!$D$2:$E$199,2,FALSE)</f>
        <v>#N/A</v>
      </c>
      <c r="AG445" s="4">
        <f t="shared" si="50"/>
        <v>0</v>
      </c>
      <c r="AH445" s="4">
        <f t="shared" si="51"/>
        <v>0</v>
      </c>
      <c r="AI445" s="4">
        <f t="shared" si="52"/>
        <v>0</v>
      </c>
      <c r="AJ445" s="4">
        <f t="shared" si="53"/>
        <v>0</v>
      </c>
      <c r="AK445" s="4">
        <f t="shared" si="54"/>
        <v>0</v>
      </c>
      <c r="AL445" s="8">
        <f t="shared" si="48"/>
        <v>0</v>
      </c>
    </row>
    <row r="446" spans="23:38" x14ac:dyDescent="0.25">
      <c r="W446" s="4" t="e">
        <f>VLOOKUP(F446,'Rental Loss'!$A$2:$D$34,4,FALSE)</f>
        <v>#N/A</v>
      </c>
      <c r="X446" s="4" t="e">
        <f>VLOOKUP(F446,'Percent Owner Occupied'!$A$2:$B$34,2,FALSE)</f>
        <v>#N/A</v>
      </c>
      <c r="Y446" s="4" t="e">
        <f>VLOOKUP(F446,'Rental Loss'!$A$2:$C$34,3,FALSE)</f>
        <v>#N/A</v>
      </c>
      <c r="Z446" s="4" t="e">
        <f>VLOOKUP(F446,'Wage and Capital Related Income'!$A$2:$C$34,3,FALSE)</f>
        <v>#N/A</v>
      </c>
      <c r="AA446" s="4" t="e">
        <f>VLOOKUP(F446,'Recapture Features'!$A$2:$D$34,4,FALSE)</f>
        <v>#N/A</v>
      </c>
      <c r="AB446" s="4" t="e">
        <f>VLOOKUP(F446,'Wage and Capital Related Income'!$A$2:$D$34,4,FALSE)</f>
        <v>#N/A</v>
      </c>
      <c r="AC446" s="4" t="e">
        <f>VLOOKUP(F446,'Recapture Features'!$A$2:$B$34,2,FALSE)</f>
        <v>#N/A</v>
      </c>
      <c r="AD446" s="4">
        <f>VLOOKUP(INT(U446),Depth!$A$2:$B$36,2,FALSE)</f>
        <v>0</v>
      </c>
      <c r="AE446" s="4" t="str">
        <f t="shared" si="49"/>
        <v>0</v>
      </c>
      <c r="AF446" s="4" t="e">
        <f>VLOOKUP(AE446,Days!$D$2:$E$199,2,FALSE)</f>
        <v>#N/A</v>
      </c>
      <c r="AG446" s="4">
        <f t="shared" si="50"/>
        <v>0</v>
      </c>
      <c r="AH446" s="4">
        <f t="shared" si="51"/>
        <v>0</v>
      </c>
      <c r="AI446" s="4">
        <f t="shared" si="52"/>
        <v>0</v>
      </c>
      <c r="AJ446" s="4">
        <f t="shared" si="53"/>
        <v>0</v>
      </c>
      <c r="AK446" s="4">
        <f t="shared" si="54"/>
        <v>0</v>
      </c>
      <c r="AL446" s="8">
        <f t="shared" si="48"/>
        <v>0</v>
      </c>
    </row>
    <row r="447" spans="23:38" x14ac:dyDescent="0.25">
      <c r="W447" s="4" t="e">
        <f>VLOOKUP(F447,'Rental Loss'!$A$2:$D$34,4,FALSE)</f>
        <v>#N/A</v>
      </c>
      <c r="X447" s="4" t="e">
        <f>VLOOKUP(F447,'Percent Owner Occupied'!$A$2:$B$34,2,FALSE)</f>
        <v>#N/A</v>
      </c>
      <c r="Y447" s="4" t="e">
        <f>VLOOKUP(F447,'Rental Loss'!$A$2:$C$34,3,FALSE)</f>
        <v>#N/A</v>
      </c>
      <c r="Z447" s="4" t="e">
        <f>VLOOKUP(F447,'Wage and Capital Related Income'!$A$2:$C$34,3,FALSE)</f>
        <v>#N/A</v>
      </c>
      <c r="AA447" s="4" t="e">
        <f>VLOOKUP(F447,'Recapture Features'!$A$2:$D$34,4,FALSE)</f>
        <v>#N/A</v>
      </c>
      <c r="AB447" s="4" t="e">
        <f>VLOOKUP(F447,'Wage and Capital Related Income'!$A$2:$D$34,4,FALSE)</f>
        <v>#N/A</v>
      </c>
      <c r="AC447" s="4" t="e">
        <f>VLOOKUP(F447,'Recapture Features'!$A$2:$B$34,2,FALSE)</f>
        <v>#N/A</v>
      </c>
      <c r="AD447" s="4">
        <f>VLOOKUP(INT(U447),Depth!$A$2:$B$36,2,FALSE)</f>
        <v>0</v>
      </c>
      <c r="AE447" s="4" t="str">
        <f t="shared" si="49"/>
        <v>0</v>
      </c>
      <c r="AF447" s="4" t="e">
        <f>VLOOKUP(AE447,Days!$D$2:$E$199,2,FALSE)</f>
        <v>#N/A</v>
      </c>
      <c r="AG447" s="4">
        <f t="shared" si="50"/>
        <v>0</v>
      </c>
      <c r="AH447" s="4">
        <f t="shared" si="51"/>
        <v>0</v>
      </c>
      <c r="AI447" s="4">
        <f t="shared" si="52"/>
        <v>0</v>
      </c>
      <c r="AJ447" s="4">
        <f t="shared" si="53"/>
        <v>0</v>
      </c>
      <c r="AK447" s="4">
        <f t="shared" si="54"/>
        <v>0</v>
      </c>
      <c r="AL447" s="8">
        <f t="shared" si="48"/>
        <v>0</v>
      </c>
    </row>
    <row r="448" spans="23:38" x14ac:dyDescent="0.25">
      <c r="W448" s="4" t="e">
        <f>VLOOKUP(F448,'Rental Loss'!$A$2:$D$34,4,FALSE)</f>
        <v>#N/A</v>
      </c>
      <c r="X448" s="4" t="e">
        <f>VLOOKUP(F448,'Percent Owner Occupied'!$A$2:$B$34,2,FALSE)</f>
        <v>#N/A</v>
      </c>
      <c r="Y448" s="4" t="e">
        <f>VLOOKUP(F448,'Rental Loss'!$A$2:$C$34,3,FALSE)</f>
        <v>#N/A</v>
      </c>
      <c r="Z448" s="4" t="e">
        <f>VLOOKUP(F448,'Wage and Capital Related Income'!$A$2:$C$34,3,FALSE)</f>
        <v>#N/A</v>
      </c>
      <c r="AA448" s="4" t="e">
        <f>VLOOKUP(F448,'Recapture Features'!$A$2:$D$34,4,FALSE)</f>
        <v>#N/A</v>
      </c>
      <c r="AB448" s="4" t="e">
        <f>VLOOKUP(F448,'Wage and Capital Related Income'!$A$2:$D$34,4,FALSE)</f>
        <v>#N/A</v>
      </c>
      <c r="AC448" s="4" t="e">
        <f>VLOOKUP(F448,'Recapture Features'!$A$2:$B$34,2,FALSE)</f>
        <v>#N/A</v>
      </c>
      <c r="AD448" s="4">
        <f>VLOOKUP(INT(U448),Depth!$A$2:$B$36,2,FALSE)</f>
        <v>0</v>
      </c>
      <c r="AE448" s="4" t="str">
        <f t="shared" si="49"/>
        <v>0</v>
      </c>
      <c r="AF448" s="4" t="e">
        <f>VLOOKUP(AE448,Days!$D$2:$E$199,2,FALSE)</f>
        <v>#N/A</v>
      </c>
      <c r="AG448" s="4">
        <f t="shared" si="50"/>
        <v>0</v>
      </c>
      <c r="AH448" s="4">
        <f t="shared" si="51"/>
        <v>0</v>
      </c>
      <c r="AI448" s="4">
        <f t="shared" si="52"/>
        <v>0</v>
      </c>
      <c r="AJ448" s="4">
        <f t="shared" si="53"/>
        <v>0</v>
      </c>
      <c r="AK448" s="4">
        <f t="shared" si="54"/>
        <v>0</v>
      </c>
      <c r="AL448" s="8">
        <f t="shared" si="48"/>
        <v>0</v>
      </c>
    </row>
    <row r="449" spans="23:38" x14ac:dyDescent="0.25">
      <c r="W449" s="4" t="e">
        <f>VLOOKUP(F449,'Rental Loss'!$A$2:$D$34,4,FALSE)</f>
        <v>#N/A</v>
      </c>
      <c r="X449" s="4" t="e">
        <f>VLOOKUP(F449,'Percent Owner Occupied'!$A$2:$B$34,2,FALSE)</f>
        <v>#N/A</v>
      </c>
      <c r="Y449" s="4" t="e">
        <f>VLOOKUP(F449,'Rental Loss'!$A$2:$C$34,3,FALSE)</f>
        <v>#N/A</v>
      </c>
      <c r="Z449" s="4" t="e">
        <f>VLOOKUP(F449,'Wage and Capital Related Income'!$A$2:$C$34,3,FALSE)</f>
        <v>#N/A</v>
      </c>
      <c r="AA449" s="4" t="e">
        <f>VLOOKUP(F449,'Recapture Features'!$A$2:$D$34,4,FALSE)</f>
        <v>#N/A</v>
      </c>
      <c r="AB449" s="4" t="e">
        <f>VLOOKUP(F449,'Wage and Capital Related Income'!$A$2:$D$34,4,FALSE)</f>
        <v>#N/A</v>
      </c>
      <c r="AC449" s="4" t="e">
        <f>VLOOKUP(F449,'Recapture Features'!$A$2:$B$34,2,FALSE)</f>
        <v>#N/A</v>
      </c>
      <c r="AD449" s="4">
        <f>VLOOKUP(INT(U449),Depth!$A$2:$B$36,2,FALSE)</f>
        <v>0</v>
      </c>
      <c r="AE449" s="4" t="str">
        <f t="shared" si="49"/>
        <v>0</v>
      </c>
      <c r="AF449" s="4" t="e">
        <f>VLOOKUP(AE449,Days!$D$2:$E$199,2,FALSE)</f>
        <v>#N/A</v>
      </c>
      <c r="AG449" s="4">
        <f t="shared" si="50"/>
        <v>0</v>
      </c>
      <c r="AH449" s="4">
        <f t="shared" si="51"/>
        <v>0</v>
      </c>
      <c r="AI449" s="4">
        <f t="shared" si="52"/>
        <v>0</v>
      </c>
      <c r="AJ449" s="4">
        <f t="shared" si="53"/>
        <v>0</v>
      </c>
      <c r="AK449" s="4">
        <f t="shared" si="54"/>
        <v>0</v>
      </c>
      <c r="AL449" s="8">
        <f t="shared" si="48"/>
        <v>0</v>
      </c>
    </row>
    <row r="450" spans="23:38" x14ac:dyDescent="0.25">
      <c r="W450" s="4" t="e">
        <f>VLOOKUP(F450,'Rental Loss'!$A$2:$D$34,4,FALSE)</f>
        <v>#N/A</v>
      </c>
      <c r="X450" s="4" t="e">
        <f>VLOOKUP(F450,'Percent Owner Occupied'!$A$2:$B$34,2,FALSE)</f>
        <v>#N/A</v>
      </c>
      <c r="Y450" s="4" t="e">
        <f>VLOOKUP(F450,'Rental Loss'!$A$2:$C$34,3,FALSE)</f>
        <v>#N/A</v>
      </c>
      <c r="Z450" s="4" t="e">
        <f>VLOOKUP(F450,'Wage and Capital Related Income'!$A$2:$C$34,3,FALSE)</f>
        <v>#N/A</v>
      </c>
      <c r="AA450" s="4" t="e">
        <f>VLOOKUP(F450,'Recapture Features'!$A$2:$D$34,4,FALSE)</f>
        <v>#N/A</v>
      </c>
      <c r="AB450" s="4" t="e">
        <f>VLOOKUP(F450,'Wage and Capital Related Income'!$A$2:$D$34,4,FALSE)</f>
        <v>#N/A</v>
      </c>
      <c r="AC450" s="4" t="e">
        <f>VLOOKUP(F450,'Recapture Features'!$A$2:$B$34,2,FALSE)</f>
        <v>#N/A</v>
      </c>
      <c r="AD450" s="4">
        <f>VLOOKUP(INT(U450),Depth!$A$2:$B$36,2,FALSE)</f>
        <v>0</v>
      </c>
      <c r="AE450" s="4" t="str">
        <f t="shared" si="49"/>
        <v>0</v>
      </c>
      <c r="AF450" s="4" t="e">
        <f>VLOOKUP(AE450,Days!$D$2:$E$199,2,FALSE)</f>
        <v>#N/A</v>
      </c>
      <c r="AG450" s="4">
        <f t="shared" si="50"/>
        <v>0</v>
      </c>
      <c r="AH450" s="4">
        <f t="shared" si="51"/>
        <v>0</v>
      </c>
      <c r="AI450" s="4">
        <f t="shared" si="52"/>
        <v>0</v>
      </c>
      <c r="AJ450" s="4">
        <f t="shared" si="53"/>
        <v>0</v>
      </c>
      <c r="AK450" s="4">
        <f t="shared" si="54"/>
        <v>0</v>
      </c>
      <c r="AL450" s="8">
        <f t="shared" si="48"/>
        <v>0</v>
      </c>
    </row>
    <row r="451" spans="23:38" x14ac:dyDescent="0.25">
      <c r="W451" s="4" t="e">
        <f>VLOOKUP(F451,'Rental Loss'!$A$2:$D$34,4,FALSE)</f>
        <v>#N/A</v>
      </c>
      <c r="X451" s="4" t="e">
        <f>VLOOKUP(F451,'Percent Owner Occupied'!$A$2:$B$34,2,FALSE)</f>
        <v>#N/A</v>
      </c>
      <c r="Y451" s="4" t="e">
        <f>VLOOKUP(F451,'Rental Loss'!$A$2:$C$34,3,FALSE)</f>
        <v>#N/A</v>
      </c>
      <c r="Z451" s="4" t="e">
        <f>VLOOKUP(F451,'Wage and Capital Related Income'!$A$2:$C$34,3,FALSE)</f>
        <v>#N/A</v>
      </c>
      <c r="AA451" s="4" t="e">
        <f>VLOOKUP(F451,'Recapture Features'!$A$2:$D$34,4,FALSE)</f>
        <v>#N/A</v>
      </c>
      <c r="AB451" s="4" t="e">
        <f>VLOOKUP(F451,'Wage and Capital Related Income'!$A$2:$D$34,4,FALSE)</f>
        <v>#N/A</v>
      </c>
      <c r="AC451" s="4" t="e">
        <f>VLOOKUP(F451,'Recapture Features'!$A$2:$B$34,2,FALSE)</f>
        <v>#N/A</v>
      </c>
      <c r="AD451" s="4">
        <f>VLOOKUP(INT(U451),Depth!$A$2:$B$36,2,FALSE)</f>
        <v>0</v>
      </c>
      <c r="AE451" s="4" t="str">
        <f t="shared" si="49"/>
        <v>0</v>
      </c>
      <c r="AF451" s="4" t="e">
        <f>VLOOKUP(AE451,Days!$D$2:$E$199,2,FALSE)</f>
        <v>#N/A</v>
      </c>
      <c r="AG451" s="4">
        <f t="shared" si="50"/>
        <v>0</v>
      </c>
      <c r="AH451" s="4">
        <f t="shared" si="51"/>
        <v>0</v>
      </c>
      <c r="AI451" s="4">
        <f t="shared" si="52"/>
        <v>0</v>
      </c>
      <c r="AJ451" s="4">
        <f t="shared" si="53"/>
        <v>0</v>
      </c>
      <c r="AK451" s="4">
        <f t="shared" si="54"/>
        <v>0</v>
      </c>
      <c r="AL451" s="8">
        <f t="shared" ref="AL451:AL514" si="55">AK451+R451+Q451+P451</f>
        <v>0</v>
      </c>
    </row>
    <row r="452" spans="23:38" x14ac:dyDescent="0.25">
      <c r="W452" s="4" t="e">
        <f>VLOOKUP(F452,'Rental Loss'!$A$2:$D$34,4,FALSE)</f>
        <v>#N/A</v>
      </c>
      <c r="X452" s="4" t="e">
        <f>VLOOKUP(F452,'Percent Owner Occupied'!$A$2:$B$34,2,FALSE)</f>
        <v>#N/A</v>
      </c>
      <c r="Y452" s="4" t="e">
        <f>VLOOKUP(F452,'Rental Loss'!$A$2:$C$34,3,FALSE)</f>
        <v>#N/A</v>
      </c>
      <c r="Z452" s="4" t="e">
        <f>VLOOKUP(F452,'Wage and Capital Related Income'!$A$2:$C$34,3,FALSE)</f>
        <v>#N/A</v>
      </c>
      <c r="AA452" s="4" t="e">
        <f>VLOOKUP(F452,'Recapture Features'!$A$2:$D$34,4,FALSE)</f>
        <v>#N/A</v>
      </c>
      <c r="AB452" s="4" t="e">
        <f>VLOOKUP(F452,'Wage and Capital Related Income'!$A$2:$D$34,4,FALSE)</f>
        <v>#N/A</v>
      </c>
      <c r="AC452" s="4" t="e">
        <f>VLOOKUP(F452,'Recapture Features'!$A$2:$B$34,2,FALSE)</f>
        <v>#N/A</v>
      </c>
      <c r="AD452" s="4">
        <f>VLOOKUP(INT(U452),Depth!$A$2:$B$36,2,FALSE)</f>
        <v>0</v>
      </c>
      <c r="AE452" s="4" t="str">
        <f t="shared" si="49"/>
        <v>0</v>
      </c>
      <c r="AF452" s="4" t="e">
        <f>VLOOKUP(AE452,Days!$D$2:$E$199,2,FALSE)</f>
        <v>#N/A</v>
      </c>
      <c r="AG452" s="4">
        <f t="shared" si="50"/>
        <v>0</v>
      </c>
      <c r="AH452" s="4">
        <f t="shared" si="51"/>
        <v>0</v>
      </c>
      <c r="AI452" s="4">
        <f t="shared" si="52"/>
        <v>0</v>
      </c>
      <c r="AJ452" s="4">
        <f t="shared" si="53"/>
        <v>0</v>
      </c>
      <c r="AK452" s="4">
        <f t="shared" si="54"/>
        <v>0</v>
      </c>
      <c r="AL452" s="8">
        <f t="shared" si="55"/>
        <v>0</v>
      </c>
    </row>
    <row r="453" spans="23:38" x14ac:dyDescent="0.25">
      <c r="W453" s="4" t="e">
        <f>VLOOKUP(F453,'Rental Loss'!$A$2:$D$34,4,FALSE)</f>
        <v>#N/A</v>
      </c>
      <c r="X453" s="4" t="e">
        <f>VLOOKUP(F453,'Percent Owner Occupied'!$A$2:$B$34,2,FALSE)</f>
        <v>#N/A</v>
      </c>
      <c r="Y453" s="4" t="e">
        <f>VLOOKUP(F453,'Rental Loss'!$A$2:$C$34,3,FALSE)</f>
        <v>#N/A</v>
      </c>
      <c r="Z453" s="4" t="e">
        <f>VLOOKUP(F453,'Wage and Capital Related Income'!$A$2:$C$34,3,FALSE)</f>
        <v>#N/A</v>
      </c>
      <c r="AA453" s="4" t="e">
        <f>VLOOKUP(F453,'Recapture Features'!$A$2:$D$34,4,FALSE)</f>
        <v>#N/A</v>
      </c>
      <c r="AB453" s="4" t="e">
        <f>VLOOKUP(F453,'Wage and Capital Related Income'!$A$2:$D$34,4,FALSE)</f>
        <v>#N/A</v>
      </c>
      <c r="AC453" s="4" t="e">
        <f>VLOOKUP(F453,'Recapture Features'!$A$2:$B$34,2,FALSE)</f>
        <v>#N/A</v>
      </c>
      <c r="AD453" s="4">
        <f>VLOOKUP(INT(U453),Depth!$A$2:$B$36,2,FALSE)</f>
        <v>0</v>
      </c>
      <c r="AE453" s="4" t="str">
        <f t="shared" si="49"/>
        <v>0</v>
      </c>
      <c r="AF453" s="4" t="e">
        <f>VLOOKUP(AE453,Days!$D$2:$E$199,2,FALSE)</f>
        <v>#N/A</v>
      </c>
      <c r="AG453" s="4">
        <f t="shared" si="50"/>
        <v>0</v>
      </c>
      <c r="AH453" s="4">
        <f t="shared" si="51"/>
        <v>0</v>
      </c>
      <c r="AI453" s="4">
        <f t="shared" si="52"/>
        <v>0</v>
      </c>
      <c r="AJ453" s="4">
        <f t="shared" si="53"/>
        <v>0</v>
      </c>
      <c r="AK453" s="4">
        <f t="shared" si="54"/>
        <v>0</v>
      </c>
      <c r="AL453" s="8">
        <f t="shared" si="55"/>
        <v>0</v>
      </c>
    </row>
    <row r="454" spans="23:38" x14ac:dyDescent="0.25">
      <c r="W454" s="4" t="e">
        <f>VLOOKUP(F454,'Rental Loss'!$A$2:$D$34,4,FALSE)</f>
        <v>#N/A</v>
      </c>
      <c r="X454" s="4" t="e">
        <f>VLOOKUP(F454,'Percent Owner Occupied'!$A$2:$B$34,2,FALSE)</f>
        <v>#N/A</v>
      </c>
      <c r="Y454" s="4" t="e">
        <f>VLOOKUP(F454,'Rental Loss'!$A$2:$C$34,3,FALSE)</f>
        <v>#N/A</v>
      </c>
      <c r="Z454" s="4" t="e">
        <f>VLOOKUP(F454,'Wage and Capital Related Income'!$A$2:$C$34,3,FALSE)</f>
        <v>#N/A</v>
      </c>
      <c r="AA454" s="4" t="e">
        <f>VLOOKUP(F454,'Recapture Features'!$A$2:$D$34,4,FALSE)</f>
        <v>#N/A</v>
      </c>
      <c r="AB454" s="4" t="e">
        <f>VLOOKUP(F454,'Wage and Capital Related Income'!$A$2:$D$34,4,FALSE)</f>
        <v>#N/A</v>
      </c>
      <c r="AC454" s="4" t="e">
        <f>VLOOKUP(F454,'Recapture Features'!$A$2:$B$34,2,FALSE)</f>
        <v>#N/A</v>
      </c>
      <c r="AD454" s="4">
        <f>VLOOKUP(INT(U454),Depth!$A$2:$B$36,2,FALSE)</f>
        <v>0</v>
      </c>
      <c r="AE454" s="4" t="str">
        <f t="shared" si="49"/>
        <v>0</v>
      </c>
      <c r="AF454" s="4" t="e">
        <f>VLOOKUP(AE454,Days!$D$2:$E$199,2,FALSE)</f>
        <v>#N/A</v>
      </c>
      <c r="AG454" s="4">
        <f t="shared" si="50"/>
        <v>0</v>
      </c>
      <c r="AH454" s="4">
        <f t="shared" si="51"/>
        <v>0</v>
      </c>
      <c r="AI454" s="4">
        <f t="shared" si="52"/>
        <v>0</v>
      </c>
      <c r="AJ454" s="4">
        <f t="shared" si="53"/>
        <v>0</v>
      </c>
      <c r="AK454" s="4">
        <f t="shared" si="54"/>
        <v>0</v>
      </c>
      <c r="AL454" s="8">
        <f t="shared" si="55"/>
        <v>0</v>
      </c>
    </row>
    <row r="455" spans="23:38" x14ac:dyDescent="0.25">
      <c r="W455" s="4" t="e">
        <f>VLOOKUP(F455,'Rental Loss'!$A$2:$D$34,4,FALSE)</f>
        <v>#N/A</v>
      </c>
      <c r="X455" s="4" t="e">
        <f>VLOOKUP(F455,'Percent Owner Occupied'!$A$2:$B$34,2,FALSE)</f>
        <v>#N/A</v>
      </c>
      <c r="Y455" s="4" t="e">
        <f>VLOOKUP(F455,'Rental Loss'!$A$2:$C$34,3,FALSE)</f>
        <v>#N/A</v>
      </c>
      <c r="Z455" s="4" t="e">
        <f>VLOOKUP(F455,'Wage and Capital Related Income'!$A$2:$C$34,3,FALSE)</f>
        <v>#N/A</v>
      </c>
      <c r="AA455" s="4" t="e">
        <f>VLOOKUP(F455,'Recapture Features'!$A$2:$D$34,4,FALSE)</f>
        <v>#N/A</v>
      </c>
      <c r="AB455" s="4" t="e">
        <f>VLOOKUP(F455,'Wage and Capital Related Income'!$A$2:$D$34,4,FALSE)</f>
        <v>#N/A</v>
      </c>
      <c r="AC455" s="4" t="e">
        <f>VLOOKUP(F455,'Recapture Features'!$A$2:$B$34,2,FALSE)</f>
        <v>#N/A</v>
      </c>
      <c r="AD455" s="4">
        <f>VLOOKUP(INT(U455),Depth!$A$2:$B$36,2,FALSE)</f>
        <v>0</v>
      </c>
      <c r="AE455" s="4" t="str">
        <f t="shared" si="49"/>
        <v>0</v>
      </c>
      <c r="AF455" s="4" t="e">
        <f>VLOOKUP(AE455,Days!$D$2:$E$199,2,FALSE)</f>
        <v>#N/A</v>
      </c>
      <c r="AG455" s="4">
        <f t="shared" si="50"/>
        <v>0</v>
      </c>
      <c r="AH455" s="4">
        <f t="shared" si="51"/>
        <v>0</v>
      </c>
      <c r="AI455" s="4">
        <f t="shared" si="52"/>
        <v>0</v>
      </c>
      <c r="AJ455" s="4">
        <f t="shared" si="53"/>
        <v>0</v>
      </c>
      <c r="AK455" s="4">
        <f t="shared" si="54"/>
        <v>0</v>
      </c>
      <c r="AL455" s="8">
        <f t="shared" si="55"/>
        <v>0</v>
      </c>
    </row>
    <row r="456" spans="23:38" x14ac:dyDescent="0.25">
      <c r="W456" s="4" t="e">
        <f>VLOOKUP(F456,'Rental Loss'!$A$2:$D$34,4,FALSE)</f>
        <v>#N/A</v>
      </c>
      <c r="X456" s="4" t="e">
        <f>VLOOKUP(F456,'Percent Owner Occupied'!$A$2:$B$34,2,FALSE)</f>
        <v>#N/A</v>
      </c>
      <c r="Y456" s="4" t="e">
        <f>VLOOKUP(F456,'Rental Loss'!$A$2:$C$34,3,FALSE)</f>
        <v>#N/A</v>
      </c>
      <c r="Z456" s="4" t="e">
        <f>VLOOKUP(F456,'Wage and Capital Related Income'!$A$2:$C$34,3,FALSE)</f>
        <v>#N/A</v>
      </c>
      <c r="AA456" s="4" t="e">
        <f>VLOOKUP(F456,'Recapture Features'!$A$2:$D$34,4,FALSE)</f>
        <v>#N/A</v>
      </c>
      <c r="AB456" s="4" t="e">
        <f>VLOOKUP(F456,'Wage and Capital Related Income'!$A$2:$D$34,4,FALSE)</f>
        <v>#N/A</v>
      </c>
      <c r="AC456" s="4" t="e">
        <f>VLOOKUP(F456,'Recapture Features'!$A$2:$B$34,2,FALSE)</f>
        <v>#N/A</v>
      </c>
      <c r="AD456" s="4">
        <f>VLOOKUP(INT(U456),Depth!$A$2:$B$36,2,FALSE)</f>
        <v>0</v>
      </c>
      <c r="AE456" s="4" t="str">
        <f t="shared" si="49"/>
        <v>0</v>
      </c>
      <c r="AF456" s="4" t="e">
        <f>VLOOKUP(AE456,Days!$D$2:$E$199,2,FALSE)</f>
        <v>#N/A</v>
      </c>
      <c r="AG456" s="4">
        <f t="shared" si="50"/>
        <v>0</v>
      </c>
      <c r="AH456" s="4">
        <f t="shared" si="51"/>
        <v>0</v>
      </c>
      <c r="AI456" s="4">
        <f t="shared" si="52"/>
        <v>0</v>
      </c>
      <c r="AJ456" s="4">
        <f t="shared" si="53"/>
        <v>0</v>
      </c>
      <c r="AK456" s="4">
        <f t="shared" si="54"/>
        <v>0</v>
      </c>
      <c r="AL456" s="8">
        <f t="shared" si="55"/>
        <v>0</v>
      </c>
    </row>
    <row r="457" spans="23:38" x14ac:dyDescent="0.25">
      <c r="W457" s="4" t="e">
        <f>VLOOKUP(F457,'Rental Loss'!$A$2:$D$34,4,FALSE)</f>
        <v>#N/A</v>
      </c>
      <c r="X457" s="4" t="e">
        <f>VLOOKUP(F457,'Percent Owner Occupied'!$A$2:$B$34,2,FALSE)</f>
        <v>#N/A</v>
      </c>
      <c r="Y457" s="4" t="e">
        <f>VLOOKUP(F457,'Rental Loss'!$A$2:$C$34,3,FALSE)</f>
        <v>#N/A</v>
      </c>
      <c r="Z457" s="4" t="e">
        <f>VLOOKUP(F457,'Wage and Capital Related Income'!$A$2:$C$34,3,FALSE)</f>
        <v>#N/A</v>
      </c>
      <c r="AA457" s="4" t="e">
        <f>VLOOKUP(F457,'Recapture Features'!$A$2:$D$34,4,FALSE)</f>
        <v>#N/A</v>
      </c>
      <c r="AB457" s="4" t="e">
        <f>VLOOKUP(F457,'Wage and Capital Related Income'!$A$2:$D$34,4,FALSE)</f>
        <v>#N/A</v>
      </c>
      <c r="AC457" s="4" t="e">
        <f>VLOOKUP(F457,'Recapture Features'!$A$2:$B$34,2,FALSE)</f>
        <v>#N/A</v>
      </c>
      <c r="AD457" s="4">
        <f>VLOOKUP(INT(U457),Depth!$A$2:$B$36,2,FALSE)</f>
        <v>0</v>
      </c>
      <c r="AE457" s="4" t="str">
        <f t="shared" si="49"/>
        <v>0</v>
      </c>
      <c r="AF457" s="4" t="e">
        <f>VLOOKUP(AE457,Days!$D$2:$E$199,2,FALSE)</f>
        <v>#N/A</v>
      </c>
      <c r="AG457" s="4">
        <f t="shared" si="50"/>
        <v>0</v>
      </c>
      <c r="AH457" s="4">
        <f t="shared" si="51"/>
        <v>0</v>
      </c>
      <c r="AI457" s="4">
        <f t="shared" si="52"/>
        <v>0</v>
      </c>
      <c r="AJ457" s="4">
        <f t="shared" si="53"/>
        <v>0</v>
      </c>
      <c r="AK457" s="4">
        <f t="shared" si="54"/>
        <v>0</v>
      </c>
      <c r="AL457" s="8">
        <f t="shared" si="55"/>
        <v>0</v>
      </c>
    </row>
    <row r="458" spans="23:38" x14ac:dyDescent="0.25">
      <c r="W458" s="4" t="e">
        <f>VLOOKUP(F458,'Rental Loss'!$A$2:$D$34,4,FALSE)</f>
        <v>#N/A</v>
      </c>
      <c r="X458" s="4" t="e">
        <f>VLOOKUP(F458,'Percent Owner Occupied'!$A$2:$B$34,2,FALSE)</f>
        <v>#N/A</v>
      </c>
      <c r="Y458" s="4" t="e">
        <f>VLOOKUP(F458,'Rental Loss'!$A$2:$C$34,3,FALSE)</f>
        <v>#N/A</v>
      </c>
      <c r="Z458" s="4" t="e">
        <f>VLOOKUP(F458,'Wage and Capital Related Income'!$A$2:$C$34,3,FALSE)</f>
        <v>#N/A</v>
      </c>
      <c r="AA458" s="4" t="e">
        <f>VLOOKUP(F458,'Recapture Features'!$A$2:$D$34,4,FALSE)</f>
        <v>#N/A</v>
      </c>
      <c r="AB458" s="4" t="e">
        <f>VLOOKUP(F458,'Wage and Capital Related Income'!$A$2:$D$34,4,FALSE)</f>
        <v>#N/A</v>
      </c>
      <c r="AC458" s="4" t="e">
        <f>VLOOKUP(F458,'Recapture Features'!$A$2:$B$34,2,FALSE)</f>
        <v>#N/A</v>
      </c>
      <c r="AD458" s="4">
        <f>VLOOKUP(INT(U458),Depth!$A$2:$B$36,2,FALSE)</f>
        <v>0</v>
      </c>
      <c r="AE458" s="4" t="str">
        <f t="shared" si="49"/>
        <v>0</v>
      </c>
      <c r="AF458" s="4" t="e">
        <f>VLOOKUP(AE458,Days!$D$2:$E$199,2,FALSE)</f>
        <v>#N/A</v>
      </c>
      <c r="AG458" s="4">
        <f t="shared" si="50"/>
        <v>0</v>
      </c>
      <c r="AH458" s="4">
        <f t="shared" si="51"/>
        <v>0</v>
      </c>
      <c r="AI458" s="4">
        <f t="shared" si="52"/>
        <v>0</v>
      </c>
      <c r="AJ458" s="4">
        <f t="shared" si="53"/>
        <v>0</v>
      </c>
      <c r="AK458" s="4">
        <f t="shared" si="54"/>
        <v>0</v>
      </c>
      <c r="AL458" s="8">
        <f t="shared" si="55"/>
        <v>0</v>
      </c>
    </row>
    <row r="459" spans="23:38" x14ac:dyDescent="0.25">
      <c r="W459" s="4" t="e">
        <f>VLOOKUP(F459,'Rental Loss'!$A$2:$D$34,4,FALSE)</f>
        <v>#N/A</v>
      </c>
      <c r="X459" s="4" t="e">
        <f>VLOOKUP(F459,'Percent Owner Occupied'!$A$2:$B$34,2,FALSE)</f>
        <v>#N/A</v>
      </c>
      <c r="Y459" s="4" t="e">
        <f>VLOOKUP(F459,'Rental Loss'!$A$2:$C$34,3,FALSE)</f>
        <v>#N/A</v>
      </c>
      <c r="Z459" s="4" t="e">
        <f>VLOOKUP(F459,'Wage and Capital Related Income'!$A$2:$C$34,3,FALSE)</f>
        <v>#N/A</v>
      </c>
      <c r="AA459" s="4" t="e">
        <f>VLOOKUP(F459,'Recapture Features'!$A$2:$D$34,4,FALSE)</f>
        <v>#N/A</v>
      </c>
      <c r="AB459" s="4" t="e">
        <f>VLOOKUP(F459,'Wage and Capital Related Income'!$A$2:$D$34,4,FALSE)</f>
        <v>#N/A</v>
      </c>
      <c r="AC459" s="4" t="e">
        <f>VLOOKUP(F459,'Recapture Features'!$A$2:$B$34,2,FALSE)</f>
        <v>#N/A</v>
      </c>
      <c r="AD459" s="4">
        <f>VLOOKUP(INT(U459),Depth!$A$2:$B$36,2,FALSE)</f>
        <v>0</v>
      </c>
      <c r="AE459" s="4" t="str">
        <f t="shared" si="49"/>
        <v>0</v>
      </c>
      <c r="AF459" s="4" t="e">
        <f>VLOOKUP(AE459,Days!$D$2:$E$199,2,FALSE)</f>
        <v>#N/A</v>
      </c>
      <c r="AG459" s="4">
        <f t="shared" si="50"/>
        <v>0</v>
      </c>
      <c r="AH459" s="4">
        <f t="shared" si="51"/>
        <v>0</v>
      </c>
      <c r="AI459" s="4">
        <f t="shared" si="52"/>
        <v>0</v>
      </c>
      <c r="AJ459" s="4">
        <f t="shared" si="53"/>
        <v>0</v>
      </c>
      <c r="AK459" s="4">
        <f t="shared" si="54"/>
        <v>0</v>
      </c>
      <c r="AL459" s="8">
        <f t="shared" si="55"/>
        <v>0</v>
      </c>
    </row>
    <row r="460" spans="23:38" x14ac:dyDescent="0.25">
      <c r="W460" s="4" t="e">
        <f>VLOOKUP(F460,'Rental Loss'!$A$2:$D$34,4,FALSE)</f>
        <v>#N/A</v>
      </c>
      <c r="X460" s="4" t="e">
        <f>VLOOKUP(F460,'Percent Owner Occupied'!$A$2:$B$34,2,FALSE)</f>
        <v>#N/A</v>
      </c>
      <c r="Y460" s="4" t="e">
        <f>VLOOKUP(F460,'Rental Loss'!$A$2:$C$34,3,FALSE)</f>
        <v>#N/A</v>
      </c>
      <c r="Z460" s="4" t="e">
        <f>VLOOKUP(F460,'Wage and Capital Related Income'!$A$2:$C$34,3,FALSE)</f>
        <v>#N/A</v>
      </c>
      <c r="AA460" s="4" t="e">
        <f>VLOOKUP(F460,'Recapture Features'!$A$2:$D$34,4,FALSE)</f>
        <v>#N/A</v>
      </c>
      <c r="AB460" s="4" t="e">
        <f>VLOOKUP(F460,'Wage and Capital Related Income'!$A$2:$D$34,4,FALSE)</f>
        <v>#N/A</v>
      </c>
      <c r="AC460" s="4" t="e">
        <f>VLOOKUP(F460,'Recapture Features'!$A$2:$B$34,2,FALSE)</f>
        <v>#N/A</v>
      </c>
      <c r="AD460" s="4">
        <f>VLOOKUP(INT(U460),Depth!$A$2:$B$36,2,FALSE)</f>
        <v>0</v>
      </c>
      <c r="AE460" s="4" t="str">
        <f t="shared" si="49"/>
        <v>0</v>
      </c>
      <c r="AF460" s="4" t="e">
        <f>VLOOKUP(AE460,Days!$D$2:$E$199,2,FALSE)</f>
        <v>#N/A</v>
      </c>
      <c r="AG460" s="4">
        <f t="shared" si="50"/>
        <v>0</v>
      </c>
      <c r="AH460" s="4">
        <f t="shared" si="51"/>
        <v>0</v>
      </c>
      <c r="AI460" s="4">
        <f t="shared" si="52"/>
        <v>0</v>
      </c>
      <c r="AJ460" s="4">
        <f t="shared" si="53"/>
        <v>0</v>
      </c>
      <c r="AK460" s="4">
        <f t="shared" si="54"/>
        <v>0</v>
      </c>
      <c r="AL460" s="8">
        <f t="shared" si="55"/>
        <v>0</v>
      </c>
    </row>
    <row r="461" spans="23:38" x14ac:dyDescent="0.25">
      <c r="W461" s="4" t="e">
        <f>VLOOKUP(F461,'Rental Loss'!$A$2:$D$34,4,FALSE)</f>
        <v>#N/A</v>
      </c>
      <c r="X461" s="4" t="e">
        <f>VLOOKUP(F461,'Percent Owner Occupied'!$A$2:$B$34,2,FALSE)</f>
        <v>#N/A</v>
      </c>
      <c r="Y461" s="4" t="e">
        <f>VLOOKUP(F461,'Rental Loss'!$A$2:$C$34,3,FALSE)</f>
        <v>#N/A</v>
      </c>
      <c r="Z461" s="4" t="e">
        <f>VLOOKUP(F461,'Wage and Capital Related Income'!$A$2:$C$34,3,FALSE)</f>
        <v>#N/A</v>
      </c>
      <c r="AA461" s="4" t="e">
        <f>VLOOKUP(F461,'Recapture Features'!$A$2:$D$34,4,FALSE)</f>
        <v>#N/A</v>
      </c>
      <c r="AB461" s="4" t="e">
        <f>VLOOKUP(F461,'Wage and Capital Related Income'!$A$2:$D$34,4,FALSE)</f>
        <v>#N/A</v>
      </c>
      <c r="AC461" s="4" t="e">
        <f>VLOOKUP(F461,'Recapture Features'!$A$2:$B$34,2,FALSE)</f>
        <v>#N/A</v>
      </c>
      <c r="AD461" s="4">
        <f>VLOOKUP(INT(U461),Depth!$A$2:$B$36,2,FALSE)</f>
        <v>0</v>
      </c>
      <c r="AE461" s="4" t="str">
        <f t="shared" si="49"/>
        <v>0</v>
      </c>
      <c r="AF461" s="4" t="e">
        <f>VLOOKUP(AE461,Days!$D$2:$E$199,2,FALSE)</f>
        <v>#N/A</v>
      </c>
      <c r="AG461" s="4">
        <f t="shared" si="50"/>
        <v>0</v>
      </c>
      <c r="AH461" s="4">
        <f t="shared" si="51"/>
        <v>0</v>
      </c>
      <c r="AI461" s="4">
        <f t="shared" si="52"/>
        <v>0</v>
      </c>
      <c r="AJ461" s="4">
        <f t="shared" si="53"/>
        <v>0</v>
      </c>
      <c r="AK461" s="4">
        <f t="shared" si="54"/>
        <v>0</v>
      </c>
      <c r="AL461" s="8">
        <f t="shared" si="55"/>
        <v>0</v>
      </c>
    </row>
    <row r="462" spans="23:38" x14ac:dyDescent="0.25">
      <c r="W462" s="4" t="e">
        <f>VLOOKUP(F462,'Rental Loss'!$A$2:$D$34,4,FALSE)</f>
        <v>#N/A</v>
      </c>
      <c r="X462" s="4" t="e">
        <f>VLOOKUP(F462,'Percent Owner Occupied'!$A$2:$B$34,2,FALSE)</f>
        <v>#N/A</v>
      </c>
      <c r="Y462" s="4" t="e">
        <f>VLOOKUP(F462,'Rental Loss'!$A$2:$C$34,3,FALSE)</f>
        <v>#N/A</v>
      </c>
      <c r="Z462" s="4" t="e">
        <f>VLOOKUP(F462,'Wage and Capital Related Income'!$A$2:$C$34,3,FALSE)</f>
        <v>#N/A</v>
      </c>
      <c r="AA462" s="4" t="e">
        <f>VLOOKUP(F462,'Recapture Features'!$A$2:$D$34,4,FALSE)</f>
        <v>#N/A</v>
      </c>
      <c r="AB462" s="4" t="e">
        <f>VLOOKUP(F462,'Wage and Capital Related Income'!$A$2:$D$34,4,FALSE)</f>
        <v>#N/A</v>
      </c>
      <c r="AC462" s="4" t="e">
        <f>VLOOKUP(F462,'Recapture Features'!$A$2:$B$34,2,FALSE)</f>
        <v>#N/A</v>
      </c>
      <c r="AD462" s="4">
        <f>VLOOKUP(INT(U462),Depth!$A$2:$B$36,2,FALSE)</f>
        <v>0</v>
      </c>
      <c r="AE462" s="4" t="str">
        <f t="shared" si="49"/>
        <v>0</v>
      </c>
      <c r="AF462" s="4" t="e">
        <f>VLOOKUP(AE462,Days!$D$2:$E$199,2,FALSE)</f>
        <v>#N/A</v>
      </c>
      <c r="AG462" s="4">
        <f t="shared" si="50"/>
        <v>0</v>
      </c>
      <c r="AH462" s="4">
        <f t="shared" si="51"/>
        <v>0</v>
      </c>
      <c r="AI462" s="4">
        <f t="shared" si="52"/>
        <v>0</v>
      </c>
      <c r="AJ462" s="4">
        <f t="shared" si="53"/>
        <v>0</v>
      </c>
      <c r="AK462" s="4">
        <f t="shared" si="54"/>
        <v>0</v>
      </c>
      <c r="AL462" s="8">
        <f t="shared" si="55"/>
        <v>0</v>
      </c>
    </row>
    <row r="463" spans="23:38" x14ac:dyDescent="0.25">
      <c r="W463" s="4" t="e">
        <f>VLOOKUP(F463,'Rental Loss'!$A$2:$D$34,4,FALSE)</f>
        <v>#N/A</v>
      </c>
      <c r="X463" s="4" t="e">
        <f>VLOOKUP(F463,'Percent Owner Occupied'!$A$2:$B$34,2,FALSE)</f>
        <v>#N/A</v>
      </c>
      <c r="Y463" s="4" t="e">
        <f>VLOOKUP(F463,'Rental Loss'!$A$2:$C$34,3,FALSE)</f>
        <v>#N/A</v>
      </c>
      <c r="Z463" s="4" t="e">
        <f>VLOOKUP(F463,'Wage and Capital Related Income'!$A$2:$C$34,3,FALSE)</f>
        <v>#N/A</v>
      </c>
      <c r="AA463" s="4" t="e">
        <f>VLOOKUP(F463,'Recapture Features'!$A$2:$D$34,4,FALSE)</f>
        <v>#N/A</v>
      </c>
      <c r="AB463" s="4" t="e">
        <f>VLOOKUP(F463,'Wage and Capital Related Income'!$A$2:$D$34,4,FALSE)</f>
        <v>#N/A</v>
      </c>
      <c r="AC463" s="4" t="e">
        <f>VLOOKUP(F463,'Recapture Features'!$A$2:$B$34,2,FALSE)</f>
        <v>#N/A</v>
      </c>
      <c r="AD463" s="4">
        <f>VLOOKUP(INT(U463),Depth!$A$2:$B$36,2,FALSE)</f>
        <v>0</v>
      </c>
      <c r="AE463" s="4" t="str">
        <f t="shared" si="49"/>
        <v>0</v>
      </c>
      <c r="AF463" s="4" t="e">
        <f>VLOOKUP(AE463,Days!$D$2:$E$199,2,FALSE)</f>
        <v>#N/A</v>
      </c>
      <c r="AG463" s="4">
        <f t="shared" si="50"/>
        <v>0</v>
      </c>
      <c r="AH463" s="4">
        <f t="shared" si="51"/>
        <v>0</v>
      </c>
      <c r="AI463" s="4">
        <f t="shared" si="52"/>
        <v>0</v>
      </c>
      <c r="AJ463" s="4">
        <f t="shared" si="53"/>
        <v>0</v>
      </c>
      <c r="AK463" s="4">
        <f t="shared" si="54"/>
        <v>0</v>
      </c>
      <c r="AL463" s="8">
        <f t="shared" si="55"/>
        <v>0</v>
      </c>
    </row>
    <row r="464" spans="23:38" x14ac:dyDescent="0.25">
      <c r="W464" s="4" t="e">
        <f>VLOOKUP(F464,'Rental Loss'!$A$2:$D$34,4,FALSE)</f>
        <v>#N/A</v>
      </c>
      <c r="X464" s="4" t="e">
        <f>VLOOKUP(F464,'Percent Owner Occupied'!$A$2:$B$34,2,FALSE)</f>
        <v>#N/A</v>
      </c>
      <c r="Y464" s="4" t="e">
        <f>VLOOKUP(F464,'Rental Loss'!$A$2:$C$34,3,FALSE)</f>
        <v>#N/A</v>
      </c>
      <c r="Z464" s="4" t="e">
        <f>VLOOKUP(F464,'Wage and Capital Related Income'!$A$2:$C$34,3,FALSE)</f>
        <v>#N/A</v>
      </c>
      <c r="AA464" s="4" t="e">
        <f>VLOOKUP(F464,'Recapture Features'!$A$2:$D$34,4,FALSE)</f>
        <v>#N/A</v>
      </c>
      <c r="AB464" s="4" t="e">
        <f>VLOOKUP(F464,'Wage and Capital Related Income'!$A$2:$D$34,4,FALSE)</f>
        <v>#N/A</v>
      </c>
      <c r="AC464" s="4" t="e">
        <f>VLOOKUP(F464,'Recapture Features'!$A$2:$B$34,2,FALSE)</f>
        <v>#N/A</v>
      </c>
      <c r="AD464" s="4">
        <f>VLOOKUP(INT(U464),Depth!$A$2:$B$36,2,FALSE)</f>
        <v>0</v>
      </c>
      <c r="AE464" s="4" t="str">
        <f t="shared" si="49"/>
        <v>0</v>
      </c>
      <c r="AF464" s="4" t="e">
        <f>VLOOKUP(AE464,Days!$D$2:$E$199,2,FALSE)</f>
        <v>#N/A</v>
      </c>
      <c r="AG464" s="4">
        <f t="shared" si="50"/>
        <v>0</v>
      </c>
      <c r="AH464" s="4">
        <f t="shared" si="51"/>
        <v>0</v>
      </c>
      <c r="AI464" s="4">
        <f t="shared" si="52"/>
        <v>0</v>
      </c>
      <c r="AJ464" s="4">
        <f t="shared" si="53"/>
        <v>0</v>
      </c>
      <c r="AK464" s="4">
        <f t="shared" si="54"/>
        <v>0</v>
      </c>
      <c r="AL464" s="8">
        <f t="shared" si="55"/>
        <v>0</v>
      </c>
    </row>
    <row r="465" spans="23:38" x14ac:dyDescent="0.25">
      <c r="W465" s="4" t="e">
        <f>VLOOKUP(F465,'Rental Loss'!$A$2:$D$34,4,FALSE)</f>
        <v>#N/A</v>
      </c>
      <c r="X465" s="4" t="e">
        <f>VLOOKUP(F465,'Percent Owner Occupied'!$A$2:$B$34,2,FALSE)</f>
        <v>#N/A</v>
      </c>
      <c r="Y465" s="4" t="e">
        <f>VLOOKUP(F465,'Rental Loss'!$A$2:$C$34,3,FALSE)</f>
        <v>#N/A</v>
      </c>
      <c r="Z465" s="4" t="e">
        <f>VLOOKUP(F465,'Wage and Capital Related Income'!$A$2:$C$34,3,FALSE)</f>
        <v>#N/A</v>
      </c>
      <c r="AA465" s="4" t="e">
        <f>VLOOKUP(F465,'Recapture Features'!$A$2:$D$34,4,FALSE)</f>
        <v>#N/A</v>
      </c>
      <c r="AB465" s="4" t="e">
        <f>VLOOKUP(F465,'Wage and Capital Related Income'!$A$2:$D$34,4,FALSE)</f>
        <v>#N/A</v>
      </c>
      <c r="AC465" s="4" t="e">
        <f>VLOOKUP(F465,'Recapture Features'!$A$2:$B$34,2,FALSE)</f>
        <v>#N/A</v>
      </c>
      <c r="AD465" s="4">
        <f>VLOOKUP(INT(U465),Depth!$A$2:$B$36,2,FALSE)</f>
        <v>0</v>
      </c>
      <c r="AE465" s="4" t="str">
        <f t="shared" si="49"/>
        <v>0</v>
      </c>
      <c r="AF465" s="4" t="e">
        <f>VLOOKUP(AE465,Days!$D$2:$E$199,2,FALSE)</f>
        <v>#N/A</v>
      </c>
      <c r="AG465" s="4">
        <f t="shared" si="50"/>
        <v>0</v>
      </c>
      <c r="AH465" s="4">
        <f t="shared" si="51"/>
        <v>0</v>
      </c>
      <c r="AI465" s="4">
        <f t="shared" si="52"/>
        <v>0</v>
      </c>
      <c r="AJ465" s="4">
        <f t="shared" si="53"/>
        <v>0</v>
      </c>
      <c r="AK465" s="4">
        <f t="shared" si="54"/>
        <v>0</v>
      </c>
      <c r="AL465" s="8">
        <f t="shared" si="55"/>
        <v>0</v>
      </c>
    </row>
    <row r="466" spans="23:38" x14ac:dyDescent="0.25">
      <c r="W466" s="4" t="e">
        <f>VLOOKUP(F466,'Rental Loss'!$A$2:$D$34,4,FALSE)</f>
        <v>#N/A</v>
      </c>
      <c r="X466" s="4" t="e">
        <f>VLOOKUP(F466,'Percent Owner Occupied'!$A$2:$B$34,2,FALSE)</f>
        <v>#N/A</v>
      </c>
      <c r="Y466" s="4" t="e">
        <f>VLOOKUP(F466,'Rental Loss'!$A$2:$C$34,3,FALSE)</f>
        <v>#N/A</v>
      </c>
      <c r="Z466" s="4" t="e">
        <f>VLOOKUP(F466,'Wage and Capital Related Income'!$A$2:$C$34,3,FALSE)</f>
        <v>#N/A</v>
      </c>
      <c r="AA466" s="4" t="e">
        <f>VLOOKUP(F466,'Recapture Features'!$A$2:$D$34,4,FALSE)</f>
        <v>#N/A</v>
      </c>
      <c r="AB466" s="4" t="e">
        <f>VLOOKUP(F466,'Wage and Capital Related Income'!$A$2:$D$34,4,FALSE)</f>
        <v>#N/A</v>
      </c>
      <c r="AC466" s="4" t="e">
        <f>VLOOKUP(F466,'Recapture Features'!$A$2:$B$34,2,FALSE)</f>
        <v>#N/A</v>
      </c>
      <c r="AD466" s="4">
        <f>VLOOKUP(INT(U466),Depth!$A$2:$B$36,2,FALSE)</f>
        <v>0</v>
      </c>
      <c r="AE466" s="4" t="str">
        <f t="shared" si="49"/>
        <v>0</v>
      </c>
      <c r="AF466" s="4" t="e">
        <f>VLOOKUP(AE466,Days!$D$2:$E$199,2,FALSE)</f>
        <v>#N/A</v>
      </c>
      <c r="AG466" s="4">
        <f t="shared" si="50"/>
        <v>0</v>
      </c>
      <c r="AH466" s="4">
        <f t="shared" si="51"/>
        <v>0</v>
      </c>
      <c r="AI466" s="4">
        <f t="shared" si="52"/>
        <v>0</v>
      </c>
      <c r="AJ466" s="4">
        <f t="shared" si="53"/>
        <v>0</v>
      </c>
      <c r="AK466" s="4">
        <f t="shared" si="54"/>
        <v>0</v>
      </c>
      <c r="AL466" s="8">
        <f t="shared" si="55"/>
        <v>0</v>
      </c>
    </row>
    <row r="467" spans="23:38" x14ac:dyDescent="0.25">
      <c r="W467" s="4" t="e">
        <f>VLOOKUP(F467,'Rental Loss'!$A$2:$D$34,4,FALSE)</f>
        <v>#N/A</v>
      </c>
      <c r="X467" s="4" t="e">
        <f>VLOOKUP(F467,'Percent Owner Occupied'!$A$2:$B$34,2,FALSE)</f>
        <v>#N/A</v>
      </c>
      <c r="Y467" s="4" t="e">
        <f>VLOOKUP(F467,'Rental Loss'!$A$2:$C$34,3,FALSE)</f>
        <v>#N/A</v>
      </c>
      <c r="Z467" s="4" t="e">
        <f>VLOOKUP(F467,'Wage and Capital Related Income'!$A$2:$C$34,3,FALSE)</f>
        <v>#N/A</v>
      </c>
      <c r="AA467" s="4" t="e">
        <f>VLOOKUP(F467,'Recapture Features'!$A$2:$D$34,4,FALSE)</f>
        <v>#N/A</v>
      </c>
      <c r="AB467" s="4" t="e">
        <f>VLOOKUP(F467,'Wage and Capital Related Income'!$A$2:$D$34,4,FALSE)</f>
        <v>#N/A</v>
      </c>
      <c r="AC467" s="4" t="e">
        <f>VLOOKUP(F467,'Recapture Features'!$A$2:$B$34,2,FALSE)</f>
        <v>#N/A</v>
      </c>
      <c r="AD467" s="4">
        <f>VLOOKUP(INT(U467),Depth!$A$2:$B$36,2,FALSE)</f>
        <v>0</v>
      </c>
      <c r="AE467" s="4" t="str">
        <f t="shared" si="49"/>
        <v>0</v>
      </c>
      <c r="AF467" s="4" t="e">
        <f>VLOOKUP(AE467,Days!$D$2:$E$199,2,FALSE)</f>
        <v>#N/A</v>
      </c>
      <c r="AG467" s="4">
        <f t="shared" si="50"/>
        <v>0</v>
      </c>
      <c r="AH467" s="4">
        <f t="shared" si="51"/>
        <v>0</v>
      </c>
      <c r="AI467" s="4">
        <f t="shared" si="52"/>
        <v>0</v>
      </c>
      <c r="AJ467" s="4">
        <f t="shared" si="53"/>
        <v>0</v>
      </c>
      <c r="AK467" s="4">
        <f t="shared" si="54"/>
        <v>0</v>
      </c>
      <c r="AL467" s="8">
        <f t="shared" si="55"/>
        <v>0</v>
      </c>
    </row>
    <row r="468" spans="23:38" x14ac:dyDescent="0.25">
      <c r="W468" s="4" t="e">
        <f>VLOOKUP(F468,'Rental Loss'!$A$2:$D$34,4,FALSE)</f>
        <v>#N/A</v>
      </c>
      <c r="X468" s="4" t="e">
        <f>VLOOKUP(F468,'Percent Owner Occupied'!$A$2:$B$34,2,FALSE)</f>
        <v>#N/A</v>
      </c>
      <c r="Y468" s="4" t="e">
        <f>VLOOKUP(F468,'Rental Loss'!$A$2:$C$34,3,FALSE)</f>
        <v>#N/A</v>
      </c>
      <c r="Z468" s="4" t="e">
        <f>VLOOKUP(F468,'Wage and Capital Related Income'!$A$2:$C$34,3,FALSE)</f>
        <v>#N/A</v>
      </c>
      <c r="AA468" s="4" t="e">
        <f>VLOOKUP(F468,'Recapture Features'!$A$2:$D$34,4,FALSE)</f>
        <v>#N/A</v>
      </c>
      <c r="AB468" s="4" t="e">
        <f>VLOOKUP(F468,'Wage and Capital Related Income'!$A$2:$D$34,4,FALSE)</f>
        <v>#N/A</v>
      </c>
      <c r="AC468" s="4" t="e">
        <f>VLOOKUP(F468,'Recapture Features'!$A$2:$B$34,2,FALSE)</f>
        <v>#N/A</v>
      </c>
      <c r="AD468" s="4">
        <f>VLOOKUP(INT(U468),Depth!$A$2:$B$36,2,FALSE)</f>
        <v>0</v>
      </c>
      <c r="AE468" s="4" t="str">
        <f t="shared" si="49"/>
        <v>0</v>
      </c>
      <c r="AF468" s="4" t="e">
        <f>VLOOKUP(AE468,Days!$D$2:$E$199,2,FALSE)</f>
        <v>#N/A</v>
      </c>
      <c r="AG468" s="4">
        <f t="shared" si="50"/>
        <v>0</v>
      </c>
      <c r="AH468" s="4">
        <f t="shared" si="51"/>
        <v>0</v>
      </c>
      <c r="AI468" s="4">
        <f t="shared" si="52"/>
        <v>0</v>
      </c>
      <c r="AJ468" s="4">
        <f t="shared" si="53"/>
        <v>0</v>
      </c>
      <c r="AK468" s="4">
        <f t="shared" si="54"/>
        <v>0</v>
      </c>
      <c r="AL468" s="8">
        <f t="shared" si="55"/>
        <v>0</v>
      </c>
    </row>
    <row r="469" spans="23:38" x14ac:dyDescent="0.25">
      <c r="W469" s="4" t="e">
        <f>VLOOKUP(F469,'Rental Loss'!$A$2:$D$34,4,FALSE)</f>
        <v>#N/A</v>
      </c>
      <c r="X469" s="4" t="e">
        <f>VLOOKUP(F469,'Percent Owner Occupied'!$A$2:$B$34,2,FALSE)</f>
        <v>#N/A</v>
      </c>
      <c r="Y469" s="4" t="e">
        <f>VLOOKUP(F469,'Rental Loss'!$A$2:$C$34,3,FALSE)</f>
        <v>#N/A</v>
      </c>
      <c r="Z469" s="4" t="e">
        <f>VLOOKUP(F469,'Wage and Capital Related Income'!$A$2:$C$34,3,FALSE)</f>
        <v>#N/A</v>
      </c>
      <c r="AA469" s="4" t="e">
        <f>VLOOKUP(F469,'Recapture Features'!$A$2:$D$34,4,FALSE)</f>
        <v>#N/A</v>
      </c>
      <c r="AB469" s="4" t="e">
        <f>VLOOKUP(F469,'Wage and Capital Related Income'!$A$2:$D$34,4,FALSE)</f>
        <v>#N/A</v>
      </c>
      <c r="AC469" s="4" t="e">
        <f>VLOOKUP(F469,'Recapture Features'!$A$2:$B$34,2,FALSE)</f>
        <v>#N/A</v>
      </c>
      <c r="AD469" s="4">
        <f>VLOOKUP(INT(U469),Depth!$A$2:$B$36,2,FALSE)</f>
        <v>0</v>
      </c>
      <c r="AE469" s="4" t="str">
        <f t="shared" si="49"/>
        <v>0</v>
      </c>
      <c r="AF469" s="4" t="e">
        <f>VLOOKUP(AE469,Days!$D$2:$E$199,2,FALSE)</f>
        <v>#N/A</v>
      </c>
      <c r="AG469" s="4">
        <f t="shared" si="50"/>
        <v>0</v>
      </c>
      <c r="AH469" s="4">
        <f t="shared" si="51"/>
        <v>0</v>
      </c>
      <c r="AI469" s="4">
        <f t="shared" si="52"/>
        <v>0</v>
      </c>
      <c r="AJ469" s="4">
        <f t="shared" si="53"/>
        <v>0</v>
      </c>
      <c r="AK469" s="4">
        <f t="shared" si="54"/>
        <v>0</v>
      </c>
      <c r="AL469" s="8">
        <f t="shared" si="55"/>
        <v>0</v>
      </c>
    </row>
    <row r="470" spans="23:38" x14ac:dyDescent="0.25">
      <c r="W470" s="4" t="e">
        <f>VLOOKUP(F470,'Rental Loss'!$A$2:$D$34,4,FALSE)</f>
        <v>#N/A</v>
      </c>
      <c r="X470" s="4" t="e">
        <f>VLOOKUP(F470,'Percent Owner Occupied'!$A$2:$B$34,2,FALSE)</f>
        <v>#N/A</v>
      </c>
      <c r="Y470" s="4" t="e">
        <f>VLOOKUP(F470,'Rental Loss'!$A$2:$C$34,3,FALSE)</f>
        <v>#N/A</v>
      </c>
      <c r="Z470" s="4" t="e">
        <f>VLOOKUP(F470,'Wage and Capital Related Income'!$A$2:$C$34,3,FALSE)</f>
        <v>#N/A</v>
      </c>
      <c r="AA470" s="4" t="e">
        <f>VLOOKUP(F470,'Recapture Features'!$A$2:$D$34,4,FALSE)</f>
        <v>#N/A</v>
      </c>
      <c r="AB470" s="4" t="e">
        <f>VLOOKUP(F470,'Wage and Capital Related Income'!$A$2:$D$34,4,FALSE)</f>
        <v>#N/A</v>
      </c>
      <c r="AC470" s="4" t="e">
        <f>VLOOKUP(F470,'Recapture Features'!$A$2:$B$34,2,FALSE)</f>
        <v>#N/A</v>
      </c>
      <c r="AD470" s="4">
        <f>VLOOKUP(INT(U470),Depth!$A$2:$B$36,2,FALSE)</f>
        <v>0</v>
      </c>
      <c r="AE470" s="4" t="str">
        <f t="shared" si="49"/>
        <v>0</v>
      </c>
      <c r="AF470" s="4" t="e">
        <f>VLOOKUP(AE470,Days!$D$2:$E$199,2,FALSE)</f>
        <v>#N/A</v>
      </c>
      <c r="AG470" s="4">
        <f t="shared" si="50"/>
        <v>0</v>
      </c>
      <c r="AH470" s="4">
        <f t="shared" si="51"/>
        <v>0</v>
      </c>
      <c r="AI470" s="4">
        <f t="shared" si="52"/>
        <v>0</v>
      </c>
      <c r="AJ470" s="4">
        <f t="shared" si="53"/>
        <v>0</v>
      </c>
      <c r="AK470" s="4">
        <f t="shared" si="54"/>
        <v>0</v>
      </c>
      <c r="AL470" s="8">
        <f t="shared" si="55"/>
        <v>0</v>
      </c>
    </row>
    <row r="471" spans="23:38" x14ac:dyDescent="0.25">
      <c r="W471" s="4" t="e">
        <f>VLOOKUP(F471,'Rental Loss'!$A$2:$D$34,4,FALSE)</f>
        <v>#N/A</v>
      </c>
      <c r="X471" s="4" t="e">
        <f>VLOOKUP(F471,'Percent Owner Occupied'!$A$2:$B$34,2,FALSE)</f>
        <v>#N/A</v>
      </c>
      <c r="Y471" s="4" t="e">
        <f>VLOOKUP(F471,'Rental Loss'!$A$2:$C$34,3,FALSE)</f>
        <v>#N/A</v>
      </c>
      <c r="Z471" s="4" t="e">
        <f>VLOOKUP(F471,'Wage and Capital Related Income'!$A$2:$C$34,3,FALSE)</f>
        <v>#N/A</v>
      </c>
      <c r="AA471" s="4" t="e">
        <f>VLOOKUP(F471,'Recapture Features'!$A$2:$D$34,4,FALSE)</f>
        <v>#N/A</v>
      </c>
      <c r="AB471" s="4" t="e">
        <f>VLOOKUP(F471,'Wage and Capital Related Income'!$A$2:$D$34,4,FALSE)</f>
        <v>#N/A</v>
      </c>
      <c r="AC471" s="4" t="e">
        <f>VLOOKUP(F471,'Recapture Features'!$A$2:$B$34,2,FALSE)</f>
        <v>#N/A</v>
      </c>
      <c r="AD471" s="4">
        <f>VLOOKUP(INT(U471),Depth!$A$2:$B$36,2,FALSE)</f>
        <v>0</v>
      </c>
      <c r="AE471" s="4" t="str">
        <f t="shared" si="49"/>
        <v>0</v>
      </c>
      <c r="AF471" s="4" t="e">
        <f>VLOOKUP(AE471,Days!$D$2:$E$199,2,FALSE)</f>
        <v>#N/A</v>
      </c>
      <c r="AG471" s="4">
        <f t="shared" si="50"/>
        <v>0</v>
      </c>
      <c r="AH471" s="4">
        <f t="shared" si="51"/>
        <v>0</v>
      </c>
      <c r="AI471" s="4">
        <f t="shared" si="52"/>
        <v>0</v>
      </c>
      <c r="AJ471" s="4">
        <f t="shared" si="53"/>
        <v>0</v>
      </c>
      <c r="AK471" s="4">
        <f t="shared" si="54"/>
        <v>0</v>
      </c>
      <c r="AL471" s="8">
        <f t="shared" si="55"/>
        <v>0</v>
      </c>
    </row>
    <row r="472" spans="23:38" x14ac:dyDescent="0.25">
      <c r="W472" s="4" t="e">
        <f>VLOOKUP(F472,'Rental Loss'!$A$2:$D$34,4,FALSE)</f>
        <v>#N/A</v>
      </c>
      <c r="X472" s="4" t="e">
        <f>VLOOKUP(F472,'Percent Owner Occupied'!$A$2:$B$34,2,FALSE)</f>
        <v>#N/A</v>
      </c>
      <c r="Y472" s="4" t="e">
        <f>VLOOKUP(F472,'Rental Loss'!$A$2:$C$34,3,FALSE)</f>
        <v>#N/A</v>
      </c>
      <c r="Z472" s="4" t="e">
        <f>VLOOKUP(F472,'Wage and Capital Related Income'!$A$2:$C$34,3,FALSE)</f>
        <v>#N/A</v>
      </c>
      <c r="AA472" s="4" t="e">
        <f>VLOOKUP(F472,'Recapture Features'!$A$2:$D$34,4,FALSE)</f>
        <v>#N/A</v>
      </c>
      <c r="AB472" s="4" t="e">
        <f>VLOOKUP(F472,'Wage and Capital Related Income'!$A$2:$D$34,4,FALSE)</f>
        <v>#N/A</v>
      </c>
      <c r="AC472" s="4" t="e">
        <f>VLOOKUP(F472,'Recapture Features'!$A$2:$B$34,2,FALSE)</f>
        <v>#N/A</v>
      </c>
      <c r="AD472" s="4">
        <f>VLOOKUP(INT(U472),Depth!$A$2:$B$36,2,FALSE)</f>
        <v>0</v>
      </c>
      <c r="AE472" s="4" t="str">
        <f t="shared" si="49"/>
        <v>0</v>
      </c>
      <c r="AF472" s="4" t="e">
        <f>VLOOKUP(AE472,Days!$D$2:$E$199,2,FALSE)</f>
        <v>#N/A</v>
      </c>
      <c r="AG472" s="4">
        <f t="shared" si="50"/>
        <v>0</v>
      </c>
      <c r="AH472" s="4">
        <f t="shared" si="51"/>
        <v>0</v>
      </c>
      <c r="AI472" s="4">
        <f t="shared" si="52"/>
        <v>0</v>
      </c>
      <c r="AJ472" s="4">
        <f t="shared" si="53"/>
        <v>0</v>
      </c>
      <c r="AK472" s="4">
        <f t="shared" si="54"/>
        <v>0</v>
      </c>
      <c r="AL472" s="8">
        <f t="shared" si="55"/>
        <v>0</v>
      </c>
    </row>
    <row r="473" spans="23:38" x14ac:dyDescent="0.25">
      <c r="W473" s="4" t="e">
        <f>VLOOKUP(F473,'Rental Loss'!$A$2:$D$34,4,FALSE)</f>
        <v>#N/A</v>
      </c>
      <c r="X473" s="4" t="e">
        <f>VLOOKUP(F473,'Percent Owner Occupied'!$A$2:$B$34,2,FALSE)</f>
        <v>#N/A</v>
      </c>
      <c r="Y473" s="4" t="e">
        <f>VLOOKUP(F473,'Rental Loss'!$A$2:$C$34,3,FALSE)</f>
        <v>#N/A</v>
      </c>
      <c r="Z473" s="4" t="e">
        <f>VLOOKUP(F473,'Wage and Capital Related Income'!$A$2:$C$34,3,FALSE)</f>
        <v>#N/A</v>
      </c>
      <c r="AA473" s="4" t="e">
        <f>VLOOKUP(F473,'Recapture Features'!$A$2:$D$34,4,FALSE)</f>
        <v>#N/A</v>
      </c>
      <c r="AB473" s="4" t="e">
        <f>VLOOKUP(F473,'Wage and Capital Related Income'!$A$2:$D$34,4,FALSE)</f>
        <v>#N/A</v>
      </c>
      <c r="AC473" s="4" t="e">
        <f>VLOOKUP(F473,'Recapture Features'!$A$2:$B$34,2,FALSE)</f>
        <v>#N/A</v>
      </c>
      <c r="AD473" s="4">
        <f>VLOOKUP(INT(U473),Depth!$A$2:$B$36,2,FALSE)</f>
        <v>0</v>
      </c>
      <c r="AE473" s="4" t="str">
        <f t="shared" si="49"/>
        <v>0</v>
      </c>
      <c r="AF473" s="4" t="e">
        <f>VLOOKUP(AE473,Days!$D$2:$E$199,2,FALSE)</f>
        <v>#N/A</v>
      </c>
      <c r="AG473" s="4">
        <f t="shared" si="50"/>
        <v>0</v>
      </c>
      <c r="AH473" s="4">
        <f t="shared" si="51"/>
        <v>0</v>
      </c>
      <c r="AI473" s="4">
        <f t="shared" si="52"/>
        <v>0</v>
      </c>
      <c r="AJ473" s="4">
        <f t="shared" si="53"/>
        <v>0</v>
      </c>
      <c r="AK473" s="4">
        <f t="shared" si="54"/>
        <v>0</v>
      </c>
      <c r="AL473" s="8">
        <f t="shared" si="55"/>
        <v>0</v>
      </c>
    </row>
    <row r="474" spans="23:38" x14ac:dyDescent="0.25">
      <c r="W474" s="4" t="e">
        <f>VLOOKUP(F474,'Rental Loss'!$A$2:$D$34,4,FALSE)</f>
        <v>#N/A</v>
      </c>
      <c r="X474" s="4" t="e">
        <f>VLOOKUP(F474,'Percent Owner Occupied'!$A$2:$B$34,2,FALSE)</f>
        <v>#N/A</v>
      </c>
      <c r="Y474" s="4" t="e">
        <f>VLOOKUP(F474,'Rental Loss'!$A$2:$C$34,3,FALSE)</f>
        <v>#N/A</v>
      </c>
      <c r="Z474" s="4" t="e">
        <f>VLOOKUP(F474,'Wage and Capital Related Income'!$A$2:$C$34,3,FALSE)</f>
        <v>#N/A</v>
      </c>
      <c r="AA474" s="4" t="e">
        <f>VLOOKUP(F474,'Recapture Features'!$A$2:$D$34,4,FALSE)</f>
        <v>#N/A</v>
      </c>
      <c r="AB474" s="4" t="e">
        <f>VLOOKUP(F474,'Wage and Capital Related Income'!$A$2:$D$34,4,FALSE)</f>
        <v>#N/A</v>
      </c>
      <c r="AC474" s="4" t="e">
        <f>VLOOKUP(F474,'Recapture Features'!$A$2:$B$34,2,FALSE)</f>
        <v>#N/A</v>
      </c>
      <c r="AD474" s="4">
        <f>VLOOKUP(INT(U474),Depth!$A$2:$B$36,2,FALSE)</f>
        <v>0</v>
      </c>
      <c r="AE474" s="4" t="str">
        <f t="shared" si="49"/>
        <v>0</v>
      </c>
      <c r="AF474" s="4" t="e">
        <f>VLOOKUP(AE474,Days!$D$2:$E$199,2,FALSE)</f>
        <v>#N/A</v>
      </c>
      <c r="AG474" s="4">
        <f t="shared" si="50"/>
        <v>0</v>
      </c>
      <c r="AH474" s="4">
        <f t="shared" si="51"/>
        <v>0</v>
      </c>
      <c r="AI474" s="4">
        <f t="shared" si="52"/>
        <v>0</v>
      </c>
      <c r="AJ474" s="4">
        <f t="shared" si="53"/>
        <v>0</v>
      </c>
      <c r="AK474" s="4">
        <f t="shared" si="54"/>
        <v>0</v>
      </c>
      <c r="AL474" s="8">
        <f t="shared" si="55"/>
        <v>0</v>
      </c>
    </row>
    <row r="475" spans="23:38" x14ac:dyDescent="0.25">
      <c r="W475" s="4" t="e">
        <f>VLOOKUP(F475,'Rental Loss'!$A$2:$D$34,4,FALSE)</f>
        <v>#N/A</v>
      </c>
      <c r="X475" s="4" t="e">
        <f>VLOOKUP(F475,'Percent Owner Occupied'!$A$2:$B$34,2,FALSE)</f>
        <v>#N/A</v>
      </c>
      <c r="Y475" s="4" t="e">
        <f>VLOOKUP(F475,'Rental Loss'!$A$2:$C$34,3,FALSE)</f>
        <v>#N/A</v>
      </c>
      <c r="Z475" s="4" t="e">
        <f>VLOOKUP(F475,'Wage and Capital Related Income'!$A$2:$C$34,3,FALSE)</f>
        <v>#N/A</v>
      </c>
      <c r="AA475" s="4" t="e">
        <f>VLOOKUP(F475,'Recapture Features'!$A$2:$D$34,4,FALSE)</f>
        <v>#N/A</v>
      </c>
      <c r="AB475" s="4" t="e">
        <f>VLOOKUP(F475,'Wage and Capital Related Income'!$A$2:$D$34,4,FALSE)</f>
        <v>#N/A</v>
      </c>
      <c r="AC475" s="4" t="e">
        <f>VLOOKUP(F475,'Recapture Features'!$A$2:$B$34,2,FALSE)</f>
        <v>#N/A</v>
      </c>
      <c r="AD475" s="4">
        <f>VLOOKUP(INT(U475),Depth!$A$2:$B$36,2,FALSE)</f>
        <v>0</v>
      </c>
      <c r="AE475" s="4" t="str">
        <f t="shared" si="49"/>
        <v>0</v>
      </c>
      <c r="AF475" s="4" t="e">
        <f>VLOOKUP(AE475,Days!$D$2:$E$199,2,FALSE)</f>
        <v>#N/A</v>
      </c>
      <c r="AG475" s="4">
        <f t="shared" si="50"/>
        <v>0</v>
      </c>
      <c r="AH475" s="4">
        <f t="shared" si="51"/>
        <v>0</v>
      </c>
      <c r="AI475" s="4">
        <f t="shared" si="52"/>
        <v>0</v>
      </c>
      <c r="AJ475" s="4">
        <f t="shared" si="53"/>
        <v>0</v>
      </c>
      <c r="AK475" s="4">
        <f t="shared" si="54"/>
        <v>0</v>
      </c>
      <c r="AL475" s="8">
        <f t="shared" si="55"/>
        <v>0</v>
      </c>
    </row>
    <row r="476" spans="23:38" x14ac:dyDescent="0.25">
      <c r="W476" s="4" t="e">
        <f>VLOOKUP(F476,'Rental Loss'!$A$2:$D$34,4,FALSE)</f>
        <v>#N/A</v>
      </c>
      <c r="X476" s="4" t="e">
        <f>VLOOKUP(F476,'Percent Owner Occupied'!$A$2:$B$34,2,FALSE)</f>
        <v>#N/A</v>
      </c>
      <c r="Y476" s="4" t="e">
        <f>VLOOKUP(F476,'Rental Loss'!$A$2:$C$34,3,FALSE)</f>
        <v>#N/A</v>
      </c>
      <c r="Z476" s="4" t="e">
        <f>VLOOKUP(F476,'Wage and Capital Related Income'!$A$2:$C$34,3,FALSE)</f>
        <v>#N/A</v>
      </c>
      <c r="AA476" s="4" t="e">
        <f>VLOOKUP(F476,'Recapture Features'!$A$2:$D$34,4,FALSE)</f>
        <v>#N/A</v>
      </c>
      <c r="AB476" s="4" t="e">
        <f>VLOOKUP(F476,'Wage and Capital Related Income'!$A$2:$D$34,4,FALSE)</f>
        <v>#N/A</v>
      </c>
      <c r="AC476" s="4" t="e">
        <f>VLOOKUP(F476,'Recapture Features'!$A$2:$B$34,2,FALSE)</f>
        <v>#N/A</v>
      </c>
      <c r="AD476" s="4">
        <f>VLOOKUP(INT(U476),Depth!$A$2:$B$36,2,FALSE)</f>
        <v>0</v>
      </c>
      <c r="AE476" s="4" t="str">
        <f t="shared" si="49"/>
        <v>0</v>
      </c>
      <c r="AF476" s="4" t="e">
        <f>VLOOKUP(AE476,Days!$D$2:$E$199,2,FALSE)</f>
        <v>#N/A</v>
      </c>
      <c r="AG476" s="4">
        <f t="shared" si="50"/>
        <v>0</v>
      </c>
      <c r="AH476" s="4">
        <f t="shared" si="51"/>
        <v>0</v>
      </c>
      <c r="AI476" s="4">
        <f t="shared" si="52"/>
        <v>0</v>
      </c>
      <c r="AJ476" s="4">
        <f t="shared" si="53"/>
        <v>0</v>
      </c>
      <c r="AK476" s="4">
        <f t="shared" si="54"/>
        <v>0</v>
      </c>
      <c r="AL476" s="8">
        <f t="shared" si="55"/>
        <v>0</v>
      </c>
    </row>
    <row r="477" spans="23:38" x14ac:dyDescent="0.25">
      <c r="W477" s="4" t="e">
        <f>VLOOKUP(F477,'Rental Loss'!$A$2:$D$34,4,FALSE)</f>
        <v>#N/A</v>
      </c>
      <c r="X477" s="4" t="e">
        <f>VLOOKUP(F477,'Percent Owner Occupied'!$A$2:$B$34,2,FALSE)</f>
        <v>#N/A</v>
      </c>
      <c r="Y477" s="4" t="e">
        <f>VLOOKUP(F477,'Rental Loss'!$A$2:$C$34,3,FALSE)</f>
        <v>#N/A</v>
      </c>
      <c r="Z477" s="4" t="e">
        <f>VLOOKUP(F477,'Wage and Capital Related Income'!$A$2:$C$34,3,FALSE)</f>
        <v>#N/A</v>
      </c>
      <c r="AA477" s="4" t="e">
        <f>VLOOKUP(F477,'Recapture Features'!$A$2:$D$34,4,FALSE)</f>
        <v>#N/A</v>
      </c>
      <c r="AB477" s="4" t="e">
        <f>VLOOKUP(F477,'Wage and Capital Related Income'!$A$2:$D$34,4,FALSE)</f>
        <v>#N/A</v>
      </c>
      <c r="AC477" s="4" t="e">
        <f>VLOOKUP(F477,'Recapture Features'!$A$2:$B$34,2,FALSE)</f>
        <v>#N/A</v>
      </c>
      <c r="AD477" s="4">
        <f>VLOOKUP(INT(U477),Depth!$A$2:$B$36,2,FALSE)</f>
        <v>0</v>
      </c>
      <c r="AE477" s="4" t="str">
        <f t="shared" si="49"/>
        <v>0</v>
      </c>
      <c r="AF477" s="4" t="e">
        <f>VLOOKUP(AE477,Days!$D$2:$E$199,2,FALSE)</f>
        <v>#N/A</v>
      </c>
      <c r="AG477" s="4">
        <f t="shared" si="50"/>
        <v>0</v>
      </c>
      <c r="AH477" s="4">
        <f t="shared" si="51"/>
        <v>0</v>
      </c>
      <c r="AI477" s="4">
        <f t="shared" si="52"/>
        <v>0</v>
      </c>
      <c r="AJ477" s="4">
        <f t="shared" si="53"/>
        <v>0</v>
      </c>
      <c r="AK477" s="4">
        <f t="shared" si="54"/>
        <v>0</v>
      </c>
      <c r="AL477" s="8">
        <f t="shared" si="55"/>
        <v>0</v>
      </c>
    </row>
    <row r="478" spans="23:38" x14ac:dyDescent="0.25">
      <c r="W478" s="4" t="e">
        <f>VLOOKUP(F478,'Rental Loss'!$A$2:$D$34,4,FALSE)</f>
        <v>#N/A</v>
      </c>
      <c r="X478" s="4" t="e">
        <f>VLOOKUP(F478,'Percent Owner Occupied'!$A$2:$B$34,2,FALSE)</f>
        <v>#N/A</v>
      </c>
      <c r="Y478" s="4" t="e">
        <f>VLOOKUP(F478,'Rental Loss'!$A$2:$C$34,3,FALSE)</f>
        <v>#N/A</v>
      </c>
      <c r="Z478" s="4" t="e">
        <f>VLOOKUP(F478,'Wage and Capital Related Income'!$A$2:$C$34,3,FALSE)</f>
        <v>#N/A</v>
      </c>
      <c r="AA478" s="4" t="e">
        <f>VLOOKUP(F478,'Recapture Features'!$A$2:$D$34,4,FALSE)</f>
        <v>#N/A</v>
      </c>
      <c r="AB478" s="4" t="e">
        <f>VLOOKUP(F478,'Wage and Capital Related Income'!$A$2:$D$34,4,FALSE)</f>
        <v>#N/A</v>
      </c>
      <c r="AC478" s="4" t="e">
        <f>VLOOKUP(F478,'Recapture Features'!$A$2:$B$34,2,FALSE)</f>
        <v>#N/A</v>
      </c>
      <c r="AD478" s="4">
        <f>VLOOKUP(INT(U478),Depth!$A$2:$B$36,2,FALSE)</f>
        <v>0</v>
      </c>
      <c r="AE478" s="4" t="str">
        <f t="shared" ref="AE478:AE541" si="56">F478&amp;AD478</f>
        <v>0</v>
      </c>
      <c r="AF478" s="4" t="e">
        <f>VLOOKUP(AE478,Days!$D$2:$E$199,2,FALSE)</f>
        <v>#N/A</v>
      </c>
      <c r="AG478" s="4">
        <f t="shared" ref="AG478:AG541" si="57">IF(N478&gt;10,V478*(1-X478/100)*W478+X478/100*(W478+Y478*AF478),0)</f>
        <v>0</v>
      </c>
      <c r="AH478" s="4">
        <f t="shared" ref="AH478:AH541" si="58">IF(N478&gt;10,(1-X478/100)*V478*Z478*AF478,0)</f>
        <v>0</v>
      </c>
      <c r="AI478" s="4">
        <f t="shared" ref="AI478:AI541" si="59">IF(N478&gt;10,(1-AA478)*V478*Z478*AF478,0)</f>
        <v>0</v>
      </c>
      <c r="AJ478" s="4">
        <f t="shared" ref="AJ478:AJ541" si="60">IF(N478&gt;10,(1-AC478)*V478*AB478*AF478,0)</f>
        <v>0</v>
      </c>
      <c r="AK478" s="4">
        <f t="shared" ref="AK478:AK541" si="61">AG478+AH478+AI478+AJ478</f>
        <v>0</v>
      </c>
      <c r="AL478" s="8">
        <f t="shared" si="55"/>
        <v>0</v>
      </c>
    </row>
    <row r="479" spans="23:38" x14ac:dyDescent="0.25">
      <c r="W479" s="4" t="e">
        <f>VLOOKUP(F479,'Rental Loss'!$A$2:$D$34,4,FALSE)</f>
        <v>#N/A</v>
      </c>
      <c r="X479" s="4" t="e">
        <f>VLOOKUP(F479,'Percent Owner Occupied'!$A$2:$B$34,2,FALSE)</f>
        <v>#N/A</v>
      </c>
      <c r="Y479" s="4" t="e">
        <f>VLOOKUP(F479,'Rental Loss'!$A$2:$C$34,3,FALSE)</f>
        <v>#N/A</v>
      </c>
      <c r="Z479" s="4" t="e">
        <f>VLOOKUP(F479,'Wage and Capital Related Income'!$A$2:$C$34,3,FALSE)</f>
        <v>#N/A</v>
      </c>
      <c r="AA479" s="4" t="e">
        <f>VLOOKUP(F479,'Recapture Features'!$A$2:$D$34,4,FALSE)</f>
        <v>#N/A</v>
      </c>
      <c r="AB479" s="4" t="e">
        <f>VLOOKUP(F479,'Wage and Capital Related Income'!$A$2:$D$34,4,FALSE)</f>
        <v>#N/A</v>
      </c>
      <c r="AC479" s="4" t="e">
        <f>VLOOKUP(F479,'Recapture Features'!$A$2:$B$34,2,FALSE)</f>
        <v>#N/A</v>
      </c>
      <c r="AD479" s="4">
        <f>VLOOKUP(INT(U479),Depth!$A$2:$B$36,2,FALSE)</f>
        <v>0</v>
      </c>
      <c r="AE479" s="4" t="str">
        <f t="shared" si="56"/>
        <v>0</v>
      </c>
      <c r="AF479" s="4" t="e">
        <f>VLOOKUP(AE479,Days!$D$2:$E$199,2,FALSE)</f>
        <v>#N/A</v>
      </c>
      <c r="AG479" s="4">
        <f t="shared" si="57"/>
        <v>0</v>
      </c>
      <c r="AH479" s="4">
        <f t="shared" si="58"/>
        <v>0</v>
      </c>
      <c r="AI479" s="4">
        <f t="shared" si="59"/>
        <v>0</v>
      </c>
      <c r="AJ479" s="4">
        <f t="shared" si="60"/>
        <v>0</v>
      </c>
      <c r="AK479" s="4">
        <f t="shared" si="61"/>
        <v>0</v>
      </c>
      <c r="AL479" s="8">
        <f t="shared" si="55"/>
        <v>0</v>
      </c>
    </row>
    <row r="480" spans="23:38" x14ac:dyDescent="0.25">
      <c r="W480" s="4" t="e">
        <f>VLOOKUP(F480,'Rental Loss'!$A$2:$D$34,4,FALSE)</f>
        <v>#N/A</v>
      </c>
      <c r="X480" s="4" t="e">
        <f>VLOOKUP(F480,'Percent Owner Occupied'!$A$2:$B$34,2,FALSE)</f>
        <v>#N/A</v>
      </c>
      <c r="Y480" s="4" t="e">
        <f>VLOOKUP(F480,'Rental Loss'!$A$2:$C$34,3,FALSE)</f>
        <v>#N/A</v>
      </c>
      <c r="Z480" s="4" t="e">
        <f>VLOOKUP(F480,'Wage and Capital Related Income'!$A$2:$C$34,3,FALSE)</f>
        <v>#N/A</v>
      </c>
      <c r="AA480" s="4" t="e">
        <f>VLOOKUP(F480,'Recapture Features'!$A$2:$D$34,4,FALSE)</f>
        <v>#N/A</v>
      </c>
      <c r="AB480" s="4" t="e">
        <f>VLOOKUP(F480,'Wage and Capital Related Income'!$A$2:$D$34,4,FALSE)</f>
        <v>#N/A</v>
      </c>
      <c r="AC480" s="4" t="e">
        <f>VLOOKUP(F480,'Recapture Features'!$A$2:$B$34,2,FALSE)</f>
        <v>#N/A</v>
      </c>
      <c r="AD480" s="4">
        <f>VLOOKUP(INT(U480),Depth!$A$2:$B$36,2,FALSE)</f>
        <v>0</v>
      </c>
      <c r="AE480" s="4" t="str">
        <f t="shared" si="56"/>
        <v>0</v>
      </c>
      <c r="AF480" s="4" t="e">
        <f>VLOOKUP(AE480,Days!$D$2:$E$199,2,FALSE)</f>
        <v>#N/A</v>
      </c>
      <c r="AG480" s="4">
        <f t="shared" si="57"/>
        <v>0</v>
      </c>
      <c r="AH480" s="4">
        <f t="shared" si="58"/>
        <v>0</v>
      </c>
      <c r="AI480" s="4">
        <f t="shared" si="59"/>
        <v>0</v>
      </c>
      <c r="AJ480" s="4">
        <f t="shared" si="60"/>
        <v>0</v>
      </c>
      <c r="AK480" s="4">
        <f t="shared" si="61"/>
        <v>0</v>
      </c>
      <c r="AL480" s="8">
        <f t="shared" si="55"/>
        <v>0</v>
      </c>
    </row>
    <row r="481" spans="23:38" x14ac:dyDescent="0.25">
      <c r="W481" s="4" t="e">
        <f>VLOOKUP(F481,'Rental Loss'!$A$2:$D$34,4,FALSE)</f>
        <v>#N/A</v>
      </c>
      <c r="X481" s="4" t="e">
        <f>VLOOKUP(F481,'Percent Owner Occupied'!$A$2:$B$34,2,FALSE)</f>
        <v>#N/A</v>
      </c>
      <c r="Y481" s="4" t="e">
        <f>VLOOKUP(F481,'Rental Loss'!$A$2:$C$34,3,FALSE)</f>
        <v>#N/A</v>
      </c>
      <c r="Z481" s="4" t="e">
        <f>VLOOKUP(F481,'Wage and Capital Related Income'!$A$2:$C$34,3,FALSE)</f>
        <v>#N/A</v>
      </c>
      <c r="AA481" s="4" t="e">
        <f>VLOOKUP(F481,'Recapture Features'!$A$2:$D$34,4,FALSE)</f>
        <v>#N/A</v>
      </c>
      <c r="AB481" s="4" t="e">
        <f>VLOOKUP(F481,'Wage and Capital Related Income'!$A$2:$D$34,4,FALSE)</f>
        <v>#N/A</v>
      </c>
      <c r="AC481" s="4" t="e">
        <f>VLOOKUP(F481,'Recapture Features'!$A$2:$B$34,2,FALSE)</f>
        <v>#N/A</v>
      </c>
      <c r="AD481" s="4">
        <f>VLOOKUP(INT(U481),Depth!$A$2:$B$36,2,FALSE)</f>
        <v>0</v>
      </c>
      <c r="AE481" s="4" t="str">
        <f t="shared" si="56"/>
        <v>0</v>
      </c>
      <c r="AF481" s="4" t="e">
        <f>VLOOKUP(AE481,Days!$D$2:$E$199,2,FALSE)</f>
        <v>#N/A</v>
      </c>
      <c r="AG481" s="4">
        <f t="shared" si="57"/>
        <v>0</v>
      </c>
      <c r="AH481" s="4">
        <f t="shared" si="58"/>
        <v>0</v>
      </c>
      <c r="AI481" s="4">
        <f t="shared" si="59"/>
        <v>0</v>
      </c>
      <c r="AJ481" s="4">
        <f t="shared" si="60"/>
        <v>0</v>
      </c>
      <c r="AK481" s="4">
        <f t="shared" si="61"/>
        <v>0</v>
      </c>
      <c r="AL481" s="8">
        <f t="shared" si="55"/>
        <v>0</v>
      </c>
    </row>
    <row r="482" spans="23:38" x14ac:dyDescent="0.25">
      <c r="W482" s="4" t="e">
        <f>VLOOKUP(F482,'Rental Loss'!$A$2:$D$34,4,FALSE)</f>
        <v>#N/A</v>
      </c>
      <c r="X482" s="4" t="e">
        <f>VLOOKUP(F482,'Percent Owner Occupied'!$A$2:$B$34,2,FALSE)</f>
        <v>#N/A</v>
      </c>
      <c r="Y482" s="4" t="e">
        <f>VLOOKUP(F482,'Rental Loss'!$A$2:$C$34,3,FALSE)</f>
        <v>#N/A</v>
      </c>
      <c r="Z482" s="4" t="e">
        <f>VLOOKUP(F482,'Wage and Capital Related Income'!$A$2:$C$34,3,FALSE)</f>
        <v>#N/A</v>
      </c>
      <c r="AA482" s="4" t="e">
        <f>VLOOKUP(F482,'Recapture Features'!$A$2:$D$34,4,FALSE)</f>
        <v>#N/A</v>
      </c>
      <c r="AB482" s="4" t="e">
        <f>VLOOKUP(F482,'Wage and Capital Related Income'!$A$2:$D$34,4,FALSE)</f>
        <v>#N/A</v>
      </c>
      <c r="AC482" s="4" t="e">
        <f>VLOOKUP(F482,'Recapture Features'!$A$2:$B$34,2,FALSE)</f>
        <v>#N/A</v>
      </c>
      <c r="AD482" s="4">
        <f>VLOOKUP(INT(U482),Depth!$A$2:$B$36,2,FALSE)</f>
        <v>0</v>
      </c>
      <c r="AE482" s="4" t="str">
        <f t="shared" si="56"/>
        <v>0</v>
      </c>
      <c r="AF482" s="4" t="e">
        <f>VLOOKUP(AE482,Days!$D$2:$E$199,2,FALSE)</f>
        <v>#N/A</v>
      </c>
      <c r="AG482" s="4">
        <f t="shared" si="57"/>
        <v>0</v>
      </c>
      <c r="AH482" s="4">
        <f t="shared" si="58"/>
        <v>0</v>
      </c>
      <c r="AI482" s="4">
        <f t="shared" si="59"/>
        <v>0</v>
      </c>
      <c r="AJ482" s="4">
        <f t="shared" si="60"/>
        <v>0</v>
      </c>
      <c r="AK482" s="4">
        <f t="shared" si="61"/>
        <v>0</v>
      </c>
      <c r="AL482" s="8">
        <f t="shared" si="55"/>
        <v>0</v>
      </c>
    </row>
    <row r="483" spans="23:38" x14ac:dyDescent="0.25">
      <c r="W483" s="4" t="e">
        <f>VLOOKUP(F483,'Rental Loss'!$A$2:$D$34,4,FALSE)</f>
        <v>#N/A</v>
      </c>
      <c r="X483" s="4" t="e">
        <f>VLOOKUP(F483,'Percent Owner Occupied'!$A$2:$B$34,2,FALSE)</f>
        <v>#N/A</v>
      </c>
      <c r="Y483" s="4" t="e">
        <f>VLOOKUP(F483,'Rental Loss'!$A$2:$C$34,3,FALSE)</f>
        <v>#N/A</v>
      </c>
      <c r="Z483" s="4" t="e">
        <f>VLOOKUP(F483,'Wage and Capital Related Income'!$A$2:$C$34,3,FALSE)</f>
        <v>#N/A</v>
      </c>
      <c r="AA483" s="4" t="e">
        <f>VLOOKUP(F483,'Recapture Features'!$A$2:$D$34,4,FALSE)</f>
        <v>#N/A</v>
      </c>
      <c r="AB483" s="4" t="e">
        <f>VLOOKUP(F483,'Wage and Capital Related Income'!$A$2:$D$34,4,FALSE)</f>
        <v>#N/A</v>
      </c>
      <c r="AC483" s="4" t="e">
        <f>VLOOKUP(F483,'Recapture Features'!$A$2:$B$34,2,FALSE)</f>
        <v>#N/A</v>
      </c>
      <c r="AD483" s="4">
        <f>VLOOKUP(INT(U483),Depth!$A$2:$B$36,2,FALSE)</f>
        <v>0</v>
      </c>
      <c r="AE483" s="4" t="str">
        <f t="shared" si="56"/>
        <v>0</v>
      </c>
      <c r="AF483" s="4" t="e">
        <f>VLOOKUP(AE483,Days!$D$2:$E$199,2,FALSE)</f>
        <v>#N/A</v>
      </c>
      <c r="AG483" s="4">
        <f t="shared" si="57"/>
        <v>0</v>
      </c>
      <c r="AH483" s="4">
        <f t="shared" si="58"/>
        <v>0</v>
      </c>
      <c r="AI483" s="4">
        <f t="shared" si="59"/>
        <v>0</v>
      </c>
      <c r="AJ483" s="4">
        <f t="shared" si="60"/>
        <v>0</v>
      </c>
      <c r="AK483" s="4">
        <f t="shared" si="61"/>
        <v>0</v>
      </c>
      <c r="AL483" s="8">
        <f t="shared" si="55"/>
        <v>0</v>
      </c>
    </row>
    <row r="484" spans="23:38" x14ac:dyDescent="0.25">
      <c r="W484" s="4" t="e">
        <f>VLOOKUP(F484,'Rental Loss'!$A$2:$D$34,4,FALSE)</f>
        <v>#N/A</v>
      </c>
      <c r="X484" s="4" t="e">
        <f>VLOOKUP(F484,'Percent Owner Occupied'!$A$2:$B$34,2,FALSE)</f>
        <v>#N/A</v>
      </c>
      <c r="Y484" s="4" t="e">
        <f>VLOOKUP(F484,'Rental Loss'!$A$2:$C$34,3,FALSE)</f>
        <v>#N/A</v>
      </c>
      <c r="Z484" s="4" t="e">
        <f>VLOOKUP(F484,'Wage and Capital Related Income'!$A$2:$C$34,3,FALSE)</f>
        <v>#N/A</v>
      </c>
      <c r="AA484" s="4" t="e">
        <f>VLOOKUP(F484,'Recapture Features'!$A$2:$D$34,4,FALSE)</f>
        <v>#N/A</v>
      </c>
      <c r="AB484" s="4" t="e">
        <f>VLOOKUP(F484,'Wage and Capital Related Income'!$A$2:$D$34,4,FALSE)</f>
        <v>#N/A</v>
      </c>
      <c r="AC484" s="4" t="e">
        <f>VLOOKUP(F484,'Recapture Features'!$A$2:$B$34,2,FALSE)</f>
        <v>#N/A</v>
      </c>
      <c r="AD484" s="4">
        <f>VLOOKUP(INT(U484),Depth!$A$2:$B$36,2,FALSE)</f>
        <v>0</v>
      </c>
      <c r="AE484" s="4" t="str">
        <f t="shared" si="56"/>
        <v>0</v>
      </c>
      <c r="AF484" s="4" t="e">
        <f>VLOOKUP(AE484,Days!$D$2:$E$199,2,FALSE)</f>
        <v>#N/A</v>
      </c>
      <c r="AG484" s="4">
        <f t="shared" si="57"/>
        <v>0</v>
      </c>
      <c r="AH484" s="4">
        <f t="shared" si="58"/>
        <v>0</v>
      </c>
      <c r="AI484" s="4">
        <f t="shared" si="59"/>
        <v>0</v>
      </c>
      <c r="AJ484" s="4">
        <f t="shared" si="60"/>
        <v>0</v>
      </c>
      <c r="AK484" s="4">
        <f t="shared" si="61"/>
        <v>0</v>
      </c>
      <c r="AL484" s="8">
        <f t="shared" si="55"/>
        <v>0</v>
      </c>
    </row>
    <row r="485" spans="23:38" x14ac:dyDescent="0.25">
      <c r="W485" s="4" t="e">
        <f>VLOOKUP(F485,'Rental Loss'!$A$2:$D$34,4,FALSE)</f>
        <v>#N/A</v>
      </c>
      <c r="X485" s="4" t="e">
        <f>VLOOKUP(F485,'Percent Owner Occupied'!$A$2:$B$34,2,FALSE)</f>
        <v>#N/A</v>
      </c>
      <c r="Y485" s="4" t="e">
        <f>VLOOKUP(F485,'Rental Loss'!$A$2:$C$34,3,FALSE)</f>
        <v>#N/A</v>
      </c>
      <c r="Z485" s="4" t="e">
        <f>VLOOKUP(F485,'Wage and Capital Related Income'!$A$2:$C$34,3,FALSE)</f>
        <v>#N/A</v>
      </c>
      <c r="AA485" s="4" t="e">
        <f>VLOOKUP(F485,'Recapture Features'!$A$2:$D$34,4,FALSE)</f>
        <v>#N/A</v>
      </c>
      <c r="AB485" s="4" t="e">
        <f>VLOOKUP(F485,'Wage and Capital Related Income'!$A$2:$D$34,4,FALSE)</f>
        <v>#N/A</v>
      </c>
      <c r="AC485" s="4" t="e">
        <f>VLOOKUP(F485,'Recapture Features'!$A$2:$B$34,2,FALSE)</f>
        <v>#N/A</v>
      </c>
      <c r="AD485" s="4">
        <f>VLOOKUP(INT(U485),Depth!$A$2:$B$36,2,FALSE)</f>
        <v>0</v>
      </c>
      <c r="AE485" s="4" t="str">
        <f t="shared" si="56"/>
        <v>0</v>
      </c>
      <c r="AF485" s="4" t="e">
        <f>VLOOKUP(AE485,Days!$D$2:$E$199,2,FALSE)</f>
        <v>#N/A</v>
      </c>
      <c r="AG485" s="4">
        <f t="shared" si="57"/>
        <v>0</v>
      </c>
      <c r="AH485" s="4">
        <f t="shared" si="58"/>
        <v>0</v>
      </c>
      <c r="AI485" s="4">
        <f t="shared" si="59"/>
        <v>0</v>
      </c>
      <c r="AJ485" s="4">
        <f t="shared" si="60"/>
        <v>0</v>
      </c>
      <c r="AK485" s="4">
        <f t="shared" si="61"/>
        <v>0</v>
      </c>
      <c r="AL485" s="8">
        <f t="shared" si="55"/>
        <v>0</v>
      </c>
    </row>
    <row r="486" spans="23:38" x14ac:dyDescent="0.25">
      <c r="W486" s="4" t="e">
        <f>VLOOKUP(F486,'Rental Loss'!$A$2:$D$34,4,FALSE)</f>
        <v>#N/A</v>
      </c>
      <c r="X486" s="4" t="e">
        <f>VLOOKUP(F486,'Percent Owner Occupied'!$A$2:$B$34,2,FALSE)</f>
        <v>#N/A</v>
      </c>
      <c r="Y486" s="4" t="e">
        <f>VLOOKUP(F486,'Rental Loss'!$A$2:$C$34,3,FALSE)</f>
        <v>#N/A</v>
      </c>
      <c r="Z486" s="4" t="e">
        <f>VLOOKUP(F486,'Wage and Capital Related Income'!$A$2:$C$34,3,FALSE)</f>
        <v>#N/A</v>
      </c>
      <c r="AA486" s="4" t="e">
        <f>VLOOKUP(F486,'Recapture Features'!$A$2:$D$34,4,FALSE)</f>
        <v>#N/A</v>
      </c>
      <c r="AB486" s="4" t="e">
        <f>VLOOKUP(F486,'Wage and Capital Related Income'!$A$2:$D$34,4,FALSE)</f>
        <v>#N/A</v>
      </c>
      <c r="AC486" s="4" t="e">
        <f>VLOOKUP(F486,'Recapture Features'!$A$2:$B$34,2,FALSE)</f>
        <v>#N/A</v>
      </c>
      <c r="AD486" s="4">
        <f>VLOOKUP(INT(U486),Depth!$A$2:$B$36,2,FALSE)</f>
        <v>0</v>
      </c>
      <c r="AE486" s="4" t="str">
        <f t="shared" si="56"/>
        <v>0</v>
      </c>
      <c r="AF486" s="4" t="e">
        <f>VLOOKUP(AE486,Days!$D$2:$E$199,2,FALSE)</f>
        <v>#N/A</v>
      </c>
      <c r="AG486" s="4">
        <f t="shared" si="57"/>
        <v>0</v>
      </c>
      <c r="AH486" s="4">
        <f t="shared" si="58"/>
        <v>0</v>
      </c>
      <c r="AI486" s="4">
        <f t="shared" si="59"/>
        <v>0</v>
      </c>
      <c r="AJ486" s="4">
        <f t="shared" si="60"/>
        <v>0</v>
      </c>
      <c r="AK486" s="4">
        <f t="shared" si="61"/>
        <v>0</v>
      </c>
      <c r="AL486" s="8">
        <f t="shared" si="55"/>
        <v>0</v>
      </c>
    </row>
    <row r="487" spans="23:38" x14ac:dyDescent="0.25">
      <c r="W487" s="4" t="e">
        <f>VLOOKUP(F487,'Rental Loss'!$A$2:$D$34,4,FALSE)</f>
        <v>#N/A</v>
      </c>
      <c r="X487" s="4" t="e">
        <f>VLOOKUP(F487,'Percent Owner Occupied'!$A$2:$B$34,2,FALSE)</f>
        <v>#N/A</v>
      </c>
      <c r="Y487" s="4" t="e">
        <f>VLOOKUP(F487,'Rental Loss'!$A$2:$C$34,3,FALSE)</f>
        <v>#N/A</v>
      </c>
      <c r="Z487" s="4" t="e">
        <f>VLOOKUP(F487,'Wage and Capital Related Income'!$A$2:$C$34,3,FALSE)</f>
        <v>#N/A</v>
      </c>
      <c r="AA487" s="4" t="e">
        <f>VLOOKUP(F487,'Recapture Features'!$A$2:$D$34,4,FALSE)</f>
        <v>#N/A</v>
      </c>
      <c r="AB487" s="4" t="e">
        <f>VLOOKUP(F487,'Wage and Capital Related Income'!$A$2:$D$34,4,FALSE)</f>
        <v>#N/A</v>
      </c>
      <c r="AC487" s="4" t="e">
        <f>VLOOKUP(F487,'Recapture Features'!$A$2:$B$34,2,FALSE)</f>
        <v>#N/A</v>
      </c>
      <c r="AD487" s="4">
        <f>VLOOKUP(INT(U487),Depth!$A$2:$B$36,2,FALSE)</f>
        <v>0</v>
      </c>
      <c r="AE487" s="4" t="str">
        <f t="shared" si="56"/>
        <v>0</v>
      </c>
      <c r="AF487" s="4" t="e">
        <f>VLOOKUP(AE487,Days!$D$2:$E$199,2,FALSE)</f>
        <v>#N/A</v>
      </c>
      <c r="AG487" s="4">
        <f t="shared" si="57"/>
        <v>0</v>
      </c>
      <c r="AH487" s="4">
        <f t="shared" si="58"/>
        <v>0</v>
      </c>
      <c r="AI487" s="4">
        <f t="shared" si="59"/>
        <v>0</v>
      </c>
      <c r="AJ487" s="4">
        <f t="shared" si="60"/>
        <v>0</v>
      </c>
      <c r="AK487" s="4">
        <f t="shared" si="61"/>
        <v>0</v>
      </c>
      <c r="AL487" s="8">
        <f t="shared" si="55"/>
        <v>0</v>
      </c>
    </row>
    <row r="488" spans="23:38" x14ac:dyDescent="0.25">
      <c r="W488" s="4" t="e">
        <f>VLOOKUP(F488,'Rental Loss'!$A$2:$D$34,4,FALSE)</f>
        <v>#N/A</v>
      </c>
      <c r="X488" s="4" t="e">
        <f>VLOOKUP(F488,'Percent Owner Occupied'!$A$2:$B$34,2,FALSE)</f>
        <v>#N/A</v>
      </c>
      <c r="Y488" s="4" t="e">
        <f>VLOOKUP(F488,'Rental Loss'!$A$2:$C$34,3,FALSE)</f>
        <v>#N/A</v>
      </c>
      <c r="Z488" s="4" t="e">
        <f>VLOOKUP(F488,'Wage and Capital Related Income'!$A$2:$C$34,3,FALSE)</f>
        <v>#N/A</v>
      </c>
      <c r="AA488" s="4" t="e">
        <f>VLOOKUP(F488,'Recapture Features'!$A$2:$D$34,4,FALSE)</f>
        <v>#N/A</v>
      </c>
      <c r="AB488" s="4" t="e">
        <f>VLOOKUP(F488,'Wage and Capital Related Income'!$A$2:$D$34,4,FALSE)</f>
        <v>#N/A</v>
      </c>
      <c r="AC488" s="4" t="e">
        <f>VLOOKUP(F488,'Recapture Features'!$A$2:$B$34,2,FALSE)</f>
        <v>#N/A</v>
      </c>
      <c r="AD488" s="4">
        <f>VLOOKUP(INT(U488),Depth!$A$2:$B$36,2,FALSE)</f>
        <v>0</v>
      </c>
      <c r="AE488" s="4" t="str">
        <f t="shared" si="56"/>
        <v>0</v>
      </c>
      <c r="AF488" s="4" t="e">
        <f>VLOOKUP(AE488,Days!$D$2:$E$199,2,FALSE)</f>
        <v>#N/A</v>
      </c>
      <c r="AG488" s="4">
        <f t="shared" si="57"/>
        <v>0</v>
      </c>
      <c r="AH488" s="4">
        <f t="shared" si="58"/>
        <v>0</v>
      </c>
      <c r="AI488" s="4">
        <f t="shared" si="59"/>
        <v>0</v>
      </c>
      <c r="AJ488" s="4">
        <f t="shared" si="60"/>
        <v>0</v>
      </c>
      <c r="AK488" s="4">
        <f t="shared" si="61"/>
        <v>0</v>
      </c>
      <c r="AL488" s="8">
        <f t="shared" si="55"/>
        <v>0</v>
      </c>
    </row>
    <row r="489" spans="23:38" x14ac:dyDescent="0.25">
      <c r="W489" s="4" t="e">
        <f>VLOOKUP(F489,'Rental Loss'!$A$2:$D$34,4,FALSE)</f>
        <v>#N/A</v>
      </c>
      <c r="X489" s="4" t="e">
        <f>VLOOKUP(F489,'Percent Owner Occupied'!$A$2:$B$34,2,FALSE)</f>
        <v>#N/A</v>
      </c>
      <c r="Y489" s="4" t="e">
        <f>VLOOKUP(F489,'Rental Loss'!$A$2:$C$34,3,FALSE)</f>
        <v>#N/A</v>
      </c>
      <c r="Z489" s="4" t="e">
        <f>VLOOKUP(F489,'Wage and Capital Related Income'!$A$2:$C$34,3,FALSE)</f>
        <v>#N/A</v>
      </c>
      <c r="AA489" s="4" t="e">
        <f>VLOOKUP(F489,'Recapture Features'!$A$2:$D$34,4,FALSE)</f>
        <v>#N/A</v>
      </c>
      <c r="AB489" s="4" t="e">
        <f>VLOOKUP(F489,'Wage and Capital Related Income'!$A$2:$D$34,4,FALSE)</f>
        <v>#N/A</v>
      </c>
      <c r="AC489" s="4" t="e">
        <f>VLOOKUP(F489,'Recapture Features'!$A$2:$B$34,2,FALSE)</f>
        <v>#N/A</v>
      </c>
      <c r="AD489" s="4">
        <f>VLOOKUP(INT(U489),Depth!$A$2:$B$36,2,FALSE)</f>
        <v>0</v>
      </c>
      <c r="AE489" s="4" t="str">
        <f t="shared" si="56"/>
        <v>0</v>
      </c>
      <c r="AF489" s="4" t="e">
        <f>VLOOKUP(AE489,Days!$D$2:$E$199,2,FALSE)</f>
        <v>#N/A</v>
      </c>
      <c r="AG489" s="4">
        <f t="shared" si="57"/>
        <v>0</v>
      </c>
      <c r="AH489" s="4">
        <f t="shared" si="58"/>
        <v>0</v>
      </c>
      <c r="AI489" s="4">
        <f t="shared" si="59"/>
        <v>0</v>
      </c>
      <c r="AJ489" s="4">
        <f t="shared" si="60"/>
        <v>0</v>
      </c>
      <c r="AK489" s="4">
        <f t="shared" si="61"/>
        <v>0</v>
      </c>
      <c r="AL489" s="8">
        <f t="shared" si="55"/>
        <v>0</v>
      </c>
    </row>
    <row r="490" spans="23:38" x14ac:dyDescent="0.25">
      <c r="W490" s="4" t="e">
        <f>VLOOKUP(F490,'Rental Loss'!$A$2:$D$34,4,FALSE)</f>
        <v>#N/A</v>
      </c>
      <c r="X490" s="4" t="e">
        <f>VLOOKUP(F490,'Percent Owner Occupied'!$A$2:$B$34,2,FALSE)</f>
        <v>#N/A</v>
      </c>
      <c r="Y490" s="4" t="e">
        <f>VLOOKUP(F490,'Rental Loss'!$A$2:$C$34,3,FALSE)</f>
        <v>#N/A</v>
      </c>
      <c r="Z490" s="4" t="e">
        <f>VLOOKUP(F490,'Wage and Capital Related Income'!$A$2:$C$34,3,FALSE)</f>
        <v>#N/A</v>
      </c>
      <c r="AA490" s="4" t="e">
        <f>VLOOKUP(F490,'Recapture Features'!$A$2:$D$34,4,FALSE)</f>
        <v>#N/A</v>
      </c>
      <c r="AB490" s="4" t="e">
        <f>VLOOKUP(F490,'Wage and Capital Related Income'!$A$2:$D$34,4,FALSE)</f>
        <v>#N/A</v>
      </c>
      <c r="AC490" s="4" t="e">
        <f>VLOOKUP(F490,'Recapture Features'!$A$2:$B$34,2,FALSE)</f>
        <v>#N/A</v>
      </c>
      <c r="AD490" s="4">
        <f>VLOOKUP(INT(U490),Depth!$A$2:$B$36,2,FALSE)</f>
        <v>0</v>
      </c>
      <c r="AE490" s="4" t="str">
        <f t="shared" si="56"/>
        <v>0</v>
      </c>
      <c r="AF490" s="4" t="e">
        <f>VLOOKUP(AE490,Days!$D$2:$E$199,2,FALSE)</f>
        <v>#N/A</v>
      </c>
      <c r="AG490" s="4">
        <f t="shared" si="57"/>
        <v>0</v>
      </c>
      <c r="AH490" s="4">
        <f t="shared" si="58"/>
        <v>0</v>
      </c>
      <c r="AI490" s="4">
        <f t="shared" si="59"/>
        <v>0</v>
      </c>
      <c r="AJ490" s="4">
        <f t="shared" si="60"/>
        <v>0</v>
      </c>
      <c r="AK490" s="4">
        <f t="shared" si="61"/>
        <v>0</v>
      </c>
      <c r="AL490" s="8">
        <f t="shared" si="55"/>
        <v>0</v>
      </c>
    </row>
    <row r="491" spans="23:38" x14ac:dyDescent="0.25">
      <c r="W491" s="4" t="e">
        <f>VLOOKUP(F491,'Rental Loss'!$A$2:$D$34,4,FALSE)</f>
        <v>#N/A</v>
      </c>
      <c r="X491" s="4" t="e">
        <f>VLOOKUP(F491,'Percent Owner Occupied'!$A$2:$B$34,2,FALSE)</f>
        <v>#N/A</v>
      </c>
      <c r="Y491" s="4" t="e">
        <f>VLOOKUP(F491,'Rental Loss'!$A$2:$C$34,3,FALSE)</f>
        <v>#N/A</v>
      </c>
      <c r="Z491" s="4" t="e">
        <f>VLOOKUP(F491,'Wage and Capital Related Income'!$A$2:$C$34,3,FALSE)</f>
        <v>#N/A</v>
      </c>
      <c r="AA491" s="4" t="e">
        <f>VLOOKUP(F491,'Recapture Features'!$A$2:$D$34,4,FALSE)</f>
        <v>#N/A</v>
      </c>
      <c r="AB491" s="4" t="e">
        <f>VLOOKUP(F491,'Wage and Capital Related Income'!$A$2:$D$34,4,FALSE)</f>
        <v>#N/A</v>
      </c>
      <c r="AC491" s="4" t="e">
        <f>VLOOKUP(F491,'Recapture Features'!$A$2:$B$34,2,FALSE)</f>
        <v>#N/A</v>
      </c>
      <c r="AD491" s="4">
        <f>VLOOKUP(INT(U491),Depth!$A$2:$B$36,2,FALSE)</f>
        <v>0</v>
      </c>
      <c r="AE491" s="4" t="str">
        <f t="shared" si="56"/>
        <v>0</v>
      </c>
      <c r="AF491" s="4" t="e">
        <f>VLOOKUP(AE491,Days!$D$2:$E$199,2,FALSE)</f>
        <v>#N/A</v>
      </c>
      <c r="AG491" s="4">
        <f t="shared" si="57"/>
        <v>0</v>
      </c>
      <c r="AH491" s="4">
        <f t="shared" si="58"/>
        <v>0</v>
      </c>
      <c r="AI491" s="4">
        <f t="shared" si="59"/>
        <v>0</v>
      </c>
      <c r="AJ491" s="4">
        <f t="shared" si="60"/>
        <v>0</v>
      </c>
      <c r="AK491" s="4">
        <f t="shared" si="61"/>
        <v>0</v>
      </c>
      <c r="AL491" s="8">
        <f t="shared" si="55"/>
        <v>0</v>
      </c>
    </row>
    <row r="492" spans="23:38" x14ac:dyDescent="0.25">
      <c r="W492" s="4" t="e">
        <f>VLOOKUP(F492,'Rental Loss'!$A$2:$D$34,4,FALSE)</f>
        <v>#N/A</v>
      </c>
      <c r="X492" s="4" t="e">
        <f>VLOOKUP(F492,'Percent Owner Occupied'!$A$2:$B$34,2,FALSE)</f>
        <v>#N/A</v>
      </c>
      <c r="Y492" s="4" t="e">
        <f>VLOOKUP(F492,'Rental Loss'!$A$2:$C$34,3,FALSE)</f>
        <v>#N/A</v>
      </c>
      <c r="Z492" s="4" t="e">
        <f>VLOOKUP(F492,'Wage and Capital Related Income'!$A$2:$C$34,3,FALSE)</f>
        <v>#N/A</v>
      </c>
      <c r="AA492" s="4" t="e">
        <f>VLOOKUP(F492,'Recapture Features'!$A$2:$D$34,4,FALSE)</f>
        <v>#N/A</v>
      </c>
      <c r="AB492" s="4" t="e">
        <f>VLOOKUP(F492,'Wage and Capital Related Income'!$A$2:$D$34,4,FALSE)</f>
        <v>#N/A</v>
      </c>
      <c r="AC492" s="4" t="e">
        <f>VLOOKUP(F492,'Recapture Features'!$A$2:$B$34,2,FALSE)</f>
        <v>#N/A</v>
      </c>
      <c r="AD492" s="4">
        <f>VLOOKUP(INT(U492),Depth!$A$2:$B$36,2,FALSE)</f>
        <v>0</v>
      </c>
      <c r="AE492" s="4" t="str">
        <f t="shared" si="56"/>
        <v>0</v>
      </c>
      <c r="AF492" s="4" t="e">
        <f>VLOOKUP(AE492,Days!$D$2:$E$199,2,FALSE)</f>
        <v>#N/A</v>
      </c>
      <c r="AG492" s="4">
        <f t="shared" si="57"/>
        <v>0</v>
      </c>
      <c r="AH492" s="4">
        <f t="shared" si="58"/>
        <v>0</v>
      </c>
      <c r="AI492" s="4">
        <f t="shared" si="59"/>
        <v>0</v>
      </c>
      <c r="AJ492" s="4">
        <f t="shared" si="60"/>
        <v>0</v>
      </c>
      <c r="AK492" s="4">
        <f t="shared" si="61"/>
        <v>0</v>
      </c>
      <c r="AL492" s="8">
        <f t="shared" si="55"/>
        <v>0</v>
      </c>
    </row>
    <row r="493" spans="23:38" x14ac:dyDescent="0.25">
      <c r="W493" s="4" t="e">
        <f>VLOOKUP(F493,'Rental Loss'!$A$2:$D$34,4,FALSE)</f>
        <v>#N/A</v>
      </c>
      <c r="X493" s="4" t="e">
        <f>VLOOKUP(F493,'Percent Owner Occupied'!$A$2:$B$34,2,FALSE)</f>
        <v>#N/A</v>
      </c>
      <c r="Y493" s="4" t="e">
        <f>VLOOKUP(F493,'Rental Loss'!$A$2:$C$34,3,FALSE)</f>
        <v>#N/A</v>
      </c>
      <c r="Z493" s="4" t="e">
        <f>VLOOKUP(F493,'Wage and Capital Related Income'!$A$2:$C$34,3,FALSE)</f>
        <v>#N/A</v>
      </c>
      <c r="AA493" s="4" t="e">
        <f>VLOOKUP(F493,'Recapture Features'!$A$2:$D$34,4,FALSE)</f>
        <v>#N/A</v>
      </c>
      <c r="AB493" s="4" t="e">
        <f>VLOOKUP(F493,'Wage and Capital Related Income'!$A$2:$D$34,4,FALSE)</f>
        <v>#N/A</v>
      </c>
      <c r="AC493" s="4" t="e">
        <f>VLOOKUP(F493,'Recapture Features'!$A$2:$B$34,2,FALSE)</f>
        <v>#N/A</v>
      </c>
      <c r="AD493" s="4">
        <f>VLOOKUP(INT(U493),Depth!$A$2:$B$36,2,FALSE)</f>
        <v>0</v>
      </c>
      <c r="AE493" s="4" t="str">
        <f t="shared" si="56"/>
        <v>0</v>
      </c>
      <c r="AF493" s="4" t="e">
        <f>VLOOKUP(AE493,Days!$D$2:$E$199,2,FALSE)</f>
        <v>#N/A</v>
      </c>
      <c r="AG493" s="4">
        <f t="shared" si="57"/>
        <v>0</v>
      </c>
      <c r="AH493" s="4">
        <f t="shared" si="58"/>
        <v>0</v>
      </c>
      <c r="AI493" s="4">
        <f t="shared" si="59"/>
        <v>0</v>
      </c>
      <c r="AJ493" s="4">
        <f t="shared" si="60"/>
        <v>0</v>
      </c>
      <c r="AK493" s="4">
        <f t="shared" si="61"/>
        <v>0</v>
      </c>
      <c r="AL493" s="8">
        <f t="shared" si="55"/>
        <v>0</v>
      </c>
    </row>
    <row r="494" spans="23:38" x14ac:dyDescent="0.25">
      <c r="W494" s="4" t="e">
        <f>VLOOKUP(F494,'Rental Loss'!$A$2:$D$34,4,FALSE)</f>
        <v>#N/A</v>
      </c>
      <c r="X494" s="4" t="e">
        <f>VLOOKUP(F494,'Percent Owner Occupied'!$A$2:$B$34,2,FALSE)</f>
        <v>#N/A</v>
      </c>
      <c r="Y494" s="4" t="e">
        <f>VLOOKUP(F494,'Rental Loss'!$A$2:$C$34,3,FALSE)</f>
        <v>#N/A</v>
      </c>
      <c r="Z494" s="4" t="e">
        <f>VLOOKUP(F494,'Wage and Capital Related Income'!$A$2:$C$34,3,FALSE)</f>
        <v>#N/A</v>
      </c>
      <c r="AA494" s="4" t="e">
        <f>VLOOKUP(F494,'Recapture Features'!$A$2:$D$34,4,FALSE)</f>
        <v>#N/A</v>
      </c>
      <c r="AB494" s="4" t="e">
        <f>VLOOKUP(F494,'Wage and Capital Related Income'!$A$2:$D$34,4,FALSE)</f>
        <v>#N/A</v>
      </c>
      <c r="AC494" s="4" t="e">
        <f>VLOOKUP(F494,'Recapture Features'!$A$2:$B$34,2,FALSE)</f>
        <v>#N/A</v>
      </c>
      <c r="AD494" s="4">
        <f>VLOOKUP(INT(U494),Depth!$A$2:$B$36,2,FALSE)</f>
        <v>0</v>
      </c>
      <c r="AE494" s="4" t="str">
        <f t="shared" si="56"/>
        <v>0</v>
      </c>
      <c r="AF494" s="4" t="e">
        <f>VLOOKUP(AE494,Days!$D$2:$E$199,2,FALSE)</f>
        <v>#N/A</v>
      </c>
      <c r="AG494" s="4">
        <f t="shared" si="57"/>
        <v>0</v>
      </c>
      <c r="AH494" s="4">
        <f t="shared" si="58"/>
        <v>0</v>
      </c>
      <c r="AI494" s="4">
        <f t="shared" si="59"/>
        <v>0</v>
      </c>
      <c r="AJ494" s="4">
        <f t="shared" si="60"/>
        <v>0</v>
      </c>
      <c r="AK494" s="4">
        <f t="shared" si="61"/>
        <v>0</v>
      </c>
      <c r="AL494" s="8">
        <f t="shared" si="55"/>
        <v>0</v>
      </c>
    </row>
    <row r="495" spans="23:38" x14ac:dyDescent="0.25">
      <c r="W495" s="4" t="e">
        <f>VLOOKUP(F495,'Rental Loss'!$A$2:$D$34,4,FALSE)</f>
        <v>#N/A</v>
      </c>
      <c r="X495" s="4" t="e">
        <f>VLOOKUP(F495,'Percent Owner Occupied'!$A$2:$B$34,2,FALSE)</f>
        <v>#N/A</v>
      </c>
      <c r="Y495" s="4" t="e">
        <f>VLOOKUP(F495,'Rental Loss'!$A$2:$C$34,3,FALSE)</f>
        <v>#N/A</v>
      </c>
      <c r="Z495" s="4" t="e">
        <f>VLOOKUP(F495,'Wage and Capital Related Income'!$A$2:$C$34,3,FALSE)</f>
        <v>#N/A</v>
      </c>
      <c r="AA495" s="4" t="e">
        <f>VLOOKUP(F495,'Recapture Features'!$A$2:$D$34,4,FALSE)</f>
        <v>#N/A</v>
      </c>
      <c r="AB495" s="4" t="e">
        <f>VLOOKUP(F495,'Wage and Capital Related Income'!$A$2:$D$34,4,FALSE)</f>
        <v>#N/A</v>
      </c>
      <c r="AC495" s="4" t="e">
        <f>VLOOKUP(F495,'Recapture Features'!$A$2:$B$34,2,FALSE)</f>
        <v>#N/A</v>
      </c>
      <c r="AD495" s="4">
        <f>VLOOKUP(INT(U495),Depth!$A$2:$B$36,2,FALSE)</f>
        <v>0</v>
      </c>
      <c r="AE495" s="4" t="str">
        <f t="shared" si="56"/>
        <v>0</v>
      </c>
      <c r="AF495" s="4" t="e">
        <f>VLOOKUP(AE495,Days!$D$2:$E$199,2,FALSE)</f>
        <v>#N/A</v>
      </c>
      <c r="AG495" s="4">
        <f t="shared" si="57"/>
        <v>0</v>
      </c>
      <c r="AH495" s="4">
        <f t="shared" si="58"/>
        <v>0</v>
      </c>
      <c r="AI495" s="4">
        <f t="shared" si="59"/>
        <v>0</v>
      </c>
      <c r="AJ495" s="4">
        <f t="shared" si="60"/>
        <v>0</v>
      </c>
      <c r="AK495" s="4">
        <f t="shared" si="61"/>
        <v>0</v>
      </c>
      <c r="AL495" s="8">
        <f t="shared" si="55"/>
        <v>0</v>
      </c>
    </row>
    <row r="496" spans="23:38" x14ac:dyDescent="0.25">
      <c r="W496" s="4" t="e">
        <f>VLOOKUP(F496,'Rental Loss'!$A$2:$D$34,4,FALSE)</f>
        <v>#N/A</v>
      </c>
      <c r="X496" s="4" t="e">
        <f>VLOOKUP(F496,'Percent Owner Occupied'!$A$2:$B$34,2,FALSE)</f>
        <v>#N/A</v>
      </c>
      <c r="Y496" s="4" t="e">
        <f>VLOOKUP(F496,'Rental Loss'!$A$2:$C$34,3,FALSE)</f>
        <v>#N/A</v>
      </c>
      <c r="Z496" s="4" t="e">
        <f>VLOOKUP(F496,'Wage and Capital Related Income'!$A$2:$C$34,3,FALSE)</f>
        <v>#N/A</v>
      </c>
      <c r="AA496" s="4" t="e">
        <f>VLOOKUP(F496,'Recapture Features'!$A$2:$D$34,4,FALSE)</f>
        <v>#N/A</v>
      </c>
      <c r="AB496" s="4" t="e">
        <f>VLOOKUP(F496,'Wage and Capital Related Income'!$A$2:$D$34,4,FALSE)</f>
        <v>#N/A</v>
      </c>
      <c r="AC496" s="4" t="e">
        <f>VLOOKUP(F496,'Recapture Features'!$A$2:$B$34,2,FALSE)</f>
        <v>#N/A</v>
      </c>
      <c r="AD496" s="4">
        <f>VLOOKUP(INT(U496),Depth!$A$2:$B$36,2,FALSE)</f>
        <v>0</v>
      </c>
      <c r="AE496" s="4" t="str">
        <f t="shared" si="56"/>
        <v>0</v>
      </c>
      <c r="AF496" s="4" t="e">
        <f>VLOOKUP(AE496,Days!$D$2:$E$199,2,FALSE)</f>
        <v>#N/A</v>
      </c>
      <c r="AG496" s="4">
        <f t="shared" si="57"/>
        <v>0</v>
      </c>
      <c r="AH496" s="4">
        <f t="shared" si="58"/>
        <v>0</v>
      </c>
      <c r="AI496" s="4">
        <f t="shared" si="59"/>
        <v>0</v>
      </c>
      <c r="AJ496" s="4">
        <f t="shared" si="60"/>
        <v>0</v>
      </c>
      <c r="AK496" s="4">
        <f t="shared" si="61"/>
        <v>0</v>
      </c>
      <c r="AL496" s="8">
        <f t="shared" si="55"/>
        <v>0</v>
      </c>
    </row>
    <row r="497" spans="23:38" x14ac:dyDescent="0.25">
      <c r="W497" s="4" t="e">
        <f>VLOOKUP(F497,'Rental Loss'!$A$2:$D$34,4,FALSE)</f>
        <v>#N/A</v>
      </c>
      <c r="X497" s="4" t="e">
        <f>VLOOKUP(F497,'Percent Owner Occupied'!$A$2:$B$34,2,FALSE)</f>
        <v>#N/A</v>
      </c>
      <c r="Y497" s="4" t="e">
        <f>VLOOKUP(F497,'Rental Loss'!$A$2:$C$34,3,FALSE)</f>
        <v>#N/A</v>
      </c>
      <c r="Z497" s="4" t="e">
        <f>VLOOKUP(F497,'Wage and Capital Related Income'!$A$2:$C$34,3,FALSE)</f>
        <v>#N/A</v>
      </c>
      <c r="AA497" s="4" t="e">
        <f>VLOOKUP(F497,'Recapture Features'!$A$2:$D$34,4,FALSE)</f>
        <v>#N/A</v>
      </c>
      <c r="AB497" s="4" t="e">
        <f>VLOOKUP(F497,'Wage and Capital Related Income'!$A$2:$D$34,4,FALSE)</f>
        <v>#N/A</v>
      </c>
      <c r="AC497" s="4" t="e">
        <f>VLOOKUP(F497,'Recapture Features'!$A$2:$B$34,2,FALSE)</f>
        <v>#N/A</v>
      </c>
      <c r="AD497" s="4">
        <f>VLOOKUP(INT(U497),Depth!$A$2:$B$36,2,FALSE)</f>
        <v>0</v>
      </c>
      <c r="AE497" s="4" t="str">
        <f t="shared" si="56"/>
        <v>0</v>
      </c>
      <c r="AF497" s="4" t="e">
        <f>VLOOKUP(AE497,Days!$D$2:$E$199,2,FALSE)</f>
        <v>#N/A</v>
      </c>
      <c r="AG497" s="4">
        <f t="shared" si="57"/>
        <v>0</v>
      </c>
      <c r="AH497" s="4">
        <f t="shared" si="58"/>
        <v>0</v>
      </c>
      <c r="AI497" s="4">
        <f t="shared" si="59"/>
        <v>0</v>
      </c>
      <c r="AJ497" s="4">
        <f t="shared" si="60"/>
        <v>0</v>
      </c>
      <c r="AK497" s="4">
        <f t="shared" si="61"/>
        <v>0</v>
      </c>
      <c r="AL497" s="8">
        <f t="shared" si="55"/>
        <v>0</v>
      </c>
    </row>
    <row r="498" spans="23:38" x14ac:dyDescent="0.25">
      <c r="W498" s="4" t="e">
        <f>VLOOKUP(F498,'Rental Loss'!$A$2:$D$34,4,FALSE)</f>
        <v>#N/A</v>
      </c>
      <c r="X498" s="4" t="e">
        <f>VLOOKUP(F498,'Percent Owner Occupied'!$A$2:$B$34,2,FALSE)</f>
        <v>#N/A</v>
      </c>
      <c r="Y498" s="4" t="e">
        <f>VLOOKUP(F498,'Rental Loss'!$A$2:$C$34,3,FALSE)</f>
        <v>#N/A</v>
      </c>
      <c r="Z498" s="4" t="e">
        <f>VLOOKUP(F498,'Wage and Capital Related Income'!$A$2:$C$34,3,FALSE)</f>
        <v>#N/A</v>
      </c>
      <c r="AA498" s="4" t="e">
        <f>VLOOKUP(F498,'Recapture Features'!$A$2:$D$34,4,FALSE)</f>
        <v>#N/A</v>
      </c>
      <c r="AB498" s="4" t="e">
        <f>VLOOKUP(F498,'Wage and Capital Related Income'!$A$2:$D$34,4,FALSE)</f>
        <v>#N/A</v>
      </c>
      <c r="AC498" s="4" t="e">
        <f>VLOOKUP(F498,'Recapture Features'!$A$2:$B$34,2,FALSE)</f>
        <v>#N/A</v>
      </c>
      <c r="AD498" s="4">
        <f>VLOOKUP(INT(U498),Depth!$A$2:$B$36,2,FALSE)</f>
        <v>0</v>
      </c>
      <c r="AE498" s="4" t="str">
        <f t="shared" si="56"/>
        <v>0</v>
      </c>
      <c r="AF498" s="4" t="e">
        <f>VLOOKUP(AE498,Days!$D$2:$E$199,2,FALSE)</f>
        <v>#N/A</v>
      </c>
      <c r="AG498" s="4">
        <f t="shared" si="57"/>
        <v>0</v>
      </c>
      <c r="AH498" s="4">
        <f t="shared" si="58"/>
        <v>0</v>
      </c>
      <c r="AI498" s="4">
        <f t="shared" si="59"/>
        <v>0</v>
      </c>
      <c r="AJ498" s="4">
        <f t="shared" si="60"/>
        <v>0</v>
      </c>
      <c r="AK498" s="4">
        <f t="shared" si="61"/>
        <v>0</v>
      </c>
      <c r="AL498" s="8">
        <f t="shared" si="55"/>
        <v>0</v>
      </c>
    </row>
    <row r="499" spans="23:38" x14ac:dyDescent="0.25">
      <c r="W499" s="4" t="e">
        <f>VLOOKUP(F499,'Rental Loss'!$A$2:$D$34,4,FALSE)</f>
        <v>#N/A</v>
      </c>
      <c r="X499" s="4" t="e">
        <f>VLOOKUP(F499,'Percent Owner Occupied'!$A$2:$B$34,2,FALSE)</f>
        <v>#N/A</v>
      </c>
      <c r="Y499" s="4" t="e">
        <f>VLOOKUP(F499,'Rental Loss'!$A$2:$C$34,3,FALSE)</f>
        <v>#N/A</v>
      </c>
      <c r="Z499" s="4" t="e">
        <f>VLOOKUP(F499,'Wage and Capital Related Income'!$A$2:$C$34,3,FALSE)</f>
        <v>#N/A</v>
      </c>
      <c r="AA499" s="4" t="e">
        <f>VLOOKUP(F499,'Recapture Features'!$A$2:$D$34,4,FALSE)</f>
        <v>#N/A</v>
      </c>
      <c r="AB499" s="4" t="e">
        <f>VLOOKUP(F499,'Wage and Capital Related Income'!$A$2:$D$34,4,FALSE)</f>
        <v>#N/A</v>
      </c>
      <c r="AC499" s="4" t="e">
        <f>VLOOKUP(F499,'Recapture Features'!$A$2:$B$34,2,FALSE)</f>
        <v>#N/A</v>
      </c>
      <c r="AD499" s="4">
        <f>VLOOKUP(INT(U499),Depth!$A$2:$B$36,2,FALSE)</f>
        <v>0</v>
      </c>
      <c r="AE499" s="4" t="str">
        <f t="shared" si="56"/>
        <v>0</v>
      </c>
      <c r="AF499" s="4" t="e">
        <f>VLOOKUP(AE499,Days!$D$2:$E$199,2,FALSE)</f>
        <v>#N/A</v>
      </c>
      <c r="AG499" s="4">
        <f t="shared" si="57"/>
        <v>0</v>
      </c>
      <c r="AH499" s="4">
        <f t="shared" si="58"/>
        <v>0</v>
      </c>
      <c r="AI499" s="4">
        <f t="shared" si="59"/>
        <v>0</v>
      </c>
      <c r="AJ499" s="4">
        <f t="shared" si="60"/>
        <v>0</v>
      </c>
      <c r="AK499" s="4">
        <f t="shared" si="61"/>
        <v>0</v>
      </c>
      <c r="AL499" s="8">
        <f t="shared" si="55"/>
        <v>0</v>
      </c>
    </row>
    <row r="500" spans="23:38" x14ac:dyDescent="0.25">
      <c r="W500" s="4" t="e">
        <f>VLOOKUP(F500,'Rental Loss'!$A$2:$D$34,4,FALSE)</f>
        <v>#N/A</v>
      </c>
      <c r="X500" s="4" t="e">
        <f>VLOOKUP(F500,'Percent Owner Occupied'!$A$2:$B$34,2,FALSE)</f>
        <v>#N/A</v>
      </c>
      <c r="Y500" s="4" t="e">
        <f>VLOOKUP(F500,'Rental Loss'!$A$2:$C$34,3,FALSE)</f>
        <v>#N/A</v>
      </c>
      <c r="Z500" s="4" t="e">
        <f>VLOOKUP(F500,'Wage and Capital Related Income'!$A$2:$C$34,3,FALSE)</f>
        <v>#N/A</v>
      </c>
      <c r="AA500" s="4" t="e">
        <f>VLOOKUP(F500,'Recapture Features'!$A$2:$D$34,4,FALSE)</f>
        <v>#N/A</v>
      </c>
      <c r="AB500" s="4" t="e">
        <f>VLOOKUP(F500,'Wage and Capital Related Income'!$A$2:$D$34,4,FALSE)</f>
        <v>#N/A</v>
      </c>
      <c r="AC500" s="4" t="e">
        <f>VLOOKUP(F500,'Recapture Features'!$A$2:$B$34,2,FALSE)</f>
        <v>#N/A</v>
      </c>
      <c r="AD500" s="4">
        <f>VLOOKUP(INT(U500),Depth!$A$2:$B$36,2,FALSE)</f>
        <v>0</v>
      </c>
      <c r="AE500" s="4" t="str">
        <f t="shared" si="56"/>
        <v>0</v>
      </c>
      <c r="AF500" s="4" t="e">
        <f>VLOOKUP(AE500,Days!$D$2:$E$199,2,FALSE)</f>
        <v>#N/A</v>
      </c>
      <c r="AG500" s="4">
        <f t="shared" si="57"/>
        <v>0</v>
      </c>
      <c r="AH500" s="4">
        <f t="shared" si="58"/>
        <v>0</v>
      </c>
      <c r="AI500" s="4">
        <f t="shared" si="59"/>
        <v>0</v>
      </c>
      <c r="AJ500" s="4">
        <f t="shared" si="60"/>
        <v>0</v>
      </c>
      <c r="AK500" s="4">
        <f t="shared" si="61"/>
        <v>0</v>
      </c>
      <c r="AL500" s="8">
        <f t="shared" si="55"/>
        <v>0</v>
      </c>
    </row>
    <row r="501" spans="23:38" x14ac:dyDescent="0.25">
      <c r="W501" s="4" t="e">
        <f>VLOOKUP(F501,'Rental Loss'!$A$2:$D$34,4,FALSE)</f>
        <v>#N/A</v>
      </c>
      <c r="X501" s="4" t="e">
        <f>VLOOKUP(F501,'Percent Owner Occupied'!$A$2:$B$34,2,FALSE)</f>
        <v>#N/A</v>
      </c>
      <c r="Y501" s="4" t="e">
        <f>VLOOKUP(F501,'Rental Loss'!$A$2:$C$34,3,FALSE)</f>
        <v>#N/A</v>
      </c>
      <c r="Z501" s="4" t="e">
        <f>VLOOKUP(F501,'Wage and Capital Related Income'!$A$2:$C$34,3,FALSE)</f>
        <v>#N/A</v>
      </c>
      <c r="AA501" s="4" t="e">
        <f>VLOOKUP(F501,'Recapture Features'!$A$2:$D$34,4,FALSE)</f>
        <v>#N/A</v>
      </c>
      <c r="AB501" s="4" t="e">
        <f>VLOOKUP(F501,'Wage and Capital Related Income'!$A$2:$D$34,4,FALSE)</f>
        <v>#N/A</v>
      </c>
      <c r="AC501" s="4" t="e">
        <f>VLOOKUP(F501,'Recapture Features'!$A$2:$B$34,2,FALSE)</f>
        <v>#N/A</v>
      </c>
      <c r="AD501" s="4">
        <f>VLOOKUP(INT(U501),Depth!$A$2:$B$36,2,FALSE)</f>
        <v>0</v>
      </c>
      <c r="AE501" s="4" t="str">
        <f t="shared" si="56"/>
        <v>0</v>
      </c>
      <c r="AF501" s="4" t="e">
        <f>VLOOKUP(AE501,Days!$D$2:$E$199,2,FALSE)</f>
        <v>#N/A</v>
      </c>
      <c r="AG501" s="4">
        <f t="shared" si="57"/>
        <v>0</v>
      </c>
      <c r="AH501" s="4">
        <f t="shared" si="58"/>
        <v>0</v>
      </c>
      <c r="AI501" s="4">
        <f t="shared" si="59"/>
        <v>0</v>
      </c>
      <c r="AJ501" s="4">
        <f t="shared" si="60"/>
        <v>0</v>
      </c>
      <c r="AK501" s="4">
        <f t="shared" si="61"/>
        <v>0</v>
      </c>
      <c r="AL501" s="8">
        <f t="shared" si="55"/>
        <v>0</v>
      </c>
    </row>
    <row r="502" spans="23:38" x14ac:dyDescent="0.25">
      <c r="W502" s="4" t="e">
        <f>VLOOKUP(F502,'Rental Loss'!$A$2:$D$34,4,FALSE)</f>
        <v>#N/A</v>
      </c>
      <c r="X502" s="4" t="e">
        <f>VLOOKUP(F502,'Percent Owner Occupied'!$A$2:$B$34,2,FALSE)</f>
        <v>#N/A</v>
      </c>
      <c r="Y502" s="4" t="e">
        <f>VLOOKUP(F502,'Rental Loss'!$A$2:$C$34,3,FALSE)</f>
        <v>#N/A</v>
      </c>
      <c r="Z502" s="4" t="e">
        <f>VLOOKUP(F502,'Wage and Capital Related Income'!$A$2:$C$34,3,FALSE)</f>
        <v>#N/A</v>
      </c>
      <c r="AA502" s="4" t="e">
        <f>VLOOKUP(F502,'Recapture Features'!$A$2:$D$34,4,FALSE)</f>
        <v>#N/A</v>
      </c>
      <c r="AB502" s="4" t="e">
        <f>VLOOKUP(F502,'Wage and Capital Related Income'!$A$2:$D$34,4,FALSE)</f>
        <v>#N/A</v>
      </c>
      <c r="AC502" s="4" t="e">
        <f>VLOOKUP(F502,'Recapture Features'!$A$2:$B$34,2,FALSE)</f>
        <v>#N/A</v>
      </c>
      <c r="AD502" s="4">
        <f>VLOOKUP(INT(U502),Depth!$A$2:$B$36,2,FALSE)</f>
        <v>0</v>
      </c>
      <c r="AE502" s="4" t="str">
        <f t="shared" si="56"/>
        <v>0</v>
      </c>
      <c r="AF502" s="4" t="e">
        <f>VLOOKUP(AE502,Days!$D$2:$E$199,2,FALSE)</f>
        <v>#N/A</v>
      </c>
      <c r="AG502" s="4">
        <f t="shared" si="57"/>
        <v>0</v>
      </c>
      <c r="AH502" s="4">
        <f t="shared" si="58"/>
        <v>0</v>
      </c>
      <c r="AI502" s="4">
        <f t="shared" si="59"/>
        <v>0</v>
      </c>
      <c r="AJ502" s="4">
        <f t="shared" si="60"/>
        <v>0</v>
      </c>
      <c r="AK502" s="4">
        <f t="shared" si="61"/>
        <v>0</v>
      </c>
      <c r="AL502" s="8">
        <f t="shared" si="55"/>
        <v>0</v>
      </c>
    </row>
    <row r="503" spans="23:38" x14ac:dyDescent="0.25">
      <c r="W503" s="4" t="e">
        <f>VLOOKUP(F503,'Rental Loss'!$A$2:$D$34,4,FALSE)</f>
        <v>#N/A</v>
      </c>
      <c r="X503" s="4" t="e">
        <f>VLOOKUP(F503,'Percent Owner Occupied'!$A$2:$B$34,2,FALSE)</f>
        <v>#N/A</v>
      </c>
      <c r="Y503" s="4" t="e">
        <f>VLOOKUP(F503,'Rental Loss'!$A$2:$C$34,3,FALSE)</f>
        <v>#N/A</v>
      </c>
      <c r="Z503" s="4" t="e">
        <f>VLOOKUP(F503,'Wage and Capital Related Income'!$A$2:$C$34,3,FALSE)</f>
        <v>#N/A</v>
      </c>
      <c r="AA503" s="4" t="e">
        <f>VLOOKUP(F503,'Recapture Features'!$A$2:$D$34,4,FALSE)</f>
        <v>#N/A</v>
      </c>
      <c r="AB503" s="4" t="e">
        <f>VLOOKUP(F503,'Wage and Capital Related Income'!$A$2:$D$34,4,FALSE)</f>
        <v>#N/A</v>
      </c>
      <c r="AC503" s="4" t="e">
        <f>VLOOKUP(F503,'Recapture Features'!$A$2:$B$34,2,FALSE)</f>
        <v>#N/A</v>
      </c>
      <c r="AD503" s="4">
        <f>VLOOKUP(INT(U503),Depth!$A$2:$B$36,2,FALSE)</f>
        <v>0</v>
      </c>
      <c r="AE503" s="4" t="str">
        <f t="shared" si="56"/>
        <v>0</v>
      </c>
      <c r="AF503" s="4" t="e">
        <f>VLOOKUP(AE503,Days!$D$2:$E$199,2,FALSE)</f>
        <v>#N/A</v>
      </c>
      <c r="AG503" s="4">
        <f t="shared" si="57"/>
        <v>0</v>
      </c>
      <c r="AH503" s="4">
        <f t="shared" si="58"/>
        <v>0</v>
      </c>
      <c r="AI503" s="4">
        <f t="shared" si="59"/>
        <v>0</v>
      </c>
      <c r="AJ503" s="4">
        <f t="shared" si="60"/>
        <v>0</v>
      </c>
      <c r="AK503" s="4">
        <f t="shared" si="61"/>
        <v>0</v>
      </c>
      <c r="AL503" s="8">
        <f t="shared" si="55"/>
        <v>0</v>
      </c>
    </row>
    <row r="504" spans="23:38" x14ac:dyDescent="0.25">
      <c r="W504" s="4" t="e">
        <f>VLOOKUP(F504,'Rental Loss'!$A$2:$D$34,4,FALSE)</f>
        <v>#N/A</v>
      </c>
      <c r="X504" s="4" t="e">
        <f>VLOOKUP(F504,'Percent Owner Occupied'!$A$2:$B$34,2,FALSE)</f>
        <v>#N/A</v>
      </c>
      <c r="Y504" s="4" t="e">
        <f>VLOOKUP(F504,'Rental Loss'!$A$2:$C$34,3,FALSE)</f>
        <v>#N/A</v>
      </c>
      <c r="Z504" s="4" t="e">
        <f>VLOOKUP(F504,'Wage and Capital Related Income'!$A$2:$C$34,3,FALSE)</f>
        <v>#N/A</v>
      </c>
      <c r="AA504" s="4" t="e">
        <f>VLOOKUP(F504,'Recapture Features'!$A$2:$D$34,4,FALSE)</f>
        <v>#N/A</v>
      </c>
      <c r="AB504" s="4" t="e">
        <f>VLOOKUP(F504,'Wage and Capital Related Income'!$A$2:$D$34,4,FALSE)</f>
        <v>#N/A</v>
      </c>
      <c r="AC504" s="4" t="e">
        <f>VLOOKUP(F504,'Recapture Features'!$A$2:$B$34,2,FALSE)</f>
        <v>#N/A</v>
      </c>
      <c r="AD504" s="4">
        <f>VLOOKUP(INT(U504),Depth!$A$2:$B$36,2,FALSE)</f>
        <v>0</v>
      </c>
      <c r="AE504" s="4" t="str">
        <f t="shared" si="56"/>
        <v>0</v>
      </c>
      <c r="AF504" s="4" t="e">
        <f>VLOOKUP(AE504,Days!$D$2:$E$199,2,FALSE)</f>
        <v>#N/A</v>
      </c>
      <c r="AG504" s="4">
        <f t="shared" si="57"/>
        <v>0</v>
      </c>
      <c r="AH504" s="4">
        <f t="shared" si="58"/>
        <v>0</v>
      </c>
      <c r="AI504" s="4">
        <f t="shared" si="59"/>
        <v>0</v>
      </c>
      <c r="AJ504" s="4">
        <f t="shared" si="60"/>
        <v>0</v>
      </c>
      <c r="AK504" s="4">
        <f t="shared" si="61"/>
        <v>0</v>
      </c>
      <c r="AL504" s="8">
        <f t="shared" si="55"/>
        <v>0</v>
      </c>
    </row>
    <row r="505" spans="23:38" x14ac:dyDescent="0.25">
      <c r="W505" s="4" t="e">
        <f>VLOOKUP(F505,'Rental Loss'!$A$2:$D$34,4,FALSE)</f>
        <v>#N/A</v>
      </c>
      <c r="X505" s="4" t="e">
        <f>VLOOKUP(F505,'Percent Owner Occupied'!$A$2:$B$34,2,FALSE)</f>
        <v>#N/A</v>
      </c>
      <c r="Y505" s="4" t="e">
        <f>VLOOKUP(F505,'Rental Loss'!$A$2:$C$34,3,FALSE)</f>
        <v>#N/A</v>
      </c>
      <c r="Z505" s="4" t="e">
        <f>VLOOKUP(F505,'Wage and Capital Related Income'!$A$2:$C$34,3,FALSE)</f>
        <v>#N/A</v>
      </c>
      <c r="AA505" s="4" t="e">
        <f>VLOOKUP(F505,'Recapture Features'!$A$2:$D$34,4,FALSE)</f>
        <v>#N/A</v>
      </c>
      <c r="AB505" s="4" t="e">
        <f>VLOOKUP(F505,'Wage and Capital Related Income'!$A$2:$D$34,4,FALSE)</f>
        <v>#N/A</v>
      </c>
      <c r="AC505" s="4" t="e">
        <f>VLOOKUP(F505,'Recapture Features'!$A$2:$B$34,2,FALSE)</f>
        <v>#N/A</v>
      </c>
      <c r="AD505" s="4">
        <f>VLOOKUP(INT(U505),Depth!$A$2:$B$36,2,FALSE)</f>
        <v>0</v>
      </c>
      <c r="AE505" s="4" t="str">
        <f t="shared" si="56"/>
        <v>0</v>
      </c>
      <c r="AF505" s="4" t="e">
        <f>VLOOKUP(AE505,Days!$D$2:$E$199,2,FALSE)</f>
        <v>#N/A</v>
      </c>
      <c r="AG505" s="4">
        <f t="shared" si="57"/>
        <v>0</v>
      </c>
      <c r="AH505" s="4">
        <f t="shared" si="58"/>
        <v>0</v>
      </c>
      <c r="AI505" s="4">
        <f t="shared" si="59"/>
        <v>0</v>
      </c>
      <c r="AJ505" s="4">
        <f t="shared" si="60"/>
        <v>0</v>
      </c>
      <c r="AK505" s="4">
        <f t="shared" si="61"/>
        <v>0</v>
      </c>
      <c r="AL505" s="8">
        <f t="shared" si="55"/>
        <v>0</v>
      </c>
    </row>
    <row r="506" spans="23:38" x14ac:dyDescent="0.25">
      <c r="W506" s="4" t="e">
        <f>VLOOKUP(F506,'Rental Loss'!$A$2:$D$34,4,FALSE)</f>
        <v>#N/A</v>
      </c>
      <c r="X506" s="4" t="e">
        <f>VLOOKUP(F506,'Percent Owner Occupied'!$A$2:$B$34,2,FALSE)</f>
        <v>#N/A</v>
      </c>
      <c r="Y506" s="4" t="e">
        <f>VLOOKUP(F506,'Rental Loss'!$A$2:$C$34,3,FALSE)</f>
        <v>#N/A</v>
      </c>
      <c r="Z506" s="4" t="e">
        <f>VLOOKUP(F506,'Wage and Capital Related Income'!$A$2:$C$34,3,FALSE)</f>
        <v>#N/A</v>
      </c>
      <c r="AA506" s="4" t="e">
        <f>VLOOKUP(F506,'Recapture Features'!$A$2:$D$34,4,FALSE)</f>
        <v>#N/A</v>
      </c>
      <c r="AB506" s="4" t="e">
        <f>VLOOKUP(F506,'Wage and Capital Related Income'!$A$2:$D$34,4,FALSE)</f>
        <v>#N/A</v>
      </c>
      <c r="AC506" s="4" t="e">
        <f>VLOOKUP(F506,'Recapture Features'!$A$2:$B$34,2,FALSE)</f>
        <v>#N/A</v>
      </c>
      <c r="AD506" s="4">
        <f>VLOOKUP(INT(U506),Depth!$A$2:$B$36,2,FALSE)</f>
        <v>0</v>
      </c>
      <c r="AE506" s="4" t="str">
        <f t="shared" si="56"/>
        <v>0</v>
      </c>
      <c r="AF506" s="4" t="e">
        <f>VLOOKUP(AE506,Days!$D$2:$E$199,2,FALSE)</f>
        <v>#N/A</v>
      </c>
      <c r="AG506" s="4">
        <f t="shared" si="57"/>
        <v>0</v>
      </c>
      <c r="AH506" s="4">
        <f t="shared" si="58"/>
        <v>0</v>
      </c>
      <c r="AI506" s="4">
        <f t="shared" si="59"/>
        <v>0</v>
      </c>
      <c r="AJ506" s="4">
        <f t="shared" si="60"/>
        <v>0</v>
      </c>
      <c r="AK506" s="4">
        <f t="shared" si="61"/>
        <v>0</v>
      </c>
      <c r="AL506" s="8">
        <f t="shared" si="55"/>
        <v>0</v>
      </c>
    </row>
    <row r="507" spans="23:38" x14ac:dyDescent="0.25">
      <c r="W507" s="4" t="e">
        <f>VLOOKUP(F507,'Rental Loss'!$A$2:$D$34,4,FALSE)</f>
        <v>#N/A</v>
      </c>
      <c r="X507" s="4" t="e">
        <f>VLOOKUP(F507,'Percent Owner Occupied'!$A$2:$B$34,2,FALSE)</f>
        <v>#N/A</v>
      </c>
      <c r="Y507" s="4" t="e">
        <f>VLOOKUP(F507,'Rental Loss'!$A$2:$C$34,3,FALSE)</f>
        <v>#N/A</v>
      </c>
      <c r="Z507" s="4" t="e">
        <f>VLOOKUP(F507,'Wage and Capital Related Income'!$A$2:$C$34,3,FALSE)</f>
        <v>#N/A</v>
      </c>
      <c r="AA507" s="4" t="e">
        <f>VLOOKUP(F507,'Recapture Features'!$A$2:$D$34,4,FALSE)</f>
        <v>#N/A</v>
      </c>
      <c r="AB507" s="4" t="e">
        <f>VLOOKUP(F507,'Wage and Capital Related Income'!$A$2:$D$34,4,FALSE)</f>
        <v>#N/A</v>
      </c>
      <c r="AC507" s="4" t="e">
        <f>VLOOKUP(F507,'Recapture Features'!$A$2:$B$34,2,FALSE)</f>
        <v>#N/A</v>
      </c>
      <c r="AD507" s="4">
        <f>VLOOKUP(INT(U507),Depth!$A$2:$B$36,2,FALSE)</f>
        <v>0</v>
      </c>
      <c r="AE507" s="4" t="str">
        <f t="shared" si="56"/>
        <v>0</v>
      </c>
      <c r="AF507" s="4" t="e">
        <f>VLOOKUP(AE507,Days!$D$2:$E$199,2,FALSE)</f>
        <v>#N/A</v>
      </c>
      <c r="AG507" s="4">
        <f t="shared" si="57"/>
        <v>0</v>
      </c>
      <c r="AH507" s="4">
        <f t="shared" si="58"/>
        <v>0</v>
      </c>
      <c r="AI507" s="4">
        <f t="shared" si="59"/>
        <v>0</v>
      </c>
      <c r="AJ507" s="4">
        <f t="shared" si="60"/>
        <v>0</v>
      </c>
      <c r="AK507" s="4">
        <f t="shared" si="61"/>
        <v>0</v>
      </c>
      <c r="AL507" s="8">
        <f t="shared" si="55"/>
        <v>0</v>
      </c>
    </row>
    <row r="508" spans="23:38" x14ac:dyDescent="0.25">
      <c r="W508" s="4" t="e">
        <f>VLOOKUP(F508,'Rental Loss'!$A$2:$D$34,4,FALSE)</f>
        <v>#N/A</v>
      </c>
      <c r="X508" s="4" t="e">
        <f>VLOOKUP(F508,'Percent Owner Occupied'!$A$2:$B$34,2,FALSE)</f>
        <v>#N/A</v>
      </c>
      <c r="Y508" s="4" t="e">
        <f>VLOOKUP(F508,'Rental Loss'!$A$2:$C$34,3,FALSE)</f>
        <v>#N/A</v>
      </c>
      <c r="Z508" s="4" t="e">
        <f>VLOOKUP(F508,'Wage and Capital Related Income'!$A$2:$C$34,3,FALSE)</f>
        <v>#N/A</v>
      </c>
      <c r="AA508" s="4" t="e">
        <f>VLOOKUP(F508,'Recapture Features'!$A$2:$D$34,4,FALSE)</f>
        <v>#N/A</v>
      </c>
      <c r="AB508" s="4" t="e">
        <f>VLOOKUP(F508,'Wage and Capital Related Income'!$A$2:$D$34,4,FALSE)</f>
        <v>#N/A</v>
      </c>
      <c r="AC508" s="4" t="e">
        <f>VLOOKUP(F508,'Recapture Features'!$A$2:$B$34,2,FALSE)</f>
        <v>#N/A</v>
      </c>
      <c r="AD508" s="4">
        <f>VLOOKUP(INT(U508),Depth!$A$2:$B$36,2,FALSE)</f>
        <v>0</v>
      </c>
      <c r="AE508" s="4" t="str">
        <f t="shared" si="56"/>
        <v>0</v>
      </c>
      <c r="AF508" s="4" t="e">
        <f>VLOOKUP(AE508,Days!$D$2:$E$199,2,FALSE)</f>
        <v>#N/A</v>
      </c>
      <c r="AG508" s="4">
        <f t="shared" si="57"/>
        <v>0</v>
      </c>
      <c r="AH508" s="4">
        <f t="shared" si="58"/>
        <v>0</v>
      </c>
      <c r="AI508" s="4">
        <f t="shared" si="59"/>
        <v>0</v>
      </c>
      <c r="AJ508" s="4">
        <f t="shared" si="60"/>
        <v>0</v>
      </c>
      <c r="AK508" s="4">
        <f t="shared" si="61"/>
        <v>0</v>
      </c>
      <c r="AL508" s="8">
        <f t="shared" si="55"/>
        <v>0</v>
      </c>
    </row>
    <row r="509" spans="23:38" x14ac:dyDescent="0.25">
      <c r="W509" s="4" t="e">
        <f>VLOOKUP(F509,'Rental Loss'!$A$2:$D$34,4,FALSE)</f>
        <v>#N/A</v>
      </c>
      <c r="X509" s="4" t="e">
        <f>VLOOKUP(F509,'Percent Owner Occupied'!$A$2:$B$34,2,FALSE)</f>
        <v>#N/A</v>
      </c>
      <c r="Y509" s="4" t="e">
        <f>VLOOKUP(F509,'Rental Loss'!$A$2:$C$34,3,FALSE)</f>
        <v>#N/A</v>
      </c>
      <c r="Z509" s="4" t="e">
        <f>VLOOKUP(F509,'Wage and Capital Related Income'!$A$2:$C$34,3,FALSE)</f>
        <v>#N/A</v>
      </c>
      <c r="AA509" s="4" t="e">
        <f>VLOOKUP(F509,'Recapture Features'!$A$2:$D$34,4,FALSE)</f>
        <v>#N/A</v>
      </c>
      <c r="AB509" s="4" t="e">
        <f>VLOOKUP(F509,'Wage and Capital Related Income'!$A$2:$D$34,4,FALSE)</f>
        <v>#N/A</v>
      </c>
      <c r="AC509" s="4" t="e">
        <f>VLOOKUP(F509,'Recapture Features'!$A$2:$B$34,2,FALSE)</f>
        <v>#N/A</v>
      </c>
      <c r="AD509" s="4">
        <f>VLOOKUP(INT(U509),Depth!$A$2:$B$36,2,FALSE)</f>
        <v>0</v>
      </c>
      <c r="AE509" s="4" t="str">
        <f t="shared" si="56"/>
        <v>0</v>
      </c>
      <c r="AF509" s="4" t="e">
        <f>VLOOKUP(AE509,Days!$D$2:$E$199,2,FALSE)</f>
        <v>#N/A</v>
      </c>
      <c r="AG509" s="4">
        <f t="shared" si="57"/>
        <v>0</v>
      </c>
      <c r="AH509" s="4">
        <f t="shared" si="58"/>
        <v>0</v>
      </c>
      <c r="AI509" s="4">
        <f t="shared" si="59"/>
        <v>0</v>
      </c>
      <c r="AJ509" s="4">
        <f t="shared" si="60"/>
        <v>0</v>
      </c>
      <c r="AK509" s="4">
        <f t="shared" si="61"/>
        <v>0</v>
      </c>
      <c r="AL509" s="8">
        <f t="shared" si="55"/>
        <v>0</v>
      </c>
    </row>
    <row r="510" spans="23:38" x14ac:dyDescent="0.25">
      <c r="W510" s="4" t="e">
        <f>VLOOKUP(F510,'Rental Loss'!$A$2:$D$34,4,FALSE)</f>
        <v>#N/A</v>
      </c>
      <c r="X510" s="4" t="e">
        <f>VLOOKUP(F510,'Percent Owner Occupied'!$A$2:$B$34,2,FALSE)</f>
        <v>#N/A</v>
      </c>
      <c r="Y510" s="4" t="e">
        <f>VLOOKUP(F510,'Rental Loss'!$A$2:$C$34,3,FALSE)</f>
        <v>#N/A</v>
      </c>
      <c r="Z510" s="4" t="e">
        <f>VLOOKUP(F510,'Wage and Capital Related Income'!$A$2:$C$34,3,FALSE)</f>
        <v>#N/A</v>
      </c>
      <c r="AA510" s="4" t="e">
        <f>VLOOKUP(F510,'Recapture Features'!$A$2:$D$34,4,FALSE)</f>
        <v>#N/A</v>
      </c>
      <c r="AB510" s="4" t="e">
        <f>VLOOKUP(F510,'Wage and Capital Related Income'!$A$2:$D$34,4,FALSE)</f>
        <v>#N/A</v>
      </c>
      <c r="AC510" s="4" t="e">
        <f>VLOOKUP(F510,'Recapture Features'!$A$2:$B$34,2,FALSE)</f>
        <v>#N/A</v>
      </c>
      <c r="AD510" s="4">
        <f>VLOOKUP(INT(U510),Depth!$A$2:$B$36,2,FALSE)</f>
        <v>0</v>
      </c>
      <c r="AE510" s="4" t="str">
        <f t="shared" si="56"/>
        <v>0</v>
      </c>
      <c r="AF510" s="4" t="e">
        <f>VLOOKUP(AE510,Days!$D$2:$E$199,2,FALSE)</f>
        <v>#N/A</v>
      </c>
      <c r="AG510" s="4">
        <f t="shared" si="57"/>
        <v>0</v>
      </c>
      <c r="AH510" s="4">
        <f t="shared" si="58"/>
        <v>0</v>
      </c>
      <c r="AI510" s="4">
        <f t="shared" si="59"/>
        <v>0</v>
      </c>
      <c r="AJ510" s="4">
        <f t="shared" si="60"/>
        <v>0</v>
      </c>
      <c r="AK510" s="4">
        <f t="shared" si="61"/>
        <v>0</v>
      </c>
      <c r="AL510" s="8">
        <f t="shared" si="55"/>
        <v>0</v>
      </c>
    </row>
    <row r="511" spans="23:38" x14ac:dyDescent="0.25">
      <c r="W511" s="4" t="e">
        <f>VLOOKUP(F511,'Rental Loss'!$A$2:$D$34,4,FALSE)</f>
        <v>#N/A</v>
      </c>
      <c r="X511" s="4" t="e">
        <f>VLOOKUP(F511,'Percent Owner Occupied'!$A$2:$B$34,2,FALSE)</f>
        <v>#N/A</v>
      </c>
      <c r="Y511" s="4" t="e">
        <f>VLOOKUP(F511,'Rental Loss'!$A$2:$C$34,3,FALSE)</f>
        <v>#N/A</v>
      </c>
      <c r="Z511" s="4" t="e">
        <f>VLOOKUP(F511,'Wage and Capital Related Income'!$A$2:$C$34,3,FALSE)</f>
        <v>#N/A</v>
      </c>
      <c r="AA511" s="4" t="e">
        <f>VLOOKUP(F511,'Recapture Features'!$A$2:$D$34,4,FALSE)</f>
        <v>#N/A</v>
      </c>
      <c r="AB511" s="4" t="e">
        <f>VLOOKUP(F511,'Wage and Capital Related Income'!$A$2:$D$34,4,FALSE)</f>
        <v>#N/A</v>
      </c>
      <c r="AC511" s="4" t="e">
        <f>VLOOKUP(F511,'Recapture Features'!$A$2:$B$34,2,FALSE)</f>
        <v>#N/A</v>
      </c>
      <c r="AD511" s="4">
        <f>VLOOKUP(INT(U511),Depth!$A$2:$B$36,2,FALSE)</f>
        <v>0</v>
      </c>
      <c r="AE511" s="4" t="str">
        <f t="shared" si="56"/>
        <v>0</v>
      </c>
      <c r="AF511" s="4" t="e">
        <f>VLOOKUP(AE511,Days!$D$2:$E$199,2,FALSE)</f>
        <v>#N/A</v>
      </c>
      <c r="AG511" s="4">
        <f t="shared" si="57"/>
        <v>0</v>
      </c>
      <c r="AH511" s="4">
        <f t="shared" si="58"/>
        <v>0</v>
      </c>
      <c r="AI511" s="4">
        <f t="shared" si="59"/>
        <v>0</v>
      </c>
      <c r="AJ511" s="4">
        <f t="shared" si="60"/>
        <v>0</v>
      </c>
      <c r="AK511" s="4">
        <f t="shared" si="61"/>
        <v>0</v>
      </c>
      <c r="AL511" s="8">
        <f t="shared" si="55"/>
        <v>0</v>
      </c>
    </row>
    <row r="512" spans="23:38" x14ac:dyDescent="0.25">
      <c r="W512" s="4" t="e">
        <f>VLOOKUP(F512,'Rental Loss'!$A$2:$D$34,4,FALSE)</f>
        <v>#N/A</v>
      </c>
      <c r="X512" s="4" t="e">
        <f>VLOOKUP(F512,'Percent Owner Occupied'!$A$2:$B$34,2,FALSE)</f>
        <v>#N/A</v>
      </c>
      <c r="Y512" s="4" t="e">
        <f>VLOOKUP(F512,'Rental Loss'!$A$2:$C$34,3,FALSE)</f>
        <v>#N/A</v>
      </c>
      <c r="Z512" s="4" t="e">
        <f>VLOOKUP(F512,'Wage and Capital Related Income'!$A$2:$C$34,3,FALSE)</f>
        <v>#N/A</v>
      </c>
      <c r="AA512" s="4" t="e">
        <f>VLOOKUP(F512,'Recapture Features'!$A$2:$D$34,4,FALSE)</f>
        <v>#N/A</v>
      </c>
      <c r="AB512" s="4" t="e">
        <f>VLOOKUP(F512,'Wage and Capital Related Income'!$A$2:$D$34,4,FALSE)</f>
        <v>#N/A</v>
      </c>
      <c r="AC512" s="4" t="e">
        <f>VLOOKUP(F512,'Recapture Features'!$A$2:$B$34,2,FALSE)</f>
        <v>#N/A</v>
      </c>
      <c r="AD512" s="4">
        <f>VLOOKUP(INT(U512),Depth!$A$2:$B$36,2,FALSE)</f>
        <v>0</v>
      </c>
      <c r="AE512" s="4" t="str">
        <f t="shared" si="56"/>
        <v>0</v>
      </c>
      <c r="AF512" s="4" t="e">
        <f>VLOOKUP(AE512,Days!$D$2:$E$199,2,FALSE)</f>
        <v>#N/A</v>
      </c>
      <c r="AG512" s="4">
        <f t="shared" si="57"/>
        <v>0</v>
      </c>
      <c r="AH512" s="4">
        <f t="shared" si="58"/>
        <v>0</v>
      </c>
      <c r="AI512" s="4">
        <f t="shared" si="59"/>
        <v>0</v>
      </c>
      <c r="AJ512" s="4">
        <f t="shared" si="60"/>
        <v>0</v>
      </c>
      <c r="AK512" s="4">
        <f t="shared" si="61"/>
        <v>0</v>
      </c>
      <c r="AL512" s="8">
        <f t="shared" si="55"/>
        <v>0</v>
      </c>
    </row>
    <row r="513" spans="23:38" x14ac:dyDescent="0.25">
      <c r="W513" s="4" t="e">
        <f>VLOOKUP(F513,'Rental Loss'!$A$2:$D$34,4,FALSE)</f>
        <v>#N/A</v>
      </c>
      <c r="X513" s="4" t="e">
        <f>VLOOKUP(F513,'Percent Owner Occupied'!$A$2:$B$34,2,FALSE)</f>
        <v>#N/A</v>
      </c>
      <c r="Y513" s="4" t="e">
        <f>VLOOKUP(F513,'Rental Loss'!$A$2:$C$34,3,FALSE)</f>
        <v>#N/A</v>
      </c>
      <c r="Z513" s="4" t="e">
        <f>VLOOKUP(F513,'Wage and Capital Related Income'!$A$2:$C$34,3,FALSE)</f>
        <v>#N/A</v>
      </c>
      <c r="AA513" s="4" t="e">
        <f>VLOOKUP(F513,'Recapture Features'!$A$2:$D$34,4,FALSE)</f>
        <v>#N/A</v>
      </c>
      <c r="AB513" s="4" t="e">
        <f>VLOOKUP(F513,'Wage and Capital Related Income'!$A$2:$D$34,4,FALSE)</f>
        <v>#N/A</v>
      </c>
      <c r="AC513" s="4" t="e">
        <f>VLOOKUP(F513,'Recapture Features'!$A$2:$B$34,2,FALSE)</f>
        <v>#N/A</v>
      </c>
      <c r="AD513" s="4">
        <f>VLOOKUP(INT(U513),Depth!$A$2:$B$36,2,FALSE)</f>
        <v>0</v>
      </c>
      <c r="AE513" s="4" t="str">
        <f t="shared" si="56"/>
        <v>0</v>
      </c>
      <c r="AF513" s="4" t="e">
        <f>VLOOKUP(AE513,Days!$D$2:$E$199,2,FALSE)</f>
        <v>#N/A</v>
      </c>
      <c r="AG513" s="4">
        <f t="shared" si="57"/>
        <v>0</v>
      </c>
      <c r="AH513" s="4">
        <f t="shared" si="58"/>
        <v>0</v>
      </c>
      <c r="AI513" s="4">
        <f t="shared" si="59"/>
        <v>0</v>
      </c>
      <c r="AJ513" s="4">
        <f t="shared" si="60"/>
        <v>0</v>
      </c>
      <c r="AK513" s="4">
        <f t="shared" si="61"/>
        <v>0</v>
      </c>
      <c r="AL513" s="8">
        <f t="shared" si="55"/>
        <v>0</v>
      </c>
    </row>
    <row r="514" spans="23:38" x14ac:dyDescent="0.25">
      <c r="W514" s="4" t="e">
        <f>VLOOKUP(F514,'Rental Loss'!$A$2:$D$34,4,FALSE)</f>
        <v>#N/A</v>
      </c>
      <c r="X514" s="4" t="e">
        <f>VLOOKUP(F514,'Percent Owner Occupied'!$A$2:$B$34,2,FALSE)</f>
        <v>#N/A</v>
      </c>
      <c r="Y514" s="4" t="e">
        <f>VLOOKUP(F514,'Rental Loss'!$A$2:$C$34,3,FALSE)</f>
        <v>#N/A</v>
      </c>
      <c r="Z514" s="4" t="e">
        <f>VLOOKUP(F514,'Wage and Capital Related Income'!$A$2:$C$34,3,FALSE)</f>
        <v>#N/A</v>
      </c>
      <c r="AA514" s="4" t="e">
        <f>VLOOKUP(F514,'Recapture Features'!$A$2:$D$34,4,FALSE)</f>
        <v>#N/A</v>
      </c>
      <c r="AB514" s="4" t="e">
        <f>VLOOKUP(F514,'Wage and Capital Related Income'!$A$2:$D$34,4,FALSE)</f>
        <v>#N/A</v>
      </c>
      <c r="AC514" s="4" t="e">
        <f>VLOOKUP(F514,'Recapture Features'!$A$2:$B$34,2,FALSE)</f>
        <v>#N/A</v>
      </c>
      <c r="AD514" s="4">
        <f>VLOOKUP(INT(U514),Depth!$A$2:$B$36,2,FALSE)</f>
        <v>0</v>
      </c>
      <c r="AE514" s="4" t="str">
        <f t="shared" si="56"/>
        <v>0</v>
      </c>
      <c r="AF514" s="4" t="e">
        <f>VLOOKUP(AE514,Days!$D$2:$E$199,2,FALSE)</f>
        <v>#N/A</v>
      </c>
      <c r="AG514" s="4">
        <f t="shared" si="57"/>
        <v>0</v>
      </c>
      <c r="AH514" s="4">
        <f t="shared" si="58"/>
        <v>0</v>
      </c>
      <c r="AI514" s="4">
        <f t="shared" si="59"/>
        <v>0</v>
      </c>
      <c r="AJ514" s="4">
        <f t="shared" si="60"/>
        <v>0</v>
      </c>
      <c r="AK514" s="4">
        <f t="shared" si="61"/>
        <v>0</v>
      </c>
      <c r="AL514" s="8">
        <f t="shared" si="55"/>
        <v>0</v>
      </c>
    </row>
    <row r="515" spans="23:38" x14ac:dyDescent="0.25">
      <c r="W515" s="4" t="e">
        <f>VLOOKUP(F515,'Rental Loss'!$A$2:$D$34,4,FALSE)</f>
        <v>#N/A</v>
      </c>
      <c r="X515" s="4" t="e">
        <f>VLOOKUP(F515,'Percent Owner Occupied'!$A$2:$B$34,2,FALSE)</f>
        <v>#N/A</v>
      </c>
      <c r="Y515" s="4" t="e">
        <f>VLOOKUP(F515,'Rental Loss'!$A$2:$C$34,3,FALSE)</f>
        <v>#N/A</v>
      </c>
      <c r="Z515" s="4" t="e">
        <f>VLOOKUP(F515,'Wage and Capital Related Income'!$A$2:$C$34,3,FALSE)</f>
        <v>#N/A</v>
      </c>
      <c r="AA515" s="4" t="e">
        <f>VLOOKUP(F515,'Recapture Features'!$A$2:$D$34,4,FALSE)</f>
        <v>#N/A</v>
      </c>
      <c r="AB515" s="4" t="e">
        <f>VLOOKUP(F515,'Wage and Capital Related Income'!$A$2:$D$34,4,FALSE)</f>
        <v>#N/A</v>
      </c>
      <c r="AC515" s="4" t="e">
        <f>VLOOKUP(F515,'Recapture Features'!$A$2:$B$34,2,FALSE)</f>
        <v>#N/A</v>
      </c>
      <c r="AD515" s="4">
        <f>VLOOKUP(INT(U515),Depth!$A$2:$B$36,2,FALSE)</f>
        <v>0</v>
      </c>
      <c r="AE515" s="4" t="str">
        <f t="shared" si="56"/>
        <v>0</v>
      </c>
      <c r="AF515" s="4" t="e">
        <f>VLOOKUP(AE515,Days!$D$2:$E$199,2,FALSE)</f>
        <v>#N/A</v>
      </c>
      <c r="AG515" s="4">
        <f t="shared" si="57"/>
        <v>0</v>
      </c>
      <c r="AH515" s="4">
        <f t="shared" si="58"/>
        <v>0</v>
      </c>
      <c r="AI515" s="4">
        <f t="shared" si="59"/>
        <v>0</v>
      </c>
      <c r="AJ515" s="4">
        <f t="shared" si="60"/>
        <v>0</v>
      </c>
      <c r="AK515" s="4">
        <f t="shared" si="61"/>
        <v>0</v>
      </c>
      <c r="AL515" s="8">
        <f t="shared" ref="AL515:AL578" si="62">AK515+R515+Q515+P515</f>
        <v>0</v>
      </c>
    </row>
    <row r="516" spans="23:38" x14ac:dyDescent="0.25">
      <c r="W516" s="4" t="e">
        <f>VLOOKUP(F516,'Rental Loss'!$A$2:$D$34,4,FALSE)</f>
        <v>#N/A</v>
      </c>
      <c r="X516" s="4" t="e">
        <f>VLOOKUP(F516,'Percent Owner Occupied'!$A$2:$B$34,2,FALSE)</f>
        <v>#N/A</v>
      </c>
      <c r="Y516" s="4" t="e">
        <f>VLOOKUP(F516,'Rental Loss'!$A$2:$C$34,3,FALSE)</f>
        <v>#N/A</v>
      </c>
      <c r="Z516" s="4" t="e">
        <f>VLOOKUP(F516,'Wage and Capital Related Income'!$A$2:$C$34,3,FALSE)</f>
        <v>#N/A</v>
      </c>
      <c r="AA516" s="4" t="e">
        <f>VLOOKUP(F516,'Recapture Features'!$A$2:$D$34,4,FALSE)</f>
        <v>#N/A</v>
      </c>
      <c r="AB516" s="4" t="e">
        <f>VLOOKUP(F516,'Wage and Capital Related Income'!$A$2:$D$34,4,FALSE)</f>
        <v>#N/A</v>
      </c>
      <c r="AC516" s="4" t="e">
        <f>VLOOKUP(F516,'Recapture Features'!$A$2:$B$34,2,FALSE)</f>
        <v>#N/A</v>
      </c>
      <c r="AD516" s="4">
        <f>VLOOKUP(INT(U516),Depth!$A$2:$B$36,2,FALSE)</f>
        <v>0</v>
      </c>
      <c r="AE516" s="4" t="str">
        <f t="shared" si="56"/>
        <v>0</v>
      </c>
      <c r="AF516" s="4" t="e">
        <f>VLOOKUP(AE516,Days!$D$2:$E$199,2,FALSE)</f>
        <v>#N/A</v>
      </c>
      <c r="AG516" s="4">
        <f t="shared" si="57"/>
        <v>0</v>
      </c>
      <c r="AH516" s="4">
        <f t="shared" si="58"/>
        <v>0</v>
      </c>
      <c r="AI516" s="4">
        <f t="shared" si="59"/>
        <v>0</v>
      </c>
      <c r="AJ516" s="4">
        <f t="shared" si="60"/>
        <v>0</v>
      </c>
      <c r="AK516" s="4">
        <f t="shared" si="61"/>
        <v>0</v>
      </c>
      <c r="AL516" s="8">
        <f t="shared" si="62"/>
        <v>0</v>
      </c>
    </row>
    <row r="517" spans="23:38" x14ac:dyDescent="0.25">
      <c r="W517" s="4" t="e">
        <f>VLOOKUP(F517,'Rental Loss'!$A$2:$D$34,4,FALSE)</f>
        <v>#N/A</v>
      </c>
      <c r="X517" s="4" t="e">
        <f>VLOOKUP(F517,'Percent Owner Occupied'!$A$2:$B$34,2,FALSE)</f>
        <v>#N/A</v>
      </c>
      <c r="Y517" s="4" t="e">
        <f>VLOOKUP(F517,'Rental Loss'!$A$2:$C$34,3,FALSE)</f>
        <v>#N/A</v>
      </c>
      <c r="Z517" s="4" t="e">
        <f>VLOOKUP(F517,'Wage and Capital Related Income'!$A$2:$C$34,3,FALSE)</f>
        <v>#N/A</v>
      </c>
      <c r="AA517" s="4" t="e">
        <f>VLOOKUP(F517,'Recapture Features'!$A$2:$D$34,4,FALSE)</f>
        <v>#N/A</v>
      </c>
      <c r="AB517" s="4" t="e">
        <f>VLOOKUP(F517,'Wage and Capital Related Income'!$A$2:$D$34,4,FALSE)</f>
        <v>#N/A</v>
      </c>
      <c r="AC517" s="4" t="e">
        <f>VLOOKUP(F517,'Recapture Features'!$A$2:$B$34,2,FALSE)</f>
        <v>#N/A</v>
      </c>
      <c r="AD517" s="4">
        <f>VLOOKUP(INT(U517),Depth!$A$2:$B$36,2,FALSE)</f>
        <v>0</v>
      </c>
      <c r="AE517" s="4" t="str">
        <f t="shared" si="56"/>
        <v>0</v>
      </c>
      <c r="AF517" s="4" t="e">
        <f>VLOOKUP(AE517,Days!$D$2:$E$199,2,FALSE)</f>
        <v>#N/A</v>
      </c>
      <c r="AG517" s="4">
        <f t="shared" si="57"/>
        <v>0</v>
      </c>
      <c r="AH517" s="4">
        <f t="shared" si="58"/>
        <v>0</v>
      </c>
      <c r="AI517" s="4">
        <f t="shared" si="59"/>
        <v>0</v>
      </c>
      <c r="AJ517" s="4">
        <f t="shared" si="60"/>
        <v>0</v>
      </c>
      <c r="AK517" s="4">
        <f t="shared" si="61"/>
        <v>0</v>
      </c>
      <c r="AL517" s="8">
        <f t="shared" si="62"/>
        <v>0</v>
      </c>
    </row>
    <row r="518" spans="23:38" x14ac:dyDescent="0.25">
      <c r="W518" s="4" t="e">
        <f>VLOOKUP(F518,'Rental Loss'!$A$2:$D$34,4,FALSE)</f>
        <v>#N/A</v>
      </c>
      <c r="X518" s="4" t="e">
        <f>VLOOKUP(F518,'Percent Owner Occupied'!$A$2:$B$34,2,FALSE)</f>
        <v>#N/A</v>
      </c>
      <c r="Y518" s="4" t="e">
        <f>VLOOKUP(F518,'Rental Loss'!$A$2:$C$34,3,FALSE)</f>
        <v>#N/A</v>
      </c>
      <c r="Z518" s="4" t="e">
        <f>VLOOKUP(F518,'Wage and Capital Related Income'!$A$2:$C$34,3,FALSE)</f>
        <v>#N/A</v>
      </c>
      <c r="AA518" s="4" t="e">
        <f>VLOOKUP(F518,'Recapture Features'!$A$2:$D$34,4,FALSE)</f>
        <v>#N/A</v>
      </c>
      <c r="AB518" s="4" t="e">
        <f>VLOOKUP(F518,'Wage and Capital Related Income'!$A$2:$D$34,4,FALSE)</f>
        <v>#N/A</v>
      </c>
      <c r="AC518" s="4" t="e">
        <f>VLOOKUP(F518,'Recapture Features'!$A$2:$B$34,2,FALSE)</f>
        <v>#N/A</v>
      </c>
      <c r="AD518" s="4">
        <f>VLOOKUP(INT(U518),Depth!$A$2:$B$36,2,FALSE)</f>
        <v>0</v>
      </c>
      <c r="AE518" s="4" t="str">
        <f t="shared" si="56"/>
        <v>0</v>
      </c>
      <c r="AF518" s="4" t="e">
        <f>VLOOKUP(AE518,Days!$D$2:$E$199,2,FALSE)</f>
        <v>#N/A</v>
      </c>
      <c r="AG518" s="4">
        <f t="shared" si="57"/>
        <v>0</v>
      </c>
      <c r="AH518" s="4">
        <f t="shared" si="58"/>
        <v>0</v>
      </c>
      <c r="AI518" s="4">
        <f t="shared" si="59"/>
        <v>0</v>
      </c>
      <c r="AJ518" s="4">
        <f t="shared" si="60"/>
        <v>0</v>
      </c>
      <c r="AK518" s="4">
        <f t="shared" si="61"/>
        <v>0</v>
      </c>
      <c r="AL518" s="8">
        <f t="shared" si="62"/>
        <v>0</v>
      </c>
    </row>
    <row r="519" spans="23:38" x14ac:dyDescent="0.25">
      <c r="W519" s="4" t="e">
        <f>VLOOKUP(F519,'Rental Loss'!$A$2:$D$34,4,FALSE)</f>
        <v>#N/A</v>
      </c>
      <c r="X519" s="4" t="e">
        <f>VLOOKUP(F519,'Percent Owner Occupied'!$A$2:$B$34,2,FALSE)</f>
        <v>#N/A</v>
      </c>
      <c r="Y519" s="4" t="e">
        <f>VLOOKUP(F519,'Rental Loss'!$A$2:$C$34,3,FALSE)</f>
        <v>#N/A</v>
      </c>
      <c r="Z519" s="4" t="e">
        <f>VLOOKUP(F519,'Wage and Capital Related Income'!$A$2:$C$34,3,FALSE)</f>
        <v>#N/A</v>
      </c>
      <c r="AA519" s="4" t="e">
        <f>VLOOKUP(F519,'Recapture Features'!$A$2:$D$34,4,FALSE)</f>
        <v>#N/A</v>
      </c>
      <c r="AB519" s="4" t="e">
        <f>VLOOKUP(F519,'Wage and Capital Related Income'!$A$2:$D$34,4,FALSE)</f>
        <v>#N/A</v>
      </c>
      <c r="AC519" s="4" t="e">
        <f>VLOOKUP(F519,'Recapture Features'!$A$2:$B$34,2,FALSE)</f>
        <v>#N/A</v>
      </c>
      <c r="AD519" s="4">
        <f>VLOOKUP(INT(U519),Depth!$A$2:$B$36,2,FALSE)</f>
        <v>0</v>
      </c>
      <c r="AE519" s="4" t="str">
        <f t="shared" si="56"/>
        <v>0</v>
      </c>
      <c r="AF519" s="4" t="e">
        <f>VLOOKUP(AE519,Days!$D$2:$E$199,2,FALSE)</f>
        <v>#N/A</v>
      </c>
      <c r="AG519" s="4">
        <f t="shared" si="57"/>
        <v>0</v>
      </c>
      <c r="AH519" s="4">
        <f t="shared" si="58"/>
        <v>0</v>
      </c>
      <c r="AI519" s="4">
        <f t="shared" si="59"/>
        <v>0</v>
      </c>
      <c r="AJ519" s="4">
        <f t="shared" si="60"/>
        <v>0</v>
      </c>
      <c r="AK519" s="4">
        <f t="shared" si="61"/>
        <v>0</v>
      </c>
      <c r="AL519" s="8">
        <f t="shared" si="62"/>
        <v>0</v>
      </c>
    </row>
    <row r="520" spans="23:38" x14ac:dyDescent="0.25">
      <c r="W520" s="4" t="e">
        <f>VLOOKUP(F520,'Rental Loss'!$A$2:$D$34,4,FALSE)</f>
        <v>#N/A</v>
      </c>
      <c r="X520" s="4" t="e">
        <f>VLOOKUP(F520,'Percent Owner Occupied'!$A$2:$B$34,2,FALSE)</f>
        <v>#N/A</v>
      </c>
      <c r="Y520" s="4" t="e">
        <f>VLOOKUP(F520,'Rental Loss'!$A$2:$C$34,3,FALSE)</f>
        <v>#N/A</v>
      </c>
      <c r="Z520" s="4" t="e">
        <f>VLOOKUP(F520,'Wage and Capital Related Income'!$A$2:$C$34,3,FALSE)</f>
        <v>#N/A</v>
      </c>
      <c r="AA520" s="4" t="e">
        <f>VLOOKUP(F520,'Recapture Features'!$A$2:$D$34,4,FALSE)</f>
        <v>#N/A</v>
      </c>
      <c r="AB520" s="4" t="e">
        <f>VLOOKUP(F520,'Wage and Capital Related Income'!$A$2:$D$34,4,FALSE)</f>
        <v>#N/A</v>
      </c>
      <c r="AC520" s="4" t="e">
        <f>VLOOKUP(F520,'Recapture Features'!$A$2:$B$34,2,FALSE)</f>
        <v>#N/A</v>
      </c>
      <c r="AD520" s="4">
        <f>VLOOKUP(INT(U520),Depth!$A$2:$B$36,2,FALSE)</f>
        <v>0</v>
      </c>
      <c r="AE520" s="4" t="str">
        <f t="shared" si="56"/>
        <v>0</v>
      </c>
      <c r="AF520" s="4" t="e">
        <f>VLOOKUP(AE520,Days!$D$2:$E$199,2,FALSE)</f>
        <v>#N/A</v>
      </c>
      <c r="AG520" s="4">
        <f t="shared" si="57"/>
        <v>0</v>
      </c>
      <c r="AH520" s="4">
        <f t="shared" si="58"/>
        <v>0</v>
      </c>
      <c r="AI520" s="4">
        <f t="shared" si="59"/>
        <v>0</v>
      </c>
      <c r="AJ520" s="4">
        <f t="shared" si="60"/>
        <v>0</v>
      </c>
      <c r="AK520" s="4">
        <f t="shared" si="61"/>
        <v>0</v>
      </c>
      <c r="AL520" s="8">
        <f t="shared" si="62"/>
        <v>0</v>
      </c>
    </row>
    <row r="521" spans="23:38" x14ac:dyDescent="0.25">
      <c r="W521" s="4" t="e">
        <f>VLOOKUP(F521,'Rental Loss'!$A$2:$D$34,4,FALSE)</f>
        <v>#N/A</v>
      </c>
      <c r="X521" s="4" t="e">
        <f>VLOOKUP(F521,'Percent Owner Occupied'!$A$2:$B$34,2,FALSE)</f>
        <v>#N/A</v>
      </c>
      <c r="Y521" s="4" t="e">
        <f>VLOOKUP(F521,'Rental Loss'!$A$2:$C$34,3,FALSE)</f>
        <v>#N/A</v>
      </c>
      <c r="Z521" s="4" t="e">
        <f>VLOOKUP(F521,'Wage and Capital Related Income'!$A$2:$C$34,3,FALSE)</f>
        <v>#N/A</v>
      </c>
      <c r="AA521" s="4" t="e">
        <f>VLOOKUP(F521,'Recapture Features'!$A$2:$D$34,4,FALSE)</f>
        <v>#N/A</v>
      </c>
      <c r="AB521" s="4" t="e">
        <f>VLOOKUP(F521,'Wage and Capital Related Income'!$A$2:$D$34,4,FALSE)</f>
        <v>#N/A</v>
      </c>
      <c r="AC521" s="4" t="e">
        <f>VLOOKUP(F521,'Recapture Features'!$A$2:$B$34,2,FALSE)</f>
        <v>#N/A</v>
      </c>
      <c r="AD521" s="4">
        <f>VLOOKUP(INT(U521),Depth!$A$2:$B$36,2,FALSE)</f>
        <v>0</v>
      </c>
      <c r="AE521" s="4" t="str">
        <f t="shared" si="56"/>
        <v>0</v>
      </c>
      <c r="AF521" s="4" t="e">
        <f>VLOOKUP(AE521,Days!$D$2:$E$199,2,FALSE)</f>
        <v>#N/A</v>
      </c>
      <c r="AG521" s="4">
        <f t="shared" si="57"/>
        <v>0</v>
      </c>
      <c r="AH521" s="4">
        <f t="shared" si="58"/>
        <v>0</v>
      </c>
      <c r="AI521" s="4">
        <f t="shared" si="59"/>
        <v>0</v>
      </c>
      <c r="AJ521" s="4">
        <f t="shared" si="60"/>
        <v>0</v>
      </c>
      <c r="AK521" s="4">
        <f t="shared" si="61"/>
        <v>0</v>
      </c>
      <c r="AL521" s="8">
        <f t="shared" si="62"/>
        <v>0</v>
      </c>
    </row>
    <row r="522" spans="23:38" x14ac:dyDescent="0.25">
      <c r="W522" s="4" t="e">
        <f>VLOOKUP(F522,'Rental Loss'!$A$2:$D$34,4,FALSE)</f>
        <v>#N/A</v>
      </c>
      <c r="X522" s="4" t="e">
        <f>VLOOKUP(F522,'Percent Owner Occupied'!$A$2:$B$34,2,FALSE)</f>
        <v>#N/A</v>
      </c>
      <c r="Y522" s="4" t="e">
        <f>VLOOKUP(F522,'Rental Loss'!$A$2:$C$34,3,FALSE)</f>
        <v>#N/A</v>
      </c>
      <c r="Z522" s="4" t="e">
        <f>VLOOKUP(F522,'Wage and Capital Related Income'!$A$2:$C$34,3,FALSE)</f>
        <v>#N/A</v>
      </c>
      <c r="AA522" s="4" t="e">
        <f>VLOOKUP(F522,'Recapture Features'!$A$2:$D$34,4,FALSE)</f>
        <v>#N/A</v>
      </c>
      <c r="AB522" s="4" t="e">
        <f>VLOOKUP(F522,'Wage and Capital Related Income'!$A$2:$D$34,4,FALSE)</f>
        <v>#N/A</v>
      </c>
      <c r="AC522" s="4" t="e">
        <f>VLOOKUP(F522,'Recapture Features'!$A$2:$B$34,2,FALSE)</f>
        <v>#N/A</v>
      </c>
      <c r="AD522" s="4">
        <f>VLOOKUP(INT(U522),Depth!$A$2:$B$36,2,FALSE)</f>
        <v>0</v>
      </c>
      <c r="AE522" s="4" t="str">
        <f t="shared" si="56"/>
        <v>0</v>
      </c>
      <c r="AF522" s="4" t="e">
        <f>VLOOKUP(AE522,Days!$D$2:$E$199,2,FALSE)</f>
        <v>#N/A</v>
      </c>
      <c r="AG522" s="4">
        <f t="shared" si="57"/>
        <v>0</v>
      </c>
      <c r="AH522" s="4">
        <f t="shared" si="58"/>
        <v>0</v>
      </c>
      <c r="AI522" s="4">
        <f t="shared" si="59"/>
        <v>0</v>
      </c>
      <c r="AJ522" s="4">
        <f t="shared" si="60"/>
        <v>0</v>
      </c>
      <c r="AK522" s="4">
        <f t="shared" si="61"/>
        <v>0</v>
      </c>
      <c r="AL522" s="8">
        <f t="shared" si="62"/>
        <v>0</v>
      </c>
    </row>
    <row r="523" spans="23:38" x14ac:dyDescent="0.25">
      <c r="W523" s="4" t="e">
        <f>VLOOKUP(F523,'Rental Loss'!$A$2:$D$34,4,FALSE)</f>
        <v>#N/A</v>
      </c>
      <c r="X523" s="4" t="e">
        <f>VLOOKUP(F523,'Percent Owner Occupied'!$A$2:$B$34,2,FALSE)</f>
        <v>#N/A</v>
      </c>
      <c r="Y523" s="4" t="e">
        <f>VLOOKUP(F523,'Rental Loss'!$A$2:$C$34,3,FALSE)</f>
        <v>#N/A</v>
      </c>
      <c r="Z523" s="4" t="e">
        <f>VLOOKUP(F523,'Wage and Capital Related Income'!$A$2:$C$34,3,FALSE)</f>
        <v>#N/A</v>
      </c>
      <c r="AA523" s="4" t="e">
        <f>VLOOKUP(F523,'Recapture Features'!$A$2:$D$34,4,FALSE)</f>
        <v>#N/A</v>
      </c>
      <c r="AB523" s="4" t="e">
        <f>VLOOKUP(F523,'Wage and Capital Related Income'!$A$2:$D$34,4,FALSE)</f>
        <v>#N/A</v>
      </c>
      <c r="AC523" s="4" t="e">
        <f>VLOOKUP(F523,'Recapture Features'!$A$2:$B$34,2,FALSE)</f>
        <v>#N/A</v>
      </c>
      <c r="AD523" s="4">
        <f>VLOOKUP(INT(U523),Depth!$A$2:$B$36,2,FALSE)</f>
        <v>0</v>
      </c>
      <c r="AE523" s="4" t="str">
        <f t="shared" si="56"/>
        <v>0</v>
      </c>
      <c r="AF523" s="4" t="e">
        <f>VLOOKUP(AE523,Days!$D$2:$E$199,2,FALSE)</f>
        <v>#N/A</v>
      </c>
      <c r="AG523" s="4">
        <f t="shared" si="57"/>
        <v>0</v>
      </c>
      <c r="AH523" s="4">
        <f t="shared" si="58"/>
        <v>0</v>
      </c>
      <c r="AI523" s="4">
        <f t="shared" si="59"/>
        <v>0</v>
      </c>
      <c r="AJ523" s="4">
        <f t="shared" si="60"/>
        <v>0</v>
      </c>
      <c r="AK523" s="4">
        <f t="shared" si="61"/>
        <v>0</v>
      </c>
      <c r="AL523" s="8">
        <f t="shared" si="62"/>
        <v>0</v>
      </c>
    </row>
    <row r="524" spans="23:38" x14ac:dyDescent="0.25">
      <c r="W524" s="4" t="e">
        <f>VLOOKUP(F524,'Rental Loss'!$A$2:$D$34,4,FALSE)</f>
        <v>#N/A</v>
      </c>
      <c r="X524" s="4" t="e">
        <f>VLOOKUP(F524,'Percent Owner Occupied'!$A$2:$B$34,2,FALSE)</f>
        <v>#N/A</v>
      </c>
      <c r="Y524" s="4" t="e">
        <f>VLOOKUP(F524,'Rental Loss'!$A$2:$C$34,3,FALSE)</f>
        <v>#N/A</v>
      </c>
      <c r="Z524" s="4" t="e">
        <f>VLOOKUP(F524,'Wage and Capital Related Income'!$A$2:$C$34,3,FALSE)</f>
        <v>#N/A</v>
      </c>
      <c r="AA524" s="4" t="e">
        <f>VLOOKUP(F524,'Recapture Features'!$A$2:$D$34,4,FALSE)</f>
        <v>#N/A</v>
      </c>
      <c r="AB524" s="4" t="e">
        <f>VLOOKUP(F524,'Wage and Capital Related Income'!$A$2:$D$34,4,FALSE)</f>
        <v>#N/A</v>
      </c>
      <c r="AC524" s="4" t="e">
        <f>VLOOKUP(F524,'Recapture Features'!$A$2:$B$34,2,FALSE)</f>
        <v>#N/A</v>
      </c>
      <c r="AD524" s="4">
        <f>VLOOKUP(INT(U524),Depth!$A$2:$B$36,2,FALSE)</f>
        <v>0</v>
      </c>
      <c r="AE524" s="4" t="str">
        <f t="shared" si="56"/>
        <v>0</v>
      </c>
      <c r="AF524" s="4" t="e">
        <f>VLOOKUP(AE524,Days!$D$2:$E$199,2,FALSE)</f>
        <v>#N/A</v>
      </c>
      <c r="AG524" s="4">
        <f t="shared" si="57"/>
        <v>0</v>
      </c>
      <c r="AH524" s="4">
        <f t="shared" si="58"/>
        <v>0</v>
      </c>
      <c r="AI524" s="4">
        <f t="shared" si="59"/>
        <v>0</v>
      </c>
      <c r="AJ524" s="4">
        <f t="shared" si="60"/>
        <v>0</v>
      </c>
      <c r="AK524" s="4">
        <f t="shared" si="61"/>
        <v>0</v>
      </c>
      <c r="AL524" s="8">
        <f t="shared" si="62"/>
        <v>0</v>
      </c>
    </row>
    <row r="525" spans="23:38" x14ac:dyDescent="0.25">
      <c r="W525" s="4" t="e">
        <f>VLOOKUP(F525,'Rental Loss'!$A$2:$D$34,4,FALSE)</f>
        <v>#N/A</v>
      </c>
      <c r="X525" s="4" t="e">
        <f>VLOOKUP(F525,'Percent Owner Occupied'!$A$2:$B$34,2,FALSE)</f>
        <v>#N/A</v>
      </c>
      <c r="Y525" s="4" t="e">
        <f>VLOOKUP(F525,'Rental Loss'!$A$2:$C$34,3,FALSE)</f>
        <v>#N/A</v>
      </c>
      <c r="Z525" s="4" t="e">
        <f>VLOOKUP(F525,'Wage and Capital Related Income'!$A$2:$C$34,3,FALSE)</f>
        <v>#N/A</v>
      </c>
      <c r="AA525" s="4" t="e">
        <f>VLOOKUP(F525,'Recapture Features'!$A$2:$D$34,4,FALSE)</f>
        <v>#N/A</v>
      </c>
      <c r="AB525" s="4" t="e">
        <f>VLOOKUP(F525,'Wage and Capital Related Income'!$A$2:$D$34,4,FALSE)</f>
        <v>#N/A</v>
      </c>
      <c r="AC525" s="4" t="e">
        <f>VLOOKUP(F525,'Recapture Features'!$A$2:$B$34,2,FALSE)</f>
        <v>#N/A</v>
      </c>
      <c r="AD525" s="4">
        <f>VLOOKUP(INT(U525),Depth!$A$2:$B$36,2,FALSE)</f>
        <v>0</v>
      </c>
      <c r="AE525" s="4" t="str">
        <f t="shared" si="56"/>
        <v>0</v>
      </c>
      <c r="AF525" s="4" t="e">
        <f>VLOOKUP(AE525,Days!$D$2:$E$199,2,FALSE)</f>
        <v>#N/A</v>
      </c>
      <c r="AG525" s="4">
        <f t="shared" si="57"/>
        <v>0</v>
      </c>
      <c r="AH525" s="4">
        <f t="shared" si="58"/>
        <v>0</v>
      </c>
      <c r="AI525" s="4">
        <f t="shared" si="59"/>
        <v>0</v>
      </c>
      <c r="AJ525" s="4">
        <f t="shared" si="60"/>
        <v>0</v>
      </c>
      <c r="AK525" s="4">
        <f t="shared" si="61"/>
        <v>0</v>
      </c>
      <c r="AL525" s="8">
        <f t="shared" si="62"/>
        <v>0</v>
      </c>
    </row>
    <row r="526" spans="23:38" x14ac:dyDescent="0.25">
      <c r="W526" s="4" t="e">
        <f>VLOOKUP(F526,'Rental Loss'!$A$2:$D$34,4,FALSE)</f>
        <v>#N/A</v>
      </c>
      <c r="X526" s="4" t="e">
        <f>VLOOKUP(F526,'Percent Owner Occupied'!$A$2:$B$34,2,FALSE)</f>
        <v>#N/A</v>
      </c>
      <c r="Y526" s="4" t="e">
        <f>VLOOKUP(F526,'Rental Loss'!$A$2:$C$34,3,FALSE)</f>
        <v>#N/A</v>
      </c>
      <c r="Z526" s="4" t="e">
        <f>VLOOKUP(F526,'Wage and Capital Related Income'!$A$2:$C$34,3,FALSE)</f>
        <v>#N/A</v>
      </c>
      <c r="AA526" s="4" t="e">
        <f>VLOOKUP(F526,'Recapture Features'!$A$2:$D$34,4,FALSE)</f>
        <v>#N/A</v>
      </c>
      <c r="AB526" s="4" t="e">
        <f>VLOOKUP(F526,'Wage and Capital Related Income'!$A$2:$D$34,4,FALSE)</f>
        <v>#N/A</v>
      </c>
      <c r="AC526" s="4" t="e">
        <f>VLOOKUP(F526,'Recapture Features'!$A$2:$B$34,2,FALSE)</f>
        <v>#N/A</v>
      </c>
      <c r="AD526" s="4">
        <f>VLOOKUP(INT(U526),Depth!$A$2:$B$36,2,FALSE)</f>
        <v>0</v>
      </c>
      <c r="AE526" s="4" t="str">
        <f t="shared" si="56"/>
        <v>0</v>
      </c>
      <c r="AF526" s="4" t="e">
        <f>VLOOKUP(AE526,Days!$D$2:$E$199,2,FALSE)</f>
        <v>#N/A</v>
      </c>
      <c r="AG526" s="4">
        <f t="shared" si="57"/>
        <v>0</v>
      </c>
      <c r="AH526" s="4">
        <f t="shared" si="58"/>
        <v>0</v>
      </c>
      <c r="AI526" s="4">
        <f t="shared" si="59"/>
        <v>0</v>
      </c>
      <c r="AJ526" s="4">
        <f t="shared" si="60"/>
        <v>0</v>
      </c>
      <c r="AK526" s="4">
        <f t="shared" si="61"/>
        <v>0</v>
      </c>
      <c r="AL526" s="8">
        <f t="shared" si="62"/>
        <v>0</v>
      </c>
    </row>
    <row r="527" spans="23:38" x14ac:dyDescent="0.25">
      <c r="W527" s="4" t="e">
        <f>VLOOKUP(F527,'Rental Loss'!$A$2:$D$34,4,FALSE)</f>
        <v>#N/A</v>
      </c>
      <c r="X527" s="4" t="e">
        <f>VLOOKUP(F527,'Percent Owner Occupied'!$A$2:$B$34,2,FALSE)</f>
        <v>#N/A</v>
      </c>
      <c r="Y527" s="4" t="e">
        <f>VLOOKUP(F527,'Rental Loss'!$A$2:$C$34,3,FALSE)</f>
        <v>#N/A</v>
      </c>
      <c r="Z527" s="4" t="e">
        <f>VLOOKUP(F527,'Wage and Capital Related Income'!$A$2:$C$34,3,FALSE)</f>
        <v>#N/A</v>
      </c>
      <c r="AA527" s="4" t="e">
        <f>VLOOKUP(F527,'Recapture Features'!$A$2:$D$34,4,FALSE)</f>
        <v>#N/A</v>
      </c>
      <c r="AB527" s="4" t="e">
        <f>VLOOKUP(F527,'Wage and Capital Related Income'!$A$2:$D$34,4,FALSE)</f>
        <v>#N/A</v>
      </c>
      <c r="AC527" s="4" t="e">
        <f>VLOOKUP(F527,'Recapture Features'!$A$2:$B$34,2,FALSE)</f>
        <v>#N/A</v>
      </c>
      <c r="AD527" s="4">
        <f>VLOOKUP(INT(U527),Depth!$A$2:$B$36,2,FALSE)</f>
        <v>0</v>
      </c>
      <c r="AE527" s="4" t="str">
        <f t="shared" si="56"/>
        <v>0</v>
      </c>
      <c r="AF527" s="4" t="e">
        <f>VLOOKUP(AE527,Days!$D$2:$E$199,2,FALSE)</f>
        <v>#N/A</v>
      </c>
      <c r="AG527" s="4">
        <f t="shared" si="57"/>
        <v>0</v>
      </c>
      <c r="AH527" s="4">
        <f t="shared" si="58"/>
        <v>0</v>
      </c>
      <c r="AI527" s="4">
        <f t="shared" si="59"/>
        <v>0</v>
      </c>
      <c r="AJ527" s="4">
        <f t="shared" si="60"/>
        <v>0</v>
      </c>
      <c r="AK527" s="4">
        <f t="shared" si="61"/>
        <v>0</v>
      </c>
      <c r="AL527" s="8">
        <f t="shared" si="62"/>
        <v>0</v>
      </c>
    </row>
    <row r="528" spans="23:38" x14ac:dyDescent="0.25">
      <c r="W528" s="4" t="e">
        <f>VLOOKUP(F528,'Rental Loss'!$A$2:$D$34,4,FALSE)</f>
        <v>#N/A</v>
      </c>
      <c r="X528" s="4" t="e">
        <f>VLOOKUP(F528,'Percent Owner Occupied'!$A$2:$B$34,2,FALSE)</f>
        <v>#N/A</v>
      </c>
      <c r="Y528" s="4" t="e">
        <f>VLOOKUP(F528,'Rental Loss'!$A$2:$C$34,3,FALSE)</f>
        <v>#N/A</v>
      </c>
      <c r="Z528" s="4" t="e">
        <f>VLOOKUP(F528,'Wage and Capital Related Income'!$A$2:$C$34,3,FALSE)</f>
        <v>#N/A</v>
      </c>
      <c r="AA528" s="4" t="e">
        <f>VLOOKUP(F528,'Recapture Features'!$A$2:$D$34,4,FALSE)</f>
        <v>#N/A</v>
      </c>
      <c r="AB528" s="4" t="e">
        <f>VLOOKUP(F528,'Wage and Capital Related Income'!$A$2:$D$34,4,FALSE)</f>
        <v>#N/A</v>
      </c>
      <c r="AC528" s="4" t="e">
        <f>VLOOKUP(F528,'Recapture Features'!$A$2:$B$34,2,FALSE)</f>
        <v>#N/A</v>
      </c>
      <c r="AD528" s="4">
        <f>VLOOKUP(INT(U528),Depth!$A$2:$B$36,2,FALSE)</f>
        <v>0</v>
      </c>
      <c r="AE528" s="4" t="str">
        <f t="shared" si="56"/>
        <v>0</v>
      </c>
      <c r="AF528" s="4" t="e">
        <f>VLOOKUP(AE528,Days!$D$2:$E$199,2,FALSE)</f>
        <v>#N/A</v>
      </c>
      <c r="AG528" s="4">
        <f t="shared" si="57"/>
        <v>0</v>
      </c>
      <c r="AH528" s="4">
        <f t="shared" si="58"/>
        <v>0</v>
      </c>
      <c r="AI528" s="4">
        <f t="shared" si="59"/>
        <v>0</v>
      </c>
      <c r="AJ528" s="4">
        <f t="shared" si="60"/>
        <v>0</v>
      </c>
      <c r="AK528" s="4">
        <f t="shared" si="61"/>
        <v>0</v>
      </c>
      <c r="AL528" s="8">
        <f t="shared" si="62"/>
        <v>0</v>
      </c>
    </row>
    <row r="529" spans="23:38" x14ac:dyDescent="0.25">
      <c r="W529" s="4" t="e">
        <f>VLOOKUP(F529,'Rental Loss'!$A$2:$D$34,4,FALSE)</f>
        <v>#N/A</v>
      </c>
      <c r="X529" s="4" t="e">
        <f>VLOOKUP(F529,'Percent Owner Occupied'!$A$2:$B$34,2,FALSE)</f>
        <v>#N/A</v>
      </c>
      <c r="Y529" s="4" t="e">
        <f>VLOOKUP(F529,'Rental Loss'!$A$2:$C$34,3,FALSE)</f>
        <v>#N/A</v>
      </c>
      <c r="Z529" s="4" t="e">
        <f>VLOOKUP(F529,'Wage and Capital Related Income'!$A$2:$C$34,3,FALSE)</f>
        <v>#N/A</v>
      </c>
      <c r="AA529" s="4" t="e">
        <f>VLOOKUP(F529,'Recapture Features'!$A$2:$D$34,4,FALSE)</f>
        <v>#N/A</v>
      </c>
      <c r="AB529" s="4" t="e">
        <f>VLOOKUP(F529,'Wage and Capital Related Income'!$A$2:$D$34,4,FALSE)</f>
        <v>#N/A</v>
      </c>
      <c r="AC529" s="4" t="e">
        <f>VLOOKUP(F529,'Recapture Features'!$A$2:$B$34,2,FALSE)</f>
        <v>#N/A</v>
      </c>
      <c r="AD529" s="4">
        <f>VLOOKUP(INT(U529),Depth!$A$2:$B$36,2,FALSE)</f>
        <v>0</v>
      </c>
      <c r="AE529" s="4" t="str">
        <f t="shared" si="56"/>
        <v>0</v>
      </c>
      <c r="AF529" s="4" t="e">
        <f>VLOOKUP(AE529,Days!$D$2:$E$199,2,FALSE)</f>
        <v>#N/A</v>
      </c>
      <c r="AG529" s="4">
        <f t="shared" si="57"/>
        <v>0</v>
      </c>
      <c r="AH529" s="4">
        <f t="shared" si="58"/>
        <v>0</v>
      </c>
      <c r="AI529" s="4">
        <f t="shared" si="59"/>
        <v>0</v>
      </c>
      <c r="AJ529" s="4">
        <f t="shared" si="60"/>
        <v>0</v>
      </c>
      <c r="AK529" s="4">
        <f t="shared" si="61"/>
        <v>0</v>
      </c>
      <c r="AL529" s="8">
        <f t="shared" si="62"/>
        <v>0</v>
      </c>
    </row>
    <row r="530" spans="23:38" x14ac:dyDescent="0.25">
      <c r="W530" s="4" t="e">
        <f>VLOOKUP(F530,'Rental Loss'!$A$2:$D$34,4,FALSE)</f>
        <v>#N/A</v>
      </c>
      <c r="X530" s="4" t="e">
        <f>VLOOKUP(F530,'Percent Owner Occupied'!$A$2:$B$34,2,FALSE)</f>
        <v>#N/A</v>
      </c>
      <c r="Y530" s="4" t="e">
        <f>VLOOKUP(F530,'Rental Loss'!$A$2:$C$34,3,FALSE)</f>
        <v>#N/A</v>
      </c>
      <c r="Z530" s="4" t="e">
        <f>VLOOKUP(F530,'Wage and Capital Related Income'!$A$2:$C$34,3,FALSE)</f>
        <v>#N/A</v>
      </c>
      <c r="AA530" s="4" t="e">
        <f>VLOOKUP(F530,'Recapture Features'!$A$2:$D$34,4,FALSE)</f>
        <v>#N/A</v>
      </c>
      <c r="AB530" s="4" t="e">
        <f>VLOOKUP(F530,'Wage and Capital Related Income'!$A$2:$D$34,4,FALSE)</f>
        <v>#N/A</v>
      </c>
      <c r="AC530" s="4" t="e">
        <f>VLOOKUP(F530,'Recapture Features'!$A$2:$B$34,2,FALSE)</f>
        <v>#N/A</v>
      </c>
      <c r="AD530" s="4">
        <f>VLOOKUP(INT(U530),Depth!$A$2:$B$36,2,FALSE)</f>
        <v>0</v>
      </c>
      <c r="AE530" s="4" t="str">
        <f t="shared" si="56"/>
        <v>0</v>
      </c>
      <c r="AF530" s="4" t="e">
        <f>VLOOKUP(AE530,Days!$D$2:$E$199,2,FALSE)</f>
        <v>#N/A</v>
      </c>
      <c r="AG530" s="4">
        <f t="shared" si="57"/>
        <v>0</v>
      </c>
      <c r="AH530" s="4">
        <f t="shared" si="58"/>
        <v>0</v>
      </c>
      <c r="AI530" s="4">
        <f t="shared" si="59"/>
        <v>0</v>
      </c>
      <c r="AJ530" s="4">
        <f t="shared" si="60"/>
        <v>0</v>
      </c>
      <c r="AK530" s="4">
        <f t="shared" si="61"/>
        <v>0</v>
      </c>
      <c r="AL530" s="8">
        <f t="shared" si="62"/>
        <v>0</v>
      </c>
    </row>
    <row r="531" spans="23:38" x14ac:dyDescent="0.25">
      <c r="W531" s="4" t="e">
        <f>VLOOKUP(F531,'Rental Loss'!$A$2:$D$34,4,FALSE)</f>
        <v>#N/A</v>
      </c>
      <c r="X531" s="4" t="e">
        <f>VLOOKUP(F531,'Percent Owner Occupied'!$A$2:$B$34,2,FALSE)</f>
        <v>#N/A</v>
      </c>
      <c r="Y531" s="4" t="e">
        <f>VLOOKUP(F531,'Rental Loss'!$A$2:$C$34,3,FALSE)</f>
        <v>#N/A</v>
      </c>
      <c r="Z531" s="4" t="e">
        <f>VLOOKUP(F531,'Wage and Capital Related Income'!$A$2:$C$34,3,FALSE)</f>
        <v>#N/A</v>
      </c>
      <c r="AA531" s="4" t="e">
        <f>VLOOKUP(F531,'Recapture Features'!$A$2:$D$34,4,FALSE)</f>
        <v>#N/A</v>
      </c>
      <c r="AB531" s="4" t="e">
        <f>VLOOKUP(F531,'Wage and Capital Related Income'!$A$2:$D$34,4,FALSE)</f>
        <v>#N/A</v>
      </c>
      <c r="AC531" s="4" t="e">
        <f>VLOOKUP(F531,'Recapture Features'!$A$2:$B$34,2,FALSE)</f>
        <v>#N/A</v>
      </c>
      <c r="AD531" s="4">
        <f>VLOOKUP(INT(U531),Depth!$A$2:$B$36,2,FALSE)</f>
        <v>0</v>
      </c>
      <c r="AE531" s="4" t="str">
        <f t="shared" si="56"/>
        <v>0</v>
      </c>
      <c r="AF531" s="4" t="e">
        <f>VLOOKUP(AE531,Days!$D$2:$E$199,2,FALSE)</f>
        <v>#N/A</v>
      </c>
      <c r="AG531" s="4">
        <f t="shared" si="57"/>
        <v>0</v>
      </c>
      <c r="AH531" s="4">
        <f t="shared" si="58"/>
        <v>0</v>
      </c>
      <c r="AI531" s="4">
        <f t="shared" si="59"/>
        <v>0</v>
      </c>
      <c r="AJ531" s="4">
        <f t="shared" si="60"/>
        <v>0</v>
      </c>
      <c r="AK531" s="4">
        <f t="shared" si="61"/>
        <v>0</v>
      </c>
      <c r="AL531" s="8">
        <f t="shared" si="62"/>
        <v>0</v>
      </c>
    </row>
    <row r="532" spans="23:38" x14ac:dyDescent="0.25">
      <c r="W532" s="4" t="e">
        <f>VLOOKUP(F532,'Rental Loss'!$A$2:$D$34,4,FALSE)</f>
        <v>#N/A</v>
      </c>
      <c r="X532" s="4" t="e">
        <f>VLOOKUP(F532,'Percent Owner Occupied'!$A$2:$B$34,2,FALSE)</f>
        <v>#N/A</v>
      </c>
      <c r="Y532" s="4" t="e">
        <f>VLOOKUP(F532,'Rental Loss'!$A$2:$C$34,3,FALSE)</f>
        <v>#N/A</v>
      </c>
      <c r="Z532" s="4" t="e">
        <f>VLOOKUP(F532,'Wage and Capital Related Income'!$A$2:$C$34,3,FALSE)</f>
        <v>#N/A</v>
      </c>
      <c r="AA532" s="4" t="e">
        <f>VLOOKUP(F532,'Recapture Features'!$A$2:$D$34,4,FALSE)</f>
        <v>#N/A</v>
      </c>
      <c r="AB532" s="4" t="e">
        <f>VLOOKUP(F532,'Wage and Capital Related Income'!$A$2:$D$34,4,FALSE)</f>
        <v>#N/A</v>
      </c>
      <c r="AC532" s="4" t="e">
        <f>VLOOKUP(F532,'Recapture Features'!$A$2:$B$34,2,FALSE)</f>
        <v>#N/A</v>
      </c>
      <c r="AD532" s="4">
        <f>VLOOKUP(INT(U532),Depth!$A$2:$B$36,2,FALSE)</f>
        <v>0</v>
      </c>
      <c r="AE532" s="4" t="str">
        <f t="shared" si="56"/>
        <v>0</v>
      </c>
      <c r="AF532" s="4" t="e">
        <f>VLOOKUP(AE532,Days!$D$2:$E$199,2,FALSE)</f>
        <v>#N/A</v>
      </c>
      <c r="AG532" s="4">
        <f t="shared" si="57"/>
        <v>0</v>
      </c>
      <c r="AH532" s="4">
        <f t="shared" si="58"/>
        <v>0</v>
      </c>
      <c r="AI532" s="4">
        <f t="shared" si="59"/>
        <v>0</v>
      </c>
      <c r="AJ532" s="4">
        <f t="shared" si="60"/>
        <v>0</v>
      </c>
      <c r="AK532" s="4">
        <f t="shared" si="61"/>
        <v>0</v>
      </c>
      <c r="AL532" s="8">
        <f t="shared" si="62"/>
        <v>0</v>
      </c>
    </row>
    <row r="533" spans="23:38" x14ac:dyDescent="0.25">
      <c r="W533" s="4" t="e">
        <f>VLOOKUP(F533,'Rental Loss'!$A$2:$D$34,4,FALSE)</f>
        <v>#N/A</v>
      </c>
      <c r="X533" s="4" t="e">
        <f>VLOOKUP(F533,'Percent Owner Occupied'!$A$2:$B$34,2,FALSE)</f>
        <v>#N/A</v>
      </c>
      <c r="Y533" s="4" t="e">
        <f>VLOOKUP(F533,'Rental Loss'!$A$2:$C$34,3,FALSE)</f>
        <v>#N/A</v>
      </c>
      <c r="Z533" s="4" t="e">
        <f>VLOOKUP(F533,'Wage and Capital Related Income'!$A$2:$C$34,3,FALSE)</f>
        <v>#N/A</v>
      </c>
      <c r="AA533" s="4" t="e">
        <f>VLOOKUP(F533,'Recapture Features'!$A$2:$D$34,4,FALSE)</f>
        <v>#N/A</v>
      </c>
      <c r="AB533" s="4" t="e">
        <f>VLOOKUP(F533,'Wage and Capital Related Income'!$A$2:$D$34,4,FALSE)</f>
        <v>#N/A</v>
      </c>
      <c r="AC533" s="4" t="e">
        <f>VLOOKUP(F533,'Recapture Features'!$A$2:$B$34,2,FALSE)</f>
        <v>#N/A</v>
      </c>
      <c r="AD533" s="4">
        <f>VLOOKUP(INT(U533),Depth!$A$2:$B$36,2,FALSE)</f>
        <v>0</v>
      </c>
      <c r="AE533" s="4" t="str">
        <f t="shared" si="56"/>
        <v>0</v>
      </c>
      <c r="AF533" s="4" t="e">
        <f>VLOOKUP(AE533,Days!$D$2:$E$199,2,FALSE)</f>
        <v>#N/A</v>
      </c>
      <c r="AG533" s="4">
        <f t="shared" si="57"/>
        <v>0</v>
      </c>
      <c r="AH533" s="4">
        <f t="shared" si="58"/>
        <v>0</v>
      </c>
      <c r="AI533" s="4">
        <f t="shared" si="59"/>
        <v>0</v>
      </c>
      <c r="AJ533" s="4">
        <f t="shared" si="60"/>
        <v>0</v>
      </c>
      <c r="AK533" s="4">
        <f t="shared" si="61"/>
        <v>0</v>
      </c>
      <c r="AL533" s="8">
        <f t="shared" si="62"/>
        <v>0</v>
      </c>
    </row>
    <row r="534" spans="23:38" x14ac:dyDescent="0.25">
      <c r="W534" s="4" t="e">
        <f>VLOOKUP(F534,'Rental Loss'!$A$2:$D$34,4,FALSE)</f>
        <v>#N/A</v>
      </c>
      <c r="X534" s="4" t="e">
        <f>VLOOKUP(F534,'Percent Owner Occupied'!$A$2:$B$34,2,FALSE)</f>
        <v>#N/A</v>
      </c>
      <c r="Y534" s="4" t="e">
        <f>VLOOKUP(F534,'Rental Loss'!$A$2:$C$34,3,FALSE)</f>
        <v>#N/A</v>
      </c>
      <c r="Z534" s="4" t="e">
        <f>VLOOKUP(F534,'Wage and Capital Related Income'!$A$2:$C$34,3,FALSE)</f>
        <v>#N/A</v>
      </c>
      <c r="AA534" s="4" t="e">
        <f>VLOOKUP(F534,'Recapture Features'!$A$2:$D$34,4,FALSE)</f>
        <v>#N/A</v>
      </c>
      <c r="AB534" s="4" t="e">
        <f>VLOOKUP(F534,'Wage and Capital Related Income'!$A$2:$D$34,4,FALSE)</f>
        <v>#N/A</v>
      </c>
      <c r="AC534" s="4" t="e">
        <f>VLOOKUP(F534,'Recapture Features'!$A$2:$B$34,2,FALSE)</f>
        <v>#N/A</v>
      </c>
      <c r="AD534" s="4">
        <f>VLOOKUP(INT(U534),Depth!$A$2:$B$36,2,FALSE)</f>
        <v>0</v>
      </c>
      <c r="AE534" s="4" t="str">
        <f t="shared" si="56"/>
        <v>0</v>
      </c>
      <c r="AF534" s="4" t="e">
        <f>VLOOKUP(AE534,Days!$D$2:$E$199,2,FALSE)</f>
        <v>#N/A</v>
      </c>
      <c r="AG534" s="4">
        <f t="shared" si="57"/>
        <v>0</v>
      </c>
      <c r="AH534" s="4">
        <f t="shared" si="58"/>
        <v>0</v>
      </c>
      <c r="AI534" s="4">
        <f t="shared" si="59"/>
        <v>0</v>
      </c>
      <c r="AJ534" s="4">
        <f t="shared" si="60"/>
        <v>0</v>
      </c>
      <c r="AK534" s="4">
        <f t="shared" si="61"/>
        <v>0</v>
      </c>
      <c r="AL534" s="8">
        <f t="shared" si="62"/>
        <v>0</v>
      </c>
    </row>
    <row r="535" spans="23:38" x14ac:dyDescent="0.25">
      <c r="W535" s="4" t="e">
        <f>VLOOKUP(F535,'Rental Loss'!$A$2:$D$34,4,FALSE)</f>
        <v>#N/A</v>
      </c>
      <c r="X535" s="4" t="e">
        <f>VLOOKUP(F535,'Percent Owner Occupied'!$A$2:$B$34,2,FALSE)</f>
        <v>#N/A</v>
      </c>
      <c r="Y535" s="4" t="e">
        <f>VLOOKUP(F535,'Rental Loss'!$A$2:$C$34,3,FALSE)</f>
        <v>#N/A</v>
      </c>
      <c r="Z535" s="4" t="e">
        <f>VLOOKUP(F535,'Wage and Capital Related Income'!$A$2:$C$34,3,FALSE)</f>
        <v>#N/A</v>
      </c>
      <c r="AA535" s="4" t="e">
        <f>VLOOKUP(F535,'Recapture Features'!$A$2:$D$34,4,FALSE)</f>
        <v>#N/A</v>
      </c>
      <c r="AB535" s="4" t="e">
        <f>VLOOKUP(F535,'Wage and Capital Related Income'!$A$2:$D$34,4,FALSE)</f>
        <v>#N/A</v>
      </c>
      <c r="AC535" s="4" t="e">
        <f>VLOOKUP(F535,'Recapture Features'!$A$2:$B$34,2,FALSE)</f>
        <v>#N/A</v>
      </c>
      <c r="AD535" s="4">
        <f>VLOOKUP(INT(U535),Depth!$A$2:$B$36,2,FALSE)</f>
        <v>0</v>
      </c>
      <c r="AE535" s="4" t="str">
        <f t="shared" si="56"/>
        <v>0</v>
      </c>
      <c r="AF535" s="4" t="e">
        <f>VLOOKUP(AE535,Days!$D$2:$E$199,2,FALSE)</f>
        <v>#N/A</v>
      </c>
      <c r="AG535" s="4">
        <f t="shared" si="57"/>
        <v>0</v>
      </c>
      <c r="AH535" s="4">
        <f t="shared" si="58"/>
        <v>0</v>
      </c>
      <c r="AI535" s="4">
        <f t="shared" si="59"/>
        <v>0</v>
      </c>
      <c r="AJ535" s="4">
        <f t="shared" si="60"/>
        <v>0</v>
      </c>
      <c r="AK535" s="4">
        <f t="shared" si="61"/>
        <v>0</v>
      </c>
      <c r="AL535" s="8">
        <f t="shared" si="62"/>
        <v>0</v>
      </c>
    </row>
    <row r="536" spans="23:38" x14ac:dyDescent="0.25">
      <c r="W536" s="4" t="e">
        <f>VLOOKUP(F536,'Rental Loss'!$A$2:$D$34,4,FALSE)</f>
        <v>#N/A</v>
      </c>
      <c r="X536" s="4" t="e">
        <f>VLOOKUP(F536,'Percent Owner Occupied'!$A$2:$B$34,2,FALSE)</f>
        <v>#N/A</v>
      </c>
      <c r="Y536" s="4" t="e">
        <f>VLOOKUP(F536,'Rental Loss'!$A$2:$C$34,3,FALSE)</f>
        <v>#N/A</v>
      </c>
      <c r="Z536" s="4" t="e">
        <f>VLOOKUP(F536,'Wage and Capital Related Income'!$A$2:$C$34,3,FALSE)</f>
        <v>#N/A</v>
      </c>
      <c r="AA536" s="4" t="e">
        <f>VLOOKUP(F536,'Recapture Features'!$A$2:$D$34,4,FALSE)</f>
        <v>#N/A</v>
      </c>
      <c r="AB536" s="4" t="e">
        <f>VLOOKUP(F536,'Wage and Capital Related Income'!$A$2:$D$34,4,FALSE)</f>
        <v>#N/A</v>
      </c>
      <c r="AC536" s="4" t="e">
        <f>VLOOKUP(F536,'Recapture Features'!$A$2:$B$34,2,FALSE)</f>
        <v>#N/A</v>
      </c>
      <c r="AD536" s="4">
        <f>VLOOKUP(INT(U536),Depth!$A$2:$B$36,2,FALSE)</f>
        <v>0</v>
      </c>
      <c r="AE536" s="4" t="str">
        <f t="shared" si="56"/>
        <v>0</v>
      </c>
      <c r="AF536" s="4" t="e">
        <f>VLOOKUP(AE536,Days!$D$2:$E$199,2,FALSE)</f>
        <v>#N/A</v>
      </c>
      <c r="AG536" s="4">
        <f t="shared" si="57"/>
        <v>0</v>
      </c>
      <c r="AH536" s="4">
        <f t="shared" si="58"/>
        <v>0</v>
      </c>
      <c r="AI536" s="4">
        <f t="shared" si="59"/>
        <v>0</v>
      </c>
      <c r="AJ536" s="4">
        <f t="shared" si="60"/>
        <v>0</v>
      </c>
      <c r="AK536" s="4">
        <f t="shared" si="61"/>
        <v>0</v>
      </c>
      <c r="AL536" s="8">
        <f t="shared" si="62"/>
        <v>0</v>
      </c>
    </row>
    <row r="537" spans="23:38" x14ac:dyDescent="0.25">
      <c r="W537" s="4" t="e">
        <f>VLOOKUP(F537,'Rental Loss'!$A$2:$D$34,4,FALSE)</f>
        <v>#N/A</v>
      </c>
      <c r="X537" s="4" t="e">
        <f>VLOOKUP(F537,'Percent Owner Occupied'!$A$2:$B$34,2,FALSE)</f>
        <v>#N/A</v>
      </c>
      <c r="Y537" s="4" t="e">
        <f>VLOOKUP(F537,'Rental Loss'!$A$2:$C$34,3,FALSE)</f>
        <v>#N/A</v>
      </c>
      <c r="Z537" s="4" t="e">
        <f>VLOOKUP(F537,'Wage and Capital Related Income'!$A$2:$C$34,3,FALSE)</f>
        <v>#N/A</v>
      </c>
      <c r="AA537" s="4" t="e">
        <f>VLOOKUP(F537,'Recapture Features'!$A$2:$D$34,4,FALSE)</f>
        <v>#N/A</v>
      </c>
      <c r="AB537" s="4" t="e">
        <f>VLOOKUP(F537,'Wage and Capital Related Income'!$A$2:$D$34,4,FALSE)</f>
        <v>#N/A</v>
      </c>
      <c r="AC537" s="4" t="e">
        <f>VLOOKUP(F537,'Recapture Features'!$A$2:$B$34,2,FALSE)</f>
        <v>#N/A</v>
      </c>
      <c r="AD537" s="4">
        <f>VLOOKUP(INT(U537),Depth!$A$2:$B$36,2,FALSE)</f>
        <v>0</v>
      </c>
      <c r="AE537" s="4" t="str">
        <f t="shared" si="56"/>
        <v>0</v>
      </c>
      <c r="AF537" s="4" t="e">
        <f>VLOOKUP(AE537,Days!$D$2:$E$199,2,FALSE)</f>
        <v>#N/A</v>
      </c>
      <c r="AG537" s="4">
        <f t="shared" si="57"/>
        <v>0</v>
      </c>
      <c r="AH537" s="4">
        <f t="shared" si="58"/>
        <v>0</v>
      </c>
      <c r="AI537" s="4">
        <f t="shared" si="59"/>
        <v>0</v>
      </c>
      <c r="AJ537" s="4">
        <f t="shared" si="60"/>
        <v>0</v>
      </c>
      <c r="AK537" s="4">
        <f t="shared" si="61"/>
        <v>0</v>
      </c>
      <c r="AL537" s="8">
        <f t="shared" si="62"/>
        <v>0</v>
      </c>
    </row>
    <row r="538" spans="23:38" x14ac:dyDescent="0.25">
      <c r="W538" s="4" t="e">
        <f>VLOOKUP(F538,'Rental Loss'!$A$2:$D$34,4,FALSE)</f>
        <v>#N/A</v>
      </c>
      <c r="X538" s="4" t="e">
        <f>VLOOKUP(F538,'Percent Owner Occupied'!$A$2:$B$34,2,FALSE)</f>
        <v>#N/A</v>
      </c>
      <c r="Y538" s="4" t="e">
        <f>VLOOKUP(F538,'Rental Loss'!$A$2:$C$34,3,FALSE)</f>
        <v>#N/A</v>
      </c>
      <c r="Z538" s="4" t="e">
        <f>VLOOKUP(F538,'Wage and Capital Related Income'!$A$2:$C$34,3,FALSE)</f>
        <v>#N/A</v>
      </c>
      <c r="AA538" s="4" t="e">
        <f>VLOOKUP(F538,'Recapture Features'!$A$2:$D$34,4,FALSE)</f>
        <v>#N/A</v>
      </c>
      <c r="AB538" s="4" t="e">
        <f>VLOOKUP(F538,'Wage and Capital Related Income'!$A$2:$D$34,4,FALSE)</f>
        <v>#N/A</v>
      </c>
      <c r="AC538" s="4" t="e">
        <f>VLOOKUP(F538,'Recapture Features'!$A$2:$B$34,2,FALSE)</f>
        <v>#N/A</v>
      </c>
      <c r="AD538" s="4">
        <f>VLOOKUP(INT(U538),Depth!$A$2:$B$36,2,FALSE)</f>
        <v>0</v>
      </c>
      <c r="AE538" s="4" t="str">
        <f t="shared" si="56"/>
        <v>0</v>
      </c>
      <c r="AF538" s="4" t="e">
        <f>VLOOKUP(AE538,Days!$D$2:$E$199,2,FALSE)</f>
        <v>#N/A</v>
      </c>
      <c r="AG538" s="4">
        <f t="shared" si="57"/>
        <v>0</v>
      </c>
      <c r="AH538" s="4">
        <f t="shared" si="58"/>
        <v>0</v>
      </c>
      <c r="AI538" s="4">
        <f t="shared" si="59"/>
        <v>0</v>
      </c>
      <c r="AJ538" s="4">
        <f t="shared" si="60"/>
        <v>0</v>
      </c>
      <c r="AK538" s="4">
        <f t="shared" si="61"/>
        <v>0</v>
      </c>
      <c r="AL538" s="8">
        <f t="shared" si="62"/>
        <v>0</v>
      </c>
    </row>
    <row r="539" spans="23:38" x14ac:dyDescent="0.25">
      <c r="W539" s="4" t="e">
        <f>VLOOKUP(F539,'Rental Loss'!$A$2:$D$34,4,FALSE)</f>
        <v>#N/A</v>
      </c>
      <c r="X539" s="4" t="e">
        <f>VLOOKUP(F539,'Percent Owner Occupied'!$A$2:$B$34,2,FALSE)</f>
        <v>#N/A</v>
      </c>
      <c r="Y539" s="4" t="e">
        <f>VLOOKUP(F539,'Rental Loss'!$A$2:$C$34,3,FALSE)</f>
        <v>#N/A</v>
      </c>
      <c r="Z539" s="4" t="e">
        <f>VLOOKUP(F539,'Wage and Capital Related Income'!$A$2:$C$34,3,FALSE)</f>
        <v>#N/A</v>
      </c>
      <c r="AA539" s="4" t="e">
        <f>VLOOKUP(F539,'Recapture Features'!$A$2:$D$34,4,FALSE)</f>
        <v>#N/A</v>
      </c>
      <c r="AB539" s="4" t="e">
        <f>VLOOKUP(F539,'Wage and Capital Related Income'!$A$2:$D$34,4,FALSE)</f>
        <v>#N/A</v>
      </c>
      <c r="AC539" s="4" t="e">
        <f>VLOOKUP(F539,'Recapture Features'!$A$2:$B$34,2,FALSE)</f>
        <v>#N/A</v>
      </c>
      <c r="AD539" s="4">
        <f>VLOOKUP(INT(U539),Depth!$A$2:$B$36,2,FALSE)</f>
        <v>0</v>
      </c>
      <c r="AE539" s="4" t="str">
        <f t="shared" si="56"/>
        <v>0</v>
      </c>
      <c r="AF539" s="4" t="e">
        <f>VLOOKUP(AE539,Days!$D$2:$E$199,2,FALSE)</f>
        <v>#N/A</v>
      </c>
      <c r="AG539" s="4">
        <f t="shared" si="57"/>
        <v>0</v>
      </c>
      <c r="AH539" s="4">
        <f t="shared" si="58"/>
        <v>0</v>
      </c>
      <c r="AI539" s="4">
        <f t="shared" si="59"/>
        <v>0</v>
      </c>
      <c r="AJ539" s="4">
        <f t="shared" si="60"/>
        <v>0</v>
      </c>
      <c r="AK539" s="4">
        <f t="shared" si="61"/>
        <v>0</v>
      </c>
      <c r="AL539" s="8">
        <f t="shared" si="62"/>
        <v>0</v>
      </c>
    </row>
    <row r="540" spans="23:38" x14ac:dyDescent="0.25">
      <c r="W540" s="4" t="e">
        <f>VLOOKUP(F540,'Rental Loss'!$A$2:$D$34,4,FALSE)</f>
        <v>#N/A</v>
      </c>
      <c r="X540" s="4" t="e">
        <f>VLOOKUP(F540,'Percent Owner Occupied'!$A$2:$B$34,2,FALSE)</f>
        <v>#N/A</v>
      </c>
      <c r="Y540" s="4" t="e">
        <f>VLOOKUP(F540,'Rental Loss'!$A$2:$C$34,3,FALSE)</f>
        <v>#N/A</v>
      </c>
      <c r="Z540" s="4" t="e">
        <f>VLOOKUP(F540,'Wage and Capital Related Income'!$A$2:$C$34,3,FALSE)</f>
        <v>#N/A</v>
      </c>
      <c r="AA540" s="4" t="e">
        <f>VLOOKUP(F540,'Recapture Features'!$A$2:$D$34,4,FALSE)</f>
        <v>#N/A</v>
      </c>
      <c r="AB540" s="4" t="e">
        <f>VLOOKUP(F540,'Wage and Capital Related Income'!$A$2:$D$34,4,FALSE)</f>
        <v>#N/A</v>
      </c>
      <c r="AC540" s="4" t="e">
        <f>VLOOKUP(F540,'Recapture Features'!$A$2:$B$34,2,FALSE)</f>
        <v>#N/A</v>
      </c>
      <c r="AD540" s="4">
        <f>VLOOKUP(INT(U540),Depth!$A$2:$B$36,2,FALSE)</f>
        <v>0</v>
      </c>
      <c r="AE540" s="4" t="str">
        <f t="shared" si="56"/>
        <v>0</v>
      </c>
      <c r="AF540" s="4" t="e">
        <f>VLOOKUP(AE540,Days!$D$2:$E$199,2,FALSE)</f>
        <v>#N/A</v>
      </c>
      <c r="AG540" s="4">
        <f t="shared" si="57"/>
        <v>0</v>
      </c>
      <c r="AH540" s="4">
        <f t="shared" si="58"/>
        <v>0</v>
      </c>
      <c r="AI540" s="4">
        <f t="shared" si="59"/>
        <v>0</v>
      </c>
      <c r="AJ540" s="4">
        <f t="shared" si="60"/>
        <v>0</v>
      </c>
      <c r="AK540" s="4">
        <f t="shared" si="61"/>
        <v>0</v>
      </c>
      <c r="AL540" s="8">
        <f t="shared" si="62"/>
        <v>0</v>
      </c>
    </row>
    <row r="541" spans="23:38" x14ac:dyDescent="0.25">
      <c r="W541" s="4" t="e">
        <f>VLOOKUP(F541,'Rental Loss'!$A$2:$D$34,4,FALSE)</f>
        <v>#N/A</v>
      </c>
      <c r="X541" s="4" t="e">
        <f>VLOOKUP(F541,'Percent Owner Occupied'!$A$2:$B$34,2,FALSE)</f>
        <v>#N/A</v>
      </c>
      <c r="Y541" s="4" t="e">
        <f>VLOOKUP(F541,'Rental Loss'!$A$2:$C$34,3,FALSE)</f>
        <v>#N/A</v>
      </c>
      <c r="Z541" s="4" t="e">
        <f>VLOOKUP(F541,'Wage and Capital Related Income'!$A$2:$C$34,3,FALSE)</f>
        <v>#N/A</v>
      </c>
      <c r="AA541" s="4" t="e">
        <f>VLOOKUP(F541,'Recapture Features'!$A$2:$D$34,4,FALSE)</f>
        <v>#N/A</v>
      </c>
      <c r="AB541" s="4" t="e">
        <f>VLOOKUP(F541,'Wage and Capital Related Income'!$A$2:$D$34,4,FALSE)</f>
        <v>#N/A</v>
      </c>
      <c r="AC541" s="4" t="e">
        <f>VLOOKUP(F541,'Recapture Features'!$A$2:$B$34,2,FALSE)</f>
        <v>#N/A</v>
      </c>
      <c r="AD541" s="4">
        <f>VLOOKUP(INT(U541),Depth!$A$2:$B$36,2,FALSE)</f>
        <v>0</v>
      </c>
      <c r="AE541" s="4" t="str">
        <f t="shared" si="56"/>
        <v>0</v>
      </c>
      <c r="AF541" s="4" t="e">
        <f>VLOOKUP(AE541,Days!$D$2:$E$199,2,FALSE)</f>
        <v>#N/A</v>
      </c>
      <c r="AG541" s="4">
        <f t="shared" si="57"/>
        <v>0</v>
      </c>
      <c r="AH541" s="4">
        <f t="shared" si="58"/>
        <v>0</v>
      </c>
      <c r="AI541" s="4">
        <f t="shared" si="59"/>
        <v>0</v>
      </c>
      <c r="AJ541" s="4">
        <f t="shared" si="60"/>
        <v>0</v>
      </c>
      <c r="AK541" s="4">
        <f t="shared" si="61"/>
        <v>0</v>
      </c>
      <c r="AL541" s="8">
        <f t="shared" si="62"/>
        <v>0</v>
      </c>
    </row>
    <row r="542" spans="23:38" x14ac:dyDescent="0.25">
      <c r="W542" s="4" t="e">
        <f>VLOOKUP(F542,'Rental Loss'!$A$2:$D$34,4,FALSE)</f>
        <v>#N/A</v>
      </c>
      <c r="X542" s="4" t="e">
        <f>VLOOKUP(F542,'Percent Owner Occupied'!$A$2:$B$34,2,FALSE)</f>
        <v>#N/A</v>
      </c>
      <c r="Y542" s="4" t="e">
        <f>VLOOKUP(F542,'Rental Loss'!$A$2:$C$34,3,FALSE)</f>
        <v>#N/A</v>
      </c>
      <c r="Z542" s="4" t="e">
        <f>VLOOKUP(F542,'Wage and Capital Related Income'!$A$2:$C$34,3,FALSE)</f>
        <v>#N/A</v>
      </c>
      <c r="AA542" s="4" t="e">
        <f>VLOOKUP(F542,'Recapture Features'!$A$2:$D$34,4,FALSE)</f>
        <v>#N/A</v>
      </c>
      <c r="AB542" s="4" t="e">
        <f>VLOOKUP(F542,'Wage and Capital Related Income'!$A$2:$D$34,4,FALSE)</f>
        <v>#N/A</v>
      </c>
      <c r="AC542" s="4" t="e">
        <f>VLOOKUP(F542,'Recapture Features'!$A$2:$B$34,2,FALSE)</f>
        <v>#N/A</v>
      </c>
      <c r="AD542" s="4">
        <f>VLOOKUP(INT(U542),Depth!$A$2:$B$36,2,FALSE)</f>
        <v>0</v>
      </c>
      <c r="AE542" s="4" t="str">
        <f t="shared" ref="AE542:AE605" si="63">F542&amp;AD542</f>
        <v>0</v>
      </c>
      <c r="AF542" s="4" t="e">
        <f>VLOOKUP(AE542,Days!$D$2:$E$199,2,FALSE)</f>
        <v>#N/A</v>
      </c>
      <c r="AG542" s="4">
        <f t="shared" ref="AG542:AG605" si="64">IF(N542&gt;10,V542*(1-X542/100)*W542+X542/100*(W542+Y542*AF542),0)</f>
        <v>0</v>
      </c>
      <c r="AH542" s="4">
        <f t="shared" ref="AH542:AH605" si="65">IF(N542&gt;10,(1-X542/100)*V542*Z542*AF542,0)</f>
        <v>0</v>
      </c>
      <c r="AI542" s="4">
        <f t="shared" ref="AI542:AI605" si="66">IF(N542&gt;10,(1-AA542)*V542*Z542*AF542,0)</f>
        <v>0</v>
      </c>
      <c r="AJ542" s="4">
        <f t="shared" ref="AJ542:AJ605" si="67">IF(N542&gt;10,(1-AC542)*V542*AB542*AF542,0)</f>
        <v>0</v>
      </c>
      <c r="AK542" s="4">
        <f t="shared" ref="AK542:AK605" si="68">AG542+AH542+AI542+AJ542</f>
        <v>0</v>
      </c>
      <c r="AL542" s="8">
        <f t="shared" si="62"/>
        <v>0</v>
      </c>
    </row>
    <row r="543" spans="23:38" x14ac:dyDescent="0.25">
      <c r="W543" s="4" t="e">
        <f>VLOOKUP(F543,'Rental Loss'!$A$2:$D$34,4,FALSE)</f>
        <v>#N/A</v>
      </c>
      <c r="X543" s="4" t="e">
        <f>VLOOKUP(F543,'Percent Owner Occupied'!$A$2:$B$34,2,FALSE)</f>
        <v>#N/A</v>
      </c>
      <c r="Y543" s="4" t="e">
        <f>VLOOKUP(F543,'Rental Loss'!$A$2:$C$34,3,FALSE)</f>
        <v>#N/A</v>
      </c>
      <c r="Z543" s="4" t="e">
        <f>VLOOKUP(F543,'Wage and Capital Related Income'!$A$2:$C$34,3,FALSE)</f>
        <v>#N/A</v>
      </c>
      <c r="AA543" s="4" t="e">
        <f>VLOOKUP(F543,'Recapture Features'!$A$2:$D$34,4,FALSE)</f>
        <v>#N/A</v>
      </c>
      <c r="AB543" s="4" t="e">
        <f>VLOOKUP(F543,'Wage and Capital Related Income'!$A$2:$D$34,4,FALSE)</f>
        <v>#N/A</v>
      </c>
      <c r="AC543" s="4" t="e">
        <f>VLOOKUP(F543,'Recapture Features'!$A$2:$B$34,2,FALSE)</f>
        <v>#N/A</v>
      </c>
      <c r="AD543" s="4">
        <f>VLOOKUP(INT(U543),Depth!$A$2:$B$36,2,FALSE)</f>
        <v>0</v>
      </c>
      <c r="AE543" s="4" t="str">
        <f t="shared" si="63"/>
        <v>0</v>
      </c>
      <c r="AF543" s="4" t="e">
        <f>VLOOKUP(AE543,Days!$D$2:$E$199,2,FALSE)</f>
        <v>#N/A</v>
      </c>
      <c r="AG543" s="4">
        <f t="shared" si="64"/>
        <v>0</v>
      </c>
      <c r="AH543" s="4">
        <f t="shared" si="65"/>
        <v>0</v>
      </c>
      <c r="AI543" s="4">
        <f t="shared" si="66"/>
        <v>0</v>
      </c>
      <c r="AJ543" s="4">
        <f t="shared" si="67"/>
        <v>0</v>
      </c>
      <c r="AK543" s="4">
        <f t="shared" si="68"/>
        <v>0</v>
      </c>
      <c r="AL543" s="8">
        <f t="shared" si="62"/>
        <v>0</v>
      </c>
    </row>
    <row r="544" spans="23:38" x14ac:dyDescent="0.25">
      <c r="W544" s="4" t="e">
        <f>VLOOKUP(F544,'Rental Loss'!$A$2:$D$34,4,FALSE)</f>
        <v>#N/A</v>
      </c>
      <c r="X544" s="4" t="e">
        <f>VLOOKUP(F544,'Percent Owner Occupied'!$A$2:$B$34,2,FALSE)</f>
        <v>#N/A</v>
      </c>
      <c r="Y544" s="4" t="e">
        <f>VLOOKUP(F544,'Rental Loss'!$A$2:$C$34,3,FALSE)</f>
        <v>#N/A</v>
      </c>
      <c r="Z544" s="4" t="e">
        <f>VLOOKUP(F544,'Wage and Capital Related Income'!$A$2:$C$34,3,FALSE)</f>
        <v>#N/A</v>
      </c>
      <c r="AA544" s="4" t="e">
        <f>VLOOKUP(F544,'Recapture Features'!$A$2:$D$34,4,FALSE)</f>
        <v>#N/A</v>
      </c>
      <c r="AB544" s="4" t="e">
        <f>VLOOKUP(F544,'Wage and Capital Related Income'!$A$2:$D$34,4,FALSE)</f>
        <v>#N/A</v>
      </c>
      <c r="AC544" s="4" t="e">
        <f>VLOOKUP(F544,'Recapture Features'!$A$2:$B$34,2,FALSE)</f>
        <v>#N/A</v>
      </c>
      <c r="AD544" s="4">
        <f>VLOOKUP(INT(U544),Depth!$A$2:$B$36,2,FALSE)</f>
        <v>0</v>
      </c>
      <c r="AE544" s="4" t="str">
        <f t="shared" si="63"/>
        <v>0</v>
      </c>
      <c r="AF544" s="4" t="e">
        <f>VLOOKUP(AE544,Days!$D$2:$E$199,2,FALSE)</f>
        <v>#N/A</v>
      </c>
      <c r="AG544" s="4">
        <f t="shared" si="64"/>
        <v>0</v>
      </c>
      <c r="AH544" s="4">
        <f t="shared" si="65"/>
        <v>0</v>
      </c>
      <c r="AI544" s="4">
        <f t="shared" si="66"/>
        <v>0</v>
      </c>
      <c r="AJ544" s="4">
        <f t="shared" si="67"/>
        <v>0</v>
      </c>
      <c r="AK544" s="4">
        <f t="shared" si="68"/>
        <v>0</v>
      </c>
      <c r="AL544" s="8">
        <f t="shared" si="62"/>
        <v>0</v>
      </c>
    </row>
    <row r="545" spans="23:38" x14ac:dyDescent="0.25">
      <c r="W545" s="4" t="e">
        <f>VLOOKUP(F545,'Rental Loss'!$A$2:$D$34,4,FALSE)</f>
        <v>#N/A</v>
      </c>
      <c r="X545" s="4" t="e">
        <f>VLOOKUP(F545,'Percent Owner Occupied'!$A$2:$B$34,2,FALSE)</f>
        <v>#N/A</v>
      </c>
      <c r="Y545" s="4" t="e">
        <f>VLOOKUP(F545,'Rental Loss'!$A$2:$C$34,3,FALSE)</f>
        <v>#N/A</v>
      </c>
      <c r="Z545" s="4" t="e">
        <f>VLOOKUP(F545,'Wage and Capital Related Income'!$A$2:$C$34,3,FALSE)</f>
        <v>#N/A</v>
      </c>
      <c r="AA545" s="4" t="e">
        <f>VLOOKUP(F545,'Recapture Features'!$A$2:$D$34,4,FALSE)</f>
        <v>#N/A</v>
      </c>
      <c r="AB545" s="4" t="e">
        <f>VLOOKUP(F545,'Wage and Capital Related Income'!$A$2:$D$34,4,FALSE)</f>
        <v>#N/A</v>
      </c>
      <c r="AC545" s="4" t="e">
        <f>VLOOKUP(F545,'Recapture Features'!$A$2:$B$34,2,FALSE)</f>
        <v>#N/A</v>
      </c>
      <c r="AD545" s="4">
        <f>VLOOKUP(INT(U545),Depth!$A$2:$B$36,2,FALSE)</f>
        <v>0</v>
      </c>
      <c r="AE545" s="4" t="str">
        <f t="shared" si="63"/>
        <v>0</v>
      </c>
      <c r="AF545" s="4" t="e">
        <f>VLOOKUP(AE545,Days!$D$2:$E$199,2,FALSE)</f>
        <v>#N/A</v>
      </c>
      <c r="AG545" s="4">
        <f t="shared" si="64"/>
        <v>0</v>
      </c>
      <c r="AH545" s="4">
        <f t="shared" si="65"/>
        <v>0</v>
      </c>
      <c r="AI545" s="4">
        <f t="shared" si="66"/>
        <v>0</v>
      </c>
      <c r="AJ545" s="4">
        <f t="shared" si="67"/>
        <v>0</v>
      </c>
      <c r="AK545" s="4">
        <f t="shared" si="68"/>
        <v>0</v>
      </c>
      <c r="AL545" s="8">
        <f t="shared" si="62"/>
        <v>0</v>
      </c>
    </row>
    <row r="546" spans="23:38" x14ac:dyDescent="0.25">
      <c r="W546" s="4" t="e">
        <f>VLOOKUP(F546,'Rental Loss'!$A$2:$D$34,4,FALSE)</f>
        <v>#N/A</v>
      </c>
      <c r="X546" s="4" t="e">
        <f>VLOOKUP(F546,'Percent Owner Occupied'!$A$2:$B$34,2,FALSE)</f>
        <v>#N/A</v>
      </c>
      <c r="Y546" s="4" t="e">
        <f>VLOOKUP(F546,'Rental Loss'!$A$2:$C$34,3,FALSE)</f>
        <v>#N/A</v>
      </c>
      <c r="Z546" s="4" t="e">
        <f>VLOOKUP(F546,'Wage and Capital Related Income'!$A$2:$C$34,3,FALSE)</f>
        <v>#N/A</v>
      </c>
      <c r="AA546" s="4" t="e">
        <f>VLOOKUP(F546,'Recapture Features'!$A$2:$D$34,4,FALSE)</f>
        <v>#N/A</v>
      </c>
      <c r="AB546" s="4" t="e">
        <f>VLOOKUP(F546,'Wage and Capital Related Income'!$A$2:$D$34,4,FALSE)</f>
        <v>#N/A</v>
      </c>
      <c r="AC546" s="4" t="e">
        <f>VLOOKUP(F546,'Recapture Features'!$A$2:$B$34,2,FALSE)</f>
        <v>#N/A</v>
      </c>
      <c r="AD546" s="4">
        <f>VLOOKUP(INT(U546),Depth!$A$2:$B$36,2,FALSE)</f>
        <v>0</v>
      </c>
      <c r="AE546" s="4" t="str">
        <f t="shared" si="63"/>
        <v>0</v>
      </c>
      <c r="AF546" s="4" t="e">
        <f>VLOOKUP(AE546,Days!$D$2:$E$199,2,FALSE)</f>
        <v>#N/A</v>
      </c>
      <c r="AG546" s="4">
        <f t="shared" si="64"/>
        <v>0</v>
      </c>
      <c r="AH546" s="4">
        <f t="shared" si="65"/>
        <v>0</v>
      </c>
      <c r="AI546" s="4">
        <f t="shared" si="66"/>
        <v>0</v>
      </c>
      <c r="AJ546" s="4">
        <f t="shared" si="67"/>
        <v>0</v>
      </c>
      <c r="AK546" s="4">
        <f t="shared" si="68"/>
        <v>0</v>
      </c>
      <c r="AL546" s="8">
        <f t="shared" si="62"/>
        <v>0</v>
      </c>
    </row>
    <row r="547" spans="23:38" x14ac:dyDescent="0.25">
      <c r="W547" s="4" t="e">
        <f>VLOOKUP(F547,'Rental Loss'!$A$2:$D$34,4,FALSE)</f>
        <v>#N/A</v>
      </c>
      <c r="X547" s="4" t="e">
        <f>VLOOKUP(F547,'Percent Owner Occupied'!$A$2:$B$34,2,FALSE)</f>
        <v>#N/A</v>
      </c>
      <c r="Y547" s="4" t="e">
        <f>VLOOKUP(F547,'Rental Loss'!$A$2:$C$34,3,FALSE)</f>
        <v>#N/A</v>
      </c>
      <c r="Z547" s="4" t="e">
        <f>VLOOKUP(F547,'Wage and Capital Related Income'!$A$2:$C$34,3,FALSE)</f>
        <v>#N/A</v>
      </c>
      <c r="AA547" s="4" t="e">
        <f>VLOOKUP(F547,'Recapture Features'!$A$2:$D$34,4,FALSE)</f>
        <v>#N/A</v>
      </c>
      <c r="AB547" s="4" t="e">
        <f>VLOOKUP(F547,'Wage and Capital Related Income'!$A$2:$D$34,4,FALSE)</f>
        <v>#N/A</v>
      </c>
      <c r="AC547" s="4" t="e">
        <f>VLOOKUP(F547,'Recapture Features'!$A$2:$B$34,2,FALSE)</f>
        <v>#N/A</v>
      </c>
      <c r="AD547" s="4">
        <f>VLOOKUP(INT(U547),Depth!$A$2:$B$36,2,FALSE)</f>
        <v>0</v>
      </c>
      <c r="AE547" s="4" t="str">
        <f t="shared" si="63"/>
        <v>0</v>
      </c>
      <c r="AF547" s="4" t="e">
        <f>VLOOKUP(AE547,Days!$D$2:$E$199,2,FALSE)</f>
        <v>#N/A</v>
      </c>
      <c r="AG547" s="4">
        <f t="shared" si="64"/>
        <v>0</v>
      </c>
      <c r="AH547" s="4">
        <f t="shared" si="65"/>
        <v>0</v>
      </c>
      <c r="AI547" s="4">
        <f t="shared" si="66"/>
        <v>0</v>
      </c>
      <c r="AJ547" s="4">
        <f t="shared" si="67"/>
        <v>0</v>
      </c>
      <c r="AK547" s="4">
        <f t="shared" si="68"/>
        <v>0</v>
      </c>
      <c r="AL547" s="8">
        <f t="shared" si="62"/>
        <v>0</v>
      </c>
    </row>
    <row r="548" spans="23:38" x14ac:dyDescent="0.25">
      <c r="W548" s="4" t="e">
        <f>VLOOKUP(F548,'Rental Loss'!$A$2:$D$34,4,FALSE)</f>
        <v>#N/A</v>
      </c>
      <c r="X548" s="4" t="e">
        <f>VLOOKUP(F548,'Percent Owner Occupied'!$A$2:$B$34,2,FALSE)</f>
        <v>#N/A</v>
      </c>
      <c r="Y548" s="4" t="e">
        <f>VLOOKUP(F548,'Rental Loss'!$A$2:$C$34,3,FALSE)</f>
        <v>#N/A</v>
      </c>
      <c r="Z548" s="4" t="e">
        <f>VLOOKUP(F548,'Wage and Capital Related Income'!$A$2:$C$34,3,FALSE)</f>
        <v>#N/A</v>
      </c>
      <c r="AA548" s="4" t="e">
        <f>VLOOKUP(F548,'Recapture Features'!$A$2:$D$34,4,FALSE)</f>
        <v>#N/A</v>
      </c>
      <c r="AB548" s="4" t="e">
        <f>VLOOKUP(F548,'Wage and Capital Related Income'!$A$2:$D$34,4,FALSE)</f>
        <v>#N/A</v>
      </c>
      <c r="AC548" s="4" t="e">
        <f>VLOOKUP(F548,'Recapture Features'!$A$2:$B$34,2,FALSE)</f>
        <v>#N/A</v>
      </c>
      <c r="AD548" s="4">
        <f>VLOOKUP(INT(U548),Depth!$A$2:$B$36,2,FALSE)</f>
        <v>0</v>
      </c>
      <c r="AE548" s="4" t="str">
        <f t="shared" si="63"/>
        <v>0</v>
      </c>
      <c r="AF548" s="4" t="e">
        <f>VLOOKUP(AE548,Days!$D$2:$E$199,2,FALSE)</f>
        <v>#N/A</v>
      </c>
      <c r="AG548" s="4">
        <f t="shared" si="64"/>
        <v>0</v>
      </c>
      <c r="AH548" s="4">
        <f t="shared" si="65"/>
        <v>0</v>
      </c>
      <c r="AI548" s="4">
        <f t="shared" si="66"/>
        <v>0</v>
      </c>
      <c r="AJ548" s="4">
        <f t="shared" si="67"/>
        <v>0</v>
      </c>
      <c r="AK548" s="4">
        <f t="shared" si="68"/>
        <v>0</v>
      </c>
      <c r="AL548" s="8">
        <f t="shared" si="62"/>
        <v>0</v>
      </c>
    </row>
    <row r="549" spans="23:38" x14ac:dyDescent="0.25">
      <c r="W549" s="4" t="e">
        <f>VLOOKUP(F549,'Rental Loss'!$A$2:$D$34,4,FALSE)</f>
        <v>#N/A</v>
      </c>
      <c r="X549" s="4" t="e">
        <f>VLOOKUP(F549,'Percent Owner Occupied'!$A$2:$B$34,2,FALSE)</f>
        <v>#N/A</v>
      </c>
      <c r="Y549" s="4" t="e">
        <f>VLOOKUP(F549,'Rental Loss'!$A$2:$C$34,3,FALSE)</f>
        <v>#N/A</v>
      </c>
      <c r="Z549" s="4" t="e">
        <f>VLOOKUP(F549,'Wage and Capital Related Income'!$A$2:$C$34,3,FALSE)</f>
        <v>#N/A</v>
      </c>
      <c r="AA549" s="4" t="e">
        <f>VLOOKUP(F549,'Recapture Features'!$A$2:$D$34,4,FALSE)</f>
        <v>#N/A</v>
      </c>
      <c r="AB549" s="4" t="e">
        <f>VLOOKUP(F549,'Wage and Capital Related Income'!$A$2:$D$34,4,FALSE)</f>
        <v>#N/A</v>
      </c>
      <c r="AC549" s="4" t="e">
        <f>VLOOKUP(F549,'Recapture Features'!$A$2:$B$34,2,FALSE)</f>
        <v>#N/A</v>
      </c>
      <c r="AD549" s="4">
        <f>VLOOKUP(INT(U549),Depth!$A$2:$B$36,2,FALSE)</f>
        <v>0</v>
      </c>
      <c r="AE549" s="4" t="str">
        <f t="shared" si="63"/>
        <v>0</v>
      </c>
      <c r="AF549" s="4" t="e">
        <f>VLOOKUP(AE549,Days!$D$2:$E$199,2,FALSE)</f>
        <v>#N/A</v>
      </c>
      <c r="AG549" s="4">
        <f t="shared" si="64"/>
        <v>0</v>
      </c>
      <c r="AH549" s="4">
        <f t="shared" si="65"/>
        <v>0</v>
      </c>
      <c r="AI549" s="4">
        <f t="shared" si="66"/>
        <v>0</v>
      </c>
      <c r="AJ549" s="4">
        <f t="shared" si="67"/>
        <v>0</v>
      </c>
      <c r="AK549" s="4">
        <f t="shared" si="68"/>
        <v>0</v>
      </c>
      <c r="AL549" s="8">
        <f t="shared" si="62"/>
        <v>0</v>
      </c>
    </row>
    <row r="550" spans="23:38" x14ac:dyDescent="0.25">
      <c r="W550" s="4" t="e">
        <f>VLOOKUP(F550,'Rental Loss'!$A$2:$D$34,4,FALSE)</f>
        <v>#N/A</v>
      </c>
      <c r="X550" s="4" t="e">
        <f>VLOOKUP(F550,'Percent Owner Occupied'!$A$2:$B$34,2,FALSE)</f>
        <v>#N/A</v>
      </c>
      <c r="Y550" s="4" t="e">
        <f>VLOOKUP(F550,'Rental Loss'!$A$2:$C$34,3,FALSE)</f>
        <v>#N/A</v>
      </c>
      <c r="Z550" s="4" t="e">
        <f>VLOOKUP(F550,'Wage and Capital Related Income'!$A$2:$C$34,3,FALSE)</f>
        <v>#N/A</v>
      </c>
      <c r="AA550" s="4" t="e">
        <f>VLOOKUP(F550,'Recapture Features'!$A$2:$D$34,4,FALSE)</f>
        <v>#N/A</v>
      </c>
      <c r="AB550" s="4" t="e">
        <f>VLOOKUP(F550,'Wage and Capital Related Income'!$A$2:$D$34,4,FALSE)</f>
        <v>#N/A</v>
      </c>
      <c r="AC550" s="4" t="e">
        <f>VLOOKUP(F550,'Recapture Features'!$A$2:$B$34,2,FALSE)</f>
        <v>#N/A</v>
      </c>
      <c r="AD550" s="4">
        <f>VLOOKUP(INT(U550),Depth!$A$2:$B$36,2,FALSE)</f>
        <v>0</v>
      </c>
      <c r="AE550" s="4" t="str">
        <f t="shared" si="63"/>
        <v>0</v>
      </c>
      <c r="AF550" s="4" t="e">
        <f>VLOOKUP(AE550,Days!$D$2:$E$199,2,FALSE)</f>
        <v>#N/A</v>
      </c>
      <c r="AG550" s="4">
        <f t="shared" si="64"/>
        <v>0</v>
      </c>
      <c r="AH550" s="4">
        <f t="shared" si="65"/>
        <v>0</v>
      </c>
      <c r="AI550" s="4">
        <f t="shared" si="66"/>
        <v>0</v>
      </c>
      <c r="AJ550" s="4">
        <f t="shared" si="67"/>
        <v>0</v>
      </c>
      <c r="AK550" s="4">
        <f t="shared" si="68"/>
        <v>0</v>
      </c>
      <c r="AL550" s="8">
        <f t="shared" si="62"/>
        <v>0</v>
      </c>
    </row>
    <row r="551" spans="23:38" x14ac:dyDescent="0.25">
      <c r="W551" s="4" t="e">
        <f>VLOOKUP(F551,'Rental Loss'!$A$2:$D$34,4,FALSE)</f>
        <v>#N/A</v>
      </c>
      <c r="X551" s="4" t="e">
        <f>VLOOKUP(F551,'Percent Owner Occupied'!$A$2:$B$34,2,FALSE)</f>
        <v>#N/A</v>
      </c>
      <c r="Y551" s="4" t="e">
        <f>VLOOKUP(F551,'Rental Loss'!$A$2:$C$34,3,FALSE)</f>
        <v>#N/A</v>
      </c>
      <c r="Z551" s="4" t="e">
        <f>VLOOKUP(F551,'Wage and Capital Related Income'!$A$2:$C$34,3,FALSE)</f>
        <v>#N/A</v>
      </c>
      <c r="AA551" s="4" t="e">
        <f>VLOOKUP(F551,'Recapture Features'!$A$2:$D$34,4,FALSE)</f>
        <v>#N/A</v>
      </c>
      <c r="AB551" s="4" t="e">
        <f>VLOOKUP(F551,'Wage and Capital Related Income'!$A$2:$D$34,4,FALSE)</f>
        <v>#N/A</v>
      </c>
      <c r="AC551" s="4" t="e">
        <f>VLOOKUP(F551,'Recapture Features'!$A$2:$B$34,2,FALSE)</f>
        <v>#N/A</v>
      </c>
      <c r="AD551" s="4">
        <f>VLOOKUP(INT(U551),Depth!$A$2:$B$36,2,FALSE)</f>
        <v>0</v>
      </c>
      <c r="AE551" s="4" t="str">
        <f t="shared" si="63"/>
        <v>0</v>
      </c>
      <c r="AF551" s="4" t="e">
        <f>VLOOKUP(AE551,Days!$D$2:$E$199,2,FALSE)</f>
        <v>#N/A</v>
      </c>
      <c r="AG551" s="4">
        <f t="shared" si="64"/>
        <v>0</v>
      </c>
      <c r="AH551" s="4">
        <f t="shared" si="65"/>
        <v>0</v>
      </c>
      <c r="AI551" s="4">
        <f t="shared" si="66"/>
        <v>0</v>
      </c>
      <c r="AJ551" s="4">
        <f t="shared" si="67"/>
        <v>0</v>
      </c>
      <c r="AK551" s="4">
        <f t="shared" si="68"/>
        <v>0</v>
      </c>
      <c r="AL551" s="8">
        <f t="shared" si="62"/>
        <v>0</v>
      </c>
    </row>
    <row r="552" spans="23:38" x14ac:dyDescent="0.25">
      <c r="W552" s="4" t="e">
        <f>VLOOKUP(F552,'Rental Loss'!$A$2:$D$34,4,FALSE)</f>
        <v>#N/A</v>
      </c>
      <c r="X552" s="4" t="e">
        <f>VLOOKUP(F552,'Percent Owner Occupied'!$A$2:$B$34,2,FALSE)</f>
        <v>#N/A</v>
      </c>
      <c r="Y552" s="4" t="e">
        <f>VLOOKUP(F552,'Rental Loss'!$A$2:$C$34,3,FALSE)</f>
        <v>#N/A</v>
      </c>
      <c r="Z552" s="4" t="e">
        <f>VLOOKUP(F552,'Wage and Capital Related Income'!$A$2:$C$34,3,FALSE)</f>
        <v>#N/A</v>
      </c>
      <c r="AA552" s="4" t="e">
        <f>VLOOKUP(F552,'Recapture Features'!$A$2:$D$34,4,FALSE)</f>
        <v>#N/A</v>
      </c>
      <c r="AB552" s="4" t="e">
        <f>VLOOKUP(F552,'Wage and Capital Related Income'!$A$2:$D$34,4,FALSE)</f>
        <v>#N/A</v>
      </c>
      <c r="AC552" s="4" t="e">
        <f>VLOOKUP(F552,'Recapture Features'!$A$2:$B$34,2,FALSE)</f>
        <v>#N/A</v>
      </c>
      <c r="AD552" s="4">
        <f>VLOOKUP(INT(U552),Depth!$A$2:$B$36,2,FALSE)</f>
        <v>0</v>
      </c>
      <c r="AE552" s="4" t="str">
        <f t="shared" si="63"/>
        <v>0</v>
      </c>
      <c r="AF552" s="4" t="e">
        <f>VLOOKUP(AE552,Days!$D$2:$E$199,2,FALSE)</f>
        <v>#N/A</v>
      </c>
      <c r="AG552" s="4">
        <f t="shared" si="64"/>
        <v>0</v>
      </c>
      <c r="AH552" s="4">
        <f t="shared" si="65"/>
        <v>0</v>
      </c>
      <c r="AI552" s="4">
        <f t="shared" si="66"/>
        <v>0</v>
      </c>
      <c r="AJ552" s="4">
        <f t="shared" si="67"/>
        <v>0</v>
      </c>
      <c r="AK552" s="4">
        <f t="shared" si="68"/>
        <v>0</v>
      </c>
      <c r="AL552" s="8">
        <f t="shared" si="62"/>
        <v>0</v>
      </c>
    </row>
    <row r="553" spans="23:38" x14ac:dyDescent="0.25">
      <c r="W553" s="4" t="e">
        <f>VLOOKUP(F553,'Rental Loss'!$A$2:$D$34,4,FALSE)</f>
        <v>#N/A</v>
      </c>
      <c r="X553" s="4" t="e">
        <f>VLOOKUP(F553,'Percent Owner Occupied'!$A$2:$B$34,2,FALSE)</f>
        <v>#N/A</v>
      </c>
      <c r="Y553" s="4" t="e">
        <f>VLOOKUP(F553,'Rental Loss'!$A$2:$C$34,3,FALSE)</f>
        <v>#N/A</v>
      </c>
      <c r="Z553" s="4" t="e">
        <f>VLOOKUP(F553,'Wage and Capital Related Income'!$A$2:$C$34,3,FALSE)</f>
        <v>#N/A</v>
      </c>
      <c r="AA553" s="4" t="e">
        <f>VLOOKUP(F553,'Recapture Features'!$A$2:$D$34,4,FALSE)</f>
        <v>#N/A</v>
      </c>
      <c r="AB553" s="4" t="e">
        <f>VLOOKUP(F553,'Wage and Capital Related Income'!$A$2:$D$34,4,FALSE)</f>
        <v>#N/A</v>
      </c>
      <c r="AC553" s="4" t="e">
        <f>VLOOKUP(F553,'Recapture Features'!$A$2:$B$34,2,FALSE)</f>
        <v>#N/A</v>
      </c>
      <c r="AD553" s="4">
        <f>VLOOKUP(INT(U553),Depth!$A$2:$B$36,2,FALSE)</f>
        <v>0</v>
      </c>
      <c r="AE553" s="4" t="str">
        <f t="shared" si="63"/>
        <v>0</v>
      </c>
      <c r="AF553" s="4" t="e">
        <f>VLOOKUP(AE553,Days!$D$2:$E$199,2,FALSE)</f>
        <v>#N/A</v>
      </c>
      <c r="AG553" s="4">
        <f t="shared" si="64"/>
        <v>0</v>
      </c>
      <c r="AH553" s="4">
        <f t="shared" si="65"/>
        <v>0</v>
      </c>
      <c r="AI553" s="4">
        <f t="shared" si="66"/>
        <v>0</v>
      </c>
      <c r="AJ553" s="4">
        <f t="shared" si="67"/>
        <v>0</v>
      </c>
      <c r="AK553" s="4">
        <f t="shared" si="68"/>
        <v>0</v>
      </c>
      <c r="AL553" s="8">
        <f t="shared" si="62"/>
        <v>0</v>
      </c>
    </row>
    <row r="554" spans="23:38" x14ac:dyDescent="0.25">
      <c r="W554" s="4" t="e">
        <f>VLOOKUP(F554,'Rental Loss'!$A$2:$D$34,4,FALSE)</f>
        <v>#N/A</v>
      </c>
      <c r="X554" s="4" t="e">
        <f>VLOOKUP(F554,'Percent Owner Occupied'!$A$2:$B$34,2,FALSE)</f>
        <v>#N/A</v>
      </c>
      <c r="Y554" s="4" t="e">
        <f>VLOOKUP(F554,'Rental Loss'!$A$2:$C$34,3,FALSE)</f>
        <v>#N/A</v>
      </c>
      <c r="Z554" s="4" t="e">
        <f>VLOOKUP(F554,'Wage and Capital Related Income'!$A$2:$C$34,3,FALSE)</f>
        <v>#N/A</v>
      </c>
      <c r="AA554" s="4" t="e">
        <f>VLOOKUP(F554,'Recapture Features'!$A$2:$D$34,4,FALSE)</f>
        <v>#N/A</v>
      </c>
      <c r="AB554" s="4" t="e">
        <f>VLOOKUP(F554,'Wage and Capital Related Income'!$A$2:$D$34,4,FALSE)</f>
        <v>#N/A</v>
      </c>
      <c r="AC554" s="4" t="e">
        <f>VLOOKUP(F554,'Recapture Features'!$A$2:$B$34,2,FALSE)</f>
        <v>#N/A</v>
      </c>
      <c r="AD554" s="4">
        <f>VLOOKUP(INT(U554),Depth!$A$2:$B$36,2,FALSE)</f>
        <v>0</v>
      </c>
      <c r="AE554" s="4" t="str">
        <f t="shared" si="63"/>
        <v>0</v>
      </c>
      <c r="AF554" s="4" t="e">
        <f>VLOOKUP(AE554,Days!$D$2:$E$199,2,FALSE)</f>
        <v>#N/A</v>
      </c>
      <c r="AG554" s="4">
        <f t="shared" si="64"/>
        <v>0</v>
      </c>
      <c r="AH554" s="4">
        <f t="shared" si="65"/>
        <v>0</v>
      </c>
      <c r="AI554" s="4">
        <f t="shared" si="66"/>
        <v>0</v>
      </c>
      <c r="AJ554" s="4">
        <f t="shared" si="67"/>
        <v>0</v>
      </c>
      <c r="AK554" s="4">
        <f t="shared" si="68"/>
        <v>0</v>
      </c>
      <c r="AL554" s="8">
        <f t="shared" si="62"/>
        <v>0</v>
      </c>
    </row>
    <row r="555" spans="23:38" x14ac:dyDescent="0.25">
      <c r="W555" s="4" t="e">
        <f>VLOOKUP(F555,'Rental Loss'!$A$2:$D$34,4,FALSE)</f>
        <v>#N/A</v>
      </c>
      <c r="X555" s="4" t="e">
        <f>VLOOKUP(F555,'Percent Owner Occupied'!$A$2:$B$34,2,FALSE)</f>
        <v>#N/A</v>
      </c>
      <c r="Y555" s="4" t="e">
        <f>VLOOKUP(F555,'Rental Loss'!$A$2:$C$34,3,FALSE)</f>
        <v>#N/A</v>
      </c>
      <c r="Z555" s="4" t="e">
        <f>VLOOKUP(F555,'Wage and Capital Related Income'!$A$2:$C$34,3,FALSE)</f>
        <v>#N/A</v>
      </c>
      <c r="AA555" s="4" t="e">
        <f>VLOOKUP(F555,'Recapture Features'!$A$2:$D$34,4,FALSE)</f>
        <v>#N/A</v>
      </c>
      <c r="AB555" s="4" t="e">
        <f>VLOOKUP(F555,'Wage and Capital Related Income'!$A$2:$D$34,4,FALSE)</f>
        <v>#N/A</v>
      </c>
      <c r="AC555" s="4" t="e">
        <f>VLOOKUP(F555,'Recapture Features'!$A$2:$B$34,2,FALSE)</f>
        <v>#N/A</v>
      </c>
      <c r="AD555" s="4">
        <f>VLOOKUP(INT(U555),Depth!$A$2:$B$36,2,FALSE)</f>
        <v>0</v>
      </c>
      <c r="AE555" s="4" t="str">
        <f t="shared" si="63"/>
        <v>0</v>
      </c>
      <c r="AF555" s="4" t="e">
        <f>VLOOKUP(AE555,Days!$D$2:$E$199,2,FALSE)</f>
        <v>#N/A</v>
      </c>
      <c r="AG555" s="4">
        <f t="shared" si="64"/>
        <v>0</v>
      </c>
      <c r="AH555" s="4">
        <f t="shared" si="65"/>
        <v>0</v>
      </c>
      <c r="AI555" s="4">
        <f t="shared" si="66"/>
        <v>0</v>
      </c>
      <c r="AJ555" s="4">
        <f t="shared" si="67"/>
        <v>0</v>
      </c>
      <c r="AK555" s="4">
        <f t="shared" si="68"/>
        <v>0</v>
      </c>
      <c r="AL555" s="8">
        <f t="shared" si="62"/>
        <v>0</v>
      </c>
    </row>
    <row r="556" spans="23:38" x14ac:dyDescent="0.25">
      <c r="W556" s="4" t="e">
        <f>VLOOKUP(F556,'Rental Loss'!$A$2:$D$34,4,FALSE)</f>
        <v>#N/A</v>
      </c>
      <c r="X556" s="4" t="e">
        <f>VLOOKUP(F556,'Percent Owner Occupied'!$A$2:$B$34,2,FALSE)</f>
        <v>#N/A</v>
      </c>
      <c r="Y556" s="4" t="e">
        <f>VLOOKUP(F556,'Rental Loss'!$A$2:$C$34,3,FALSE)</f>
        <v>#N/A</v>
      </c>
      <c r="Z556" s="4" t="e">
        <f>VLOOKUP(F556,'Wage and Capital Related Income'!$A$2:$C$34,3,FALSE)</f>
        <v>#N/A</v>
      </c>
      <c r="AA556" s="4" t="e">
        <f>VLOOKUP(F556,'Recapture Features'!$A$2:$D$34,4,FALSE)</f>
        <v>#N/A</v>
      </c>
      <c r="AB556" s="4" t="e">
        <f>VLOOKUP(F556,'Wage and Capital Related Income'!$A$2:$D$34,4,FALSE)</f>
        <v>#N/A</v>
      </c>
      <c r="AC556" s="4" t="e">
        <f>VLOOKUP(F556,'Recapture Features'!$A$2:$B$34,2,FALSE)</f>
        <v>#N/A</v>
      </c>
      <c r="AD556" s="4">
        <f>VLOOKUP(INT(U556),Depth!$A$2:$B$36,2,FALSE)</f>
        <v>0</v>
      </c>
      <c r="AE556" s="4" t="str">
        <f t="shared" si="63"/>
        <v>0</v>
      </c>
      <c r="AF556" s="4" t="e">
        <f>VLOOKUP(AE556,Days!$D$2:$E$199,2,FALSE)</f>
        <v>#N/A</v>
      </c>
      <c r="AG556" s="4">
        <f t="shared" si="64"/>
        <v>0</v>
      </c>
      <c r="AH556" s="4">
        <f t="shared" si="65"/>
        <v>0</v>
      </c>
      <c r="AI556" s="4">
        <f t="shared" si="66"/>
        <v>0</v>
      </c>
      <c r="AJ556" s="4">
        <f t="shared" si="67"/>
        <v>0</v>
      </c>
      <c r="AK556" s="4">
        <f t="shared" si="68"/>
        <v>0</v>
      </c>
      <c r="AL556" s="8">
        <f t="shared" si="62"/>
        <v>0</v>
      </c>
    </row>
    <row r="557" spans="23:38" x14ac:dyDescent="0.25">
      <c r="W557" s="4" t="e">
        <f>VLOOKUP(F557,'Rental Loss'!$A$2:$D$34,4,FALSE)</f>
        <v>#N/A</v>
      </c>
      <c r="X557" s="4" t="e">
        <f>VLOOKUP(F557,'Percent Owner Occupied'!$A$2:$B$34,2,FALSE)</f>
        <v>#N/A</v>
      </c>
      <c r="Y557" s="4" t="e">
        <f>VLOOKUP(F557,'Rental Loss'!$A$2:$C$34,3,FALSE)</f>
        <v>#N/A</v>
      </c>
      <c r="Z557" s="4" t="e">
        <f>VLOOKUP(F557,'Wage and Capital Related Income'!$A$2:$C$34,3,FALSE)</f>
        <v>#N/A</v>
      </c>
      <c r="AA557" s="4" t="e">
        <f>VLOOKUP(F557,'Recapture Features'!$A$2:$D$34,4,FALSE)</f>
        <v>#N/A</v>
      </c>
      <c r="AB557" s="4" t="e">
        <f>VLOOKUP(F557,'Wage and Capital Related Income'!$A$2:$D$34,4,FALSE)</f>
        <v>#N/A</v>
      </c>
      <c r="AC557" s="4" t="e">
        <f>VLOOKUP(F557,'Recapture Features'!$A$2:$B$34,2,FALSE)</f>
        <v>#N/A</v>
      </c>
      <c r="AD557" s="4">
        <f>VLOOKUP(INT(U557),Depth!$A$2:$B$36,2,FALSE)</f>
        <v>0</v>
      </c>
      <c r="AE557" s="4" t="str">
        <f t="shared" si="63"/>
        <v>0</v>
      </c>
      <c r="AF557" s="4" t="e">
        <f>VLOOKUP(AE557,Days!$D$2:$E$199,2,FALSE)</f>
        <v>#N/A</v>
      </c>
      <c r="AG557" s="4">
        <f t="shared" si="64"/>
        <v>0</v>
      </c>
      <c r="AH557" s="4">
        <f t="shared" si="65"/>
        <v>0</v>
      </c>
      <c r="AI557" s="4">
        <f t="shared" si="66"/>
        <v>0</v>
      </c>
      <c r="AJ557" s="4">
        <f t="shared" si="67"/>
        <v>0</v>
      </c>
      <c r="AK557" s="4">
        <f t="shared" si="68"/>
        <v>0</v>
      </c>
      <c r="AL557" s="8">
        <f t="shared" si="62"/>
        <v>0</v>
      </c>
    </row>
    <row r="558" spans="23:38" x14ac:dyDescent="0.25">
      <c r="W558" s="4" t="e">
        <f>VLOOKUP(F558,'Rental Loss'!$A$2:$D$34,4,FALSE)</f>
        <v>#N/A</v>
      </c>
      <c r="X558" s="4" t="e">
        <f>VLOOKUP(F558,'Percent Owner Occupied'!$A$2:$B$34,2,FALSE)</f>
        <v>#N/A</v>
      </c>
      <c r="Y558" s="4" t="e">
        <f>VLOOKUP(F558,'Rental Loss'!$A$2:$C$34,3,FALSE)</f>
        <v>#N/A</v>
      </c>
      <c r="Z558" s="4" t="e">
        <f>VLOOKUP(F558,'Wage and Capital Related Income'!$A$2:$C$34,3,FALSE)</f>
        <v>#N/A</v>
      </c>
      <c r="AA558" s="4" t="e">
        <f>VLOOKUP(F558,'Recapture Features'!$A$2:$D$34,4,FALSE)</f>
        <v>#N/A</v>
      </c>
      <c r="AB558" s="4" t="e">
        <f>VLOOKUP(F558,'Wage and Capital Related Income'!$A$2:$D$34,4,FALSE)</f>
        <v>#N/A</v>
      </c>
      <c r="AC558" s="4" t="e">
        <f>VLOOKUP(F558,'Recapture Features'!$A$2:$B$34,2,FALSE)</f>
        <v>#N/A</v>
      </c>
      <c r="AD558" s="4">
        <f>VLOOKUP(INT(U558),Depth!$A$2:$B$36,2,FALSE)</f>
        <v>0</v>
      </c>
      <c r="AE558" s="4" t="str">
        <f t="shared" si="63"/>
        <v>0</v>
      </c>
      <c r="AF558" s="4" t="e">
        <f>VLOOKUP(AE558,Days!$D$2:$E$199,2,FALSE)</f>
        <v>#N/A</v>
      </c>
      <c r="AG558" s="4">
        <f t="shared" si="64"/>
        <v>0</v>
      </c>
      <c r="AH558" s="4">
        <f t="shared" si="65"/>
        <v>0</v>
      </c>
      <c r="AI558" s="4">
        <f t="shared" si="66"/>
        <v>0</v>
      </c>
      <c r="AJ558" s="4">
        <f t="shared" si="67"/>
        <v>0</v>
      </c>
      <c r="AK558" s="4">
        <f t="shared" si="68"/>
        <v>0</v>
      </c>
      <c r="AL558" s="8">
        <f t="shared" si="62"/>
        <v>0</v>
      </c>
    </row>
    <row r="559" spans="23:38" x14ac:dyDescent="0.25">
      <c r="W559" s="4" t="e">
        <f>VLOOKUP(F559,'Rental Loss'!$A$2:$D$34,4,FALSE)</f>
        <v>#N/A</v>
      </c>
      <c r="X559" s="4" t="e">
        <f>VLOOKUP(F559,'Percent Owner Occupied'!$A$2:$B$34,2,FALSE)</f>
        <v>#N/A</v>
      </c>
      <c r="Y559" s="4" t="e">
        <f>VLOOKUP(F559,'Rental Loss'!$A$2:$C$34,3,FALSE)</f>
        <v>#N/A</v>
      </c>
      <c r="Z559" s="4" t="e">
        <f>VLOOKUP(F559,'Wage and Capital Related Income'!$A$2:$C$34,3,FALSE)</f>
        <v>#N/A</v>
      </c>
      <c r="AA559" s="4" t="e">
        <f>VLOOKUP(F559,'Recapture Features'!$A$2:$D$34,4,FALSE)</f>
        <v>#N/A</v>
      </c>
      <c r="AB559" s="4" t="e">
        <f>VLOOKUP(F559,'Wage and Capital Related Income'!$A$2:$D$34,4,FALSE)</f>
        <v>#N/A</v>
      </c>
      <c r="AC559" s="4" t="e">
        <f>VLOOKUP(F559,'Recapture Features'!$A$2:$B$34,2,FALSE)</f>
        <v>#N/A</v>
      </c>
      <c r="AD559" s="4">
        <f>VLOOKUP(INT(U559),Depth!$A$2:$B$36,2,FALSE)</f>
        <v>0</v>
      </c>
      <c r="AE559" s="4" t="str">
        <f t="shared" si="63"/>
        <v>0</v>
      </c>
      <c r="AF559" s="4" t="e">
        <f>VLOOKUP(AE559,Days!$D$2:$E$199,2,FALSE)</f>
        <v>#N/A</v>
      </c>
      <c r="AG559" s="4">
        <f t="shared" si="64"/>
        <v>0</v>
      </c>
      <c r="AH559" s="4">
        <f t="shared" si="65"/>
        <v>0</v>
      </c>
      <c r="AI559" s="4">
        <f t="shared" si="66"/>
        <v>0</v>
      </c>
      <c r="AJ559" s="4">
        <f t="shared" si="67"/>
        <v>0</v>
      </c>
      <c r="AK559" s="4">
        <f t="shared" si="68"/>
        <v>0</v>
      </c>
      <c r="AL559" s="8">
        <f t="shared" si="62"/>
        <v>0</v>
      </c>
    </row>
    <row r="560" spans="23:38" x14ac:dyDescent="0.25">
      <c r="W560" s="4" t="e">
        <f>VLOOKUP(F560,'Rental Loss'!$A$2:$D$34,4,FALSE)</f>
        <v>#N/A</v>
      </c>
      <c r="X560" s="4" t="e">
        <f>VLOOKUP(F560,'Percent Owner Occupied'!$A$2:$B$34,2,FALSE)</f>
        <v>#N/A</v>
      </c>
      <c r="Y560" s="4" t="e">
        <f>VLOOKUP(F560,'Rental Loss'!$A$2:$C$34,3,FALSE)</f>
        <v>#N/A</v>
      </c>
      <c r="Z560" s="4" t="e">
        <f>VLOOKUP(F560,'Wage and Capital Related Income'!$A$2:$C$34,3,FALSE)</f>
        <v>#N/A</v>
      </c>
      <c r="AA560" s="4" t="e">
        <f>VLOOKUP(F560,'Recapture Features'!$A$2:$D$34,4,FALSE)</f>
        <v>#N/A</v>
      </c>
      <c r="AB560" s="4" t="e">
        <f>VLOOKUP(F560,'Wage and Capital Related Income'!$A$2:$D$34,4,FALSE)</f>
        <v>#N/A</v>
      </c>
      <c r="AC560" s="4" t="e">
        <f>VLOOKUP(F560,'Recapture Features'!$A$2:$B$34,2,FALSE)</f>
        <v>#N/A</v>
      </c>
      <c r="AD560" s="4">
        <f>VLOOKUP(INT(U560),Depth!$A$2:$B$36,2,FALSE)</f>
        <v>0</v>
      </c>
      <c r="AE560" s="4" t="str">
        <f t="shared" si="63"/>
        <v>0</v>
      </c>
      <c r="AF560" s="4" t="e">
        <f>VLOOKUP(AE560,Days!$D$2:$E$199,2,FALSE)</f>
        <v>#N/A</v>
      </c>
      <c r="AG560" s="4">
        <f t="shared" si="64"/>
        <v>0</v>
      </c>
      <c r="AH560" s="4">
        <f t="shared" si="65"/>
        <v>0</v>
      </c>
      <c r="AI560" s="4">
        <f t="shared" si="66"/>
        <v>0</v>
      </c>
      <c r="AJ560" s="4">
        <f t="shared" si="67"/>
        <v>0</v>
      </c>
      <c r="AK560" s="4">
        <f t="shared" si="68"/>
        <v>0</v>
      </c>
      <c r="AL560" s="8">
        <f t="shared" si="62"/>
        <v>0</v>
      </c>
    </row>
    <row r="561" spans="23:38" x14ac:dyDescent="0.25">
      <c r="W561" s="4" t="e">
        <f>VLOOKUP(F561,'Rental Loss'!$A$2:$D$34,4,FALSE)</f>
        <v>#N/A</v>
      </c>
      <c r="X561" s="4" t="e">
        <f>VLOOKUP(F561,'Percent Owner Occupied'!$A$2:$B$34,2,FALSE)</f>
        <v>#N/A</v>
      </c>
      <c r="Y561" s="4" t="e">
        <f>VLOOKUP(F561,'Rental Loss'!$A$2:$C$34,3,FALSE)</f>
        <v>#N/A</v>
      </c>
      <c r="Z561" s="4" t="e">
        <f>VLOOKUP(F561,'Wage and Capital Related Income'!$A$2:$C$34,3,FALSE)</f>
        <v>#N/A</v>
      </c>
      <c r="AA561" s="4" t="e">
        <f>VLOOKUP(F561,'Recapture Features'!$A$2:$D$34,4,FALSE)</f>
        <v>#N/A</v>
      </c>
      <c r="AB561" s="4" t="e">
        <f>VLOOKUP(F561,'Wage and Capital Related Income'!$A$2:$D$34,4,FALSE)</f>
        <v>#N/A</v>
      </c>
      <c r="AC561" s="4" t="e">
        <f>VLOOKUP(F561,'Recapture Features'!$A$2:$B$34,2,FALSE)</f>
        <v>#N/A</v>
      </c>
      <c r="AD561" s="4">
        <f>VLOOKUP(INT(U561),Depth!$A$2:$B$36,2,FALSE)</f>
        <v>0</v>
      </c>
      <c r="AE561" s="4" t="str">
        <f t="shared" si="63"/>
        <v>0</v>
      </c>
      <c r="AF561" s="4" t="e">
        <f>VLOOKUP(AE561,Days!$D$2:$E$199,2,FALSE)</f>
        <v>#N/A</v>
      </c>
      <c r="AG561" s="4">
        <f t="shared" si="64"/>
        <v>0</v>
      </c>
      <c r="AH561" s="4">
        <f t="shared" si="65"/>
        <v>0</v>
      </c>
      <c r="AI561" s="4">
        <f t="shared" si="66"/>
        <v>0</v>
      </c>
      <c r="AJ561" s="4">
        <f t="shared" si="67"/>
        <v>0</v>
      </c>
      <c r="AK561" s="4">
        <f t="shared" si="68"/>
        <v>0</v>
      </c>
      <c r="AL561" s="8">
        <f t="shared" si="62"/>
        <v>0</v>
      </c>
    </row>
    <row r="562" spans="23:38" x14ac:dyDescent="0.25">
      <c r="W562" s="4" t="e">
        <f>VLOOKUP(F562,'Rental Loss'!$A$2:$D$34,4,FALSE)</f>
        <v>#N/A</v>
      </c>
      <c r="X562" s="4" t="e">
        <f>VLOOKUP(F562,'Percent Owner Occupied'!$A$2:$B$34,2,FALSE)</f>
        <v>#N/A</v>
      </c>
      <c r="Y562" s="4" t="e">
        <f>VLOOKUP(F562,'Rental Loss'!$A$2:$C$34,3,FALSE)</f>
        <v>#N/A</v>
      </c>
      <c r="Z562" s="4" t="e">
        <f>VLOOKUP(F562,'Wage and Capital Related Income'!$A$2:$C$34,3,FALSE)</f>
        <v>#N/A</v>
      </c>
      <c r="AA562" s="4" t="e">
        <f>VLOOKUP(F562,'Recapture Features'!$A$2:$D$34,4,FALSE)</f>
        <v>#N/A</v>
      </c>
      <c r="AB562" s="4" t="e">
        <f>VLOOKUP(F562,'Wage and Capital Related Income'!$A$2:$D$34,4,FALSE)</f>
        <v>#N/A</v>
      </c>
      <c r="AC562" s="4" t="e">
        <f>VLOOKUP(F562,'Recapture Features'!$A$2:$B$34,2,FALSE)</f>
        <v>#N/A</v>
      </c>
      <c r="AD562" s="4">
        <f>VLOOKUP(INT(U562),Depth!$A$2:$B$36,2,FALSE)</f>
        <v>0</v>
      </c>
      <c r="AE562" s="4" t="str">
        <f t="shared" si="63"/>
        <v>0</v>
      </c>
      <c r="AF562" s="4" t="e">
        <f>VLOOKUP(AE562,Days!$D$2:$E$199,2,FALSE)</f>
        <v>#N/A</v>
      </c>
      <c r="AG562" s="4">
        <f t="shared" si="64"/>
        <v>0</v>
      </c>
      <c r="AH562" s="4">
        <f t="shared" si="65"/>
        <v>0</v>
      </c>
      <c r="AI562" s="4">
        <f t="shared" si="66"/>
        <v>0</v>
      </c>
      <c r="AJ562" s="4">
        <f t="shared" si="67"/>
        <v>0</v>
      </c>
      <c r="AK562" s="4">
        <f t="shared" si="68"/>
        <v>0</v>
      </c>
      <c r="AL562" s="8">
        <f t="shared" si="62"/>
        <v>0</v>
      </c>
    </row>
    <row r="563" spans="23:38" x14ac:dyDescent="0.25">
      <c r="W563" s="4" t="e">
        <f>VLOOKUP(F563,'Rental Loss'!$A$2:$D$34,4,FALSE)</f>
        <v>#N/A</v>
      </c>
      <c r="X563" s="4" t="e">
        <f>VLOOKUP(F563,'Percent Owner Occupied'!$A$2:$B$34,2,FALSE)</f>
        <v>#N/A</v>
      </c>
      <c r="Y563" s="4" t="e">
        <f>VLOOKUP(F563,'Rental Loss'!$A$2:$C$34,3,FALSE)</f>
        <v>#N/A</v>
      </c>
      <c r="Z563" s="4" t="e">
        <f>VLOOKUP(F563,'Wage and Capital Related Income'!$A$2:$C$34,3,FALSE)</f>
        <v>#N/A</v>
      </c>
      <c r="AA563" s="4" t="e">
        <f>VLOOKUP(F563,'Recapture Features'!$A$2:$D$34,4,FALSE)</f>
        <v>#N/A</v>
      </c>
      <c r="AB563" s="4" t="e">
        <f>VLOOKUP(F563,'Wage and Capital Related Income'!$A$2:$D$34,4,FALSE)</f>
        <v>#N/A</v>
      </c>
      <c r="AC563" s="4" t="e">
        <f>VLOOKUP(F563,'Recapture Features'!$A$2:$B$34,2,FALSE)</f>
        <v>#N/A</v>
      </c>
      <c r="AD563" s="4">
        <f>VLOOKUP(INT(U563),Depth!$A$2:$B$36,2,FALSE)</f>
        <v>0</v>
      </c>
      <c r="AE563" s="4" t="str">
        <f t="shared" si="63"/>
        <v>0</v>
      </c>
      <c r="AF563" s="4" t="e">
        <f>VLOOKUP(AE563,Days!$D$2:$E$199,2,FALSE)</f>
        <v>#N/A</v>
      </c>
      <c r="AG563" s="4">
        <f t="shared" si="64"/>
        <v>0</v>
      </c>
      <c r="AH563" s="4">
        <f t="shared" si="65"/>
        <v>0</v>
      </c>
      <c r="AI563" s="4">
        <f t="shared" si="66"/>
        <v>0</v>
      </c>
      <c r="AJ563" s="4">
        <f t="shared" si="67"/>
        <v>0</v>
      </c>
      <c r="AK563" s="4">
        <f t="shared" si="68"/>
        <v>0</v>
      </c>
      <c r="AL563" s="8">
        <f t="shared" si="62"/>
        <v>0</v>
      </c>
    </row>
    <row r="564" spans="23:38" x14ac:dyDescent="0.25">
      <c r="W564" s="4" t="e">
        <f>VLOOKUP(F564,'Rental Loss'!$A$2:$D$34,4,FALSE)</f>
        <v>#N/A</v>
      </c>
      <c r="X564" s="4" t="e">
        <f>VLOOKUP(F564,'Percent Owner Occupied'!$A$2:$B$34,2,FALSE)</f>
        <v>#N/A</v>
      </c>
      <c r="Y564" s="4" t="e">
        <f>VLOOKUP(F564,'Rental Loss'!$A$2:$C$34,3,FALSE)</f>
        <v>#N/A</v>
      </c>
      <c r="Z564" s="4" t="e">
        <f>VLOOKUP(F564,'Wage and Capital Related Income'!$A$2:$C$34,3,FALSE)</f>
        <v>#N/A</v>
      </c>
      <c r="AA564" s="4" t="e">
        <f>VLOOKUP(F564,'Recapture Features'!$A$2:$D$34,4,FALSE)</f>
        <v>#N/A</v>
      </c>
      <c r="AB564" s="4" t="e">
        <f>VLOOKUP(F564,'Wage and Capital Related Income'!$A$2:$D$34,4,FALSE)</f>
        <v>#N/A</v>
      </c>
      <c r="AC564" s="4" t="e">
        <f>VLOOKUP(F564,'Recapture Features'!$A$2:$B$34,2,FALSE)</f>
        <v>#N/A</v>
      </c>
      <c r="AD564" s="4">
        <f>VLOOKUP(INT(U564),Depth!$A$2:$B$36,2,FALSE)</f>
        <v>0</v>
      </c>
      <c r="AE564" s="4" t="str">
        <f t="shared" si="63"/>
        <v>0</v>
      </c>
      <c r="AF564" s="4" t="e">
        <f>VLOOKUP(AE564,Days!$D$2:$E$199,2,FALSE)</f>
        <v>#N/A</v>
      </c>
      <c r="AG564" s="4">
        <f t="shared" si="64"/>
        <v>0</v>
      </c>
      <c r="AH564" s="4">
        <f t="shared" si="65"/>
        <v>0</v>
      </c>
      <c r="AI564" s="4">
        <f t="shared" si="66"/>
        <v>0</v>
      </c>
      <c r="AJ564" s="4">
        <f t="shared" si="67"/>
        <v>0</v>
      </c>
      <c r="AK564" s="4">
        <f t="shared" si="68"/>
        <v>0</v>
      </c>
      <c r="AL564" s="8">
        <f t="shared" si="62"/>
        <v>0</v>
      </c>
    </row>
    <row r="565" spans="23:38" x14ac:dyDescent="0.25">
      <c r="W565" s="4" t="e">
        <f>VLOOKUP(F565,'Rental Loss'!$A$2:$D$34,4,FALSE)</f>
        <v>#N/A</v>
      </c>
      <c r="X565" s="4" t="e">
        <f>VLOOKUP(F565,'Percent Owner Occupied'!$A$2:$B$34,2,FALSE)</f>
        <v>#N/A</v>
      </c>
      <c r="Y565" s="4" t="e">
        <f>VLOOKUP(F565,'Rental Loss'!$A$2:$C$34,3,FALSE)</f>
        <v>#N/A</v>
      </c>
      <c r="Z565" s="4" t="e">
        <f>VLOOKUP(F565,'Wage and Capital Related Income'!$A$2:$C$34,3,FALSE)</f>
        <v>#N/A</v>
      </c>
      <c r="AA565" s="4" t="e">
        <f>VLOOKUP(F565,'Recapture Features'!$A$2:$D$34,4,FALSE)</f>
        <v>#N/A</v>
      </c>
      <c r="AB565" s="4" t="e">
        <f>VLOOKUP(F565,'Wage and Capital Related Income'!$A$2:$D$34,4,FALSE)</f>
        <v>#N/A</v>
      </c>
      <c r="AC565" s="4" t="e">
        <f>VLOOKUP(F565,'Recapture Features'!$A$2:$B$34,2,FALSE)</f>
        <v>#N/A</v>
      </c>
      <c r="AD565" s="4">
        <f>VLOOKUP(INT(U565),Depth!$A$2:$B$36,2,FALSE)</f>
        <v>0</v>
      </c>
      <c r="AE565" s="4" t="str">
        <f t="shared" si="63"/>
        <v>0</v>
      </c>
      <c r="AF565" s="4" t="e">
        <f>VLOOKUP(AE565,Days!$D$2:$E$199,2,FALSE)</f>
        <v>#N/A</v>
      </c>
      <c r="AG565" s="4">
        <f t="shared" si="64"/>
        <v>0</v>
      </c>
      <c r="AH565" s="4">
        <f t="shared" si="65"/>
        <v>0</v>
      </c>
      <c r="AI565" s="4">
        <f t="shared" si="66"/>
        <v>0</v>
      </c>
      <c r="AJ565" s="4">
        <f t="shared" si="67"/>
        <v>0</v>
      </c>
      <c r="AK565" s="4">
        <f t="shared" si="68"/>
        <v>0</v>
      </c>
      <c r="AL565" s="8">
        <f t="shared" si="62"/>
        <v>0</v>
      </c>
    </row>
    <row r="566" spans="23:38" x14ac:dyDescent="0.25">
      <c r="W566" s="4" t="e">
        <f>VLOOKUP(F566,'Rental Loss'!$A$2:$D$34,4,FALSE)</f>
        <v>#N/A</v>
      </c>
      <c r="X566" s="4" t="e">
        <f>VLOOKUP(F566,'Percent Owner Occupied'!$A$2:$B$34,2,FALSE)</f>
        <v>#N/A</v>
      </c>
      <c r="Y566" s="4" t="e">
        <f>VLOOKUP(F566,'Rental Loss'!$A$2:$C$34,3,FALSE)</f>
        <v>#N/A</v>
      </c>
      <c r="Z566" s="4" t="e">
        <f>VLOOKUP(F566,'Wage and Capital Related Income'!$A$2:$C$34,3,FALSE)</f>
        <v>#N/A</v>
      </c>
      <c r="AA566" s="4" t="e">
        <f>VLOOKUP(F566,'Recapture Features'!$A$2:$D$34,4,FALSE)</f>
        <v>#N/A</v>
      </c>
      <c r="AB566" s="4" t="e">
        <f>VLOOKUP(F566,'Wage and Capital Related Income'!$A$2:$D$34,4,FALSE)</f>
        <v>#N/A</v>
      </c>
      <c r="AC566" s="4" t="e">
        <f>VLOOKUP(F566,'Recapture Features'!$A$2:$B$34,2,FALSE)</f>
        <v>#N/A</v>
      </c>
      <c r="AD566" s="4">
        <f>VLOOKUP(INT(U566),Depth!$A$2:$B$36,2,FALSE)</f>
        <v>0</v>
      </c>
      <c r="AE566" s="4" t="str">
        <f t="shared" si="63"/>
        <v>0</v>
      </c>
      <c r="AF566" s="4" t="e">
        <f>VLOOKUP(AE566,Days!$D$2:$E$199,2,FALSE)</f>
        <v>#N/A</v>
      </c>
      <c r="AG566" s="4">
        <f t="shared" si="64"/>
        <v>0</v>
      </c>
      <c r="AH566" s="4">
        <f t="shared" si="65"/>
        <v>0</v>
      </c>
      <c r="AI566" s="4">
        <f t="shared" si="66"/>
        <v>0</v>
      </c>
      <c r="AJ566" s="4">
        <f t="shared" si="67"/>
        <v>0</v>
      </c>
      <c r="AK566" s="4">
        <f t="shared" si="68"/>
        <v>0</v>
      </c>
      <c r="AL566" s="8">
        <f t="shared" si="62"/>
        <v>0</v>
      </c>
    </row>
    <row r="567" spans="23:38" x14ac:dyDescent="0.25">
      <c r="W567" s="4" t="e">
        <f>VLOOKUP(F567,'Rental Loss'!$A$2:$D$34,4,FALSE)</f>
        <v>#N/A</v>
      </c>
      <c r="X567" s="4" t="e">
        <f>VLOOKUP(F567,'Percent Owner Occupied'!$A$2:$B$34,2,FALSE)</f>
        <v>#N/A</v>
      </c>
      <c r="Y567" s="4" t="e">
        <f>VLOOKUP(F567,'Rental Loss'!$A$2:$C$34,3,FALSE)</f>
        <v>#N/A</v>
      </c>
      <c r="Z567" s="4" t="e">
        <f>VLOOKUP(F567,'Wage and Capital Related Income'!$A$2:$C$34,3,FALSE)</f>
        <v>#N/A</v>
      </c>
      <c r="AA567" s="4" t="e">
        <f>VLOOKUP(F567,'Recapture Features'!$A$2:$D$34,4,FALSE)</f>
        <v>#N/A</v>
      </c>
      <c r="AB567" s="4" t="e">
        <f>VLOOKUP(F567,'Wage and Capital Related Income'!$A$2:$D$34,4,FALSE)</f>
        <v>#N/A</v>
      </c>
      <c r="AC567" s="4" t="e">
        <f>VLOOKUP(F567,'Recapture Features'!$A$2:$B$34,2,FALSE)</f>
        <v>#N/A</v>
      </c>
      <c r="AD567" s="4">
        <f>VLOOKUP(INT(U567),Depth!$A$2:$B$36,2,FALSE)</f>
        <v>0</v>
      </c>
      <c r="AE567" s="4" t="str">
        <f t="shared" si="63"/>
        <v>0</v>
      </c>
      <c r="AF567" s="4" t="e">
        <f>VLOOKUP(AE567,Days!$D$2:$E$199,2,FALSE)</f>
        <v>#N/A</v>
      </c>
      <c r="AG567" s="4">
        <f t="shared" si="64"/>
        <v>0</v>
      </c>
      <c r="AH567" s="4">
        <f t="shared" si="65"/>
        <v>0</v>
      </c>
      <c r="AI567" s="4">
        <f t="shared" si="66"/>
        <v>0</v>
      </c>
      <c r="AJ567" s="4">
        <f t="shared" si="67"/>
        <v>0</v>
      </c>
      <c r="AK567" s="4">
        <f t="shared" si="68"/>
        <v>0</v>
      </c>
      <c r="AL567" s="8">
        <f t="shared" si="62"/>
        <v>0</v>
      </c>
    </row>
    <row r="568" spans="23:38" x14ac:dyDescent="0.25">
      <c r="W568" s="4" t="e">
        <f>VLOOKUP(F568,'Rental Loss'!$A$2:$D$34,4,FALSE)</f>
        <v>#N/A</v>
      </c>
      <c r="X568" s="4" t="e">
        <f>VLOOKUP(F568,'Percent Owner Occupied'!$A$2:$B$34,2,FALSE)</f>
        <v>#N/A</v>
      </c>
      <c r="Y568" s="4" t="e">
        <f>VLOOKUP(F568,'Rental Loss'!$A$2:$C$34,3,FALSE)</f>
        <v>#N/A</v>
      </c>
      <c r="Z568" s="4" t="e">
        <f>VLOOKUP(F568,'Wage and Capital Related Income'!$A$2:$C$34,3,FALSE)</f>
        <v>#N/A</v>
      </c>
      <c r="AA568" s="4" t="e">
        <f>VLOOKUP(F568,'Recapture Features'!$A$2:$D$34,4,FALSE)</f>
        <v>#N/A</v>
      </c>
      <c r="AB568" s="4" t="e">
        <f>VLOOKUP(F568,'Wage and Capital Related Income'!$A$2:$D$34,4,FALSE)</f>
        <v>#N/A</v>
      </c>
      <c r="AC568" s="4" t="e">
        <f>VLOOKUP(F568,'Recapture Features'!$A$2:$B$34,2,FALSE)</f>
        <v>#N/A</v>
      </c>
      <c r="AD568" s="4">
        <f>VLOOKUP(INT(U568),Depth!$A$2:$B$36,2,FALSE)</f>
        <v>0</v>
      </c>
      <c r="AE568" s="4" t="str">
        <f t="shared" si="63"/>
        <v>0</v>
      </c>
      <c r="AF568" s="4" t="e">
        <f>VLOOKUP(AE568,Days!$D$2:$E$199,2,FALSE)</f>
        <v>#N/A</v>
      </c>
      <c r="AG568" s="4">
        <f t="shared" si="64"/>
        <v>0</v>
      </c>
      <c r="AH568" s="4">
        <f t="shared" si="65"/>
        <v>0</v>
      </c>
      <c r="AI568" s="4">
        <f t="shared" si="66"/>
        <v>0</v>
      </c>
      <c r="AJ568" s="4">
        <f t="shared" si="67"/>
        <v>0</v>
      </c>
      <c r="AK568" s="4">
        <f t="shared" si="68"/>
        <v>0</v>
      </c>
      <c r="AL568" s="8">
        <f t="shared" si="62"/>
        <v>0</v>
      </c>
    </row>
    <row r="569" spans="23:38" x14ac:dyDescent="0.25">
      <c r="W569" s="4" t="e">
        <f>VLOOKUP(F569,'Rental Loss'!$A$2:$D$34,4,FALSE)</f>
        <v>#N/A</v>
      </c>
      <c r="X569" s="4" t="e">
        <f>VLOOKUP(F569,'Percent Owner Occupied'!$A$2:$B$34,2,FALSE)</f>
        <v>#N/A</v>
      </c>
      <c r="Y569" s="4" t="e">
        <f>VLOOKUP(F569,'Rental Loss'!$A$2:$C$34,3,FALSE)</f>
        <v>#N/A</v>
      </c>
      <c r="Z569" s="4" t="e">
        <f>VLOOKUP(F569,'Wage and Capital Related Income'!$A$2:$C$34,3,FALSE)</f>
        <v>#N/A</v>
      </c>
      <c r="AA569" s="4" t="e">
        <f>VLOOKUP(F569,'Recapture Features'!$A$2:$D$34,4,FALSE)</f>
        <v>#N/A</v>
      </c>
      <c r="AB569" s="4" t="e">
        <f>VLOOKUP(F569,'Wage and Capital Related Income'!$A$2:$D$34,4,FALSE)</f>
        <v>#N/A</v>
      </c>
      <c r="AC569" s="4" t="e">
        <f>VLOOKUP(F569,'Recapture Features'!$A$2:$B$34,2,FALSE)</f>
        <v>#N/A</v>
      </c>
      <c r="AD569" s="4">
        <f>VLOOKUP(INT(U569),Depth!$A$2:$B$36,2,FALSE)</f>
        <v>0</v>
      </c>
      <c r="AE569" s="4" t="str">
        <f t="shared" si="63"/>
        <v>0</v>
      </c>
      <c r="AF569" s="4" t="e">
        <f>VLOOKUP(AE569,Days!$D$2:$E$199,2,FALSE)</f>
        <v>#N/A</v>
      </c>
      <c r="AG569" s="4">
        <f t="shared" si="64"/>
        <v>0</v>
      </c>
      <c r="AH569" s="4">
        <f t="shared" si="65"/>
        <v>0</v>
      </c>
      <c r="AI569" s="4">
        <f t="shared" si="66"/>
        <v>0</v>
      </c>
      <c r="AJ569" s="4">
        <f t="shared" si="67"/>
        <v>0</v>
      </c>
      <c r="AK569" s="4">
        <f t="shared" si="68"/>
        <v>0</v>
      </c>
      <c r="AL569" s="8">
        <f t="shared" si="62"/>
        <v>0</v>
      </c>
    </row>
    <row r="570" spans="23:38" x14ac:dyDescent="0.25">
      <c r="W570" s="4" t="e">
        <f>VLOOKUP(F570,'Rental Loss'!$A$2:$D$34,4,FALSE)</f>
        <v>#N/A</v>
      </c>
      <c r="X570" s="4" t="e">
        <f>VLOOKUP(F570,'Percent Owner Occupied'!$A$2:$B$34,2,FALSE)</f>
        <v>#N/A</v>
      </c>
      <c r="Y570" s="4" t="e">
        <f>VLOOKUP(F570,'Rental Loss'!$A$2:$C$34,3,FALSE)</f>
        <v>#N/A</v>
      </c>
      <c r="Z570" s="4" t="e">
        <f>VLOOKUP(F570,'Wage and Capital Related Income'!$A$2:$C$34,3,FALSE)</f>
        <v>#N/A</v>
      </c>
      <c r="AA570" s="4" t="e">
        <f>VLOOKUP(F570,'Recapture Features'!$A$2:$D$34,4,FALSE)</f>
        <v>#N/A</v>
      </c>
      <c r="AB570" s="4" t="e">
        <f>VLOOKUP(F570,'Wage and Capital Related Income'!$A$2:$D$34,4,FALSE)</f>
        <v>#N/A</v>
      </c>
      <c r="AC570" s="4" t="e">
        <f>VLOOKUP(F570,'Recapture Features'!$A$2:$B$34,2,FALSE)</f>
        <v>#N/A</v>
      </c>
      <c r="AD570" s="4">
        <f>VLOOKUP(INT(U570),Depth!$A$2:$B$36,2,FALSE)</f>
        <v>0</v>
      </c>
      <c r="AE570" s="4" t="str">
        <f t="shared" si="63"/>
        <v>0</v>
      </c>
      <c r="AF570" s="4" t="e">
        <f>VLOOKUP(AE570,Days!$D$2:$E$199,2,FALSE)</f>
        <v>#N/A</v>
      </c>
      <c r="AG570" s="4">
        <f t="shared" si="64"/>
        <v>0</v>
      </c>
      <c r="AH570" s="4">
        <f t="shared" si="65"/>
        <v>0</v>
      </c>
      <c r="AI570" s="4">
        <f t="shared" si="66"/>
        <v>0</v>
      </c>
      <c r="AJ570" s="4">
        <f t="shared" si="67"/>
        <v>0</v>
      </c>
      <c r="AK570" s="4">
        <f t="shared" si="68"/>
        <v>0</v>
      </c>
      <c r="AL570" s="8">
        <f t="shared" si="62"/>
        <v>0</v>
      </c>
    </row>
    <row r="571" spans="23:38" x14ac:dyDescent="0.25">
      <c r="W571" s="4" t="e">
        <f>VLOOKUP(F571,'Rental Loss'!$A$2:$D$34,4,FALSE)</f>
        <v>#N/A</v>
      </c>
      <c r="X571" s="4" t="e">
        <f>VLOOKUP(F571,'Percent Owner Occupied'!$A$2:$B$34,2,FALSE)</f>
        <v>#N/A</v>
      </c>
      <c r="Y571" s="4" t="e">
        <f>VLOOKUP(F571,'Rental Loss'!$A$2:$C$34,3,FALSE)</f>
        <v>#N/A</v>
      </c>
      <c r="Z571" s="4" t="e">
        <f>VLOOKUP(F571,'Wage and Capital Related Income'!$A$2:$C$34,3,FALSE)</f>
        <v>#N/A</v>
      </c>
      <c r="AA571" s="4" t="e">
        <f>VLOOKUP(F571,'Recapture Features'!$A$2:$D$34,4,FALSE)</f>
        <v>#N/A</v>
      </c>
      <c r="AB571" s="4" t="e">
        <f>VLOOKUP(F571,'Wage and Capital Related Income'!$A$2:$D$34,4,FALSE)</f>
        <v>#N/A</v>
      </c>
      <c r="AC571" s="4" t="e">
        <f>VLOOKUP(F571,'Recapture Features'!$A$2:$B$34,2,FALSE)</f>
        <v>#N/A</v>
      </c>
      <c r="AD571" s="4">
        <f>VLOOKUP(INT(U571),Depth!$A$2:$B$36,2,FALSE)</f>
        <v>0</v>
      </c>
      <c r="AE571" s="4" t="str">
        <f t="shared" si="63"/>
        <v>0</v>
      </c>
      <c r="AF571" s="4" t="e">
        <f>VLOOKUP(AE571,Days!$D$2:$E$199,2,FALSE)</f>
        <v>#N/A</v>
      </c>
      <c r="AG571" s="4">
        <f t="shared" si="64"/>
        <v>0</v>
      </c>
      <c r="AH571" s="4">
        <f t="shared" si="65"/>
        <v>0</v>
      </c>
      <c r="AI571" s="4">
        <f t="shared" si="66"/>
        <v>0</v>
      </c>
      <c r="AJ571" s="4">
        <f t="shared" si="67"/>
        <v>0</v>
      </c>
      <c r="AK571" s="4">
        <f t="shared" si="68"/>
        <v>0</v>
      </c>
      <c r="AL571" s="8">
        <f t="shared" si="62"/>
        <v>0</v>
      </c>
    </row>
    <row r="572" spans="23:38" x14ac:dyDescent="0.25">
      <c r="W572" s="4" t="e">
        <f>VLOOKUP(F572,'Rental Loss'!$A$2:$D$34,4,FALSE)</f>
        <v>#N/A</v>
      </c>
      <c r="X572" s="4" t="e">
        <f>VLOOKUP(F572,'Percent Owner Occupied'!$A$2:$B$34,2,FALSE)</f>
        <v>#N/A</v>
      </c>
      <c r="Y572" s="4" t="e">
        <f>VLOOKUP(F572,'Rental Loss'!$A$2:$C$34,3,FALSE)</f>
        <v>#N/A</v>
      </c>
      <c r="Z572" s="4" t="e">
        <f>VLOOKUP(F572,'Wage and Capital Related Income'!$A$2:$C$34,3,FALSE)</f>
        <v>#N/A</v>
      </c>
      <c r="AA572" s="4" t="e">
        <f>VLOOKUP(F572,'Recapture Features'!$A$2:$D$34,4,FALSE)</f>
        <v>#N/A</v>
      </c>
      <c r="AB572" s="4" t="e">
        <f>VLOOKUP(F572,'Wage and Capital Related Income'!$A$2:$D$34,4,FALSE)</f>
        <v>#N/A</v>
      </c>
      <c r="AC572" s="4" t="e">
        <f>VLOOKUP(F572,'Recapture Features'!$A$2:$B$34,2,FALSE)</f>
        <v>#N/A</v>
      </c>
      <c r="AD572" s="4">
        <f>VLOOKUP(INT(U572),Depth!$A$2:$B$36,2,FALSE)</f>
        <v>0</v>
      </c>
      <c r="AE572" s="4" t="str">
        <f t="shared" si="63"/>
        <v>0</v>
      </c>
      <c r="AF572" s="4" t="e">
        <f>VLOOKUP(AE572,Days!$D$2:$E$199,2,FALSE)</f>
        <v>#N/A</v>
      </c>
      <c r="AG572" s="4">
        <f t="shared" si="64"/>
        <v>0</v>
      </c>
      <c r="AH572" s="4">
        <f t="shared" si="65"/>
        <v>0</v>
      </c>
      <c r="AI572" s="4">
        <f t="shared" si="66"/>
        <v>0</v>
      </c>
      <c r="AJ572" s="4">
        <f t="shared" si="67"/>
        <v>0</v>
      </c>
      <c r="AK572" s="4">
        <f t="shared" si="68"/>
        <v>0</v>
      </c>
      <c r="AL572" s="8">
        <f t="shared" si="62"/>
        <v>0</v>
      </c>
    </row>
    <row r="573" spans="23:38" x14ac:dyDescent="0.25">
      <c r="W573" s="4" t="e">
        <f>VLOOKUP(F573,'Rental Loss'!$A$2:$D$34,4,FALSE)</f>
        <v>#N/A</v>
      </c>
      <c r="X573" s="4" t="e">
        <f>VLOOKUP(F573,'Percent Owner Occupied'!$A$2:$B$34,2,FALSE)</f>
        <v>#N/A</v>
      </c>
      <c r="Y573" s="4" t="e">
        <f>VLOOKUP(F573,'Rental Loss'!$A$2:$C$34,3,FALSE)</f>
        <v>#N/A</v>
      </c>
      <c r="Z573" s="4" t="e">
        <f>VLOOKUP(F573,'Wage and Capital Related Income'!$A$2:$C$34,3,FALSE)</f>
        <v>#N/A</v>
      </c>
      <c r="AA573" s="4" t="e">
        <f>VLOOKUP(F573,'Recapture Features'!$A$2:$D$34,4,FALSE)</f>
        <v>#N/A</v>
      </c>
      <c r="AB573" s="4" t="e">
        <f>VLOOKUP(F573,'Wage and Capital Related Income'!$A$2:$D$34,4,FALSE)</f>
        <v>#N/A</v>
      </c>
      <c r="AC573" s="4" t="e">
        <f>VLOOKUP(F573,'Recapture Features'!$A$2:$B$34,2,FALSE)</f>
        <v>#N/A</v>
      </c>
      <c r="AD573" s="4">
        <f>VLOOKUP(INT(U573),Depth!$A$2:$B$36,2,FALSE)</f>
        <v>0</v>
      </c>
      <c r="AE573" s="4" t="str">
        <f t="shared" si="63"/>
        <v>0</v>
      </c>
      <c r="AF573" s="4" t="e">
        <f>VLOOKUP(AE573,Days!$D$2:$E$199,2,FALSE)</f>
        <v>#N/A</v>
      </c>
      <c r="AG573" s="4">
        <f t="shared" si="64"/>
        <v>0</v>
      </c>
      <c r="AH573" s="4">
        <f t="shared" si="65"/>
        <v>0</v>
      </c>
      <c r="AI573" s="4">
        <f t="shared" si="66"/>
        <v>0</v>
      </c>
      <c r="AJ573" s="4">
        <f t="shared" si="67"/>
        <v>0</v>
      </c>
      <c r="AK573" s="4">
        <f t="shared" si="68"/>
        <v>0</v>
      </c>
      <c r="AL573" s="8">
        <f t="shared" si="62"/>
        <v>0</v>
      </c>
    </row>
    <row r="574" spans="23:38" x14ac:dyDescent="0.25">
      <c r="W574" s="4" t="e">
        <f>VLOOKUP(F574,'Rental Loss'!$A$2:$D$34,4,FALSE)</f>
        <v>#N/A</v>
      </c>
      <c r="X574" s="4" t="e">
        <f>VLOOKUP(F574,'Percent Owner Occupied'!$A$2:$B$34,2,FALSE)</f>
        <v>#N/A</v>
      </c>
      <c r="Y574" s="4" t="e">
        <f>VLOOKUP(F574,'Rental Loss'!$A$2:$C$34,3,FALSE)</f>
        <v>#N/A</v>
      </c>
      <c r="Z574" s="4" t="e">
        <f>VLOOKUP(F574,'Wage and Capital Related Income'!$A$2:$C$34,3,FALSE)</f>
        <v>#N/A</v>
      </c>
      <c r="AA574" s="4" t="e">
        <f>VLOOKUP(F574,'Recapture Features'!$A$2:$D$34,4,FALSE)</f>
        <v>#N/A</v>
      </c>
      <c r="AB574" s="4" t="e">
        <f>VLOOKUP(F574,'Wage and Capital Related Income'!$A$2:$D$34,4,FALSE)</f>
        <v>#N/A</v>
      </c>
      <c r="AC574" s="4" t="e">
        <f>VLOOKUP(F574,'Recapture Features'!$A$2:$B$34,2,FALSE)</f>
        <v>#N/A</v>
      </c>
      <c r="AD574" s="4">
        <f>VLOOKUP(INT(U574),Depth!$A$2:$B$36,2,FALSE)</f>
        <v>0</v>
      </c>
      <c r="AE574" s="4" t="str">
        <f t="shared" si="63"/>
        <v>0</v>
      </c>
      <c r="AF574" s="4" t="e">
        <f>VLOOKUP(AE574,Days!$D$2:$E$199,2,FALSE)</f>
        <v>#N/A</v>
      </c>
      <c r="AG574" s="4">
        <f t="shared" si="64"/>
        <v>0</v>
      </c>
      <c r="AH574" s="4">
        <f t="shared" si="65"/>
        <v>0</v>
      </c>
      <c r="AI574" s="4">
        <f t="shared" si="66"/>
        <v>0</v>
      </c>
      <c r="AJ574" s="4">
        <f t="shared" si="67"/>
        <v>0</v>
      </c>
      <c r="AK574" s="4">
        <f t="shared" si="68"/>
        <v>0</v>
      </c>
      <c r="AL574" s="8">
        <f t="shared" si="62"/>
        <v>0</v>
      </c>
    </row>
    <row r="575" spans="23:38" x14ac:dyDescent="0.25">
      <c r="W575" s="4" t="e">
        <f>VLOOKUP(F575,'Rental Loss'!$A$2:$D$34,4,FALSE)</f>
        <v>#N/A</v>
      </c>
      <c r="X575" s="4" t="e">
        <f>VLOOKUP(F575,'Percent Owner Occupied'!$A$2:$B$34,2,FALSE)</f>
        <v>#N/A</v>
      </c>
      <c r="Y575" s="4" t="e">
        <f>VLOOKUP(F575,'Rental Loss'!$A$2:$C$34,3,FALSE)</f>
        <v>#N/A</v>
      </c>
      <c r="Z575" s="4" t="e">
        <f>VLOOKUP(F575,'Wage and Capital Related Income'!$A$2:$C$34,3,FALSE)</f>
        <v>#N/A</v>
      </c>
      <c r="AA575" s="4" t="e">
        <f>VLOOKUP(F575,'Recapture Features'!$A$2:$D$34,4,FALSE)</f>
        <v>#N/A</v>
      </c>
      <c r="AB575" s="4" t="e">
        <f>VLOOKUP(F575,'Wage and Capital Related Income'!$A$2:$D$34,4,FALSE)</f>
        <v>#N/A</v>
      </c>
      <c r="AC575" s="4" t="e">
        <f>VLOOKUP(F575,'Recapture Features'!$A$2:$B$34,2,FALSE)</f>
        <v>#N/A</v>
      </c>
      <c r="AD575" s="4">
        <f>VLOOKUP(INT(U575),Depth!$A$2:$B$36,2,FALSE)</f>
        <v>0</v>
      </c>
      <c r="AE575" s="4" t="str">
        <f t="shared" si="63"/>
        <v>0</v>
      </c>
      <c r="AF575" s="4" t="e">
        <f>VLOOKUP(AE575,Days!$D$2:$E$199,2,FALSE)</f>
        <v>#N/A</v>
      </c>
      <c r="AG575" s="4">
        <f t="shared" si="64"/>
        <v>0</v>
      </c>
      <c r="AH575" s="4">
        <f t="shared" si="65"/>
        <v>0</v>
      </c>
      <c r="AI575" s="4">
        <f t="shared" si="66"/>
        <v>0</v>
      </c>
      <c r="AJ575" s="4">
        <f t="shared" si="67"/>
        <v>0</v>
      </c>
      <c r="AK575" s="4">
        <f t="shared" si="68"/>
        <v>0</v>
      </c>
      <c r="AL575" s="8">
        <f t="shared" si="62"/>
        <v>0</v>
      </c>
    </row>
    <row r="576" spans="23:38" x14ac:dyDescent="0.25">
      <c r="W576" s="4" t="e">
        <f>VLOOKUP(F576,'Rental Loss'!$A$2:$D$34,4,FALSE)</f>
        <v>#N/A</v>
      </c>
      <c r="X576" s="4" t="e">
        <f>VLOOKUP(F576,'Percent Owner Occupied'!$A$2:$B$34,2,FALSE)</f>
        <v>#N/A</v>
      </c>
      <c r="Y576" s="4" t="e">
        <f>VLOOKUP(F576,'Rental Loss'!$A$2:$C$34,3,FALSE)</f>
        <v>#N/A</v>
      </c>
      <c r="Z576" s="4" t="e">
        <f>VLOOKUP(F576,'Wage and Capital Related Income'!$A$2:$C$34,3,FALSE)</f>
        <v>#N/A</v>
      </c>
      <c r="AA576" s="4" t="e">
        <f>VLOOKUP(F576,'Recapture Features'!$A$2:$D$34,4,FALSE)</f>
        <v>#N/A</v>
      </c>
      <c r="AB576" s="4" t="e">
        <f>VLOOKUP(F576,'Wage and Capital Related Income'!$A$2:$D$34,4,FALSE)</f>
        <v>#N/A</v>
      </c>
      <c r="AC576" s="4" t="e">
        <f>VLOOKUP(F576,'Recapture Features'!$A$2:$B$34,2,FALSE)</f>
        <v>#N/A</v>
      </c>
      <c r="AD576" s="4">
        <f>VLOOKUP(INT(U576),Depth!$A$2:$B$36,2,FALSE)</f>
        <v>0</v>
      </c>
      <c r="AE576" s="4" t="str">
        <f t="shared" si="63"/>
        <v>0</v>
      </c>
      <c r="AF576" s="4" t="e">
        <f>VLOOKUP(AE576,Days!$D$2:$E$199,2,FALSE)</f>
        <v>#N/A</v>
      </c>
      <c r="AG576" s="4">
        <f t="shared" si="64"/>
        <v>0</v>
      </c>
      <c r="AH576" s="4">
        <f t="shared" si="65"/>
        <v>0</v>
      </c>
      <c r="AI576" s="4">
        <f t="shared" si="66"/>
        <v>0</v>
      </c>
      <c r="AJ576" s="4">
        <f t="shared" si="67"/>
        <v>0</v>
      </c>
      <c r="AK576" s="4">
        <f t="shared" si="68"/>
        <v>0</v>
      </c>
      <c r="AL576" s="8">
        <f t="shared" si="62"/>
        <v>0</v>
      </c>
    </row>
    <row r="577" spans="23:38" x14ac:dyDescent="0.25">
      <c r="W577" s="4" t="e">
        <f>VLOOKUP(F577,'Rental Loss'!$A$2:$D$34,4,FALSE)</f>
        <v>#N/A</v>
      </c>
      <c r="X577" s="4" t="e">
        <f>VLOOKUP(F577,'Percent Owner Occupied'!$A$2:$B$34,2,FALSE)</f>
        <v>#N/A</v>
      </c>
      <c r="Y577" s="4" t="e">
        <f>VLOOKUP(F577,'Rental Loss'!$A$2:$C$34,3,FALSE)</f>
        <v>#N/A</v>
      </c>
      <c r="Z577" s="4" t="e">
        <f>VLOOKUP(F577,'Wage and Capital Related Income'!$A$2:$C$34,3,FALSE)</f>
        <v>#N/A</v>
      </c>
      <c r="AA577" s="4" t="e">
        <f>VLOOKUP(F577,'Recapture Features'!$A$2:$D$34,4,FALSE)</f>
        <v>#N/A</v>
      </c>
      <c r="AB577" s="4" t="e">
        <f>VLOOKUP(F577,'Wage and Capital Related Income'!$A$2:$D$34,4,FALSE)</f>
        <v>#N/A</v>
      </c>
      <c r="AC577" s="4" t="e">
        <f>VLOOKUP(F577,'Recapture Features'!$A$2:$B$34,2,FALSE)</f>
        <v>#N/A</v>
      </c>
      <c r="AD577" s="4">
        <f>VLOOKUP(INT(U577),Depth!$A$2:$B$36,2,FALSE)</f>
        <v>0</v>
      </c>
      <c r="AE577" s="4" t="str">
        <f t="shared" si="63"/>
        <v>0</v>
      </c>
      <c r="AF577" s="4" t="e">
        <f>VLOOKUP(AE577,Days!$D$2:$E$199,2,FALSE)</f>
        <v>#N/A</v>
      </c>
      <c r="AG577" s="4">
        <f t="shared" si="64"/>
        <v>0</v>
      </c>
      <c r="AH577" s="4">
        <f t="shared" si="65"/>
        <v>0</v>
      </c>
      <c r="AI577" s="4">
        <f t="shared" si="66"/>
        <v>0</v>
      </c>
      <c r="AJ577" s="4">
        <f t="shared" si="67"/>
        <v>0</v>
      </c>
      <c r="AK577" s="4">
        <f t="shared" si="68"/>
        <v>0</v>
      </c>
      <c r="AL577" s="8">
        <f t="shared" si="62"/>
        <v>0</v>
      </c>
    </row>
    <row r="578" spans="23:38" x14ac:dyDescent="0.25">
      <c r="W578" s="4" t="e">
        <f>VLOOKUP(F578,'Rental Loss'!$A$2:$D$34,4,FALSE)</f>
        <v>#N/A</v>
      </c>
      <c r="X578" s="4" t="e">
        <f>VLOOKUP(F578,'Percent Owner Occupied'!$A$2:$B$34,2,FALSE)</f>
        <v>#N/A</v>
      </c>
      <c r="Y578" s="4" t="e">
        <f>VLOOKUP(F578,'Rental Loss'!$A$2:$C$34,3,FALSE)</f>
        <v>#N/A</v>
      </c>
      <c r="Z578" s="4" t="e">
        <f>VLOOKUP(F578,'Wage and Capital Related Income'!$A$2:$C$34,3,FALSE)</f>
        <v>#N/A</v>
      </c>
      <c r="AA578" s="4" t="e">
        <f>VLOOKUP(F578,'Recapture Features'!$A$2:$D$34,4,FALSE)</f>
        <v>#N/A</v>
      </c>
      <c r="AB578" s="4" t="e">
        <f>VLOOKUP(F578,'Wage and Capital Related Income'!$A$2:$D$34,4,FALSE)</f>
        <v>#N/A</v>
      </c>
      <c r="AC578" s="4" t="e">
        <f>VLOOKUP(F578,'Recapture Features'!$A$2:$B$34,2,FALSE)</f>
        <v>#N/A</v>
      </c>
      <c r="AD578" s="4">
        <f>VLOOKUP(INT(U578),Depth!$A$2:$B$36,2,FALSE)</f>
        <v>0</v>
      </c>
      <c r="AE578" s="4" t="str">
        <f t="shared" si="63"/>
        <v>0</v>
      </c>
      <c r="AF578" s="4" t="e">
        <f>VLOOKUP(AE578,Days!$D$2:$E$199,2,FALSE)</f>
        <v>#N/A</v>
      </c>
      <c r="AG578" s="4">
        <f t="shared" si="64"/>
        <v>0</v>
      </c>
      <c r="AH578" s="4">
        <f t="shared" si="65"/>
        <v>0</v>
      </c>
      <c r="AI578" s="4">
        <f t="shared" si="66"/>
        <v>0</v>
      </c>
      <c r="AJ578" s="4">
        <f t="shared" si="67"/>
        <v>0</v>
      </c>
      <c r="AK578" s="4">
        <f t="shared" si="68"/>
        <v>0</v>
      </c>
      <c r="AL578" s="8">
        <f t="shared" si="62"/>
        <v>0</v>
      </c>
    </row>
    <row r="579" spans="23:38" x14ac:dyDescent="0.25">
      <c r="W579" s="4" t="e">
        <f>VLOOKUP(F579,'Rental Loss'!$A$2:$D$34,4,FALSE)</f>
        <v>#N/A</v>
      </c>
      <c r="X579" s="4" t="e">
        <f>VLOOKUP(F579,'Percent Owner Occupied'!$A$2:$B$34,2,FALSE)</f>
        <v>#N/A</v>
      </c>
      <c r="Y579" s="4" t="e">
        <f>VLOOKUP(F579,'Rental Loss'!$A$2:$C$34,3,FALSE)</f>
        <v>#N/A</v>
      </c>
      <c r="Z579" s="4" t="e">
        <f>VLOOKUP(F579,'Wage and Capital Related Income'!$A$2:$C$34,3,FALSE)</f>
        <v>#N/A</v>
      </c>
      <c r="AA579" s="4" t="e">
        <f>VLOOKUP(F579,'Recapture Features'!$A$2:$D$34,4,FALSE)</f>
        <v>#N/A</v>
      </c>
      <c r="AB579" s="4" t="e">
        <f>VLOOKUP(F579,'Wage and Capital Related Income'!$A$2:$D$34,4,FALSE)</f>
        <v>#N/A</v>
      </c>
      <c r="AC579" s="4" t="e">
        <f>VLOOKUP(F579,'Recapture Features'!$A$2:$B$34,2,FALSE)</f>
        <v>#N/A</v>
      </c>
      <c r="AD579" s="4">
        <f>VLOOKUP(INT(U579),Depth!$A$2:$B$36,2,FALSE)</f>
        <v>0</v>
      </c>
      <c r="AE579" s="4" t="str">
        <f t="shared" si="63"/>
        <v>0</v>
      </c>
      <c r="AF579" s="4" t="e">
        <f>VLOOKUP(AE579,Days!$D$2:$E$199,2,FALSE)</f>
        <v>#N/A</v>
      </c>
      <c r="AG579" s="4">
        <f t="shared" si="64"/>
        <v>0</v>
      </c>
      <c r="AH579" s="4">
        <f t="shared" si="65"/>
        <v>0</v>
      </c>
      <c r="AI579" s="4">
        <f t="shared" si="66"/>
        <v>0</v>
      </c>
      <c r="AJ579" s="4">
        <f t="shared" si="67"/>
        <v>0</v>
      </c>
      <c r="AK579" s="4">
        <f t="shared" si="68"/>
        <v>0</v>
      </c>
      <c r="AL579" s="8">
        <f t="shared" ref="AL579:AL642" si="69">AK579+R579+Q579+P579</f>
        <v>0</v>
      </c>
    </row>
    <row r="580" spans="23:38" x14ac:dyDescent="0.25">
      <c r="W580" s="4" t="e">
        <f>VLOOKUP(F580,'Rental Loss'!$A$2:$D$34,4,FALSE)</f>
        <v>#N/A</v>
      </c>
      <c r="X580" s="4" t="e">
        <f>VLOOKUP(F580,'Percent Owner Occupied'!$A$2:$B$34,2,FALSE)</f>
        <v>#N/A</v>
      </c>
      <c r="Y580" s="4" t="e">
        <f>VLOOKUP(F580,'Rental Loss'!$A$2:$C$34,3,FALSE)</f>
        <v>#N/A</v>
      </c>
      <c r="Z580" s="4" t="e">
        <f>VLOOKUP(F580,'Wage and Capital Related Income'!$A$2:$C$34,3,FALSE)</f>
        <v>#N/A</v>
      </c>
      <c r="AA580" s="4" t="e">
        <f>VLOOKUP(F580,'Recapture Features'!$A$2:$D$34,4,FALSE)</f>
        <v>#N/A</v>
      </c>
      <c r="AB580" s="4" t="e">
        <f>VLOOKUP(F580,'Wage and Capital Related Income'!$A$2:$D$34,4,FALSE)</f>
        <v>#N/A</v>
      </c>
      <c r="AC580" s="4" t="e">
        <f>VLOOKUP(F580,'Recapture Features'!$A$2:$B$34,2,FALSE)</f>
        <v>#N/A</v>
      </c>
      <c r="AD580" s="4">
        <f>VLOOKUP(INT(U580),Depth!$A$2:$B$36,2,FALSE)</f>
        <v>0</v>
      </c>
      <c r="AE580" s="4" t="str">
        <f t="shared" si="63"/>
        <v>0</v>
      </c>
      <c r="AF580" s="4" t="e">
        <f>VLOOKUP(AE580,Days!$D$2:$E$199,2,FALSE)</f>
        <v>#N/A</v>
      </c>
      <c r="AG580" s="4">
        <f t="shared" si="64"/>
        <v>0</v>
      </c>
      <c r="AH580" s="4">
        <f t="shared" si="65"/>
        <v>0</v>
      </c>
      <c r="AI580" s="4">
        <f t="shared" si="66"/>
        <v>0</v>
      </c>
      <c r="AJ580" s="4">
        <f t="shared" si="67"/>
        <v>0</v>
      </c>
      <c r="AK580" s="4">
        <f t="shared" si="68"/>
        <v>0</v>
      </c>
      <c r="AL580" s="8">
        <f t="shared" si="69"/>
        <v>0</v>
      </c>
    </row>
    <row r="581" spans="23:38" x14ac:dyDescent="0.25">
      <c r="W581" s="4" t="e">
        <f>VLOOKUP(F581,'Rental Loss'!$A$2:$D$34,4,FALSE)</f>
        <v>#N/A</v>
      </c>
      <c r="X581" s="4" t="e">
        <f>VLOOKUP(F581,'Percent Owner Occupied'!$A$2:$B$34,2,FALSE)</f>
        <v>#N/A</v>
      </c>
      <c r="Y581" s="4" t="e">
        <f>VLOOKUP(F581,'Rental Loss'!$A$2:$C$34,3,FALSE)</f>
        <v>#N/A</v>
      </c>
      <c r="Z581" s="4" t="e">
        <f>VLOOKUP(F581,'Wage and Capital Related Income'!$A$2:$C$34,3,FALSE)</f>
        <v>#N/A</v>
      </c>
      <c r="AA581" s="4" t="e">
        <f>VLOOKUP(F581,'Recapture Features'!$A$2:$D$34,4,FALSE)</f>
        <v>#N/A</v>
      </c>
      <c r="AB581" s="4" t="e">
        <f>VLOOKUP(F581,'Wage and Capital Related Income'!$A$2:$D$34,4,FALSE)</f>
        <v>#N/A</v>
      </c>
      <c r="AC581" s="4" t="e">
        <f>VLOOKUP(F581,'Recapture Features'!$A$2:$B$34,2,FALSE)</f>
        <v>#N/A</v>
      </c>
      <c r="AD581" s="4">
        <f>VLOOKUP(INT(U581),Depth!$A$2:$B$36,2,FALSE)</f>
        <v>0</v>
      </c>
      <c r="AE581" s="4" t="str">
        <f t="shared" si="63"/>
        <v>0</v>
      </c>
      <c r="AF581" s="4" t="e">
        <f>VLOOKUP(AE581,Days!$D$2:$E$199,2,FALSE)</f>
        <v>#N/A</v>
      </c>
      <c r="AG581" s="4">
        <f t="shared" si="64"/>
        <v>0</v>
      </c>
      <c r="AH581" s="4">
        <f t="shared" si="65"/>
        <v>0</v>
      </c>
      <c r="AI581" s="4">
        <f t="shared" si="66"/>
        <v>0</v>
      </c>
      <c r="AJ581" s="4">
        <f t="shared" si="67"/>
        <v>0</v>
      </c>
      <c r="AK581" s="4">
        <f t="shared" si="68"/>
        <v>0</v>
      </c>
      <c r="AL581" s="8">
        <f t="shared" si="69"/>
        <v>0</v>
      </c>
    </row>
    <row r="582" spans="23:38" x14ac:dyDescent="0.25">
      <c r="W582" s="4" t="e">
        <f>VLOOKUP(F582,'Rental Loss'!$A$2:$D$34,4,FALSE)</f>
        <v>#N/A</v>
      </c>
      <c r="X582" s="4" t="e">
        <f>VLOOKUP(F582,'Percent Owner Occupied'!$A$2:$B$34,2,FALSE)</f>
        <v>#N/A</v>
      </c>
      <c r="Y582" s="4" t="e">
        <f>VLOOKUP(F582,'Rental Loss'!$A$2:$C$34,3,FALSE)</f>
        <v>#N/A</v>
      </c>
      <c r="Z582" s="4" t="e">
        <f>VLOOKUP(F582,'Wage and Capital Related Income'!$A$2:$C$34,3,FALSE)</f>
        <v>#N/A</v>
      </c>
      <c r="AA582" s="4" t="e">
        <f>VLOOKUP(F582,'Recapture Features'!$A$2:$D$34,4,FALSE)</f>
        <v>#N/A</v>
      </c>
      <c r="AB582" s="4" t="e">
        <f>VLOOKUP(F582,'Wage and Capital Related Income'!$A$2:$D$34,4,FALSE)</f>
        <v>#N/A</v>
      </c>
      <c r="AC582" s="4" t="e">
        <f>VLOOKUP(F582,'Recapture Features'!$A$2:$B$34,2,FALSE)</f>
        <v>#N/A</v>
      </c>
      <c r="AD582" s="4">
        <f>VLOOKUP(INT(U582),Depth!$A$2:$B$36,2,FALSE)</f>
        <v>0</v>
      </c>
      <c r="AE582" s="4" t="str">
        <f t="shared" si="63"/>
        <v>0</v>
      </c>
      <c r="AF582" s="4" t="e">
        <f>VLOOKUP(AE582,Days!$D$2:$E$199,2,FALSE)</f>
        <v>#N/A</v>
      </c>
      <c r="AG582" s="4">
        <f t="shared" si="64"/>
        <v>0</v>
      </c>
      <c r="AH582" s="4">
        <f t="shared" si="65"/>
        <v>0</v>
      </c>
      <c r="AI582" s="4">
        <f t="shared" si="66"/>
        <v>0</v>
      </c>
      <c r="AJ582" s="4">
        <f t="shared" si="67"/>
        <v>0</v>
      </c>
      <c r="AK582" s="4">
        <f t="shared" si="68"/>
        <v>0</v>
      </c>
      <c r="AL582" s="8">
        <f t="shared" si="69"/>
        <v>0</v>
      </c>
    </row>
    <row r="583" spans="23:38" x14ac:dyDescent="0.25">
      <c r="W583" s="4" t="e">
        <f>VLOOKUP(F583,'Rental Loss'!$A$2:$D$34,4,FALSE)</f>
        <v>#N/A</v>
      </c>
      <c r="X583" s="4" t="e">
        <f>VLOOKUP(F583,'Percent Owner Occupied'!$A$2:$B$34,2,FALSE)</f>
        <v>#N/A</v>
      </c>
      <c r="Y583" s="4" t="e">
        <f>VLOOKUP(F583,'Rental Loss'!$A$2:$C$34,3,FALSE)</f>
        <v>#N/A</v>
      </c>
      <c r="Z583" s="4" t="e">
        <f>VLOOKUP(F583,'Wage and Capital Related Income'!$A$2:$C$34,3,FALSE)</f>
        <v>#N/A</v>
      </c>
      <c r="AA583" s="4" t="e">
        <f>VLOOKUP(F583,'Recapture Features'!$A$2:$D$34,4,FALSE)</f>
        <v>#N/A</v>
      </c>
      <c r="AB583" s="4" t="e">
        <f>VLOOKUP(F583,'Wage and Capital Related Income'!$A$2:$D$34,4,FALSE)</f>
        <v>#N/A</v>
      </c>
      <c r="AC583" s="4" t="e">
        <f>VLOOKUP(F583,'Recapture Features'!$A$2:$B$34,2,FALSE)</f>
        <v>#N/A</v>
      </c>
      <c r="AD583" s="4">
        <f>VLOOKUP(INT(U583),Depth!$A$2:$B$36,2,FALSE)</f>
        <v>0</v>
      </c>
      <c r="AE583" s="4" t="str">
        <f t="shared" si="63"/>
        <v>0</v>
      </c>
      <c r="AF583" s="4" t="e">
        <f>VLOOKUP(AE583,Days!$D$2:$E$199,2,FALSE)</f>
        <v>#N/A</v>
      </c>
      <c r="AG583" s="4">
        <f t="shared" si="64"/>
        <v>0</v>
      </c>
      <c r="AH583" s="4">
        <f t="shared" si="65"/>
        <v>0</v>
      </c>
      <c r="AI583" s="4">
        <f t="shared" si="66"/>
        <v>0</v>
      </c>
      <c r="AJ583" s="4">
        <f t="shared" si="67"/>
        <v>0</v>
      </c>
      <c r="AK583" s="4">
        <f t="shared" si="68"/>
        <v>0</v>
      </c>
      <c r="AL583" s="8">
        <f t="shared" si="69"/>
        <v>0</v>
      </c>
    </row>
    <row r="584" spans="23:38" x14ac:dyDescent="0.25">
      <c r="W584" s="4" t="e">
        <f>VLOOKUP(F584,'Rental Loss'!$A$2:$D$34,4,FALSE)</f>
        <v>#N/A</v>
      </c>
      <c r="X584" s="4" t="e">
        <f>VLOOKUP(F584,'Percent Owner Occupied'!$A$2:$B$34,2,FALSE)</f>
        <v>#N/A</v>
      </c>
      <c r="Y584" s="4" t="e">
        <f>VLOOKUP(F584,'Rental Loss'!$A$2:$C$34,3,FALSE)</f>
        <v>#N/A</v>
      </c>
      <c r="Z584" s="4" t="e">
        <f>VLOOKUP(F584,'Wage and Capital Related Income'!$A$2:$C$34,3,FALSE)</f>
        <v>#N/A</v>
      </c>
      <c r="AA584" s="4" t="e">
        <f>VLOOKUP(F584,'Recapture Features'!$A$2:$D$34,4,FALSE)</f>
        <v>#N/A</v>
      </c>
      <c r="AB584" s="4" t="e">
        <f>VLOOKUP(F584,'Wage and Capital Related Income'!$A$2:$D$34,4,FALSE)</f>
        <v>#N/A</v>
      </c>
      <c r="AC584" s="4" t="e">
        <f>VLOOKUP(F584,'Recapture Features'!$A$2:$B$34,2,FALSE)</f>
        <v>#N/A</v>
      </c>
      <c r="AD584" s="4">
        <f>VLOOKUP(INT(U584),Depth!$A$2:$B$36,2,FALSE)</f>
        <v>0</v>
      </c>
      <c r="AE584" s="4" t="str">
        <f t="shared" si="63"/>
        <v>0</v>
      </c>
      <c r="AF584" s="4" t="e">
        <f>VLOOKUP(AE584,Days!$D$2:$E$199,2,FALSE)</f>
        <v>#N/A</v>
      </c>
      <c r="AG584" s="4">
        <f t="shared" si="64"/>
        <v>0</v>
      </c>
      <c r="AH584" s="4">
        <f t="shared" si="65"/>
        <v>0</v>
      </c>
      <c r="AI584" s="4">
        <f t="shared" si="66"/>
        <v>0</v>
      </c>
      <c r="AJ584" s="4">
        <f t="shared" si="67"/>
        <v>0</v>
      </c>
      <c r="AK584" s="4">
        <f t="shared" si="68"/>
        <v>0</v>
      </c>
      <c r="AL584" s="8">
        <f t="shared" si="69"/>
        <v>0</v>
      </c>
    </row>
    <row r="585" spans="23:38" x14ac:dyDescent="0.25">
      <c r="W585" s="4" t="e">
        <f>VLOOKUP(F585,'Rental Loss'!$A$2:$D$34,4,FALSE)</f>
        <v>#N/A</v>
      </c>
      <c r="X585" s="4" t="e">
        <f>VLOOKUP(F585,'Percent Owner Occupied'!$A$2:$B$34,2,FALSE)</f>
        <v>#N/A</v>
      </c>
      <c r="Y585" s="4" t="e">
        <f>VLOOKUP(F585,'Rental Loss'!$A$2:$C$34,3,FALSE)</f>
        <v>#N/A</v>
      </c>
      <c r="Z585" s="4" t="e">
        <f>VLOOKUP(F585,'Wage and Capital Related Income'!$A$2:$C$34,3,FALSE)</f>
        <v>#N/A</v>
      </c>
      <c r="AA585" s="4" t="e">
        <f>VLOOKUP(F585,'Recapture Features'!$A$2:$D$34,4,FALSE)</f>
        <v>#N/A</v>
      </c>
      <c r="AB585" s="4" t="e">
        <f>VLOOKUP(F585,'Wage and Capital Related Income'!$A$2:$D$34,4,FALSE)</f>
        <v>#N/A</v>
      </c>
      <c r="AC585" s="4" t="e">
        <f>VLOOKUP(F585,'Recapture Features'!$A$2:$B$34,2,FALSE)</f>
        <v>#N/A</v>
      </c>
      <c r="AD585" s="4">
        <f>VLOOKUP(INT(U585),Depth!$A$2:$B$36,2,FALSE)</f>
        <v>0</v>
      </c>
      <c r="AE585" s="4" t="str">
        <f t="shared" si="63"/>
        <v>0</v>
      </c>
      <c r="AF585" s="4" t="e">
        <f>VLOOKUP(AE585,Days!$D$2:$E$199,2,FALSE)</f>
        <v>#N/A</v>
      </c>
      <c r="AG585" s="4">
        <f t="shared" si="64"/>
        <v>0</v>
      </c>
      <c r="AH585" s="4">
        <f t="shared" si="65"/>
        <v>0</v>
      </c>
      <c r="AI585" s="4">
        <f t="shared" si="66"/>
        <v>0</v>
      </c>
      <c r="AJ585" s="4">
        <f t="shared" si="67"/>
        <v>0</v>
      </c>
      <c r="AK585" s="4">
        <f t="shared" si="68"/>
        <v>0</v>
      </c>
      <c r="AL585" s="8">
        <f t="shared" si="69"/>
        <v>0</v>
      </c>
    </row>
    <row r="586" spans="23:38" x14ac:dyDescent="0.25">
      <c r="W586" s="4" t="e">
        <f>VLOOKUP(F586,'Rental Loss'!$A$2:$D$34,4,FALSE)</f>
        <v>#N/A</v>
      </c>
      <c r="X586" s="4" t="e">
        <f>VLOOKUP(F586,'Percent Owner Occupied'!$A$2:$B$34,2,FALSE)</f>
        <v>#N/A</v>
      </c>
      <c r="Y586" s="4" t="e">
        <f>VLOOKUP(F586,'Rental Loss'!$A$2:$C$34,3,FALSE)</f>
        <v>#N/A</v>
      </c>
      <c r="Z586" s="4" t="e">
        <f>VLOOKUP(F586,'Wage and Capital Related Income'!$A$2:$C$34,3,FALSE)</f>
        <v>#N/A</v>
      </c>
      <c r="AA586" s="4" t="e">
        <f>VLOOKUP(F586,'Recapture Features'!$A$2:$D$34,4,FALSE)</f>
        <v>#N/A</v>
      </c>
      <c r="AB586" s="4" t="e">
        <f>VLOOKUP(F586,'Wage and Capital Related Income'!$A$2:$D$34,4,FALSE)</f>
        <v>#N/A</v>
      </c>
      <c r="AC586" s="4" t="e">
        <f>VLOOKUP(F586,'Recapture Features'!$A$2:$B$34,2,FALSE)</f>
        <v>#N/A</v>
      </c>
      <c r="AD586" s="4">
        <f>VLOOKUP(INT(U586),Depth!$A$2:$B$36,2,FALSE)</f>
        <v>0</v>
      </c>
      <c r="AE586" s="4" t="str">
        <f t="shared" si="63"/>
        <v>0</v>
      </c>
      <c r="AF586" s="4" t="e">
        <f>VLOOKUP(AE586,Days!$D$2:$E$199,2,FALSE)</f>
        <v>#N/A</v>
      </c>
      <c r="AG586" s="4">
        <f t="shared" si="64"/>
        <v>0</v>
      </c>
      <c r="AH586" s="4">
        <f t="shared" si="65"/>
        <v>0</v>
      </c>
      <c r="AI586" s="4">
        <f t="shared" si="66"/>
        <v>0</v>
      </c>
      <c r="AJ586" s="4">
        <f t="shared" si="67"/>
        <v>0</v>
      </c>
      <c r="AK586" s="4">
        <f t="shared" si="68"/>
        <v>0</v>
      </c>
      <c r="AL586" s="8">
        <f t="shared" si="69"/>
        <v>0</v>
      </c>
    </row>
    <row r="587" spans="23:38" x14ac:dyDescent="0.25">
      <c r="W587" s="4" t="e">
        <f>VLOOKUP(F587,'Rental Loss'!$A$2:$D$34,4,FALSE)</f>
        <v>#N/A</v>
      </c>
      <c r="X587" s="4" t="e">
        <f>VLOOKUP(F587,'Percent Owner Occupied'!$A$2:$B$34,2,FALSE)</f>
        <v>#N/A</v>
      </c>
      <c r="Y587" s="4" t="e">
        <f>VLOOKUP(F587,'Rental Loss'!$A$2:$C$34,3,FALSE)</f>
        <v>#N/A</v>
      </c>
      <c r="Z587" s="4" t="e">
        <f>VLOOKUP(F587,'Wage and Capital Related Income'!$A$2:$C$34,3,FALSE)</f>
        <v>#N/A</v>
      </c>
      <c r="AA587" s="4" t="e">
        <f>VLOOKUP(F587,'Recapture Features'!$A$2:$D$34,4,FALSE)</f>
        <v>#N/A</v>
      </c>
      <c r="AB587" s="4" t="e">
        <f>VLOOKUP(F587,'Wage and Capital Related Income'!$A$2:$D$34,4,FALSE)</f>
        <v>#N/A</v>
      </c>
      <c r="AC587" s="4" t="e">
        <f>VLOOKUP(F587,'Recapture Features'!$A$2:$B$34,2,FALSE)</f>
        <v>#N/A</v>
      </c>
      <c r="AD587" s="4">
        <f>VLOOKUP(INT(U587),Depth!$A$2:$B$36,2,FALSE)</f>
        <v>0</v>
      </c>
      <c r="AE587" s="4" t="str">
        <f t="shared" si="63"/>
        <v>0</v>
      </c>
      <c r="AF587" s="4" t="e">
        <f>VLOOKUP(AE587,Days!$D$2:$E$199,2,FALSE)</f>
        <v>#N/A</v>
      </c>
      <c r="AG587" s="4">
        <f t="shared" si="64"/>
        <v>0</v>
      </c>
      <c r="AH587" s="4">
        <f t="shared" si="65"/>
        <v>0</v>
      </c>
      <c r="AI587" s="4">
        <f t="shared" si="66"/>
        <v>0</v>
      </c>
      <c r="AJ587" s="4">
        <f t="shared" si="67"/>
        <v>0</v>
      </c>
      <c r="AK587" s="4">
        <f t="shared" si="68"/>
        <v>0</v>
      </c>
      <c r="AL587" s="8">
        <f t="shared" si="69"/>
        <v>0</v>
      </c>
    </row>
    <row r="588" spans="23:38" x14ac:dyDescent="0.25">
      <c r="W588" s="4" t="e">
        <f>VLOOKUP(F588,'Rental Loss'!$A$2:$D$34,4,FALSE)</f>
        <v>#N/A</v>
      </c>
      <c r="X588" s="4" t="e">
        <f>VLOOKUP(F588,'Percent Owner Occupied'!$A$2:$B$34,2,FALSE)</f>
        <v>#N/A</v>
      </c>
      <c r="Y588" s="4" t="e">
        <f>VLOOKUP(F588,'Rental Loss'!$A$2:$C$34,3,FALSE)</f>
        <v>#N/A</v>
      </c>
      <c r="Z588" s="4" t="e">
        <f>VLOOKUP(F588,'Wage and Capital Related Income'!$A$2:$C$34,3,FALSE)</f>
        <v>#N/A</v>
      </c>
      <c r="AA588" s="4" t="e">
        <f>VLOOKUP(F588,'Recapture Features'!$A$2:$D$34,4,FALSE)</f>
        <v>#N/A</v>
      </c>
      <c r="AB588" s="4" t="e">
        <f>VLOOKUP(F588,'Wage and Capital Related Income'!$A$2:$D$34,4,FALSE)</f>
        <v>#N/A</v>
      </c>
      <c r="AC588" s="4" t="e">
        <f>VLOOKUP(F588,'Recapture Features'!$A$2:$B$34,2,FALSE)</f>
        <v>#N/A</v>
      </c>
      <c r="AD588" s="4">
        <f>VLOOKUP(INT(U588),Depth!$A$2:$B$36,2,FALSE)</f>
        <v>0</v>
      </c>
      <c r="AE588" s="4" t="str">
        <f t="shared" si="63"/>
        <v>0</v>
      </c>
      <c r="AF588" s="4" t="e">
        <f>VLOOKUP(AE588,Days!$D$2:$E$199,2,FALSE)</f>
        <v>#N/A</v>
      </c>
      <c r="AG588" s="4">
        <f t="shared" si="64"/>
        <v>0</v>
      </c>
      <c r="AH588" s="4">
        <f t="shared" si="65"/>
        <v>0</v>
      </c>
      <c r="AI588" s="4">
        <f t="shared" si="66"/>
        <v>0</v>
      </c>
      <c r="AJ588" s="4">
        <f t="shared" si="67"/>
        <v>0</v>
      </c>
      <c r="AK588" s="4">
        <f t="shared" si="68"/>
        <v>0</v>
      </c>
      <c r="AL588" s="8">
        <f t="shared" si="69"/>
        <v>0</v>
      </c>
    </row>
    <row r="589" spans="23:38" x14ac:dyDescent="0.25">
      <c r="W589" s="4" t="e">
        <f>VLOOKUP(F589,'Rental Loss'!$A$2:$D$34,4,FALSE)</f>
        <v>#N/A</v>
      </c>
      <c r="X589" s="4" t="e">
        <f>VLOOKUP(F589,'Percent Owner Occupied'!$A$2:$B$34,2,FALSE)</f>
        <v>#N/A</v>
      </c>
      <c r="Y589" s="4" t="e">
        <f>VLOOKUP(F589,'Rental Loss'!$A$2:$C$34,3,FALSE)</f>
        <v>#N/A</v>
      </c>
      <c r="Z589" s="4" t="e">
        <f>VLOOKUP(F589,'Wage and Capital Related Income'!$A$2:$C$34,3,FALSE)</f>
        <v>#N/A</v>
      </c>
      <c r="AA589" s="4" t="e">
        <f>VLOOKUP(F589,'Recapture Features'!$A$2:$D$34,4,FALSE)</f>
        <v>#N/A</v>
      </c>
      <c r="AB589" s="4" t="e">
        <f>VLOOKUP(F589,'Wage and Capital Related Income'!$A$2:$D$34,4,FALSE)</f>
        <v>#N/A</v>
      </c>
      <c r="AC589" s="4" t="e">
        <f>VLOOKUP(F589,'Recapture Features'!$A$2:$B$34,2,FALSE)</f>
        <v>#N/A</v>
      </c>
      <c r="AD589" s="4">
        <f>VLOOKUP(INT(U589),Depth!$A$2:$B$36,2,FALSE)</f>
        <v>0</v>
      </c>
      <c r="AE589" s="4" t="str">
        <f t="shared" si="63"/>
        <v>0</v>
      </c>
      <c r="AF589" s="4" t="e">
        <f>VLOOKUP(AE589,Days!$D$2:$E$199,2,FALSE)</f>
        <v>#N/A</v>
      </c>
      <c r="AG589" s="4">
        <f t="shared" si="64"/>
        <v>0</v>
      </c>
      <c r="AH589" s="4">
        <f t="shared" si="65"/>
        <v>0</v>
      </c>
      <c r="AI589" s="4">
        <f t="shared" si="66"/>
        <v>0</v>
      </c>
      <c r="AJ589" s="4">
        <f t="shared" si="67"/>
        <v>0</v>
      </c>
      <c r="AK589" s="4">
        <f t="shared" si="68"/>
        <v>0</v>
      </c>
      <c r="AL589" s="8">
        <f t="shared" si="69"/>
        <v>0</v>
      </c>
    </row>
    <row r="590" spans="23:38" x14ac:dyDescent="0.25">
      <c r="W590" s="4" t="e">
        <f>VLOOKUP(F590,'Rental Loss'!$A$2:$D$34,4,FALSE)</f>
        <v>#N/A</v>
      </c>
      <c r="X590" s="4" t="e">
        <f>VLOOKUP(F590,'Percent Owner Occupied'!$A$2:$B$34,2,FALSE)</f>
        <v>#N/A</v>
      </c>
      <c r="Y590" s="4" t="e">
        <f>VLOOKUP(F590,'Rental Loss'!$A$2:$C$34,3,FALSE)</f>
        <v>#N/A</v>
      </c>
      <c r="Z590" s="4" t="e">
        <f>VLOOKUP(F590,'Wage and Capital Related Income'!$A$2:$C$34,3,FALSE)</f>
        <v>#N/A</v>
      </c>
      <c r="AA590" s="4" t="e">
        <f>VLOOKUP(F590,'Recapture Features'!$A$2:$D$34,4,FALSE)</f>
        <v>#N/A</v>
      </c>
      <c r="AB590" s="4" t="e">
        <f>VLOOKUP(F590,'Wage and Capital Related Income'!$A$2:$D$34,4,FALSE)</f>
        <v>#N/A</v>
      </c>
      <c r="AC590" s="4" t="e">
        <f>VLOOKUP(F590,'Recapture Features'!$A$2:$B$34,2,FALSE)</f>
        <v>#N/A</v>
      </c>
      <c r="AD590" s="4">
        <f>VLOOKUP(INT(U590),Depth!$A$2:$B$36,2,FALSE)</f>
        <v>0</v>
      </c>
      <c r="AE590" s="4" t="str">
        <f t="shared" si="63"/>
        <v>0</v>
      </c>
      <c r="AF590" s="4" t="e">
        <f>VLOOKUP(AE590,Days!$D$2:$E$199,2,FALSE)</f>
        <v>#N/A</v>
      </c>
      <c r="AG590" s="4">
        <f t="shared" si="64"/>
        <v>0</v>
      </c>
      <c r="AH590" s="4">
        <f t="shared" si="65"/>
        <v>0</v>
      </c>
      <c r="AI590" s="4">
        <f t="shared" si="66"/>
        <v>0</v>
      </c>
      <c r="AJ590" s="4">
        <f t="shared" si="67"/>
        <v>0</v>
      </c>
      <c r="AK590" s="4">
        <f t="shared" si="68"/>
        <v>0</v>
      </c>
      <c r="AL590" s="8">
        <f t="shared" si="69"/>
        <v>0</v>
      </c>
    </row>
    <row r="591" spans="23:38" x14ac:dyDescent="0.25">
      <c r="W591" s="4" t="e">
        <f>VLOOKUP(F591,'Rental Loss'!$A$2:$D$34,4,FALSE)</f>
        <v>#N/A</v>
      </c>
      <c r="X591" s="4" t="e">
        <f>VLOOKUP(F591,'Percent Owner Occupied'!$A$2:$B$34,2,FALSE)</f>
        <v>#N/A</v>
      </c>
      <c r="Y591" s="4" t="e">
        <f>VLOOKUP(F591,'Rental Loss'!$A$2:$C$34,3,FALSE)</f>
        <v>#N/A</v>
      </c>
      <c r="Z591" s="4" t="e">
        <f>VLOOKUP(F591,'Wage and Capital Related Income'!$A$2:$C$34,3,FALSE)</f>
        <v>#N/A</v>
      </c>
      <c r="AA591" s="4" t="e">
        <f>VLOOKUP(F591,'Recapture Features'!$A$2:$D$34,4,FALSE)</f>
        <v>#N/A</v>
      </c>
      <c r="AB591" s="4" t="e">
        <f>VLOOKUP(F591,'Wage and Capital Related Income'!$A$2:$D$34,4,FALSE)</f>
        <v>#N/A</v>
      </c>
      <c r="AC591" s="4" t="e">
        <f>VLOOKUP(F591,'Recapture Features'!$A$2:$B$34,2,FALSE)</f>
        <v>#N/A</v>
      </c>
      <c r="AD591" s="4">
        <f>VLOOKUP(INT(U591),Depth!$A$2:$B$36,2,FALSE)</f>
        <v>0</v>
      </c>
      <c r="AE591" s="4" t="str">
        <f t="shared" si="63"/>
        <v>0</v>
      </c>
      <c r="AF591" s="4" t="e">
        <f>VLOOKUP(AE591,Days!$D$2:$E$199,2,FALSE)</f>
        <v>#N/A</v>
      </c>
      <c r="AG591" s="4">
        <f t="shared" si="64"/>
        <v>0</v>
      </c>
      <c r="AH591" s="4">
        <f t="shared" si="65"/>
        <v>0</v>
      </c>
      <c r="AI591" s="4">
        <f t="shared" si="66"/>
        <v>0</v>
      </c>
      <c r="AJ591" s="4">
        <f t="shared" si="67"/>
        <v>0</v>
      </c>
      <c r="AK591" s="4">
        <f t="shared" si="68"/>
        <v>0</v>
      </c>
      <c r="AL591" s="8">
        <f t="shared" si="69"/>
        <v>0</v>
      </c>
    </row>
    <row r="592" spans="23:38" x14ac:dyDescent="0.25">
      <c r="W592" s="4" t="e">
        <f>VLOOKUP(F592,'Rental Loss'!$A$2:$D$34,4,FALSE)</f>
        <v>#N/A</v>
      </c>
      <c r="X592" s="4" t="e">
        <f>VLOOKUP(F592,'Percent Owner Occupied'!$A$2:$B$34,2,FALSE)</f>
        <v>#N/A</v>
      </c>
      <c r="Y592" s="4" t="e">
        <f>VLOOKUP(F592,'Rental Loss'!$A$2:$C$34,3,FALSE)</f>
        <v>#N/A</v>
      </c>
      <c r="Z592" s="4" t="e">
        <f>VLOOKUP(F592,'Wage and Capital Related Income'!$A$2:$C$34,3,FALSE)</f>
        <v>#N/A</v>
      </c>
      <c r="AA592" s="4" t="e">
        <f>VLOOKUP(F592,'Recapture Features'!$A$2:$D$34,4,FALSE)</f>
        <v>#N/A</v>
      </c>
      <c r="AB592" s="4" t="e">
        <f>VLOOKUP(F592,'Wage and Capital Related Income'!$A$2:$D$34,4,FALSE)</f>
        <v>#N/A</v>
      </c>
      <c r="AC592" s="4" t="e">
        <f>VLOOKUP(F592,'Recapture Features'!$A$2:$B$34,2,FALSE)</f>
        <v>#N/A</v>
      </c>
      <c r="AD592" s="4">
        <f>VLOOKUP(INT(U592),Depth!$A$2:$B$36,2,FALSE)</f>
        <v>0</v>
      </c>
      <c r="AE592" s="4" t="str">
        <f t="shared" si="63"/>
        <v>0</v>
      </c>
      <c r="AF592" s="4" t="e">
        <f>VLOOKUP(AE592,Days!$D$2:$E$199,2,FALSE)</f>
        <v>#N/A</v>
      </c>
      <c r="AG592" s="4">
        <f t="shared" si="64"/>
        <v>0</v>
      </c>
      <c r="AH592" s="4">
        <f t="shared" si="65"/>
        <v>0</v>
      </c>
      <c r="AI592" s="4">
        <f t="shared" si="66"/>
        <v>0</v>
      </c>
      <c r="AJ592" s="4">
        <f t="shared" si="67"/>
        <v>0</v>
      </c>
      <c r="AK592" s="4">
        <f t="shared" si="68"/>
        <v>0</v>
      </c>
      <c r="AL592" s="8">
        <f t="shared" si="69"/>
        <v>0</v>
      </c>
    </row>
    <row r="593" spans="23:38" x14ac:dyDescent="0.25">
      <c r="W593" s="4" t="e">
        <f>VLOOKUP(F593,'Rental Loss'!$A$2:$D$34,4,FALSE)</f>
        <v>#N/A</v>
      </c>
      <c r="X593" s="4" t="e">
        <f>VLOOKUP(F593,'Percent Owner Occupied'!$A$2:$B$34,2,FALSE)</f>
        <v>#N/A</v>
      </c>
      <c r="Y593" s="4" t="e">
        <f>VLOOKUP(F593,'Rental Loss'!$A$2:$C$34,3,FALSE)</f>
        <v>#N/A</v>
      </c>
      <c r="Z593" s="4" t="e">
        <f>VLOOKUP(F593,'Wage and Capital Related Income'!$A$2:$C$34,3,FALSE)</f>
        <v>#N/A</v>
      </c>
      <c r="AA593" s="4" t="e">
        <f>VLOOKUP(F593,'Recapture Features'!$A$2:$D$34,4,FALSE)</f>
        <v>#N/A</v>
      </c>
      <c r="AB593" s="4" t="e">
        <f>VLOOKUP(F593,'Wage and Capital Related Income'!$A$2:$D$34,4,FALSE)</f>
        <v>#N/A</v>
      </c>
      <c r="AC593" s="4" t="e">
        <f>VLOOKUP(F593,'Recapture Features'!$A$2:$B$34,2,FALSE)</f>
        <v>#N/A</v>
      </c>
      <c r="AD593" s="4">
        <f>VLOOKUP(INT(U593),Depth!$A$2:$B$36,2,FALSE)</f>
        <v>0</v>
      </c>
      <c r="AE593" s="4" t="str">
        <f t="shared" si="63"/>
        <v>0</v>
      </c>
      <c r="AF593" s="4" t="e">
        <f>VLOOKUP(AE593,Days!$D$2:$E$199,2,FALSE)</f>
        <v>#N/A</v>
      </c>
      <c r="AG593" s="4">
        <f t="shared" si="64"/>
        <v>0</v>
      </c>
      <c r="AH593" s="4">
        <f t="shared" si="65"/>
        <v>0</v>
      </c>
      <c r="AI593" s="4">
        <f t="shared" si="66"/>
        <v>0</v>
      </c>
      <c r="AJ593" s="4">
        <f t="shared" si="67"/>
        <v>0</v>
      </c>
      <c r="AK593" s="4">
        <f t="shared" si="68"/>
        <v>0</v>
      </c>
      <c r="AL593" s="8">
        <f t="shared" si="69"/>
        <v>0</v>
      </c>
    </row>
    <row r="594" spans="23:38" x14ac:dyDescent="0.25">
      <c r="W594" s="4" t="e">
        <f>VLOOKUP(F594,'Rental Loss'!$A$2:$D$34,4,FALSE)</f>
        <v>#N/A</v>
      </c>
      <c r="X594" s="4" t="e">
        <f>VLOOKUP(F594,'Percent Owner Occupied'!$A$2:$B$34,2,FALSE)</f>
        <v>#N/A</v>
      </c>
      <c r="Y594" s="4" t="e">
        <f>VLOOKUP(F594,'Rental Loss'!$A$2:$C$34,3,FALSE)</f>
        <v>#N/A</v>
      </c>
      <c r="Z594" s="4" t="e">
        <f>VLOOKUP(F594,'Wage and Capital Related Income'!$A$2:$C$34,3,FALSE)</f>
        <v>#N/A</v>
      </c>
      <c r="AA594" s="4" t="e">
        <f>VLOOKUP(F594,'Recapture Features'!$A$2:$D$34,4,FALSE)</f>
        <v>#N/A</v>
      </c>
      <c r="AB594" s="4" t="e">
        <f>VLOOKUP(F594,'Wage and Capital Related Income'!$A$2:$D$34,4,FALSE)</f>
        <v>#N/A</v>
      </c>
      <c r="AC594" s="4" t="e">
        <f>VLOOKUP(F594,'Recapture Features'!$A$2:$B$34,2,FALSE)</f>
        <v>#N/A</v>
      </c>
      <c r="AD594" s="4">
        <f>VLOOKUP(INT(U594),Depth!$A$2:$B$36,2,FALSE)</f>
        <v>0</v>
      </c>
      <c r="AE594" s="4" t="str">
        <f t="shared" si="63"/>
        <v>0</v>
      </c>
      <c r="AF594" s="4" t="e">
        <f>VLOOKUP(AE594,Days!$D$2:$E$199,2,FALSE)</f>
        <v>#N/A</v>
      </c>
      <c r="AG594" s="4">
        <f t="shared" si="64"/>
        <v>0</v>
      </c>
      <c r="AH594" s="4">
        <f t="shared" si="65"/>
        <v>0</v>
      </c>
      <c r="AI594" s="4">
        <f t="shared" si="66"/>
        <v>0</v>
      </c>
      <c r="AJ594" s="4">
        <f t="shared" si="67"/>
        <v>0</v>
      </c>
      <c r="AK594" s="4">
        <f t="shared" si="68"/>
        <v>0</v>
      </c>
      <c r="AL594" s="8">
        <f t="shared" si="69"/>
        <v>0</v>
      </c>
    </row>
    <row r="595" spans="23:38" x14ac:dyDescent="0.25">
      <c r="W595" s="4" t="e">
        <f>VLOOKUP(F595,'Rental Loss'!$A$2:$D$34,4,FALSE)</f>
        <v>#N/A</v>
      </c>
      <c r="X595" s="4" t="e">
        <f>VLOOKUP(F595,'Percent Owner Occupied'!$A$2:$B$34,2,FALSE)</f>
        <v>#N/A</v>
      </c>
      <c r="Y595" s="4" t="e">
        <f>VLOOKUP(F595,'Rental Loss'!$A$2:$C$34,3,FALSE)</f>
        <v>#N/A</v>
      </c>
      <c r="Z595" s="4" t="e">
        <f>VLOOKUP(F595,'Wage and Capital Related Income'!$A$2:$C$34,3,FALSE)</f>
        <v>#N/A</v>
      </c>
      <c r="AA595" s="4" t="e">
        <f>VLOOKUP(F595,'Recapture Features'!$A$2:$D$34,4,FALSE)</f>
        <v>#N/A</v>
      </c>
      <c r="AB595" s="4" t="e">
        <f>VLOOKUP(F595,'Wage and Capital Related Income'!$A$2:$D$34,4,FALSE)</f>
        <v>#N/A</v>
      </c>
      <c r="AC595" s="4" t="e">
        <f>VLOOKUP(F595,'Recapture Features'!$A$2:$B$34,2,FALSE)</f>
        <v>#N/A</v>
      </c>
      <c r="AD595" s="4">
        <f>VLOOKUP(INT(U595),Depth!$A$2:$B$36,2,FALSE)</f>
        <v>0</v>
      </c>
      <c r="AE595" s="4" t="str">
        <f t="shared" si="63"/>
        <v>0</v>
      </c>
      <c r="AF595" s="4" t="e">
        <f>VLOOKUP(AE595,Days!$D$2:$E$199,2,FALSE)</f>
        <v>#N/A</v>
      </c>
      <c r="AG595" s="4">
        <f t="shared" si="64"/>
        <v>0</v>
      </c>
      <c r="AH595" s="4">
        <f t="shared" si="65"/>
        <v>0</v>
      </c>
      <c r="AI595" s="4">
        <f t="shared" si="66"/>
        <v>0</v>
      </c>
      <c r="AJ595" s="4">
        <f t="shared" si="67"/>
        <v>0</v>
      </c>
      <c r="AK595" s="4">
        <f t="shared" si="68"/>
        <v>0</v>
      </c>
      <c r="AL595" s="8">
        <f t="shared" si="69"/>
        <v>0</v>
      </c>
    </row>
    <row r="596" spans="23:38" x14ac:dyDescent="0.25">
      <c r="W596" s="4" t="e">
        <f>VLOOKUP(F596,'Rental Loss'!$A$2:$D$34,4,FALSE)</f>
        <v>#N/A</v>
      </c>
      <c r="X596" s="4" t="e">
        <f>VLOOKUP(F596,'Percent Owner Occupied'!$A$2:$B$34,2,FALSE)</f>
        <v>#N/A</v>
      </c>
      <c r="Y596" s="4" t="e">
        <f>VLOOKUP(F596,'Rental Loss'!$A$2:$C$34,3,FALSE)</f>
        <v>#N/A</v>
      </c>
      <c r="Z596" s="4" t="e">
        <f>VLOOKUP(F596,'Wage and Capital Related Income'!$A$2:$C$34,3,FALSE)</f>
        <v>#N/A</v>
      </c>
      <c r="AA596" s="4" t="e">
        <f>VLOOKUP(F596,'Recapture Features'!$A$2:$D$34,4,FALSE)</f>
        <v>#N/A</v>
      </c>
      <c r="AB596" s="4" t="e">
        <f>VLOOKUP(F596,'Wage and Capital Related Income'!$A$2:$D$34,4,FALSE)</f>
        <v>#N/A</v>
      </c>
      <c r="AC596" s="4" t="e">
        <f>VLOOKUP(F596,'Recapture Features'!$A$2:$B$34,2,FALSE)</f>
        <v>#N/A</v>
      </c>
      <c r="AD596" s="4">
        <f>VLOOKUP(INT(U596),Depth!$A$2:$B$36,2,FALSE)</f>
        <v>0</v>
      </c>
      <c r="AE596" s="4" t="str">
        <f t="shared" si="63"/>
        <v>0</v>
      </c>
      <c r="AF596" s="4" t="e">
        <f>VLOOKUP(AE596,Days!$D$2:$E$199,2,FALSE)</f>
        <v>#N/A</v>
      </c>
      <c r="AG596" s="4">
        <f t="shared" si="64"/>
        <v>0</v>
      </c>
      <c r="AH596" s="4">
        <f t="shared" si="65"/>
        <v>0</v>
      </c>
      <c r="AI596" s="4">
        <f t="shared" si="66"/>
        <v>0</v>
      </c>
      <c r="AJ596" s="4">
        <f t="shared" si="67"/>
        <v>0</v>
      </c>
      <c r="AK596" s="4">
        <f t="shared" si="68"/>
        <v>0</v>
      </c>
      <c r="AL596" s="8">
        <f t="shared" si="69"/>
        <v>0</v>
      </c>
    </row>
    <row r="597" spans="23:38" x14ac:dyDescent="0.25">
      <c r="W597" s="4" t="e">
        <f>VLOOKUP(F597,'Rental Loss'!$A$2:$D$34,4,FALSE)</f>
        <v>#N/A</v>
      </c>
      <c r="X597" s="4" t="e">
        <f>VLOOKUP(F597,'Percent Owner Occupied'!$A$2:$B$34,2,FALSE)</f>
        <v>#N/A</v>
      </c>
      <c r="Y597" s="4" t="e">
        <f>VLOOKUP(F597,'Rental Loss'!$A$2:$C$34,3,FALSE)</f>
        <v>#N/A</v>
      </c>
      <c r="Z597" s="4" t="e">
        <f>VLOOKUP(F597,'Wage and Capital Related Income'!$A$2:$C$34,3,FALSE)</f>
        <v>#N/A</v>
      </c>
      <c r="AA597" s="4" t="e">
        <f>VLOOKUP(F597,'Recapture Features'!$A$2:$D$34,4,FALSE)</f>
        <v>#N/A</v>
      </c>
      <c r="AB597" s="4" t="e">
        <f>VLOOKUP(F597,'Wage and Capital Related Income'!$A$2:$D$34,4,FALSE)</f>
        <v>#N/A</v>
      </c>
      <c r="AC597" s="4" t="e">
        <f>VLOOKUP(F597,'Recapture Features'!$A$2:$B$34,2,FALSE)</f>
        <v>#N/A</v>
      </c>
      <c r="AD597" s="4">
        <f>VLOOKUP(INT(U597),Depth!$A$2:$B$36,2,FALSE)</f>
        <v>0</v>
      </c>
      <c r="AE597" s="4" t="str">
        <f t="shared" si="63"/>
        <v>0</v>
      </c>
      <c r="AF597" s="4" t="e">
        <f>VLOOKUP(AE597,Days!$D$2:$E$199,2,FALSE)</f>
        <v>#N/A</v>
      </c>
      <c r="AG597" s="4">
        <f t="shared" si="64"/>
        <v>0</v>
      </c>
      <c r="AH597" s="4">
        <f t="shared" si="65"/>
        <v>0</v>
      </c>
      <c r="AI597" s="4">
        <f t="shared" si="66"/>
        <v>0</v>
      </c>
      <c r="AJ597" s="4">
        <f t="shared" si="67"/>
        <v>0</v>
      </c>
      <c r="AK597" s="4">
        <f t="shared" si="68"/>
        <v>0</v>
      </c>
      <c r="AL597" s="8">
        <f t="shared" si="69"/>
        <v>0</v>
      </c>
    </row>
    <row r="598" spans="23:38" x14ac:dyDescent="0.25">
      <c r="W598" s="4" t="e">
        <f>VLOOKUP(F598,'Rental Loss'!$A$2:$D$34,4,FALSE)</f>
        <v>#N/A</v>
      </c>
      <c r="X598" s="4" t="e">
        <f>VLOOKUP(F598,'Percent Owner Occupied'!$A$2:$B$34,2,FALSE)</f>
        <v>#N/A</v>
      </c>
      <c r="Y598" s="4" t="e">
        <f>VLOOKUP(F598,'Rental Loss'!$A$2:$C$34,3,FALSE)</f>
        <v>#N/A</v>
      </c>
      <c r="Z598" s="4" t="e">
        <f>VLOOKUP(F598,'Wage and Capital Related Income'!$A$2:$C$34,3,FALSE)</f>
        <v>#N/A</v>
      </c>
      <c r="AA598" s="4" t="e">
        <f>VLOOKUP(F598,'Recapture Features'!$A$2:$D$34,4,FALSE)</f>
        <v>#N/A</v>
      </c>
      <c r="AB598" s="4" t="e">
        <f>VLOOKUP(F598,'Wage and Capital Related Income'!$A$2:$D$34,4,FALSE)</f>
        <v>#N/A</v>
      </c>
      <c r="AC598" s="4" t="e">
        <f>VLOOKUP(F598,'Recapture Features'!$A$2:$B$34,2,FALSE)</f>
        <v>#N/A</v>
      </c>
      <c r="AD598" s="4">
        <f>VLOOKUP(INT(U598),Depth!$A$2:$B$36,2,FALSE)</f>
        <v>0</v>
      </c>
      <c r="AE598" s="4" t="str">
        <f t="shared" si="63"/>
        <v>0</v>
      </c>
      <c r="AF598" s="4" t="e">
        <f>VLOOKUP(AE598,Days!$D$2:$E$199,2,FALSE)</f>
        <v>#N/A</v>
      </c>
      <c r="AG598" s="4">
        <f t="shared" si="64"/>
        <v>0</v>
      </c>
      <c r="AH598" s="4">
        <f t="shared" si="65"/>
        <v>0</v>
      </c>
      <c r="AI598" s="4">
        <f t="shared" si="66"/>
        <v>0</v>
      </c>
      <c r="AJ598" s="4">
        <f t="shared" si="67"/>
        <v>0</v>
      </c>
      <c r="AK598" s="4">
        <f t="shared" si="68"/>
        <v>0</v>
      </c>
      <c r="AL598" s="8">
        <f t="shared" si="69"/>
        <v>0</v>
      </c>
    </row>
    <row r="599" spans="23:38" x14ac:dyDescent="0.25">
      <c r="W599" s="4" t="e">
        <f>VLOOKUP(F599,'Rental Loss'!$A$2:$D$34,4,FALSE)</f>
        <v>#N/A</v>
      </c>
      <c r="X599" s="4" t="e">
        <f>VLOOKUP(F599,'Percent Owner Occupied'!$A$2:$B$34,2,FALSE)</f>
        <v>#N/A</v>
      </c>
      <c r="Y599" s="4" t="e">
        <f>VLOOKUP(F599,'Rental Loss'!$A$2:$C$34,3,FALSE)</f>
        <v>#N/A</v>
      </c>
      <c r="Z599" s="4" t="e">
        <f>VLOOKUP(F599,'Wage and Capital Related Income'!$A$2:$C$34,3,FALSE)</f>
        <v>#N/A</v>
      </c>
      <c r="AA599" s="4" t="e">
        <f>VLOOKUP(F599,'Recapture Features'!$A$2:$D$34,4,FALSE)</f>
        <v>#N/A</v>
      </c>
      <c r="AB599" s="4" t="e">
        <f>VLOOKUP(F599,'Wage and Capital Related Income'!$A$2:$D$34,4,FALSE)</f>
        <v>#N/A</v>
      </c>
      <c r="AC599" s="4" t="e">
        <f>VLOOKUP(F599,'Recapture Features'!$A$2:$B$34,2,FALSE)</f>
        <v>#N/A</v>
      </c>
      <c r="AD599" s="4">
        <f>VLOOKUP(INT(U599),Depth!$A$2:$B$36,2,FALSE)</f>
        <v>0</v>
      </c>
      <c r="AE599" s="4" t="str">
        <f t="shared" si="63"/>
        <v>0</v>
      </c>
      <c r="AF599" s="4" t="e">
        <f>VLOOKUP(AE599,Days!$D$2:$E$199,2,FALSE)</f>
        <v>#N/A</v>
      </c>
      <c r="AG599" s="4">
        <f t="shared" si="64"/>
        <v>0</v>
      </c>
      <c r="AH599" s="4">
        <f t="shared" si="65"/>
        <v>0</v>
      </c>
      <c r="AI599" s="4">
        <f t="shared" si="66"/>
        <v>0</v>
      </c>
      <c r="AJ599" s="4">
        <f t="shared" si="67"/>
        <v>0</v>
      </c>
      <c r="AK599" s="4">
        <f t="shared" si="68"/>
        <v>0</v>
      </c>
      <c r="AL599" s="8">
        <f t="shared" si="69"/>
        <v>0</v>
      </c>
    </row>
    <row r="600" spans="23:38" x14ac:dyDescent="0.25">
      <c r="W600" s="4" t="e">
        <f>VLOOKUP(F600,'Rental Loss'!$A$2:$D$34,4,FALSE)</f>
        <v>#N/A</v>
      </c>
      <c r="X600" s="4" t="e">
        <f>VLOOKUP(F600,'Percent Owner Occupied'!$A$2:$B$34,2,FALSE)</f>
        <v>#N/A</v>
      </c>
      <c r="Y600" s="4" t="e">
        <f>VLOOKUP(F600,'Rental Loss'!$A$2:$C$34,3,FALSE)</f>
        <v>#N/A</v>
      </c>
      <c r="Z600" s="4" t="e">
        <f>VLOOKUP(F600,'Wage and Capital Related Income'!$A$2:$C$34,3,FALSE)</f>
        <v>#N/A</v>
      </c>
      <c r="AA600" s="4" t="e">
        <f>VLOOKUP(F600,'Recapture Features'!$A$2:$D$34,4,FALSE)</f>
        <v>#N/A</v>
      </c>
      <c r="AB600" s="4" t="e">
        <f>VLOOKUP(F600,'Wage and Capital Related Income'!$A$2:$D$34,4,FALSE)</f>
        <v>#N/A</v>
      </c>
      <c r="AC600" s="4" t="e">
        <f>VLOOKUP(F600,'Recapture Features'!$A$2:$B$34,2,FALSE)</f>
        <v>#N/A</v>
      </c>
      <c r="AD600" s="4">
        <f>VLOOKUP(INT(U600),Depth!$A$2:$B$36,2,FALSE)</f>
        <v>0</v>
      </c>
      <c r="AE600" s="4" t="str">
        <f t="shared" si="63"/>
        <v>0</v>
      </c>
      <c r="AF600" s="4" t="e">
        <f>VLOOKUP(AE600,Days!$D$2:$E$199,2,FALSE)</f>
        <v>#N/A</v>
      </c>
      <c r="AG600" s="4">
        <f t="shared" si="64"/>
        <v>0</v>
      </c>
      <c r="AH600" s="4">
        <f t="shared" si="65"/>
        <v>0</v>
      </c>
      <c r="AI600" s="4">
        <f t="shared" si="66"/>
        <v>0</v>
      </c>
      <c r="AJ600" s="4">
        <f t="shared" si="67"/>
        <v>0</v>
      </c>
      <c r="AK600" s="4">
        <f t="shared" si="68"/>
        <v>0</v>
      </c>
      <c r="AL600" s="8">
        <f t="shared" si="69"/>
        <v>0</v>
      </c>
    </row>
    <row r="601" spans="23:38" x14ac:dyDescent="0.25">
      <c r="W601" s="4" t="e">
        <f>VLOOKUP(F601,'Rental Loss'!$A$2:$D$34,4,FALSE)</f>
        <v>#N/A</v>
      </c>
      <c r="X601" s="4" t="e">
        <f>VLOOKUP(F601,'Percent Owner Occupied'!$A$2:$B$34,2,FALSE)</f>
        <v>#N/A</v>
      </c>
      <c r="Y601" s="4" t="e">
        <f>VLOOKUP(F601,'Rental Loss'!$A$2:$C$34,3,FALSE)</f>
        <v>#N/A</v>
      </c>
      <c r="Z601" s="4" t="e">
        <f>VLOOKUP(F601,'Wage and Capital Related Income'!$A$2:$C$34,3,FALSE)</f>
        <v>#N/A</v>
      </c>
      <c r="AA601" s="4" t="e">
        <f>VLOOKUP(F601,'Recapture Features'!$A$2:$D$34,4,FALSE)</f>
        <v>#N/A</v>
      </c>
      <c r="AB601" s="4" t="e">
        <f>VLOOKUP(F601,'Wage and Capital Related Income'!$A$2:$D$34,4,FALSE)</f>
        <v>#N/A</v>
      </c>
      <c r="AC601" s="4" t="e">
        <f>VLOOKUP(F601,'Recapture Features'!$A$2:$B$34,2,FALSE)</f>
        <v>#N/A</v>
      </c>
      <c r="AD601" s="4">
        <f>VLOOKUP(INT(U601),Depth!$A$2:$B$36,2,FALSE)</f>
        <v>0</v>
      </c>
      <c r="AE601" s="4" t="str">
        <f t="shared" si="63"/>
        <v>0</v>
      </c>
      <c r="AF601" s="4" t="e">
        <f>VLOOKUP(AE601,Days!$D$2:$E$199,2,FALSE)</f>
        <v>#N/A</v>
      </c>
      <c r="AG601" s="4">
        <f t="shared" si="64"/>
        <v>0</v>
      </c>
      <c r="AH601" s="4">
        <f t="shared" si="65"/>
        <v>0</v>
      </c>
      <c r="AI601" s="4">
        <f t="shared" si="66"/>
        <v>0</v>
      </c>
      <c r="AJ601" s="4">
        <f t="shared" si="67"/>
        <v>0</v>
      </c>
      <c r="AK601" s="4">
        <f t="shared" si="68"/>
        <v>0</v>
      </c>
      <c r="AL601" s="8">
        <f t="shared" si="69"/>
        <v>0</v>
      </c>
    </row>
    <row r="602" spans="23:38" x14ac:dyDescent="0.25">
      <c r="W602" s="4" t="e">
        <f>VLOOKUP(F602,'Rental Loss'!$A$2:$D$34,4,FALSE)</f>
        <v>#N/A</v>
      </c>
      <c r="X602" s="4" t="e">
        <f>VLOOKUP(F602,'Percent Owner Occupied'!$A$2:$B$34,2,FALSE)</f>
        <v>#N/A</v>
      </c>
      <c r="Y602" s="4" t="e">
        <f>VLOOKUP(F602,'Rental Loss'!$A$2:$C$34,3,FALSE)</f>
        <v>#N/A</v>
      </c>
      <c r="Z602" s="4" t="e">
        <f>VLOOKUP(F602,'Wage and Capital Related Income'!$A$2:$C$34,3,FALSE)</f>
        <v>#N/A</v>
      </c>
      <c r="AA602" s="4" t="e">
        <f>VLOOKUP(F602,'Recapture Features'!$A$2:$D$34,4,FALSE)</f>
        <v>#N/A</v>
      </c>
      <c r="AB602" s="4" t="e">
        <f>VLOOKUP(F602,'Wage and Capital Related Income'!$A$2:$D$34,4,FALSE)</f>
        <v>#N/A</v>
      </c>
      <c r="AC602" s="4" t="e">
        <f>VLOOKUP(F602,'Recapture Features'!$A$2:$B$34,2,FALSE)</f>
        <v>#N/A</v>
      </c>
      <c r="AD602" s="4">
        <f>VLOOKUP(INT(U602),Depth!$A$2:$B$36,2,FALSE)</f>
        <v>0</v>
      </c>
      <c r="AE602" s="4" t="str">
        <f t="shared" si="63"/>
        <v>0</v>
      </c>
      <c r="AF602" s="4" t="e">
        <f>VLOOKUP(AE602,Days!$D$2:$E$199,2,FALSE)</f>
        <v>#N/A</v>
      </c>
      <c r="AG602" s="4">
        <f t="shared" si="64"/>
        <v>0</v>
      </c>
      <c r="AH602" s="4">
        <f t="shared" si="65"/>
        <v>0</v>
      </c>
      <c r="AI602" s="4">
        <f t="shared" si="66"/>
        <v>0</v>
      </c>
      <c r="AJ602" s="4">
        <f t="shared" si="67"/>
        <v>0</v>
      </c>
      <c r="AK602" s="4">
        <f t="shared" si="68"/>
        <v>0</v>
      </c>
      <c r="AL602" s="8">
        <f t="shared" si="69"/>
        <v>0</v>
      </c>
    </row>
    <row r="603" spans="23:38" x14ac:dyDescent="0.25">
      <c r="W603" s="4" t="e">
        <f>VLOOKUP(F603,'Rental Loss'!$A$2:$D$34,4,FALSE)</f>
        <v>#N/A</v>
      </c>
      <c r="X603" s="4" t="e">
        <f>VLOOKUP(F603,'Percent Owner Occupied'!$A$2:$B$34,2,FALSE)</f>
        <v>#N/A</v>
      </c>
      <c r="Y603" s="4" t="e">
        <f>VLOOKUP(F603,'Rental Loss'!$A$2:$C$34,3,FALSE)</f>
        <v>#N/A</v>
      </c>
      <c r="Z603" s="4" t="e">
        <f>VLOOKUP(F603,'Wage and Capital Related Income'!$A$2:$C$34,3,FALSE)</f>
        <v>#N/A</v>
      </c>
      <c r="AA603" s="4" t="e">
        <f>VLOOKUP(F603,'Recapture Features'!$A$2:$D$34,4,FALSE)</f>
        <v>#N/A</v>
      </c>
      <c r="AB603" s="4" t="e">
        <f>VLOOKUP(F603,'Wage and Capital Related Income'!$A$2:$D$34,4,FALSE)</f>
        <v>#N/A</v>
      </c>
      <c r="AC603" s="4" t="e">
        <f>VLOOKUP(F603,'Recapture Features'!$A$2:$B$34,2,FALSE)</f>
        <v>#N/A</v>
      </c>
      <c r="AD603" s="4">
        <f>VLOOKUP(INT(U603),Depth!$A$2:$B$36,2,FALSE)</f>
        <v>0</v>
      </c>
      <c r="AE603" s="4" t="str">
        <f t="shared" si="63"/>
        <v>0</v>
      </c>
      <c r="AF603" s="4" t="e">
        <f>VLOOKUP(AE603,Days!$D$2:$E$199,2,FALSE)</f>
        <v>#N/A</v>
      </c>
      <c r="AG603" s="4">
        <f t="shared" si="64"/>
        <v>0</v>
      </c>
      <c r="AH603" s="4">
        <f t="shared" si="65"/>
        <v>0</v>
      </c>
      <c r="AI603" s="4">
        <f t="shared" si="66"/>
        <v>0</v>
      </c>
      <c r="AJ603" s="4">
        <f t="shared" si="67"/>
        <v>0</v>
      </c>
      <c r="AK603" s="4">
        <f t="shared" si="68"/>
        <v>0</v>
      </c>
      <c r="AL603" s="8">
        <f t="shared" si="69"/>
        <v>0</v>
      </c>
    </row>
    <row r="604" spans="23:38" x14ac:dyDescent="0.25">
      <c r="W604" s="4" t="e">
        <f>VLOOKUP(F604,'Rental Loss'!$A$2:$D$34,4,FALSE)</f>
        <v>#N/A</v>
      </c>
      <c r="X604" s="4" t="e">
        <f>VLOOKUP(F604,'Percent Owner Occupied'!$A$2:$B$34,2,FALSE)</f>
        <v>#N/A</v>
      </c>
      <c r="Y604" s="4" t="e">
        <f>VLOOKUP(F604,'Rental Loss'!$A$2:$C$34,3,FALSE)</f>
        <v>#N/A</v>
      </c>
      <c r="Z604" s="4" t="e">
        <f>VLOOKUP(F604,'Wage and Capital Related Income'!$A$2:$C$34,3,FALSE)</f>
        <v>#N/A</v>
      </c>
      <c r="AA604" s="4" t="e">
        <f>VLOOKUP(F604,'Recapture Features'!$A$2:$D$34,4,FALSE)</f>
        <v>#N/A</v>
      </c>
      <c r="AB604" s="4" t="e">
        <f>VLOOKUP(F604,'Wage and Capital Related Income'!$A$2:$D$34,4,FALSE)</f>
        <v>#N/A</v>
      </c>
      <c r="AC604" s="4" t="e">
        <f>VLOOKUP(F604,'Recapture Features'!$A$2:$B$34,2,FALSE)</f>
        <v>#N/A</v>
      </c>
      <c r="AD604" s="4">
        <f>VLOOKUP(INT(U604),Depth!$A$2:$B$36,2,FALSE)</f>
        <v>0</v>
      </c>
      <c r="AE604" s="4" t="str">
        <f t="shared" si="63"/>
        <v>0</v>
      </c>
      <c r="AF604" s="4" t="e">
        <f>VLOOKUP(AE604,Days!$D$2:$E$199,2,FALSE)</f>
        <v>#N/A</v>
      </c>
      <c r="AG604" s="4">
        <f t="shared" si="64"/>
        <v>0</v>
      </c>
      <c r="AH604" s="4">
        <f t="shared" si="65"/>
        <v>0</v>
      </c>
      <c r="AI604" s="4">
        <f t="shared" si="66"/>
        <v>0</v>
      </c>
      <c r="AJ604" s="4">
        <f t="shared" si="67"/>
        <v>0</v>
      </c>
      <c r="AK604" s="4">
        <f t="shared" si="68"/>
        <v>0</v>
      </c>
      <c r="AL604" s="8">
        <f t="shared" si="69"/>
        <v>0</v>
      </c>
    </row>
    <row r="605" spans="23:38" x14ac:dyDescent="0.25">
      <c r="W605" s="4" t="e">
        <f>VLOOKUP(F605,'Rental Loss'!$A$2:$D$34,4,FALSE)</f>
        <v>#N/A</v>
      </c>
      <c r="X605" s="4" t="e">
        <f>VLOOKUP(F605,'Percent Owner Occupied'!$A$2:$B$34,2,FALSE)</f>
        <v>#N/A</v>
      </c>
      <c r="Y605" s="4" t="e">
        <f>VLOOKUP(F605,'Rental Loss'!$A$2:$C$34,3,FALSE)</f>
        <v>#N/A</v>
      </c>
      <c r="Z605" s="4" t="e">
        <f>VLOOKUP(F605,'Wage and Capital Related Income'!$A$2:$C$34,3,FALSE)</f>
        <v>#N/A</v>
      </c>
      <c r="AA605" s="4" t="e">
        <f>VLOOKUP(F605,'Recapture Features'!$A$2:$D$34,4,FALSE)</f>
        <v>#N/A</v>
      </c>
      <c r="AB605" s="4" t="e">
        <f>VLOOKUP(F605,'Wage and Capital Related Income'!$A$2:$D$34,4,FALSE)</f>
        <v>#N/A</v>
      </c>
      <c r="AC605" s="4" t="e">
        <f>VLOOKUP(F605,'Recapture Features'!$A$2:$B$34,2,FALSE)</f>
        <v>#N/A</v>
      </c>
      <c r="AD605" s="4">
        <f>VLOOKUP(INT(U605),Depth!$A$2:$B$36,2,FALSE)</f>
        <v>0</v>
      </c>
      <c r="AE605" s="4" t="str">
        <f t="shared" si="63"/>
        <v>0</v>
      </c>
      <c r="AF605" s="4" t="e">
        <f>VLOOKUP(AE605,Days!$D$2:$E$199,2,FALSE)</f>
        <v>#N/A</v>
      </c>
      <c r="AG605" s="4">
        <f t="shared" si="64"/>
        <v>0</v>
      </c>
      <c r="AH605" s="4">
        <f t="shared" si="65"/>
        <v>0</v>
      </c>
      <c r="AI605" s="4">
        <f t="shared" si="66"/>
        <v>0</v>
      </c>
      <c r="AJ605" s="4">
        <f t="shared" si="67"/>
        <v>0</v>
      </c>
      <c r="AK605" s="4">
        <f t="shared" si="68"/>
        <v>0</v>
      </c>
      <c r="AL605" s="8">
        <f t="shared" si="69"/>
        <v>0</v>
      </c>
    </row>
    <row r="606" spans="23:38" x14ac:dyDescent="0.25">
      <c r="W606" s="4" t="e">
        <f>VLOOKUP(F606,'Rental Loss'!$A$2:$D$34,4,FALSE)</f>
        <v>#N/A</v>
      </c>
      <c r="X606" s="4" t="e">
        <f>VLOOKUP(F606,'Percent Owner Occupied'!$A$2:$B$34,2,FALSE)</f>
        <v>#N/A</v>
      </c>
      <c r="Y606" s="4" t="e">
        <f>VLOOKUP(F606,'Rental Loss'!$A$2:$C$34,3,FALSE)</f>
        <v>#N/A</v>
      </c>
      <c r="Z606" s="4" t="e">
        <f>VLOOKUP(F606,'Wage and Capital Related Income'!$A$2:$C$34,3,FALSE)</f>
        <v>#N/A</v>
      </c>
      <c r="AA606" s="4" t="e">
        <f>VLOOKUP(F606,'Recapture Features'!$A$2:$D$34,4,FALSE)</f>
        <v>#N/A</v>
      </c>
      <c r="AB606" s="4" t="e">
        <f>VLOOKUP(F606,'Wage and Capital Related Income'!$A$2:$D$34,4,FALSE)</f>
        <v>#N/A</v>
      </c>
      <c r="AC606" s="4" t="e">
        <f>VLOOKUP(F606,'Recapture Features'!$A$2:$B$34,2,FALSE)</f>
        <v>#N/A</v>
      </c>
      <c r="AD606" s="4">
        <f>VLOOKUP(INT(U606),Depth!$A$2:$B$36,2,FALSE)</f>
        <v>0</v>
      </c>
      <c r="AE606" s="4" t="str">
        <f t="shared" ref="AE606:AE669" si="70">F606&amp;AD606</f>
        <v>0</v>
      </c>
      <c r="AF606" s="4" t="e">
        <f>VLOOKUP(AE606,Days!$D$2:$E$199,2,FALSE)</f>
        <v>#N/A</v>
      </c>
      <c r="AG606" s="4">
        <f t="shared" ref="AG606:AG669" si="71">IF(N606&gt;10,V606*(1-X606/100)*W606+X606/100*(W606+Y606*AF606),0)</f>
        <v>0</v>
      </c>
      <c r="AH606" s="4">
        <f t="shared" ref="AH606:AH669" si="72">IF(N606&gt;10,(1-X606/100)*V606*Z606*AF606,0)</f>
        <v>0</v>
      </c>
      <c r="AI606" s="4">
        <f t="shared" ref="AI606:AI669" si="73">IF(N606&gt;10,(1-AA606)*V606*Z606*AF606,0)</f>
        <v>0</v>
      </c>
      <c r="AJ606" s="4">
        <f t="shared" ref="AJ606:AJ669" si="74">IF(N606&gt;10,(1-AC606)*V606*AB606*AF606,0)</f>
        <v>0</v>
      </c>
      <c r="AK606" s="4">
        <f t="shared" ref="AK606:AK669" si="75">AG606+AH606+AI606+AJ606</f>
        <v>0</v>
      </c>
      <c r="AL606" s="8">
        <f t="shared" si="69"/>
        <v>0</v>
      </c>
    </row>
    <row r="607" spans="23:38" x14ac:dyDescent="0.25">
      <c r="W607" s="4" t="e">
        <f>VLOOKUP(F607,'Rental Loss'!$A$2:$D$34,4,FALSE)</f>
        <v>#N/A</v>
      </c>
      <c r="X607" s="4" t="e">
        <f>VLOOKUP(F607,'Percent Owner Occupied'!$A$2:$B$34,2,FALSE)</f>
        <v>#N/A</v>
      </c>
      <c r="Y607" s="4" t="e">
        <f>VLOOKUP(F607,'Rental Loss'!$A$2:$C$34,3,FALSE)</f>
        <v>#N/A</v>
      </c>
      <c r="Z607" s="4" t="e">
        <f>VLOOKUP(F607,'Wage and Capital Related Income'!$A$2:$C$34,3,FALSE)</f>
        <v>#N/A</v>
      </c>
      <c r="AA607" s="4" t="e">
        <f>VLOOKUP(F607,'Recapture Features'!$A$2:$D$34,4,FALSE)</f>
        <v>#N/A</v>
      </c>
      <c r="AB607" s="4" t="e">
        <f>VLOOKUP(F607,'Wage and Capital Related Income'!$A$2:$D$34,4,FALSE)</f>
        <v>#N/A</v>
      </c>
      <c r="AC607" s="4" t="e">
        <f>VLOOKUP(F607,'Recapture Features'!$A$2:$B$34,2,FALSE)</f>
        <v>#N/A</v>
      </c>
      <c r="AD607" s="4">
        <f>VLOOKUP(INT(U607),Depth!$A$2:$B$36,2,FALSE)</f>
        <v>0</v>
      </c>
      <c r="AE607" s="4" t="str">
        <f t="shared" si="70"/>
        <v>0</v>
      </c>
      <c r="AF607" s="4" t="e">
        <f>VLOOKUP(AE607,Days!$D$2:$E$199,2,FALSE)</f>
        <v>#N/A</v>
      </c>
      <c r="AG607" s="4">
        <f t="shared" si="71"/>
        <v>0</v>
      </c>
      <c r="AH607" s="4">
        <f t="shared" si="72"/>
        <v>0</v>
      </c>
      <c r="AI607" s="4">
        <f t="shared" si="73"/>
        <v>0</v>
      </c>
      <c r="AJ607" s="4">
        <f t="shared" si="74"/>
        <v>0</v>
      </c>
      <c r="AK607" s="4">
        <f t="shared" si="75"/>
        <v>0</v>
      </c>
      <c r="AL607" s="8">
        <f t="shared" si="69"/>
        <v>0</v>
      </c>
    </row>
    <row r="608" spans="23:38" x14ac:dyDescent="0.25">
      <c r="W608" s="4" t="e">
        <f>VLOOKUP(F608,'Rental Loss'!$A$2:$D$34,4,FALSE)</f>
        <v>#N/A</v>
      </c>
      <c r="X608" s="4" t="e">
        <f>VLOOKUP(F608,'Percent Owner Occupied'!$A$2:$B$34,2,FALSE)</f>
        <v>#N/A</v>
      </c>
      <c r="Y608" s="4" t="e">
        <f>VLOOKUP(F608,'Rental Loss'!$A$2:$C$34,3,FALSE)</f>
        <v>#N/A</v>
      </c>
      <c r="Z608" s="4" t="e">
        <f>VLOOKUP(F608,'Wage and Capital Related Income'!$A$2:$C$34,3,FALSE)</f>
        <v>#N/A</v>
      </c>
      <c r="AA608" s="4" t="e">
        <f>VLOOKUP(F608,'Recapture Features'!$A$2:$D$34,4,FALSE)</f>
        <v>#N/A</v>
      </c>
      <c r="AB608" s="4" t="e">
        <f>VLOOKUP(F608,'Wage and Capital Related Income'!$A$2:$D$34,4,FALSE)</f>
        <v>#N/A</v>
      </c>
      <c r="AC608" s="4" t="e">
        <f>VLOOKUP(F608,'Recapture Features'!$A$2:$B$34,2,FALSE)</f>
        <v>#N/A</v>
      </c>
      <c r="AD608" s="4">
        <f>VLOOKUP(INT(U608),Depth!$A$2:$B$36,2,FALSE)</f>
        <v>0</v>
      </c>
      <c r="AE608" s="4" t="str">
        <f t="shared" si="70"/>
        <v>0</v>
      </c>
      <c r="AF608" s="4" t="e">
        <f>VLOOKUP(AE608,Days!$D$2:$E$199,2,FALSE)</f>
        <v>#N/A</v>
      </c>
      <c r="AG608" s="4">
        <f t="shared" si="71"/>
        <v>0</v>
      </c>
      <c r="AH608" s="4">
        <f t="shared" si="72"/>
        <v>0</v>
      </c>
      <c r="AI608" s="4">
        <f t="shared" si="73"/>
        <v>0</v>
      </c>
      <c r="AJ608" s="4">
        <f t="shared" si="74"/>
        <v>0</v>
      </c>
      <c r="AK608" s="4">
        <f t="shared" si="75"/>
        <v>0</v>
      </c>
      <c r="AL608" s="8">
        <f t="shared" si="69"/>
        <v>0</v>
      </c>
    </row>
    <row r="609" spans="23:38" x14ac:dyDescent="0.25">
      <c r="W609" s="4" t="e">
        <f>VLOOKUP(F609,'Rental Loss'!$A$2:$D$34,4,FALSE)</f>
        <v>#N/A</v>
      </c>
      <c r="X609" s="4" t="e">
        <f>VLOOKUP(F609,'Percent Owner Occupied'!$A$2:$B$34,2,FALSE)</f>
        <v>#N/A</v>
      </c>
      <c r="Y609" s="4" t="e">
        <f>VLOOKUP(F609,'Rental Loss'!$A$2:$C$34,3,FALSE)</f>
        <v>#N/A</v>
      </c>
      <c r="Z609" s="4" t="e">
        <f>VLOOKUP(F609,'Wage and Capital Related Income'!$A$2:$C$34,3,FALSE)</f>
        <v>#N/A</v>
      </c>
      <c r="AA609" s="4" t="e">
        <f>VLOOKUP(F609,'Recapture Features'!$A$2:$D$34,4,FALSE)</f>
        <v>#N/A</v>
      </c>
      <c r="AB609" s="4" t="e">
        <f>VLOOKUP(F609,'Wage and Capital Related Income'!$A$2:$D$34,4,FALSE)</f>
        <v>#N/A</v>
      </c>
      <c r="AC609" s="4" t="e">
        <f>VLOOKUP(F609,'Recapture Features'!$A$2:$B$34,2,FALSE)</f>
        <v>#N/A</v>
      </c>
      <c r="AD609" s="4">
        <f>VLOOKUP(INT(U609),Depth!$A$2:$B$36,2,FALSE)</f>
        <v>0</v>
      </c>
      <c r="AE609" s="4" t="str">
        <f t="shared" si="70"/>
        <v>0</v>
      </c>
      <c r="AF609" s="4" t="e">
        <f>VLOOKUP(AE609,Days!$D$2:$E$199,2,FALSE)</f>
        <v>#N/A</v>
      </c>
      <c r="AG609" s="4">
        <f t="shared" si="71"/>
        <v>0</v>
      </c>
      <c r="AH609" s="4">
        <f t="shared" si="72"/>
        <v>0</v>
      </c>
      <c r="AI609" s="4">
        <f t="shared" si="73"/>
        <v>0</v>
      </c>
      <c r="AJ609" s="4">
        <f t="shared" si="74"/>
        <v>0</v>
      </c>
      <c r="AK609" s="4">
        <f t="shared" si="75"/>
        <v>0</v>
      </c>
      <c r="AL609" s="8">
        <f t="shared" si="69"/>
        <v>0</v>
      </c>
    </row>
    <row r="610" spans="23:38" x14ac:dyDescent="0.25">
      <c r="W610" s="4" t="e">
        <f>VLOOKUP(F610,'Rental Loss'!$A$2:$D$34,4,FALSE)</f>
        <v>#N/A</v>
      </c>
      <c r="X610" s="4" t="e">
        <f>VLOOKUP(F610,'Percent Owner Occupied'!$A$2:$B$34,2,FALSE)</f>
        <v>#N/A</v>
      </c>
      <c r="Y610" s="4" t="e">
        <f>VLOOKUP(F610,'Rental Loss'!$A$2:$C$34,3,FALSE)</f>
        <v>#N/A</v>
      </c>
      <c r="Z610" s="4" t="e">
        <f>VLOOKUP(F610,'Wage and Capital Related Income'!$A$2:$C$34,3,FALSE)</f>
        <v>#N/A</v>
      </c>
      <c r="AA610" s="4" t="e">
        <f>VLOOKUP(F610,'Recapture Features'!$A$2:$D$34,4,FALSE)</f>
        <v>#N/A</v>
      </c>
      <c r="AB610" s="4" t="e">
        <f>VLOOKUP(F610,'Wage and Capital Related Income'!$A$2:$D$34,4,FALSE)</f>
        <v>#N/A</v>
      </c>
      <c r="AC610" s="4" t="e">
        <f>VLOOKUP(F610,'Recapture Features'!$A$2:$B$34,2,FALSE)</f>
        <v>#N/A</v>
      </c>
      <c r="AD610" s="4">
        <f>VLOOKUP(INT(U610),Depth!$A$2:$B$36,2,FALSE)</f>
        <v>0</v>
      </c>
      <c r="AE610" s="4" t="str">
        <f t="shared" si="70"/>
        <v>0</v>
      </c>
      <c r="AF610" s="4" t="e">
        <f>VLOOKUP(AE610,Days!$D$2:$E$199,2,FALSE)</f>
        <v>#N/A</v>
      </c>
      <c r="AG610" s="4">
        <f t="shared" si="71"/>
        <v>0</v>
      </c>
      <c r="AH610" s="4">
        <f t="shared" si="72"/>
        <v>0</v>
      </c>
      <c r="AI610" s="4">
        <f t="shared" si="73"/>
        <v>0</v>
      </c>
      <c r="AJ610" s="4">
        <f t="shared" si="74"/>
        <v>0</v>
      </c>
      <c r="AK610" s="4">
        <f t="shared" si="75"/>
        <v>0</v>
      </c>
      <c r="AL610" s="8">
        <f t="shared" si="69"/>
        <v>0</v>
      </c>
    </row>
    <row r="611" spans="23:38" x14ac:dyDescent="0.25">
      <c r="W611" s="4" t="e">
        <f>VLOOKUP(F611,'Rental Loss'!$A$2:$D$34,4,FALSE)</f>
        <v>#N/A</v>
      </c>
      <c r="X611" s="4" t="e">
        <f>VLOOKUP(F611,'Percent Owner Occupied'!$A$2:$B$34,2,FALSE)</f>
        <v>#N/A</v>
      </c>
      <c r="Y611" s="4" t="e">
        <f>VLOOKUP(F611,'Rental Loss'!$A$2:$C$34,3,FALSE)</f>
        <v>#N/A</v>
      </c>
      <c r="Z611" s="4" t="e">
        <f>VLOOKUP(F611,'Wage and Capital Related Income'!$A$2:$C$34,3,FALSE)</f>
        <v>#N/A</v>
      </c>
      <c r="AA611" s="4" t="e">
        <f>VLOOKUP(F611,'Recapture Features'!$A$2:$D$34,4,FALSE)</f>
        <v>#N/A</v>
      </c>
      <c r="AB611" s="4" t="e">
        <f>VLOOKUP(F611,'Wage and Capital Related Income'!$A$2:$D$34,4,FALSE)</f>
        <v>#N/A</v>
      </c>
      <c r="AC611" s="4" t="e">
        <f>VLOOKUP(F611,'Recapture Features'!$A$2:$B$34,2,FALSE)</f>
        <v>#N/A</v>
      </c>
      <c r="AD611" s="4">
        <f>VLOOKUP(INT(U611),Depth!$A$2:$B$36,2,FALSE)</f>
        <v>0</v>
      </c>
      <c r="AE611" s="4" t="str">
        <f t="shared" si="70"/>
        <v>0</v>
      </c>
      <c r="AF611" s="4" t="e">
        <f>VLOOKUP(AE611,Days!$D$2:$E$199,2,FALSE)</f>
        <v>#N/A</v>
      </c>
      <c r="AG611" s="4">
        <f t="shared" si="71"/>
        <v>0</v>
      </c>
      <c r="AH611" s="4">
        <f t="shared" si="72"/>
        <v>0</v>
      </c>
      <c r="AI611" s="4">
        <f t="shared" si="73"/>
        <v>0</v>
      </c>
      <c r="AJ611" s="4">
        <f t="shared" si="74"/>
        <v>0</v>
      </c>
      <c r="AK611" s="4">
        <f t="shared" si="75"/>
        <v>0</v>
      </c>
      <c r="AL611" s="8">
        <f t="shared" si="69"/>
        <v>0</v>
      </c>
    </row>
    <row r="612" spans="23:38" x14ac:dyDescent="0.25">
      <c r="W612" s="4" t="e">
        <f>VLOOKUP(F612,'Rental Loss'!$A$2:$D$34,4,FALSE)</f>
        <v>#N/A</v>
      </c>
      <c r="X612" s="4" t="e">
        <f>VLOOKUP(F612,'Percent Owner Occupied'!$A$2:$B$34,2,FALSE)</f>
        <v>#N/A</v>
      </c>
      <c r="Y612" s="4" t="e">
        <f>VLOOKUP(F612,'Rental Loss'!$A$2:$C$34,3,FALSE)</f>
        <v>#N/A</v>
      </c>
      <c r="Z612" s="4" t="e">
        <f>VLOOKUP(F612,'Wage and Capital Related Income'!$A$2:$C$34,3,FALSE)</f>
        <v>#N/A</v>
      </c>
      <c r="AA612" s="4" t="e">
        <f>VLOOKUP(F612,'Recapture Features'!$A$2:$D$34,4,FALSE)</f>
        <v>#N/A</v>
      </c>
      <c r="AB612" s="4" t="e">
        <f>VLOOKUP(F612,'Wage and Capital Related Income'!$A$2:$D$34,4,FALSE)</f>
        <v>#N/A</v>
      </c>
      <c r="AC612" s="4" t="e">
        <f>VLOOKUP(F612,'Recapture Features'!$A$2:$B$34,2,FALSE)</f>
        <v>#N/A</v>
      </c>
      <c r="AD612" s="4">
        <f>VLOOKUP(INT(U612),Depth!$A$2:$B$36,2,FALSE)</f>
        <v>0</v>
      </c>
      <c r="AE612" s="4" t="str">
        <f t="shared" si="70"/>
        <v>0</v>
      </c>
      <c r="AF612" s="4" t="e">
        <f>VLOOKUP(AE612,Days!$D$2:$E$199,2,FALSE)</f>
        <v>#N/A</v>
      </c>
      <c r="AG612" s="4">
        <f t="shared" si="71"/>
        <v>0</v>
      </c>
      <c r="AH612" s="4">
        <f t="shared" si="72"/>
        <v>0</v>
      </c>
      <c r="AI612" s="4">
        <f t="shared" si="73"/>
        <v>0</v>
      </c>
      <c r="AJ612" s="4">
        <f t="shared" si="74"/>
        <v>0</v>
      </c>
      <c r="AK612" s="4">
        <f t="shared" si="75"/>
        <v>0</v>
      </c>
      <c r="AL612" s="8">
        <f t="shared" si="69"/>
        <v>0</v>
      </c>
    </row>
    <row r="613" spans="23:38" x14ac:dyDescent="0.25">
      <c r="W613" s="4" t="e">
        <f>VLOOKUP(F613,'Rental Loss'!$A$2:$D$34,4,FALSE)</f>
        <v>#N/A</v>
      </c>
      <c r="X613" s="4" t="e">
        <f>VLOOKUP(F613,'Percent Owner Occupied'!$A$2:$B$34,2,FALSE)</f>
        <v>#N/A</v>
      </c>
      <c r="Y613" s="4" t="e">
        <f>VLOOKUP(F613,'Rental Loss'!$A$2:$C$34,3,FALSE)</f>
        <v>#N/A</v>
      </c>
      <c r="Z613" s="4" t="e">
        <f>VLOOKUP(F613,'Wage and Capital Related Income'!$A$2:$C$34,3,FALSE)</f>
        <v>#N/A</v>
      </c>
      <c r="AA613" s="4" t="e">
        <f>VLOOKUP(F613,'Recapture Features'!$A$2:$D$34,4,FALSE)</f>
        <v>#N/A</v>
      </c>
      <c r="AB613" s="4" t="e">
        <f>VLOOKUP(F613,'Wage and Capital Related Income'!$A$2:$D$34,4,FALSE)</f>
        <v>#N/A</v>
      </c>
      <c r="AC613" s="4" t="e">
        <f>VLOOKUP(F613,'Recapture Features'!$A$2:$B$34,2,FALSE)</f>
        <v>#N/A</v>
      </c>
      <c r="AD613" s="4">
        <f>VLOOKUP(INT(U613),Depth!$A$2:$B$36,2,FALSE)</f>
        <v>0</v>
      </c>
      <c r="AE613" s="4" t="str">
        <f t="shared" si="70"/>
        <v>0</v>
      </c>
      <c r="AF613" s="4" t="e">
        <f>VLOOKUP(AE613,Days!$D$2:$E$199,2,FALSE)</f>
        <v>#N/A</v>
      </c>
      <c r="AG613" s="4">
        <f t="shared" si="71"/>
        <v>0</v>
      </c>
      <c r="AH613" s="4">
        <f t="shared" si="72"/>
        <v>0</v>
      </c>
      <c r="AI613" s="4">
        <f t="shared" si="73"/>
        <v>0</v>
      </c>
      <c r="AJ613" s="4">
        <f t="shared" si="74"/>
        <v>0</v>
      </c>
      <c r="AK613" s="4">
        <f t="shared" si="75"/>
        <v>0</v>
      </c>
      <c r="AL613" s="8">
        <f t="shared" si="69"/>
        <v>0</v>
      </c>
    </row>
    <row r="614" spans="23:38" x14ac:dyDescent="0.25">
      <c r="W614" s="4" t="e">
        <f>VLOOKUP(F614,'Rental Loss'!$A$2:$D$34,4,FALSE)</f>
        <v>#N/A</v>
      </c>
      <c r="X614" s="4" t="e">
        <f>VLOOKUP(F614,'Percent Owner Occupied'!$A$2:$B$34,2,FALSE)</f>
        <v>#N/A</v>
      </c>
      <c r="Y614" s="4" t="e">
        <f>VLOOKUP(F614,'Rental Loss'!$A$2:$C$34,3,FALSE)</f>
        <v>#N/A</v>
      </c>
      <c r="Z614" s="4" t="e">
        <f>VLOOKUP(F614,'Wage and Capital Related Income'!$A$2:$C$34,3,FALSE)</f>
        <v>#N/A</v>
      </c>
      <c r="AA614" s="4" t="e">
        <f>VLOOKUP(F614,'Recapture Features'!$A$2:$D$34,4,FALSE)</f>
        <v>#N/A</v>
      </c>
      <c r="AB614" s="4" t="e">
        <f>VLOOKUP(F614,'Wage and Capital Related Income'!$A$2:$D$34,4,FALSE)</f>
        <v>#N/A</v>
      </c>
      <c r="AC614" s="4" t="e">
        <f>VLOOKUP(F614,'Recapture Features'!$A$2:$B$34,2,FALSE)</f>
        <v>#N/A</v>
      </c>
      <c r="AD614" s="4">
        <f>VLOOKUP(INT(U614),Depth!$A$2:$B$36,2,FALSE)</f>
        <v>0</v>
      </c>
      <c r="AE614" s="4" t="str">
        <f t="shared" si="70"/>
        <v>0</v>
      </c>
      <c r="AF614" s="4" t="e">
        <f>VLOOKUP(AE614,Days!$D$2:$E$199,2,FALSE)</f>
        <v>#N/A</v>
      </c>
      <c r="AG614" s="4">
        <f t="shared" si="71"/>
        <v>0</v>
      </c>
      <c r="AH614" s="4">
        <f t="shared" si="72"/>
        <v>0</v>
      </c>
      <c r="AI614" s="4">
        <f t="shared" si="73"/>
        <v>0</v>
      </c>
      <c r="AJ614" s="4">
        <f t="shared" si="74"/>
        <v>0</v>
      </c>
      <c r="AK614" s="4">
        <f t="shared" si="75"/>
        <v>0</v>
      </c>
      <c r="AL614" s="8">
        <f t="shared" si="69"/>
        <v>0</v>
      </c>
    </row>
    <row r="615" spans="23:38" x14ac:dyDescent="0.25">
      <c r="W615" s="4" t="e">
        <f>VLOOKUP(F615,'Rental Loss'!$A$2:$D$34,4,FALSE)</f>
        <v>#N/A</v>
      </c>
      <c r="X615" s="4" t="e">
        <f>VLOOKUP(F615,'Percent Owner Occupied'!$A$2:$B$34,2,FALSE)</f>
        <v>#N/A</v>
      </c>
      <c r="Y615" s="4" t="e">
        <f>VLOOKUP(F615,'Rental Loss'!$A$2:$C$34,3,FALSE)</f>
        <v>#N/A</v>
      </c>
      <c r="Z615" s="4" t="e">
        <f>VLOOKUP(F615,'Wage and Capital Related Income'!$A$2:$C$34,3,FALSE)</f>
        <v>#N/A</v>
      </c>
      <c r="AA615" s="4" t="e">
        <f>VLOOKUP(F615,'Recapture Features'!$A$2:$D$34,4,FALSE)</f>
        <v>#N/A</v>
      </c>
      <c r="AB615" s="4" t="e">
        <f>VLOOKUP(F615,'Wage and Capital Related Income'!$A$2:$D$34,4,FALSE)</f>
        <v>#N/A</v>
      </c>
      <c r="AC615" s="4" t="e">
        <f>VLOOKUP(F615,'Recapture Features'!$A$2:$B$34,2,FALSE)</f>
        <v>#N/A</v>
      </c>
      <c r="AD615" s="4">
        <f>VLOOKUP(INT(U615),Depth!$A$2:$B$36,2,FALSE)</f>
        <v>0</v>
      </c>
      <c r="AE615" s="4" t="str">
        <f t="shared" si="70"/>
        <v>0</v>
      </c>
      <c r="AF615" s="4" t="e">
        <f>VLOOKUP(AE615,Days!$D$2:$E$199,2,FALSE)</f>
        <v>#N/A</v>
      </c>
      <c r="AG615" s="4">
        <f t="shared" si="71"/>
        <v>0</v>
      </c>
      <c r="AH615" s="4">
        <f t="shared" si="72"/>
        <v>0</v>
      </c>
      <c r="AI615" s="4">
        <f t="shared" si="73"/>
        <v>0</v>
      </c>
      <c r="AJ615" s="4">
        <f t="shared" si="74"/>
        <v>0</v>
      </c>
      <c r="AK615" s="4">
        <f t="shared" si="75"/>
        <v>0</v>
      </c>
      <c r="AL615" s="8">
        <f t="shared" si="69"/>
        <v>0</v>
      </c>
    </row>
    <row r="616" spans="23:38" x14ac:dyDescent="0.25">
      <c r="W616" s="4" t="e">
        <f>VLOOKUP(F616,'Rental Loss'!$A$2:$D$34,4,FALSE)</f>
        <v>#N/A</v>
      </c>
      <c r="X616" s="4" t="e">
        <f>VLOOKUP(F616,'Percent Owner Occupied'!$A$2:$B$34,2,FALSE)</f>
        <v>#N/A</v>
      </c>
      <c r="Y616" s="4" t="e">
        <f>VLOOKUP(F616,'Rental Loss'!$A$2:$C$34,3,FALSE)</f>
        <v>#N/A</v>
      </c>
      <c r="Z616" s="4" t="e">
        <f>VLOOKUP(F616,'Wage and Capital Related Income'!$A$2:$C$34,3,FALSE)</f>
        <v>#N/A</v>
      </c>
      <c r="AA616" s="4" t="e">
        <f>VLOOKUP(F616,'Recapture Features'!$A$2:$D$34,4,FALSE)</f>
        <v>#N/A</v>
      </c>
      <c r="AB616" s="4" t="e">
        <f>VLOOKUP(F616,'Wage and Capital Related Income'!$A$2:$D$34,4,FALSE)</f>
        <v>#N/A</v>
      </c>
      <c r="AC616" s="4" t="e">
        <f>VLOOKUP(F616,'Recapture Features'!$A$2:$B$34,2,FALSE)</f>
        <v>#N/A</v>
      </c>
      <c r="AD616" s="4">
        <f>VLOOKUP(INT(U616),Depth!$A$2:$B$36,2,FALSE)</f>
        <v>0</v>
      </c>
      <c r="AE616" s="4" t="str">
        <f t="shared" si="70"/>
        <v>0</v>
      </c>
      <c r="AF616" s="4" t="e">
        <f>VLOOKUP(AE616,Days!$D$2:$E$199,2,FALSE)</f>
        <v>#N/A</v>
      </c>
      <c r="AG616" s="4">
        <f t="shared" si="71"/>
        <v>0</v>
      </c>
      <c r="AH616" s="4">
        <f t="shared" si="72"/>
        <v>0</v>
      </c>
      <c r="AI616" s="4">
        <f t="shared" si="73"/>
        <v>0</v>
      </c>
      <c r="AJ616" s="4">
        <f t="shared" si="74"/>
        <v>0</v>
      </c>
      <c r="AK616" s="4">
        <f t="shared" si="75"/>
        <v>0</v>
      </c>
      <c r="AL616" s="8">
        <f t="shared" si="69"/>
        <v>0</v>
      </c>
    </row>
    <row r="617" spans="23:38" x14ac:dyDescent="0.25">
      <c r="W617" s="4" t="e">
        <f>VLOOKUP(F617,'Rental Loss'!$A$2:$D$34,4,FALSE)</f>
        <v>#N/A</v>
      </c>
      <c r="X617" s="4" t="e">
        <f>VLOOKUP(F617,'Percent Owner Occupied'!$A$2:$B$34,2,FALSE)</f>
        <v>#N/A</v>
      </c>
      <c r="Y617" s="4" t="e">
        <f>VLOOKUP(F617,'Rental Loss'!$A$2:$C$34,3,FALSE)</f>
        <v>#N/A</v>
      </c>
      <c r="Z617" s="4" t="e">
        <f>VLOOKUP(F617,'Wage and Capital Related Income'!$A$2:$C$34,3,FALSE)</f>
        <v>#N/A</v>
      </c>
      <c r="AA617" s="4" t="e">
        <f>VLOOKUP(F617,'Recapture Features'!$A$2:$D$34,4,FALSE)</f>
        <v>#N/A</v>
      </c>
      <c r="AB617" s="4" t="e">
        <f>VLOOKUP(F617,'Wage and Capital Related Income'!$A$2:$D$34,4,FALSE)</f>
        <v>#N/A</v>
      </c>
      <c r="AC617" s="4" t="e">
        <f>VLOOKUP(F617,'Recapture Features'!$A$2:$B$34,2,FALSE)</f>
        <v>#N/A</v>
      </c>
      <c r="AD617" s="4">
        <f>VLOOKUP(INT(U617),Depth!$A$2:$B$36,2,FALSE)</f>
        <v>0</v>
      </c>
      <c r="AE617" s="4" t="str">
        <f t="shared" si="70"/>
        <v>0</v>
      </c>
      <c r="AF617" s="4" t="e">
        <f>VLOOKUP(AE617,Days!$D$2:$E$199,2,FALSE)</f>
        <v>#N/A</v>
      </c>
      <c r="AG617" s="4">
        <f t="shared" si="71"/>
        <v>0</v>
      </c>
      <c r="AH617" s="4">
        <f t="shared" si="72"/>
        <v>0</v>
      </c>
      <c r="AI617" s="4">
        <f t="shared" si="73"/>
        <v>0</v>
      </c>
      <c r="AJ617" s="4">
        <f t="shared" si="74"/>
        <v>0</v>
      </c>
      <c r="AK617" s="4">
        <f t="shared" si="75"/>
        <v>0</v>
      </c>
      <c r="AL617" s="8">
        <f t="shared" si="69"/>
        <v>0</v>
      </c>
    </row>
    <row r="618" spans="23:38" x14ac:dyDescent="0.25">
      <c r="W618" s="4" t="e">
        <f>VLOOKUP(F618,'Rental Loss'!$A$2:$D$34,4,FALSE)</f>
        <v>#N/A</v>
      </c>
      <c r="X618" s="4" t="e">
        <f>VLOOKUP(F618,'Percent Owner Occupied'!$A$2:$B$34,2,FALSE)</f>
        <v>#N/A</v>
      </c>
      <c r="Y618" s="4" t="e">
        <f>VLOOKUP(F618,'Rental Loss'!$A$2:$C$34,3,FALSE)</f>
        <v>#N/A</v>
      </c>
      <c r="Z618" s="4" t="e">
        <f>VLOOKUP(F618,'Wage and Capital Related Income'!$A$2:$C$34,3,FALSE)</f>
        <v>#N/A</v>
      </c>
      <c r="AA618" s="4" t="e">
        <f>VLOOKUP(F618,'Recapture Features'!$A$2:$D$34,4,FALSE)</f>
        <v>#N/A</v>
      </c>
      <c r="AB618" s="4" t="e">
        <f>VLOOKUP(F618,'Wage and Capital Related Income'!$A$2:$D$34,4,FALSE)</f>
        <v>#N/A</v>
      </c>
      <c r="AC618" s="4" t="e">
        <f>VLOOKUP(F618,'Recapture Features'!$A$2:$B$34,2,FALSE)</f>
        <v>#N/A</v>
      </c>
      <c r="AD618" s="4">
        <f>VLOOKUP(INT(U618),Depth!$A$2:$B$36,2,FALSE)</f>
        <v>0</v>
      </c>
      <c r="AE618" s="4" t="str">
        <f t="shared" si="70"/>
        <v>0</v>
      </c>
      <c r="AF618" s="4" t="e">
        <f>VLOOKUP(AE618,Days!$D$2:$E$199,2,FALSE)</f>
        <v>#N/A</v>
      </c>
      <c r="AG618" s="4">
        <f t="shared" si="71"/>
        <v>0</v>
      </c>
      <c r="AH618" s="4">
        <f t="shared" si="72"/>
        <v>0</v>
      </c>
      <c r="AI618" s="4">
        <f t="shared" si="73"/>
        <v>0</v>
      </c>
      <c r="AJ618" s="4">
        <f t="shared" si="74"/>
        <v>0</v>
      </c>
      <c r="AK618" s="4">
        <f t="shared" si="75"/>
        <v>0</v>
      </c>
      <c r="AL618" s="8">
        <f t="shared" si="69"/>
        <v>0</v>
      </c>
    </row>
    <row r="619" spans="23:38" x14ac:dyDescent="0.25">
      <c r="W619" s="4" t="e">
        <f>VLOOKUP(F619,'Rental Loss'!$A$2:$D$34,4,FALSE)</f>
        <v>#N/A</v>
      </c>
      <c r="X619" s="4" t="e">
        <f>VLOOKUP(F619,'Percent Owner Occupied'!$A$2:$B$34,2,FALSE)</f>
        <v>#N/A</v>
      </c>
      <c r="Y619" s="4" t="e">
        <f>VLOOKUP(F619,'Rental Loss'!$A$2:$C$34,3,FALSE)</f>
        <v>#N/A</v>
      </c>
      <c r="Z619" s="4" t="e">
        <f>VLOOKUP(F619,'Wage and Capital Related Income'!$A$2:$C$34,3,FALSE)</f>
        <v>#N/A</v>
      </c>
      <c r="AA619" s="4" t="e">
        <f>VLOOKUP(F619,'Recapture Features'!$A$2:$D$34,4,FALSE)</f>
        <v>#N/A</v>
      </c>
      <c r="AB619" s="4" t="e">
        <f>VLOOKUP(F619,'Wage and Capital Related Income'!$A$2:$D$34,4,FALSE)</f>
        <v>#N/A</v>
      </c>
      <c r="AC619" s="4" t="e">
        <f>VLOOKUP(F619,'Recapture Features'!$A$2:$B$34,2,FALSE)</f>
        <v>#N/A</v>
      </c>
      <c r="AD619" s="4">
        <f>VLOOKUP(INT(U619),Depth!$A$2:$B$36,2,FALSE)</f>
        <v>0</v>
      </c>
      <c r="AE619" s="4" t="str">
        <f t="shared" si="70"/>
        <v>0</v>
      </c>
      <c r="AF619" s="4" t="e">
        <f>VLOOKUP(AE619,Days!$D$2:$E$199,2,FALSE)</f>
        <v>#N/A</v>
      </c>
      <c r="AG619" s="4">
        <f t="shared" si="71"/>
        <v>0</v>
      </c>
      <c r="AH619" s="4">
        <f t="shared" si="72"/>
        <v>0</v>
      </c>
      <c r="AI619" s="4">
        <f t="shared" si="73"/>
        <v>0</v>
      </c>
      <c r="AJ619" s="4">
        <f t="shared" si="74"/>
        <v>0</v>
      </c>
      <c r="AK619" s="4">
        <f t="shared" si="75"/>
        <v>0</v>
      </c>
      <c r="AL619" s="8">
        <f t="shared" si="69"/>
        <v>0</v>
      </c>
    </row>
    <row r="620" spans="23:38" x14ac:dyDescent="0.25">
      <c r="W620" s="4" t="e">
        <f>VLOOKUP(F620,'Rental Loss'!$A$2:$D$34,4,FALSE)</f>
        <v>#N/A</v>
      </c>
      <c r="X620" s="4" t="e">
        <f>VLOOKUP(F620,'Percent Owner Occupied'!$A$2:$B$34,2,FALSE)</f>
        <v>#N/A</v>
      </c>
      <c r="Y620" s="4" t="e">
        <f>VLOOKUP(F620,'Rental Loss'!$A$2:$C$34,3,FALSE)</f>
        <v>#N/A</v>
      </c>
      <c r="Z620" s="4" t="e">
        <f>VLOOKUP(F620,'Wage and Capital Related Income'!$A$2:$C$34,3,FALSE)</f>
        <v>#N/A</v>
      </c>
      <c r="AA620" s="4" t="e">
        <f>VLOOKUP(F620,'Recapture Features'!$A$2:$D$34,4,FALSE)</f>
        <v>#N/A</v>
      </c>
      <c r="AB620" s="4" t="e">
        <f>VLOOKUP(F620,'Wage and Capital Related Income'!$A$2:$D$34,4,FALSE)</f>
        <v>#N/A</v>
      </c>
      <c r="AC620" s="4" t="e">
        <f>VLOOKUP(F620,'Recapture Features'!$A$2:$B$34,2,FALSE)</f>
        <v>#N/A</v>
      </c>
      <c r="AD620" s="4">
        <f>VLOOKUP(INT(U620),Depth!$A$2:$B$36,2,FALSE)</f>
        <v>0</v>
      </c>
      <c r="AE620" s="4" t="str">
        <f t="shared" si="70"/>
        <v>0</v>
      </c>
      <c r="AF620" s="4" t="e">
        <f>VLOOKUP(AE620,Days!$D$2:$E$199,2,FALSE)</f>
        <v>#N/A</v>
      </c>
      <c r="AG620" s="4">
        <f t="shared" si="71"/>
        <v>0</v>
      </c>
      <c r="AH620" s="4">
        <f t="shared" si="72"/>
        <v>0</v>
      </c>
      <c r="AI620" s="4">
        <f t="shared" si="73"/>
        <v>0</v>
      </c>
      <c r="AJ620" s="4">
        <f t="shared" si="74"/>
        <v>0</v>
      </c>
      <c r="AK620" s="4">
        <f t="shared" si="75"/>
        <v>0</v>
      </c>
      <c r="AL620" s="8">
        <f t="shared" si="69"/>
        <v>0</v>
      </c>
    </row>
    <row r="621" spans="23:38" x14ac:dyDescent="0.25">
      <c r="W621" s="4" t="e">
        <f>VLOOKUP(F621,'Rental Loss'!$A$2:$D$34,4,FALSE)</f>
        <v>#N/A</v>
      </c>
      <c r="X621" s="4" t="e">
        <f>VLOOKUP(F621,'Percent Owner Occupied'!$A$2:$B$34,2,FALSE)</f>
        <v>#N/A</v>
      </c>
      <c r="Y621" s="4" t="e">
        <f>VLOOKUP(F621,'Rental Loss'!$A$2:$C$34,3,FALSE)</f>
        <v>#N/A</v>
      </c>
      <c r="Z621" s="4" t="e">
        <f>VLOOKUP(F621,'Wage and Capital Related Income'!$A$2:$C$34,3,FALSE)</f>
        <v>#N/A</v>
      </c>
      <c r="AA621" s="4" t="e">
        <f>VLOOKUP(F621,'Recapture Features'!$A$2:$D$34,4,FALSE)</f>
        <v>#N/A</v>
      </c>
      <c r="AB621" s="4" t="e">
        <f>VLOOKUP(F621,'Wage and Capital Related Income'!$A$2:$D$34,4,FALSE)</f>
        <v>#N/A</v>
      </c>
      <c r="AC621" s="4" t="e">
        <f>VLOOKUP(F621,'Recapture Features'!$A$2:$B$34,2,FALSE)</f>
        <v>#N/A</v>
      </c>
      <c r="AD621" s="4">
        <f>VLOOKUP(INT(U621),Depth!$A$2:$B$36,2,FALSE)</f>
        <v>0</v>
      </c>
      <c r="AE621" s="4" t="str">
        <f t="shared" si="70"/>
        <v>0</v>
      </c>
      <c r="AF621" s="4" t="e">
        <f>VLOOKUP(AE621,Days!$D$2:$E$199,2,FALSE)</f>
        <v>#N/A</v>
      </c>
      <c r="AG621" s="4">
        <f t="shared" si="71"/>
        <v>0</v>
      </c>
      <c r="AH621" s="4">
        <f t="shared" si="72"/>
        <v>0</v>
      </c>
      <c r="AI621" s="4">
        <f t="shared" si="73"/>
        <v>0</v>
      </c>
      <c r="AJ621" s="4">
        <f t="shared" si="74"/>
        <v>0</v>
      </c>
      <c r="AK621" s="4">
        <f t="shared" si="75"/>
        <v>0</v>
      </c>
      <c r="AL621" s="8">
        <f t="shared" si="69"/>
        <v>0</v>
      </c>
    </row>
    <row r="622" spans="23:38" x14ac:dyDescent="0.25">
      <c r="W622" s="4" t="e">
        <f>VLOOKUP(F622,'Rental Loss'!$A$2:$D$34,4,FALSE)</f>
        <v>#N/A</v>
      </c>
      <c r="X622" s="4" t="e">
        <f>VLOOKUP(F622,'Percent Owner Occupied'!$A$2:$B$34,2,FALSE)</f>
        <v>#N/A</v>
      </c>
      <c r="Y622" s="4" t="e">
        <f>VLOOKUP(F622,'Rental Loss'!$A$2:$C$34,3,FALSE)</f>
        <v>#N/A</v>
      </c>
      <c r="Z622" s="4" t="e">
        <f>VLOOKUP(F622,'Wage and Capital Related Income'!$A$2:$C$34,3,FALSE)</f>
        <v>#N/A</v>
      </c>
      <c r="AA622" s="4" t="e">
        <f>VLOOKUP(F622,'Recapture Features'!$A$2:$D$34,4,FALSE)</f>
        <v>#N/A</v>
      </c>
      <c r="AB622" s="4" t="e">
        <f>VLOOKUP(F622,'Wage and Capital Related Income'!$A$2:$D$34,4,FALSE)</f>
        <v>#N/A</v>
      </c>
      <c r="AC622" s="4" t="e">
        <f>VLOOKUP(F622,'Recapture Features'!$A$2:$B$34,2,FALSE)</f>
        <v>#N/A</v>
      </c>
      <c r="AD622" s="4">
        <f>VLOOKUP(INT(U622),Depth!$A$2:$B$36,2,FALSE)</f>
        <v>0</v>
      </c>
      <c r="AE622" s="4" t="str">
        <f t="shared" si="70"/>
        <v>0</v>
      </c>
      <c r="AF622" s="4" t="e">
        <f>VLOOKUP(AE622,Days!$D$2:$E$199,2,FALSE)</f>
        <v>#N/A</v>
      </c>
      <c r="AG622" s="4">
        <f t="shared" si="71"/>
        <v>0</v>
      </c>
      <c r="AH622" s="4">
        <f t="shared" si="72"/>
        <v>0</v>
      </c>
      <c r="AI622" s="4">
        <f t="shared" si="73"/>
        <v>0</v>
      </c>
      <c r="AJ622" s="4">
        <f t="shared" si="74"/>
        <v>0</v>
      </c>
      <c r="AK622" s="4">
        <f t="shared" si="75"/>
        <v>0</v>
      </c>
      <c r="AL622" s="8">
        <f t="shared" si="69"/>
        <v>0</v>
      </c>
    </row>
    <row r="623" spans="23:38" x14ac:dyDescent="0.25">
      <c r="W623" s="4" t="e">
        <f>VLOOKUP(F623,'Rental Loss'!$A$2:$D$34,4,FALSE)</f>
        <v>#N/A</v>
      </c>
      <c r="X623" s="4" t="e">
        <f>VLOOKUP(F623,'Percent Owner Occupied'!$A$2:$B$34,2,FALSE)</f>
        <v>#N/A</v>
      </c>
      <c r="Y623" s="4" t="e">
        <f>VLOOKUP(F623,'Rental Loss'!$A$2:$C$34,3,FALSE)</f>
        <v>#N/A</v>
      </c>
      <c r="Z623" s="4" t="e">
        <f>VLOOKUP(F623,'Wage and Capital Related Income'!$A$2:$C$34,3,FALSE)</f>
        <v>#N/A</v>
      </c>
      <c r="AA623" s="4" t="e">
        <f>VLOOKUP(F623,'Recapture Features'!$A$2:$D$34,4,FALSE)</f>
        <v>#N/A</v>
      </c>
      <c r="AB623" s="4" t="e">
        <f>VLOOKUP(F623,'Wage and Capital Related Income'!$A$2:$D$34,4,FALSE)</f>
        <v>#N/A</v>
      </c>
      <c r="AC623" s="4" t="e">
        <f>VLOOKUP(F623,'Recapture Features'!$A$2:$B$34,2,FALSE)</f>
        <v>#N/A</v>
      </c>
      <c r="AD623" s="4">
        <f>VLOOKUP(INT(U623),Depth!$A$2:$B$36,2,FALSE)</f>
        <v>0</v>
      </c>
      <c r="AE623" s="4" t="str">
        <f t="shared" si="70"/>
        <v>0</v>
      </c>
      <c r="AF623" s="4" t="e">
        <f>VLOOKUP(AE623,Days!$D$2:$E$199,2,FALSE)</f>
        <v>#N/A</v>
      </c>
      <c r="AG623" s="4">
        <f t="shared" si="71"/>
        <v>0</v>
      </c>
      <c r="AH623" s="4">
        <f t="shared" si="72"/>
        <v>0</v>
      </c>
      <c r="AI623" s="4">
        <f t="shared" si="73"/>
        <v>0</v>
      </c>
      <c r="AJ623" s="4">
        <f t="shared" si="74"/>
        <v>0</v>
      </c>
      <c r="AK623" s="4">
        <f t="shared" si="75"/>
        <v>0</v>
      </c>
      <c r="AL623" s="8">
        <f t="shared" si="69"/>
        <v>0</v>
      </c>
    </row>
    <row r="624" spans="23:38" x14ac:dyDescent="0.25">
      <c r="W624" s="4" t="e">
        <f>VLOOKUP(F624,'Rental Loss'!$A$2:$D$34,4,FALSE)</f>
        <v>#N/A</v>
      </c>
      <c r="X624" s="4" t="e">
        <f>VLOOKUP(F624,'Percent Owner Occupied'!$A$2:$B$34,2,FALSE)</f>
        <v>#N/A</v>
      </c>
      <c r="Y624" s="4" t="e">
        <f>VLOOKUP(F624,'Rental Loss'!$A$2:$C$34,3,FALSE)</f>
        <v>#N/A</v>
      </c>
      <c r="Z624" s="4" t="e">
        <f>VLOOKUP(F624,'Wage and Capital Related Income'!$A$2:$C$34,3,FALSE)</f>
        <v>#N/A</v>
      </c>
      <c r="AA624" s="4" t="e">
        <f>VLOOKUP(F624,'Recapture Features'!$A$2:$D$34,4,FALSE)</f>
        <v>#N/A</v>
      </c>
      <c r="AB624" s="4" t="e">
        <f>VLOOKUP(F624,'Wage and Capital Related Income'!$A$2:$D$34,4,FALSE)</f>
        <v>#N/A</v>
      </c>
      <c r="AC624" s="4" t="e">
        <f>VLOOKUP(F624,'Recapture Features'!$A$2:$B$34,2,FALSE)</f>
        <v>#N/A</v>
      </c>
      <c r="AD624" s="4">
        <f>VLOOKUP(INT(U624),Depth!$A$2:$B$36,2,FALSE)</f>
        <v>0</v>
      </c>
      <c r="AE624" s="4" t="str">
        <f t="shared" si="70"/>
        <v>0</v>
      </c>
      <c r="AF624" s="4" t="e">
        <f>VLOOKUP(AE624,Days!$D$2:$E$199,2,FALSE)</f>
        <v>#N/A</v>
      </c>
      <c r="AG624" s="4">
        <f t="shared" si="71"/>
        <v>0</v>
      </c>
      <c r="AH624" s="4">
        <f t="shared" si="72"/>
        <v>0</v>
      </c>
      <c r="AI624" s="4">
        <f t="shared" si="73"/>
        <v>0</v>
      </c>
      <c r="AJ624" s="4">
        <f t="shared" si="74"/>
        <v>0</v>
      </c>
      <c r="AK624" s="4">
        <f t="shared" si="75"/>
        <v>0</v>
      </c>
      <c r="AL624" s="8">
        <f t="shared" si="69"/>
        <v>0</v>
      </c>
    </row>
    <row r="625" spans="23:38" x14ac:dyDescent="0.25">
      <c r="W625" s="4" t="e">
        <f>VLOOKUP(F625,'Rental Loss'!$A$2:$D$34,4,FALSE)</f>
        <v>#N/A</v>
      </c>
      <c r="X625" s="4" t="e">
        <f>VLOOKUP(F625,'Percent Owner Occupied'!$A$2:$B$34,2,FALSE)</f>
        <v>#N/A</v>
      </c>
      <c r="Y625" s="4" t="e">
        <f>VLOOKUP(F625,'Rental Loss'!$A$2:$C$34,3,FALSE)</f>
        <v>#N/A</v>
      </c>
      <c r="Z625" s="4" t="e">
        <f>VLOOKUP(F625,'Wage and Capital Related Income'!$A$2:$C$34,3,FALSE)</f>
        <v>#N/A</v>
      </c>
      <c r="AA625" s="4" t="e">
        <f>VLOOKUP(F625,'Recapture Features'!$A$2:$D$34,4,FALSE)</f>
        <v>#N/A</v>
      </c>
      <c r="AB625" s="4" t="e">
        <f>VLOOKUP(F625,'Wage and Capital Related Income'!$A$2:$D$34,4,FALSE)</f>
        <v>#N/A</v>
      </c>
      <c r="AC625" s="4" t="e">
        <f>VLOOKUP(F625,'Recapture Features'!$A$2:$B$34,2,FALSE)</f>
        <v>#N/A</v>
      </c>
      <c r="AD625" s="4">
        <f>VLOOKUP(INT(U625),Depth!$A$2:$B$36,2,FALSE)</f>
        <v>0</v>
      </c>
      <c r="AE625" s="4" t="str">
        <f t="shared" si="70"/>
        <v>0</v>
      </c>
      <c r="AF625" s="4" t="e">
        <f>VLOOKUP(AE625,Days!$D$2:$E$199,2,FALSE)</f>
        <v>#N/A</v>
      </c>
      <c r="AG625" s="4">
        <f t="shared" si="71"/>
        <v>0</v>
      </c>
      <c r="AH625" s="4">
        <f t="shared" si="72"/>
        <v>0</v>
      </c>
      <c r="AI625" s="4">
        <f t="shared" si="73"/>
        <v>0</v>
      </c>
      <c r="AJ625" s="4">
        <f t="shared" si="74"/>
        <v>0</v>
      </c>
      <c r="AK625" s="4">
        <f t="shared" si="75"/>
        <v>0</v>
      </c>
      <c r="AL625" s="8">
        <f t="shared" si="69"/>
        <v>0</v>
      </c>
    </row>
    <row r="626" spans="23:38" x14ac:dyDescent="0.25">
      <c r="W626" s="4" t="e">
        <f>VLOOKUP(F626,'Rental Loss'!$A$2:$D$34,4,FALSE)</f>
        <v>#N/A</v>
      </c>
      <c r="X626" s="4" t="e">
        <f>VLOOKUP(F626,'Percent Owner Occupied'!$A$2:$B$34,2,FALSE)</f>
        <v>#N/A</v>
      </c>
      <c r="Y626" s="4" t="e">
        <f>VLOOKUP(F626,'Rental Loss'!$A$2:$C$34,3,FALSE)</f>
        <v>#N/A</v>
      </c>
      <c r="Z626" s="4" t="e">
        <f>VLOOKUP(F626,'Wage and Capital Related Income'!$A$2:$C$34,3,FALSE)</f>
        <v>#N/A</v>
      </c>
      <c r="AA626" s="4" t="e">
        <f>VLOOKUP(F626,'Recapture Features'!$A$2:$D$34,4,FALSE)</f>
        <v>#N/A</v>
      </c>
      <c r="AB626" s="4" t="e">
        <f>VLOOKUP(F626,'Wage and Capital Related Income'!$A$2:$D$34,4,FALSE)</f>
        <v>#N/A</v>
      </c>
      <c r="AC626" s="4" t="e">
        <f>VLOOKUP(F626,'Recapture Features'!$A$2:$B$34,2,FALSE)</f>
        <v>#N/A</v>
      </c>
      <c r="AD626" s="4">
        <f>VLOOKUP(INT(U626),Depth!$A$2:$B$36,2,FALSE)</f>
        <v>0</v>
      </c>
      <c r="AE626" s="4" t="str">
        <f t="shared" si="70"/>
        <v>0</v>
      </c>
      <c r="AF626" s="4" t="e">
        <f>VLOOKUP(AE626,Days!$D$2:$E$199,2,FALSE)</f>
        <v>#N/A</v>
      </c>
      <c r="AG626" s="4">
        <f t="shared" si="71"/>
        <v>0</v>
      </c>
      <c r="AH626" s="4">
        <f t="shared" si="72"/>
        <v>0</v>
      </c>
      <c r="AI626" s="4">
        <f t="shared" si="73"/>
        <v>0</v>
      </c>
      <c r="AJ626" s="4">
        <f t="shared" si="74"/>
        <v>0</v>
      </c>
      <c r="AK626" s="4">
        <f t="shared" si="75"/>
        <v>0</v>
      </c>
      <c r="AL626" s="8">
        <f t="shared" si="69"/>
        <v>0</v>
      </c>
    </row>
    <row r="627" spans="23:38" x14ac:dyDescent="0.25">
      <c r="W627" s="4" t="e">
        <f>VLOOKUP(F627,'Rental Loss'!$A$2:$D$34,4,FALSE)</f>
        <v>#N/A</v>
      </c>
      <c r="X627" s="4" t="e">
        <f>VLOOKUP(F627,'Percent Owner Occupied'!$A$2:$B$34,2,FALSE)</f>
        <v>#N/A</v>
      </c>
      <c r="Y627" s="4" t="e">
        <f>VLOOKUP(F627,'Rental Loss'!$A$2:$C$34,3,FALSE)</f>
        <v>#N/A</v>
      </c>
      <c r="Z627" s="4" t="e">
        <f>VLOOKUP(F627,'Wage and Capital Related Income'!$A$2:$C$34,3,FALSE)</f>
        <v>#N/A</v>
      </c>
      <c r="AA627" s="4" t="e">
        <f>VLOOKUP(F627,'Recapture Features'!$A$2:$D$34,4,FALSE)</f>
        <v>#N/A</v>
      </c>
      <c r="AB627" s="4" t="e">
        <f>VLOOKUP(F627,'Wage and Capital Related Income'!$A$2:$D$34,4,FALSE)</f>
        <v>#N/A</v>
      </c>
      <c r="AC627" s="4" t="e">
        <f>VLOOKUP(F627,'Recapture Features'!$A$2:$B$34,2,FALSE)</f>
        <v>#N/A</v>
      </c>
      <c r="AD627" s="4">
        <f>VLOOKUP(INT(U627),Depth!$A$2:$B$36,2,FALSE)</f>
        <v>0</v>
      </c>
      <c r="AE627" s="4" t="str">
        <f t="shared" si="70"/>
        <v>0</v>
      </c>
      <c r="AF627" s="4" t="e">
        <f>VLOOKUP(AE627,Days!$D$2:$E$199,2,FALSE)</f>
        <v>#N/A</v>
      </c>
      <c r="AG627" s="4">
        <f t="shared" si="71"/>
        <v>0</v>
      </c>
      <c r="AH627" s="4">
        <f t="shared" si="72"/>
        <v>0</v>
      </c>
      <c r="AI627" s="4">
        <f t="shared" si="73"/>
        <v>0</v>
      </c>
      <c r="AJ627" s="4">
        <f t="shared" si="74"/>
        <v>0</v>
      </c>
      <c r="AK627" s="4">
        <f t="shared" si="75"/>
        <v>0</v>
      </c>
      <c r="AL627" s="8">
        <f t="shared" si="69"/>
        <v>0</v>
      </c>
    </row>
    <row r="628" spans="23:38" x14ac:dyDescent="0.25">
      <c r="W628" s="4" t="e">
        <f>VLOOKUP(F628,'Rental Loss'!$A$2:$D$34,4,FALSE)</f>
        <v>#N/A</v>
      </c>
      <c r="X628" s="4" t="e">
        <f>VLOOKUP(F628,'Percent Owner Occupied'!$A$2:$B$34,2,FALSE)</f>
        <v>#N/A</v>
      </c>
      <c r="Y628" s="4" t="e">
        <f>VLOOKUP(F628,'Rental Loss'!$A$2:$C$34,3,FALSE)</f>
        <v>#N/A</v>
      </c>
      <c r="Z628" s="4" t="e">
        <f>VLOOKUP(F628,'Wage and Capital Related Income'!$A$2:$C$34,3,FALSE)</f>
        <v>#N/A</v>
      </c>
      <c r="AA628" s="4" t="e">
        <f>VLOOKUP(F628,'Recapture Features'!$A$2:$D$34,4,FALSE)</f>
        <v>#N/A</v>
      </c>
      <c r="AB628" s="4" t="e">
        <f>VLOOKUP(F628,'Wage and Capital Related Income'!$A$2:$D$34,4,FALSE)</f>
        <v>#N/A</v>
      </c>
      <c r="AC628" s="4" t="e">
        <f>VLOOKUP(F628,'Recapture Features'!$A$2:$B$34,2,FALSE)</f>
        <v>#N/A</v>
      </c>
      <c r="AD628" s="4">
        <f>VLOOKUP(INT(U628),Depth!$A$2:$B$36,2,FALSE)</f>
        <v>0</v>
      </c>
      <c r="AE628" s="4" t="str">
        <f t="shared" si="70"/>
        <v>0</v>
      </c>
      <c r="AF628" s="4" t="e">
        <f>VLOOKUP(AE628,Days!$D$2:$E$199,2,FALSE)</f>
        <v>#N/A</v>
      </c>
      <c r="AG628" s="4">
        <f t="shared" si="71"/>
        <v>0</v>
      </c>
      <c r="AH628" s="4">
        <f t="shared" si="72"/>
        <v>0</v>
      </c>
      <c r="AI628" s="4">
        <f t="shared" si="73"/>
        <v>0</v>
      </c>
      <c r="AJ628" s="4">
        <f t="shared" si="74"/>
        <v>0</v>
      </c>
      <c r="AK628" s="4">
        <f t="shared" si="75"/>
        <v>0</v>
      </c>
      <c r="AL628" s="8">
        <f t="shared" si="69"/>
        <v>0</v>
      </c>
    </row>
    <row r="629" spans="23:38" x14ac:dyDescent="0.25">
      <c r="W629" s="4" t="e">
        <f>VLOOKUP(F629,'Rental Loss'!$A$2:$D$34,4,FALSE)</f>
        <v>#N/A</v>
      </c>
      <c r="X629" s="4" t="e">
        <f>VLOOKUP(F629,'Percent Owner Occupied'!$A$2:$B$34,2,FALSE)</f>
        <v>#N/A</v>
      </c>
      <c r="Y629" s="4" t="e">
        <f>VLOOKUP(F629,'Rental Loss'!$A$2:$C$34,3,FALSE)</f>
        <v>#N/A</v>
      </c>
      <c r="Z629" s="4" t="e">
        <f>VLOOKUP(F629,'Wage and Capital Related Income'!$A$2:$C$34,3,FALSE)</f>
        <v>#N/A</v>
      </c>
      <c r="AA629" s="4" t="e">
        <f>VLOOKUP(F629,'Recapture Features'!$A$2:$D$34,4,FALSE)</f>
        <v>#N/A</v>
      </c>
      <c r="AB629" s="4" t="e">
        <f>VLOOKUP(F629,'Wage and Capital Related Income'!$A$2:$D$34,4,FALSE)</f>
        <v>#N/A</v>
      </c>
      <c r="AC629" s="4" t="e">
        <f>VLOOKUP(F629,'Recapture Features'!$A$2:$B$34,2,FALSE)</f>
        <v>#N/A</v>
      </c>
      <c r="AD629" s="4">
        <f>VLOOKUP(INT(U629),Depth!$A$2:$B$36,2,FALSE)</f>
        <v>0</v>
      </c>
      <c r="AE629" s="4" t="str">
        <f t="shared" si="70"/>
        <v>0</v>
      </c>
      <c r="AF629" s="4" t="e">
        <f>VLOOKUP(AE629,Days!$D$2:$E$199,2,FALSE)</f>
        <v>#N/A</v>
      </c>
      <c r="AG629" s="4">
        <f t="shared" si="71"/>
        <v>0</v>
      </c>
      <c r="AH629" s="4">
        <f t="shared" si="72"/>
        <v>0</v>
      </c>
      <c r="AI629" s="4">
        <f t="shared" si="73"/>
        <v>0</v>
      </c>
      <c r="AJ629" s="4">
        <f t="shared" si="74"/>
        <v>0</v>
      </c>
      <c r="AK629" s="4">
        <f t="shared" si="75"/>
        <v>0</v>
      </c>
      <c r="AL629" s="8">
        <f t="shared" si="69"/>
        <v>0</v>
      </c>
    </row>
    <row r="630" spans="23:38" x14ac:dyDescent="0.25">
      <c r="W630" s="4" t="e">
        <f>VLOOKUP(F630,'Rental Loss'!$A$2:$D$34,4,FALSE)</f>
        <v>#N/A</v>
      </c>
      <c r="X630" s="4" t="e">
        <f>VLOOKUP(F630,'Percent Owner Occupied'!$A$2:$B$34,2,FALSE)</f>
        <v>#N/A</v>
      </c>
      <c r="Y630" s="4" t="e">
        <f>VLOOKUP(F630,'Rental Loss'!$A$2:$C$34,3,FALSE)</f>
        <v>#N/A</v>
      </c>
      <c r="Z630" s="4" t="e">
        <f>VLOOKUP(F630,'Wage and Capital Related Income'!$A$2:$C$34,3,FALSE)</f>
        <v>#N/A</v>
      </c>
      <c r="AA630" s="4" t="e">
        <f>VLOOKUP(F630,'Recapture Features'!$A$2:$D$34,4,FALSE)</f>
        <v>#N/A</v>
      </c>
      <c r="AB630" s="4" t="e">
        <f>VLOOKUP(F630,'Wage and Capital Related Income'!$A$2:$D$34,4,FALSE)</f>
        <v>#N/A</v>
      </c>
      <c r="AC630" s="4" t="e">
        <f>VLOOKUP(F630,'Recapture Features'!$A$2:$B$34,2,FALSE)</f>
        <v>#N/A</v>
      </c>
      <c r="AD630" s="4">
        <f>VLOOKUP(INT(U630),Depth!$A$2:$B$36,2,FALSE)</f>
        <v>0</v>
      </c>
      <c r="AE630" s="4" t="str">
        <f t="shared" si="70"/>
        <v>0</v>
      </c>
      <c r="AF630" s="4" t="e">
        <f>VLOOKUP(AE630,Days!$D$2:$E$199,2,FALSE)</f>
        <v>#N/A</v>
      </c>
      <c r="AG630" s="4">
        <f t="shared" si="71"/>
        <v>0</v>
      </c>
      <c r="AH630" s="4">
        <f t="shared" si="72"/>
        <v>0</v>
      </c>
      <c r="AI630" s="4">
        <f t="shared" si="73"/>
        <v>0</v>
      </c>
      <c r="AJ630" s="4">
        <f t="shared" si="74"/>
        <v>0</v>
      </c>
      <c r="AK630" s="4">
        <f t="shared" si="75"/>
        <v>0</v>
      </c>
      <c r="AL630" s="8">
        <f t="shared" si="69"/>
        <v>0</v>
      </c>
    </row>
    <row r="631" spans="23:38" x14ac:dyDescent="0.25">
      <c r="W631" s="4" t="e">
        <f>VLOOKUP(F631,'Rental Loss'!$A$2:$D$34,4,FALSE)</f>
        <v>#N/A</v>
      </c>
      <c r="X631" s="4" t="e">
        <f>VLOOKUP(F631,'Percent Owner Occupied'!$A$2:$B$34,2,FALSE)</f>
        <v>#N/A</v>
      </c>
      <c r="Y631" s="4" t="e">
        <f>VLOOKUP(F631,'Rental Loss'!$A$2:$C$34,3,FALSE)</f>
        <v>#N/A</v>
      </c>
      <c r="Z631" s="4" t="e">
        <f>VLOOKUP(F631,'Wage and Capital Related Income'!$A$2:$C$34,3,FALSE)</f>
        <v>#N/A</v>
      </c>
      <c r="AA631" s="4" t="e">
        <f>VLOOKUP(F631,'Recapture Features'!$A$2:$D$34,4,FALSE)</f>
        <v>#N/A</v>
      </c>
      <c r="AB631" s="4" t="e">
        <f>VLOOKUP(F631,'Wage and Capital Related Income'!$A$2:$D$34,4,FALSE)</f>
        <v>#N/A</v>
      </c>
      <c r="AC631" s="4" t="e">
        <f>VLOOKUP(F631,'Recapture Features'!$A$2:$B$34,2,FALSE)</f>
        <v>#N/A</v>
      </c>
      <c r="AD631" s="4">
        <f>VLOOKUP(INT(U631),Depth!$A$2:$B$36,2,FALSE)</f>
        <v>0</v>
      </c>
      <c r="AE631" s="4" t="str">
        <f t="shared" si="70"/>
        <v>0</v>
      </c>
      <c r="AF631" s="4" t="e">
        <f>VLOOKUP(AE631,Days!$D$2:$E$199,2,FALSE)</f>
        <v>#N/A</v>
      </c>
      <c r="AG631" s="4">
        <f t="shared" si="71"/>
        <v>0</v>
      </c>
      <c r="AH631" s="4">
        <f t="shared" si="72"/>
        <v>0</v>
      </c>
      <c r="AI631" s="4">
        <f t="shared" si="73"/>
        <v>0</v>
      </c>
      <c r="AJ631" s="4">
        <f t="shared" si="74"/>
        <v>0</v>
      </c>
      <c r="AK631" s="4">
        <f t="shared" si="75"/>
        <v>0</v>
      </c>
      <c r="AL631" s="8">
        <f t="shared" si="69"/>
        <v>0</v>
      </c>
    </row>
    <row r="632" spans="23:38" x14ac:dyDescent="0.25">
      <c r="W632" s="4" t="e">
        <f>VLOOKUP(F632,'Rental Loss'!$A$2:$D$34,4,FALSE)</f>
        <v>#N/A</v>
      </c>
      <c r="X632" s="4" t="e">
        <f>VLOOKUP(F632,'Percent Owner Occupied'!$A$2:$B$34,2,FALSE)</f>
        <v>#N/A</v>
      </c>
      <c r="Y632" s="4" t="e">
        <f>VLOOKUP(F632,'Rental Loss'!$A$2:$C$34,3,FALSE)</f>
        <v>#N/A</v>
      </c>
      <c r="Z632" s="4" t="e">
        <f>VLOOKUP(F632,'Wage and Capital Related Income'!$A$2:$C$34,3,FALSE)</f>
        <v>#N/A</v>
      </c>
      <c r="AA632" s="4" t="e">
        <f>VLOOKUP(F632,'Recapture Features'!$A$2:$D$34,4,FALSE)</f>
        <v>#N/A</v>
      </c>
      <c r="AB632" s="4" t="e">
        <f>VLOOKUP(F632,'Wage and Capital Related Income'!$A$2:$D$34,4,FALSE)</f>
        <v>#N/A</v>
      </c>
      <c r="AC632" s="4" t="e">
        <f>VLOOKUP(F632,'Recapture Features'!$A$2:$B$34,2,FALSE)</f>
        <v>#N/A</v>
      </c>
      <c r="AD632" s="4">
        <f>VLOOKUP(INT(U632),Depth!$A$2:$B$36,2,FALSE)</f>
        <v>0</v>
      </c>
      <c r="AE632" s="4" t="str">
        <f t="shared" si="70"/>
        <v>0</v>
      </c>
      <c r="AF632" s="4" t="e">
        <f>VLOOKUP(AE632,Days!$D$2:$E$199,2,FALSE)</f>
        <v>#N/A</v>
      </c>
      <c r="AG632" s="4">
        <f t="shared" si="71"/>
        <v>0</v>
      </c>
      <c r="AH632" s="4">
        <f t="shared" si="72"/>
        <v>0</v>
      </c>
      <c r="AI632" s="4">
        <f t="shared" si="73"/>
        <v>0</v>
      </c>
      <c r="AJ632" s="4">
        <f t="shared" si="74"/>
        <v>0</v>
      </c>
      <c r="AK632" s="4">
        <f t="shared" si="75"/>
        <v>0</v>
      </c>
      <c r="AL632" s="8">
        <f t="shared" si="69"/>
        <v>0</v>
      </c>
    </row>
    <row r="633" spans="23:38" x14ac:dyDescent="0.25">
      <c r="W633" s="4" t="e">
        <f>VLOOKUP(F633,'Rental Loss'!$A$2:$D$34,4,FALSE)</f>
        <v>#N/A</v>
      </c>
      <c r="X633" s="4" t="e">
        <f>VLOOKUP(F633,'Percent Owner Occupied'!$A$2:$B$34,2,FALSE)</f>
        <v>#N/A</v>
      </c>
      <c r="Y633" s="4" t="e">
        <f>VLOOKUP(F633,'Rental Loss'!$A$2:$C$34,3,FALSE)</f>
        <v>#N/A</v>
      </c>
      <c r="Z633" s="4" t="e">
        <f>VLOOKUP(F633,'Wage and Capital Related Income'!$A$2:$C$34,3,FALSE)</f>
        <v>#N/A</v>
      </c>
      <c r="AA633" s="4" t="e">
        <f>VLOOKUP(F633,'Recapture Features'!$A$2:$D$34,4,FALSE)</f>
        <v>#N/A</v>
      </c>
      <c r="AB633" s="4" t="e">
        <f>VLOOKUP(F633,'Wage and Capital Related Income'!$A$2:$D$34,4,FALSE)</f>
        <v>#N/A</v>
      </c>
      <c r="AC633" s="4" t="e">
        <f>VLOOKUP(F633,'Recapture Features'!$A$2:$B$34,2,FALSE)</f>
        <v>#N/A</v>
      </c>
      <c r="AD633" s="4">
        <f>VLOOKUP(INT(U633),Depth!$A$2:$B$36,2,FALSE)</f>
        <v>0</v>
      </c>
      <c r="AE633" s="4" t="str">
        <f t="shared" si="70"/>
        <v>0</v>
      </c>
      <c r="AF633" s="4" t="e">
        <f>VLOOKUP(AE633,Days!$D$2:$E$199,2,FALSE)</f>
        <v>#N/A</v>
      </c>
      <c r="AG633" s="4">
        <f t="shared" si="71"/>
        <v>0</v>
      </c>
      <c r="AH633" s="4">
        <f t="shared" si="72"/>
        <v>0</v>
      </c>
      <c r="AI633" s="4">
        <f t="shared" si="73"/>
        <v>0</v>
      </c>
      <c r="AJ633" s="4">
        <f t="shared" si="74"/>
        <v>0</v>
      </c>
      <c r="AK633" s="4">
        <f t="shared" si="75"/>
        <v>0</v>
      </c>
      <c r="AL633" s="8">
        <f t="shared" si="69"/>
        <v>0</v>
      </c>
    </row>
    <row r="634" spans="23:38" x14ac:dyDescent="0.25">
      <c r="W634" s="4" t="e">
        <f>VLOOKUP(F634,'Rental Loss'!$A$2:$D$34,4,FALSE)</f>
        <v>#N/A</v>
      </c>
      <c r="X634" s="4" t="e">
        <f>VLOOKUP(F634,'Percent Owner Occupied'!$A$2:$B$34,2,FALSE)</f>
        <v>#N/A</v>
      </c>
      <c r="Y634" s="4" t="e">
        <f>VLOOKUP(F634,'Rental Loss'!$A$2:$C$34,3,FALSE)</f>
        <v>#N/A</v>
      </c>
      <c r="Z634" s="4" t="e">
        <f>VLOOKUP(F634,'Wage and Capital Related Income'!$A$2:$C$34,3,FALSE)</f>
        <v>#N/A</v>
      </c>
      <c r="AA634" s="4" t="e">
        <f>VLOOKUP(F634,'Recapture Features'!$A$2:$D$34,4,FALSE)</f>
        <v>#N/A</v>
      </c>
      <c r="AB634" s="4" t="e">
        <f>VLOOKUP(F634,'Wage and Capital Related Income'!$A$2:$D$34,4,FALSE)</f>
        <v>#N/A</v>
      </c>
      <c r="AC634" s="4" t="e">
        <f>VLOOKUP(F634,'Recapture Features'!$A$2:$B$34,2,FALSE)</f>
        <v>#N/A</v>
      </c>
      <c r="AD634" s="4">
        <f>VLOOKUP(INT(U634),Depth!$A$2:$B$36,2,FALSE)</f>
        <v>0</v>
      </c>
      <c r="AE634" s="4" t="str">
        <f t="shared" si="70"/>
        <v>0</v>
      </c>
      <c r="AF634" s="4" t="e">
        <f>VLOOKUP(AE634,Days!$D$2:$E$199,2,FALSE)</f>
        <v>#N/A</v>
      </c>
      <c r="AG634" s="4">
        <f t="shared" si="71"/>
        <v>0</v>
      </c>
      <c r="AH634" s="4">
        <f t="shared" si="72"/>
        <v>0</v>
      </c>
      <c r="AI634" s="4">
        <f t="shared" si="73"/>
        <v>0</v>
      </c>
      <c r="AJ634" s="4">
        <f t="shared" si="74"/>
        <v>0</v>
      </c>
      <c r="AK634" s="4">
        <f t="shared" si="75"/>
        <v>0</v>
      </c>
      <c r="AL634" s="8">
        <f t="shared" si="69"/>
        <v>0</v>
      </c>
    </row>
    <row r="635" spans="23:38" x14ac:dyDescent="0.25">
      <c r="W635" s="4" t="e">
        <f>VLOOKUP(F635,'Rental Loss'!$A$2:$D$34,4,FALSE)</f>
        <v>#N/A</v>
      </c>
      <c r="X635" s="4" t="e">
        <f>VLOOKUP(F635,'Percent Owner Occupied'!$A$2:$B$34,2,FALSE)</f>
        <v>#N/A</v>
      </c>
      <c r="Y635" s="4" t="e">
        <f>VLOOKUP(F635,'Rental Loss'!$A$2:$C$34,3,FALSE)</f>
        <v>#N/A</v>
      </c>
      <c r="Z635" s="4" t="e">
        <f>VLOOKUP(F635,'Wage and Capital Related Income'!$A$2:$C$34,3,FALSE)</f>
        <v>#N/A</v>
      </c>
      <c r="AA635" s="4" t="e">
        <f>VLOOKUP(F635,'Recapture Features'!$A$2:$D$34,4,FALSE)</f>
        <v>#N/A</v>
      </c>
      <c r="AB635" s="4" t="e">
        <f>VLOOKUP(F635,'Wage and Capital Related Income'!$A$2:$D$34,4,FALSE)</f>
        <v>#N/A</v>
      </c>
      <c r="AC635" s="4" t="e">
        <f>VLOOKUP(F635,'Recapture Features'!$A$2:$B$34,2,FALSE)</f>
        <v>#N/A</v>
      </c>
      <c r="AD635" s="4">
        <f>VLOOKUP(INT(U635),Depth!$A$2:$B$36,2,FALSE)</f>
        <v>0</v>
      </c>
      <c r="AE635" s="4" t="str">
        <f t="shared" si="70"/>
        <v>0</v>
      </c>
      <c r="AF635" s="4" t="e">
        <f>VLOOKUP(AE635,Days!$D$2:$E$199,2,FALSE)</f>
        <v>#N/A</v>
      </c>
      <c r="AG635" s="4">
        <f t="shared" si="71"/>
        <v>0</v>
      </c>
      <c r="AH635" s="4">
        <f t="shared" si="72"/>
        <v>0</v>
      </c>
      <c r="AI635" s="4">
        <f t="shared" si="73"/>
        <v>0</v>
      </c>
      <c r="AJ635" s="4">
        <f t="shared" si="74"/>
        <v>0</v>
      </c>
      <c r="AK635" s="4">
        <f t="shared" si="75"/>
        <v>0</v>
      </c>
      <c r="AL635" s="8">
        <f t="shared" si="69"/>
        <v>0</v>
      </c>
    </row>
    <row r="636" spans="23:38" x14ac:dyDescent="0.25">
      <c r="W636" s="4" t="e">
        <f>VLOOKUP(F636,'Rental Loss'!$A$2:$D$34,4,FALSE)</f>
        <v>#N/A</v>
      </c>
      <c r="X636" s="4" t="e">
        <f>VLOOKUP(F636,'Percent Owner Occupied'!$A$2:$B$34,2,FALSE)</f>
        <v>#N/A</v>
      </c>
      <c r="Y636" s="4" t="e">
        <f>VLOOKUP(F636,'Rental Loss'!$A$2:$C$34,3,FALSE)</f>
        <v>#N/A</v>
      </c>
      <c r="Z636" s="4" t="e">
        <f>VLOOKUP(F636,'Wage and Capital Related Income'!$A$2:$C$34,3,FALSE)</f>
        <v>#N/A</v>
      </c>
      <c r="AA636" s="4" t="e">
        <f>VLOOKUP(F636,'Recapture Features'!$A$2:$D$34,4,FALSE)</f>
        <v>#N/A</v>
      </c>
      <c r="AB636" s="4" t="e">
        <f>VLOOKUP(F636,'Wage and Capital Related Income'!$A$2:$D$34,4,FALSE)</f>
        <v>#N/A</v>
      </c>
      <c r="AC636" s="4" t="e">
        <f>VLOOKUP(F636,'Recapture Features'!$A$2:$B$34,2,FALSE)</f>
        <v>#N/A</v>
      </c>
      <c r="AD636" s="4">
        <f>VLOOKUP(INT(U636),Depth!$A$2:$B$36,2,FALSE)</f>
        <v>0</v>
      </c>
      <c r="AE636" s="4" t="str">
        <f t="shared" si="70"/>
        <v>0</v>
      </c>
      <c r="AF636" s="4" t="e">
        <f>VLOOKUP(AE636,Days!$D$2:$E$199,2,FALSE)</f>
        <v>#N/A</v>
      </c>
      <c r="AG636" s="4">
        <f t="shared" si="71"/>
        <v>0</v>
      </c>
      <c r="AH636" s="4">
        <f t="shared" si="72"/>
        <v>0</v>
      </c>
      <c r="AI636" s="4">
        <f t="shared" si="73"/>
        <v>0</v>
      </c>
      <c r="AJ636" s="4">
        <f t="shared" si="74"/>
        <v>0</v>
      </c>
      <c r="AK636" s="4">
        <f t="shared" si="75"/>
        <v>0</v>
      </c>
      <c r="AL636" s="8">
        <f t="shared" si="69"/>
        <v>0</v>
      </c>
    </row>
    <row r="637" spans="23:38" x14ac:dyDescent="0.25">
      <c r="W637" s="4" t="e">
        <f>VLOOKUP(F637,'Rental Loss'!$A$2:$D$34,4,FALSE)</f>
        <v>#N/A</v>
      </c>
      <c r="X637" s="4" t="e">
        <f>VLOOKUP(F637,'Percent Owner Occupied'!$A$2:$B$34,2,FALSE)</f>
        <v>#N/A</v>
      </c>
      <c r="Y637" s="4" t="e">
        <f>VLOOKUP(F637,'Rental Loss'!$A$2:$C$34,3,FALSE)</f>
        <v>#N/A</v>
      </c>
      <c r="Z637" s="4" t="e">
        <f>VLOOKUP(F637,'Wage and Capital Related Income'!$A$2:$C$34,3,FALSE)</f>
        <v>#N/A</v>
      </c>
      <c r="AA637" s="4" t="e">
        <f>VLOOKUP(F637,'Recapture Features'!$A$2:$D$34,4,FALSE)</f>
        <v>#N/A</v>
      </c>
      <c r="AB637" s="4" t="e">
        <f>VLOOKUP(F637,'Wage and Capital Related Income'!$A$2:$D$34,4,FALSE)</f>
        <v>#N/A</v>
      </c>
      <c r="AC637" s="4" t="e">
        <f>VLOOKUP(F637,'Recapture Features'!$A$2:$B$34,2,FALSE)</f>
        <v>#N/A</v>
      </c>
      <c r="AD637" s="4">
        <f>VLOOKUP(INT(U637),Depth!$A$2:$B$36,2,FALSE)</f>
        <v>0</v>
      </c>
      <c r="AE637" s="4" t="str">
        <f t="shared" si="70"/>
        <v>0</v>
      </c>
      <c r="AF637" s="4" t="e">
        <f>VLOOKUP(AE637,Days!$D$2:$E$199,2,FALSE)</f>
        <v>#N/A</v>
      </c>
      <c r="AG637" s="4">
        <f t="shared" si="71"/>
        <v>0</v>
      </c>
      <c r="AH637" s="4">
        <f t="shared" si="72"/>
        <v>0</v>
      </c>
      <c r="AI637" s="4">
        <f t="shared" si="73"/>
        <v>0</v>
      </c>
      <c r="AJ637" s="4">
        <f t="shared" si="74"/>
        <v>0</v>
      </c>
      <c r="AK637" s="4">
        <f t="shared" si="75"/>
        <v>0</v>
      </c>
      <c r="AL637" s="8">
        <f t="shared" si="69"/>
        <v>0</v>
      </c>
    </row>
    <row r="638" spans="23:38" x14ac:dyDescent="0.25">
      <c r="W638" s="4" t="e">
        <f>VLOOKUP(F638,'Rental Loss'!$A$2:$D$34,4,FALSE)</f>
        <v>#N/A</v>
      </c>
      <c r="X638" s="4" t="e">
        <f>VLOOKUP(F638,'Percent Owner Occupied'!$A$2:$B$34,2,FALSE)</f>
        <v>#N/A</v>
      </c>
      <c r="Y638" s="4" t="e">
        <f>VLOOKUP(F638,'Rental Loss'!$A$2:$C$34,3,FALSE)</f>
        <v>#N/A</v>
      </c>
      <c r="Z638" s="4" t="e">
        <f>VLOOKUP(F638,'Wage and Capital Related Income'!$A$2:$C$34,3,FALSE)</f>
        <v>#N/A</v>
      </c>
      <c r="AA638" s="4" t="e">
        <f>VLOOKUP(F638,'Recapture Features'!$A$2:$D$34,4,FALSE)</f>
        <v>#N/A</v>
      </c>
      <c r="AB638" s="4" t="e">
        <f>VLOOKUP(F638,'Wage and Capital Related Income'!$A$2:$D$34,4,FALSE)</f>
        <v>#N/A</v>
      </c>
      <c r="AC638" s="4" t="e">
        <f>VLOOKUP(F638,'Recapture Features'!$A$2:$B$34,2,FALSE)</f>
        <v>#N/A</v>
      </c>
      <c r="AD638" s="4">
        <f>VLOOKUP(INT(U638),Depth!$A$2:$B$36,2,FALSE)</f>
        <v>0</v>
      </c>
      <c r="AE638" s="4" t="str">
        <f t="shared" si="70"/>
        <v>0</v>
      </c>
      <c r="AF638" s="4" t="e">
        <f>VLOOKUP(AE638,Days!$D$2:$E$199,2,FALSE)</f>
        <v>#N/A</v>
      </c>
      <c r="AG638" s="4">
        <f t="shared" si="71"/>
        <v>0</v>
      </c>
      <c r="AH638" s="4">
        <f t="shared" si="72"/>
        <v>0</v>
      </c>
      <c r="AI638" s="4">
        <f t="shared" si="73"/>
        <v>0</v>
      </c>
      <c r="AJ638" s="4">
        <f t="shared" si="74"/>
        <v>0</v>
      </c>
      <c r="AK638" s="4">
        <f t="shared" si="75"/>
        <v>0</v>
      </c>
      <c r="AL638" s="8">
        <f t="shared" si="69"/>
        <v>0</v>
      </c>
    </row>
    <row r="639" spans="23:38" x14ac:dyDescent="0.25">
      <c r="W639" s="4" t="e">
        <f>VLOOKUP(F639,'Rental Loss'!$A$2:$D$34,4,FALSE)</f>
        <v>#N/A</v>
      </c>
      <c r="X639" s="4" t="e">
        <f>VLOOKUP(F639,'Percent Owner Occupied'!$A$2:$B$34,2,FALSE)</f>
        <v>#N/A</v>
      </c>
      <c r="Y639" s="4" t="e">
        <f>VLOOKUP(F639,'Rental Loss'!$A$2:$C$34,3,FALSE)</f>
        <v>#N/A</v>
      </c>
      <c r="Z639" s="4" t="e">
        <f>VLOOKUP(F639,'Wage and Capital Related Income'!$A$2:$C$34,3,FALSE)</f>
        <v>#N/A</v>
      </c>
      <c r="AA639" s="4" t="e">
        <f>VLOOKUP(F639,'Recapture Features'!$A$2:$D$34,4,FALSE)</f>
        <v>#N/A</v>
      </c>
      <c r="AB639" s="4" t="e">
        <f>VLOOKUP(F639,'Wage and Capital Related Income'!$A$2:$D$34,4,FALSE)</f>
        <v>#N/A</v>
      </c>
      <c r="AC639" s="4" t="e">
        <f>VLOOKUP(F639,'Recapture Features'!$A$2:$B$34,2,FALSE)</f>
        <v>#N/A</v>
      </c>
      <c r="AD639" s="4">
        <f>VLOOKUP(INT(U639),Depth!$A$2:$B$36,2,FALSE)</f>
        <v>0</v>
      </c>
      <c r="AE639" s="4" t="str">
        <f t="shared" si="70"/>
        <v>0</v>
      </c>
      <c r="AF639" s="4" t="e">
        <f>VLOOKUP(AE639,Days!$D$2:$E$199,2,FALSE)</f>
        <v>#N/A</v>
      </c>
      <c r="AG639" s="4">
        <f t="shared" si="71"/>
        <v>0</v>
      </c>
      <c r="AH639" s="4">
        <f t="shared" si="72"/>
        <v>0</v>
      </c>
      <c r="AI639" s="4">
        <f t="shared" si="73"/>
        <v>0</v>
      </c>
      <c r="AJ639" s="4">
        <f t="shared" si="74"/>
        <v>0</v>
      </c>
      <c r="AK639" s="4">
        <f t="shared" si="75"/>
        <v>0</v>
      </c>
      <c r="AL639" s="8">
        <f t="shared" si="69"/>
        <v>0</v>
      </c>
    </row>
    <row r="640" spans="23:38" x14ac:dyDescent="0.25">
      <c r="W640" s="4" t="e">
        <f>VLOOKUP(F640,'Rental Loss'!$A$2:$D$34,4,FALSE)</f>
        <v>#N/A</v>
      </c>
      <c r="X640" s="4" t="e">
        <f>VLOOKUP(F640,'Percent Owner Occupied'!$A$2:$B$34,2,FALSE)</f>
        <v>#N/A</v>
      </c>
      <c r="Y640" s="4" t="e">
        <f>VLOOKUP(F640,'Rental Loss'!$A$2:$C$34,3,FALSE)</f>
        <v>#N/A</v>
      </c>
      <c r="Z640" s="4" t="e">
        <f>VLOOKUP(F640,'Wage and Capital Related Income'!$A$2:$C$34,3,FALSE)</f>
        <v>#N/A</v>
      </c>
      <c r="AA640" s="4" t="e">
        <f>VLOOKUP(F640,'Recapture Features'!$A$2:$D$34,4,FALSE)</f>
        <v>#N/A</v>
      </c>
      <c r="AB640" s="4" t="e">
        <f>VLOOKUP(F640,'Wage and Capital Related Income'!$A$2:$D$34,4,FALSE)</f>
        <v>#N/A</v>
      </c>
      <c r="AC640" s="4" t="e">
        <f>VLOOKUP(F640,'Recapture Features'!$A$2:$B$34,2,FALSE)</f>
        <v>#N/A</v>
      </c>
      <c r="AD640" s="4">
        <f>VLOOKUP(INT(U640),Depth!$A$2:$B$36,2,FALSE)</f>
        <v>0</v>
      </c>
      <c r="AE640" s="4" t="str">
        <f t="shared" si="70"/>
        <v>0</v>
      </c>
      <c r="AF640" s="4" t="e">
        <f>VLOOKUP(AE640,Days!$D$2:$E$199,2,FALSE)</f>
        <v>#N/A</v>
      </c>
      <c r="AG640" s="4">
        <f t="shared" si="71"/>
        <v>0</v>
      </c>
      <c r="AH640" s="4">
        <f t="shared" si="72"/>
        <v>0</v>
      </c>
      <c r="AI640" s="4">
        <f t="shared" si="73"/>
        <v>0</v>
      </c>
      <c r="AJ640" s="4">
        <f t="shared" si="74"/>
        <v>0</v>
      </c>
      <c r="AK640" s="4">
        <f t="shared" si="75"/>
        <v>0</v>
      </c>
      <c r="AL640" s="8">
        <f t="shared" si="69"/>
        <v>0</v>
      </c>
    </row>
    <row r="641" spans="23:38" x14ac:dyDescent="0.25">
      <c r="W641" s="4" t="e">
        <f>VLOOKUP(F641,'Rental Loss'!$A$2:$D$34,4,FALSE)</f>
        <v>#N/A</v>
      </c>
      <c r="X641" s="4" t="e">
        <f>VLOOKUP(F641,'Percent Owner Occupied'!$A$2:$B$34,2,FALSE)</f>
        <v>#N/A</v>
      </c>
      <c r="Y641" s="4" t="e">
        <f>VLOOKUP(F641,'Rental Loss'!$A$2:$C$34,3,FALSE)</f>
        <v>#N/A</v>
      </c>
      <c r="Z641" s="4" t="e">
        <f>VLOOKUP(F641,'Wage and Capital Related Income'!$A$2:$C$34,3,FALSE)</f>
        <v>#N/A</v>
      </c>
      <c r="AA641" s="4" t="e">
        <f>VLOOKUP(F641,'Recapture Features'!$A$2:$D$34,4,FALSE)</f>
        <v>#N/A</v>
      </c>
      <c r="AB641" s="4" t="e">
        <f>VLOOKUP(F641,'Wage and Capital Related Income'!$A$2:$D$34,4,FALSE)</f>
        <v>#N/A</v>
      </c>
      <c r="AC641" s="4" t="e">
        <f>VLOOKUP(F641,'Recapture Features'!$A$2:$B$34,2,FALSE)</f>
        <v>#N/A</v>
      </c>
      <c r="AD641" s="4">
        <f>VLOOKUP(INT(U641),Depth!$A$2:$B$36,2,FALSE)</f>
        <v>0</v>
      </c>
      <c r="AE641" s="4" t="str">
        <f t="shared" si="70"/>
        <v>0</v>
      </c>
      <c r="AF641" s="4" t="e">
        <f>VLOOKUP(AE641,Days!$D$2:$E$199,2,FALSE)</f>
        <v>#N/A</v>
      </c>
      <c r="AG641" s="4">
        <f t="shared" si="71"/>
        <v>0</v>
      </c>
      <c r="AH641" s="4">
        <f t="shared" si="72"/>
        <v>0</v>
      </c>
      <c r="AI641" s="4">
        <f t="shared" si="73"/>
        <v>0</v>
      </c>
      <c r="AJ641" s="4">
        <f t="shared" si="74"/>
        <v>0</v>
      </c>
      <c r="AK641" s="4">
        <f t="shared" si="75"/>
        <v>0</v>
      </c>
      <c r="AL641" s="8">
        <f t="shared" si="69"/>
        <v>0</v>
      </c>
    </row>
    <row r="642" spans="23:38" x14ac:dyDescent="0.25">
      <c r="W642" s="4" t="e">
        <f>VLOOKUP(F642,'Rental Loss'!$A$2:$D$34,4,FALSE)</f>
        <v>#N/A</v>
      </c>
      <c r="X642" s="4" t="e">
        <f>VLOOKUP(F642,'Percent Owner Occupied'!$A$2:$B$34,2,FALSE)</f>
        <v>#N/A</v>
      </c>
      <c r="Y642" s="4" t="e">
        <f>VLOOKUP(F642,'Rental Loss'!$A$2:$C$34,3,FALSE)</f>
        <v>#N/A</v>
      </c>
      <c r="Z642" s="4" t="e">
        <f>VLOOKUP(F642,'Wage and Capital Related Income'!$A$2:$C$34,3,FALSE)</f>
        <v>#N/A</v>
      </c>
      <c r="AA642" s="4" t="e">
        <f>VLOOKUP(F642,'Recapture Features'!$A$2:$D$34,4,FALSE)</f>
        <v>#N/A</v>
      </c>
      <c r="AB642" s="4" t="e">
        <f>VLOOKUP(F642,'Wage and Capital Related Income'!$A$2:$D$34,4,FALSE)</f>
        <v>#N/A</v>
      </c>
      <c r="AC642" s="4" t="e">
        <f>VLOOKUP(F642,'Recapture Features'!$A$2:$B$34,2,FALSE)</f>
        <v>#N/A</v>
      </c>
      <c r="AD642" s="4">
        <f>VLOOKUP(INT(U642),Depth!$A$2:$B$36,2,FALSE)</f>
        <v>0</v>
      </c>
      <c r="AE642" s="4" t="str">
        <f t="shared" si="70"/>
        <v>0</v>
      </c>
      <c r="AF642" s="4" t="e">
        <f>VLOOKUP(AE642,Days!$D$2:$E$199,2,FALSE)</f>
        <v>#N/A</v>
      </c>
      <c r="AG642" s="4">
        <f t="shared" si="71"/>
        <v>0</v>
      </c>
      <c r="AH642" s="4">
        <f t="shared" si="72"/>
        <v>0</v>
      </c>
      <c r="AI642" s="4">
        <f t="shared" si="73"/>
        <v>0</v>
      </c>
      <c r="AJ642" s="4">
        <f t="shared" si="74"/>
        <v>0</v>
      </c>
      <c r="AK642" s="4">
        <f t="shared" si="75"/>
        <v>0</v>
      </c>
      <c r="AL642" s="8">
        <f t="shared" si="69"/>
        <v>0</v>
      </c>
    </row>
    <row r="643" spans="23:38" x14ac:dyDescent="0.25">
      <c r="W643" s="4" t="e">
        <f>VLOOKUP(F643,'Rental Loss'!$A$2:$D$34,4,FALSE)</f>
        <v>#N/A</v>
      </c>
      <c r="X643" s="4" t="e">
        <f>VLOOKUP(F643,'Percent Owner Occupied'!$A$2:$B$34,2,FALSE)</f>
        <v>#N/A</v>
      </c>
      <c r="Y643" s="4" t="e">
        <f>VLOOKUP(F643,'Rental Loss'!$A$2:$C$34,3,FALSE)</f>
        <v>#N/A</v>
      </c>
      <c r="Z643" s="4" t="e">
        <f>VLOOKUP(F643,'Wage and Capital Related Income'!$A$2:$C$34,3,FALSE)</f>
        <v>#N/A</v>
      </c>
      <c r="AA643" s="4" t="e">
        <f>VLOOKUP(F643,'Recapture Features'!$A$2:$D$34,4,FALSE)</f>
        <v>#N/A</v>
      </c>
      <c r="AB643" s="4" t="e">
        <f>VLOOKUP(F643,'Wage and Capital Related Income'!$A$2:$D$34,4,FALSE)</f>
        <v>#N/A</v>
      </c>
      <c r="AC643" s="4" t="e">
        <f>VLOOKUP(F643,'Recapture Features'!$A$2:$B$34,2,FALSE)</f>
        <v>#N/A</v>
      </c>
      <c r="AD643" s="4">
        <f>VLOOKUP(INT(U643),Depth!$A$2:$B$36,2,FALSE)</f>
        <v>0</v>
      </c>
      <c r="AE643" s="4" t="str">
        <f t="shared" si="70"/>
        <v>0</v>
      </c>
      <c r="AF643" s="4" t="e">
        <f>VLOOKUP(AE643,Days!$D$2:$E$199,2,FALSE)</f>
        <v>#N/A</v>
      </c>
      <c r="AG643" s="4">
        <f t="shared" si="71"/>
        <v>0</v>
      </c>
      <c r="AH643" s="4">
        <f t="shared" si="72"/>
        <v>0</v>
      </c>
      <c r="AI643" s="4">
        <f t="shared" si="73"/>
        <v>0</v>
      </c>
      <c r="AJ643" s="4">
        <f t="shared" si="74"/>
        <v>0</v>
      </c>
      <c r="AK643" s="4">
        <f t="shared" si="75"/>
        <v>0</v>
      </c>
      <c r="AL643" s="8">
        <f t="shared" ref="AL643:AL706" si="76">AK643+R643+Q643+P643</f>
        <v>0</v>
      </c>
    </row>
    <row r="644" spans="23:38" x14ac:dyDescent="0.25">
      <c r="W644" s="4" t="e">
        <f>VLOOKUP(F644,'Rental Loss'!$A$2:$D$34,4,FALSE)</f>
        <v>#N/A</v>
      </c>
      <c r="X644" s="4" t="e">
        <f>VLOOKUP(F644,'Percent Owner Occupied'!$A$2:$B$34,2,FALSE)</f>
        <v>#N/A</v>
      </c>
      <c r="Y644" s="4" t="e">
        <f>VLOOKUP(F644,'Rental Loss'!$A$2:$C$34,3,FALSE)</f>
        <v>#N/A</v>
      </c>
      <c r="Z644" s="4" t="e">
        <f>VLOOKUP(F644,'Wage and Capital Related Income'!$A$2:$C$34,3,FALSE)</f>
        <v>#N/A</v>
      </c>
      <c r="AA644" s="4" t="e">
        <f>VLOOKUP(F644,'Recapture Features'!$A$2:$D$34,4,FALSE)</f>
        <v>#N/A</v>
      </c>
      <c r="AB644" s="4" t="e">
        <f>VLOOKUP(F644,'Wage and Capital Related Income'!$A$2:$D$34,4,FALSE)</f>
        <v>#N/A</v>
      </c>
      <c r="AC644" s="4" t="e">
        <f>VLOOKUP(F644,'Recapture Features'!$A$2:$B$34,2,FALSE)</f>
        <v>#N/A</v>
      </c>
      <c r="AD644" s="4">
        <f>VLOOKUP(INT(U644),Depth!$A$2:$B$36,2,FALSE)</f>
        <v>0</v>
      </c>
      <c r="AE644" s="4" t="str">
        <f t="shared" si="70"/>
        <v>0</v>
      </c>
      <c r="AF644" s="4" t="e">
        <f>VLOOKUP(AE644,Days!$D$2:$E$199,2,FALSE)</f>
        <v>#N/A</v>
      </c>
      <c r="AG644" s="4">
        <f t="shared" si="71"/>
        <v>0</v>
      </c>
      <c r="AH644" s="4">
        <f t="shared" si="72"/>
        <v>0</v>
      </c>
      <c r="AI644" s="4">
        <f t="shared" si="73"/>
        <v>0</v>
      </c>
      <c r="AJ644" s="4">
        <f t="shared" si="74"/>
        <v>0</v>
      </c>
      <c r="AK644" s="4">
        <f t="shared" si="75"/>
        <v>0</v>
      </c>
      <c r="AL644" s="8">
        <f t="shared" si="76"/>
        <v>0</v>
      </c>
    </row>
    <row r="645" spans="23:38" x14ac:dyDescent="0.25">
      <c r="W645" s="4" t="e">
        <f>VLOOKUP(F645,'Rental Loss'!$A$2:$D$34,4,FALSE)</f>
        <v>#N/A</v>
      </c>
      <c r="X645" s="4" t="e">
        <f>VLOOKUP(F645,'Percent Owner Occupied'!$A$2:$B$34,2,FALSE)</f>
        <v>#N/A</v>
      </c>
      <c r="Y645" s="4" t="e">
        <f>VLOOKUP(F645,'Rental Loss'!$A$2:$C$34,3,FALSE)</f>
        <v>#N/A</v>
      </c>
      <c r="Z645" s="4" t="e">
        <f>VLOOKUP(F645,'Wage and Capital Related Income'!$A$2:$C$34,3,FALSE)</f>
        <v>#N/A</v>
      </c>
      <c r="AA645" s="4" t="e">
        <f>VLOOKUP(F645,'Recapture Features'!$A$2:$D$34,4,FALSE)</f>
        <v>#N/A</v>
      </c>
      <c r="AB645" s="4" t="e">
        <f>VLOOKUP(F645,'Wage and Capital Related Income'!$A$2:$D$34,4,FALSE)</f>
        <v>#N/A</v>
      </c>
      <c r="AC645" s="4" t="e">
        <f>VLOOKUP(F645,'Recapture Features'!$A$2:$B$34,2,FALSE)</f>
        <v>#N/A</v>
      </c>
      <c r="AD645" s="4">
        <f>VLOOKUP(INT(U645),Depth!$A$2:$B$36,2,FALSE)</f>
        <v>0</v>
      </c>
      <c r="AE645" s="4" t="str">
        <f t="shared" si="70"/>
        <v>0</v>
      </c>
      <c r="AF645" s="4" t="e">
        <f>VLOOKUP(AE645,Days!$D$2:$E$199,2,FALSE)</f>
        <v>#N/A</v>
      </c>
      <c r="AG645" s="4">
        <f t="shared" si="71"/>
        <v>0</v>
      </c>
      <c r="AH645" s="4">
        <f t="shared" si="72"/>
        <v>0</v>
      </c>
      <c r="AI645" s="4">
        <f t="shared" si="73"/>
        <v>0</v>
      </c>
      <c r="AJ645" s="4">
        <f t="shared" si="74"/>
        <v>0</v>
      </c>
      <c r="AK645" s="4">
        <f t="shared" si="75"/>
        <v>0</v>
      </c>
      <c r="AL645" s="8">
        <f t="shared" si="76"/>
        <v>0</v>
      </c>
    </row>
    <row r="646" spans="23:38" x14ac:dyDescent="0.25">
      <c r="W646" s="4" t="e">
        <f>VLOOKUP(F646,'Rental Loss'!$A$2:$D$34,4,FALSE)</f>
        <v>#N/A</v>
      </c>
      <c r="X646" s="4" t="e">
        <f>VLOOKUP(F646,'Percent Owner Occupied'!$A$2:$B$34,2,FALSE)</f>
        <v>#N/A</v>
      </c>
      <c r="Y646" s="4" t="e">
        <f>VLOOKUP(F646,'Rental Loss'!$A$2:$C$34,3,FALSE)</f>
        <v>#N/A</v>
      </c>
      <c r="Z646" s="4" t="e">
        <f>VLOOKUP(F646,'Wage and Capital Related Income'!$A$2:$C$34,3,FALSE)</f>
        <v>#N/A</v>
      </c>
      <c r="AA646" s="4" t="e">
        <f>VLOOKUP(F646,'Recapture Features'!$A$2:$D$34,4,FALSE)</f>
        <v>#N/A</v>
      </c>
      <c r="AB646" s="4" t="e">
        <f>VLOOKUP(F646,'Wage and Capital Related Income'!$A$2:$D$34,4,FALSE)</f>
        <v>#N/A</v>
      </c>
      <c r="AC646" s="4" t="e">
        <f>VLOOKUP(F646,'Recapture Features'!$A$2:$B$34,2,FALSE)</f>
        <v>#N/A</v>
      </c>
      <c r="AD646" s="4">
        <f>VLOOKUP(INT(U646),Depth!$A$2:$B$36,2,FALSE)</f>
        <v>0</v>
      </c>
      <c r="AE646" s="4" t="str">
        <f t="shared" si="70"/>
        <v>0</v>
      </c>
      <c r="AF646" s="4" t="e">
        <f>VLOOKUP(AE646,Days!$D$2:$E$199,2,FALSE)</f>
        <v>#N/A</v>
      </c>
      <c r="AG646" s="4">
        <f t="shared" si="71"/>
        <v>0</v>
      </c>
      <c r="AH646" s="4">
        <f t="shared" si="72"/>
        <v>0</v>
      </c>
      <c r="AI646" s="4">
        <f t="shared" si="73"/>
        <v>0</v>
      </c>
      <c r="AJ646" s="4">
        <f t="shared" si="74"/>
        <v>0</v>
      </c>
      <c r="AK646" s="4">
        <f t="shared" si="75"/>
        <v>0</v>
      </c>
      <c r="AL646" s="8">
        <f t="shared" si="76"/>
        <v>0</v>
      </c>
    </row>
    <row r="647" spans="23:38" x14ac:dyDescent="0.25">
      <c r="W647" s="4" t="e">
        <f>VLOOKUP(F647,'Rental Loss'!$A$2:$D$34,4,FALSE)</f>
        <v>#N/A</v>
      </c>
      <c r="X647" s="4" t="e">
        <f>VLOOKUP(F647,'Percent Owner Occupied'!$A$2:$B$34,2,FALSE)</f>
        <v>#N/A</v>
      </c>
      <c r="Y647" s="4" t="e">
        <f>VLOOKUP(F647,'Rental Loss'!$A$2:$C$34,3,FALSE)</f>
        <v>#N/A</v>
      </c>
      <c r="Z647" s="4" t="e">
        <f>VLOOKUP(F647,'Wage and Capital Related Income'!$A$2:$C$34,3,FALSE)</f>
        <v>#N/A</v>
      </c>
      <c r="AA647" s="4" t="e">
        <f>VLOOKUP(F647,'Recapture Features'!$A$2:$D$34,4,FALSE)</f>
        <v>#N/A</v>
      </c>
      <c r="AB647" s="4" t="e">
        <f>VLOOKUP(F647,'Wage and Capital Related Income'!$A$2:$D$34,4,FALSE)</f>
        <v>#N/A</v>
      </c>
      <c r="AC647" s="4" t="e">
        <f>VLOOKUP(F647,'Recapture Features'!$A$2:$B$34,2,FALSE)</f>
        <v>#N/A</v>
      </c>
      <c r="AD647" s="4">
        <f>VLOOKUP(INT(U647),Depth!$A$2:$B$36,2,FALSE)</f>
        <v>0</v>
      </c>
      <c r="AE647" s="4" t="str">
        <f t="shared" si="70"/>
        <v>0</v>
      </c>
      <c r="AF647" s="4" t="e">
        <f>VLOOKUP(AE647,Days!$D$2:$E$199,2,FALSE)</f>
        <v>#N/A</v>
      </c>
      <c r="AG647" s="4">
        <f t="shared" si="71"/>
        <v>0</v>
      </c>
      <c r="AH647" s="4">
        <f t="shared" si="72"/>
        <v>0</v>
      </c>
      <c r="AI647" s="4">
        <f t="shared" si="73"/>
        <v>0</v>
      </c>
      <c r="AJ647" s="4">
        <f t="shared" si="74"/>
        <v>0</v>
      </c>
      <c r="AK647" s="4">
        <f t="shared" si="75"/>
        <v>0</v>
      </c>
      <c r="AL647" s="8">
        <f t="shared" si="76"/>
        <v>0</v>
      </c>
    </row>
    <row r="648" spans="23:38" x14ac:dyDescent="0.25">
      <c r="W648" s="4" t="e">
        <f>VLOOKUP(F648,'Rental Loss'!$A$2:$D$34,4,FALSE)</f>
        <v>#N/A</v>
      </c>
      <c r="X648" s="4" t="e">
        <f>VLOOKUP(F648,'Percent Owner Occupied'!$A$2:$B$34,2,FALSE)</f>
        <v>#N/A</v>
      </c>
      <c r="Y648" s="4" t="e">
        <f>VLOOKUP(F648,'Rental Loss'!$A$2:$C$34,3,FALSE)</f>
        <v>#N/A</v>
      </c>
      <c r="Z648" s="4" t="e">
        <f>VLOOKUP(F648,'Wage and Capital Related Income'!$A$2:$C$34,3,FALSE)</f>
        <v>#N/A</v>
      </c>
      <c r="AA648" s="4" t="e">
        <f>VLOOKUP(F648,'Recapture Features'!$A$2:$D$34,4,FALSE)</f>
        <v>#N/A</v>
      </c>
      <c r="AB648" s="4" t="e">
        <f>VLOOKUP(F648,'Wage and Capital Related Income'!$A$2:$D$34,4,FALSE)</f>
        <v>#N/A</v>
      </c>
      <c r="AC648" s="4" t="e">
        <f>VLOOKUP(F648,'Recapture Features'!$A$2:$B$34,2,FALSE)</f>
        <v>#N/A</v>
      </c>
      <c r="AD648" s="4">
        <f>VLOOKUP(INT(U648),Depth!$A$2:$B$36,2,FALSE)</f>
        <v>0</v>
      </c>
      <c r="AE648" s="4" t="str">
        <f t="shared" si="70"/>
        <v>0</v>
      </c>
      <c r="AF648" s="4" t="e">
        <f>VLOOKUP(AE648,Days!$D$2:$E$199,2,FALSE)</f>
        <v>#N/A</v>
      </c>
      <c r="AG648" s="4">
        <f t="shared" si="71"/>
        <v>0</v>
      </c>
      <c r="AH648" s="4">
        <f t="shared" si="72"/>
        <v>0</v>
      </c>
      <c r="AI648" s="4">
        <f t="shared" si="73"/>
        <v>0</v>
      </c>
      <c r="AJ648" s="4">
        <f t="shared" si="74"/>
        <v>0</v>
      </c>
      <c r="AK648" s="4">
        <f t="shared" si="75"/>
        <v>0</v>
      </c>
      <c r="AL648" s="8">
        <f t="shared" si="76"/>
        <v>0</v>
      </c>
    </row>
    <row r="649" spans="23:38" x14ac:dyDescent="0.25">
      <c r="W649" s="4" t="e">
        <f>VLOOKUP(F649,'Rental Loss'!$A$2:$D$34,4,FALSE)</f>
        <v>#N/A</v>
      </c>
      <c r="X649" s="4" t="e">
        <f>VLOOKUP(F649,'Percent Owner Occupied'!$A$2:$B$34,2,FALSE)</f>
        <v>#N/A</v>
      </c>
      <c r="Y649" s="4" t="e">
        <f>VLOOKUP(F649,'Rental Loss'!$A$2:$C$34,3,FALSE)</f>
        <v>#N/A</v>
      </c>
      <c r="Z649" s="4" t="e">
        <f>VLOOKUP(F649,'Wage and Capital Related Income'!$A$2:$C$34,3,FALSE)</f>
        <v>#N/A</v>
      </c>
      <c r="AA649" s="4" t="e">
        <f>VLOOKUP(F649,'Recapture Features'!$A$2:$D$34,4,FALSE)</f>
        <v>#N/A</v>
      </c>
      <c r="AB649" s="4" t="e">
        <f>VLOOKUP(F649,'Wage and Capital Related Income'!$A$2:$D$34,4,FALSE)</f>
        <v>#N/A</v>
      </c>
      <c r="AC649" s="4" t="e">
        <f>VLOOKUP(F649,'Recapture Features'!$A$2:$B$34,2,FALSE)</f>
        <v>#N/A</v>
      </c>
      <c r="AD649" s="4">
        <f>VLOOKUP(INT(U649),Depth!$A$2:$B$36,2,FALSE)</f>
        <v>0</v>
      </c>
      <c r="AE649" s="4" t="str">
        <f t="shared" si="70"/>
        <v>0</v>
      </c>
      <c r="AF649" s="4" t="e">
        <f>VLOOKUP(AE649,Days!$D$2:$E$199,2,FALSE)</f>
        <v>#N/A</v>
      </c>
      <c r="AG649" s="4">
        <f t="shared" si="71"/>
        <v>0</v>
      </c>
      <c r="AH649" s="4">
        <f t="shared" si="72"/>
        <v>0</v>
      </c>
      <c r="AI649" s="4">
        <f t="shared" si="73"/>
        <v>0</v>
      </c>
      <c r="AJ649" s="4">
        <f t="shared" si="74"/>
        <v>0</v>
      </c>
      <c r="AK649" s="4">
        <f t="shared" si="75"/>
        <v>0</v>
      </c>
      <c r="AL649" s="8">
        <f t="shared" si="76"/>
        <v>0</v>
      </c>
    </row>
    <row r="650" spans="23:38" x14ac:dyDescent="0.25">
      <c r="W650" s="4" t="e">
        <f>VLOOKUP(F650,'Rental Loss'!$A$2:$D$34,4,FALSE)</f>
        <v>#N/A</v>
      </c>
      <c r="X650" s="4" t="e">
        <f>VLOOKUP(F650,'Percent Owner Occupied'!$A$2:$B$34,2,FALSE)</f>
        <v>#N/A</v>
      </c>
      <c r="Y650" s="4" t="e">
        <f>VLOOKUP(F650,'Rental Loss'!$A$2:$C$34,3,FALSE)</f>
        <v>#N/A</v>
      </c>
      <c r="Z650" s="4" t="e">
        <f>VLOOKUP(F650,'Wage and Capital Related Income'!$A$2:$C$34,3,FALSE)</f>
        <v>#N/A</v>
      </c>
      <c r="AA650" s="4" t="e">
        <f>VLOOKUP(F650,'Recapture Features'!$A$2:$D$34,4,FALSE)</f>
        <v>#N/A</v>
      </c>
      <c r="AB650" s="4" t="e">
        <f>VLOOKUP(F650,'Wage and Capital Related Income'!$A$2:$D$34,4,FALSE)</f>
        <v>#N/A</v>
      </c>
      <c r="AC650" s="4" t="e">
        <f>VLOOKUP(F650,'Recapture Features'!$A$2:$B$34,2,FALSE)</f>
        <v>#N/A</v>
      </c>
      <c r="AD650" s="4">
        <f>VLOOKUP(INT(U650),Depth!$A$2:$B$36,2,FALSE)</f>
        <v>0</v>
      </c>
      <c r="AE650" s="4" t="str">
        <f t="shared" si="70"/>
        <v>0</v>
      </c>
      <c r="AF650" s="4" t="e">
        <f>VLOOKUP(AE650,Days!$D$2:$E$199,2,FALSE)</f>
        <v>#N/A</v>
      </c>
      <c r="AG650" s="4">
        <f t="shared" si="71"/>
        <v>0</v>
      </c>
      <c r="AH650" s="4">
        <f t="shared" si="72"/>
        <v>0</v>
      </c>
      <c r="AI650" s="4">
        <f t="shared" si="73"/>
        <v>0</v>
      </c>
      <c r="AJ650" s="4">
        <f t="shared" si="74"/>
        <v>0</v>
      </c>
      <c r="AK650" s="4">
        <f t="shared" si="75"/>
        <v>0</v>
      </c>
      <c r="AL650" s="8">
        <f t="shared" si="76"/>
        <v>0</v>
      </c>
    </row>
    <row r="651" spans="23:38" x14ac:dyDescent="0.25">
      <c r="W651" s="4" t="e">
        <f>VLOOKUP(F651,'Rental Loss'!$A$2:$D$34,4,FALSE)</f>
        <v>#N/A</v>
      </c>
      <c r="X651" s="4" t="e">
        <f>VLOOKUP(F651,'Percent Owner Occupied'!$A$2:$B$34,2,FALSE)</f>
        <v>#N/A</v>
      </c>
      <c r="Y651" s="4" t="e">
        <f>VLOOKUP(F651,'Rental Loss'!$A$2:$C$34,3,FALSE)</f>
        <v>#N/A</v>
      </c>
      <c r="Z651" s="4" t="e">
        <f>VLOOKUP(F651,'Wage and Capital Related Income'!$A$2:$C$34,3,FALSE)</f>
        <v>#N/A</v>
      </c>
      <c r="AA651" s="4" t="e">
        <f>VLOOKUP(F651,'Recapture Features'!$A$2:$D$34,4,FALSE)</f>
        <v>#N/A</v>
      </c>
      <c r="AB651" s="4" t="e">
        <f>VLOOKUP(F651,'Wage and Capital Related Income'!$A$2:$D$34,4,FALSE)</f>
        <v>#N/A</v>
      </c>
      <c r="AC651" s="4" t="e">
        <f>VLOOKUP(F651,'Recapture Features'!$A$2:$B$34,2,FALSE)</f>
        <v>#N/A</v>
      </c>
      <c r="AD651" s="4">
        <f>VLOOKUP(INT(U651),Depth!$A$2:$B$36,2,FALSE)</f>
        <v>0</v>
      </c>
      <c r="AE651" s="4" t="str">
        <f t="shared" si="70"/>
        <v>0</v>
      </c>
      <c r="AF651" s="4" t="e">
        <f>VLOOKUP(AE651,Days!$D$2:$E$199,2,FALSE)</f>
        <v>#N/A</v>
      </c>
      <c r="AG651" s="4">
        <f t="shared" si="71"/>
        <v>0</v>
      </c>
      <c r="AH651" s="4">
        <f t="shared" si="72"/>
        <v>0</v>
      </c>
      <c r="AI651" s="4">
        <f t="shared" si="73"/>
        <v>0</v>
      </c>
      <c r="AJ651" s="4">
        <f t="shared" si="74"/>
        <v>0</v>
      </c>
      <c r="AK651" s="4">
        <f t="shared" si="75"/>
        <v>0</v>
      </c>
      <c r="AL651" s="8">
        <f t="shared" si="76"/>
        <v>0</v>
      </c>
    </row>
    <row r="652" spans="23:38" x14ac:dyDescent="0.25">
      <c r="W652" s="4" t="e">
        <f>VLOOKUP(F652,'Rental Loss'!$A$2:$D$34,4,FALSE)</f>
        <v>#N/A</v>
      </c>
      <c r="X652" s="4" t="e">
        <f>VLOOKUP(F652,'Percent Owner Occupied'!$A$2:$B$34,2,FALSE)</f>
        <v>#N/A</v>
      </c>
      <c r="Y652" s="4" t="e">
        <f>VLOOKUP(F652,'Rental Loss'!$A$2:$C$34,3,FALSE)</f>
        <v>#N/A</v>
      </c>
      <c r="Z652" s="4" t="e">
        <f>VLOOKUP(F652,'Wage and Capital Related Income'!$A$2:$C$34,3,FALSE)</f>
        <v>#N/A</v>
      </c>
      <c r="AA652" s="4" t="e">
        <f>VLOOKUP(F652,'Recapture Features'!$A$2:$D$34,4,FALSE)</f>
        <v>#N/A</v>
      </c>
      <c r="AB652" s="4" t="e">
        <f>VLOOKUP(F652,'Wage and Capital Related Income'!$A$2:$D$34,4,FALSE)</f>
        <v>#N/A</v>
      </c>
      <c r="AC652" s="4" t="e">
        <f>VLOOKUP(F652,'Recapture Features'!$A$2:$B$34,2,FALSE)</f>
        <v>#N/A</v>
      </c>
      <c r="AD652" s="4">
        <f>VLOOKUP(INT(U652),Depth!$A$2:$B$36,2,FALSE)</f>
        <v>0</v>
      </c>
      <c r="AE652" s="4" t="str">
        <f t="shared" si="70"/>
        <v>0</v>
      </c>
      <c r="AF652" s="4" t="e">
        <f>VLOOKUP(AE652,Days!$D$2:$E$199,2,FALSE)</f>
        <v>#N/A</v>
      </c>
      <c r="AG652" s="4">
        <f t="shared" si="71"/>
        <v>0</v>
      </c>
      <c r="AH652" s="4">
        <f t="shared" si="72"/>
        <v>0</v>
      </c>
      <c r="AI652" s="4">
        <f t="shared" si="73"/>
        <v>0</v>
      </c>
      <c r="AJ652" s="4">
        <f t="shared" si="74"/>
        <v>0</v>
      </c>
      <c r="AK652" s="4">
        <f t="shared" si="75"/>
        <v>0</v>
      </c>
      <c r="AL652" s="8">
        <f t="shared" si="76"/>
        <v>0</v>
      </c>
    </row>
    <row r="653" spans="23:38" x14ac:dyDescent="0.25">
      <c r="W653" s="4" t="e">
        <f>VLOOKUP(F653,'Rental Loss'!$A$2:$D$34,4,FALSE)</f>
        <v>#N/A</v>
      </c>
      <c r="X653" s="4" t="e">
        <f>VLOOKUP(F653,'Percent Owner Occupied'!$A$2:$B$34,2,FALSE)</f>
        <v>#N/A</v>
      </c>
      <c r="Y653" s="4" t="e">
        <f>VLOOKUP(F653,'Rental Loss'!$A$2:$C$34,3,FALSE)</f>
        <v>#N/A</v>
      </c>
      <c r="Z653" s="4" t="e">
        <f>VLOOKUP(F653,'Wage and Capital Related Income'!$A$2:$C$34,3,FALSE)</f>
        <v>#N/A</v>
      </c>
      <c r="AA653" s="4" t="e">
        <f>VLOOKUP(F653,'Recapture Features'!$A$2:$D$34,4,FALSE)</f>
        <v>#N/A</v>
      </c>
      <c r="AB653" s="4" t="e">
        <f>VLOOKUP(F653,'Wage and Capital Related Income'!$A$2:$D$34,4,FALSE)</f>
        <v>#N/A</v>
      </c>
      <c r="AC653" s="4" t="e">
        <f>VLOOKUP(F653,'Recapture Features'!$A$2:$B$34,2,FALSE)</f>
        <v>#N/A</v>
      </c>
      <c r="AD653" s="4">
        <f>VLOOKUP(INT(U653),Depth!$A$2:$B$36,2,FALSE)</f>
        <v>0</v>
      </c>
      <c r="AE653" s="4" t="str">
        <f t="shared" si="70"/>
        <v>0</v>
      </c>
      <c r="AF653" s="4" t="e">
        <f>VLOOKUP(AE653,Days!$D$2:$E$199,2,FALSE)</f>
        <v>#N/A</v>
      </c>
      <c r="AG653" s="4">
        <f t="shared" si="71"/>
        <v>0</v>
      </c>
      <c r="AH653" s="4">
        <f t="shared" si="72"/>
        <v>0</v>
      </c>
      <c r="AI653" s="4">
        <f t="shared" si="73"/>
        <v>0</v>
      </c>
      <c r="AJ653" s="4">
        <f t="shared" si="74"/>
        <v>0</v>
      </c>
      <c r="AK653" s="4">
        <f t="shared" si="75"/>
        <v>0</v>
      </c>
      <c r="AL653" s="8">
        <f t="shared" si="76"/>
        <v>0</v>
      </c>
    </row>
    <row r="654" spans="23:38" x14ac:dyDescent="0.25">
      <c r="W654" s="4" t="e">
        <f>VLOOKUP(F654,'Rental Loss'!$A$2:$D$34,4,FALSE)</f>
        <v>#N/A</v>
      </c>
      <c r="X654" s="4" t="e">
        <f>VLOOKUP(F654,'Percent Owner Occupied'!$A$2:$B$34,2,FALSE)</f>
        <v>#N/A</v>
      </c>
      <c r="Y654" s="4" t="e">
        <f>VLOOKUP(F654,'Rental Loss'!$A$2:$C$34,3,FALSE)</f>
        <v>#N/A</v>
      </c>
      <c r="Z654" s="4" t="e">
        <f>VLOOKUP(F654,'Wage and Capital Related Income'!$A$2:$C$34,3,FALSE)</f>
        <v>#N/A</v>
      </c>
      <c r="AA654" s="4" t="e">
        <f>VLOOKUP(F654,'Recapture Features'!$A$2:$D$34,4,FALSE)</f>
        <v>#N/A</v>
      </c>
      <c r="AB654" s="4" t="e">
        <f>VLOOKUP(F654,'Wage and Capital Related Income'!$A$2:$D$34,4,FALSE)</f>
        <v>#N/A</v>
      </c>
      <c r="AC654" s="4" t="e">
        <f>VLOOKUP(F654,'Recapture Features'!$A$2:$B$34,2,FALSE)</f>
        <v>#N/A</v>
      </c>
      <c r="AD654" s="4">
        <f>VLOOKUP(INT(U654),Depth!$A$2:$B$36,2,FALSE)</f>
        <v>0</v>
      </c>
      <c r="AE654" s="4" t="str">
        <f t="shared" si="70"/>
        <v>0</v>
      </c>
      <c r="AF654" s="4" t="e">
        <f>VLOOKUP(AE654,Days!$D$2:$E$199,2,FALSE)</f>
        <v>#N/A</v>
      </c>
      <c r="AG654" s="4">
        <f t="shared" si="71"/>
        <v>0</v>
      </c>
      <c r="AH654" s="4">
        <f t="shared" si="72"/>
        <v>0</v>
      </c>
      <c r="AI654" s="4">
        <f t="shared" si="73"/>
        <v>0</v>
      </c>
      <c r="AJ654" s="4">
        <f t="shared" si="74"/>
        <v>0</v>
      </c>
      <c r="AK654" s="4">
        <f t="shared" si="75"/>
        <v>0</v>
      </c>
      <c r="AL654" s="8">
        <f t="shared" si="76"/>
        <v>0</v>
      </c>
    </row>
    <row r="655" spans="23:38" x14ac:dyDescent="0.25">
      <c r="W655" s="4" t="e">
        <f>VLOOKUP(F655,'Rental Loss'!$A$2:$D$34,4,FALSE)</f>
        <v>#N/A</v>
      </c>
      <c r="X655" s="4" t="e">
        <f>VLOOKUP(F655,'Percent Owner Occupied'!$A$2:$B$34,2,FALSE)</f>
        <v>#N/A</v>
      </c>
      <c r="Y655" s="4" t="e">
        <f>VLOOKUP(F655,'Rental Loss'!$A$2:$C$34,3,FALSE)</f>
        <v>#N/A</v>
      </c>
      <c r="Z655" s="4" t="e">
        <f>VLOOKUP(F655,'Wage and Capital Related Income'!$A$2:$C$34,3,FALSE)</f>
        <v>#N/A</v>
      </c>
      <c r="AA655" s="4" t="e">
        <f>VLOOKUP(F655,'Recapture Features'!$A$2:$D$34,4,FALSE)</f>
        <v>#N/A</v>
      </c>
      <c r="AB655" s="4" t="e">
        <f>VLOOKUP(F655,'Wage and Capital Related Income'!$A$2:$D$34,4,FALSE)</f>
        <v>#N/A</v>
      </c>
      <c r="AC655" s="4" t="e">
        <f>VLOOKUP(F655,'Recapture Features'!$A$2:$B$34,2,FALSE)</f>
        <v>#N/A</v>
      </c>
      <c r="AD655" s="4">
        <f>VLOOKUP(INT(U655),Depth!$A$2:$B$36,2,FALSE)</f>
        <v>0</v>
      </c>
      <c r="AE655" s="4" t="str">
        <f t="shared" si="70"/>
        <v>0</v>
      </c>
      <c r="AF655" s="4" t="e">
        <f>VLOOKUP(AE655,Days!$D$2:$E$199,2,FALSE)</f>
        <v>#N/A</v>
      </c>
      <c r="AG655" s="4">
        <f t="shared" si="71"/>
        <v>0</v>
      </c>
      <c r="AH655" s="4">
        <f t="shared" si="72"/>
        <v>0</v>
      </c>
      <c r="AI655" s="4">
        <f t="shared" si="73"/>
        <v>0</v>
      </c>
      <c r="AJ655" s="4">
        <f t="shared" si="74"/>
        <v>0</v>
      </c>
      <c r="AK655" s="4">
        <f t="shared" si="75"/>
        <v>0</v>
      </c>
      <c r="AL655" s="8">
        <f t="shared" si="76"/>
        <v>0</v>
      </c>
    </row>
    <row r="656" spans="23:38" x14ac:dyDescent="0.25">
      <c r="W656" s="4" t="e">
        <f>VLOOKUP(F656,'Rental Loss'!$A$2:$D$34,4,FALSE)</f>
        <v>#N/A</v>
      </c>
      <c r="X656" s="4" t="e">
        <f>VLOOKUP(F656,'Percent Owner Occupied'!$A$2:$B$34,2,FALSE)</f>
        <v>#N/A</v>
      </c>
      <c r="Y656" s="4" t="e">
        <f>VLOOKUP(F656,'Rental Loss'!$A$2:$C$34,3,FALSE)</f>
        <v>#N/A</v>
      </c>
      <c r="Z656" s="4" t="e">
        <f>VLOOKUP(F656,'Wage and Capital Related Income'!$A$2:$C$34,3,FALSE)</f>
        <v>#N/A</v>
      </c>
      <c r="AA656" s="4" t="e">
        <f>VLOOKUP(F656,'Recapture Features'!$A$2:$D$34,4,FALSE)</f>
        <v>#N/A</v>
      </c>
      <c r="AB656" s="4" t="e">
        <f>VLOOKUP(F656,'Wage and Capital Related Income'!$A$2:$D$34,4,FALSE)</f>
        <v>#N/A</v>
      </c>
      <c r="AC656" s="4" t="e">
        <f>VLOOKUP(F656,'Recapture Features'!$A$2:$B$34,2,FALSE)</f>
        <v>#N/A</v>
      </c>
      <c r="AD656" s="4">
        <f>VLOOKUP(INT(U656),Depth!$A$2:$B$36,2,FALSE)</f>
        <v>0</v>
      </c>
      <c r="AE656" s="4" t="str">
        <f t="shared" si="70"/>
        <v>0</v>
      </c>
      <c r="AF656" s="4" t="e">
        <f>VLOOKUP(AE656,Days!$D$2:$E$199,2,FALSE)</f>
        <v>#N/A</v>
      </c>
      <c r="AG656" s="4">
        <f t="shared" si="71"/>
        <v>0</v>
      </c>
      <c r="AH656" s="4">
        <f t="shared" si="72"/>
        <v>0</v>
      </c>
      <c r="AI656" s="4">
        <f t="shared" si="73"/>
        <v>0</v>
      </c>
      <c r="AJ656" s="4">
        <f t="shared" si="74"/>
        <v>0</v>
      </c>
      <c r="AK656" s="4">
        <f t="shared" si="75"/>
        <v>0</v>
      </c>
      <c r="AL656" s="8">
        <f t="shared" si="76"/>
        <v>0</v>
      </c>
    </row>
    <row r="657" spans="23:38" x14ac:dyDescent="0.25">
      <c r="W657" s="4" t="e">
        <f>VLOOKUP(F657,'Rental Loss'!$A$2:$D$34,4,FALSE)</f>
        <v>#N/A</v>
      </c>
      <c r="X657" s="4" t="e">
        <f>VLOOKUP(F657,'Percent Owner Occupied'!$A$2:$B$34,2,FALSE)</f>
        <v>#N/A</v>
      </c>
      <c r="Y657" s="4" t="e">
        <f>VLOOKUP(F657,'Rental Loss'!$A$2:$C$34,3,FALSE)</f>
        <v>#N/A</v>
      </c>
      <c r="Z657" s="4" t="e">
        <f>VLOOKUP(F657,'Wage and Capital Related Income'!$A$2:$C$34,3,FALSE)</f>
        <v>#N/A</v>
      </c>
      <c r="AA657" s="4" t="e">
        <f>VLOOKUP(F657,'Recapture Features'!$A$2:$D$34,4,FALSE)</f>
        <v>#N/A</v>
      </c>
      <c r="AB657" s="4" t="e">
        <f>VLOOKUP(F657,'Wage and Capital Related Income'!$A$2:$D$34,4,FALSE)</f>
        <v>#N/A</v>
      </c>
      <c r="AC657" s="4" t="e">
        <f>VLOOKUP(F657,'Recapture Features'!$A$2:$B$34,2,FALSE)</f>
        <v>#N/A</v>
      </c>
      <c r="AD657" s="4">
        <f>VLOOKUP(INT(U657),Depth!$A$2:$B$36,2,FALSE)</f>
        <v>0</v>
      </c>
      <c r="AE657" s="4" t="str">
        <f t="shared" si="70"/>
        <v>0</v>
      </c>
      <c r="AF657" s="4" t="e">
        <f>VLOOKUP(AE657,Days!$D$2:$E$199,2,FALSE)</f>
        <v>#N/A</v>
      </c>
      <c r="AG657" s="4">
        <f t="shared" si="71"/>
        <v>0</v>
      </c>
      <c r="AH657" s="4">
        <f t="shared" si="72"/>
        <v>0</v>
      </c>
      <c r="AI657" s="4">
        <f t="shared" si="73"/>
        <v>0</v>
      </c>
      <c r="AJ657" s="4">
        <f t="shared" si="74"/>
        <v>0</v>
      </c>
      <c r="AK657" s="4">
        <f t="shared" si="75"/>
        <v>0</v>
      </c>
      <c r="AL657" s="8">
        <f t="shared" si="76"/>
        <v>0</v>
      </c>
    </row>
    <row r="658" spans="23:38" x14ac:dyDescent="0.25">
      <c r="W658" s="4" t="e">
        <f>VLOOKUP(F658,'Rental Loss'!$A$2:$D$34,4,FALSE)</f>
        <v>#N/A</v>
      </c>
      <c r="X658" s="4" t="e">
        <f>VLOOKUP(F658,'Percent Owner Occupied'!$A$2:$B$34,2,FALSE)</f>
        <v>#N/A</v>
      </c>
      <c r="Y658" s="4" t="e">
        <f>VLOOKUP(F658,'Rental Loss'!$A$2:$C$34,3,FALSE)</f>
        <v>#N/A</v>
      </c>
      <c r="Z658" s="4" t="e">
        <f>VLOOKUP(F658,'Wage and Capital Related Income'!$A$2:$C$34,3,FALSE)</f>
        <v>#N/A</v>
      </c>
      <c r="AA658" s="4" t="e">
        <f>VLOOKUP(F658,'Recapture Features'!$A$2:$D$34,4,FALSE)</f>
        <v>#N/A</v>
      </c>
      <c r="AB658" s="4" t="e">
        <f>VLOOKUP(F658,'Wage and Capital Related Income'!$A$2:$D$34,4,FALSE)</f>
        <v>#N/A</v>
      </c>
      <c r="AC658" s="4" t="e">
        <f>VLOOKUP(F658,'Recapture Features'!$A$2:$B$34,2,FALSE)</f>
        <v>#N/A</v>
      </c>
      <c r="AD658" s="4">
        <f>VLOOKUP(INT(U658),Depth!$A$2:$B$36,2,FALSE)</f>
        <v>0</v>
      </c>
      <c r="AE658" s="4" t="str">
        <f t="shared" si="70"/>
        <v>0</v>
      </c>
      <c r="AF658" s="4" t="e">
        <f>VLOOKUP(AE658,Days!$D$2:$E$199,2,FALSE)</f>
        <v>#N/A</v>
      </c>
      <c r="AG658" s="4">
        <f t="shared" si="71"/>
        <v>0</v>
      </c>
      <c r="AH658" s="4">
        <f t="shared" si="72"/>
        <v>0</v>
      </c>
      <c r="AI658" s="4">
        <f t="shared" si="73"/>
        <v>0</v>
      </c>
      <c r="AJ658" s="4">
        <f t="shared" si="74"/>
        <v>0</v>
      </c>
      <c r="AK658" s="4">
        <f t="shared" si="75"/>
        <v>0</v>
      </c>
      <c r="AL658" s="8">
        <f t="shared" si="76"/>
        <v>0</v>
      </c>
    </row>
    <row r="659" spans="23:38" x14ac:dyDescent="0.25">
      <c r="W659" s="4" t="e">
        <f>VLOOKUP(F659,'Rental Loss'!$A$2:$D$34,4,FALSE)</f>
        <v>#N/A</v>
      </c>
      <c r="X659" s="4" t="e">
        <f>VLOOKUP(F659,'Percent Owner Occupied'!$A$2:$B$34,2,FALSE)</f>
        <v>#N/A</v>
      </c>
      <c r="Y659" s="4" t="e">
        <f>VLOOKUP(F659,'Rental Loss'!$A$2:$C$34,3,FALSE)</f>
        <v>#N/A</v>
      </c>
      <c r="Z659" s="4" t="e">
        <f>VLOOKUP(F659,'Wage and Capital Related Income'!$A$2:$C$34,3,FALSE)</f>
        <v>#N/A</v>
      </c>
      <c r="AA659" s="4" t="e">
        <f>VLOOKUP(F659,'Recapture Features'!$A$2:$D$34,4,FALSE)</f>
        <v>#N/A</v>
      </c>
      <c r="AB659" s="4" t="e">
        <f>VLOOKUP(F659,'Wage and Capital Related Income'!$A$2:$D$34,4,FALSE)</f>
        <v>#N/A</v>
      </c>
      <c r="AC659" s="4" t="e">
        <f>VLOOKUP(F659,'Recapture Features'!$A$2:$B$34,2,FALSE)</f>
        <v>#N/A</v>
      </c>
      <c r="AD659" s="4">
        <f>VLOOKUP(INT(U659),Depth!$A$2:$B$36,2,FALSE)</f>
        <v>0</v>
      </c>
      <c r="AE659" s="4" t="str">
        <f t="shared" si="70"/>
        <v>0</v>
      </c>
      <c r="AF659" s="4" t="e">
        <f>VLOOKUP(AE659,Days!$D$2:$E$199,2,FALSE)</f>
        <v>#N/A</v>
      </c>
      <c r="AG659" s="4">
        <f t="shared" si="71"/>
        <v>0</v>
      </c>
      <c r="AH659" s="4">
        <f t="shared" si="72"/>
        <v>0</v>
      </c>
      <c r="AI659" s="4">
        <f t="shared" si="73"/>
        <v>0</v>
      </c>
      <c r="AJ659" s="4">
        <f t="shared" si="74"/>
        <v>0</v>
      </c>
      <c r="AK659" s="4">
        <f t="shared" si="75"/>
        <v>0</v>
      </c>
      <c r="AL659" s="8">
        <f t="shared" si="76"/>
        <v>0</v>
      </c>
    </row>
    <row r="660" spans="23:38" x14ac:dyDescent="0.25">
      <c r="W660" s="4" t="e">
        <f>VLOOKUP(F660,'Rental Loss'!$A$2:$D$34,4,FALSE)</f>
        <v>#N/A</v>
      </c>
      <c r="X660" s="4" t="e">
        <f>VLOOKUP(F660,'Percent Owner Occupied'!$A$2:$B$34,2,FALSE)</f>
        <v>#N/A</v>
      </c>
      <c r="Y660" s="4" t="e">
        <f>VLOOKUP(F660,'Rental Loss'!$A$2:$C$34,3,FALSE)</f>
        <v>#N/A</v>
      </c>
      <c r="Z660" s="4" t="e">
        <f>VLOOKUP(F660,'Wage and Capital Related Income'!$A$2:$C$34,3,FALSE)</f>
        <v>#N/A</v>
      </c>
      <c r="AA660" s="4" t="e">
        <f>VLOOKUP(F660,'Recapture Features'!$A$2:$D$34,4,FALSE)</f>
        <v>#N/A</v>
      </c>
      <c r="AB660" s="4" t="e">
        <f>VLOOKUP(F660,'Wage and Capital Related Income'!$A$2:$D$34,4,FALSE)</f>
        <v>#N/A</v>
      </c>
      <c r="AC660" s="4" t="e">
        <f>VLOOKUP(F660,'Recapture Features'!$A$2:$B$34,2,FALSE)</f>
        <v>#N/A</v>
      </c>
      <c r="AD660" s="4">
        <f>VLOOKUP(INT(U660),Depth!$A$2:$B$36,2,FALSE)</f>
        <v>0</v>
      </c>
      <c r="AE660" s="4" t="str">
        <f t="shared" si="70"/>
        <v>0</v>
      </c>
      <c r="AF660" s="4" t="e">
        <f>VLOOKUP(AE660,Days!$D$2:$E$199,2,FALSE)</f>
        <v>#N/A</v>
      </c>
      <c r="AG660" s="4">
        <f t="shared" si="71"/>
        <v>0</v>
      </c>
      <c r="AH660" s="4">
        <f t="shared" si="72"/>
        <v>0</v>
      </c>
      <c r="AI660" s="4">
        <f t="shared" si="73"/>
        <v>0</v>
      </c>
      <c r="AJ660" s="4">
        <f t="shared" si="74"/>
        <v>0</v>
      </c>
      <c r="AK660" s="4">
        <f t="shared" si="75"/>
        <v>0</v>
      </c>
      <c r="AL660" s="8">
        <f t="shared" si="76"/>
        <v>0</v>
      </c>
    </row>
    <row r="661" spans="23:38" x14ac:dyDescent="0.25">
      <c r="W661" s="4" t="e">
        <f>VLOOKUP(F661,'Rental Loss'!$A$2:$D$34,4,FALSE)</f>
        <v>#N/A</v>
      </c>
      <c r="X661" s="4" t="e">
        <f>VLOOKUP(F661,'Percent Owner Occupied'!$A$2:$B$34,2,FALSE)</f>
        <v>#N/A</v>
      </c>
      <c r="Y661" s="4" t="e">
        <f>VLOOKUP(F661,'Rental Loss'!$A$2:$C$34,3,FALSE)</f>
        <v>#N/A</v>
      </c>
      <c r="Z661" s="4" t="e">
        <f>VLOOKUP(F661,'Wage and Capital Related Income'!$A$2:$C$34,3,FALSE)</f>
        <v>#N/A</v>
      </c>
      <c r="AA661" s="4" t="e">
        <f>VLOOKUP(F661,'Recapture Features'!$A$2:$D$34,4,FALSE)</f>
        <v>#N/A</v>
      </c>
      <c r="AB661" s="4" t="e">
        <f>VLOOKUP(F661,'Wage and Capital Related Income'!$A$2:$D$34,4,FALSE)</f>
        <v>#N/A</v>
      </c>
      <c r="AC661" s="4" t="e">
        <f>VLOOKUP(F661,'Recapture Features'!$A$2:$B$34,2,FALSE)</f>
        <v>#N/A</v>
      </c>
      <c r="AD661" s="4">
        <f>VLOOKUP(INT(U661),Depth!$A$2:$B$36,2,FALSE)</f>
        <v>0</v>
      </c>
      <c r="AE661" s="4" t="str">
        <f t="shared" si="70"/>
        <v>0</v>
      </c>
      <c r="AF661" s="4" t="e">
        <f>VLOOKUP(AE661,Days!$D$2:$E$199,2,FALSE)</f>
        <v>#N/A</v>
      </c>
      <c r="AG661" s="4">
        <f t="shared" si="71"/>
        <v>0</v>
      </c>
      <c r="AH661" s="4">
        <f t="shared" si="72"/>
        <v>0</v>
      </c>
      <c r="AI661" s="4">
        <f t="shared" si="73"/>
        <v>0</v>
      </c>
      <c r="AJ661" s="4">
        <f t="shared" si="74"/>
        <v>0</v>
      </c>
      <c r="AK661" s="4">
        <f t="shared" si="75"/>
        <v>0</v>
      </c>
      <c r="AL661" s="8">
        <f t="shared" si="76"/>
        <v>0</v>
      </c>
    </row>
    <row r="662" spans="23:38" x14ac:dyDescent="0.25">
      <c r="W662" s="4" t="e">
        <f>VLOOKUP(F662,'Rental Loss'!$A$2:$D$34,4,FALSE)</f>
        <v>#N/A</v>
      </c>
      <c r="X662" s="4" t="e">
        <f>VLOOKUP(F662,'Percent Owner Occupied'!$A$2:$B$34,2,FALSE)</f>
        <v>#N/A</v>
      </c>
      <c r="Y662" s="4" t="e">
        <f>VLOOKUP(F662,'Rental Loss'!$A$2:$C$34,3,FALSE)</f>
        <v>#N/A</v>
      </c>
      <c r="Z662" s="4" t="e">
        <f>VLOOKUP(F662,'Wage and Capital Related Income'!$A$2:$C$34,3,FALSE)</f>
        <v>#N/A</v>
      </c>
      <c r="AA662" s="4" t="e">
        <f>VLOOKUP(F662,'Recapture Features'!$A$2:$D$34,4,FALSE)</f>
        <v>#N/A</v>
      </c>
      <c r="AB662" s="4" t="e">
        <f>VLOOKUP(F662,'Wage and Capital Related Income'!$A$2:$D$34,4,FALSE)</f>
        <v>#N/A</v>
      </c>
      <c r="AC662" s="4" t="e">
        <f>VLOOKUP(F662,'Recapture Features'!$A$2:$B$34,2,FALSE)</f>
        <v>#N/A</v>
      </c>
      <c r="AD662" s="4">
        <f>VLOOKUP(INT(U662),Depth!$A$2:$B$36,2,FALSE)</f>
        <v>0</v>
      </c>
      <c r="AE662" s="4" t="str">
        <f t="shared" si="70"/>
        <v>0</v>
      </c>
      <c r="AF662" s="4" t="e">
        <f>VLOOKUP(AE662,Days!$D$2:$E$199,2,FALSE)</f>
        <v>#N/A</v>
      </c>
      <c r="AG662" s="4">
        <f t="shared" si="71"/>
        <v>0</v>
      </c>
      <c r="AH662" s="4">
        <f t="shared" si="72"/>
        <v>0</v>
      </c>
      <c r="AI662" s="4">
        <f t="shared" si="73"/>
        <v>0</v>
      </c>
      <c r="AJ662" s="4">
        <f t="shared" si="74"/>
        <v>0</v>
      </c>
      <c r="AK662" s="4">
        <f t="shared" si="75"/>
        <v>0</v>
      </c>
      <c r="AL662" s="8">
        <f t="shared" si="76"/>
        <v>0</v>
      </c>
    </row>
    <row r="663" spans="23:38" x14ac:dyDescent="0.25">
      <c r="W663" s="4" t="e">
        <f>VLOOKUP(F663,'Rental Loss'!$A$2:$D$34,4,FALSE)</f>
        <v>#N/A</v>
      </c>
      <c r="X663" s="4" t="e">
        <f>VLOOKUP(F663,'Percent Owner Occupied'!$A$2:$B$34,2,FALSE)</f>
        <v>#N/A</v>
      </c>
      <c r="Y663" s="4" t="e">
        <f>VLOOKUP(F663,'Rental Loss'!$A$2:$C$34,3,FALSE)</f>
        <v>#N/A</v>
      </c>
      <c r="Z663" s="4" t="e">
        <f>VLOOKUP(F663,'Wage and Capital Related Income'!$A$2:$C$34,3,FALSE)</f>
        <v>#N/A</v>
      </c>
      <c r="AA663" s="4" t="e">
        <f>VLOOKUP(F663,'Recapture Features'!$A$2:$D$34,4,FALSE)</f>
        <v>#N/A</v>
      </c>
      <c r="AB663" s="4" t="e">
        <f>VLOOKUP(F663,'Wage and Capital Related Income'!$A$2:$D$34,4,FALSE)</f>
        <v>#N/A</v>
      </c>
      <c r="AC663" s="4" t="e">
        <f>VLOOKUP(F663,'Recapture Features'!$A$2:$B$34,2,FALSE)</f>
        <v>#N/A</v>
      </c>
      <c r="AD663" s="4">
        <f>VLOOKUP(INT(U663),Depth!$A$2:$B$36,2,FALSE)</f>
        <v>0</v>
      </c>
      <c r="AE663" s="4" t="str">
        <f t="shared" si="70"/>
        <v>0</v>
      </c>
      <c r="AF663" s="4" t="e">
        <f>VLOOKUP(AE663,Days!$D$2:$E$199,2,FALSE)</f>
        <v>#N/A</v>
      </c>
      <c r="AG663" s="4">
        <f t="shared" si="71"/>
        <v>0</v>
      </c>
      <c r="AH663" s="4">
        <f t="shared" si="72"/>
        <v>0</v>
      </c>
      <c r="AI663" s="4">
        <f t="shared" si="73"/>
        <v>0</v>
      </c>
      <c r="AJ663" s="4">
        <f t="shared" si="74"/>
        <v>0</v>
      </c>
      <c r="AK663" s="4">
        <f t="shared" si="75"/>
        <v>0</v>
      </c>
      <c r="AL663" s="8">
        <f t="shared" si="76"/>
        <v>0</v>
      </c>
    </row>
    <row r="664" spans="23:38" x14ac:dyDescent="0.25">
      <c r="W664" s="4" t="e">
        <f>VLOOKUP(F664,'Rental Loss'!$A$2:$D$34,4,FALSE)</f>
        <v>#N/A</v>
      </c>
      <c r="X664" s="4" t="e">
        <f>VLOOKUP(F664,'Percent Owner Occupied'!$A$2:$B$34,2,FALSE)</f>
        <v>#N/A</v>
      </c>
      <c r="Y664" s="4" t="e">
        <f>VLOOKUP(F664,'Rental Loss'!$A$2:$C$34,3,FALSE)</f>
        <v>#N/A</v>
      </c>
      <c r="Z664" s="4" t="e">
        <f>VLOOKUP(F664,'Wage and Capital Related Income'!$A$2:$C$34,3,FALSE)</f>
        <v>#N/A</v>
      </c>
      <c r="AA664" s="4" t="e">
        <f>VLOOKUP(F664,'Recapture Features'!$A$2:$D$34,4,FALSE)</f>
        <v>#N/A</v>
      </c>
      <c r="AB664" s="4" t="e">
        <f>VLOOKUP(F664,'Wage and Capital Related Income'!$A$2:$D$34,4,FALSE)</f>
        <v>#N/A</v>
      </c>
      <c r="AC664" s="4" t="e">
        <f>VLOOKUP(F664,'Recapture Features'!$A$2:$B$34,2,FALSE)</f>
        <v>#N/A</v>
      </c>
      <c r="AD664" s="4">
        <f>VLOOKUP(INT(U664),Depth!$A$2:$B$36,2,FALSE)</f>
        <v>0</v>
      </c>
      <c r="AE664" s="4" t="str">
        <f t="shared" si="70"/>
        <v>0</v>
      </c>
      <c r="AF664" s="4" t="e">
        <f>VLOOKUP(AE664,Days!$D$2:$E$199,2,FALSE)</f>
        <v>#N/A</v>
      </c>
      <c r="AG664" s="4">
        <f t="shared" si="71"/>
        <v>0</v>
      </c>
      <c r="AH664" s="4">
        <f t="shared" si="72"/>
        <v>0</v>
      </c>
      <c r="AI664" s="4">
        <f t="shared" si="73"/>
        <v>0</v>
      </c>
      <c r="AJ664" s="4">
        <f t="shared" si="74"/>
        <v>0</v>
      </c>
      <c r="AK664" s="4">
        <f t="shared" si="75"/>
        <v>0</v>
      </c>
      <c r="AL664" s="8">
        <f t="shared" si="76"/>
        <v>0</v>
      </c>
    </row>
    <row r="665" spans="23:38" x14ac:dyDescent="0.25">
      <c r="W665" s="4" t="e">
        <f>VLOOKUP(F665,'Rental Loss'!$A$2:$D$34,4,FALSE)</f>
        <v>#N/A</v>
      </c>
      <c r="X665" s="4" t="e">
        <f>VLOOKUP(F665,'Percent Owner Occupied'!$A$2:$B$34,2,FALSE)</f>
        <v>#N/A</v>
      </c>
      <c r="Y665" s="4" t="e">
        <f>VLOOKUP(F665,'Rental Loss'!$A$2:$C$34,3,FALSE)</f>
        <v>#N/A</v>
      </c>
      <c r="Z665" s="4" t="e">
        <f>VLOOKUP(F665,'Wage and Capital Related Income'!$A$2:$C$34,3,FALSE)</f>
        <v>#N/A</v>
      </c>
      <c r="AA665" s="4" t="e">
        <f>VLOOKUP(F665,'Recapture Features'!$A$2:$D$34,4,FALSE)</f>
        <v>#N/A</v>
      </c>
      <c r="AB665" s="4" t="e">
        <f>VLOOKUP(F665,'Wage and Capital Related Income'!$A$2:$D$34,4,FALSE)</f>
        <v>#N/A</v>
      </c>
      <c r="AC665" s="4" t="e">
        <f>VLOOKUP(F665,'Recapture Features'!$A$2:$B$34,2,FALSE)</f>
        <v>#N/A</v>
      </c>
      <c r="AD665" s="4">
        <f>VLOOKUP(INT(U665),Depth!$A$2:$B$36,2,FALSE)</f>
        <v>0</v>
      </c>
      <c r="AE665" s="4" t="str">
        <f t="shared" si="70"/>
        <v>0</v>
      </c>
      <c r="AF665" s="4" t="e">
        <f>VLOOKUP(AE665,Days!$D$2:$E$199,2,FALSE)</f>
        <v>#N/A</v>
      </c>
      <c r="AG665" s="4">
        <f t="shared" si="71"/>
        <v>0</v>
      </c>
      <c r="AH665" s="4">
        <f t="shared" si="72"/>
        <v>0</v>
      </c>
      <c r="AI665" s="4">
        <f t="shared" si="73"/>
        <v>0</v>
      </c>
      <c r="AJ665" s="4">
        <f t="shared" si="74"/>
        <v>0</v>
      </c>
      <c r="AK665" s="4">
        <f t="shared" si="75"/>
        <v>0</v>
      </c>
      <c r="AL665" s="8">
        <f t="shared" si="76"/>
        <v>0</v>
      </c>
    </row>
    <row r="666" spans="23:38" x14ac:dyDescent="0.25">
      <c r="W666" s="4" t="e">
        <f>VLOOKUP(F666,'Rental Loss'!$A$2:$D$34,4,FALSE)</f>
        <v>#N/A</v>
      </c>
      <c r="X666" s="4" t="e">
        <f>VLOOKUP(F666,'Percent Owner Occupied'!$A$2:$B$34,2,FALSE)</f>
        <v>#N/A</v>
      </c>
      <c r="Y666" s="4" t="e">
        <f>VLOOKUP(F666,'Rental Loss'!$A$2:$C$34,3,FALSE)</f>
        <v>#N/A</v>
      </c>
      <c r="Z666" s="4" t="e">
        <f>VLOOKUP(F666,'Wage and Capital Related Income'!$A$2:$C$34,3,FALSE)</f>
        <v>#N/A</v>
      </c>
      <c r="AA666" s="4" t="e">
        <f>VLOOKUP(F666,'Recapture Features'!$A$2:$D$34,4,FALSE)</f>
        <v>#N/A</v>
      </c>
      <c r="AB666" s="4" t="e">
        <f>VLOOKUP(F666,'Wage and Capital Related Income'!$A$2:$D$34,4,FALSE)</f>
        <v>#N/A</v>
      </c>
      <c r="AC666" s="4" t="e">
        <f>VLOOKUP(F666,'Recapture Features'!$A$2:$B$34,2,FALSE)</f>
        <v>#N/A</v>
      </c>
      <c r="AD666" s="4">
        <f>VLOOKUP(INT(U666),Depth!$A$2:$B$36,2,FALSE)</f>
        <v>0</v>
      </c>
      <c r="AE666" s="4" t="str">
        <f t="shared" si="70"/>
        <v>0</v>
      </c>
      <c r="AF666" s="4" t="e">
        <f>VLOOKUP(AE666,Days!$D$2:$E$199,2,FALSE)</f>
        <v>#N/A</v>
      </c>
      <c r="AG666" s="4">
        <f t="shared" si="71"/>
        <v>0</v>
      </c>
      <c r="AH666" s="4">
        <f t="shared" si="72"/>
        <v>0</v>
      </c>
      <c r="AI666" s="4">
        <f t="shared" si="73"/>
        <v>0</v>
      </c>
      <c r="AJ666" s="4">
        <f t="shared" si="74"/>
        <v>0</v>
      </c>
      <c r="AK666" s="4">
        <f t="shared" si="75"/>
        <v>0</v>
      </c>
      <c r="AL666" s="8">
        <f t="shared" si="76"/>
        <v>0</v>
      </c>
    </row>
    <row r="667" spans="23:38" x14ac:dyDescent="0.25">
      <c r="W667" s="4" t="e">
        <f>VLOOKUP(F667,'Rental Loss'!$A$2:$D$34,4,FALSE)</f>
        <v>#N/A</v>
      </c>
      <c r="X667" s="4" t="e">
        <f>VLOOKUP(F667,'Percent Owner Occupied'!$A$2:$B$34,2,FALSE)</f>
        <v>#N/A</v>
      </c>
      <c r="Y667" s="4" t="e">
        <f>VLOOKUP(F667,'Rental Loss'!$A$2:$C$34,3,FALSE)</f>
        <v>#N/A</v>
      </c>
      <c r="Z667" s="4" t="e">
        <f>VLOOKUP(F667,'Wage and Capital Related Income'!$A$2:$C$34,3,FALSE)</f>
        <v>#N/A</v>
      </c>
      <c r="AA667" s="4" t="e">
        <f>VLOOKUP(F667,'Recapture Features'!$A$2:$D$34,4,FALSE)</f>
        <v>#N/A</v>
      </c>
      <c r="AB667" s="4" t="e">
        <f>VLOOKUP(F667,'Wage and Capital Related Income'!$A$2:$D$34,4,FALSE)</f>
        <v>#N/A</v>
      </c>
      <c r="AC667" s="4" t="e">
        <f>VLOOKUP(F667,'Recapture Features'!$A$2:$B$34,2,FALSE)</f>
        <v>#N/A</v>
      </c>
      <c r="AD667" s="4">
        <f>VLOOKUP(INT(U667),Depth!$A$2:$B$36,2,FALSE)</f>
        <v>0</v>
      </c>
      <c r="AE667" s="4" t="str">
        <f t="shared" si="70"/>
        <v>0</v>
      </c>
      <c r="AF667" s="4" t="e">
        <f>VLOOKUP(AE667,Days!$D$2:$E$199,2,FALSE)</f>
        <v>#N/A</v>
      </c>
      <c r="AG667" s="4">
        <f t="shared" si="71"/>
        <v>0</v>
      </c>
      <c r="AH667" s="4">
        <f t="shared" si="72"/>
        <v>0</v>
      </c>
      <c r="AI667" s="4">
        <f t="shared" si="73"/>
        <v>0</v>
      </c>
      <c r="AJ667" s="4">
        <f t="shared" si="74"/>
        <v>0</v>
      </c>
      <c r="AK667" s="4">
        <f t="shared" si="75"/>
        <v>0</v>
      </c>
      <c r="AL667" s="8">
        <f t="shared" si="76"/>
        <v>0</v>
      </c>
    </row>
    <row r="668" spans="23:38" x14ac:dyDescent="0.25">
      <c r="W668" s="4" t="e">
        <f>VLOOKUP(F668,'Rental Loss'!$A$2:$D$34,4,FALSE)</f>
        <v>#N/A</v>
      </c>
      <c r="X668" s="4" t="e">
        <f>VLOOKUP(F668,'Percent Owner Occupied'!$A$2:$B$34,2,FALSE)</f>
        <v>#N/A</v>
      </c>
      <c r="Y668" s="4" t="e">
        <f>VLOOKUP(F668,'Rental Loss'!$A$2:$C$34,3,FALSE)</f>
        <v>#N/A</v>
      </c>
      <c r="Z668" s="4" t="e">
        <f>VLOOKUP(F668,'Wage and Capital Related Income'!$A$2:$C$34,3,FALSE)</f>
        <v>#N/A</v>
      </c>
      <c r="AA668" s="4" t="e">
        <f>VLOOKUP(F668,'Recapture Features'!$A$2:$D$34,4,FALSE)</f>
        <v>#N/A</v>
      </c>
      <c r="AB668" s="4" t="e">
        <f>VLOOKUP(F668,'Wage and Capital Related Income'!$A$2:$D$34,4,FALSE)</f>
        <v>#N/A</v>
      </c>
      <c r="AC668" s="4" t="e">
        <f>VLOOKUP(F668,'Recapture Features'!$A$2:$B$34,2,FALSE)</f>
        <v>#N/A</v>
      </c>
      <c r="AD668" s="4">
        <f>VLOOKUP(INT(U668),Depth!$A$2:$B$36,2,FALSE)</f>
        <v>0</v>
      </c>
      <c r="AE668" s="4" t="str">
        <f t="shared" si="70"/>
        <v>0</v>
      </c>
      <c r="AF668" s="4" t="e">
        <f>VLOOKUP(AE668,Days!$D$2:$E$199,2,FALSE)</f>
        <v>#N/A</v>
      </c>
      <c r="AG668" s="4">
        <f t="shared" si="71"/>
        <v>0</v>
      </c>
      <c r="AH668" s="4">
        <f t="shared" si="72"/>
        <v>0</v>
      </c>
      <c r="AI668" s="4">
        <f t="shared" si="73"/>
        <v>0</v>
      </c>
      <c r="AJ668" s="4">
        <f t="shared" si="74"/>
        <v>0</v>
      </c>
      <c r="AK668" s="4">
        <f t="shared" si="75"/>
        <v>0</v>
      </c>
      <c r="AL668" s="8">
        <f t="shared" si="76"/>
        <v>0</v>
      </c>
    </row>
    <row r="669" spans="23:38" x14ac:dyDescent="0.25">
      <c r="W669" s="4" t="e">
        <f>VLOOKUP(F669,'Rental Loss'!$A$2:$D$34,4,FALSE)</f>
        <v>#N/A</v>
      </c>
      <c r="X669" s="4" t="e">
        <f>VLOOKUP(F669,'Percent Owner Occupied'!$A$2:$B$34,2,FALSE)</f>
        <v>#N/A</v>
      </c>
      <c r="Y669" s="4" t="e">
        <f>VLOOKUP(F669,'Rental Loss'!$A$2:$C$34,3,FALSE)</f>
        <v>#N/A</v>
      </c>
      <c r="Z669" s="4" t="e">
        <f>VLOOKUP(F669,'Wage and Capital Related Income'!$A$2:$C$34,3,FALSE)</f>
        <v>#N/A</v>
      </c>
      <c r="AA669" s="4" t="e">
        <f>VLOOKUP(F669,'Recapture Features'!$A$2:$D$34,4,FALSE)</f>
        <v>#N/A</v>
      </c>
      <c r="AB669" s="4" t="e">
        <f>VLOOKUP(F669,'Wage and Capital Related Income'!$A$2:$D$34,4,FALSE)</f>
        <v>#N/A</v>
      </c>
      <c r="AC669" s="4" t="e">
        <f>VLOOKUP(F669,'Recapture Features'!$A$2:$B$34,2,FALSE)</f>
        <v>#N/A</v>
      </c>
      <c r="AD669" s="4">
        <f>VLOOKUP(INT(U669),Depth!$A$2:$B$36,2,FALSE)</f>
        <v>0</v>
      </c>
      <c r="AE669" s="4" t="str">
        <f t="shared" si="70"/>
        <v>0</v>
      </c>
      <c r="AF669" s="4" t="e">
        <f>VLOOKUP(AE669,Days!$D$2:$E$199,2,FALSE)</f>
        <v>#N/A</v>
      </c>
      <c r="AG669" s="4">
        <f t="shared" si="71"/>
        <v>0</v>
      </c>
      <c r="AH669" s="4">
        <f t="shared" si="72"/>
        <v>0</v>
      </c>
      <c r="AI669" s="4">
        <f t="shared" si="73"/>
        <v>0</v>
      </c>
      <c r="AJ669" s="4">
        <f t="shared" si="74"/>
        <v>0</v>
      </c>
      <c r="AK669" s="4">
        <f t="shared" si="75"/>
        <v>0</v>
      </c>
      <c r="AL669" s="8">
        <f t="shared" si="76"/>
        <v>0</v>
      </c>
    </row>
    <row r="670" spans="23:38" x14ac:dyDescent="0.25">
      <c r="W670" s="4" t="e">
        <f>VLOOKUP(F670,'Rental Loss'!$A$2:$D$34,4,FALSE)</f>
        <v>#N/A</v>
      </c>
      <c r="X670" s="4" t="e">
        <f>VLOOKUP(F670,'Percent Owner Occupied'!$A$2:$B$34,2,FALSE)</f>
        <v>#N/A</v>
      </c>
      <c r="Y670" s="4" t="e">
        <f>VLOOKUP(F670,'Rental Loss'!$A$2:$C$34,3,FALSE)</f>
        <v>#N/A</v>
      </c>
      <c r="Z670" s="4" t="e">
        <f>VLOOKUP(F670,'Wage and Capital Related Income'!$A$2:$C$34,3,FALSE)</f>
        <v>#N/A</v>
      </c>
      <c r="AA670" s="4" t="e">
        <f>VLOOKUP(F670,'Recapture Features'!$A$2:$D$34,4,FALSE)</f>
        <v>#N/A</v>
      </c>
      <c r="AB670" s="4" t="e">
        <f>VLOOKUP(F670,'Wage and Capital Related Income'!$A$2:$D$34,4,FALSE)</f>
        <v>#N/A</v>
      </c>
      <c r="AC670" s="4" t="e">
        <f>VLOOKUP(F670,'Recapture Features'!$A$2:$B$34,2,FALSE)</f>
        <v>#N/A</v>
      </c>
      <c r="AD670" s="4">
        <f>VLOOKUP(INT(U670),Depth!$A$2:$B$36,2,FALSE)</f>
        <v>0</v>
      </c>
      <c r="AE670" s="4" t="str">
        <f t="shared" ref="AE670:AE733" si="77">F670&amp;AD670</f>
        <v>0</v>
      </c>
      <c r="AF670" s="4" t="e">
        <f>VLOOKUP(AE670,Days!$D$2:$E$199,2,FALSE)</f>
        <v>#N/A</v>
      </c>
      <c r="AG670" s="4">
        <f t="shared" ref="AG670:AG733" si="78">IF(N670&gt;10,V670*(1-X670/100)*W670+X670/100*(W670+Y670*AF670),0)</f>
        <v>0</v>
      </c>
      <c r="AH670" s="4">
        <f t="shared" ref="AH670:AH733" si="79">IF(N670&gt;10,(1-X670/100)*V670*Z670*AF670,0)</f>
        <v>0</v>
      </c>
      <c r="AI670" s="4">
        <f t="shared" ref="AI670:AI733" si="80">IF(N670&gt;10,(1-AA670)*V670*Z670*AF670,0)</f>
        <v>0</v>
      </c>
      <c r="AJ670" s="4">
        <f t="shared" ref="AJ670:AJ733" si="81">IF(N670&gt;10,(1-AC670)*V670*AB670*AF670,0)</f>
        <v>0</v>
      </c>
      <c r="AK670" s="4">
        <f t="shared" ref="AK670:AK733" si="82">AG670+AH670+AI670+AJ670</f>
        <v>0</v>
      </c>
      <c r="AL670" s="8">
        <f t="shared" si="76"/>
        <v>0</v>
      </c>
    </row>
    <row r="671" spans="23:38" x14ac:dyDescent="0.25">
      <c r="W671" s="4" t="e">
        <f>VLOOKUP(F671,'Rental Loss'!$A$2:$D$34,4,FALSE)</f>
        <v>#N/A</v>
      </c>
      <c r="X671" s="4" t="e">
        <f>VLOOKUP(F671,'Percent Owner Occupied'!$A$2:$B$34,2,FALSE)</f>
        <v>#N/A</v>
      </c>
      <c r="Y671" s="4" t="e">
        <f>VLOOKUP(F671,'Rental Loss'!$A$2:$C$34,3,FALSE)</f>
        <v>#N/A</v>
      </c>
      <c r="Z671" s="4" t="e">
        <f>VLOOKUP(F671,'Wage and Capital Related Income'!$A$2:$C$34,3,FALSE)</f>
        <v>#N/A</v>
      </c>
      <c r="AA671" s="4" t="e">
        <f>VLOOKUP(F671,'Recapture Features'!$A$2:$D$34,4,FALSE)</f>
        <v>#N/A</v>
      </c>
      <c r="AB671" s="4" t="e">
        <f>VLOOKUP(F671,'Wage and Capital Related Income'!$A$2:$D$34,4,FALSE)</f>
        <v>#N/A</v>
      </c>
      <c r="AC671" s="4" t="e">
        <f>VLOOKUP(F671,'Recapture Features'!$A$2:$B$34,2,FALSE)</f>
        <v>#N/A</v>
      </c>
      <c r="AD671" s="4">
        <f>VLOOKUP(INT(U671),Depth!$A$2:$B$36,2,FALSE)</f>
        <v>0</v>
      </c>
      <c r="AE671" s="4" t="str">
        <f t="shared" si="77"/>
        <v>0</v>
      </c>
      <c r="AF671" s="4" t="e">
        <f>VLOOKUP(AE671,Days!$D$2:$E$199,2,FALSE)</f>
        <v>#N/A</v>
      </c>
      <c r="AG671" s="4">
        <f t="shared" si="78"/>
        <v>0</v>
      </c>
      <c r="AH671" s="4">
        <f t="shared" si="79"/>
        <v>0</v>
      </c>
      <c r="AI671" s="4">
        <f t="shared" si="80"/>
        <v>0</v>
      </c>
      <c r="AJ671" s="4">
        <f t="shared" si="81"/>
        <v>0</v>
      </c>
      <c r="AK671" s="4">
        <f t="shared" si="82"/>
        <v>0</v>
      </c>
      <c r="AL671" s="8">
        <f t="shared" si="76"/>
        <v>0</v>
      </c>
    </row>
    <row r="672" spans="23:38" x14ac:dyDescent="0.25">
      <c r="W672" s="4" t="e">
        <f>VLOOKUP(F672,'Rental Loss'!$A$2:$D$34,4,FALSE)</f>
        <v>#N/A</v>
      </c>
      <c r="X672" s="4" t="e">
        <f>VLOOKUP(F672,'Percent Owner Occupied'!$A$2:$B$34,2,FALSE)</f>
        <v>#N/A</v>
      </c>
      <c r="Y672" s="4" t="e">
        <f>VLOOKUP(F672,'Rental Loss'!$A$2:$C$34,3,FALSE)</f>
        <v>#N/A</v>
      </c>
      <c r="Z672" s="4" t="e">
        <f>VLOOKUP(F672,'Wage and Capital Related Income'!$A$2:$C$34,3,FALSE)</f>
        <v>#N/A</v>
      </c>
      <c r="AA672" s="4" t="e">
        <f>VLOOKUP(F672,'Recapture Features'!$A$2:$D$34,4,FALSE)</f>
        <v>#N/A</v>
      </c>
      <c r="AB672" s="4" t="e">
        <f>VLOOKUP(F672,'Wage and Capital Related Income'!$A$2:$D$34,4,FALSE)</f>
        <v>#N/A</v>
      </c>
      <c r="AC672" s="4" t="e">
        <f>VLOOKUP(F672,'Recapture Features'!$A$2:$B$34,2,FALSE)</f>
        <v>#N/A</v>
      </c>
      <c r="AD672" s="4">
        <f>VLOOKUP(INT(U672),Depth!$A$2:$B$36,2,FALSE)</f>
        <v>0</v>
      </c>
      <c r="AE672" s="4" t="str">
        <f t="shared" si="77"/>
        <v>0</v>
      </c>
      <c r="AF672" s="4" t="e">
        <f>VLOOKUP(AE672,Days!$D$2:$E$199,2,FALSE)</f>
        <v>#N/A</v>
      </c>
      <c r="AG672" s="4">
        <f t="shared" si="78"/>
        <v>0</v>
      </c>
      <c r="AH672" s="4">
        <f t="shared" si="79"/>
        <v>0</v>
      </c>
      <c r="AI672" s="4">
        <f t="shared" si="80"/>
        <v>0</v>
      </c>
      <c r="AJ672" s="4">
        <f t="shared" si="81"/>
        <v>0</v>
      </c>
      <c r="AK672" s="4">
        <f t="shared" si="82"/>
        <v>0</v>
      </c>
      <c r="AL672" s="8">
        <f t="shared" si="76"/>
        <v>0</v>
      </c>
    </row>
    <row r="673" spans="23:38" x14ac:dyDescent="0.25">
      <c r="W673" s="4" t="e">
        <f>VLOOKUP(F673,'Rental Loss'!$A$2:$D$34,4,FALSE)</f>
        <v>#N/A</v>
      </c>
      <c r="X673" s="4" t="e">
        <f>VLOOKUP(F673,'Percent Owner Occupied'!$A$2:$B$34,2,FALSE)</f>
        <v>#N/A</v>
      </c>
      <c r="Y673" s="4" t="e">
        <f>VLOOKUP(F673,'Rental Loss'!$A$2:$C$34,3,FALSE)</f>
        <v>#N/A</v>
      </c>
      <c r="Z673" s="4" t="e">
        <f>VLOOKUP(F673,'Wage and Capital Related Income'!$A$2:$C$34,3,FALSE)</f>
        <v>#N/A</v>
      </c>
      <c r="AA673" s="4" t="e">
        <f>VLOOKUP(F673,'Recapture Features'!$A$2:$D$34,4,FALSE)</f>
        <v>#N/A</v>
      </c>
      <c r="AB673" s="4" t="e">
        <f>VLOOKUP(F673,'Wage and Capital Related Income'!$A$2:$D$34,4,FALSE)</f>
        <v>#N/A</v>
      </c>
      <c r="AC673" s="4" t="e">
        <f>VLOOKUP(F673,'Recapture Features'!$A$2:$B$34,2,FALSE)</f>
        <v>#N/A</v>
      </c>
      <c r="AD673" s="4">
        <f>VLOOKUP(INT(U673),Depth!$A$2:$B$36,2,FALSE)</f>
        <v>0</v>
      </c>
      <c r="AE673" s="4" t="str">
        <f t="shared" si="77"/>
        <v>0</v>
      </c>
      <c r="AF673" s="4" t="e">
        <f>VLOOKUP(AE673,Days!$D$2:$E$199,2,FALSE)</f>
        <v>#N/A</v>
      </c>
      <c r="AG673" s="4">
        <f t="shared" si="78"/>
        <v>0</v>
      </c>
      <c r="AH673" s="4">
        <f t="shared" si="79"/>
        <v>0</v>
      </c>
      <c r="AI673" s="4">
        <f t="shared" si="80"/>
        <v>0</v>
      </c>
      <c r="AJ673" s="4">
        <f t="shared" si="81"/>
        <v>0</v>
      </c>
      <c r="AK673" s="4">
        <f t="shared" si="82"/>
        <v>0</v>
      </c>
      <c r="AL673" s="8">
        <f t="shared" si="76"/>
        <v>0</v>
      </c>
    </row>
    <row r="674" spans="23:38" x14ac:dyDescent="0.25">
      <c r="W674" s="4" t="e">
        <f>VLOOKUP(F674,'Rental Loss'!$A$2:$D$34,4,FALSE)</f>
        <v>#N/A</v>
      </c>
      <c r="X674" s="4" t="e">
        <f>VLOOKUP(F674,'Percent Owner Occupied'!$A$2:$B$34,2,FALSE)</f>
        <v>#N/A</v>
      </c>
      <c r="Y674" s="4" t="e">
        <f>VLOOKUP(F674,'Rental Loss'!$A$2:$C$34,3,FALSE)</f>
        <v>#N/A</v>
      </c>
      <c r="Z674" s="4" t="e">
        <f>VLOOKUP(F674,'Wage and Capital Related Income'!$A$2:$C$34,3,FALSE)</f>
        <v>#N/A</v>
      </c>
      <c r="AA674" s="4" t="e">
        <f>VLOOKUP(F674,'Recapture Features'!$A$2:$D$34,4,FALSE)</f>
        <v>#N/A</v>
      </c>
      <c r="AB674" s="4" t="e">
        <f>VLOOKUP(F674,'Wage and Capital Related Income'!$A$2:$D$34,4,FALSE)</f>
        <v>#N/A</v>
      </c>
      <c r="AC674" s="4" t="e">
        <f>VLOOKUP(F674,'Recapture Features'!$A$2:$B$34,2,FALSE)</f>
        <v>#N/A</v>
      </c>
      <c r="AD674" s="4">
        <f>VLOOKUP(INT(U674),Depth!$A$2:$B$36,2,FALSE)</f>
        <v>0</v>
      </c>
      <c r="AE674" s="4" t="str">
        <f t="shared" si="77"/>
        <v>0</v>
      </c>
      <c r="AF674" s="4" t="e">
        <f>VLOOKUP(AE674,Days!$D$2:$E$199,2,FALSE)</f>
        <v>#N/A</v>
      </c>
      <c r="AG674" s="4">
        <f t="shared" si="78"/>
        <v>0</v>
      </c>
      <c r="AH674" s="4">
        <f t="shared" si="79"/>
        <v>0</v>
      </c>
      <c r="AI674" s="4">
        <f t="shared" si="80"/>
        <v>0</v>
      </c>
      <c r="AJ674" s="4">
        <f t="shared" si="81"/>
        <v>0</v>
      </c>
      <c r="AK674" s="4">
        <f t="shared" si="82"/>
        <v>0</v>
      </c>
      <c r="AL674" s="8">
        <f t="shared" si="76"/>
        <v>0</v>
      </c>
    </row>
    <row r="675" spans="23:38" x14ac:dyDescent="0.25">
      <c r="W675" s="4" t="e">
        <f>VLOOKUP(F675,'Rental Loss'!$A$2:$D$34,4,FALSE)</f>
        <v>#N/A</v>
      </c>
      <c r="X675" s="4" t="e">
        <f>VLOOKUP(F675,'Percent Owner Occupied'!$A$2:$B$34,2,FALSE)</f>
        <v>#N/A</v>
      </c>
      <c r="Y675" s="4" t="e">
        <f>VLOOKUP(F675,'Rental Loss'!$A$2:$C$34,3,FALSE)</f>
        <v>#N/A</v>
      </c>
      <c r="Z675" s="4" t="e">
        <f>VLOOKUP(F675,'Wage and Capital Related Income'!$A$2:$C$34,3,FALSE)</f>
        <v>#N/A</v>
      </c>
      <c r="AA675" s="4" t="e">
        <f>VLOOKUP(F675,'Recapture Features'!$A$2:$D$34,4,FALSE)</f>
        <v>#N/A</v>
      </c>
      <c r="AB675" s="4" t="e">
        <f>VLOOKUP(F675,'Wage and Capital Related Income'!$A$2:$D$34,4,FALSE)</f>
        <v>#N/A</v>
      </c>
      <c r="AC675" s="4" t="e">
        <f>VLOOKUP(F675,'Recapture Features'!$A$2:$B$34,2,FALSE)</f>
        <v>#N/A</v>
      </c>
      <c r="AD675" s="4">
        <f>VLOOKUP(INT(U675),Depth!$A$2:$B$36,2,FALSE)</f>
        <v>0</v>
      </c>
      <c r="AE675" s="4" t="str">
        <f t="shared" si="77"/>
        <v>0</v>
      </c>
      <c r="AF675" s="4" t="e">
        <f>VLOOKUP(AE675,Days!$D$2:$E$199,2,FALSE)</f>
        <v>#N/A</v>
      </c>
      <c r="AG675" s="4">
        <f t="shared" si="78"/>
        <v>0</v>
      </c>
      <c r="AH675" s="4">
        <f t="shared" si="79"/>
        <v>0</v>
      </c>
      <c r="AI675" s="4">
        <f t="shared" si="80"/>
        <v>0</v>
      </c>
      <c r="AJ675" s="4">
        <f t="shared" si="81"/>
        <v>0</v>
      </c>
      <c r="AK675" s="4">
        <f t="shared" si="82"/>
        <v>0</v>
      </c>
      <c r="AL675" s="8">
        <f t="shared" si="76"/>
        <v>0</v>
      </c>
    </row>
    <row r="676" spans="23:38" x14ac:dyDescent="0.25">
      <c r="W676" s="4" t="e">
        <f>VLOOKUP(F676,'Rental Loss'!$A$2:$D$34,4,FALSE)</f>
        <v>#N/A</v>
      </c>
      <c r="X676" s="4" t="e">
        <f>VLOOKUP(F676,'Percent Owner Occupied'!$A$2:$B$34,2,FALSE)</f>
        <v>#N/A</v>
      </c>
      <c r="Y676" s="4" t="e">
        <f>VLOOKUP(F676,'Rental Loss'!$A$2:$C$34,3,FALSE)</f>
        <v>#N/A</v>
      </c>
      <c r="Z676" s="4" t="e">
        <f>VLOOKUP(F676,'Wage and Capital Related Income'!$A$2:$C$34,3,FALSE)</f>
        <v>#N/A</v>
      </c>
      <c r="AA676" s="4" t="e">
        <f>VLOOKUP(F676,'Recapture Features'!$A$2:$D$34,4,FALSE)</f>
        <v>#N/A</v>
      </c>
      <c r="AB676" s="4" t="e">
        <f>VLOOKUP(F676,'Wage and Capital Related Income'!$A$2:$D$34,4,FALSE)</f>
        <v>#N/A</v>
      </c>
      <c r="AC676" s="4" t="e">
        <f>VLOOKUP(F676,'Recapture Features'!$A$2:$B$34,2,FALSE)</f>
        <v>#N/A</v>
      </c>
      <c r="AD676" s="4">
        <f>VLOOKUP(INT(U676),Depth!$A$2:$B$36,2,FALSE)</f>
        <v>0</v>
      </c>
      <c r="AE676" s="4" t="str">
        <f t="shared" si="77"/>
        <v>0</v>
      </c>
      <c r="AF676" s="4" t="e">
        <f>VLOOKUP(AE676,Days!$D$2:$E$199,2,FALSE)</f>
        <v>#N/A</v>
      </c>
      <c r="AG676" s="4">
        <f t="shared" si="78"/>
        <v>0</v>
      </c>
      <c r="AH676" s="4">
        <f t="shared" si="79"/>
        <v>0</v>
      </c>
      <c r="AI676" s="4">
        <f t="shared" si="80"/>
        <v>0</v>
      </c>
      <c r="AJ676" s="4">
        <f t="shared" si="81"/>
        <v>0</v>
      </c>
      <c r="AK676" s="4">
        <f t="shared" si="82"/>
        <v>0</v>
      </c>
      <c r="AL676" s="8">
        <f t="shared" si="76"/>
        <v>0</v>
      </c>
    </row>
    <row r="677" spans="23:38" x14ac:dyDescent="0.25">
      <c r="W677" s="4" t="e">
        <f>VLOOKUP(F677,'Rental Loss'!$A$2:$D$34,4,FALSE)</f>
        <v>#N/A</v>
      </c>
      <c r="X677" s="4" t="e">
        <f>VLOOKUP(F677,'Percent Owner Occupied'!$A$2:$B$34,2,FALSE)</f>
        <v>#N/A</v>
      </c>
      <c r="Y677" s="4" t="e">
        <f>VLOOKUP(F677,'Rental Loss'!$A$2:$C$34,3,FALSE)</f>
        <v>#N/A</v>
      </c>
      <c r="Z677" s="4" t="e">
        <f>VLOOKUP(F677,'Wage and Capital Related Income'!$A$2:$C$34,3,FALSE)</f>
        <v>#N/A</v>
      </c>
      <c r="AA677" s="4" t="e">
        <f>VLOOKUP(F677,'Recapture Features'!$A$2:$D$34,4,FALSE)</f>
        <v>#N/A</v>
      </c>
      <c r="AB677" s="4" t="e">
        <f>VLOOKUP(F677,'Wage and Capital Related Income'!$A$2:$D$34,4,FALSE)</f>
        <v>#N/A</v>
      </c>
      <c r="AC677" s="4" t="e">
        <f>VLOOKUP(F677,'Recapture Features'!$A$2:$B$34,2,FALSE)</f>
        <v>#N/A</v>
      </c>
      <c r="AD677" s="4">
        <f>VLOOKUP(INT(U677),Depth!$A$2:$B$36,2,FALSE)</f>
        <v>0</v>
      </c>
      <c r="AE677" s="4" t="str">
        <f t="shared" si="77"/>
        <v>0</v>
      </c>
      <c r="AF677" s="4" t="e">
        <f>VLOOKUP(AE677,Days!$D$2:$E$199,2,FALSE)</f>
        <v>#N/A</v>
      </c>
      <c r="AG677" s="4">
        <f t="shared" si="78"/>
        <v>0</v>
      </c>
      <c r="AH677" s="4">
        <f t="shared" si="79"/>
        <v>0</v>
      </c>
      <c r="AI677" s="4">
        <f t="shared" si="80"/>
        <v>0</v>
      </c>
      <c r="AJ677" s="4">
        <f t="shared" si="81"/>
        <v>0</v>
      </c>
      <c r="AK677" s="4">
        <f t="shared" si="82"/>
        <v>0</v>
      </c>
      <c r="AL677" s="8">
        <f t="shared" si="76"/>
        <v>0</v>
      </c>
    </row>
    <row r="678" spans="23:38" x14ac:dyDescent="0.25">
      <c r="W678" s="4" t="e">
        <f>VLOOKUP(F678,'Rental Loss'!$A$2:$D$34,4,FALSE)</f>
        <v>#N/A</v>
      </c>
      <c r="X678" s="4" t="e">
        <f>VLOOKUP(F678,'Percent Owner Occupied'!$A$2:$B$34,2,FALSE)</f>
        <v>#N/A</v>
      </c>
      <c r="Y678" s="4" t="e">
        <f>VLOOKUP(F678,'Rental Loss'!$A$2:$C$34,3,FALSE)</f>
        <v>#N/A</v>
      </c>
      <c r="Z678" s="4" t="e">
        <f>VLOOKUP(F678,'Wage and Capital Related Income'!$A$2:$C$34,3,FALSE)</f>
        <v>#N/A</v>
      </c>
      <c r="AA678" s="4" t="e">
        <f>VLOOKUP(F678,'Recapture Features'!$A$2:$D$34,4,FALSE)</f>
        <v>#N/A</v>
      </c>
      <c r="AB678" s="4" t="e">
        <f>VLOOKUP(F678,'Wage and Capital Related Income'!$A$2:$D$34,4,FALSE)</f>
        <v>#N/A</v>
      </c>
      <c r="AC678" s="4" t="e">
        <f>VLOOKUP(F678,'Recapture Features'!$A$2:$B$34,2,FALSE)</f>
        <v>#N/A</v>
      </c>
      <c r="AD678" s="4">
        <f>VLOOKUP(INT(U678),Depth!$A$2:$B$36,2,FALSE)</f>
        <v>0</v>
      </c>
      <c r="AE678" s="4" t="str">
        <f t="shared" si="77"/>
        <v>0</v>
      </c>
      <c r="AF678" s="4" t="e">
        <f>VLOOKUP(AE678,Days!$D$2:$E$199,2,FALSE)</f>
        <v>#N/A</v>
      </c>
      <c r="AG678" s="4">
        <f t="shared" si="78"/>
        <v>0</v>
      </c>
      <c r="AH678" s="4">
        <f t="shared" si="79"/>
        <v>0</v>
      </c>
      <c r="AI678" s="4">
        <f t="shared" si="80"/>
        <v>0</v>
      </c>
      <c r="AJ678" s="4">
        <f t="shared" si="81"/>
        <v>0</v>
      </c>
      <c r="AK678" s="4">
        <f t="shared" si="82"/>
        <v>0</v>
      </c>
      <c r="AL678" s="8">
        <f t="shared" si="76"/>
        <v>0</v>
      </c>
    </row>
    <row r="679" spans="23:38" x14ac:dyDescent="0.25">
      <c r="W679" s="4" t="e">
        <f>VLOOKUP(F679,'Rental Loss'!$A$2:$D$34,4,FALSE)</f>
        <v>#N/A</v>
      </c>
      <c r="X679" s="4" t="e">
        <f>VLOOKUP(F679,'Percent Owner Occupied'!$A$2:$B$34,2,FALSE)</f>
        <v>#N/A</v>
      </c>
      <c r="Y679" s="4" t="e">
        <f>VLOOKUP(F679,'Rental Loss'!$A$2:$C$34,3,FALSE)</f>
        <v>#N/A</v>
      </c>
      <c r="Z679" s="4" t="e">
        <f>VLOOKUP(F679,'Wage and Capital Related Income'!$A$2:$C$34,3,FALSE)</f>
        <v>#N/A</v>
      </c>
      <c r="AA679" s="4" t="e">
        <f>VLOOKUP(F679,'Recapture Features'!$A$2:$D$34,4,FALSE)</f>
        <v>#N/A</v>
      </c>
      <c r="AB679" s="4" t="e">
        <f>VLOOKUP(F679,'Wage and Capital Related Income'!$A$2:$D$34,4,FALSE)</f>
        <v>#N/A</v>
      </c>
      <c r="AC679" s="4" t="e">
        <f>VLOOKUP(F679,'Recapture Features'!$A$2:$B$34,2,FALSE)</f>
        <v>#N/A</v>
      </c>
      <c r="AD679" s="4">
        <f>VLOOKUP(INT(U679),Depth!$A$2:$B$36,2,FALSE)</f>
        <v>0</v>
      </c>
      <c r="AE679" s="4" t="str">
        <f t="shared" si="77"/>
        <v>0</v>
      </c>
      <c r="AF679" s="4" t="e">
        <f>VLOOKUP(AE679,Days!$D$2:$E$199,2,FALSE)</f>
        <v>#N/A</v>
      </c>
      <c r="AG679" s="4">
        <f t="shared" si="78"/>
        <v>0</v>
      </c>
      <c r="AH679" s="4">
        <f t="shared" si="79"/>
        <v>0</v>
      </c>
      <c r="AI679" s="4">
        <f t="shared" si="80"/>
        <v>0</v>
      </c>
      <c r="AJ679" s="4">
        <f t="shared" si="81"/>
        <v>0</v>
      </c>
      <c r="AK679" s="4">
        <f t="shared" si="82"/>
        <v>0</v>
      </c>
      <c r="AL679" s="8">
        <f t="shared" si="76"/>
        <v>0</v>
      </c>
    </row>
    <row r="680" spans="23:38" x14ac:dyDescent="0.25">
      <c r="W680" s="4" t="e">
        <f>VLOOKUP(F680,'Rental Loss'!$A$2:$D$34,4,FALSE)</f>
        <v>#N/A</v>
      </c>
      <c r="X680" s="4" t="e">
        <f>VLOOKUP(F680,'Percent Owner Occupied'!$A$2:$B$34,2,FALSE)</f>
        <v>#N/A</v>
      </c>
      <c r="Y680" s="4" t="e">
        <f>VLOOKUP(F680,'Rental Loss'!$A$2:$C$34,3,FALSE)</f>
        <v>#N/A</v>
      </c>
      <c r="Z680" s="4" t="e">
        <f>VLOOKUP(F680,'Wage and Capital Related Income'!$A$2:$C$34,3,FALSE)</f>
        <v>#N/A</v>
      </c>
      <c r="AA680" s="4" t="e">
        <f>VLOOKUP(F680,'Recapture Features'!$A$2:$D$34,4,FALSE)</f>
        <v>#N/A</v>
      </c>
      <c r="AB680" s="4" t="e">
        <f>VLOOKUP(F680,'Wage and Capital Related Income'!$A$2:$D$34,4,FALSE)</f>
        <v>#N/A</v>
      </c>
      <c r="AC680" s="4" t="e">
        <f>VLOOKUP(F680,'Recapture Features'!$A$2:$B$34,2,FALSE)</f>
        <v>#N/A</v>
      </c>
      <c r="AD680" s="4">
        <f>VLOOKUP(INT(U680),Depth!$A$2:$B$36,2,FALSE)</f>
        <v>0</v>
      </c>
      <c r="AE680" s="4" t="str">
        <f t="shared" si="77"/>
        <v>0</v>
      </c>
      <c r="AF680" s="4" t="e">
        <f>VLOOKUP(AE680,Days!$D$2:$E$199,2,FALSE)</f>
        <v>#N/A</v>
      </c>
      <c r="AG680" s="4">
        <f t="shared" si="78"/>
        <v>0</v>
      </c>
      <c r="AH680" s="4">
        <f t="shared" si="79"/>
        <v>0</v>
      </c>
      <c r="AI680" s="4">
        <f t="shared" si="80"/>
        <v>0</v>
      </c>
      <c r="AJ680" s="4">
        <f t="shared" si="81"/>
        <v>0</v>
      </c>
      <c r="AK680" s="4">
        <f t="shared" si="82"/>
        <v>0</v>
      </c>
      <c r="AL680" s="8">
        <f t="shared" si="76"/>
        <v>0</v>
      </c>
    </row>
    <row r="681" spans="23:38" x14ac:dyDescent="0.25">
      <c r="W681" s="4" t="e">
        <f>VLOOKUP(F681,'Rental Loss'!$A$2:$D$34,4,FALSE)</f>
        <v>#N/A</v>
      </c>
      <c r="X681" s="4" t="e">
        <f>VLOOKUP(F681,'Percent Owner Occupied'!$A$2:$B$34,2,FALSE)</f>
        <v>#N/A</v>
      </c>
      <c r="Y681" s="4" t="e">
        <f>VLOOKUP(F681,'Rental Loss'!$A$2:$C$34,3,FALSE)</f>
        <v>#N/A</v>
      </c>
      <c r="Z681" s="4" t="e">
        <f>VLOOKUP(F681,'Wage and Capital Related Income'!$A$2:$C$34,3,FALSE)</f>
        <v>#N/A</v>
      </c>
      <c r="AA681" s="4" t="e">
        <f>VLOOKUP(F681,'Recapture Features'!$A$2:$D$34,4,FALSE)</f>
        <v>#N/A</v>
      </c>
      <c r="AB681" s="4" t="e">
        <f>VLOOKUP(F681,'Wage and Capital Related Income'!$A$2:$D$34,4,FALSE)</f>
        <v>#N/A</v>
      </c>
      <c r="AC681" s="4" t="e">
        <f>VLOOKUP(F681,'Recapture Features'!$A$2:$B$34,2,FALSE)</f>
        <v>#N/A</v>
      </c>
      <c r="AD681" s="4">
        <f>VLOOKUP(INT(U681),Depth!$A$2:$B$36,2,FALSE)</f>
        <v>0</v>
      </c>
      <c r="AE681" s="4" t="str">
        <f t="shared" si="77"/>
        <v>0</v>
      </c>
      <c r="AF681" s="4" t="e">
        <f>VLOOKUP(AE681,Days!$D$2:$E$199,2,FALSE)</f>
        <v>#N/A</v>
      </c>
      <c r="AG681" s="4">
        <f t="shared" si="78"/>
        <v>0</v>
      </c>
      <c r="AH681" s="4">
        <f t="shared" si="79"/>
        <v>0</v>
      </c>
      <c r="AI681" s="4">
        <f t="shared" si="80"/>
        <v>0</v>
      </c>
      <c r="AJ681" s="4">
        <f t="shared" si="81"/>
        <v>0</v>
      </c>
      <c r="AK681" s="4">
        <f t="shared" si="82"/>
        <v>0</v>
      </c>
      <c r="AL681" s="8">
        <f t="shared" si="76"/>
        <v>0</v>
      </c>
    </row>
    <row r="682" spans="23:38" x14ac:dyDescent="0.25">
      <c r="W682" s="4" t="e">
        <f>VLOOKUP(F682,'Rental Loss'!$A$2:$D$34,4,FALSE)</f>
        <v>#N/A</v>
      </c>
      <c r="X682" s="4" t="e">
        <f>VLOOKUP(F682,'Percent Owner Occupied'!$A$2:$B$34,2,FALSE)</f>
        <v>#N/A</v>
      </c>
      <c r="Y682" s="4" t="e">
        <f>VLOOKUP(F682,'Rental Loss'!$A$2:$C$34,3,FALSE)</f>
        <v>#N/A</v>
      </c>
      <c r="Z682" s="4" t="e">
        <f>VLOOKUP(F682,'Wage and Capital Related Income'!$A$2:$C$34,3,FALSE)</f>
        <v>#N/A</v>
      </c>
      <c r="AA682" s="4" t="e">
        <f>VLOOKUP(F682,'Recapture Features'!$A$2:$D$34,4,FALSE)</f>
        <v>#N/A</v>
      </c>
      <c r="AB682" s="4" t="e">
        <f>VLOOKUP(F682,'Wage and Capital Related Income'!$A$2:$D$34,4,FALSE)</f>
        <v>#N/A</v>
      </c>
      <c r="AC682" s="4" t="e">
        <f>VLOOKUP(F682,'Recapture Features'!$A$2:$B$34,2,FALSE)</f>
        <v>#N/A</v>
      </c>
      <c r="AD682" s="4">
        <f>VLOOKUP(INT(U682),Depth!$A$2:$B$36,2,FALSE)</f>
        <v>0</v>
      </c>
      <c r="AE682" s="4" t="str">
        <f t="shared" si="77"/>
        <v>0</v>
      </c>
      <c r="AF682" s="4" t="e">
        <f>VLOOKUP(AE682,Days!$D$2:$E$199,2,FALSE)</f>
        <v>#N/A</v>
      </c>
      <c r="AG682" s="4">
        <f t="shared" si="78"/>
        <v>0</v>
      </c>
      <c r="AH682" s="4">
        <f t="shared" si="79"/>
        <v>0</v>
      </c>
      <c r="AI682" s="4">
        <f t="shared" si="80"/>
        <v>0</v>
      </c>
      <c r="AJ682" s="4">
        <f t="shared" si="81"/>
        <v>0</v>
      </c>
      <c r="AK682" s="4">
        <f t="shared" si="82"/>
        <v>0</v>
      </c>
      <c r="AL682" s="8">
        <f t="shared" si="76"/>
        <v>0</v>
      </c>
    </row>
    <row r="683" spans="23:38" x14ac:dyDescent="0.25">
      <c r="W683" s="4" t="e">
        <f>VLOOKUP(F683,'Rental Loss'!$A$2:$D$34,4,FALSE)</f>
        <v>#N/A</v>
      </c>
      <c r="X683" s="4" t="e">
        <f>VLOOKUP(F683,'Percent Owner Occupied'!$A$2:$B$34,2,FALSE)</f>
        <v>#N/A</v>
      </c>
      <c r="Y683" s="4" t="e">
        <f>VLOOKUP(F683,'Rental Loss'!$A$2:$C$34,3,FALSE)</f>
        <v>#N/A</v>
      </c>
      <c r="Z683" s="4" t="e">
        <f>VLOOKUP(F683,'Wage and Capital Related Income'!$A$2:$C$34,3,FALSE)</f>
        <v>#N/A</v>
      </c>
      <c r="AA683" s="4" t="e">
        <f>VLOOKUP(F683,'Recapture Features'!$A$2:$D$34,4,FALSE)</f>
        <v>#N/A</v>
      </c>
      <c r="AB683" s="4" t="e">
        <f>VLOOKUP(F683,'Wage and Capital Related Income'!$A$2:$D$34,4,FALSE)</f>
        <v>#N/A</v>
      </c>
      <c r="AC683" s="4" t="e">
        <f>VLOOKUP(F683,'Recapture Features'!$A$2:$B$34,2,FALSE)</f>
        <v>#N/A</v>
      </c>
      <c r="AD683" s="4">
        <f>VLOOKUP(INT(U683),Depth!$A$2:$B$36,2,FALSE)</f>
        <v>0</v>
      </c>
      <c r="AE683" s="4" t="str">
        <f t="shared" si="77"/>
        <v>0</v>
      </c>
      <c r="AF683" s="4" t="e">
        <f>VLOOKUP(AE683,Days!$D$2:$E$199,2,FALSE)</f>
        <v>#N/A</v>
      </c>
      <c r="AG683" s="4">
        <f t="shared" si="78"/>
        <v>0</v>
      </c>
      <c r="AH683" s="4">
        <f t="shared" si="79"/>
        <v>0</v>
      </c>
      <c r="AI683" s="4">
        <f t="shared" si="80"/>
        <v>0</v>
      </c>
      <c r="AJ683" s="4">
        <f t="shared" si="81"/>
        <v>0</v>
      </c>
      <c r="AK683" s="4">
        <f t="shared" si="82"/>
        <v>0</v>
      </c>
      <c r="AL683" s="8">
        <f t="shared" si="76"/>
        <v>0</v>
      </c>
    </row>
    <row r="684" spans="23:38" x14ac:dyDescent="0.25">
      <c r="W684" s="4" t="e">
        <f>VLOOKUP(F684,'Rental Loss'!$A$2:$D$34,4,FALSE)</f>
        <v>#N/A</v>
      </c>
      <c r="X684" s="4" t="e">
        <f>VLOOKUP(F684,'Percent Owner Occupied'!$A$2:$B$34,2,FALSE)</f>
        <v>#N/A</v>
      </c>
      <c r="Y684" s="4" t="e">
        <f>VLOOKUP(F684,'Rental Loss'!$A$2:$C$34,3,FALSE)</f>
        <v>#N/A</v>
      </c>
      <c r="Z684" s="4" t="e">
        <f>VLOOKUP(F684,'Wage and Capital Related Income'!$A$2:$C$34,3,FALSE)</f>
        <v>#N/A</v>
      </c>
      <c r="AA684" s="4" t="e">
        <f>VLOOKUP(F684,'Recapture Features'!$A$2:$D$34,4,FALSE)</f>
        <v>#N/A</v>
      </c>
      <c r="AB684" s="4" t="e">
        <f>VLOOKUP(F684,'Wage and Capital Related Income'!$A$2:$D$34,4,FALSE)</f>
        <v>#N/A</v>
      </c>
      <c r="AC684" s="4" t="e">
        <f>VLOOKUP(F684,'Recapture Features'!$A$2:$B$34,2,FALSE)</f>
        <v>#N/A</v>
      </c>
      <c r="AD684" s="4">
        <f>VLOOKUP(INT(U684),Depth!$A$2:$B$36,2,FALSE)</f>
        <v>0</v>
      </c>
      <c r="AE684" s="4" t="str">
        <f t="shared" si="77"/>
        <v>0</v>
      </c>
      <c r="AF684" s="4" t="e">
        <f>VLOOKUP(AE684,Days!$D$2:$E$199,2,FALSE)</f>
        <v>#N/A</v>
      </c>
      <c r="AG684" s="4">
        <f t="shared" si="78"/>
        <v>0</v>
      </c>
      <c r="AH684" s="4">
        <f t="shared" si="79"/>
        <v>0</v>
      </c>
      <c r="AI684" s="4">
        <f t="shared" si="80"/>
        <v>0</v>
      </c>
      <c r="AJ684" s="4">
        <f t="shared" si="81"/>
        <v>0</v>
      </c>
      <c r="AK684" s="4">
        <f t="shared" si="82"/>
        <v>0</v>
      </c>
      <c r="AL684" s="8">
        <f t="shared" si="76"/>
        <v>0</v>
      </c>
    </row>
    <row r="685" spans="23:38" x14ac:dyDescent="0.25">
      <c r="W685" s="4" t="e">
        <f>VLOOKUP(F685,'Rental Loss'!$A$2:$D$34,4,FALSE)</f>
        <v>#N/A</v>
      </c>
      <c r="X685" s="4" t="e">
        <f>VLOOKUP(F685,'Percent Owner Occupied'!$A$2:$B$34,2,FALSE)</f>
        <v>#N/A</v>
      </c>
      <c r="Y685" s="4" t="e">
        <f>VLOOKUP(F685,'Rental Loss'!$A$2:$C$34,3,FALSE)</f>
        <v>#N/A</v>
      </c>
      <c r="Z685" s="4" t="e">
        <f>VLOOKUP(F685,'Wage and Capital Related Income'!$A$2:$C$34,3,FALSE)</f>
        <v>#N/A</v>
      </c>
      <c r="AA685" s="4" t="e">
        <f>VLOOKUP(F685,'Recapture Features'!$A$2:$D$34,4,FALSE)</f>
        <v>#N/A</v>
      </c>
      <c r="AB685" s="4" t="e">
        <f>VLOOKUP(F685,'Wage and Capital Related Income'!$A$2:$D$34,4,FALSE)</f>
        <v>#N/A</v>
      </c>
      <c r="AC685" s="4" t="e">
        <f>VLOOKUP(F685,'Recapture Features'!$A$2:$B$34,2,FALSE)</f>
        <v>#N/A</v>
      </c>
      <c r="AD685" s="4">
        <f>VLOOKUP(INT(U685),Depth!$A$2:$B$36,2,FALSE)</f>
        <v>0</v>
      </c>
      <c r="AE685" s="4" t="str">
        <f t="shared" si="77"/>
        <v>0</v>
      </c>
      <c r="AF685" s="4" t="e">
        <f>VLOOKUP(AE685,Days!$D$2:$E$199,2,FALSE)</f>
        <v>#N/A</v>
      </c>
      <c r="AG685" s="4">
        <f t="shared" si="78"/>
        <v>0</v>
      </c>
      <c r="AH685" s="4">
        <f t="shared" si="79"/>
        <v>0</v>
      </c>
      <c r="AI685" s="4">
        <f t="shared" si="80"/>
        <v>0</v>
      </c>
      <c r="AJ685" s="4">
        <f t="shared" si="81"/>
        <v>0</v>
      </c>
      <c r="AK685" s="4">
        <f t="shared" si="82"/>
        <v>0</v>
      </c>
      <c r="AL685" s="8">
        <f t="shared" si="76"/>
        <v>0</v>
      </c>
    </row>
    <row r="686" spans="23:38" x14ac:dyDescent="0.25">
      <c r="W686" s="4" t="e">
        <f>VLOOKUP(F686,'Rental Loss'!$A$2:$D$34,4,FALSE)</f>
        <v>#N/A</v>
      </c>
      <c r="X686" s="4" t="e">
        <f>VLOOKUP(F686,'Percent Owner Occupied'!$A$2:$B$34,2,FALSE)</f>
        <v>#N/A</v>
      </c>
      <c r="Y686" s="4" t="e">
        <f>VLOOKUP(F686,'Rental Loss'!$A$2:$C$34,3,FALSE)</f>
        <v>#N/A</v>
      </c>
      <c r="Z686" s="4" t="e">
        <f>VLOOKUP(F686,'Wage and Capital Related Income'!$A$2:$C$34,3,FALSE)</f>
        <v>#N/A</v>
      </c>
      <c r="AA686" s="4" t="e">
        <f>VLOOKUP(F686,'Recapture Features'!$A$2:$D$34,4,FALSE)</f>
        <v>#N/A</v>
      </c>
      <c r="AB686" s="4" t="e">
        <f>VLOOKUP(F686,'Wage and Capital Related Income'!$A$2:$D$34,4,FALSE)</f>
        <v>#N/A</v>
      </c>
      <c r="AC686" s="4" t="e">
        <f>VLOOKUP(F686,'Recapture Features'!$A$2:$B$34,2,FALSE)</f>
        <v>#N/A</v>
      </c>
      <c r="AD686" s="4">
        <f>VLOOKUP(INT(U686),Depth!$A$2:$B$36,2,FALSE)</f>
        <v>0</v>
      </c>
      <c r="AE686" s="4" t="str">
        <f t="shared" si="77"/>
        <v>0</v>
      </c>
      <c r="AF686" s="4" t="e">
        <f>VLOOKUP(AE686,Days!$D$2:$E$199,2,FALSE)</f>
        <v>#N/A</v>
      </c>
      <c r="AG686" s="4">
        <f t="shared" si="78"/>
        <v>0</v>
      </c>
      <c r="AH686" s="4">
        <f t="shared" si="79"/>
        <v>0</v>
      </c>
      <c r="AI686" s="4">
        <f t="shared" si="80"/>
        <v>0</v>
      </c>
      <c r="AJ686" s="4">
        <f t="shared" si="81"/>
        <v>0</v>
      </c>
      <c r="AK686" s="4">
        <f t="shared" si="82"/>
        <v>0</v>
      </c>
      <c r="AL686" s="8">
        <f t="shared" si="76"/>
        <v>0</v>
      </c>
    </row>
    <row r="687" spans="23:38" x14ac:dyDescent="0.25">
      <c r="W687" s="4" t="e">
        <f>VLOOKUP(F687,'Rental Loss'!$A$2:$D$34,4,FALSE)</f>
        <v>#N/A</v>
      </c>
      <c r="X687" s="4" t="e">
        <f>VLOOKUP(F687,'Percent Owner Occupied'!$A$2:$B$34,2,FALSE)</f>
        <v>#N/A</v>
      </c>
      <c r="Y687" s="4" t="e">
        <f>VLOOKUP(F687,'Rental Loss'!$A$2:$C$34,3,FALSE)</f>
        <v>#N/A</v>
      </c>
      <c r="Z687" s="4" t="e">
        <f>VLOOKUP(F687,'Wage and Capital Related Income'!$A$2:$C$34,3,FALSE)</f>
        <v>#N/A</v>
      </c>
      <c r="AA687" s="4" t="e">
        <f>VLOOKUP(F687,'Recapture Features'!$A$2:$D$34,4,FALSE)</f>
        <v>#N/A</v>
      </c>
      <c r="AB687" s="4" t="e">
        <f>VLOOKUP(F687,'Wage and Capital Related Income'!$A$2:$D$34,4,FALSE)</f>
        <v>#N/A</v>
      </c>
      <c r="AC687" s="4" t="e">
        <f>VLOOKUP(F687,'Recapture Features'!$A$2:$B$34,2,FALSE)</f>
        <v>#N/A</v>
      </c>
      <c r="AD687" s="4">
        <f>VLOOKUP(INT(U687),Depth!$A$2:$B$36,2,FALSE)</f>
        <v>0</v>
      </c>
      <c r="AE687" s="4" t="str">
        <f t="shared" si="77"/>
        <v>0</v>
      </c>
      <c r="AF687" s="4" t="e">
        <f>VLOOKUP(AE687,Days!$D$2:$E$199,2,FALSE)</f>
        <v>#N/A</v>
      </c>
      <c r="AG687" s="4">
        <f t="shared" si="78"/>
        <v>0</v>
      </c>
      <c r="AH687" s="4">
        <f t="shared" si="79"/>
        <v>0</v>
      </c>
      <c r="AI687" s="4">
        <f t="shared" si="80"/>
        <v>0</v>
      </c>
      <c r="AJ687" s="4">
        <f t="shared" si="81"/>
        <v>0</v>
      </c>
      <c r="AK687" s="4">
        <f t="shared" si="82"/>
        <v>0</v>
      </c>
      <c r="AL687" s="8">
        <f t="shared" si="76"/>
        <v>0</v>
      </c>
    </row>
    <row r="688" spans="23:38" x14ac:dyDescent="0.25">
      <c r="W688" s="4" t="e">
        <f>VLOOKUP(F688,'Rental Loss'!$A$2:$D$34,4,FALSE)</f>
        <v>#N/A</v>
      </c>
      <c r="X688" s="4" t="e">
        <f>VLOOKUP(F688,'Percent Owner Occupied'!$A$2:$B$34,2,FALSE)</f>
        <v>#N/A</v>
      </c>
      <c r="Y688" s="4" t="e">
        <f>VLOOKUP(F688,'Rental Loss'!$A$2:$C$34,3,FALSE)</f>
        <v>#N/A</v>
      </c>
      <c r="Z688" s="4" t="e">
        <f>VLOOKUP(F688,'Wage and Capital Related Income'!$A$2:$C$34,3,FALSE)</f>
        <v>#N/A</v>
      </c>
      <c r="AA688" s="4" t="e">
        <f>VLOOKUP(F688,'Recapture Features'!$A$2:$D$34,4,FALSE)</f>
        <v>#N/A</v>
      </c>
      <c r="AB688" s="4" t="e">
        <f>VLOOKUP(F688,'Wage and Capital Related Income'!$A$2:$D$34,4,FALSE)</f>
        <v>#N/A</v>
      </c>
      <c r="AC688" s="4" t="e">
        <f>VLOOKUP(F688,'Recapture Features'!$A$2:$B$34,2,FALSE)</f>
        <v>#N/A</v>
      </c>
      <c r="AD688" s="4">
        <f>VLOOKUP(INT(U688),Depth!$A$2:$B$36,2,FALSE)</f>
        <v>0</v>
      </c>
      <c r="AE688" s="4" t="str">
        <f t="shared" si="77"/>
        <v>0</v>
      </c>
      <c r="AF688" s="4" t="e">
        <f>VLOOKUP(AE688,Days!$D$2:$E$199,2,FALSE)</f>
        <v>#N/A</v>
      </c>
      <c r="AG688" s="4">
        <f t="shared" si="78"/>
        <v>0</v>
      </c>
      <c r="AH688" s="4">
        <f t="shared" si="79"/>
        <v>0</v>
      </c>
      <c r="AI688" s="4">
        <f t="shared" si="80"/>
        <v>0</v>
      </c>
      <c r="AJ688" s="4">
        <f t="shared" si="81"/>
        <v>0</v>
      </c>
      <c r="AK688" s="4">
        <f t="shared" si="82"/>
        <v>0</v>
      </c>
      <c r="AL688" s="8">
        <f t="shared" si="76"/>
        <v>0</v>
      </c>
    </row>
    <row r="689" spans="23:38" x14ac:dyDescent="0.25">
      <c r="W689" s="4" t="e">
        <f>VLOOKUP(F689,'Rental Loss'!$A$2:$D$34,4,FALSE)</f>
        <v>#N/A</v>
      </c>
      <c r="X689" s="4" t="e">
        <f>VLOOKUP(F689,'Percent Owner Occupied'!$A$2:$B$34,2,FALSE)</f>
        <v>#N/A</v>
      </c>
      <c r="Y689" s="4" t="e">
        <f>VLOOKUP(F689,'Rental Loss'!$A$2:$C$34,3,FALSE)</f>
        <v>#N/A</v>
      </c>
      <c r="Z689" s="4" t="e">
        <f>VLOOKUP(F689,'Wage and Capital Related Income'!$A$2:$C$34,3,FALSE)</f>
        <v>#N/A</v>
      </c>
      <c r="AA689" s="4" t="e">
        <f>VLOOKUP(F689,'Recapture Features'!$A$2:$D$34,4,FALSE)</f>
        <v>#N/A</v>
      </c>
      <c r="AB689" s="4" t="e">
        <f>VLOOKUP(F689,'Wage and Capital Related Income'!$A$2:$D$34,4,FALSE)</f>
        <v>#N/A</v>
      </c>
      <c r="AC689" s="4" t="e">
        <f>VLOOKUP(F689,'Recapture Features'!$A$2:$B$34,2,FALSE)</f>
        <v>#N/A</v>
      </c>
      <c r="AD689" s="4">
        <f>VLOOKUP(INT(U689),Depth!$A$2:$B$36,2,FALSE)</f>
        <v>0</v>
      </c>
      <c r="AE689" s="4" t="str">
        <f t="shared" si="77"/>
        <v>0</v>
      </c>
      <c r="AF689" s="4" t="e">
        <f>VLOOKUP(AE689,Days!$D$2:$E$199,2,FALSE)</f>
        <v>#N/A</v>
      </c>
      <c r="AG689" s="4">
        <f t="shared" si="78"/>
        <v>0</v>
      </c>
      <c r="AH689" s="4">
        <f t="shared" si="79"/>
        <v>0</v>
      </c>
      <c r="AI689" s="4">
        <f t="shared" si="80"/>
        <v>0</v>
      </c>
      <c r="AJ689" s="4">
        <f t="shared" si="81"/>
        <v>0</v>
      </c>
      <c r="AK689" s="4">
        <f t="shared" si="82"/>
        <v>0</v>
      </c>
      <c r="AL689" s="8">
        <f t="shared" si="76"/>
        <v>0</v>
      </c>
    </row>
    <row r="690" spans="23:38" x14ac:dyDescent="0.25">
      <c r="W690" s="4" t="e">
        <f>VLOOKUP(F690,'Rental Loss'!$A$2:$D$34,4,FALSE)</f>
        <v>#N/A</v>
      </c>
      <c r="X690" s="4" t="e">
        <f>VLOOKUP(F690,'Percent Owner Occupied'!$A$2:$B$34,2,FALSE)</f>
        <v>#N/A</v>
      </c>
      <c r="Y690" s="4" t="e">
        <f>VLOOKUP(F690,'Rental Loss'!$A$2:$C$34,3,FALSE)</f>
        <v>#N/A</v>
      </c>
      <c r="Z690" s="4" t="e">
        <f>VLOOKUP(F690,'Wage and Capital Related Income'!$A$2:$C$34,3,FALSE)</f>
        <v>#N/A</v>
      </c>
      <c r="AA690" s="4" t="e">
        <f>VLOOKUP(F690,'Recapture Features'!$A$2:$D$34,4,FALSE)</f>
        <v>#N/A</v>
      </c>
      <c r="AB690" s="4" t="e">
        <f>VLOOKUP(F690,'Wage and Capital Related Income'!$A$2:$D$34,4,FALSE)</f>
        <v>#N/A</v>
      </c>
      <c r="AC690" s="4" t="e">
        <f>VLOOKUP(F690,'Recapture Features'!$A$2:$B$34,2,FALSE)</f>
        <v>#N/A</v>
      </c>
      <c r="AD690" s="4">
        <f>VLOOKUP(INT(U690),Depth!$A$2:$B$36,2,FALSE)</f>
        <v>0</v>
      </c>
      <c r="AE690" s="4" t="str">
        <f t="shared" si="77"/>
        <v>0</v>
      </c>
      <c r="AF690" s="4" t="e">
        <f>VLOOKUP(AE690,Days!$D$2:$E$199,2,FALSE)</f>
        <v>#N/A</v>
      </c>
      <c r="AG690" s="4">
        <f t="shared" si="78"/>
        <v>0</v>
      </c>
      <c r="AH690" s="4">
        <f t="shared" si="79"/>
        <v>0</v>
      </c>
      <c r="AI690" s="4">
        <f t="shared" si="80"/>
        <v>0</v>
      </c>
      <c r="AJ690" s="4">
        <f t="shared" si="81"/>
        <v>0</v>
      </c>
      <c r="AK690" s="4">
        <f t="shared" si="82"/>
        <v>0</v>
      </c>
      <c r="AL690" s="8">
        <f t="shared" si="76"/>
        <v>0</v>
      </c>
    </row>
    <row r="691" spans="23:38" x14ac:dyDescent="0.25">
      <c r="W691" s="4" t="e">
        <f>VLOOKUP(F691,'Rental Loss'!$A$2:$D$34,4,FALSE)</f>
        <v>#N/A</v>
      </c>
      <c r="X691" s="4" t="e">
        <f>VLOOKUP(F691,'Percent Owner Occupied'!$A$2:$B$34,2,FALSE)</f>
        <v>#N/A</v>
      </c>
      <c r="Y691" s="4" t="e">
        <f>VLOOKUP(F691,'Rental Loss'!$A$2:$C$34,3,FALSE)</f>
        <v>#N/A</v>
      </c>
      <c r="Z691" s="4" t="e">
        <f>VLOOKUP(F691,'Wage and Capital Related Income'!$A$2:$C$34,3,FALSE)</f>
        <v>#N/A</v>
      </c>
      <c r="AA691" s="4" t="e">
        <f>VLOOKUP(F691,'Recapture Features'!$A$2:$D$34,4,FALSE)</f>
        <v>#N/A</v>
      </c>
      <c r="AB691" s="4" t="e">
        <f>VLOOKUP(F691,'Wage and Capital Related Income'!$A$2:$D$34,4,FALSE)</f>
        <v>#N/A</v>
      </c>
      <c r="AC691" s="4" t="e">
        <f>VLOOKUP(F691,'Recapture Features'!$A$2:$B$34,2,FALSE)</f>
        <v>#N/A</v>
      </c>
      <c r="AD691" s="4">
        <f>VLOOKUP(INT(U691),Depth!$A$2:$B$36,2,FALSE)</f>
        <v>0</v>
      </c>
      <c r="AE691" s="4" t="str">
        <f t="shared" si="77"/>
        <v>0</v>
      </c>
      <c r="AF691" s="4" t="e">
        <f>VLOOKUP(AE691,Days!$D$2:$E$199,2,FALSE)</f>
        <v>#N/A</v>
      </c>
      <c r="AG691" s="4">
        <f t="shared" si="78"/>
        <v>0</v>
      </c>
      <c r="AH691" s="4">
        <f t="shared" si="79"/>
        <v>0</v>
      </c>
      <c r="AI691" s="4">
        <f t="shared" si="80"/>
        <v>0</v>
      </c>
      <c r="AJ691" s="4">
        <f t="shared" si="81"/>
        <v>0</v>
      </c>
      <c r="AK691" s="4">
        <f t="shared" si="82"/>
        <v>0</v>
      </c>
      <c r="AL691" s="8">
        <f t="shared" si="76"/>
        <v>0</v>
      </c>
    </row>
    <row r="692" spans="23:38" x14ac:dyDescent="0.25">
      <c r="W692" s="4" t="e">
        <f>VLOOKUP(F692,'Rental Loss'!$A$2:$D$34,4,FALSE)</f>
        <v>#N/A</v>
      </c>
      <c r="X692" s="4" t="e">
        <f>VLOOKUP(F692,'Percent Owner Occupied'!$A$2:$B$34,2,FALSE)</f>
        <v>#N/A</v>
      </c>
      <c r="Y692" s="4" t="e">
        <f>VLOOKUP(F692,'Rental Loss'!$A$2:$C$34,3,FALSE)</f>
        <v>#N/A</v>
      </c>
      <c r="Z692" s="4" t="e">
        <f>VLOOKUP(F692,'Wage and Capital Related Income'!$A$2:$C$34,3,FALSE)</f>
        <v>#N/A</v>
      </c>
      <c r="AA692" s="4" t="e">
        <f>VLOOKUP(F692,'Recapture Features'!$A$2:$D$34,4,FALSE)</f>
        <v>#N/A</v>
      </c>
      <c r="AB692" s="4" t="e">
        <f>VLOOKUP(F692,'Wage and Capital Related Income'!$A$2:$D$34,4,FALSE)</f>
        <v>#N/A</v>
      </c>
      <c r="AC692" s="4" t="e">
        <f>VLOOKUP(F692,'Recapture Features'!$A$2:$B$34,2,FALSE)</f>
        <v>#N/A</v>
      </c>
      <c r="AD692" s="4">
        <f>VLOOKUP(INT(U692),Depth!$A$2:$B$36,2,FALSE)</f>
        <v>0</v>
      </c>
      <c r="AE692" s="4" t="str">
        <f t="shared" si="77"/>
        <v>0</v>
      </c>
      <c r="AF692" s="4" t="e">
        <f>VLOOKUP(AE692,Days!$D$2:$E$199,2,FALSE)</f>
        <v>#N/A</v>
      </c>
      <c r="AG692" s="4">
        <f t="shared" si="78"/>
        <v>0</v>
      </c>
      <c r="AH692" s="4">
        <f t="shared" si="79"/>
        <v>0</v>
      </c>
      <c r="AI692" s="4">
        <f t="shared" si="80"/>
        <v>0</v>
      </c>
      <c r="AJ692" s="4">
        <f t="shared" si="81"/>
        <v>0</v>
      </c>
      <c r="AK692" s="4">
        <f t="shared" si="82"/>
        <v>0</v>
      </c>
      <c r="AL692" s="8">
        <f t="shared" si="76"/>
        <v>0</v>
      </c>
    </row>
    <row r="693" spans="23:38" x14ac:dyDescent="0.25">
      <c r="W693" s="4" t="e">
        <f>VLOOKUP(F693,'Rental Loss'!$A$2:$D$34,4,FALSE)</f>
        <v>#N/A</v>
      </c>
      <c r="X693" s="4" t="e">
        <f>VLOOKUP(F693,'Percent Owner Occupied'!$A$2:$B$34,2,FALSE)</f>
        <v>#N/A</v>
      </c>
      <c r="Y693" s="4" t="e">
        <f>VLOOKUP(F693,'Rental Loss'!$A$2:$C$34,3,FALSE)</f>
        <v>#N/A</v>
      </c>
      <c r="Z693" s="4" t="e">
        <f>VLOOKUP(F693,'Wage and Capital Related Income'!$A$2:$C$34,3,FALSE)</f>
        <v>#N/A</v>
      </c>
      <c r="AA693" s="4" t="e">
        <f>VLOOKUP(F693,'Recapture Features'!$A$2:$D$34,4,FALSE)</f>
        <v>#N/A</v>
      </c>
      <c r="AB693" s="4" t="e">
        <f>VLOOKUP(F693,'Wage and Capital Related Income'!$A$2:$D$34,4,FALSE)</f>
        <v>#N/A</v>
      </c>
      <c r="AC693" s="4" t="e">
        <f>VLOOKUP(F693,'Recapture Features'!$A$2:$B$34,2,FALSE)</f>
        <v>#N/A</v>
      </c>
      <c r="AD693" s="4">
        <f>VLOOKUP(INT(U693),Depth!$A$2:$B$36,2,FALSE)</f>
        <v>0</v>
      </c>
      <c r="AE693" s="4" t="str">
        <f t="shared" si="77"/>
        <v>0</v>
      </c>
      <c r="AF693" s="4" t="e">
        <f>VLOOKUP(AE693,Days!$D$2:$E$199,2,FALSE)</f>
        <v>#N/A</v>
      </c>
      <c r="AG693" s="4">
        <f t="shared" si="78"/>
        <v>0</v>
      </c>
      <c r="AH693" s="4">
        <f t="shared" si="79"/>
        <v>0</v>
      </c>
      <c r="AI693" s="4">
        <f t="shared" si="80"/>
        <v>0</v>
      </c>
      <c r="AJ693" s="4">
        <f t="shared" si="81"/>
        <v>0</v>
      </c>
      <c r="AK693" s="4">
        <f t="shared" si="82"/>
        <v>0</v>
      </c>
      <c r="AL693" s="8">
        <f t="shared" si="76"/>
        <v>0</v>
      </c>
    </row>
    <row r="694" spans="23:38" x14ac:dyDescent="0.25">
      <c r="W694" s="4" t="e">
        <f>VLOOKUP(F694,'Rental Loss'!$A$2:$D$34,4,FALSE)</f>
        <v>#N/A</v>
      </c>
      <c r="X694" s="4" t="e">
        <f>VLOOKUP(F694,'Percent Owner Occupied'!$A$2:$B$34,2,FALSE)</f>
        <v>#N/A</v>
      </c>
      <c r="Y694" s="4" t="e">
        <f>VLOOKUP(F694,'Rental Loss'!$A$2:$C$34,3,FALSE)</f>
        <v>#N/A</v>
      </c>
      <c r="Z694" s="4" t="e">
        <f>VLOOKUP(F694,'Wage and Capital Related Income'!$A$2:$C$34,3,FALSE)</f>
        <v>#N/A</v>
      </c>
      <c r="AA694" s="4" t="e">
        <f>VLOOKUP(F694,'Recapture Features'!$A$2:$D$34,4,FALSE)</f>
        <v>#N/A</v>
      </c>
      <c r="AB694" s="4" t="e">
        <f>VLOOKUP(F694,'Wage and Capital Related Income'!$A$2:$D$34,4,FALSE)</f>
        <v>#N/A</v>
      </c>
      <c r="AC694" s="4" t="e">
        <f>VLOOKUP(F694,'Recapture Features'!$A$2:$B$34,2,FALSE)</f>
        <v>#N/A</v>
      </c>
      <c r="AD694" s="4">
        <f>VLOOKUP(INT(U694),Depth!$A$2:$B$36,2,FALSE)</f>
        <v>0</v>
      </c>
      <c r="AE694" s="4" t="str">
        <f t="shared" si="77"/>
        <v>0</v>
      </c>
      <c r="AF694" s="4" t="e">
        <f>VLOOKUP(AE694,Days!$D$2:$E$199,2,FALSE)</f>
        <v>#N/A</v>
      </c>
      <c r="AG694" s="4">
        <f t="shared" si="78"/>
        <v>0</v>
      </c>
      <c r="AH694" s="4">
        <f t="shared" si="79"/>
        <v>0</v>
      </c>
      <c r="AI694" s="4">
        <f t="shared" si="80"/>
        <v>0</v>
      </c>
      <c r="AJ694" s="4">
        <f t="shared" si="81"/>
        <v>0</v>
      </c>
      <c r="AK694" s="4">
        <f t="shared" si="82"/>
        <v>0</v>
      </c>
      <c r="AL694" s="8">
        <f t="shared" si="76"/>
        <v>0</v>
      </c>
    </row>
    <row r="695" spans="23:38" x14ac:dyDescent="0.25">
      <c r="W695" s="4" t="e">
        <f>VLOOKUP(F695,'Rental Loss'!$A$2:$D$34,4,FALSE)</f>
        <v>#N/A</v>
      </c>
      <c r="X695" s="4" t="e">
        <f>VLOOKUP(F695,'Percent Owner Occupied'!$A$2:$B$34,2,FALSE)</f>
        <v>#N/A</v>
      </c>
      <c r="Y695" s="4" t="e">
        <f>VLOOKUP(F695,'Rental Loss'!$A$2:$C$34,3,FALSE)</f>
        <v>#N/A</v>
      </c>
      <c r="Z695" s="4" t="e">
        <f>VLOOKUP(F695,'Wage and Capital Related Income'!$A$2:$C$34,3,FALSE)</f>
        <v>#N/A</v>
      </c>
      <c r="AA695" s="4" t="e">
        <f>VLOOKUP(F695,'Recapture Features'!$A$2:$D$34,4,FALSE)</f>
        <v>#N/A</v>
      </c>
      <c r="AB695" s="4" t="e">
        <f>VLOOKUP(F695,'Wage and Capital Related Income'!$A$2:$D$34,4,FALSE)</f>
        <v>#N/A</v>
      </c>
      <c r="AC695" s="4" t="e">
        <f>VLOOKUP(F695,'Recapture Features'!$A$2:$B$34,2,FALSE)</f>
        <v>#N/A</v>
      </c>
      <c r="AD695" s="4">
        <f>VLOOKUP(INT(U695),Depth!$A$2:$B$36,2,FALSE)</f>
        <v>0</v>
      </c>
      <c r="AE695" s="4" t="str">
        <f t="shared" si="77"/>
        <v>0</v>
      </c>
      <c r="AF695" s="4" t="e">
        <f>VLOOKUP(AE695,Days!$D$2:$E$199,2,FALSE)</f>
        <v>#N/A</v>
      </c>
      <c r="AG695" s="4">
        <f t="shared" si="78"/>
        <v>0</v>
      </c>
      <c r="AH695" s="4">
        <f t="shared" si="79"/>
        <v>0</v>
      </c>
      <c r="AI695" s="4">
        <f t="shared" si="80"/>
        <v>0</v>
      </c>
      <c r="AJ695" s="4">
        <f t="shared" si="81"/>
        <v>0</v>
      </c>
      <c r="AK695" s="4">
        <f t="shared" si="82"/>
        <v>0</v>
      </c>
      <c r="AL695" s="8">
        <f t="shared" si="76"/>
        <v>0</v>
      </c>
    </row>
    <row r="696" spans="23:38" x14ac:dyDescent="0.25">
      <c r="W696" s="4" t="e">
        <f>VLOOKUP(F696,'Rental Loss'!$A$2:$D$34,4,FALSE)</f>
        <v>#N/A</v>
      </c>
      <c r="X696" s="4" t="e">
        <f>VLOOKUP(F696,'Percent Owner Occupied'!$A$2:$B$34,2,FALSE)</f>
        <v>#N/A</v>
      </c>
      <c r="Y696" s="4" t="e">
        <f>VLOOKUP(F696,'Rental Loss'!$A$2:$C$34,3,FALSE)</f>
        <v>#N/A</v>
      </c>
      <c r="Z696" s="4" t="e">
        <f>VLOOKUP(F696,'Wage and Capital Related Income'!$A$2:$C$34,3,FALSE)</f>
        <v>#N/A</v>
      </c>
      <c r="AA696" s="4" t="e">
        <f>VLOOKUP(F696,'Recapture Features'!$A$2:$D$34,4,FALSE)</f>
        <v>#N/A</v>
      </c>
      <c r="AB696" s="4" t="e">
        <f>VLOOKUP(F696,'Wage and Capital Related Income'!$A$2:$D$34,4,FALSE)</f>
        <v>#N/A</v>
      </c>
      <c r="AC696" s="4" t="e">
        <f>VLOOKUP(F696,'Recapture Features'!$A$2:$B$34,2,FALSE)</f>
        <v>#N/A</v>
      </c>
      <c r="AD696" s="4">
        <f>VLOOKUP(INT(U696),Depth!$A$2:$B$36,2,FALSE)</f>
        <v>0</v>
      </c>
      <c r="AE696" s="4" t="str">
        <f t="shared" si="77"/>
        <v>0</v>
      </c>
      <c r="AF696" s="4" t="e">
        <f>VLOOKUP(AE696,Days!$D$2:$E$199,2,FALSE)</f>
        <v>#N/A</v>
      </c>
      <c r="AG696" s="4">
        <f t="shared" si="78"/>
        <v>0</v>
      </c>
      <c r="AH696" s="4">
        <f t="shared" si="79"/>
        <v>0</v>
      </c>
      <c r="AI696" s="4">
        <f t="shared" si="80"/>
        <v>0</v>
      </c>
      <c r="AJ696" s="4">
        <f t="shared" si="81"/>
        <v>0</v>
      </c>
      <c r="AK696" s="4">
        <f t="shared" si="82"/>
        <v>0</v>
      </c>
      <c r="AL696" s="8">
        <f t="shared" si="76"/>
        <v>0</v>
      </c>
    </row>
    <row r="697" spans="23:38" x14ac:dyDescent="0.25">
      <c r="W697" s="4" t="e">
        <f>VLOOKUP(F697,'Rental Loss'!$A$2:$D$34,4,FALSE)</f>
        <v>#N/A</v>
      </c>
      <c r="X697" s="4" t="e">
        <f>VLOOKUP(F697,'Percent Owner Occupied'!$A$2:$B$34,2,FALSE)</f>
        <v>#N/A</v>
      </c>
      <c r="Y697" s="4" t="e">
        <f>VLOOKUP(F697,'Rental Loss'!$A$2:$C$34,3,FALSE)</f>
        <v>#N/A</v>
      </c>
      <c r="Z697" s="4" t="e">
        <f>VLOOKUP(F697,'Wage and Capital Related Income'!$A$2:$C$34,3,FALSE)</f>
        <v>#N/A</v>
      </c>
      <c r="AA697" s="4" t="e">
        <f>VLOOKUP(F697,'Recapture Features'!$A$2:$D$34,4,FALSE)</f>
        <v>#N/A</v>
      </c>
      <c r="AB697" s="4" t="e">
        <f>VLOOKUP(F697,'Wage and Capital Related Income'!$A$2:$D$34,4,FALSE)</f>
        <v>#N/A</v>
      </c>
      <c r="AC697" s="4" t="e">
        <f>VLOOKUP(F697,'Recapture Features'!$A$2:$B$34,2,FALSE)</f>
        <v>#N/A</v>
      </c>
      <c r="AD697" s="4">
        <f>VLOOKUP(INT(U697),Depth!$A$2:$B$36,2,FALSE)</f>
        <v>0</v>
      </c>
      <c r="AE697" s="4" t="str">
        <f t="shared" si="77"/>
        <v>0</v>
      </c>
      <c r="AF697" s="4" t="e">
        <f>VLOOKUP(AE697,Days!$D$2:$E$199,2,FALSE)</f>
        <v>#N/A</v>
      </c>
      <c r="AG697" s="4">
        <f t="shared" si="78"/>
        <v>0</v>
      </c>
      <c r="AH697" s="4">
        <f t="shared" si="79"/>
        <v>0</v>
      </c>
      <c r="AI697" s="4">
        <f t="shared" si="80"/>
        <v>0</v>
      </c>
      <c r="AJ697" s="4">
        <f t="shared" si="81"/>
        <v>0</v>
      </c>
      <c r="AK697" s="4">
        <f t="shared" si="82"/>
        <v>0</v>
      </c>
      <c r="AL697" s="8">
        <f t="shared" si="76"/>
        <v>0</v>
      </c>
    </row>
    <row r="698" spans="23:38" x14ac:dyDescent="0.25">
      <c r="W698" s="4" t="e">
        <f>VLOOKUP(F698,'Rental Loss'!$A$2:$D$34,4,FALSE)</f>
        <v>#N/A</v>
      </c>
      <c r="X698" s="4" t="e">
        <f>VLOOKUP(F698,'Percent Owner Occupied'!$A$2:$B$34,2,FALSE)</f>
        <v>#N/A</v>
      </c>
      <c r="Y698" s="4" t="e">
        <f>VLOOKUP(F698,'Rental Loss'!$A$2:$C$34,3,FALSE)</f>
        <v>#N/A</v>
      </c>
      <c r="Z698" s="4" t="e">
        <f>VLOOKUP(F698,'Wage and Capital Related Income'!$A$2:$C$34,3,FALSE)</f>
        <v>#N/A</v>
      </c>
      <c r="AA698" s="4" t="e">
        <f>VLOOKUP(F698,'Recapture Features'!$A$2:$D$34,4,FALSE)</f>
        <v>#N/A</v>
      </c>
      <c r="AB698" s="4" t="e">
        <f>VLOOKUP(F698,'Wage and Capital Related Income'!$A$2:$D$34,4,FALSE)</f>
        <v>#N/A</v>
      </c>
      <c r="AC698" s="4" t="e">
        <f>VLOOKUP(F698,'Recapture Features'!$A$2:$B$34,2,FALSE)</f>
        <v>#N/A</v>
      </c>
      <c r="AD698" s="4">
        <f>VLOOKUP(INT(U698),Depth!$A$2:$B$36,2,FALSE)</f>
        <v>0</v>
      </c>
      <c r="AE698" s="4" t="str">
        <f t="shared" si="77"/>
        <v>0</v>
      </c>
      <c r="AF698" s="4" t="e">
        <f>VLOOKUP(AE698,Days!$D$2:$E$199,2,FALSE)</f>
        <v>#N/A</v>
      </c>
      <c r="AG698" s="4">
        <f t="shared" si="78"/>
        <v>0</v>
      </c>
      <c r="AH698" s="4">
        <f t="shared" si="79"/>
        <v>0</v>
      </c>
      <c r="AI698" s="4">
        <f t="shared" si="80"/>
        <v>0</v>
      </c>
      <c r="AJ698" s="4">
        <f t="shared" si="81"/>
        <v>0</v>
      </c>
      <c r="AK698" s="4">
        <f t="shared" si="82"/>
        <v>0</v>
      </c>
      <c r="AL698" s="8">
        <f t="shared" si="76"/>
        <v>0</v>
      </c>
    </row>
    <row r="699" spans="23:38" x14ac:dyDescent="0.25">
      <c r="W699" s="4" t="e">
        <f>VLOOKUP(F699,'Rental Loss'!$A$2:$D$34,4,FALSE)</f>
        <v>#N/A</v>
      </c>
      <c r="X699" s="4" t="e">
        <f>VLOOKUP(F699,'Percent Owner Occupied'!$A$2:$B$34,2,FALSE)</f>
        <v>#N/A</v>
      </c>
      <c r="Y699" s="4" t="e">
        <f>VLOOKUP(F699,'Rental Loss'!$A$2:$C$34,3,FALSE)</f>
        <v>#N/A</v>
      </c>
      <c r="Z699" s="4" t="e">
        <f>VLOOKUP(F699,'Wage and Capital Related Income'!$A$2:$C$34,3,FALSE)</f>
        <v>#N/A</v>
      </c>
      <c r="AA699" s="4" t="e">
        <f>VLOOKUP(F699,'Recapture Features'!$A$2:$D$34,4,FALSE)</f>
        <v>#N/A</v>
      </c>
      <c r="AB699" s="4" t="e">
        <f>VLOOKUP(F699,'Wage and Capital Related Income'!$A$2:$D$34,4,FALSE)</f>
        <v>#N/A</v>
      </c>
      <c r="AC699" s="4" t="e">
        <f>VLOOKUP(F699,'Recapture Features'!$A$2:$B$34,2,FALSE)</f>
        <v>#N/A</v>
      </c>
      <c r="AD699" s="4">
        <f>VLOOKUP(INT(U699),Depth!$A$2:$B$36,2,FALSE)</f>
        <v>0</v>
      </c>
      <c r="AE699" s="4" t="str">
        <f t="shared" si="77"/>
        <v>0</v>
      </c>
      <c r="AF699" s="4" t="e">
        <f>VLOOKUP(AE699,Days!$D$2:$E$199,2,FALSE)</f>
        <v>#N/A</v>
      </c>
      <c r="AG699" s="4">
        <f t="shared" si="78"/>
        <v>0</v>
      </c>
      <c r="AH699" s="4">
        <f t="shared" si="79"/>
        <v>0</v>
      </c>
      <c r="AI699" s="4">
        <f t="shared" si="80"/>
        <v>0</v>
      </c>
      <c r="AJ699" s="4">
        <f t="shared" si="81"/>
        <v>0</v>
      </c>
      <c r="AK699" s="4">
        <f t="shared" si="82"/>
        <v>0</v>
      </c>
      <c r="AL699" s="8">
        <f t="shared" si="76"/>
        <v>0</v>
      </c>
    </row>
    <row r="700" spans="23:38" x14ac:dyDescent="0.25">
      <c r="W700" s="4" t="e">
        <f>VLOOKUP(F700,'Rental Loss'!$A$2:$D$34,4,FALSE)</f>
        <v>#N/A</v>
      </c>
      <c r="X700" s="4" t="e">
        <f>VLOOKUP(F700,'Percent Owner Occupied'!$A$2:$B$34,2,FALSE)</f>
        <v>#N/A</v>
      </c>
      <c r="Y700" s="4" t="e">
        <f>VLOOKUP(F700,'Rental Loss'!$A$2:$C$34,3,FALSE)</f>
        <v>#N/A</v>
      </c>
      <c r="Z700" s="4" t="e">
        <f>VLOOKUP(F700,'Wage and Capital Related Income'!$A$2:$C$34,3,FALSE)</f>
        <v>#N/A</v>
      </c>
      <c r="AA700" s="4" t="e">
        <f>VLOOKUP(F700,'Recapture Features'!$A$2:$D$34,4,FALSE)</f>
        <v>#N/A</v>
      </c>
      <c r="AB700" s="4" t="e">
        <f>VLOOKUP(F700,'Wage and Capital Related Income'!$A$2:$D$34,4,FALSE)</f>
        <v>#N/A</v>
      </c>
      <c r="AC700" s="4" t="e">
        <f>VLOOKUP(F700,'Recapture Features'!$A$2:$B$34,2,FALSE)</f>
        <v>#N/A</v>
      </c>
      <c r="AD700" s="4">
        <f>VLOOKUP(INT(U700),Depth!$A$2:$B$36,2,FALSE)</f>
        <v>0</v>
      </c>
      <c r="AE700" s="4" t="str">
        <f t="shared" si="77"/>
        <v>0</v>
      </c>
      <c r="AF700" s="4" t="e">
        <f>VLOOKUP(AE700,Days!$D$2:$E$199,2,FALSE)</f>
        <v>#N/A</v>
      </c>
      <c r="AG700" s="4">
        <f t="shared" si="78"/>
        <v>0</v>
      </c>
      <c r="AH700" s="4">
        <f t="shared" si="79"/>
        <v>0</v>
      </c>
      <c r="AI700" s="4">
        <f t="shared" si="80"/>
        <v>0</v>
      </c>
      <c r="AJ700" s="4">
        <f t="shared" si="81"/>
        <v>0</v>
      </c>
      <c r="AK700" s="4">
        <f t="shared" si="82"/>
        <v>0</v>
      </c>
      <c r="AL700" s="8">
        <f t="shared" si="76"/>
        <v>0</v>
      </c>
    </row>
    <row r="701" spans="23:38" x14ac:dyDescent="0.25">
      <c r="W701" s="4" t="e">
        <f>VLOOKUP(F701,'Rental Loss'!$A$2:$D$34,4,FALSE)</f>
        <v>#N/A</v>
      </c>
      <c r="X701" s="4" t="e">
        <f>VLOOKUP(F701,'Percent Owner Occupied'!$A$2:$B$34,2,FALSE)</f>
        <v>#N/A</v>
      </c>
      <c r="Y701" s="4" t="e">
        <f>VLOOKUP(F701,'Rental Loss'!$A$2:$C$34,3,FALSE)</f>
        <v>#N/A</v>
      </c>
      <c r="Z701" s="4" t="e">
        <f>VLOOKUP(F701,'Wage and Capital Related Income'!$A$2:$C$34,3,FALSE)</f>
        <v>#N/A</v>
      </c>
      <c r="AA701" s="4" t="e">
        <f>VLOOKUP(F701,'Recapture Features'!$A$2:$D$34,4,FALSE)</f>
        <v>#N/A</v>
      </c>
      <c r="AB701" s="4" t="e">
        <f>VLOOKUP(F701,'Wage and Capital Related Income'!$A$2:$D$34,4,FALSE)</f>
        <v>#N/A</v>
      </c>
      <c r="AC701" s="4" t="e">
        <f>VLOOKUP(F701,'Recapture Features'!$A$2:$B$34,2,FALSE)</f>
        <v>#N/A</v>
      </c>
      <c r="AD701" s="4">
        <f>VLOOKUP(INT(U701),Depth!$A$2:$B$36,2,FALSE)</f>
        <v>0</v>
      </c>
      <c r="AE701" s="4" t="str">
        <f t="shared" si="77"/>
        <v>0</v>
      </c>
      <c r="AF701" s="4" t="e">
        <f>VLOOKUP(AE701,Days!$D$2:$E$199,2,FALSE)</f>
        <v>#N/A</v>
      </c>
      <c r="AG701" s="4">
        <f t="shared" si="78"/>
        <v>0</v>
      </c>
      <c r="AH701" s="4">
        <f t="shared" si="79"/>
        <v>0</v>
      </c>
      <c r="AI701" s="4">
        <f t="shared" si="80"/>
        <v>0</v>
      </c>
      <c r="AJ701" s="4">
        <f t="shared" si="81"/>
        <v>0</v>
      </c>
      <c r="AK701" s="4">
        <f t="shared" si="82"/>
        <v>0</v>
      </c>
      <c r="AL701" s="8">
        <f t="shared" si="76"/>
        <v>0</v>
      </c>
    </row>
    <row r="702" spans="23:38" x14ac:dyDescent="0.25">
      <c r="W702" s="4" t="e">
        <f>VLOOKUP(F702,'Rental Loss'!$A$2:$D$34,4,FALSE)</f>
        <v>#N/A</v>
      </c>
      <c r="X702" s="4" t="e">
        <f>VLOOKUP(F702,'Percent Owner Occupied'!$A$2:$B$34,2,FALSE)</f>
        <v>#N/A</v>
      </c>
      <c r="Y702" s="4" t="e">
        <f>VLOOKUP(F702,'Rental Loss'!$A$2:$C$34,3,FALSE)</f>
        <v>#N/A</v>
      </c>
      <c r="Z702" s="4" t="e">
        <f>VLOOKUP(F702,'Wage and Capital Related Income'!$A$2:$C$34,3,FALSE)</f>
        <v>#N/A</v>
      </c>
      <c r="AA702" s="4" t="e">
        <f>VLOOKUP(F702,'Recapture Features'!$A$2:$D$34,4,FALSE)</f>
        <v>#N/A</v>
      </c>
      <c r="AB702" s="4" t="e">
        <f>VLOOKUP(F702,'Wage and Capital Related Income'!$A$2:$D$34,4,FALSE)</f>
        <v>#N/A</v>
      </c>
      <c r="AC702" s="4" t="e">
        <f>VLOOKUP(F702,'Recapture Features'!$A$2:$B$34,2,FALSE)</f>
        <v>#N/A</v>
      </c>
      <c r="AD702" s="4">
        <f>VLOOKUP(INT(U702),Depth!$A$2:$B$36,2,FALSE)</f>
        <v>0</v>
      </c>
      <c r="AE702" s="4" t="str">
        <f t="shared" si="77"/>
        <v>0</v>
      </c>
      <c r="AF702" s="4" t="e">
        <f>VLOOKUP(AE702,Days!$D$2:$E$199,2,FALSE)</f>
        <v>#N/A</v>
      </c>
      <c r="AG702" s="4">
        <f t="shared" si="78"/>
        <v>0</v>
      </c>
      <c r="AH702" s="4">
        <f t="shared" si="79"/>
        <v>0</v>
      </c>
      <c r="AI702" s="4">
        <f t="shared" si="80"/>
        <v>0</v>
      </c>
      <c r="AJ702" s="4">
        <f t="shared" si="81"/>
        <v>0</v>
      </c>
      <c r="AK702" s="4">
        <f t="shared" si="82"/>
        <v>0</v>
      </c>
      <c r="AL702" s="8">
        <f t="shared" si="76"/>
        <v>0</v>
      </c>
    </row>
    <row r="703" spans="23:38" x14ac:dyDescent="0.25">
      <c r="W703" s="4" t="e">
        <f>VLOOKUP(F703,'Rental Loss'!$A$2:$D$34,4,FALSE)</f>
        <v>#N/A</v>
      </c>
      <c r="X703" s="4" t="e">
        <f>VLOOKUP(F703,'Percent Owner Occupied'!$A$2:$B$34,2,FALSE)</f>
        <v>#N/A</v>
      </c>
      <c r="Y703" s="4" t="e">
        <f>VLOOKUP(F703,'Rental Loss'!$A$2:$C$34,3,FALSE)</f>
        <v>#N/A</v>
      </c>
      <c r="Z703" s="4" t="e">
        <f>VLOOKUP(F703,'Wage and Capital Related Income'!$A$2:$C$34,3,FALSE)</f>
        <v>#N/A</v>
      </c>
      <c r="AA703" s="4" t="e">
        <f>VLOOKUP(F703,'Recapture Features'!$A$2:$D$34,4,FALSE)</f>
        <v>#N/A</v>
      </c>
      <c r="AB703" s="4" t="e">
        <f>VLOOKUP(F703,'Wage and Capital Related Income'!$A$2:$D$34,4,FALSE)</f>
        <v>#N/A</v>
      </c>
      <c r="AC703" s="4" t="e">
        <f>VLOOKUP(F703,'Recapture Features'!$A$2:$B$34,2,FALSE)</f>
        <v>#N/A</v>
      </c>
      <c r="AD703" s="4">
        <f>VLOOKUP(INT(U703),Depth!$A$2:$B$36,2,FALSE)</f>
        <v>0</v>
      </c>
      <c r="AE703" s="4" t="str">
        <f t="shared" si="77"/>
        <v>0</v>
      </c>
      <c r="AF703" s="4" t="e">
        <f>VLOOKUP(AE703,Days!$D$2:$E$199,2,FALSE)</f>
        <v>#N/A</v>
      </c>
      <c r="AG703" s="4">
        <f t="shared" si="78"/>
        <v>0</v>
      </c>
      <c r="AH703" s="4">
        <f t="shared" si="79"/>
        <v>0</v>
      </c>
      <c r="AI703" s="4">
        <f t="shared" si="80"/>
        <v>0</v>
      </c>
      <c r="AJ703" s="4">
        <f t="shared" si="81"/>
        <v>0</v>
      </c>
      <c r="AK703" s="4">
        <f t="shared" si="82"/>
        <v>0</v>
      </c>
      <c r="AL703" s="8">
        <f t="shared" si="76"/>
        <v>0</v>
      </c>
    </row>
    <row r="704" spans="23:38" x14ac:dyDescent="0.25">
      <c r="W704" s="4" t="e">
        <f>VLOOKUP(F704,'Rental Loss'!$A$2:$D$34,4,FALSE)</f>
        <v>#N/A</v>
      </c>
      <c r="X704" s="4" t="e">
        <f>VLOOKUP(F704,'Percent Owner Occupied'!$A$2:$B$34,2,FALSE)</f>
        <v>#N/A</v>
      </c>
      <c r="Y704" s="4" t="e">
        <f>VLOOKUP(F704,'Rental Loss'!$A$2:$C$34,3,FALSE)</f>
        <v>#N/A</v>
      </c>
      <c r="Z704" s="4" t="e">
        <f>VLOOKUP(F704,'Wage and Capital Related Income'!$A$2:$C$34,3,FALSE)</f>
        <v>#N/A</v>
      </c>
      <c r="AA704" s="4" t="e">
        <f>VLOOKUP(F704,'Recapture Features'!$A$2:$D$34,4,FALSE)</f>
        <v>#N/A</v>
      </c>
      <c r="AB704" s="4" t="e">
        <f>VLOOKUP(F704,'Wage and Capital Related Income'!$A$2:$D$34,4,FALSE)</f>
        <v>#N/A</v>
      </c>
      <c r="AC704" s="4" t="e">
        <f>VLOOKUP(F704,'Recapture Features'!$A$2:$B$34,2,FALSE)</f>
        <v>#N/A</v>
      </c>
      <c r="AD704" s="4">
        <f>VLOOKUP(INT(U704),Depth!$A$2:$B$36,2,FALSE)</f>
        <v>0</v>
      </c>
      <c r="AE704" s="4" t="str">
        <f t="shared" si="77"/>
        <v>0</v>
      </c>
      <c r="AF704" s="4" t="e">
        <f>VLOOKUP(AE704,Days!$D$2:$E$199,2,FALSE)</f>
        <v>#N/A</v>
      </c>
      <c r="AG704" s="4">
        <f t="shared" si="78"/>
        <v>0</v>
      </c>
      <c r="AH704" s="4">
        <f t="shared" si="79"/>
        <v>0</v>
      </c>
      <c r="AI704" s="4">
        <f t="shared" si="80"/>
        <v>0</v>
      </c>
      <c r="AJ704" s="4">
        <f t="shared" si="81"/>
        <v>0</v>
      </c>
      <c r="AK704" s="4">
        <f t="shared" si="82"/>
        <v>0</v>
      </c>
      <c r="AL704" s="8">
        <f t="shared" si="76"/>
        <v>0</v>
      </c>
    </row>
    <row r="705" spans="23:38" x14ac:dyDescent="0.25">
      <c r="W705" s="4" t="e">
        <f>VLOOKUP(F705,'Rental Loss'!$A$2:$D$34,4,FALSE)</f>
        <v>#N/A</v>
      </c>
      <c r="X705" s="4" t="e">
        <f>VLOOKUP(F705,'Percent Owner Occupied'!$A$2:$B$34,2,FALSE)</f>
        <v>#N/A</v>
      </c>
      <c r="Y705" s="4" t="e">
        <f>VLOOKUP(F705,'Rental Loss'!$A$2:$C$34,3,FALSE)</f>
        <v>#N/A</v>
      </c>
      <c r="Z705" s="4" t="e">
        <f>VLOOKUP(F705,'Wage and Capital Related Income'!$A$2:$C$34,3,FALSE)</f>
        <v>#N/A</v>
      </c>
      <c r="AA705" s="4" t="e">
        <f>VLOOKUP(F705,'Recapture Features'!$A$2:$D$34,4,FALSE)</f>
        <v>#N/A</v>
      </c>
      <c r="AB705" s="4" t="e">
        <f>VLOOKUP(F705,'Wage and Capital Related Income'!$A$2:$D$34,4,FALSE)</f>
        <v>#N/A</v>
      </c>
      <c r="AC705" s="4" t="e">
        <f>VLOOKUP(F705,'Recapture Features'!$A$2:$B$34,2,FALSE)</f>
        <v>#N/A</v>
      </c>
      <c r="AD705" s="4">
        <f>VLOOKUP(INT(U705),Depth!$A$2:$B$36,2,FALSE)</f>
        <v>0</v>
      </c>
      <c r="AE705" s="4" t="str">
        <f t="shared" si="77"/>
        <v>0</v>
      </c>
      <c r="AF705" s="4" t="e">
        <f>VLOOKUP(AE705,Days!$D$2:$E$199,2,FALSE)</f>
        <v>#N/A</v>
      </c>
      <c r="AG705" s="4">
        <f t="shared" si="78"/>
        <v>0</v>
      </c>
      <c r="AH705" s="4">
        <f t="shared" si="79"/>
        <v>0</v>
      </c>
      <c r="AI705" s="4">
        <f t="shared" si="80"/>
        <v>0</v>
      </c>
      <c r="AJ705" s="4">
        <f t="shared" si="81"/>
        <v>0</v>
      </c>
      <c r="AK705" s="4">
        <f t="shared" si="82"/>
        <v>0</v>
      </c>
      <c r="AL705" s="8">
        <f t="shared" si="76"/>
        <v>0</v>
      </c>
    </row>
    <row r="706" spans="23:38" x14ac:dyDescent="0.25">
      <c r="W706" s="4" t="e">
        <f>VLOOKUP(F706,'Rental Loss'!$A$2:$D$34,4,FALSE)</f>
        <v>#N/A</v>
      </c>
      <c r="X706" s="4" t="e">
        <f>VLOOKUP(F706,'Percent Owner Occupied'!$A$2:$B$34,2,FALSE)</f>
        <v>#N/A</v>
      </c>
      <c r="Y706" s="4" t="e">
        <f>VLOOKUP(F706,'Rental Loss'!$A$2:$C$34,3,FALSE)</f>
        <v>#N/A</v>
      </c>
      <c r="Z706" s="4" t="e">
        <f>VLOOKUP(F706,'Wage and Capital Related Income'!$A$2:$C$34,3,FALSE)</f>
        <v>#N/A</v>
      </c>
      <c r="AA706" s="4" t="e">
        <f>VLOOKUP(F706,'Recapture Features'!$A$2:$D$34,4,FALSE)</f>
        <v>#N/A</v>
      </c>
      <c r="AB706" s="4" t="e">
        <f>VLOOKUP(F706,'Wage and Capital Related Income'!$A$2:$D$34,4,FALSE)</f>
        <v>#N/A</v>
      </c>
      <c r="AC706" s="4" t="e">
        <f>VLOOKUP(F706,'Recapture Features'!$A$2:$B$34,2,FALSE)</f>
        <v>#N/A</v>
      </c>
      <c r="AD706" s="4">
        <f>VLOOKUP(INT(U706),Depth!$A$2:$B$36,2,FALSE)</f>
        <v>0</v>
      </c>
      <c r="AE706" s="4" t="str">
        <f t="shared" si="77"/>
        <v>0</v>
      </c>
      <c r="AF706" s="4" t="e">
        <f>VLOOKUP(AE706,Days!$D$2:$E$199,2,FALSE)</f>
        <v>#N/A</v>
      </c>
      <c r="AG706" s="4">
        <f t="shared" si="78"/>
        <v>0</v>
      </c>
      <c r="AH706" s="4">
        <f t="shared" si="79"/>
        <v>0</v>
      </c>
      <c r="AI706" s="4">
        <f t="shared" si="80"/>
        <v>0</v>
      </c>
      <c r="AJ706" s="4">
        <f t="shared" si="81"/>
        <v>0</v>
      </c>
      <c r="AK706" s="4">
        <f t="shared" si="82"/>
        <v>0</v>
      </c>
      <c r="AL706" s="8">
        <f t="shared" si="76"/>
        <v>0</v>
      </c>
    </row>
    <row r="707" spans="23:38" x14ac:dyDescent="0.25">
      <c r="W707" s="4" t="e">
        <f>VLOOKUP(F707,'Rental Loss'!$A$2:$D$34,4,FALSE)</f>
        <v>#N/A</v>
      </c>
      <c r="X707" s="4" t="e">
        <f>VLOOKUP(F707,'Percent Owner Occupied'!$A$2:$B$34,2,FALSE)</f>
        <v>#N/A</v>
      </c>
      <c r="Y707" s="4" t="e">
        <f>VLOOKUP(F707,'Rental Loss'!$A$2:$C$34,3,FALSE)</f>
        <v>#N/A</v>
      </c>
      <c r="Z707" s="4" t="e">
        <f>VLOOKUP(F707,'Wage and Capital Related Income'!$A$2:$C$34,3,FALSE)</f>
        <v>#N/A</v>
      </c>
      <c r="AA707" s="4" t="e">
        <f>VLOOKUP(F707,'Recapture Features'!$A$2:$D$34,4,FALSE)</f>
        <v>#N/A</v>
      </c>
      <c r="AB707" s="4" t="e">
        <f>VLOOKUP(F707,'Wage and Capital Related Income'!$A$2:$D$34,4,FALSE)</f>
        <v>#N/A</v>
      </c>
      <c r="AC707" s="4" t="e">
        <f>VLOOKUP(F707,'Recapture Features'!$A$2:$B$34,2,FALSE)</f>
        <v>#N/A</v>
      </c>
      <c r="AD707" s="4">
        <f>VLOOKUP(INT(U707),Depth!$A$2:$B$36,2,FALSE)</f>
        <v>0</v>
      </c>
      <c r="AE707" s="4" t="str">
        <f t="shared" si="77"/>
        <v>0</v>
      </c>
      <c r="AF707" s="4" t="e">
        <f>VLOOKUP(AE707,Days!$D$2:$E$199,2,FALSE)</f>
        <v>#N/A</v>
      </c>
      <c r="AG707" s="4">
        <f t="shared" si="78"/>
        <v>0</v>
      </c>
      <c r="AH707" s="4">
        <f t="shared" si="79"/>
        <v>0</v>
      </c>
      <c r="AI707" s="4">
        <f t="shared" si="80"/>
        <v>0</v>
      </c>
      <c r="AJ707" s="4">
        <f t="shared" si="81"/>
        <v>0</v>
      </c>
      <c r="AK707" s="4">
        <f t="shared" si="82"/>
        <v>0</v>
      </c>
      <c r="AL707" s="8">
        <f t="shared" ref="AL707:AL770" si="83">AK707+R707+Q707+P707</f>
        <v>0</v>
      </c>
    </row>
    <row r="708" spans="23:38" x14ac:dyDescent="0.25">
      <c r="W708" s="4" t="e">
        <f>VLOOKUP(F708,'Rental Loss'!$A$2:$D$34,4,FALSE)</f>
        <v>#N/A</v>
      </c>
      <c r="X708" s="4" t="e">
        <f>VLOOKUP(F708,'Percent Owner Occupied'!$A$2:$B$34,2,FALSE)</f>
        <v>#N/A</v>
      </c>
      <c r="Y708" s="4" t="e">
        <f>VLOOKUP(F708,'Rental Loss'!$A$2:$C$34,3,FALSE)</f>
        <v>#N/A</v>
      </c>
      <c r="Z708" s="4" t="e">
        <f>VLOOKUP(F708,'Wage and Capital Related Income'!$A$2:$C$34,3,FALSE)</f>
        <v>#N/A</v>
      </c>
      <c r="AA708" s="4" t="e">
        <f>VLOOKUP(F708,'Recapture Features'!$A$2:$D$34,4,FALSE)</f>
        <v>#N/A</v>
      </c>
      <c r="AB708" s="4" t="e">
        <f>VLOOKUP(F708,'Wage and Capital Related Income'!$A$2:$D$34,4,FALSE)</f>
        <v>#N/A</v>
      </c>
      <c r="AC708" s="4" t="e">
        <f>VLOOKUP(F708,'Recapture Features'!$A$2:$B$34,2,FALSE)</f>
        <v>#N/A</v>
      </c>
      <c r="AD708" s="4">
        <f>VLOOKUP(INT(U708),Depth!$A$2:$B$36,2,FALSE)</f>
        <v>0</v>
      </c>
      <c r="AE708" s="4" t="str">
        <f t="shared" si="77"/>
        <v>0</v>
      </c>
      <c r="AF708" s="4" t="e">
        <f>VLOOKUP(AE708,Days!$D$2:$E$199,2,FALSE)</f>
        <v>#N/A</v>
      </c>
      <c r="AG708" s="4">
        <f t="shared" si="78"/>
        <v>0</v>
      </c>
      <c r="AH708" s="4">
        <f t="shared" si="79"/>
        <v>0</v>
      </c>
      <c r="AI708" s="4">
        <f t="shared" si="80"/>
        <v>0</v>
      </c>
      <c r="AJ708" s="4">
        <f t="shared" si="81"/>
        <v>0</v>
      </c>
      <c r="AK708" s="4">
        <f t="shared" si="82"/>
        <v>0</v>
      </c>
      <c r="AL708" s="8">
        <f t="shared" si="83"/>
        <v>0</v>
      </c>
    </row>
    <row r="709" spans="23:38" x14ac:dyDescent="0.25">
      <c r="W709" s="4" t="e">
        <f>VLOOKUP(F709,'Rental Loss'!$A$2:$D$34,4,FALSE)</f>
        <v>#N/A</v>
      </c>
      <c r="X709" s="4" t="e">
        <f>VLOOKUP(F709,'Percent Owner Occupied'!$A$2:$B$34,2,FALSE)</f>
        <v>#N/A</v>
      </c>
      <c r="Y709" s="4" t="e">
        <f>VLOOKUP(F709,'Rental Loss'!$A$2:$C$34,3,FALSE)</f>
        <v>#N/A</v>
      </c>
      <c r="Z709" s="4" t="e">
        <f>VLOOKUP(F709,'Wage and Capital Related Income'!$A$2:$C$34,3,FALSE)</f>
        <v>#N/A</v>
      </c>
      <c r="AA709" s="4" t="e">
        <f>VLOOKUP(F709,'Recapture Features'!$A$2:$D$34,4,FALSE)</f>
        <v>#N/A</v>
      </c>
      <c r="AB709" s="4" t="e">
        <f>VLOOKUP(F709,'Wage and Capital Related Income'!$A$2:$D$34,4,FALSE)</f>
        <v>#N/A</v>
      </c>
      <c r="AC709" s="4" t="e">
        <f>VLOOKUP(F709,'Recapture Features'!$A$2:$B$34,2,FALSE)</f>
        <v>#N/A</v>
      </c>
      <c r="AD709" s="4">
        <f>VLOOKUP(INT(U709),Depth!$A$2:$B$36,2,FALSE)</f>
        <v>0</v>
      </c>
      <c r="AE709" s="4" t="str">
        <f t="shared" si="77"/>
        <v>0</v>
      </c>
      <c r="AF709" s="4" t="e">
        <f>VLOOKUP(AE709,Days!$D$2:$E$199,2,FALSE)</f>
        <v>#N/A</v>
      </c>
      <c r="AG709" s="4">
        <f t="shared" si="78"/>
        <v>0</v>
      </c>
      <c r="AH709" s="4">
        <f t="shared" si="79"/>
        <v>0</v>
      </c>
      <c r="AI709" s="4">
        <f t="shared" si="80"/>
        <v>0</v>
      </c>
      <c r="AJ709" s="4">
        <f t="shared" si="81"/>
        <v>0</v>
      </c>
      <c r="AK709" s="4">
        <f t="shared" si="82"/>
        <v>0</v>
      </c>
      <c r="AL709" s="8">
        <f t="shared" si="83"/>
        <v>0</v>
      </c>
    </row>
    <row r="710" spans="23:38" x14ac:dyDescent="0.25">
      <c r="W710" s="4" t="e">
        <f>VLOOKUP(F710,'Rental Loss'!$A$2:$D$34,4,FALSE)</f>
        <v>#N/A</v>
      </c>
      <c r="X710" s="4" t="e">
        <f>VLOOKUP(F710,'Percent Owner Occupied'!$A$2:$B$34,2,FALSE)</f>
        <v>#N/A</v>
      </c>
      <c r="Y710" s="4" t="e">
        <f>VLOOKUP(F710,'Rental Loss'!$A$2:$C$34,3,FALSE)</f>
        <v>#N/A</v>
      </c>
      <c r="Z710" s="4" t="e">
        <f>VLOOKUP(F710,'Wage and Capital Related Income'!$A$2:$C$34,3,FALSE)</f>
        <v>#N/A</v>
      </c>
      <c r="AA710" s="4" t="e">
        <f>VLOOKUP(F710,'Recapture Features'!$A$2:$D$34,4,FALSE)</f>
        <v>#N/A</v>
      </c>
      <c r="AB710" s="4" t="e">
        <f>VLOOKUP(F710,'Wage and Capital Related Income'!$A$2:$D$34,4,FALSE)</f>
        <v>#N/A</v>
      </c>
      <c r="AC710" s="4" t="e">
        <f>VLOOKUP(F710,'Recapture Features'!$A$2:$B$34,2,FALSE)</f>
        <v>#N/A</v>
      </c>
      <c r="AD710" s="4">
        <f>VLOOKUP(INT(U710),Depth!$A$2:$B$36,2,FALSE)</f>
        <v>0</v>
      </c>
      <c r="AE710" s="4" t="str">
        <f t="shared" si="77"/>
        <v>0</v>
      </c>
      <c r="AF710" s="4" t="e">
        <f>VLOOKUP(AE710,Days!$D$2:$E$199,2,FALSE)</f>
        <v>#N/A</v>
      </c>
      <c r="AG710" s="4">
        <f t="shared" si="78"/>
        <v>0</v>
      </c>
      <c r="AH710" s="4">
        <f t="shared" si="79"/>
        <v>0</v>
      </c>
      <c r="AI710" s="4">
        <f t="shared" si="80"/>
        <v>0</v>
      </c>
      <c r="AJ710" s="4">
        <f t="shared" si="81"/>
        <v>0</v>
      </c>
      <c r="AK710" s="4">
        <f t="shared" si="82"/>
        <v>0</v>
      </c>
      <c r="AL710" s="8">
        <f t="shared" si="83"/>
        <v>0</v>
      </c>
    </row>
    <row r="711" spans="23:38" x14ac:dyDescent="0.25">
      <c r="W711" s="4" t="e">
        <f>VLOOKUP(F711,'Rental Loss'!$A$2:$D$34,4,FALSE)</f>
        <v>#N/A</v>
      </c>
      <c r="X711" s="4" t="e">
        <f>VLOOKUP(F711,'Percent Owner Occupied'!$A$2:$B$34,2,FALSE)</f>
        <v>#N/A</v>
      </c>
      <c r="Y711" s="4" t="e">
        <f>VLOOKUP(F711,'Rental Loss'!$A$2:$C$34,3,FALSE)</f>
        <v>#N/A</v>
      </c>
      <c r="Z711" s="4" t="e">
        <f>VLOOKUP(F711,'Wage and Capital Related Income'!$A$2:$C$34,3,FALSE)</f>
        <v>#N/A</v>
      </c>
      <c r="AA711" s="4" t="e">
        <f>VLOOKUP(F711,'Recapture Features'!$A$2:$D$34,4,FALSE)</f>
        <v>#N/A</v>
      </c>
      <c r="AB711" s="4" t="e">
        <f>VLOOKUP(F711,'Wage and Capital Related Income'!$A$2:$D$34,4,FALSE)</f>
        <v>#N/A</v>
      </c>
      <c r="AC711" s="4" t="e">
        <f>VLOOKUP(F711,'Recapture Features'!$A$2:$B$34,2,FALSE)</f>
        <v>#N/A</v>
      </c>
      <c r="AD711" s="4">
        <f>VLOOKUP(INT(U711),Depth!$A$2:$B$36,2,FALSE)</f>
        <v>0</v>
      </c>
      <c r="AE711" s="4" t="str">
        <f t="shared" si="77"/>
        <v>0</v>
      </c>
      <c r="AF711" s="4" t="e">
        <f>VLOOKUP(AE711,Days!$D$2:$E$199,2,FALSE)</f>
        <v>#N/A</v>
      </c>
      <c r="AG711" s="4">
        <f t="shared" si="78"/>
        <v>0</v>
      </c>
      <c r="AH711" s="4">
        <f t="shared" si="79"/>
        <v>0</v>
      </c>
      <c r="AI711" s="4">
        <f t="shared" si="80"/>
        <v>0</v>
      </c>
      <c r="AJ711" s="4">
        <f t="shared" si="81"/>
        <v>0</v>
      </c>
      <c r="AK711" s="4">
        <f t="shared" si="82"/>
        <v>0</v>
      </c>
      <c r="AL711" s="8">
        <f t="shared" si="83"/>
        <v>0</v>
      </c>
    </row>
    <row r="712" spans="23:38" x14ac:dyDescent="0.25">
      <c r="W712" s="4" t="e">
        <f>VLOOKUP(F712,'Rental Loss'!$A$2:$D$34,4,FALSE)</f>
        <v>#N/A</v>
      </c>
      <c r="X712" s="4" t="e">
        <f>VLOOKUP(F712,'Percent Owner Occupied'!$A$2:$B$34,2,FALSE)</f>
        <v>#N/A</v>
      </c>
      <c r="Y712" s="4" t="e">
        <f>VLOOKUP(F712,'Rental Loss'!$A$2:$C$34,3,FALSE)</f>
        <v>#N/A</v>
      </c>
      <c r="Z712" s="4" t="e">
        <f>VLOOKUP(F712,'Wage and Capital Related Income'!$A$2:$C$34,3,FALSE)</f>
        <v>#N/A</v>
      </c>
      <c r="AA712" s="4" t="e">
        <f>VLOOKUP(F712,'Recapture Features'!$A$2:$D$34,4,FALSE)</f>
        <v>#N/A</v>
      </c>
      <c r="AB712" s="4" t="e">
        <f>VLOOKUP(F712,'Wage and Capital Related Income'!$A$2:$D$34,4,FALSE)</f>
        <v>#N/A</v>
      </c>
      <c r="AC712" s="4" t="e">
        <f>VLOOKUP(F712,'Recapture Features'!$A$2:$B$34,2,FALSE)</f>
        <v>#N/A</v>
      </c>
      <c r="AD712" s="4">
        <f>VLOOKUP(INT(U712),Depth!$A$2:$B$36,2,FALSE)</f>
        <v>0</v>
      </c>
      <c r="AE712" s="4" t="str">
        <f t="shared" si="77"/>
        <v>0</v>
      </c>
      <c r="AF712" s="4" t="e">
        <f>VLOOKUP(AE712,Days!$D$2:$E$199,2,FALSE)</f>
        <v>#N/A</v>
      </c>
      <c r="AG712" s="4">
        <f t="shared" si="78"/>
        <v>0</v>
      </c>
      <c r="AH712" s="4">
        <f t="shared" si="79"/>
        <v>0</v>
      </c>
      <c r="AI712" s="4">
        <f t="shared" si="80"/>
        <v>0</v>
      </c>
      <c r="AJ712" s="4">
        <f t="shared" si="81"/>
        <v>0</v>
      </c>
      <c r="AK712" s="4">
        <f t="shared" si="82"/>
        <v>0</v>
      </c>
      <c r="AL712" s="8">
        <f t="shared" si="83"/>
        <v>0</v>
      </c>
    </row>
    <row r="713" spans="23:38" x14ac:dyDescent="0.25">
      <c r="W713" s="4" t="e">
        <f>VLOOKUP(F713,'Rental Loss'!$A$2:$D$34,4,FALSE)</f>
        <v>#N/A</v>
      </c>
      <c r="X713" s="4" t="e">
        <f>VLOOKUP(F713,'Percent Owner Occupied'!$A$2:$B$34,2,FALSE)</f>
        <v>#N/A</v>
      </c>
      <c r="Y713" s="4" t="e">
        <f>VLOOKUP(F713,'Rental Loss'!$A$2:$C$34,3,FALSE)</f>
        <v>#N/A</v>
      </c>
      <c r="Z713" s="4" t="e">
        <f>VLOOKUP(F713,'Wage and Capital Related Income'!$A$2:$C$34,3,FALSE)</f>
        <v>#N/A</v>
      </c>
      <c r="AA713" s="4" t="e">
        <f>VLOOKUP(F713,'Recapture Features'!$A$2:$D$34,4,FALSE)</f>
        <v>#N/A</v>
      </c>
      <c r="AB713" s="4" t="e">
        <f>VLOOKUP(F713,'Wage and Capital Related Income'!$A$2:$D$34,4,FALSE)</f>
        <v>#N/A</v>
      </c>
      <c r="AC713" s="4" t="e">
        <f>VLOOKUP(F713,'Recapture Features'!$A$2:$B$34,2,FALSE)</f>
        <v>#N/A</v>
      </c>
      <c r="AD713" s="4">
        <f>VLOOKUP(INT(U713),Depth!$A$2:$B$36,2,FALSE)</f>
        <v>0</v>
      </c>
      <c r="AE713" s="4" t="str">
        <f t="shared" si="77"/>
        <v>0</v>
      </c>
      <c r="AF713" s="4" t="e">
        <f>VLOOKUP(AE713,Days!$D$2:$E$199,2,FALSE)</f>
        <v>#N/A</v>
      </c>
      <c r="AG713" s="4">
        <f t="shared" si="78"/>
        <v>0</v>
      </c>
      <c r="AH713" s="4">
        <f t="shared" si="79"/>
        <v>0</v>
      </c>
      <c r="AI713" s="4">
        <f t="shared" si="80"/>
        <v>0</v>
      </c>
      <c r="AJ713" s="4">
        <f t="shared" si="81"/>
        <v>0</v>
      </c>
      <c r="AK713" s="4">
        <f t="shared" si="82"/>
        <v>0</v>
      </c>
      <c r="AL713" s="8">
        <f t="shared" si="83"/>
        <v>0</v>
      </c>
    </row>
    <row r="714" spans="23:38" x14ac:dyDescent="0.25">
      <c r="W714" s="4" t="e">
        <f>VLOOKUP(F714,'Rental Loss'!$A$2:$D$34,4,FALSE)</f>
        <v>#N/A</v>
      </c>
      <c r="X714" s="4" t="e">
        <f>VLOOKUP(F714,'Percent Owner Occupied'!$A$2:$B$34,2,FALSE)</f>
        <v>#N/A</v>
      </c>
      <c r="Y714" s="4" t="e">
        <f>VLOOKUP(F714,'Rental Loss'!$A$2:$C$34,3,FALSE)</f>
        <v>#N/A</v>
      </c>
      <c r="Z714" s="4" t="e">
        <f>VLOOKUP(F714,'Wage and Capital Related Income'!$A$2:$C$34,3,FALSE)</f>
        <v>#N/A</v>
      </c>
      <c r="AA714" s="4" t="e">
        <f>VLOOKUP(F714,'Recapture Features'!$A$2:$D$34,4,FALSE)</f>
        <v>#N/A</v>
      </c>
      <c r="AB714" s="4" t="e">
        <f>VLOOKUP(F714,'Wage and Capital Related Income'!$A$2:$D$34,4,FALSE)</f>
        <v>#N/A</v>
      </c>
      <c r="AC714" s="4" t="e">
        <f>VLOOKUP(F714,'Recapture Features'!$A$2:$B$34,2,FALSE)</f>
        <v>#N/A</v>
      </c>
      <c r="AD714" s="4">
        <f>VLOOKUP(INT(U714),Depth!$A$2:$B$36,2,FALSE)</f>
        <v>0</v>
      </c>
      <c r="AE714" s="4" t="str">
        <f t="shared" si="77"/>
        <v>0</v>
      </c>
      <c r="AF714" s="4" t="e">
        <f>VLOOKUP(AE714,Days!$D$2:$E$199,2,FALSE)</f>
        <v>#N/A</v>
      </c>
      <c r="AG714" s="4">
        <f t="shared" si="78"/>
        <v>0</v>
      </c>
      <c r="AH714" s="4">
        <f t="shared" si="79"/>
        <v>0</v>
      </c>
      <c r="AI714" s="4">
        <f t="shared" si="80"/>
        <v>0</v>
      </c>
      <c r="AJ714" s="4">
        <f t="shared" si="81"/>
        <v>0</v>
      </c>
      <c r="AK714" s="4">
        <f t="shared" si="82"/>
        <v>0</v>
      </c>
      <c r="AL714" s="8">
        <f t="shared" si="83"/>
        <v>0</v>
      </c>
    </row>
    <row r="715" spans="23:38" x14ac:dyDescent="0.25">
      <c r="W715" s="4" t="e">
        <f>VLOOKUP(F715,'Rental Loss'!$A$2:$D$34,4,FALSE)</f>
        <v>#N/A</v>
      </c>
      <c r="X715" s="4" t="e">
        <f>VLOOKUP(F715,'Percent Owner Occupied'!$A$2:$B$34,2,FALSE)</f>
        <v>#N/A</v>
      </c>
      <c r="Y715" s="4" t="e">
        <f>VLOOKUP(F715,'Rental Loss'!$A$2:$C$34,3,FALSE)</f>
        <v>#N/A</v>
      </c>
      <c r="Z715" s="4" t="e">
        <f>VLOOKUP(F715,'Wage and Capital Related Income'!$A$2:$C$34,3,FALSE)</f>
        <v>#N/A</v>
      </c>
      <c r="AA715" s="4" t="e">
        <f>VLOOKUP(F715,'Recapture Features'!$A$2:$D$34,4,FALSE)</f>
        <v>#N/A</v>
      </c>
      <c r="AB715" s="4" t="e">
        <f>VLOOKUP(F715,'Wage and Capital Related Income'!$A$2:$D$34,4,FALSE)</f>
        <v>#N/A</v>
      </c>
      <c r="AC715" s="4" t="e">
        <f>VLOOKUP(F715,'Recapture Features'!$A$2:$B$34,2,FALSE)</f>
        <v>#N/A</v>
      </c>
      <c r="AD715" s="4">
        <f>VLOOKUP(INT(U715),Depth!$A$2:$B$36,2,FALSE)</f>
        <v>0</v>
      </c>
      <c r="AE715" s="4" t="str">
        <f t="shared" si="77"/>
        <v>0</v>
      </c>
      <c r="AF715" s="4" t="e">
        <f>VLOOKUP(AE715,Days!$D$2:$E$199,2,FALSE)</f>
        <v>#N/A</v>
      </c>
      <c r="AG715" s="4">
        <f t="shared" si="78"/>
        <v>0</v>
      </c>
      <c r="AH715" s="4">
        <f t="shared" si="79"/>
        <v>0</v>
      </c>
      <c r="AI715" s="4">
        <f t="shared" si="80"/>
        <v>0</v>
      </c>
      <c r="AJ715" s="4">
        <f t="shared" si="81"/>
        <v>0</v>
      </c>
      <c r="AK715" s="4">
        <f t="shared" si="82"/>
        <v>0</v>
      </c>
      <c r="AL715" s="8">
        <f t="shared" si="83"/>
        <v>0</v>
      </c>
    </row>
    <row r="716" spans="23:38" x14ac:dyDescent="0.25">
      <c r="W716" s="4" t="e">
        <f>VLOOKUP(F716,'Rental Loss'!$A$2:$D$34,4,FALSE)</f>
        <v>#N/A</v>
      </c>
      <c r="X716" s="4" t="e">
        <f>VLOOKUP(F716,'Percent Owner Occupied'!$A$2:$B$34,2,FALSE)</f>
        <v>#N/A</v>
      </c>
      <c r="Y716" s="4" t="e">
        <f>VLOOKUP(F716,'Rental Loss'!$A$2:$C$34,3,FALSE)</f>
        <v>#N/A</v>
      </c>
      <c r="Z716" s="4" t="e">
        <f>VLOOKUP(F716,'Wage and Capital Related Income'!$A$2:$C$34,3,FALSE)</f>
        <v>#N/A</v>
      </c>
      <c r="AA716" s="4" t="e">
        <f>VLOOKUP(F716,'Recapture Features'!$A$2:$D$34,4,FALSE)</f>
        <v>#N/A</v>
      </c>
      <c r="AB716" s="4" t="e">
        <f>VLOOKUP(F716,'Wage and Capital Related Income'!$A$2:$D$34,4,FALSE)</f>
        <v>#N/A</v>
      </c>
      <c r="AC716" s="4" t="e">
        <f>VLOOKUP(F716,'Recapture Features'!$A$2:$B$34,2,FALSE)</f>
        <v>#N/A</v>
      </c>
      <c r="AD716" s="4">
        <f>VLOOKUP(INT(U716),Depth!$A$2:$B$36,2,FALSE)</f>
        <v>0</v>
      </c>
      <c r="AE716" s="4" t="str">
        <f t="shared" si="77"/>
        <v>0</v>
      </c>
      <c r="AF716" s="4" t="e">
        <f>VLOOKUP(AE716,Days!$D$2:$E$199,2,FALSE)</f>
        <v>#N/A</v>
      </c>
      <c r="AG716" s="4">
        <f t="shared" si="78"/>
        <v>0</v>
      </c>
      <c r="AH716" s="4">
        <f t="shared" si="79"/>
        <v>0</v>
      </c>
      <c r="AI716" s="4">
        <f t="shared" si="80"/>
        <v>0</v>
      </c>
      <c r="AJ716" s="4">
        <f t="shared" si="81"/>
        <v>0</v>
      </c>
      <c r="AK716" s="4">
        <f t="shared" si="82"/>
        <v>0</v>
      </c>
      <c r="AL716" s="8">
        <f t="shared" si="83"/>
        <v>0</v>
      </c>
    </row>
    <row r="717" spans="23:38" x14ac:dyDescent="0.25">
      <c r="W717" s="4" t="e">
        <f>VLOOKUP(F717,'Rental Loss'!$A$2:$D$34,4,FALSE)</f>
        <v>#N/A</v>
      </c>
      <c r="X717" s="4" t="e">
        <f>VLOOKUP(F717,'Percent Owner Occupied'!$A$2:$B$34,2,FALSE)</f>
        <v>#N/A</v>
      </c>
      <c r="Y717" s="4" t="e">
        <f>VLOOKUP(F717,'Rental Loss'!$A$2:$C$34,3,FALSE)</f>
        <v>#N/A</v>
      </c>
      <c r="Z717" s="4" t="e">
        <f>VLOOKUP(F717,'Wage and Capital Related Income'!$A$2:$C$34,3,FALSE)</f>
        <v>#N/A</v>
      </c>
      <c r="AA717" s="4" t="e">
        <f>VLOOKUP(F717,'Recapture Features'!$A$2:$D$34,4,FALSE)</f>
        <v>#N/A</v>
      </c>
      <c r="AB717" s="4" t="e">
        <f>VLOOKUP(F717,'Wage and Capital Related Income'!$A$2:$D$34,4,FALSE)</f>
        <v>#N/A</v>
      </c>
      <c r="AC717" s="4" t="e">
        <f>VLOOKUP(F717,'Recapture Features'!$A$2:$B$34,2,FALSE)</f>
        <v>#N/A</v>
      </c>
      <c r="AD717" s="4">
        <f>VLOOKUP(INT(U717),Depth!$A$2:$B$36,2,FALSE)</f>
        <v>0</v>
      </c>
      <c r="AE717" s="4" t="str">
        <f t="shared" si="77"/>
        <v>0</v>
      </c>
      <c r="AF717" s="4" t="e">
        <f>VLOOKUP(AE717,Days!$D$2:$E$199,2,FALSE)</f>
        <v>#N/A</v>
      </c>
      <c r="AG717" s="4">
        <f t="shared" si="78"/>
        <v>0</v>
      </c>
      <c r="AH717" s="4">
        <f t="shared" si="79"/>
        <v>0</v>
      </c>
      <c r="AI717" s="4">
        <f t="shared" si="80"/>
        <v>0</v>
      </c>
      <c r="AJ717" s="4">
        <f t="shared" si="81"/>
        <v>0</v>
      </c>
      <c r="AK717" s="4">
        <f t="shared" si="82"/>
        <v>0</v>
      </c>
      <c r="AL717" s="8">
        <f t="shared" si="83"/>
        <v>0</v>
      </c>
    </row>
    <row r="718" spans="23:38" x14ac:dyDescent="0.25">
      <c r="W718" s="4" t="e">
        <f>VLOOKUP(F718,'Rental Loss'!$A$2:$D$34,4,FALSE)</f>
        <v>#N/A</v>
      </c>
      <c r="X718" s="4" t="e">
        <f>VLOOKUP(F718,'Percent Owner Occupied'!$A$2:$B$34,2,FALSE)</f>
        <v>#N/A</v>
      </c>
      <c r="Y718" s="4" t="e">
        <f>VLOOKUP(F718,'Rental Loss'!$A$2:$C$34,3,FALSE)</f>
        <v>#N/A</v>
      </c>
      <c r="Z718" s="4" t="e">
        <f>VLOOKUP(F718,'Wage and Capital Related Income'!$A$2:$C$34,3,FALSE)</f>
        <v>#N/A</v>
      </c>
      <c r="AA718" s="4" t="e">
        <f>VLOOKUP(F718,'Recapture Features'!$A$2:$D$34,4,FALSE)</f>
        <v>#N/A</v>
      </c>
      <c r="AB718" s="4" t="e">
        <f>VLOOKUP(F718,'Wage and Capital Related Income'!$A$2:$D$34,4,FALSE)</f>
        <v>#N/A</v>
      </c>
      <c r="AC718" s="4" t="e">
        <f>VLOOKUP(F718,'Recapture Features'!$A$2:$B$34,2,FALSE)</f>
        <v>#N/A</v>
      </c>
      <c r="AD718" s="4">
        <f>VLOOKUP(INT(U718),Depth!$A$2:$B$36,2,FALSE)</f>
        <v>0</v>
      </c>
      <c r="AE718" s="4" t="str">
        <f t="shared" si="77"/>
        <v>0</v>
      </c>
      <c r="AF718" s="4" t="e">
        <f>VLOOKUP(AE718,Days!$D$2:$E$199,2,FALSE)</f>
        <v>#N/A</v>
      </c>
      <c r="AG718" s="4">
        <f t="shared" si="78"/>
        <v>0</v>
      </c>
      <c r="AH718" s="4">
        <f t="shared" si="79"/>
        <v>0</v>
      </c>
      <c r="AI718" s="4">
        <f t="shared" si="80"/>
        <v>0</v>
      </c>
      <c r="AJ718" s="4">
        <f t="shared" si="81"/>
        <v>0</v>
      </c>
      <c r="AK718" s="4">
        <f t="shared" si="82"/>
        <v>0</v>
      </c>
      <c r="AL718" s="8">
        <f t="shared" si="83"/>
        <v>0</v>
      </c>
    </row>
    <row r="719" spans="23:38" x14ac:dyDescent="0.25">
      <c r="W719" s="4" t="e">
        <f>VLOOKUP(F719,'Rental Loss'!$A$2:$D$34,4,FALSE)</f>
        <v>#N/A</v>
      </c>
      <c r="X719" s="4" t="e">
        <f>VLOOKUP(F719,'Percent Owner Occupied'!$A$2:$B$34,2,FALSE)</f>
        <v>#N/A</v>
      </c>
      <c r="Y719" s="4" t="e">
        <f>VLOOKUP(F719,'Rental Loss'!$A$2:$C$34,3,FALSE)</f>
        <v>#N/A</v>
      </c>
      <c r="Z719" s="4" t="e">
        <f>VLOOKUP(F719,'Wage and Capital Related Income'!$A$2:$C$34,3,FALSE)</f>
        <v>#N/A</v>
      </c>
      <c r="AA719" s="4" t="e">
        <f>VLOOKUP(F719,'Recapture Features'!$A$2:$D$34,4,FALSE)</f>
        <v>#N/A</v>
      </c>
      <c r="AB719" s="4" t="e">
        <f>VLOOKUP(F719,'Wage and Capital Related Income'!$A$2:$D$34,4,FALSE)</f>
        <v>#N/A</v>
      </c>
      <c r="AC719" s="4" t="e">
        <f>VLOOKUP(F719,'Recapture Features'!$A$2:$B$34,2,FALSE)</f>
        <v>#N/A</v>
      </c>
      <c r="AD719" s="4">
        <f>VLOOKUP(INT(U719),Depth!$A$2:$B$36,2,FALSE)</f>
        <v>0</v>
      </c>
      <c r="AE719" s="4" t="str">
        <f t="shared" si="77"/>
        <v>0</v>
      </c>
      <c r="AF719" s="4" t="e">
        <f>VLOOKUP(AE719,Days!$D$2:$E$199,2,FALSE)</f>
        <v>#N/A</v>
      </c>
      <c r="AG719" s="4">
        <f t="shared" si="78"/>
        <v>0</v>
      </c>
      <c r="AH719" s="4">
        <f t="shared" si="79"/>
        <v>0</v>
      </c>
      <c r="AI719" s="4">
        <f t="shared" si="80"/>
        <v>0</v>
      </c>
      <c r="AJ719" s="4">
        <f t="shared" si="81"/>
        <v>0</v>
      </c>
      <c r="AK719" s="4">
        <f t="shared" si="82"/>
        <v>0</v>
      </c>
      <c r="AL719" s="8">
        <f t="shared" si="83"/>
        <v>0</v>
      </c>
    </row>
    <row r="720" spans="23:38" x14ac:dyDescent="0.25">
      <c r="W720" s="4" t="e">
        <f>VLOOKUP(F720,'Rental Loss'!$A$2:$D$34,4,FALSE)</f>
        <v>#N/A</v>
      </c>
      <c r="X720" s="4" t="e">
        <f>VLOOKUP(F720,'Percent Owner Occupied'!$A$2:$B$34,2,FALSE)</f>
        <v>#N/A</v>
      </c>
      <c r="Y720" s="4" t="e">
        <f>VLOOKUP(F720,'Rental Loss'!$A$2:$C$34,3,FALSE)</f>
        <v>#N/A</v>
      </c>
      <c r="Z720" s="4" t="e">
        <f>VLOOKUP(F720,'Wage and Capital Related Income'!$A$2:$C$34,3,FALSE)</f>
        <v>#N/A</v>
      </c>
      <c r="AA720" s="4" t="e">
        <f>VLOOKUP(F720,'Recapture Features'!$A$2:$D$34,4,FALSE)</f>
        <v>#N/A</v>
      </c>
      <c r="AB720" s="4" t="e">
        <f>VLOOKUP(F720,'Wage and Capital Related Income'!$A$2:$D$34,4,FALSE)</f>
        <v>#N/A</v>
      </c>
      <c r="AC720" s="4" t="e">
        <f>VLOOKUP(F720,'Recapture Features'!$A$2:$B$34,2,FALSE)</f>
        <v>#N/A</v>
      </c>
      <c r="AD720" s="4">
        <f>VLOOKUP(INT(U720),Depth!$A$2:$B$36,2,FALSE)</f>
        <v>0</v>
      </c>
      <c r="AE720" s="4" t="str">
        <f t="shared" si="77"/>
        <v>0</v>
      </c>
      <c r="AF720" s="4" t="e">
        <f>VLOOKUP(AE720,Days!$D$2:$E$199,2,FALSE)</f>
        <v>#N/A</v>
      </c>
      <c r="AG720" s="4">
        <f t="shared" si="78"/>
        <v>0</v>
      </c>
      <c r="AH720" s="4">
        <f t="shared" si="79"/>
        <v>0</v>
      </c>
      <c r="AI720" s="4">
        <f t="shared" si="80"/>
        <v>0</v>
      </c>
      <c r="AJ720" s="4">
        <f t="shared" si="81"/>
        <v>0</v>
      </c>
      <c r="AK720" s="4">
        <f t="shared" si="82"/>
        <v>0</v>
      </c>
      <c r="AL720" s="8">
        <f t="shared" si="83"/>
        <v>0</v>
      </c>
    </row>
    <row r="721" spans="23:38" x14ac:dyDescent="0.25">
      <c r="W721" s="4" t="e">
        <f>VLOOKUP(F721,'Rental Loss'!$A$2:$D$34,4,FALSE)</f>
        <v>#N/A</v>
      </c>
      <c r="X721" s="4" t="e">
        <f>VLOOKUP(F721,'Percent Owner Occupied'!$A$2:$B$34,2,FALSE)</f>
        <v>#N/A</v>
      </c>
      <c r="Y721" s="4" t="e">
        <f>VLOOKUP(F721,'Rental Loss'!$A$2:$C$34,3,FALSE)</f>
        <v>#N/A</v>
      </c>
      <c r="Z721" s="4" t="e">
        <f>VLOOKUP(F721,'Wage and Capital Related Income'!$A$2:$C$34,3,FALSE)</f>
        <v>#N/A</v>
      </c>
      <c r="AA721" s="4" t="e">
        <f>VLOOKUP(F721,'Recapture Features'!$A$2:$D$34,4,FALSE)</f>
        <v>#N/A</v>
      </c>
      <c r="AB721" s="4" t="e">
        <f>VLOOKUP(F721,'Wage and Capital Related Income'!$A$2:$D$34,4,FALSE)</f>
        <v>#N/A</v>
      </c>
      <c r="AC721" s="4" t="e">
        <f>VLOOKUP(F721,'Recapture Features'!$A$2:$B$34,2,FALSE)</f>
        <v>#N/A</v>
      </c>
      <c r="AD721" s="4">
        <f>VLOOKUP(INT(U721),Depth!$A$2:$B$36,2,FALSE)</f>
        <v>0</v>
      </c>
      <c r="AE721" s="4" t="str">
        <f t="shared" si="77"/>
        <v>0</v>
      </c>
      <c r="AF721" s="4" t="e">
        <f>VLOOKUP(AE721,Days!$D$2:$E$199,2,FALSE)</f>
        <v>#N/A</v>
      </c>
      <c r="AG721" s="4">
        <f t="shared" si="78"/>
        <v>0</v>
      </c>
      <c r="AH721" s="4">
        <f t="shared" si="79"/>
        <v>0</v>
      </c>
      <c r="AI721" s="4">
        <f t="shared" si="80"/>
        <v>0</v>
      </c>
      <c r="AJ721" s="4">
        <f t="shared" si="81"/>
        <v>0</v>
      </c>
      <c r="AK721" s="4">
        <f t="shared" si="82"/>
        <v>0</v>
      </c>
      <c r="AL721" s="8">
        <f t="shared" si="83"/>
        <v>0</v>
      </c>
    </row>
    <row r="722" spans="23:38" x14ac:dyDescent="0.25">
      <c r="W722" s="4" t="e">
        <f>VLOOKUP(F722,'Rental Loss'!$A$2:$D$34,4,FALSE)</f>
        <v>#N/A</v>
      </c>
      <c r="X722" s="4" t="e">
        <f>VLOOKUP(F722,'Percent Owner Occupied'!$A$2:$B$34,2,FALSE)</f>
        <v>#N/A</v>
      </c>
      <c r="Y722" s="4" t="e">
        <f>VLOOKUP(F722,'Rental Loss'!$A$2:$C$34,3,FALSE)</f>
        <v>#N/A</v>
      </c>
      <c r="Z722" s="4" t="e">
        <f>VLOOKUP(F722,'Wage and Capital Related Income'!$A$2:$C$34,3,FALSE)</f>
        <v>#N/A</v>
      </c>
      <c r="AA722" s="4" t="e">
        <f>VLOOKUP(F722,'Recapture Features'!$A$2:$D$34,4,FALSE)</f>
        <v>#N/A</v>
      </c>
      <c r="AB722" s="4" t="e">
        <f>VLOOKUP(F722,'Wage and Capital Related Income'!$A$2:$D$34,4,FALSE)</f>
        <v>#N/A</v>
      </c>
      <c r="AC722" s="4" t="e">
        <f>VLOOKUP(F722,'Recapture Features'!$A$2:$B$34,2,FALSE)</f>
        <v>#N/A</v>
      </c>
      <c r="AD722" s="4">
        <f>VLOOKUP(INT(U722),Depth!$A$2:$B$36,2,FALSE)</f>
        <v>0</v>
      </c>
      <c r="AE722" s="4" t="str">
        <f t="shared" si="77"/>
        <v>0</v>
      </c>
      <c r="AF722" s="4" t="e">
        <f>VLOOKUP(AE722,Days!$D$2:$E$199,2,FALSE)</f>
        <v>#N/A</v>
      </c>
      <c r="AG722" s="4">
        <f t="shared" si="78"/>
        <v>0</v>
      </c>
      <c r="AH722" s="4">
        <f t="shared" si="79"/>
        <v>0</v>
      </c>
      <c r="AI722" s="4">
        <f t="shared" si="80"/>
        <v>0</v>
      </c>
      <c r="AJ722" s="4">
        <f t="shared" si="81"/>
        <v>0</v>
      </c>
      <c r="AK722" s="4">
        <f t="shared" si="82"/>
        <v>0</v>
      </c>
      <c r="AL722" s="8">
        <f t="shared" si="83"/>
        <v>0</v>
      </c>
    </row>
    <row r="723" spans="23:38" x14ac:dyDescent="0.25">
      <c r="W723" s="4" t="e">
        <f>VLOOKUP(F723,'Rental Loss'!$A$2:$D$34,4,FALSE)</f>
        <v>#N/A</v>
      </c>
      <c r="X723" s="4" t="e">
        <f>VLOOKUP(F723,'Percent Owner Occupied'!$A$2:$B$34,2,FALSE)</f>
        <v>#N/A</v>
      </c>
      <c r="Y723" s="4" t="e">
        <f>VLOOKUP(F723,'Rental Loss'!$A$2:$C$34,3,FALSE)</f>
        <v>#N/A</v>
      </c>
      <c r="Z723" s="4" t="e">
        <f>VLOOKUP(F723,'Wage and Capital Related Income'!$A$2:$C$34,3,FALSE)</f>
        <v>#N/A</v>
      </c>
      <c r="AA723" s="4" t="e">
        <f>VLOOKUP(F723,'Recapture Features'!$A$2:$D$34,4,FALSE)</f>
        <v>#N/A</v>
      </c>
      <c r="AB723" s="4" t="e">
        <f>VLOOKUP(F723,'Wage and Capital Related Income'!$A$2:$D$34,4,FALSE)</f>
        <v>#N/A</v>
      </c>
      <c r="AC723" s="4" t="e">
        <f>VLOOKUP(F723,'Recapture Features'!$A$2:$B$34,2,FALSE)</f>
        <v>#N/A</v>
      </c>
      <c r="AD723" s="4">
        <f>VLOOKUP(INT(U723),Depth!$A$2:$B$36,2,FALSE)</f>
        <v>0</v>
      </c>
      <c r="AE723" s="4" t="str">
        <f t="shared" si="77"/>
        <v>0</v>
      </c>
      <c r="AF723" s="4" t="e">
        <f>VLOOKUP(AE723,Days!$D$2:$E$199,2,FALSE)</f>
        <v>#N/A</v>
      </c>
      <c r="AG723" s="4">
        <f t="shared" si="78"/>
        <v>0</v>
      </c>
      <c r="AH723" s="4">
        <f t="shared" si="79"/>
        <v>0</v>
      </c>
      <c r="AI723" s="4">
        <f t="shared" si="80"/>
        <v>0</v>
      </c>
      <c r="AJ723" s="4">
        <f t="shared" si="81"/>
        <v>0</v>
      </c>
      <c r="AK723" s="4">
        <f t="shared" si="82"/>
        <v>0</v>
      </c>
      <c r="AL723" s="8">
        <f t="shared" si="83"/>
        <v>0</v>
      </c>
    </row>
    <row r="724" spans="23:38" x14ac:dyDescent="0.25">
      <c r="W724" s="4" t="e">
        <f>VLOOKUP(F724,'Rental Loss'!$A$2:$D$34,4,FALSE)</f>
        <v>#N/A</v>
      </c>
      <c r="X724" s="4" t="e">
        <f>VLOOKUP(F724,'Percent Owner Occupied'!$A$2:$B$34,2,FALSE)</f>
        <v>#N/A</v>
      </c>
      <c r="Y724" s="4" t="e">
        <f>VLOOKUP(F724,'Rental Loss'!$A$2:$C$34,3,FALSE)</f>
        <v>#N/A</v>
      </c>
      <c r="Z724" s="4" t="e">
        <f>VLOOKUP(F724,'Wage and Capital Related Income'!$A$2:$C$34,3,FALSE)</f>
        <v>#N/A</v>
      </c>
      <c r="AA724" s="4" t="e">
        <f>VLOOKUP(F724,'Recapture Features'!$A$2:$D$34,4,FALSE)</f>
        <v>#N/A</v>
      </c>
      <c r="AB724" s="4" t="e">
        <f>VLOOKUP(F724,'Wage and Capital Related Income'!$A$2:$D$34,4,FALSE)</f>
        <v>#N/A</v>
      </c>
      <c r="AC724" s="4" t="e">
        <f>VLOOKUP(F724,'Recapture Features'!$A$2:$B$34,2,FALSE)</f>
        <v>#N/A</v>
      </c>
      <c r="AD724" s="4">
        <f>VLOOKUP(INT(U724),Depth!$A$2:$B$36,2,FALSE)</f>
        <v>0</v>
      </c>
      <c r="AE724" s="4" t="str">
        <f t="shared" si="77"/>
        <v>0</v>
      </c>
      <c r="AF724" s="4" t="e">
        <f>VLOOKUP(AE724,Days!$D$2:$E$199,2,FALSE)</f>
        <v>#N/A</v>
      </c>
      <c r="AG724" s="4">
        <f t="shared" si="78"/>
        <v>0</v>
      </c>
      <c r="AH724" s="4">
        <f t="shared" si="79"/>
        <v>0</v>
      </c>
      <c r="AI724" s="4">
        <f t="shared" si="80"/>
        <v>0</v>
      </c>
      <c r="AJ724" s="4">
        <f t="shared" si="81"/>
        <v>0</v>
      </c>
      <c r="AK724" s="4">
        <f t="shared" si="82"/>
        <v>0</v>
      </c>
      <c r="AL724" s="8">
        <f t="shared" si="83"/>
        <v>0</v>
      </c>
    </row>
    <row r="725" spans="23:38" x14ac:dyDescent="0.25">
      <c r="W725" s="4" t="e">
        <f>VLOOKUP(F725,'Rental Loss'!$A$2:$D$34,4,FALSE)</f>
        <v>#N/A</v>
      </c>
      <c r="X725" s="4" t="e">
        <f>VLOOKUP(F725,'Percent Owner Occupied'!$A$2:$B$34,2,FALSE)</f>
        <v>#N/A</v>
      </c>
      <c r="Y725" s="4" t="e">
        <f>VLOOKUP(F725,'Rental Loss'!$A$2:$C$34,3,FALSE)</f>
        <v>#N/A</v>
      </c>
      <c r="Z725" s="4" t="e">
        <f>VLOOKUP(F725,'Wage and Capital Related Income'!$A$2:$C$34,3,FALSE)</f>
        <v>#N/A</v>
      </c>
      <c r="AA725" s="4" t="e">
        <f>VLOOKUP(F725,'Recapture Features'!$A$2:$D$34,4,FALSE)</f>
        <v>#N/A</v>
      </c>
      <c r="AB725" s="4" t="e">
        <f>VLOOKUP(F725,'Wage and Capital Related Income'!$A$2:$D$34,4,FALSE)</f>
        <v>#N/A</v>
      </c>
      <c r="AC725" s="4" t="e">
        <f>VLOOKUP(F725,'Recapture Features'!$A$2:$B$34,2,FALSE)</f>
        <v>#N/A</v>
      </c>
      <c r="AD725" s="4">
        <f>VLOOKUP(INT(U725),Depth!$A$2:$B$36,2,FALSE)</f>
        <v>0</v>
      </c>
      <c r="AE725" s="4" t="str">
        <f t="shared" si="77"/>
        <v>0</v>
      </c>
      <c r="AF725" s="4" t="e">
        <f>VLOOKUP(AE725,Days!$D$2:$E$199,2,FALSE)</f>
        <v>#N/A</v>
      </c>
      <c r="AG725" s="4">
        <f t="shared" si="78"/>
        <v>0</v>
      </c>
      <c r="AH725" s="4">
        <f t="shared" si="79"/>
        <v>0</v>
      </c>
      <c r="AI725" s="4">
        <f t="shared" si="80"/>
        <v>0</v>
      </c>
      <c r="AJ725" s="4">
        <f t="shared" si="81"/>
        <v>0</v>
      </c>
      <c r="AK725" s="4">
        <f t="shared" si="82"/>
        <v>0</v>
      </c>
      <c r="AL725" s="8">
        <f t="shared" si="83"/>
        <v>0</v>
      </c>
    </row>
    <row r="726" spans="23:38" x14ac:dyDescent="0.25">
      <c r="W726" s="4" t="e">
        <f>VLOOKUP(F726,'Rental Loss'!$A$2:$D$34,4,FALSE)</f>
        <v>#N/A</v>
      </c>
      <c r="X726" s="4" t="e">
        <f>VLOOKUP(F726,'Percent Owner Occupied'!$A$2:$B$34,2,FALSE)</f>
        <v>#N/A</v>
      </c>
      <c r="Y726" s="4" t="e">
        <f>VLOOKUP(F726,'Rental Loss'!$A$2:$C$34,3,FALSE)</f>
        <v>#N/A</v>
      </c>
      <c r="Z726" s="4" t="e">
        <f>VLOOKUP(F726,'Wage and Capital Related Income'!$A$2:$C$34,3,FALSE)</f>
        <v>#N/A</v>
      </c>
      <c r="AA726" s="4" t="e">
        <f>VLOOKUP(F726,'Recapture Features'!$A$2:$D$34,4,FALSE)</f>
        <v>#N/A</v>
      </c>
      <c r="AB726" s="4" t="e">
        <f>VLOOKUP(F726,'Wage and Capital Related Income'!$A$2:$D$34,4,FALSE)</f>
        <v>#N/A</v>
      </c>
      <c r="AC726" s="4" t="e">
        <f>VLOOKUP(F726,'Recapture Features'!$A$2:$B$34,2,FALSE)</f>
        <v>#N/A</v>
      </c>
      <c r="AD726" s="4">
        <f>VLOOKUP(INT(U726),Depth!$A$2:$B$36,2,FALSE)</f>
        <v>0</v>
      </c>
      <c r="AE726" s="4" t="str">
        <f t="shared" si="77"/>
        <v>0</v>
      </c>
      <c r="AF726" s="4" t="e">
        <f>VLOOKUP(AE726,Days!$D$2:$E$199,2,FALSE)</f>
        <v>#N/A</v>
      </c>
      <c r="AG726" s="4">
        <f t="shared" si="78"/>
        <v>0</v>
      </c>
      <c r="AH726" s="4">
        <f t="shared" si="79"/>
        <v>0</v>
      </c>
      <c r="AI726" s="4">
        <f t="shared" si="80"/>
        <v>0</v>
      </c>
      <c r="AJ726" s="4">
        <f t="shared" si="81"/>
        <v>0</v>
      </c>
      <c r="AK726" s="4">
        <f t="shared" si="82"/>
        <v>0</v>
      </c>
      <c r="AL726" s="8">
        <f t="shared" si="83"/>
        <v>0</v>
      </c>
    </row>
    <row r="727" spans="23:38" x14ac:dyDescent="0.25">
      <c r="W727" s="4" t="e">
        <f>VLOOKUP(F727,'Rental Loss'!$A$2:$D$34,4,FALSE)</f>
        <v>#N/A</v>
      </c>
      <c r="X727" s="4" t="e">
        <f>VLOOKUP(F727,'Percent Owner Occupied'!$A$2:$B$34,2,FALSE)</f>
        <v>#N/A</v>
      </c>
      <c r="Y727" s="4" t="e">
        <f>VLOOKUP(F727,'Rental Loss'!$A$2:$C$34,3,FALSE)</f>
        <v>#N/A</v>
      </c>
      <c r="Z727" s="4" t="e">
        <f>VLOOKUP(F727,'Wage and Capital Related Income'!$A$2:$C$34,3,FALSE)</f>
        <v>#N/A</v>
      </c>
      <c r="AA727" s="4" t="e">
        <f>VLOOKUP(F727,'Recapture Features'!$A$2:$D$34,4,FALSE)</f>
        <v>#N/A</v>
      </c>
      <c r="AB727" s="4" t="e">
        <f>VLOOKUP(F727,'Wage and Capital Related Income'!$A$2:$D$34,4,FALSE)</f>
        <v>#N/A</v>
      </c>
      <c r="AC727" s="4" t="e">
        <f>VLOOKUP(F727,'Recapture Features'!$A$2:$B$34,2,FALSE)</f>
        <v>#N/A</v>
      </c>
      <c r="AD727" s="4">
        <f>VLOOKUP(INT(U727),Depth!$A$2:$B$36,2,FALSE)</f>
        <v>0</v>
      </c>
      <c r="AE727" s="4" t="str">
        <f t="shared" si="77"/>
        <v>0</v>
      </c>
      <c r="AF727" s="4" t="e">
        <f>VLOOKUP(AE727,Days!$D$2:$E$199,2,FALSE)</f>
        <v>#N/A</v>
      </c>
      <c r="AG727" s="4">
        <f t="shared" si="78"/>
        <v>0</v>
      </c>
      <c r="AH727" s="4">
        <f t="shared" si="79"/>
        <v>0</v>
      </c>
      <c r="AI727" s="4">
        <f t="shared" si="80"/>
        <v>0</v>
      </c>
      <c r="AJ727" s="4">
        <f t="shared" si="81"/>
        <v>0</v>
      </c>
      <c r="AK727" s="4">
        <f t="shared" si="82"/>
        <v>0</v>
      </c>
      <c r="AL727" s="8">
        <f t="shared" si="83"/>
        <v>0</v>
      </c>
    </row>
    <row r="728" spans="23:38" x14ac:dyDescent="0.25">
      <c r="W728" s="4" t="e">
        <f>VLOOKUP(F728,'Rental Loss'!$A$2:$D$34,4,FALSE)</f>
        <v>#N/A</v>
      </c>
      <c r="X728" s="4" t="e">
        <f>VLOOKUP(F728,'Percent Owner Occupied'!$A$2:$B$34,2,FALSE)</f>
        <v>#N/A</v>
      </c>
      <c r="Y728" s="4" t="e">
        <f>VLOOKUP(F728,'Rental Loss'!$A$2:$C$34,3,FALSE)</f>
        <v>#N/A</v>
      </c>
      <c r="Z728" s="4" t="e">
        <f>VLOOKUP(F728,'Wage and Capital Related Income'!$A$2:$C$34,3,FALSE)</f>
        <v>#N/A</v>
      </c>
      <c r="AA728" s="4" t="e">
        <f>VLOOKUP(F728,'Recapture Features'!$A$2:$D$34,4,FALSE)</f>
        <v>#N/A</v>
      </c>
      <c r="AB728" s="4" t="e">
        <f>VLOOKUP(F728,'Wage and Capital Related Income'!$A$2:$D$34,4,FALSE)</f>
        <v>#N/A</v>
      </c>
      <c r="AC728" s="4" t="e">
        <f>VLOOKUP(F728,'Recapture Features'!$A$2:$B$34,2,FALSE)</f>
        <v>#N/A</v>
      </c>
      <c r="AD728" s="4">
        <f>VLOOKUP(INT(U728),Depth!$A$2:$B$36,2,FALSE)</f>
        <v>0</v>
      </c>
      <c r="AE728" s="4" t="str">
        <f t="shared" si="77"/>
        <v>0</v>
      </c>
      <c r="AF728" s="4" t="e">
        <f>VLOOKUP(AE728,Days!$D$2:$E$199,2,FALSE)</f>
        <v>#N/A</v>
      </c>
      <c r="AG728" s="4">
        <f t="shared" si="78"/>
        <v>0</v>
      </c>
      <c r="AH728" s="4">
        <f t="shared" si="79"/>
        <v>0</v>
      </c>
      <c r="AI728" s="4">
        <f t="shared" si="80"/>
        <v>0</v>
      </c>
      <c r="AJ728" s="4">
        <f t="shared" si="81"/>
        <v>0</v>
      </c>
      <c r="AK728" s="4">
        <f t="shared" si="82"/>
        <v>0</v>
      </c>
      <c r="AL728" s="8">
        <f t="shared" si="83"/>
        <v>0</v>
      </c>
    </row>
    <row r="729" spans="23:38" x14ac:dyDescent="0.25">
      <c r="W729" s="4" t="e">
        <f>VLOOKUP(F729,'Rental Loss'!$A$2:$D$34,4,FALSE)</f>
        <v>#N/A</v>
      </c>
      <c r="X729" s="4" t="e">
        <f>VLOOKUP(F729,'Percent Owner Occupied'!$A$2:$B$34,2,FALSE)</f>
        <v>#N/A</v>
      </c>
      <c r="Y729" s="4" t="e">
        <f>VLOOKUP(F729,'Rental Loss'!$A$2:$C$34,3,FALSE)</f>
        <v>#N/A</v>
      </c>
      <c r="Z729" s="4" t="e">
        <f>VLOOKUP(F729,'Wage and Capital Related Income'!$A$2:$C$34,3,FALSE)</f>
        <v>#N/A</v>
      </c>
      <c r="AA729" s="4" t="e">
        <f>VLOOKUP(F729,'Recapture Features'!$A$2:$D$34,4,FALSE)</f>
        <v>#N/A</v>
      </c>
      <c r="AB729" s="4" t="e">
        <f>VLOOKUP(F729,'Wage and Capital Related Income'!$A$2:$D$34,4,FALSE)</f>
        <v>#N/A</v>
      </c>
      <c r="AC729" s="4" t="e">
        <f>VLOOKUP(F729,'Recapture Features'!$A$2:$B$34,2,FALSE)</f>
        <v>#N/A</v>
      </c>
      <c r="AD729" s="4">
        <f>VLOOKUP(INT(U729),Depth!$A$2:$B$36,2,FALSE)</f>
        <v>0</v>
      </c>
      <c r="AE729" s="4" t="str">
        <f t="shared" si="77"/>
        <v>0</v>
      </c>
      <c r="AF729" s="4" t="e">
        <f>VLOOKUP(AE729,Days!$D$2:$E$199,2,FALSE)</f>
        <v>#N/A</v>
      </c>
      <c r="AG729" s="4">
        <f t="shared" si="78"/>
        <v>0</v>
      </c>
      <c r="AH729" s="4">
        <f t="shared" si="79"/>
        <v>0</v>
      </c>
      <c r="AI729" s="4">
        <f t="shared" si="80"/>
        <v>0</v>
      </c>
      <c r="AJ729" s="4">
        <f t="shared" si="81"/>
        <v>0</v>
      </c>
      <c r="AK729" s="4">
        <f t="shared" si="82"/>
        <v>0</v>
      </c>
      <c r="AL729" s="8">
        <f t="shared" si="83"/>
        <v>0</v>
      </c>
    </row>
    <row r="730" spans="23:38" x14ac:dyDescent="0.25">
      <c r="W730" s="4" t="e">
        <f>VLOOKUP(F730,'Rental Loss'!$A$2:$D$34,4,FALSE)</f>
        <v>#N/A</v>
      </c>
      <c r="X730" s="4" t="e">
        <f>VLOOKUP(F730,'Percent Owner Occupied'!$A$2:$B$34,2,FALSE)</f>
        <v>#N/A</v>
      </c>
      <c r="Y730" s="4" t="e">
        <f>VLOOKUP(F730,'Rental Loss'!$A$2:$C$34,3,FALSE)</f>
        <v>#N/A</v>
      </c>
      <c r="Z730" s="4" t="e">
        <f>VLOOKUP(F730,'Wage and Capital Related Income'!$A$2:$C$34,3,FALSE)</f>
        <v>#N/A</v>
      </c>
      <c r="AA730" s="4" t="e">
        <f>VLOOKUP(F730,'Recapture Features'!$A$2:$D$34,4,FALSE)</f>
        <v>#N/A</v>
      </c>
      <c r="AB730" s="4" t="e">
        <f>VLOOKUP(F730,'Wage and Capital Related Income'!$A$2:$D$34,4,FALSE)</f>
        <v>#N/A</v>
      </c>
      <c r="AC730" s="4" t="e">
        <f>VLOOKUP(F730,'Recapture Features'!$A$2:$B$34,2,FALSE)</f>
        <v>#N/A</v>
      </c>
      <c r="AD730" s="4">
        <f>VLOOKUP(INT(U730),Depth!$A$2:$B$36,2,FALSE)</f>
        <v>0</v>
      </c>
      <c r="AE730" s="4" t="str">
        <f t="shared" si="77"/>
        <v>0</v>
      </c>
      <c r="AF730" s="4" t="e">
        <f>VLOOKUP(AE730,Days!$D$2:$E$199,2,FALSE)</f>
        <v>#N/A</v>
      </c>
      <c r="AG730" s="4">
        <f t="shared" si="78"/>
        <v>0</v>
      </c>
      <c r="AH730" s="4">
        <f t="shared" si="79"/>
        <v>0</v>
      </c>
      <c r="AI730" s="4">
        <f t="shared" si="80"/>
        <v>0</v>
      </c>
      <c r="AJ730" s="4">
        <f t="shared" si="81"/>
        <v>0</v>
      </c>
      <c r="AK730" s="4">
        <f t="shared" si="82"/>
        <v>0</v>
      </c>
      <c r="AL730" s="8">
        <f t="shared" si="83"/>
        <v>0</v>
      </c>
    </row>
    <row r="731" spans="23:38" x14ac:dyDescent="0.25">
      <c r="W731" s="4" t="e">
        <f>VLOOKUP(F731,'Rental Loss'!$A$2:$D$34,4,FALSE)</f>
        <v>#N/A</v>
      </c>
      <c r="X731" s="4" t="e">
        <f>VLOOKUP(F731,'Percent Owner Occupied'!$A$2:$B$34,2,FALSE)</f>
        <v>#N/A</v>
      </c>
      <c r="Y731" s="4" t="e">
        <f>VLOOKUP(F731,'Rental Loss'!$A$2:$C$34,3,FALSE)</f>
        <v>#N/A</v>
      </c>
      <c r="Z731" s="4" t="e">
        <f>VLOOKUP(F731,'Wage and Capital Related Income'!$A$2:$C$34,3,FALSE)</f>
        <v>#N/A</v>
      </c>
      <c r="AA731" s="4" t="e">
        <f>VLOOKUP(F731,'Recapture Features'!$A$2:$D$34,4,FALSE)</f>
        <v>#N/A</v>
      </c>
      <c r="AB731" s="4" t="e">
        <f>VLOOKUP(F731,'Wage and Capital Related Income'!$A$2:$D$34,4,FALSE)</f>
        <v>#N/A</v>
      </c>
      <c r="AC731" s="4" t="e">
        <f>VLOOKUP(F731,'Recapture Features'!$A$2:$B$34,2,FALSE)</f>
        <v>#N/A</v>
      </c>
      <c r="AD731" s="4">
        <f>VLOOKUP(INT(U731),Depth!$A$2:$B$36,2,FALSE)</f>
        <v>0</v>
      </c>
      <c r="AE731" s="4" t="str">
        <f t="shared" si="77"/>
        <v>0</v>
      </c>
      <c r="AF731" s="4" t="e">
        <f>VLOOKUP(AE731,Days!$D$2:$E$199,2,FALSE)</f>
        <v>#N/A</v>
      </c>
      <c r="AG731" s="4">
        <f t="shared" si="78"/>
        <v>0</v>
      </c>
      <c r="AH731" s="4">
        <f t="shared" si="79"/>
        <v>0</v>
      </c>
      <c r="AI731" s="4">
        <f t="shared" si="80"/>
        <v>0</v>
      </c>
      <c r="AJ731" s="4">
        <f t="shared" si="81"/>
        <v>0</v>
      </c>
      <c r="AK731" s="4">
        <f t="shared" si="82"/>
        <v>0</v>
      </c>
      <c r="AL731" s="8">
        <f t="shared" si="83"/>
        <v>0</v>
      </c>
    </row>
    <row r="732" spans="23:38" x14ac:dyDescent="0.25">
      <c r="W732" s="4" t="e">
        <f>VLOOKUP(F732,'Rental Loss'!$A$2:$D$34,4,FALSE)</f>
        <v>#N/A</v>
      </c>
      <c r="X732" s="4" t="e">
        <f>VLOOKUP(F732,'Percent Owner Occupied'!$A$2:$B$34,2,FALSE)</f>
        <v>#N/A</v>
      </c>
      <c r="Y732" s="4" t="e">
        <f>VLOOKUP(F732,'Rental Loss'!$A$2:$C$34,3,FALSE)</f>
        <v>#N/A</v>
      </c>
      <c r="Z732" s="4" t="e">
        <f>VLOOKUP(F732,'Wage and Capital Related Income'!$A$2:$C$34,3,FALSE)</f>
        <v>#N/A</v>
      </c>
      <c r="AA732" s="4" t="e">
        <f>VLOOKUP(F732,'Recapture Features'!$A$2:$D$34,4,FALSE)</f>
        <v>#N/A</v>
      </c>
      <c r="AB732" s="4" t="e">
        <f>VLOOKUP(F732,'Wage and Capital Related Income'!$A$2:$D$34,4,FALSE)</f>
        <v>#N/A</v>
      </c>
      <c r="AC732" s="4" t="e">
        <f>VLOOKUP(F732,'Recapture Features'!$A$2:$B$34,2,FALSE)</f>
        <v>#N/A</v>
      </c>
      <c r="AD732" s="4">
        <f>VLOOKUP(INT(U732),Depth!$A$2:$B$36,2,FALSE)</f>
        <v>0</v>
      </c>
      <c r="AE732" s="4" t="str">
        <f t="shared" si="77"/>
        <v>0</v>
      </c>
      <c r="AF732" s="4" t="e">
        <f>VLOOKUP(AE732,Days!$D$2:$E$199,2,FALSE)</f>
        <v>#N/A</v>
      </c>
      <c r="AG732" s="4">
        <f t="shared" si="78"/>
        <v>0</v>
      </c>
      <c r="AH732" s="4">
        <f t="shared" si="79"/>
        <v>0</v>
      </c>
      <c r="AI732" s="4">
        <f t="shared" si="80"/>
        <v>0</v>
      </c>
      <c r="AJ732" s="4">
        <f t="shared" si="81"/>
        <v>0</v>
      </c>
      <c r="AK732" s="4">
        <f t="shared" si="82"/>
        <v>0</v>
      </c>
      <c r="AL732" s="8">
        <f t="shared" si="83"/>
        <v>0</v>
      </c>
    </row>
    <row r="733" spans="23:38" x14ac:dyDescent="0.25">
      <c r="W733" s="4" t="e">
        <f>VLOOKUP(F733,'Rental Loss'!$A$2:$D$34,4,FALSE)</f>
        <v>#N/A</v>
      </c>
      <c r="X733" s="4" t="e">
        <f>VLOOKUP(F733,'Percent Owner Occupied'!$A$2:$B$34,2,FALSE)</f>
        <v>#N/A</v>
      </c>
      <c r="Y733" s="4" t="e">
        <f>VLOOKUP(F733,'Rental Loss'!$A$2:$C$34,3,FALSE)</f>
        <v>#N/A</v>
      </c>
      <c r="Z733" s="4" t="e">
        <f>VLOOKUP(F733,'Wage and Capital Related Income'!$A$2:$C$34,3,FALSE)</f>
        <v>#N/A</v>
      </c>
      <c r="AA733" s="4" t="e">
        <f>VLOOKUP(F733,'Recapture Features'!$A$2:$D$34,4,FALSE)</f>
        <v>#N/A</v>
      </c>
      <c r="AB733" s="4" t="e">
        <f>VLOOKUP(F733,'Wage and Capital Related Income'!$A$2:$D$34,4,FALSE)</f>
        <v>#N/A</v>
      </c>
      <c r="AC733" s="4" t="e">
        <f>VLOOKUP(F733,'Recapture Features'!$A$2:$B$34,2,FALSE)</f>
        <v>#N/A</v>
      </c>
      <c r="AD733" s="4">
        <f>VLOOKUP(INT(U733),Depth!$A$2:$B$36,2,FALSE)</f>
        <v>0</v>
      </c>
      <c r="AE733" s="4" t="str">
        <f t="shared" si="77"/>
        <v>0</v>
      </c>
      <c r="AF733" s="4" t="e">
        <f>VLOOKUP(AE733,Days!$D$2:$E$199,2,FALSE)</f>
        <v>#N/A</v>
      </c>
      <c r="AG733" s="4">
        <f t="shared" si="78"/>
        <v>0</v>
      </c>
      <c r="AH733" s="4">
        <f t="shared" si="79"/>
        <v>0</v>
      </c>
      <c r="AI733" s="4">
        <f t="shared" si="80"/>
        <v>0</v>
      </c>
      <c r="AJ733" s="4">
        <f t="shared" si="81"/>
        <v>0</v>
      </c>
      <c r="AK733" s="4">
        <f t="shared" si="82"/>
        <v>0</v>
      </c>
      <c r="AL733" s="8">
        <f t="shared" si="83"/>
        <v>0</v>
      </c>
    </row>
    <row r="734" spans="23:38" x14ac:dyDescent="0.25">
      <c r="W734" s="4" t="e">
        <f>VLOOKUP(F734,'Rental Loss'!$A$2:$D$34,4,FALSE)</f>
        <v>#N/A</v>
      </c>
      <c r="X734" s="4" t="e">
        <f>VLOOKUP(F734,'Percent Owner Occupied'!$A$2:$B$34,2,FALSE)</f>
        <v>#N/A</v>
      </c>
      <c r="Y734" s="4" t="e">
        <f>VLOOKUP(F734,'Rental Loss'!$A$2:$C$34,3,FALSE)</f>
        <v>#N/A</v>
      </c>
      <c r="Z734" s="4" t="e">
        <f>VLOOKUP(F734,'Wage and Capital Related Income'!$A$2:$C$34,3,FALSE)</f>
        <v>#N/A</v>
      </c>
      <c r="AA734" s="4" t="e">
        <f>VLOOKUP(F734,'Recapture Features'!$A$2:$D$34,4,FALSE)</f>
        <v>#N/A</v>
      </c>
      <c r="AB734" s="4" t="e">
        <f>VLOOKUP(F734,'Wage and Capital Related Income'!$A$2:$D$34,4,FALSE)</f>
        <v>#N/A</v>
      </c>
      <c r="AC734" s="4" t="e">
        <f>VLOOKUP(F734,'Recapture Features'!$A$2:$B$34,2,FALSE)</f>
        <v>#N/A</v>
      </c>
      <c r="AD734" s="4">
        <f>VLOOKUP(INT(U734),Depth!$A$2:$B$36,2,FALSE)</f>
        <v>0</v>
      </c>
      <c r="AE734" s="4" t="str">
        <f t="shared" ref="AE734:AE797" si="84">F734&amp;AD734</f>
        <v>0</v>
      </c>
      <c r="AF734" s="4" t="e">
        <f>VLOOKUP(AE734,Days!$D$2:$E$199,2,FALSE)</f>
        <v>#N/A</v>
      </c>
      <c r="AG734" s="4">
        <f t="shared" ref="AG734:AG797" si="85">IF(N734&gt;10,V734*(1-X734/100)*W734+X734/100*(W734+Y734*AF734),0)</f>
        <v>0</v>
      </c>
      <c r="AH734" s="4">
        <f t="shared" ref="AH734:AH797" si="86">IF(N734&gt;10,(1-X734/100)*V734*Z734*AF734,0)</f>
        <v>0</v>
      </c>
      <c r="AI734" s="4">
        <f t="shared" ref="AI734:AI797" si="87">IF(N734&gt;10,(1-AA734)*V734*Z734*AF734,0)</f>
        <v>0</v>
      </c>
      <c r="AJ734" s="4">
        <f t="shared" ref="AJ734:AJ797" si="88">IF(N734&gt;10,(1-AC734)*V734*AB734*AF734,0)</f>
        <v>0</v>
      </c>
      <c r="AK734" s="4">
        <f t="shared" ref="AK734:AK797" si="89">AG734+AH734+AI734+AJ734</f>
        <v>0</v>
      </c>
      <c r="AL734" s="8">
        <f t="shared" si="83"/>
        <v>0</v>
      </c>
    </row>
    <row r="735" spans="23:38" x14ac:dyDescent="0.25">
      <c r="W735" s="4" t="e">
        <f>VLOOKUP(F735,'Rental Loss'!$A$2:$D$34,4,FALSE)</f>
        <v>#N/A</v>
      </c>
      <c r="X735" s="4" t="e">
        <f>VLOOKUP(F735,'Percent Owner Occupied'!$A$2:$B$34,2,FALSE)</f>
        <v>#N/A</v>
      </c>
      <c r="Y735" s="4" t="e">
        <f>VLOOKUP(F735,'Rental Loss'!$A$2:$C$34,3,FALSE)</f>
        <v>#N/A</v>
      </c>
      <c r="Z735" s="4" t="e">
        <f>VLOOKUP(F735,'Wage and Capital Related Income'!$A$2:$C$34,3,FALSE)</f>
        <v>#N/A</v>
      </c>
      <c r="AA735" s="4" t="e">
        <f>VLOOKUP(F735,'Recapture Features'!$A$2:$D$34,4,FALSE)</f>
        <v>#N/A</v>
      </c>
      <c r="AB735" s="4" t="e">
        <f>VLOOKUP(F735,'Wage and Capital Related Income'!$A$2:$D$34,4,FALSE)</f>
        <v>#N/A</v>
      </c>
      <c r="AC735" s="4" t="e">
        <f>VLOOKUP(F735,'Recapture Features'!$A$2:$B$34,2,FALSE)</f>
        <v>#N/A</v>
      </c>
      <c r="AD735" s="4">
        <f>VLOOKUP(INT(U735),Depth!$A$2:$B$36,2,FALSE)</f>
        <v>0</v>
      </c>
      <c r="AE735" s="4" t="str">
        <f t="shared" si="84"/>
        <v>0</v>
      </c>
      <c r="AF735" s="4" t="e">
        <f>VLOOKUP(AE735,Days!$D$2:$E$199,2,FALSE)</f>
        <v>#N/A</v>
      </c>
      <c r="AG735" s="4">
        <f t="shared" si="85"/>
        <v>0</v>
      </c>
      <c r="AH735" s="4">
        <f t="shared" si="86"/>
        <v>0</v>
      </c>
      <c r="AI735" s="4">
        <f t="shared" si="87"/>
        <v>0</v>
      </c>
      <c r="AJ735" s="4">
        <f t="shared" si="88"/>
        <v>0</v>
      </c>
      <c r="AK735" s="4">
        <f t="shared" si="89"/>
        <v>0</v>
      </c>
      <c r="AL735" s="8">
        <f t="shared" si="83"/>
        <v>0</v>
      </c>
    </row>
    <row r="736" spans="23:38" x14ac:dyDescent="0.25">
      <c r="W736" s="4" t="e">
        <f>VLOOKUP(F736,'Rental Loss'!$A$2:$D$34,4,FALSE)</f>
        <v>#N/A</v>
      </c>
      <c r="X736" s="4" t="e">
        <f>VLOOKUP(F736,'Percent Owner Occupied'!$A$2:$B$34,2,FALSE)</f>
        <v>#N/A</v>
      </c>
      <c r="Y736" s="4" t="e">
        <f>VLOOKUP(F736,'Rental Loss'!$A$2:$C$34,3,FALSE)</f>
        <v>#N/A</v>
      </c>
      <c r="Z736" s="4" t="e">
        <f>VLOOKUP(F736,'Wage and Capital Related Income'!$A$2:$C$34,3,FALSE)</f>
        <v>#N/A</v>
      </c>
      <c r="AA736" s="4" t="e">
        <f>VLOOKUP(F736,'Recapture Features'!$A$2:$D$34,4,FALSE)</f>
        <v>#N/A</v>
      </c>
      <c r="AB736" s="4" t="e">
        <f>VLOOKUP(F736,'Wage and Capital Related Income'!$A$2:$D$34,4,FALSE)</f>
        <v>#N/A</v>
      </c>
      <c r="AC736" s="4" t="e">
        <f>VLOOKUP(F736,'Recapture Features'!$A$2:$B$34,2,FALSE)</f>
        <v>#N/A</v>
      </c>
      <c r="AD736" s="4">
        <f>VLOOKUP(INT(U736),Depth!$A$2:$B$36,2,FALSE)</f>
        <v>0</v>
      </c>
      <c r="AE736" s="4" t="str">
        <f t="shared" si="84"/>
        <v>0</v>
      </c>
      <c r="AF736" s="4" t="e">
        <f>VLOOKUP(AE736,Days!$D$2:$E$199,2,FALSE)</f>
        <v>#N/A</v>
      </c>
      <c r="AG736" s="4">
        <f t="shared" si="85"/>
        <v>0</v>
      </c>
      <c r="AH736" s="4">
        <f t="shared" si="86"/>
        <v>0</v>
      </c>
      <c r="AI736" s="4">
        <f t="shared" si="87"/>
        <v>0</v>
      </c>
      <c r="AJ736" s="4">
        <f t="shared" si="88"/>
        <v>0</v>
      </c>
      <c r="AK736" s="4">
        <f t="shared" si="89"/>
        <v>0</v>
      </c>
      <c r="AL736" s="8">
        <f t="shared" si="83"/>
        <v>0</v>
      </c>
    </row>
    <row r="737" spans="23:38" x14ac:dyDescent="0.25">
      <c r="W737" s="4" t="e">
        <f>VLOOKUP(F737,'Rental Loss'!$A$2:$D$34,4,FALSE)</f>
        <v>#N/A</v>
      </c>
      <c r="X737" s="4" t="e">
        <f>VLOOKUP(F737,'Percent Owner Occupied'!$A$2:$B$34,2,FALSE)</f>
        <v>#N/A</v>
      </c>
      <c r="Y737" s="4" t="e">
        <f>VLOOKUP(F737,'Rental Loss'!$A$2:$C$34,3,FALSE)</f>
        <v>#N/A</v>
      </c>
      <c r="Z737" s="4" t="e">
        <f>VLOOKUP(F737,'Wage and Capital Related Income'!$A$2:$C$34,3,FALSE)</f>
        <v>#N/A</v>
      </c>
      <c r="AA737" s="4" t="e">
        <f>VLOOKUP(F737,'Recapture Features'!$A$2:$D$34,4,FALSE)</f>
        <v>#N/A</v>
      </c>
      <c r="AB737" s="4" t="e">
        <f>VLOOKUP(F737,'Wage and Capital Related Income'!$A$2:$D$34,4,FALSE)</f>
        <v>#N/A</v>
      </c>
      <c r="AC737" s="4" t="e">
        <f>VLOOKUP(F737,'Recapture Features'!$A$2:$B$34,2,FALSE)</f>
        <v>#N/A</v>
      </c>
      <c r="AD737" s="4">
        <f>VLOOKUP(INT(U737),Depth!$A$2:$B$36,2,FALSE)</f>
        <v>0</v>
      </c>
      <c r="AE737" s="4" t="str">
        <f t="shared" si="84"/>
        <v>0</v>
      </c>
      <c r="AF737" s="4" t="e">
        <f>VLOOKUP(AE737,Days!$D$2:$E$199,2,FALSE)</f>
        <v>#N/A</v>
      </c>
      <c r="AG737" s="4">
        <f t="shared" si="85"/>
        <v>0</v>
      </c>
      <c r="AH737" s="4">
        <f t="shared" si="86"/>
        <v>0</v>
      </c>
      <c r="AI737" s="4">
        <f t="shared" si="87"/>
        <v>0</v>
      </c>
      <c r="AJ737" s="4">
        <f t="shared" si="88"/>
        <v>0</v>
      </c>
      <c r="AK737" s="4">
        <f t="shared" si="89"/>
        <v>0</v>
      </c>
      <c r="AL737" s="8">
        <f t="shared" si="83"/>
        <v>0</v>
      </c>
    </row>
    <row r="738" spans="23:38" x14ac:dyDescent="0.25">
      <c r="W738" s="4" t="e">
        <f>VLOOKUP(F738,'Rental Loss'!$A$2:$D$34,4,FALSE)</f>
        <v>#N/A</v>
      </c>
      <c r="X738" s="4" t="e">
        <f>VLOOKUP(F738,'Percent Owner Occupied'!$A$2:$B$34,2,FALSE)</f>
        <v>#N/A</v>
      </c>
      <c r="Y738" s="4" t="e">
        <f>VLOOKUP(F738,'Rental Loss'!$A$2:$C$34,3,FALSE)</f>
        <v>#N/A</v>
      </c>
      <c r="Z738" s="4" t="e">
        <f>VLOOKUP(F738,'Wage and Capital Related Income'!$A$2:$C$34,3,FALSE)</f>
        <v>#N/A</v>
      </c>
      <c r="AA738" s="4" t="e">
        <f>VLOOKUP(F738,'Recapture Features'!$A$2:$D$34,4,FALSE)</f>
        <v>#N/A</v>
      </c>
      <c r="AB738" s="4" t="e">
        <f>VLOOKUP(F738,'Wage and Capital Related Income'!$A$2:$D$34,4,FALSE)</f>
        <v>#N/A</v>
      </c>
      <c r="AC738" s="4" t="e">
        <f>VLOOKUP(F738,'Recapture Features'!$A$2:$B$34,2,FALSE)</f>
        <v>#N/A</v>
      </c>
      <c r="AD738" s="4">
        <f>VLOOKUP(INT(U738),Depth!$A$2:$B$36,2,FALSE)</f>
        <v>0</v>
      </c>
      <c r="AE738" s="4" t="str">
        <f t="shared" si="84"/>
        <v>0</v>
      </c>
      <c r="AF738" s="4" t="e">
        <f>VLOOKUP(AE738,Days!$D$2:$E$199,2,FALSE)</f>
        <v>#N/A</v>
      </c>
      <c r="AG738" s="4">
        <f t="shared" si="85"/>
        <v>0</v>
      </c>
      <c r="AH738" s="4">
        <f t="shared" si="86"/>
        <v>0</v>
      </c>
      <c r="AI738" s="4">
        <f t="shared" si="87"/>
        <v>0</v>
      </c>
      <c r="AJ738" s="4">
        <f t="shared" si="88"/>
        <v>0</v>
      </c>
      <c r="AK738" s="4">
        <f t="shared" si="89"/>
        <v>0</v>
      </c>
      <c r="AL738" s="8">
        <f t="shared" si="83"/>
        <v>0</v>
      </c>
    </row>
    <row r="739" spans="23:38" x14ac:dyDescent="0.25">
      <c r="W739" s="4" t="e">
        <f>VLOOKUP(F739,'Rental Loss'!$A$2:$D$34,4,FALSE)</f>
        <v>#N/A</v>
      </c>
      <c r="X739" s="4" t="e">
        <f>VLOOKUP(F739,'Percent Owner Occupied'!$A$2:$B$34,2,FALSE)</f>
        <v>#N/A</v>
      </c>
      <c r="Y739" s="4" t="e">
        <f>VLOOKUP(F739,'Rental Loss'!$A$2:$C$34,3,FALSE)</f>
        <v>#N/A</v>
      </c>
      <c r="Z739" s="4" t="e">
        <f>VLOOKUP(F739,'Wage and Capital Related Income'!$A$2:$C$34,3,FALSE)</f>
        <v>#N/A</v>
      </c>
      <c r="AA739" s="4" t="e">
        <f>VLOOKUP(F739,'Recapture Features'!$A$2:$D$34,4,FALSE)</f>
        <v>#N/A</v>
      </c>
      <c r="AB739" s="4" t="e">
        <f>VLOOKUP(F739,'Wage and Capital Related Income'!$A$2:$D$34,4,FALSE)</f>
        <v>#N/A</v>
      </c>
      <c r="AC739" s="4" t="e">
        <f>VLOOKUP(F739,'Recapture Features'!$A$2:$B$34,2,FALSE)</f>
        <v>#N/A</v>
      </c>
      <c r="AD739" s="4">
        <f>VLOOKUP(INT(U739),Depth!$A$2:$B$36,2,FALSE)</f>
        <v>0</v>
      </c>
      <c r="AE739" s="4" t="str">
        <f t="shared" si="84"/>
        <v>0</v>
      </c>
      <c r="AF739" s="4" t="e">
        <f>VLOOKUP(AE739,Days!$D$2:$E$199,2,FALSE)</f>
        <v>#N/A</v>
      </c>
      <c r="AG739" s="4">
        <f t="shared" si="85"/>
        <v>0</v>
      </c>
      <c r="AH739" s="4">
        <f t="shared" si="86"/>
        <v>0</v>
      </c>
      <c r="AI739" s="4">
        <f t="shared" si="87"/>
        <v>0</v>
      </c>
      <c r="AJ739" s="4">
        <f t="shared" si="88"/>
        <v>0</v>
      </c>
      <c r="AK739" s="4">
        <f t="shared" si="89"/>
        <v>0</v>
      </c>
      <c r="AL739" s="8">
        <f t="shared" si="83"/>
        <v>0</v>
      </c>
    </row>
    <row r="740" spans="23:38" x14ac:dyDescent="0.25">
      <c r="W740" s="4" t="e">
        <f>VLOOKUP(F740,'Rental Loss'!$A$2:$D$34,4,FALSE)</f>
        <v>#N/A</v>
      </c>
      <c r="X740" s="4" t="e">
        <f>VLOOKUP(F740,'Percent Owner Occupied'!$A$2:$B$34,2,FALSE)</f>
        <v>#N/A</v>
      </c>
      <c r="Y740" s="4" t="e">
        <f>VLOOKUP(F740,'Rental Loss'!$A$2:$C$34,3,FALSE)</f>
        <v>#N/A</v>
      </c>
      <c r="Z740" s="4" t="e">
        <f>VLOOKUP(F740,'Wage and Capital Related Income'!$A$2:$C$34,3,FALSE)</f>
        <v>#N/A</v>
      </c>
      <c r="AA740" s="4" t="e">
        <f>VLOOKUP(F740,'Recapture Features'!$A$2:$D$34,4,FALSE)</f>
        <v>#N/A</v>
      </c>
      <c r="AB740" s="4" t="e">
        <f>VLOOKUP(F740,'Wage and Capital Related Income'!$A$2:$D$34,4,FALSE)</f>
        <v>#N/A</v>
      </c>
      <c r="AC740" s="4" t="e">
        <f>VLOOKUP(F740,'Recapture Features'!$A$2:$B$34,2,FALSE)</f>
        <v>#N/A</v>
      </c>
      <c r="AD740" s="4">
        <f>VLOOKUP(INT(U740),Depth!$A$2:$B$36,2,FALSE)</f>
        <v>0</v>
      </c>
      <c r="AE740" s="4" t="str">
        <f t="shared" si="84"/>
        <v>0</v>
      </c>
      <c r="AF740" s="4" t="e">
        <f>VLOOKUP(AE740,Days!$D$2:$E$199,2,FALSE)</f>
        <v>#N/A</v>
      </c>
      <c r="AG740" s="4">
        <f t="shared" si="85"/>
        <v>0</v>
      </c>
      <c r="AH740" s="4">
        <f t="shared" si="86"/>
        <v>0</v>
      </c>
      <c r="AI740" s="4">
        <f t="shared" si="87"/>
        <v>0</v>
      </c>
      <c r="AJ740" s="4">
        <f t="shared" si="88"/>
        <v>0</v>
      </c>
      <c r="AK740" s="4">
        <f t="shared" si="89"/>
        <v>0</v>
      </c>
      <c r="AL740" s="8">
        <f t="shared" si="83"/>
        <v>0</v>
      </c>
    </row>
    <row r="741" spans="23:38" x14ac:dyDescent="0.25">
      <c r="W741" s="4" t="e">
        <f>VLOOKUP(F741,'Rental Loss'!$A$2:$D$34,4,FALSE)</f>
        <v>#N/A</v>
      </c>
      <c r="X741" s="4" t="e">
        <f>VLOOKUP(F741,'Percent Owner Occupied'!$A$2:$B$34,2,FALSE)</f>
        <v>#N/A</v>
      </c>
      <c r="Y741" s="4" t="e">
        <f>VLOOKUP(F741,'Rental Loss'!$A$2:$C$34,3,FALSE)</f>
        <v>#N/A</v>
      </c>
      <c r="Z741" s="4" t="e">
        <f>VLOOKUP(F741,'Wage and Capital Related Income'!$A$2:$C$34,3,FALSE)</f>
        <v>#N/A</v>
      </c>
      <c r="AA741" s="4" t="e">
        <f>VLOOKUP(F741,'Recapture Features'!$A$2:$D$34,4,FALSE)</f>
        <v>#N/A</v>
      </c>
      <c r="AB741" s="4" t="e">
        <f>VLOOKUP(F741,'Wage and Capital Related Income'!$A$2:$D$34,4,FALSE)</f>
        <v>#N/A</v>
      </c>
      <c r="AC741" s="4" t="e">
        <f>VLOOKUP(F741,'Recapture Features'!$A$2:$B$34,2,FALSE)</f>
        <v>#N/A</v>
      </c>
      <c r="AD741" s="4">
        <f>VLOOKUP(INT(U741),Depth!$A$2:$B$36,2,FALSE)</f>
        <v>0</v>
      </c>
      <c r="AE741" s="4" t="str">
        <f t="shared" si="84"/>
        <v>0</v>
      </c>
      <c r="AF741" s="4" t="e">
        <f>VLOOKUP(AE741,Days!$D$2:$E$199,2,FALSE)</f>
        <v>#N/A</v>
      </c>
      <c r="AG741" s="4">
        <f t="shared" si="85"/>
        <v>0</v>
      </c>
      <c r="AH741" s="4">
        <f t="shared" si="86"/>
        <v>0</v>
      </c>
      <c r="AI741" s="4">
        <f t="shared" si="87"/>
        <v>0</v>
      </c>
      <c r="AJ741" s="4">
        <f t="shared" si="88"/>
        <v>0</v>
      </c>
      <c r="AK741" s="4">
        <f t="shared" si="89"/>
        <v>0</v>
      </c>
      <c r="AL741" s="8">
        <f t="shared" si="83"/>
        <v>0</v>
      </c>
    </row>
    <row r="742" spans="23:38" x14ac:dyDescent="0.25">
      <c r="W742" s="4" t="e">
        <f>VLOOKUP(F742,'Rental Loss'!$A$2:$D$34,4,FALSE)</f>
        <v>#N/A</v>
      </c>
      <c r="X742" s="4" t="e">
        <f>VLOOKUP(F742,'Percent Owner Occupied'!$A$2:$B$34,2,FALSE)</f>
        <v>#N/A</v>
      </c>
      <c r="Y742" s="4" t="e">
        <f>VLOOKUP(F742,'Rental Loss'!$A$2:$C$34,3,FALSE)</f>
        <v>#N/A</v>
      </c>
      <c r="Z742" s="4" t="e">
        <f>VLOOKUP(F742,'Wage and Capital Related Income'!$A$2:$C$34,3,FALSE)</f>
        <v>#N/A</v>
      </c>
      <c r="AA742" s="4" t="e">
        <f>VLOOKUP(F742,'Recapture Features'!$A$2:$D$34,4,FALSE)</f>
        <v>#N/A</v>
      </c>
      <c r="AB742" s="4" t="e">
        <f>VLOOKUP(F742,'Wage and Capital Related Income'!$A$2:$D$34,4,FALSE)</f>
        <v>#N/A</v>
      </c>
      <c r="AC742" s="4" t="e">
        <f>VLOOKUP(F742,'Recapture Features'!$A$2:$B$34,2,FALSE)</f>
        <v>#N/A</v>
      </c>
      <c r="AD742" s="4">
        <f>VLOOKUP(INT(U742),Depth!$A$2:$B$36,2,FALSE)</f>
        <v>0</v>
      </c>
      <c r="AE742" s="4" t="str">
        <f t="shared" si="84"/>
        <v>0</v>
      </c>
      <c r="AF742" s="4" t="e">
        <f>VLOOKUP(AE742,Days!$D$2:$E$199,2,FALSE)</f>
        <v>#N/A</v>
      </c>
      <c r="AG742" s="4">
        <f t="shared" si="85"/>
        <v>0</v>
      </c>
      <c r="AH742" s="4">
        <f t="shared" si="86"/>
        <v>0</v>
      </c>
      <c r="AI742" s="4">
        <f t="shared" si="87"/>
        <v>0</v>
      </c>
      <c r="AJ742" s="4">
        <f t="shared" si="88"/>
        <v>0</v>
      </c>
      <c r="AK742" s="4">
        <f t="shared" si="89"/>
        <v>0</v>
      </c>
      <c r="AL742" s="8">
        <f t="shared" si="83"/>
        <v>0</v>
      </c>
    </row>
    <row r="743" spans="23:38" x14ac:dyDescent="0.25">
      <c r="W743" s="4" t="e">
        <f>VLOOKUP(F743,'Rental Loss'!$A$2:$D$34,4,FALSE)</f>
        <v>#N/A</v>
      </c>
      <c r="X743" s="4" t="e">
        <f>VLOOKUP(F743,'Percent Owner Occupied'!$A$2:$B$34,2,FALSE)</f>
        <v>#N/A</v>
      </c>
      <c r="Y743" s="4" t="e">
        <f>VLOOKUP(F743,'Rental Loss'!$A$2:$C$34,3,FALSE)</f>
        <v>#N/A</v>
      </c>
      <c r="Z743" s="4" t="e">
        <f>VLOOKUP(F743,'Wage and Capital Related Income'!$A$2:$C$34,3,FALSE)</f>
        <v>#N/A</v>
      </c>
      <c r="AA743" s="4" t="e">
        <f>VLOOKUP(F743,'Recapture Features'!$A$2:$D$34,4,FALSE)</f>
        <v>#N/A</v>
      </c>
      <c r="AB743" s="4" t="e">
        <f>VLOOKUP(F743,'Wage and Capital Related Income'!$A$2:$D$34,4,FALSE)</f>
        <v>#N/A</v>
      </c>
      <c r="AC743" s="4" t="e">
        <f>VLOOKUP(F743,'Recapture Features'!$A$2:$B$34,2,FALSE)</f>
        <v>#N/A</v>
      </c>
      <c r="AD743" s="4">
        <f>VLOOKUP(INT(U743),Depth!$A$2:$B$36,2,FALSE)</f>
        <v>0</v>
      </c>
      <c r="AE743" s="4" t="str">
        <f t="shared" si="84"/>
        <v>0</v>
      </c>
      <c r="AF743" s="4" t="e">
        <f>VLOOKUP(AE743,Days!$D$2:$E$199,2,FALSE)</f>
        <v>#N/A</v>
      </c>
      <c r="AG743" s="4">
        <f t="shared" si="85"/>
        <v>0</v>
      </c>
      <c r="AH743" s="4">
        <f t="shared" si="86"/>
        <v>0</v>
      </c>
      <c r="AI743" s="4">
        <f t="shared" si="87"/>
        <v>0</v>
      </c>
      <c r="AJ743" s="4">
        <f t="shared" si="88"/>
        <v>0</v>
      </c>
      <c r="AK743" s="4">
        <f t="shared" si="89"/>
        <v>0</v>
      </c>
      <c r="AL743" s="8">
        <f t="shared" si="83"/>
        <v>0</v>
      </c>
    </row>
    <row r="744" spans="23:38" x14ac:dyDescent="0.25">
      <c r="W744" s="4" t="e">
        <f>VLOOKUP(F744,'Rental Loss'!$A$2:$D$34,4,FALSE)</f>
        <v>#N/A</v>
      </c>
      <c r="X744" s="4" t="e">
        <f>VLOOKUP(F744,'Percent Owner Occupied'!$A$2:$B$34,2,FALSE)</f>
        <v>#N/A</v>
      </c>
      <c r="Y744" s="4" t="e">
        <f>VLOOKUP(F744,'Rental Loss'!$A$2:$C$34,3,FALSE)</f>
        <v>#N/A</v>
      </c>
      <c r="Z744" s="4" t="e">
        <f>VLOOKUP(F744,'Wage and Capital Related Income'!$A$2:$C$34,3,FALSE)</f>
        <v>#N/A</v>
      </c>
      <c r="AA744" s="4" t="e">
        <f>VLOOKUP(F744,'Recapture Features'!$A$2:$D$34,4,FALSE)</f>
        <v>#N/A</v>
      </c>
      <c r="AB744" s="4" t="e">
        <f>VLOOKUP(F744,'Wage and Capital Related Income'!$A$2:$D$34,4,FALSE)</f>
        <v>#N/A</v>
      </c>
      <c r="AC744" s="4" t="e">
        <f>VLOOKUP(F744,'Recapture Features'!$A$2:$B$34,2,FALSE)</f>
        <v>#N/A</v>
      </c>
      <c r="AD744" s="4">
        <f>VLOOKUP(INT(U744),Depth!$A$2:$B$36,2,FALSE)</f>
        <v>0</v>
      </c>
      <c r="AE744" s="4" t="str">
        <f t="shared" si="84"/>
        <v>0</v>
      </c>
      <c r="AF744" s="4" t="e">
        <f>VLOOKUP(AE744,Days!$D$2:$E$199,2,FALSE)</f>
        <v>#N/A</v>
      </c>
      <c r="AG744" s="4">
        <f t="shared" si="85"/>
        <v>0</v>
      </c>
      <c r="AH744" s="4">
        <f t="shared" si="86"/>
        <v>0</v>
      </c>
      <c r="AI744" s="4">
        <f t="shared" si="87"/>
        <v>0</v>
      </c>
      <c r="AJ744" s="4">
        <f t="shared" si="88"/>
        <v>0</v>
      </c>
      <c r="AK744" s="4">
        <f t="shared" si="89"/>
        <v>0</v>
      </c>
      <c r="AL744" s="8">
        <f t="shared" si="83"/>
        <v>0</v>
      </c>
    </row>
    <row r="745" spans="23:38" x14ac:dyDescent="0.25">
      <c r="W745" s="4" t="e">
        <f>VLOOKUP(F745,'Rental Loss'!$A$2:$D$34,4,FALSE)</f>
        <v>#N/A</v>
      </c>
      <c r="X745" s="4" t="e">
        <f>VLOOKUP(F745,'Percent Owner Occupied'!$A$2:$B$34,2,FALSE)</f>
        <v>#N/A</v>
      </c>
      <c r="Y745" s="4" t="e">
        <f>VLOOKUP(F745,'Rental Loss'!$A$2:$C$34,3,FALSE)</f>
        <v>#N/A</v>
      </c>
      <c r="Z745" s="4" t="e">
        <f>VLOOKUP(F745,'Wage and Capital Related Income'!$A$2:$C$34,3,FALSE)</f>
        <v>#N/A</v>
      </c>
      <c r="AA745" s="4" t="e">
        <f>VLOOKUP(F745,'Recapture Features'!$A$2:$D$34,4,FALSE)</f>
        <v>#N/A</v>
      </c>
      <c r="AB745" s="4" t="e">
        <f>VLOOKUP(F745,'Wage and Capital Related Income'!$A$2:$D$34,4,FALSE)</f>
        <v>#N/A</v>
      </c>
      <c r="AC745" s="4" t="e">
        <f>VLOOKUP(F745,'Recapture Features'!$A$2:$B$34,2,FALSE)</f>
        <v>#N/A</v>
      </c>
      <c r="AD745" s="4">
        <f>VLOOKUP(INT(U745),Depth!$A$2:$B$36,2,FALSE)</f>
        <v>0</v>
      </c>
      <c r="AE745" s="4" t="str">
        <f t="shared" si="84"/>
        <v>0</v>
      </c>
      <c r="AF745" s="4" t="e">
        <f>VLOOKUP(AE745,Days!$D$2:$E$199,2,FALSE)</f>
        <v>#N/A</v>
      </c>
      <c r="AG745" s="4">
        <f t="shared" si="85"/>
        <v>0</v>
      </c>
      <c r="AH745" s="4">
        <f t="shared" si="86"/>
        <v>0</v>
      </c>
      <c r="AI745" s="4">
        <f t="shared" si="87"/>
        <v>0</v>
      </c>
      <c r="AJ745" s="4">
        <f t="shared" si="88"/>
        <v>0</v>
      </c>
      <c r="AK745" s="4">
        <f t="shared" si="89"/>
        <v>0</v>
      </c>
      <c r="AL745" s="8">
        <f t="shared" si="83"/>
        <v>0</v>
      </c>
    </row>
    <row r="746" spans="23:38" x14ac:dyDescent="0.25">
      <c r="W746" s="4" t="e">
        <f>VLOOKUP(F746,'Rental Loss'!$A$2:$D$34,4,FALSE)</f>
        <v>#N/A</v>
      </c>
      <c r="X746" s="4" t="e">
        <f>VLOOKUP(F746,'Percent Owner Occupied'!$A$2:$B$34,2,FALSE)</f>
        <v>#N/A</v>
      </c>
      <c r="Y746" s="4" t="e">
        <f>VLOOKUP(F746,'Rental Loss'!$A$2:$C$34,3,FALSE)</f>
        <v>#N/A</v>
      </c>
      <c r="Z746" s="4" t="e">
        <f>VLOOKUP(F746,'Wage and Capital Related Income'!$A$2:$C$34,3,FALSE)</f>
        <v>#N/A</v>
      </c>
      <c r="AA746" s="4" t="e">
        <f>VLOOKUP(F746,'Recapture Features'!$A$2:$D$34,4,FALSE)</f>
        <v>#N/A</v>
      </c>
      <c r="AB746" s="4" t="e">
        <f>VLOOKUP(F746,'Wage and Capital Related Income'!$A$2:$D$34,4,FALSE)</f>
        <v>#N/A</v>
      </c>
      <c r="AC746" s="4" t="e">
        <f>VLOOKUP(F746,'Recapture Features'!$A$2:$B$34,2,FALSE)</f>
        <v>#N/A</v>
      </c>
      <c r="AD746" s="4">
        <f>VLOOKUP(INT(U746),Depth!$A$2:$B$36,2,FALSE)</f>
        <v>0</v>
      </c>
      <c r="AE746" s="4" t="str">
        <f t="shared" si="84"/>
        <v>0</v>
      </c>
      <c r="AF746" s="4" t="e">
        <f>VLOOKUP(AE746,Days!$D$2:$E$199,2,FALSE)</f>
        <v>#N/A</v>
      </c>
      <c r="AG746" s="4">
        <f t="shared" si="85"/>
        <v>0</v>
      </c>
      <c r="AH746" s="4">
        <f t="shared" si="86"/>
        <v>0</v>
      </c>
      <c r="AI746" s="4">
        <f t="shared" si="87"/>
        <v>0</v>
      </c>
      <c r="AJ746" s="4">
        <f t="shared" si="88"/>
        <v>0</v>
      </c>
      <c r="AK746" s="4">
        <f t="shared" si="89"/>
        <v>0</v>
      </c>
      <c r="AL746" s="8">
        <f t="shared" si="83"/>
        <v>0</v>
      </c>
    </row>
    <row r="747" spans="23:38" x14ac:dyDescent="0.25">
      <c r="W747" s="4" t="e">
        <f>VLOOKUP(F747,'Rental Loss'!$A$2:$D$34,4,FALSE)</f>
        <v>#N/A</v>
      </c>
      <c r="X747" s="4" t="e">
        <f>VLOOKUP(F747,'Percent Owner Occupied'!$A$2:$B$34,2,FALSE)</f>
        <v>#N/A</v>
      </c>
      <c r="Y747" s="4" t="e">
        <f>VLOOKUP(F747,'Rental Loss'!$A$2:$C$34,3,FALSE)</f>
        <v>#N/A</v>
      </c>
      <c r="Z747" s="4" t="e">
        <f>VLOOKUP(F747,'Wage and Capital Related Income'!$A$2:$C$34,3,FALSE)</f>
        <v>#N/A</v>
      </c>
      <c r="AA747" s="4" t="e">
        <f>VLOOKUP(F747,'Recapture Features'!$A$2:$D$34,4,FALSE)</f>
        <v>#N/A</v>
      </c>
      <c r="AB747" s="4" t="e">
        <f>VLOOKUP(F747,'Wage and Capital Related Income'!$A$2:$D$34,4,FALSE)</f>
        <v>#N/A</v>
      </c>
      <c r="AC747" s="4" t="e">
        <f>VLOOKUP(F747,'Recapture Features'!$A$2:$B$34,2,FALSE)</f>
        <v>#N/A</v>
      </c>
      <c r="AD747" s="4">
        <f>VLOOKUP(INT(U747),Depth!$A$2:$B$36,2,FALSE)</f>
        <v>0</v>
      </c>
      <c r="AE747" s="4" t="str">
        <f t="shared" si="84"/>
        <v>0</v>
      </c>
      <c r="AF747" s="4" t="e">
        <f>VLOOKUP(AE747,Days!$D$2:$E$199,2,FALSE)</f>
        <v>#N/A</v>
      </c>
      <c r="AG747" s="4">
        <f t="shared" si="85"/>
        <v>0</v>
      </c>
      <c r="AH747" s="4">
        <f t="shared" si="86"/>
        <v>0</v>
      </c>
      <c r="AI747" s="4">
        <f t="shared" si="87"/>
        <v>0</v>
      </c>
      <c r="AJ747" s="4">
        <f t="shared" si="88"/>
        <v>0</v>
      </c>
      <c r="AK747" s="4">
        <f t="shared" si="89"/>
        <v>0</v>
      </c>
      <c r="AL747" s="8">
        <f t="shared" si="83"/>
        <v>0</v>
      </c>
    </row>
    <row r="748" spans="23:38" x14ac:dyDescent="0.25">
      <c r="W748" s="4" t="e">
        <f>VLOOKUP(F748,'Rental Loss'!$A$2:$D$34,4,FALSE)</f>
        <v>#N/A</v>
      </c>
      <c r="X748" s="4" t="e">
        <f>VLOOKUP(F748,'Percent Owner Occupied'!$A$2:$B$34,2,FALSE)</f>
        <v>#N/A</v>
      </c>
      <c r="Y748" s="4" t="e">
        <f>VLOOKUP(F748,'Rental Loss'!$A$2:$C$34,3,FALSE)</f>
        <v>#N/A</v>
      </c>
      <c r="Z748" s="4" t="e">
        <f>VLOOKUP(F748,'Wage and Capital Related Income'!$A$2:$C$34,3,FALSE)</f>
        <v>#N/A</v>
      </c>
      <c r="AA748" s="4" t="e">
        <f>VLOOKUP(F748,'Recapture Features'!$A$2:$D$34,4,FALSE)</f>
        <v>#N/A</v>
      </c>
      <c r="AB748" s="4" t="e">
        <f>VLOOKUP(F748,'Wage and Capital Related Income'!$A$2:$D$34,4,FALSE)</f>
        <v>#N/A</v>
      </c>
      <c r="AC748" s="4" t="e">
        <f>VLOOKUP(F748,'Recapture Features'!$A$2:$B$34,2,FALSE)</f>
        <v>#N/A</v>
      </c>
      <c r="AD748" s="4">
        <f>VLOOKUP(INT(U748),Depth!$A$2:$B$36,2,FALSE)</f>
        <v>0</v>
      </c>
      <c r="AE748" s="4" t="str">
        <f t="shared" si="84"/>
        <v>0</v>
      </c>
      <c r="AF748" s="4" t="e">
        <f>VLOOKUP(AE748,Days!$D$2:$E$199,2,FALSE)</f>
        <v>#N/A</v>
      </c>
      <c r="AG748" s="4">
        <f t="shared" si="85"/>
        <v>0</v>
      </c>
      <c r="AH748" s="4">
        <f t="shared" si="86"/>
        <v>0</v>
      </c>
      <c r="AI748" s="4">
        <f t="shared" si="87"/>
        <v>0</v>
      </c>
      <c r="AJ748" s="4">
        <f t="shared" si="88"/>
        <v>0</v>
      </c>
      <c r="AK748" s="4">
        <f t="shared" si="89"/>
        <v>0</v>
      </c>
      <c r="AL748" s="8">
        <f t="shared" si="83"/>
        <v>0</v>
      </c>
    </row>
    <row r="749" spans="23:38" x14ac:dyDescent="0.25">
      <c r="W749" s="4" t="e">
        <f>VLOOKUP(F749,'Rental Loss'!$A$2:$D$34,4,FALSE)</f>
        <v>#N/A</v>
      </c>
      <c r="X749" s="4" t="e">
        <f>VLOOKUP(F749,'Percent Owner Occupied'!$A$2:$B$34,2,FALSE)</f>
        <v>#N/A</v>
      </c>
      <c r="Y749" s="4" t="e">
        <f>VLOOKUP(F749,'Rental Loss'!$A$2:$C$34,3,FALSE)</f>
        <v>#N/A</v>
      </c>
      <c r="Z749" s="4" t="e">
        <f>VLOOKUP(F749,'Wage and Capital Related Income'!$A$2:$C$34,3,FALSE)</f>
        <v>#N/A</v>
      </c>
      <c r="AA749" s="4" t="e">
        <f>VLOOKUP(F749,'Recapture Features'!$A$2:$D$34,4,FALSE)</f>
        <v>#N/A</v>
      </c>
      <c r="AB749" s="4" t="e">
        <f>VLOOKUP(F749,'Wage and Capital Related Income'!$A$2:$D$34,4,FALSE)</f>
        <v>#N/A</v>
      </c>
      <c r="AC749" s="4" t="e">
        <f>VLOOKUP(F749,'Recapture Features'!$A$2:$B$34,2,FALSE)</f>
        <v>#N/A</v>
      </c>
      <c r="AD749" s="4">
        <f>VLOOKUP(INT(U749),Depth!$A$2:$B$36,2,FALSE)</f>
        <v>0</v>
      </c>
      <c r="AE749" s="4" t="str">
        <f t="shared" si="84"/>
        <v>0</v>
      </c>
      <c r="AF749" s="4" t="e">
        <f>VLOOKUP(AE749,Days!$D$2:$E$199,2,FALSE)</f>
        <v>#N/A</v>
      </c>
      <c r="AG749" s="4">
        <f t="shared" si="85"/>
        <v>0</v>
      </c>
      <c r="AH749" s="4">
        <f t="shared" si="86"/>
        <v>0</v>
      </c>
      <c r="AI749" s="4">
        <f t="shared" si="87"/>
        <v>0</v>
      </c>
      <c r="AJ749" s="4">
        <f t="shared" si="88"/>
        <v>0</v>
      </c>
      <c r="AK749" s="4">
        <f t="shared" si="89"/>
        <v>0</v>
      </c>
      <c r="AL749" s="8">
        <f t="shared" si="83"/>
        <v>0</v>
      </c>
    </row>
    <row r="750" spans="23:38" x14ac:dyDescent="0.25">
      <c r="W750" s="4" t="e">
        <f>VLOOKUP(F750,'Rental Loss'!$A$2:$D$34,4,FALSE)</f>
        <v>#N/A</v>
      </c>
      <c r="X750" s="4" t="e">
        <f>VLOOKUP(F750,'Percent Owner Occupied'!$A$2:$B$34,2,FALSE)</f>
        <v>#N/A</v>
      </c>
      <c r="Y750" s="4" t="e">
        <f>VLOOKUP(F750,'Rental Loss'!$A$2:$C$34,3,FALSE)</f>
        <v>#N/A</v>
      </c>
      <c r="Z750" s="4" t="e">
        <f>VLOOKUP(F750,'Wage and Capital Related Income'!$A$2:$C$34,3,FALSE)</f>
        <v>#N/A</v>
      </c>
      <c r="AA750" s="4" t="e">
        <f>VLOOKUP(F750,'Recapture Features'!$A$2:$D$34,4,FALSE)</f>
        <v>#N/A</v>
      </c>
      <c r="AB750" s="4" t="e">
        <f>VLOOKUP(F750,'Wage and Capital Related Income'!$A$2:$D$34,4,FALSE)</f>
        <v>#N/A</v>
      </c>
      <c r="AC750" s="4" t="e">
        <f>VLOOKUP(F750,'Recapture Features'!$A$2:$B$34,2,FALSE)</f>
        <v>#N/A</v>
      </c>
      <c r="AD750" s="4">
        <f>VLOOKUP(INT(U750),Depth!$A$2:$B$36,2,FALSE)</f>
        <v>0</v>
      </c>
      <c r="AE750" s="4" t="str">
        <f t="shared" si="84"/>
        <v>0</v>
      </c>
      <c r="AF750" s="4" t="e">
        <f>VLOOKUP(AE750,Days!$D$2:$E$199,2,FALSE)</f>
        <v>#N/A</v>
      </c>
      <c r="AG750" s="4">
        <f t="shared" si="85"/>
        <v>0</v>
      </c>
      <c r="AH750" s="4">
        <f t="shared" si="86"/>
        <v>0</v>
      </c>
      <c r="AI750" s="4">
        <f t="shared" si="87"/>
        <v>0</v>
      </c>
      <c r="AJ750" s="4">
        <f t="shared" si="88"/>
        <v>0</v>
      </c>
      <c r="AK750" s="4">
        <f t="shared" si="89"/>
        <v>0</v>
      </c>
      <c r="AL750" s="8">
        <f t="shared" si="83"/>
        <v>0</v>
      </c>
    </row>
    <row r="751" spans="23:38" x14ac:dyDescent="0.25">
      <c r="W751" s="4" t="e">
        <f>VLOOKUP(F751,'Rental Loss'!$A$2:$D$34,4,FALSE)</f>
        <v>#N/A</v>
      </c>
      <c r="X751" s="4" t="e">
        <f>VLOOKUP(F751,'Percent Owner Occupied'!$A$2:$B$34,2,FALSE)</f>
        <v>#N/A</v>
      </c>
      <c r="Y751" s="4" t="e">
        <f>VLOOKUP(F751,'Rental Loss'!$A$2:$C$34,3,FALSE)</f>
        <v>#N/A</v>
      </c>
      <c r="Z751" s="4" t="e">
        <f>VLOOKUP(F751,'Wage and Capital Related Income'!$A$2:$C$34,3,FALSE)</f>
        <v>#N/A</v>
      </c>
      <c r="AA751" s="4" t="e">
        <f>VLOOKUP(F751,'Recapture Features'!$A$2:$D$34,4,FALSE)</f>
        <v>#N/A</v>
      </c>
      <c r="AB751" s="4" t="e">
        <f>VLOOKUP(F751,'Wage and Capital Related Income'!$A$2:$D$34,4,FALSE)</f>
        <v>#N/A</v>
      </c>
      <c r="AC751" s="4" t="e">
        <f>VLOOKUP(F751,'Recapture Features'!$A$2:$B$34,2,FALSE)</f>
        <v>#N/A</v>
      </c>
      <c r="AD751" s="4">
        <f>VLOOKUP(INT(U751),Depth!$A$2:$B$36,2,FALSE)</f>
        <v>0</v>
      </c>
      <c r="AE751" s="4" t="str">
        <f t="shared" si="84"/>
        <v>0</v>
      </c>
      <c r="AF751" s="4" t="e">
        <f>VLOOKUP(AE751,Days!$D$2:$E$199,2,FALSE)</f>
        <v>#N/A</v>
      </c>
      <c r="AG751" s="4">
        <f t="shared" si="85"/>
        <v>0</v>
      </c>
      <c r="AH751" s="4">
        <f t="shared" si="86"/>
        <v>0</v>
      </c>
      <c r="AI751" s="4">
        <f t="shared" si="87"/>
        <v>0</v>
      </c>
      <c r="AJ751" s="4">
        <f t="shared" si="88"/>
        <v>0</v>
      </c>
      <c r="AK751" s="4">
        <f t="shared" si="89"/>
        <v>0</v>
      </c>
      <c r="AL751" s="8">
        <f t="shared" si="83"/>
        <v>0</v>
      </c>
    </row>
    <row r="752" spans="23:38" x14ac:dyDescent="0.25">
      <c r="W752" s="4" t="e">
        <f>VLOOKUP(F752,'Rental Loss'!$A$2:$D$34,4,FALSE)</f>
        <v>#N/A</v>
      </c>
      <c r="X752" s="4" t="e">
        <f>VLOOKUP(F752,'Percent Owner Occupied'!$A$2:$B$34,2,FALSE)</f>
        <v>#N/A</v>
      </c>
      <c r="Y752" s="4" t="e">
        <f>VLOOKUP(F752,'Rental Loss'!$A$2:$C$34,3,FALSE)</f>
        <v>#N/A</v>
      </c>
      <c r="Z752" s="4" t="e">
        <f>VLOOKUP(F752,'Wage and Capital Related Income'!$A$2:$C$34,3,FALSE)</f>
        <v>#N/A</v>
      </c>
      <c r="AA752" s="4" t="e">
        <f>VLOOKUP(F752,'Recapture Features'!$A$2:$D$34,4,FALSE)</f>
        <v>#N/A</v>
      </c>
      <c r="AB752" s="4" t="e">
        <f>VLOOKUP(F752,'Wage and Capital Related Income'!$A$2:$D$34,4,FALSE)</f>
        <v>#N/A</v>
      </c>
      <c r="AC752" s="4" t="e">
        <f>VLOOKUP(F752,'Recapture Features'!$A$2:$B$34,2,FALSE)</f>
        <v>#N/A</v>
      </c>
      <c r="AD752" s="4">
        <f>VLOOKUP(INT(U752),Depth!$A$2:$B$36,2,FALSE)</f>
        <v>0</v>
      </c>
      <c r="AE752" s="4" t="str">
        <f t="shared" si="84"/>
        <v>0</v>
      </c>
      <c r="AF752" s="4" t="e">
        <f>VLOOKUP(AE752,Days!$D$2:$E$199,2,FALSE)</f>
        <v>#N/A</v>
      </c>
      <c r="AG752" s="4">
        <f t="shared" si="85"/>
        <v>0</v>
      </c>
      <c r="AH752" s="4">
        <f t="shared" si="86"/>
        <v>0</v>
      </c>
      <c r="AI752" s="4">
        <f t="shared" si="87"/>
        <v>0</v>
      </c>
      <c r="AJ752" s="4">
        <f t="shared" si="88"/>
        <v>0</v>
      </c>
      <c r="AK752" s="4">
        <f t="shared" si="89"/>
        <v>0</v>
      </c>
      <c r="AL752" s="8">
        <f t="shared" si="83"/>
        <v>0</v>
      </c>
    </row>
    <row r="753" spans="23:38" x14ac:dyDescent="0.25">
      <c r="W753" s="4" t="e">
        <f>VLOOKUP(F753,'Rental Loss'!$A$2:$D$34,4,FALSE)</f>
        <v>#N/A</v>
      </c>
      <c r="X753" s="4" t="e">
        <f>VLOOKUP(F753,'Percent Owner Occupied'!$A$2:$B$34,2,FALSE)</f>
        <v>#N/A</v>
      </c>
      <c r="Y753" s="4" t="e">
        <f>VLOOKUP(F753,'Rental Loss'!$A$2:$C$34,3,FALSE)</f>
        <v>#N/A</v>
      </c>
      <c r="Z753" s="4" t="e">
        <f>VLOOKUP(F753,'Wage and Capital Related Income'!$A$2:$C$34,3,FALSE)</f>
        <v>#N/A</v>
      </c>
      <c r="AA753" s="4" t="e">
        <f>VLOOKUP(F753,'Recapture Features'!$A$2:$D$34,4,FALSE)</f>
        <v>#N/A</v>
      </c>
      <c r="AB753" s="4" t="e">
        <f>VLOOKUP(F753,'Wage and Capital Related Income'!$A$2:$D$34,4,FALSE)</f>
        <v>#N/A</v>
      </c>
      <c r="AC753" s="4" t="e">
        <f>VLOOKUP(F753,'Recapture Features'!$A$2:$B$34,2,FALSE)</f>
        <v>#N/A</v>
      </c>
      <c r="AD753" s="4">
        <f>VLOOKUP(INT(U753),Depth!$A$2:$B$36,2,FALSE)</f>
        <v>0</v>
      </c>
      <c r="AE753" s="4" t="str">
        <f t="shared" si="84"/>
        <v>0</v>
      </c>
      <c r="AF753" s="4" t="e">
        <f>VLOOKUP(AE753,Days!$D$2:$E$199,2,FALSE)</f>
        <v>#N/A</v>
      </c>
      <c r="AG753" s="4">
        <f t="shared" si="85"/>
        <v>0</v>
      </c>
      <c r="AH753" s="4">
        <f t="shared" si="86"/>
        <v>0</v>
      </c>
      <c r="AI753" s="4">
        <f t="shared" si="87"/>
        <v>0</v>
      </c>
      <c r="AJ753" s="4">
        <f t="shared" si="88"/>
        <v>0</v>
      </c>
      <c r="AK753" s="4">
        <f t="shared" si="89"/>
        <v>0</v>
      </c>
      <c r="AL753" s="8">
        <f t="shared" si="83"/>
        <v>0</v>
      </c>
    </row>
    <row r="754" spans="23:38" x14ac:dyDescent="0.25">
      <c r="W754" s="4" t="e">
        <f>VLOOKUP(F754,'Rental Loss'!$A$2:$D$34,4,FALSE)</f>
        <v>#N/A</v>
      </c>
      <c r="X754" s="4" t="e">
        <f>VLOOKUP(F754,'Percent Owner Occupied'!$A$2:$B$34,2,FALSE)</f>
        <v>#N/A</v>
      </c>
      <c r="Y754" s="4" t="e">
        <f>VLOOKUP(F754,'Rental Loss'!$A$2:$C$34,3,FALSE)</f>
        <v>#N/A</v>
      </c>
      <c r="Z754" s="4" t="e">
        <f>VLOOKUP(F754,'Wage and Capital Related Income'!$A$2:$C$34,3,FALSE)</f>
        <v>#N/A</v>
      </c>
      <c r="AA754" s="4" t="e">
        <f>VLOOKUP(F754,'Recapture Features'!$A$2:$D$34,4,FALSE)</f>
        <v>#N/A</v>
      </c>
      <c r="AB754" s="4" t="e">
        <f>VLOOKUP(F754,'Wage and Capital Related Income'!$A$2:$D$34,4,FALSE)</f>
        <v>#N/A</v>
      </c>
      <c r="AC754" s="4" t="e">
        <f>VLOOKUP(F754,'Recapture Features'!$A$2:$B$34,2,FALSE)</f>
        <v>#N/A</v>
      </c>
      <c r="AD754" s="4">
        <f>VLOOKUP(INT(U754),Depth!$A$2:$B$36,2,FALSE)</f>
        <v>0</v>
      </c>
      <c r="AE754" s="4" t="str">
        <f t="shared" si="84"/>
        <v>0</v>
      </c>
      <c r="AF754" s="4" t="e">
        <f>VLOOKUP(AE754,Days!$D$2:$E$199,2,FALSE)</f>
        <v>#N/A</v>
      </c>
      <c r="AG754" s="4">
        <f t="shared" si="85"/>
        <v>0</v>
      </c>
      <c r="AH754" s="4">
        <f t="shared" si="86"/>
        <v>0</v>
      </c>
      <c r="AI754" s="4">
        <f t="shared" si="87"/>
        <v>0</v>
      </c>
      <c r="AJ754" s="4">
        <f t="shared" si="88"/>
        <v>0</v>
      </c>
      <c r="AK754" s="4">
        <f t="shared" si="89"/>
        <v>0</v>
      </c>
      <c r="AL754" s="8">
        <f t="shared" si="83"/>
        <v>0</v>
      </c>
    </row>
    <row r="755" spans="23:38" x14ac:dyDescent="0.25">
      <c r="W755" s="4" t="e">
        <f>VLOOKUP(F755,'Rental Loss'!$A$2:$D$34,4,FALSE)</f>
        <v>#N/A</v>
      </c>
      <c r="X755" s="4" t="e">
        <f>VLOOKUP(F755,'Percent Owner Occupied'!$A$2:$B$34,2,FALSE)</f>
        <v>#N/A</v>
      </c>
      <c r="Y755" s="4" t="e">
        <f>VLOOKUP(F755,'Rental Loss'!$A$2:$C$34,3,FALSE)</f>
        <v>#N/A</v>
      </c>
      <c r="Z755" s="4" t="e">
        <f>VLOOKUP(F755,'Wage and Capital Related Income'!$A$2:$C$34,3,FALSE)</f>
        <v>#N/A</v>
      </c>
      <c r="AA755" s="4" t="e">
        <f>VLOOKUP(F755,'Recapture Features'!$A$2:$D$34,4,FALSE)</f>
        <v>#N/A</v>
      </c>
      <c r="AB755" s="4" t="e">
        <f>VLOOKUP(F755,'Wage and Capital Related Income'!$A$2:$D$34,4,FALSE)</f>
        <v>#N/A</v>
      </c>
      <c r="AC755" s="4" t="e">
        <f>VLOOKUP(F755,'Recapture Features'!$A$2:$B$34,2,FALSE)</f>
        <v>#N/A</v>
      </c>
      <c r="AD755" s="4">
        <f>VLOOKUP(INT(U755),Depth!$A$2:$B$36,2,FALSE)</f>
        <v>0</v>
      </c>
      <c r="AE755" s="4" t="str">
        <f t="shared" si="84"/>
        <v>0</v>
      </c>
      <c r="AF755" s="4" t="e">
        <f>VLOOKUP(AE755,Days!$D$2:$E$199,2,FALSE)</f>
        <v>#N/A</v>
      </c>
      <c r="AG755" s="4">
        <f t="shared" si="85"/>
        <v>0</v>
      </c>
      <c r="AH755" s="4">
        <f t="shared" si="86"/>
        <v>0</v>
      </c>
      <c r="AI755" s="4">
        <f t="shared" si="87"/>
        <v>0</v>
      </c>
      <c r="AJ755" s="4">
        <f t="shared" si="88"/>
        <v>0</v>
      </c>
      <c r="AK755" s="4">
        <f t="shared" si="89"/>
        <v>0</v>
      </c>
      <c r="AL755" s="8">
        <f t="shared" si="83"/>
        <v>0</v>
      </c>
    </row>
    <row r="756" spans="23:38" x14ac:dyDescent="0.25">
      <c r="W756" s="4" t="e">
        <f>VLOOKUP(F756,'Rental Loss'!$A$2:$D$34,4,FALSE)</f>
        <v>#N/A</v>
      </c>
      <c r="X756" s="4" t="e">
        <f>VLOOKUP(F756,'Percent Owner Occupied'!$A$2:$B$34,2,FALSE)</f>
        <v>#N/A</v>
      </c>
      <c r="Y756" s="4" t="e">
        <f>VLOOKUP(F756,'Rental Loss'!$A$2:$C$34,3,FALSE)</f>
        <v>#N/A</v>
      </c>
      <c r="Z756" s="4" t="e">
        <f>VLOOKUP(F756,'Wage and Capital Related Income'!$A$2:$C$34,3,FALSE)</f>
        <v>#N/A</v>
      </c>
      <c r="AA756" s="4" t="e">
        <f>VLOOKUP(F756,'Recapture Features'!$A$2:$D$34,4,FALSE)</f>
        <v>#N/A</v>
      </c>
      <c r="AB756" s="4" t="e">
        <f>VLOOKUP(F756,'Wage and Capital Related Income'!$A$2:$D$34,4,FALSE)</f>
        <v>#N/A</v>
      </c>
      <c r="AC756" s="4" t="e">
        <f>VLOOKUP(F756,'Recapture Features'!$A$2:$B$34,2,FALSE)</f>
        <v>#N/A</v>
      </c>
      <c r="AD756" s="4">
        <f>VLOOKUP(INT(U756),Depth!$A$2:$B$36,2,FALSE)</f>
        <v>0</v>
      </c>
      <c r="AE756" s="4" t="str">
        <f t="shared" si="84"/>
        <v>0</v>
      </c>
      <c r="AF756" s="4" t="e">
        <f>VLOOKUP(AE756,Days!$D$2:$E$199,2,FALSE)</f>
        <v>#N/A</v>
      </c>
      <c r="AG756" s="4">
        <f t="shared" si="85"/>
        <v>0</v>
      </c>
      <c r="AH756" s="4">
        <f t="shared" si="86"/>
        <v>0</v>
      </c>
      <c r="AI756" s="4">
        <f t="shared" si="87"/>
        <v>0</v>
      </c>
      <c r="AJ756" s="4">
        <f t="shared" si="88"/>
        <v>0</v>
      </c>
      <c r="AK756" s="4">
        <f t="shared" si="89"/>
        <v>0</v>
      </c>
      <c r="AL756" s="8">
        <f t="shared" si="83"/>
        <v>0</v>
      </c>
    </row>
    <row r="757" spans="23:38" x14ac:dyDescent="0.25">
      <c r="W757" s="4" t="e">
        <f>VLOOKUP(F757,'Rental Loss'!$A$2:$D$34,4,FALSE)</f>
        <v>#N/A</v>
      </c>
      <c r="X757" s="4" t="e">
        <f>VLOOKUP(F757,'Percent Owner Occupied'!$A$2:$B$34,2,FALSE)</f>
        <v>#N/A</v>
      </c>
      <c r="Y757" s="4" t="e">
        <f>VLOOKUP(F757,'Rental Loss'!$A$2:$C$34,3,FALSE)</f>
        <v>#N/A</v>
      </c>
      <c r="Z757" s="4" t="e">
        <f>VLOOKUP(F757,'Wage and Capital Related Income'!$A$2:$C$34,3,FALSE)</f>
        <v>#N/A</v>
      </c>
      <c r="AA757" s="4" t="e">
        <f>VLOOKUP(F757,'Recapture Features'!$A$2:$D$34,4,FALSE)</f>
        <v>#N/A</v>
      </c>
      <c r="AB757" s="4" t="e">
        <f>VLOOKUP(F757,'Wage and Capital Related Income'!$A$2:$D$34,4,FALSE)</f>
        <v>#N/A</v>
      </c>
      <c r="AC757" s="4" t="e">
        <f>VLOOKUP(F757,'Recapture Features'!$A$2:$B$34,2,FALSE)</f>
        <v>#N/A</v>
      </c>
      <c r="AD757" s="4">
        <f>VLOOKUP(INT(U757),Depth!$A$2:$B$36,2,FALSE)</f>
        <v>0</v>
      </c>
      <c r="AE757" s="4" t="str">
        <f t="shared" si="84"/>
        <v>0</v>
      </c>
      <c r="AF757" s="4" t="e">
        <f>VLOOKUP(AE757,Days!$D$2:$E$199,2,FALSE)</f>
        <v>#N/A</v>
      </c>
      <c r="AG757" s="4">
        <f t="shared" si="85"/>
        <v>0</v>
      </c>
      <c r="AH757" s="4">
        <f t="shared" si="86"/>
        <v>0</v>
      </c>
      <c r="AI757" s="4">
        <f t="shared" si="87"/>
        <v>0</v>
      </c>
      <c r="AJ757" s="4">
        <f t="shared" si="88"/>
        <v>0</v>
      </c>
      <c r="AK757" s="4">
        <f t="shared" si="89"/>
        <v>0</v>
      </c>
      <c r="AL757" s="8">
        <f t="shared" si="83"/>
        <v>0</v>
      </c>
    </row>
    <row r="758" spans="23:38" x14ac:dyDescent="0.25">
      <c r="W758" s="4" t="e">
        <f>VLOOKUP(F758,'Rental Loss'!$A$2:$D$34,4,FALSE)</f>
        <v>#N/A</v>
      </c>
      <c r="X758" s="4" t="e">
        <f>VLOOKUP(F758,'Percent Owner Occupied'!$A$2:$B$34,2,FALSE)</f>
        <v>#N/A</v>
      </c>
      <c r="Y758" s="4" t="e">
        <f>VLOOKUP(F758,'Rental Loss'!$A$2:$C$34,3,FALSE)</f>
        <v>#N/A</v>
      </c>
      <c r="Z758" s="4" t="e">
        <f>VLOOKUP(F758,'Wage and Capital Related Income'!$A$2:$C$34,3,FALSE)</f>
        <v>#N/A</v>
      </c>
      <c r="AA758" s="4" t="e">
        <f>VLOOKUP(F758,'Recapture Features'!$A$2:$D$34,4,FALSE)</f>
        <v>#N/A</v>
      </c>
      <c r="AB758" s="4" t="e">
        <f>VLOOKUP(F758,'Wage and Capital Related Income'!$A$2:$D$34,4,FALSE)</f>
        <v>#N/A</v>
      </c>
      <c r="AC758" s="4" t="e">
        <f>VLOOKUP(F758,'Recapture Features'!$A$2:$B$34,2,FALSE)</f>
        <v>#N/A</v>
      </c>
      <c r="AD758" s="4">
        <f>VLOOKUP(INT(U758),Depth!$A$2:$B$36,2,FALSE)</f>
        <v>0</v>
      </c>
      <c r="AE758" s="4" t="str">
        <f t="shared" si="84"/>
        <v>0</v>
      </c>
      <c r="AF758" s="4" t="e">
        <f>VLOOKUP(AE758,Days!$D$2:$E$199,2,FALSE)</f>
        <v>#N/A</v>
      </c>
      <c r="AG758" s="4">
        <f t="shared" si="85"/>
        <v>0</v>
      </c>
      <c r="AH758" s="4">
        <f t="shared" si="86"/>
        <v>0</v>
      </c>
      <c r="AI758" s="4">
        <f t="shared" si="87"/>
        <v>0</v>
      </c>
      <c r="AJ758" s="4">
        <f t="shared" si="88"/>
        <v>0</v>
      </c>
      <c r="AK758" s="4">
        <f t="shared" si="89"/>
        <v>0</v>
      </c>
      <c r="AL758" s="8">
        <f t="shared" si="83"/>
        <v>0</v>
      </c>
    </row>
    <row r="759" spans="23:38" x14ac:dyDescent="0.25">
      <c r="W759" s="4" t="e">
        <f>VLOOKUP(F759,'Rental Loss'!$A$2:$D$34,4,FALSE)</f>
        <v>#N/A</v>
      </c>
      <c r="X759" s="4" t="e">
        <f>VLOOKUP(F759,'Percent Owner Occupied'!$A$2:$B$34,2,FALSE)</f>
        <v>#N/A</v>
      </c>
      <c r="Y759" s="4" t="e">
        <f>VLOOKUP(F759,'Rental Loss'!$A$2:$C$34,3,FALSE)</f>
        <v>#N/A</v>
      </c>
      <c r="Z759" s="4" t="e">
        <f>VLOOKUP(F759,'Wage and Capital Related Income'!$A$2:$C$34,3,FALSE)</f>
        <v>#N/A</v>
      </c>
      <c r="AA759" s="4" t="e">
        <f>VLOOKUP(F759,'Recapture Features'!$A$2:$D$34,4,FALSE)</f>
        <v>#N/A</v>
      </c>
      <c r="AB759" s="4" t="e">
        <f>VLOOKUP(F759,'Wage and Capital Related Income'!$A$2:$D$34,4,FALSE)</f>
        <v>#N/A</v>
      </c>
      <c r="AC759" s="4" t="e">
        <f>VLOOKUP(F759,'Recapture Features'!$A$2:$B$34,2,FALSE)</f>
        <v>#N/A</v>
      </c>
      <c r="AD759" s="4">
        <f>VLOOKUP(INT(U759),Depth!$A$2:$B$36,2,FALSE)</f>
        <v>0</v>
      </c>
      <c r="AE759" s="4" t="str">
        <f t="shared" si="84"/>
        <v>0</v>
      </c>
      <c r="AF759" s="4" t="e">
        <f>VLOOKUP(AE759,Days!$D$2:$E$199,2,FALSE)</f>
        <v>#N/A</v>
      </c>
      <c r="AG759" s="4">
        <f t="shared" si="85"/>
        <v>0</v>
      </c>
      <c r="AH759" s="4">
        <f t="shared" si="86"/>
        <v>0</v>
      </c>
      <c r="AI759" s="4">
        <f t="shared" si="87"/>
        <v>0</v>
      </c>
      <c r="AJ759" s="4">
        <f t="shared" si="88"/>
        <v>0</v>
      </c>
      <c r="AK759" s="4">
        <f t="shared" si="89"/>
        <v>0</v>
      </c>
      <c r="AL759" s="8">
        <f t="shared" si="83"/>
        <v>0</v>
      </c>
    </row>
    <row r="760" spans="23:38" x14ac:dyDescent="0.25">
      <c r="W760" s="4" t="e">
        <f>VLOOKUP(F760,'Rental Loss'!$A$2:$D$34,4,FALSE)</f>
        <v>#N/A</v>
      </c>
      <c r="X760" s="4" t="e">
        <f>VLOOKUP(F760,'Percent Owner Occupied'!$A$2:$B$34,2,FALSE)</f>
        <v>#N/A</v>
      </c>
      <c r="Y760" s="4" t="e">
        <f>VLOOKUP(F760,'Rental Loss'!$A$2:$C$34,3,FALSE)</f>
        <v>#N/A</v>
      </c>
      <c r="Z760" s="4" t="e">
        <f>VLOOKUP(F760,'Wage and Capital Related Income'!$A$2:$C$34,3,FALSE)</f>
        <v>#N/A</v>
      </c>
      <c r="AA760" s="4" t="e">
        <f>VLOOKUP(F760,'Recapture Features'!$A$2:$D$34,4,FALSE)</f>
        <v>#N/A</v>
      </c>
      <c r="AB760" s="4" t="e">
        <f>VLOOKUP(F760,'Wage and Capital Related Income'!$A$2:$D$34,4,FALSE)</f>
        <v>#N/A</v>
      </c>
      <c r="AC760" s="4" t="e">
        <f>VLOOKUP(F760,'Recapture Features'!$A$2:$B$34,2,FALSE)</f>
        <v>#N/A</v>
      </c>
      <c r="AD760" s="4">
        <f>VLOOKUP(INT(U760),Depth!$A$2:$B$36,2,FALSE)</f>
        <v>0</v>
      </c>
      <c r="AE760" s="4" t="str">
        <f t="shared" si="84"/>
        <v>0</v>
      </c>
      <c r="AF760" s="4" t="e">
        <f>VLOOKUP(AE760,Days!$D$2:$E$199,2,FALSE)</f>
        <v>#N/A</v>
      </c>
      <c r="AG760" s="4">
        <f t="shared" si="85"/>
        <v>0</v>
      </c>
      <c r="AH760" s="4">
        <f t="shared" si="86"/>
        <v>0</v>
      </c>
      <c r="AI760" s="4">
        <f t="shared" si="87"/>
        <v>0</v>
      </c>
      <c r="AJ760" s="4">
        <f t="shared" si="88"/>
        <v>0</v>
      </c>
      <c r="AK760" s="4">
        <f t="shared" si="89"/>
        <v>0</v>
      </c>
      <c r="AL760" s="8">
        <f t="shared" si="83"/>
        <v>0</v>
      </c>
    </row>
    <row r="761" spans="23:38" x14ac:dyDescent="0.25">
      <c r="W761" s="4" t="e">
        <f>VLOOKUP(F761,'Rental Loss'!$A$2:$D$34,4,FALSE)</f>
        <v>#N/A</v>
      </c>
      <c r="X761" s="4" t="e">
        <f>VLOOKUP(F761,'Percent Owner Occupied'!$A$2:$B$34,2,FALSE)</f>
        <v>#N/A</v>
      </c>
      <c r="Y761" s="4" t="e">
        <f>VLOOKUP(F761,'Rental Loss'!$A$2:$C$34,3,FALSE)</f>
        <v>#N/A</v>
      </c>
      <c r="Z761" s="4" t="e">
        <f>VLOOKUP(F761,'Wage and Capital Related Income'!$A$2:$C$34,3,FALSE)</f>
        <v>#N/A</v>
      </c>
      <c r="AA761" s="4" t="e">
        <f>VLOOKUP(F761,'Recapture Features'!$A$2:$D$34,4,FALSE)</f>
        <v>#N/A</v>
      </c>
      <c r="AB761" s="4" t="e">
        <f>VLOOKUP(F761,'Wage and Capital Related Income'!$A$2:$D$34,4,FALSE)</f>
        <v>#N/A</v>
      </c>
      <c r="AC761" s="4" t="e">
        <f>VLOOKUP(F761,'Recapture Features'!$A$2:$B$34,2,FALSE)</f>
        <v>#N/A</v>
      </c>
      <c r="AD761" s="4">
        <f>VLOOKUP(INT(U761),Depth!$A$2:$B$36,2,FALSE)</f>
        <v>0</v>
      </c>
      <c r="AE761" s="4" t="str">
        <f t="shared" si="84"/>
        <v>0</v>
      </c>
      <c r="AF761" s="4" t="e">
        <f>VLOOKUP(AE761,Days!$D$2:$E$199,2,FALSE)</f>
        <v>#N/A</v>
      </c>
      <c r="AG761" s="4">
        <f t="shared" si="85"/>
        <v>0</v>
      </c>
      <c r="AH761" s="4">
        <f t="shared" si="86"/>
        <v>0</v>
      </c>
      <c r="AI761" s="4">
        <f t="shared" si="87"/>
        <v>0</v>
      </c>
      <c r="AJ761" s="4">
        <f t="shared" si="88"/>
        <v>0</v>
      </c>
      <c r="AK761" s="4">
        <f t="shared" si="89"/>
        <v>0</v>
      </c>
      <c r="AL761" s="8">
        <f t="shared" si="83"/>
        <v>0</v>
      </c>
    </row>
    <row r="762" spans="23:38" x14ac:dyDescent="0.25">
      <c r="W762" s="4" t="e">
        <f>VLOOKUP(F762,'Rental Loss'!$A$2:$D$34,4,FALSE)</f>
        <v>#N/A</v>
      </c>
      <c r="X762" s="4" t="e">
        <f>VLOOKUP(F762,'Percent Owner Occupied'!$A$2:$B$34,2,FALSE)</f>
        <v>#N/A</v>
      </c>
      <c r="Y762" s="4" t="e">
        <f>VLOOKUP(F762,'Rental Loss'!$A$2:$C$34,3,FALSE)</f>
        <v>#N/A</v>
      </c>
      <c r="Z762" s="4" t="e">
        <f>VLOOKUP(F762,'Wage and Capital Related Income'!$A$2:$C$34,3,FALSE)</f>
        <v>#N/A</v>
      </c>
      <c r="AA762" s="4" t="e">
        <f>VLOOKUP(F762,'Recapture Features'!$A$2:$D$34,4,FALSE)</f>
        <v>#N/A</v>
      </c>
      <c r="AB762" s="4" t="e">
        <f>VLOOKUP(F762,'Wage and Capital Related Income'!$A$2:$D$34,4,FALSE)</f>
        <v>#N/A</v>
      </c>
      <c r="AC762" s="4" t="e">
        <f>VLOOKUP(F762,'Recapture Features'!$A$2:$B$34,2,FALSE)</f>
        <v>#N/A</v>
      </c>
      <c r="AD762" s="4">
        <f>VLOOKUP(INT(U762),Depth!$A$2:$B$36,2,FALSE)</f>
        <v>0</v>
      </c>
      <c r="AE762" s="4" t="str">
        <f t="shared" si="84"/>
        <v>0</v>
      </c>
      <c r="AF762" s="4" t="e">
        <f>VLOOKUP(AE762,Days!$D$2:$E$199,2,FALSE)</f>
        <v>#N/A</v>
      </c>
      <c r="AG762" s="4">
        <f t="shared" si="85"/>
        <v>0</v>
      </c>
      <c r="AH762" s="4">
        <f t="shared" si="86"/>
        <v>0</v>
      </c>
      <c r="AI762" s="4">
        <f t="shared" si="87"/>
        <v>0</v>
      </c>
      <c r="AJ762" s="4">
        <f t="shared" si="88"/>
        <v>0</v>
      </c>
      <c r="AK762" s="4">
        <f t="shared" si="89"/>
        <v>0</v>
      </c>
      <c r="AL762" s="8">
        <f t="shared" si="83"/>
        <v>0</v>
      </c>
    </row>
    <row r="763" spans="23:38" x14ac:dyDescent="0.25">
      <c r="W763" s="4" t="e">
        <f>VLOOKUP(F763,'Rental Loss'!$A$2:$D$34,4,FALSE)</f>
        <v>#N/A</v>
      </c>
      <c r="X763" s="4" t="e">
        <f>VLOOKUP(F763,'Percent Owner Occupied'!$A$2:$B$34,2,FALSE)</f>
        <v>#N/A</v>
      </c>
      <c r="Y763" s="4" t="e">
        <f>VLOOKUP(F763,'Rental Loss'!$A$2:$C$34,3,FALSE)</f>
        <v>#N/A</v>
      </c>
      <c r="Z763" s="4" t="e">
        <f>VLOOKUP(F763,'Wage and Capital Related Income'!$A$2:$C$34,3,FALSE)</f>
        <v>#N/A</v>
      </c>
      <c r="AA763" s="4" t="e">
        <f>VLOOKUP(F763,'Recapture Features'!$A$2:$D$34,4,FALSE)</f>
        <v>#N/A</v>
      </c>
      <c r="AB763" s="4" t="e">
        <f>VLOOKUP(F763,'Wage and Capital Related Income'!$A$2:$D$34,4,FALSE)</f>
        <v>#N/A</v>
      </c>
      <c r="AC763" s="4" t="e">
        <f>VLOOKUP(F763,'Recapture Features'!$A$2:$B$34,2,FALSE)</f>
        <v>#N/A</v>
      </c>
      <c r="AD763" s="4">
        <f>VLOOKUP(INT(U763),Depth!$A$2:$B$36,2,FALSE)</f>
        <v>0</v>
      </c>
      <c r="AE763" s="4" t="str">
        <f t="shared" si="84"/>
        <v>0</v>
      </c>
      <c r="AF763" s="4" t="e">
        <f>VLOOKUP(AE763,Days!$D$2:$E$199,2,FALSE)</f>
        <v>#N/A</v>
      </c>
      <c r="AG763" s="4">
        <f t="shared" si="85"/>
        <v>0</v>
      </c>
      <c r="AH763" s="4">
        <f t="shared" si="86"/>
        <v>0</v>
      </c>
      <c r="AI763" s="4">
        <f t="shared" si="87"/>
        <v>0</v>
      </c>
      <c r="AJ763" s="4">
        <f t="shared" si="88"/>
        <v>0</v>
      </c>
      <c r="AK763" s="4">
        <f t="shared" si="89"/>
        <v>0</v>
      </c>
      <c r="AL763" s="8">
        <f t="shared" si="83"/>
        <v>0</v>
      </c>
    </row>
    <row r="764" spans="23:38" x14ac:dyDescent="0.25">
      <c r="W764" s="4" t="e">
        <f>VLOOKUP(F764,'Rental Loss'!$A$2:$D$34,4,FALSE)</f>
        <v>#N/A</v>
      </c>
      <c r="X764" s="4" t="e">
        <f>VLOOKUP(F764,'Percent Owner Occupied'!$A$2:$B$34,2,FALSE)</f>
        <v>#N/A</v>
      </c>
      <c r="Y764" s="4" t="e">
        <f>VLOOKUP(F764,'Rental Loss'!$A$2:$C$34,3,FALSE)</f>
        <v>#N/A</v>
      </c>
      <c r="Z764" s="4" t="e">
        <f>VLOOKUP(F764,'Wage and Capital Related Income'!$A$2:$C$34,3,FALSE)</f>
        <v>#N/A</v>
      </c>
      <c r="AA764" s="4" t="e">
        <f>VLOOKUP(F764,'Recapture Features'!$A$2:$D$34,4,FALSE)</f>
        <v>#N/A</v>
      </c>
      <c r="AB764" s="4" t="e">
        <f>VLOOKUP(F764,'Wage and Capital Related Income'!$A$2:$D$34,4,FALSE)</f>
        <v>#N/A</v>
      </c>
      <c r="AC764" s="4" t="e">
        <f>VLOOKUP(F764,'Recapture Features'!$A$2:$B$34,2,FALSE)</f>
        <v>#N/A</v>
      </c>
      <c r="AD764" s="4">
        <f>VLOOKUP(INT(U764),Depth!$A$2:$B$36,2,FALSE)</f>
        <v>0</v>
      </c>
      <c r="AE764" s="4" t="str">
        <f t="shared" si="84"/>
        <v>0</v>
      </c>
      <c r="AF764" s="4" t="e">
        <f>VLOOKUP(AE764,Days!$D$2:$E$199,2,FALSE)</f>
        <v>#N/A</v>
      </c>
      <c r="AG764" s="4">
        <f t="shared" si="85"/>
        <v>0</v>
      </c>
      <c r="AH764" s="4">
        <f t="shared" si="86"/>
        <v>0</v>
      </c>
      <c r="AI764" s="4">
        <f t="shared" si="87"/>
        <v>0</v>
      </c>
      <c r="AJ764" s="4">
        <f t="shared" si="88"/>
        <v>0</v>
      </c>
      <c r="AK764" s="4">
        <f t="shared" si="89"/>
        <v>0</v>
      </c>
      <c r="AL764" s="8">
        <f t="shared" si="83"/>
        <v>0</v>
      </c>
    </row>
    <row r="765" spans="23:38" x14ac:dyDescent="0.25">
      <c r="W765" s="4" t="e">
        <f>VLOOKUP(F765,'Rental Loss'!$A$2:$D$34,4,FALSE)</f>
        <v>#N/A</v>
      </c>
      <c r="X765" s="4" t="e">
        <f>VLOOKUP(F765,'Percent Owner Occupied'!$A$2:$B$34,2,FALSE)</f>
        <v>#N/A</v>
      </c>
      <c r="Y765" s="4" t="e">
        <f>VLOOKUP(F765,'Rental Loss'!$A$2:$C$34,3,FALSE)</f>
        <v>#N/A</v>
      </c>
      <c r="Z765" s="4" t="e">
        <f>VLOOKUP(F765,'Wage and Capital Related Income'!$A$2:$C$34,3,FALSE)</f>
        <v>#N/A</v>
      </c>
      <c r="AA765" s="4" t="e">
        <f>VLOOKUP(F765,'Recapture Features'!$A$2:$D$34,4,FALSE)</f>
        <v>#N/A</v>
      </c>
      <c r="AB765" s="4" t="e">
        <f>VLOOKUP(F765,'Wage and Capital Related Income'!$A$2:$D$34,4,FALSE)</f>
        <v>#N/A</v>
      </c>
      <c r="AC765" s="4" t="e">
        <f>VLOOKUP(F765,'Recapture Features'!$A$2:$B$34,2,FALSE)</f>
        <v>#N/A</v>
      </c>
      <c r="AD765" s="4">
        <f>VLOOKUP(INT(U765),Depth!$A$2:$B$36,2,FALSE)</f>
        <v>0</v>
      </c>
      <c r="AE765" s="4" t="str">
        <f t="shared" si="84"/>
        <v>0</v>
      </c>
      <c r="AF765" s="4" t="e">
        <f>VLOOKUP(AE765,Days!$D$2:$E$199,2,FALSE)</f>
        <v>#N/A</v>
      </c>
      <c r="AG765" s="4">
        <f t="shared" si="85"/>
        <v>0</v>
      </c>
      <c r="AH765" s="4">
        <f t="shared" si="86"/>
        <v>0</v>
      </c>
      <c r="AI765" s="4">
        <f t="shared" si="87"/>
        <v>0</v>
      </c>
      <c r="AJ765" s="4">
        <f t="shared" si="88"/>
        <v>0</v>
      </c>
      <c r="AK765" s="4">
        <f t="shared" si="89"/>
        <v>0</v>
      </c>
      <c r="AL765" s="8">
        <f t="shared" si="83"/>
        <v>0</v>
      </c>
    </row>
    <row r="766" spans="23:38" x14ac:dyDescent="0.25">
      <c r="W766" s="4" t="e">
        <f>VLOOKUP(F766,'Rental Loss'!$A$2:$D$34,4,FALSE)</f>
        <v>#N/A</v>
      </c>
      <c r="X766" s="4" t="e">
        <f>VLOOKUP(F766,'Percent Owner Occupied'!$A$2:$B$34,2,FALSE)</f>
        <v>#N/A</v>
      </c>
      <c r="Y766" s="4" t="e">
        <f>VLOOKUP(F766,'Rental Loss'!$A$2:$C$34,3,FALSE)</f>
        <v>#N/A</v>
      </c>
      <c r="Z766" s="4" t="e">
        <f>VLOOKUP(F766,'Wage and Capital Related Income'!$A$2:$C$34,3,FALSE)</f>
        <v>#N/A</v>
      </c>
      <c r="AA766" s="4" t="e">
        <f>VLOOKUP(F766,'Recapture Features'!$A$2:$D$34,4,FALSE)</f>
        <v>#N/A</v>
      </c>
      <c r="AB766" s="4" t="e">
        <f>VLOOKUP(F766,'Wage and Capital Related Income'!$A$2:$D$34,4,FALSE)</f>
        <v>#N/A</v>
      </c>
      <c r="AC766" s="4" t="e">
        <f>VLOOKUP(F766,'Recapture Features'!$A$2:$B$34,2,FALSE)</f>
        <v>#N/A</v>
      </c>
      <c r="AD766" s="4">
        <f>VLOOKUP(INT(U766),Depth!$A$2:$B$36,2,FALSE)</f>
        <v>0</v>
      </c>
      <c r="AE766" s="4" t="str">
        <f t="shared" si="84"/>
        <v>0</v>
      </c>
      <c r="AF766" s="4" t="e">
        <f>VLOOKUP(AE766,Days!$D$2:$E$199,2,FALSE)</f>
        <v>#N/A</v>
      </c>
      <c r="AG766" s="4">
        <f t="shared" si="85"/>
        <v>0</v>
      </c>
      <c r="AH766" s="4">
        <f t="shared" si="86"/>
        <v>0</v>
      </c>
      <c r="AI766" s="4">
        <f t="shared" si="87"/>
        <v>0</v>
      </c>
      <c r="AJ766" s="4">
        <f t="shared" si="88"/>
        <v>0</v>
      </c>
      <c r="AK766" s="4">
        <f t="shared" si="89"/>
        <v>0</v>
      </c>
      <c r="AL766" s="8">
        <f t="shared" si="83"/>
        <v>0</v>
      </c>
    </row>
    <row r="767" spans="23:38" x14ac:dyDescent="0.25">
      <c r="W767" s="4" t="e">
        <f>VLOOKUP(F767,'Rental Loss'!$A$2:$D$34,4,FALSE)</f>
        <v>#N/A</v>
      </c>
      <c r="X767" s="4" t="e">
        <f>VLOOKUP(F767,'Percent Owner Occupied'!$A$2:$B$34,2,FALSE)</f>
        <v>#N/A</v>
      </c>
      <c r="Y767" s="4" t="e">
        <f>VLOOKUP(F767,'Rental Loss'!$A$2:$C$34,3,FALSE)</f>
        <v>#N/A</v>
      </c>
      <c r="Z767" s="4" t="e">
        <f>VLOOKUP(F767,'Wage and Capital Related Income'!$A$2:$C$34,3,FALSE)</f>
        <v>#N/A</v>
      </c>
      <c r="AA767" s="4" t="e">
        <f>VLOOKUP(F767,'Recapture Features'!$A$2:$D$34,4,FALSE)</f>
        <v>#N/A</v>
      </c>
      <c r="AB767" s="4" t="e">
        <f>VLOOKUP(F767,'Wage and Capital Related Income'!$A$2:$D$34,4,FALSE)</f>
        <v>#N/A</v>
      </c>
      <c r="AC767" s="4" t="e">
        <f>VLOOKUP(F767,'Recapture Features'!$A$2:$B$34,2,FALSE)</f>
        <v>#N/A</v>
      </c>
      <c r="AD767" s="4">
        <f>VLOOKUP(INT(U767),Depth!$A$2:$B$36,2,FALSE)</f>
        <v>0</v>
      </c>
      <c r="AE767" s="4" t="str">
        <f t="shared" si="84"/>
        <v>0</v>
      </c>
      <c r="AF767" s="4" t="e">
        <f>VLOOKUP(AE767,Days!$D$2:$E$199,2,FALSE)</f>
        <v>#N/A</v>
      </c>
      <c r="AG767" s="4">
        <f t="shared" si="85"/>
        <v>0</v>
      </c>
      <c r="AH767" s="4">
        <f t="shared" si="86"/>
        <v>0</v>
      </c>
      <c r="AI767" s="4">
        <f t="shared" si="87"/>
        <v>0</v>
      </c>
      <c r="AJ767" s="4">
        <f t="shared" si="88"/>
        <v>0</v>
      </c>
      <c r="AK767" s="4">
        <f t="shared" si="89"/>
        <v>0</v>
      </c>
      <c r="AL767" s="8">
        <f t="shared" si="83"/>
        <v>0</v>
      </c>
    </row>
    <row r="768" spans="23:38" x14ac:dyDescent="0.25">
      <c r="W768" s="4" t="e">
        <f>VLOOKUP(F768,'Rental Loss'!$A$2:$D$34,4,FALSE)</f>
        <v>#N/A</v>
      </c>
      <c r="X768" s="4" t="e">
        <f>VLOOKUP(F768,'Percent Owner Occupied'!$A$2:$B$34,2,FALSE)</f>
        <v>#N/A</v>
      </c>
      <c r="Y768" s="4" t="e">
        <f>VLOOKUP(F768,'Rental Loss'!$A$2:$C$34,3,FALSE)</f>
        <v>#N/A</v>
      </c>
      <c r="Z768" s="4" t="e">
        <f>VLOOKUP(F768,'Wage and Capital Related Income'!$A$2:$C$34,3,FALSE)</f>
        <v>#N/A</v>
      </c>
      <c r="AA768" s="4" t="e">
        <f>VLOOKUP(F768,'Recapture Features'!$A$2:$D$34,4,FALSE)</f>
        <v>#N/A</v>
      </c>
      <c r="AB768" s="4" t="e">
        <f>VLOOKUP(F768,'Wage and Capital Related Income'!$A$2:$D$34,4,FALSE)</f>
        <v>#N/A</v>
      </c>
      <c r="AC768" s="4" t="e">
        <f>VLOOKUP(F768,'Recapture Features'!$A$2:$B$34,2,FALSE)</f>
        <v>#N/A</v>
      </c>
      <c r="AD768" s="4">
        <f>VLOOKUP(INT(U768),Depth!$A$2:$B$36,2,FALSE)</f>
        <v>0</v>
      </c>
      <c r="AE768" s="4" t="str">
        <f t="shared" si="84"/>
        <v>0</v>
      </c>
      <c r="AF768" s="4" t="e">
        <f>VLOOKUP(AE768,Days!$D$2:$E$199,2,FALSE)</f>
        <v>#N/A</v>
      </c>
      <c r="AG768" s="4">
        <f t="shared" si="85"/>
        <v>0</v>
      </c>
      <c r="AH768" s="4">
        <f t="shared" si="86"/>
        <v>0</v>
      </c>
      <c r="AI768" s="4">
        <f t="shared" si="87"/>
        <v>0</v>
      </c>
      <c r="AJ768" s="4">
        <f t="shared" si="88"/>
        <v>0</v>
      </c>
      <c r="AK768" s="4">
        <f t="shared" si="89"/>
        <v>0</v>
      </c>
      <c r="AL768" s="8">
        <f t="shared" si="83"/>
        <v>0</v>
      </c>
    </row>
    <row r="769" spans="23:38" x14ac:dyDescent="0.25">
      <c r="W769" s="4" t="e">
        <f>VLOOKUP(F769,'Rental Loss'!$A$2:$D$34,4,FALSE)</f>
        <v>#N/A</v>
      </c>
      <c r="X769" s="4" t="e">
        <f>VLOOKUP(F769,'Percent Owner Occupied'!$A$2:$B$34,2,FALSE)</f>
        <v>#N/A</v>
      </c>
      <c r="Y769" s="4" t="e">
        <f>VLOOKUP(F769,'Rental Loss'!$A$2:$C$34,3,FALSE)</f>
        <v>#N/A</v>
      </c>
      <c r="Z769" s="4" t="e">
        <f>VLOOKUP(F769,'Wage and Capital Related Income'!$A$2:$C$34,3,FALSE)</f>
        <v>#N/A</v>
      </c>
      <c r="AA769" s="4" t="e">
        <f>VLOOKUP(F769,'Recapture Features'!$A$2:$D$34,4,FALSE)</f>
        <v>#N/A</v>
      </c>
      <c r="AB769" s="4" t="e">
        <f>VLOOKUP(F769,'Wage and Capital Related Income'!$A$2:$D$34,4,FALSE)</f>
        <v>#N/A</v>
      </c>
      <c r="AC769" s="4" t="e">
        <f>VLOOKUP(F769,'Recapture Features'!$A$2:$B$34,2,FALSE)</f>
        <v>#N/A</v>
      </c>
      <c r="AD769" s="4">
        <f>VLOOKUP(INT(U769),Depth!$A$2:$B$36,2,FALSE)</f>
        <v>0</v>
      </c>
      <c r="AE769" s="4" t="str">
        <f t="shared" si="84"/>
        <v>0</v>
      </c>
      <c r="AF769" s="4" t="e">
        <f>VLOOKUP(AE769,Days!$D$2:$E$199,2,FALSE)</f>
        <v>#N/A</v>
      </c>
      <c r="AG769" s="4">
        <f t="shared" si="85"/>
        <v>0</v>
      </c>
      <c r="AH769" s="4">
        <f t="shared" si="86"/>
        <v>0</v>
      </c>
      <c r="AI769" s="4">
        <f t="shared" si="87"/>
        <v>0</v>
      </c>
      <c r="AJ769" s="4">
        <f t="shared" si="88"/>
        <v>0</v>
      </c>
      <c r="AK769" s="4">
        <f t="shared" si="89"/>
        <v>0</v>
      </c>
      <c r="AL769" s="8">
        <f t="shared" si="83"/>
        <v>0</v>
      </c>
    </row>
    <row r="770" spans="23:38" x14ac:dyDescent="0.25">
      <c r="W770" s="4" t="e">
        <f>VLOOKUP(F770,'Rental Loss'!$A$2:$D$34,4,FALSE)</f>
        <v>#N/A</v>
      </c>
      <c r="X770" s="4" t="e">
        <f>VLOOKUP(F770,'Percent Owner Occupied'!$A$2:$B$34,2,FALSE)</f>
        <v>#N/A</v>
      </c>
      <c r="Y770" s="4" t="e">
        <f>VLOOKUP(F770,'Rental Loss'!$A$2:$C$34,3,FALSE)</f>
        <v>#N/A</v>
      </c>
      <c r="Z770" s="4" t="e">
        <f>VLOOKUP(F770,'Wage and Capital Related Income'!$A$2:$C$34,3,FALSE)</f>
        <v>#N/A</v>
      </c>
      <c r="AA770" s="4" t="e">
        <f>VLOOKUP(F770,'Recapture Features'!$A$2:$D$34,4,FALSE)</f>
        <v>#N/A</v>
      </c>
      <c r="AB770" s="4" t="e">
        <f>VLOOKUP(F770,'Wage and Capital Related Income'!$A$2:$D$34,4,FALSE)</f>
        <v>#N/A</v>
      </c>
      <c r="AC770" s="4" t="e">
        <f>VLOOKUP(F770,'Recapture Features'!$A$2:$B$34,2,FALSE)</f>
        <v>#N/A</v>
      </c>
      <c r="AD770" s="4">
        <f>VLOOKUP(INT(U770),Depth!$A$2:$B$36,2,FALSE)</f>
        <v>0</v>
      </c>
      <c r="AE770" s="4" t="str">
        <f t="shared" si="84"/>
        <v>0</v>
      </c>
      <c r="AF770" s="4" t="e">
        <f>VLOOKUP(AE770,Days!$D$2:$E$199,2,FALSE)</f>
        <v>#N/A</v>
      </c>
      <c r="AG770" s="4">
        <f t="shared" si="85"/>
        <v>0</v>
      </c>
      <c r="AH770" s="4">
        <f t="shared" si="86"/>
        <v>0</v>
      </c>
      <c r="AI770" s="4">
        <f t="shared" si="87"/>
        <v>0</v>
      </c>
      <c r="AJ770" s="4">
        <f t="shared" si="88"/>
        <v>0</v>
      </c>
      <c r="AK770" s="4">
        <f t="shared" si="89"/>
        <v>0</v>
      </c>
      <c r="AL770" s="8">
        <f t="shared" si="83"/>
        <v>0</v>
      </c>
    </row>
    <row r="771" spans="23:38" x14ac:dyDescent="0.25">
      <c r="W771" s="4" t="e">
        <f>VLOOKUP(F771,'Rental Loss'!$A$2:$D$34,4,FALSE)</f>
        <v>#N/A</v>
      </c>
      <c r="X771" s="4" t="e">
        <f>VLOOKUP(F771,'Percent Owner Occupied'!$A$2:$B$34,2,FALSE)</f>
        <v>#N/A</v>
      </c>
      <c r="Y771" s="4" t="e">
        <f>VLOOKUP(F771,'Rental Loss'!$A$2:$C$34,3,FALSE)</f>
        <v>#N/A</v>
      </c>
      <c r="Z771" s="4" t="e">
        <f>VLOOKUP(F771,'Wage and Capital Related Income'!$A$2:$C$34,3,FALSE)</f>
        <v>#N/A</v>
      </c>
      <c r="AA771" s="4" t="e">
        <f>VLOOKUP(F771,'Recapture Features'!$A$2:$D$34,4,FALSE)</f>
        <v>#N/A</v>
      </c>
      <c r="AB771" s="4" t="e">
        <f>VLOOKUP(F771,'Wage and Capital Related Income'!$A$2:$D$34,4,FALSE)</f>
        <v>#N/A</v>
      </c>
      <c r="AC771" s="4" t="e">
        <f>VLOOKUP(F771,'Recapture Features'!$A$2:$B$34,2,FALSE)</f>
        <v>#N/A</v>
      </c>
      <c r="AD771" s="4">
        <f>VLOOKUP(INT(U771),Depth!$A$2:$B$36,2,FALSE)</f>
        <v>0</v>
      </c>
      <c r="AE771" s="4" t="str">
        <f t="shared" si="84"/>
        <v>0</v>
      </c>
      <c r="AF771" s="4" t="e">
        <f>VLOOKUP(AE771,Days!$D$2:$E$199,2,FALSE)</f>
        <v>#N/A</v>
      </c>
      <c r="AG771" s="4">
        <f t="shared" si="85"/>
        <v>0</v>
      </c>
      <c r="AH771" s="4">
        <f t="shared" si="86"/>
        <v>0</v>
      </c>
      <c r="AI771" s="4">
        <f t="shared" si="87"/>
        <v>0</v>
      </c>
      <c r="AJ771" s="4">
        <f t="shared" si="88"/>
        <v>0</v>
      </c>
      <c r="AK771" s="4">
        <f t="shared" si="89"/>
        <v>0</v>
      </c>
      <c r="AL771" s="8">
        <f t="shared" ref="AL771:AL834" si="90">AK771+R771+Q771+P771</f>
        <v>0</v>
      </c>
    </row>
    <row r="772" spans="23:38" x14ac:dyDescent="0.25">
      <c r="W772" s="4" t="e">
        <f>VLOOKUP(F772,'Rental Loss'!$A$2:$D$34,4,FALSE)</f>
        <v>#N/A</v>
      </c>
      <c r="X772" s="4" t="e">
        <f>VLOOKUP(F772,'Percent Owner Occupied'!$A$2:$B$34,2,FALSE)</f>
        <v>#N/A</v>
      </c>
      <c r="Y772" s="4" t="e">
        <f>VLOOKUP(F772,'Rental Loss'!$A$2:$C$34,3,FALSE)</f>
        <v>#N/A</v>
      </c>
      <c r="Z772" s="4" t="e">
        <f>VLOOKUP(F772,'Wage and Capital Related Income'!$A$2:$C$34,3,FALSE)</f>
        <v>#N/A</v>
      </c>
      <c r="AA772" s="4" t="e">
        <f>VLOOKUP(F772,'Recapture Features'!$A$2:$D$34,4,FALSE)</f>
        <v>#N/A</v>
      </c>
      <c r="AB772" s="4" t="e">
        <f>VLOOKUP(F772,'Wage and Capital Related Income'!$A$2:$D$34,4,FALSE)</f>
        <v>#N/A</v>
      </c>
      <c r="AC772" s="4" t="e">
        <f>VLOOKUP(F772,'Recapture Features'!$A$2:$B$34,2,FALSE)</f>
        <v>#N/A</v>
      </c>
      <c r="AD772" s="4">
        <f>VLOOKUP(INT(U772),Depth!$A$2:$B$36,2,FALSE)</f>
        <v>0</v>
      </c>
      <c r="AE772" s="4" t="str">
        <f t="shared" si="84"/>
        <v>0</v>
      </c>
      <c r="AF772" s="4" t="e">
        <f>VLOOKUP(AE772,Days!$D$2:$E$199,2,FALSE)</f>
        <v>#N/A</v>
      </c>
      <c r="AG772" s="4">
        <f t="shared" si="85"/>
        <v>0</v>
      </c>
      <c r="AH772" s="4">
        <f t="shared" si="86"/>
        <v>0</v>
      </c>
      <c r="AI772" s="4">
        <f t="shared" si="87"/>
        <v>0</v>
      </c>
      <c r="AJ772" s="4">
        <f t="shared" si="88"/>
        <v>0</v>
      </c>
      <c r="AK772" s="4">
        <f t="shared" si="89"/>
        <v>0</v>
      </c>
      <c r="AL772" s="8">
        <f t="shared" si="90"/>
        <v>0</v>
      </c>
    </row>
    <row r="773" spans="23:38" x14ac:dyDescent="0.25">
      <c r="W773" s="4" t="e">
        <f>VLOOKUP(F773,'Rental Loss'!$A$2:$D$34,4,FALSE)</f>
        <v>#N/A</v>
      </c>
      <c r="X773" s="4" t="e">
        <f>VLOOKUP(F773,'Percent Owner Occupied'!$A$2:$B$34,2,FALSE)</f>
        <v>#N/A</v>
      </c>
      <c r="Y773" s="4" t="e">
        <f>VLOOKUP(F773,'Rental Loss'!$A$2:$C$34,3,FALSE)</f>
        <v>#N/A</v>
      </c>
      <c r="Z773" s="4" t="e">
        <f>VLOOKUP(F773,'Wage and Capital Related Income'!$A$2:$C$34,3,FALSE)</f>
        <v>#N/A</v>
      </c>
      <c r="AA773" s="4" t="e">
        <f>VLOOKUP(F773,'Recapture Features'!$A$2:$D$34,4,FALSE)</f>
        <v>#N/A</v>
      </c>
      <c r="AB773" s="4" t="e">
        <f>VLOOKUP(F773,'Wage and Capital Related Income'!$A$2:$D$34,4,FALSE)</f>
        <v>#N/A</v>
      </c>
      <c r="AC773" s="4" t="e">
        <f>VLOOKUP(F773,'Recapture Features'!$A$2:$B$34,2,FALSE)</f>
        <v>#N/A</v>
      </c>
      <c r="AD773" s="4">
        <f>VLOOKUP(INT(U773),Depth!$A$2:$B$36,2,FALSE)</f>
        <v>0</v>
      </c>
      <c r="AE773" s="4" t="str">
        <f t="shared" si="84"/>
        <v>0</v>
      </c>
      <c r="AF773" s="4" t="e">
        <f>VLOOKUP(AE773,Days!$D$2:$E$199,2,FALSE)</f>
        <v>#N/A</v>
      </c>
      <c r="AG773" s="4">
        <f t="shared" si="85"/>
        <v>0</v>
      </c>
      <c r="AH773" s="4">
        <f t="shared" si="86"/>
        <v>0</v>
      </c>
      <c r="AI773" s="4">
        <f t="shared" si="87"/>
        <v>0</v>
      </c>
      <c r="AJ773" s="4">
        <f t="shared" si="88"/>
        <v>0</v>
      </c>
      <c r="AK773" s="4">
        <f t="shared" si="89"/>
        <v>0</v>
      </c>
      <c r="AL773" s="8">
        <f t="shared" si="90"/>
        <v>0</v>
      </c>
    </row>
    <row r="774" spans="23:38" x14ac:dyDescent="0.25">
      <c r="W774" s="4" t="e">
        <f>VLOOKUP(F774,'Rental Loss'!$A$2:$D$34,4,FALSE)</f>
        <v>#N/A</v>
      </c>
      <c r="X774" s="4" t="e">
        <f>VLOOKUP(F774,'Percent Owner Occupied'!$A$2:$B$34,2,FALSE)</f>
        <v>#N/A</v>
      </c>
      <c r="Y774" s="4" t="e">
        <f>VLOOKUP(F774,'Rental Loss'!$A$2:$C$34,3,FALSE)</f>
        <v>#N/A</v>
      </c>
      <c r="Z774" s="4" t="e">
        <f>VLOOKUP(F774,'Wage and Capital Related Income'!$A$2:$C$34,3,FALSE)</f>
        <v>#N/A</v>
      </c>
      <c r="AA774" s="4" t="e">
        <f>VLOOKUP(F774,'Recapture Features'!$A$2:$D$34,4,FALSE)</f>
        <v>#N/A</v>
      </c>
      <c r="AB774" s="4" t="e">
        <f>VLOOKUP(F774,'Wage and Capital Related Income'!$A$2:$D$34,4,FALSE)</f>
        <v>#N/A</v>
      </c>
      <c r="AC774" s="4" t="e">
        <f>VLOOKUP(F774,'Recapture Features'!$A$2:$B$34,2,FALSE)</f>
        <v>#N/A</v>
      </c>
      <c r="AD774" s="4">
        <f>VLOOKUP(INT(U774),Depth!$A$2:$B$36,2,FALSE)</f>
        <v>0</v>
      </c>
      <c r="AE774" s="4" t="str">
        <f t="shared" si="84"/>
        <v>0</v>
      </c>
      <c r="AF774" s="4" t="e">
        <f>VLOOKUP(AE774,Days!$D$2:$E$199,2,FALSE)</f>
        <v>#N/A</v>
      </c>
      <c r="AG774" s="4">
        <f t="shared" si="85"/>
        <v>0</v>
      </c>
      <c r="AH774" s="4">
        <f t="shared" si="86"/>
        <v>0</v>
      </c>
      <c r="AI774" s="4">
        <f t="shared" si="87"/>
        <v>0</v>
      </c>
      <c r="AJ774" s="4">
        <f t="shared" si="88"/>
        <v>0</v>
      </c>
      <c r="AK774" s="4">
        <f t="shared" si="89"/>
        <v>0</v>
      </c>
      <c r="AL774" s="8">
        <f t="shared" si="90"/>
        <v>0</v>
      </c>
    </row>
    <row r="775" spans="23:38" x14ac:dyDescent="0.25">
      <c r="W775" s="4" t="e">
        <f>VLOOKUP(F775,'Rental Loss'!$A$2:$D$34,4,FALSE)</f>
        <v>#N/A</v>
      </c>
      <c r="X775" s="4" t="e">
        <f>VLOOKUP(F775,'Percent Owner Occupied'!$A$2:$B$34,2,FALSE)</f>
        <v>#N/A</v>
      </c>
      <c r="Y775" s="4" t="e">
        <f>VLOOKUP(F775,'Rental Loss'!$A$2:$C$34,3,FALSE)</f>
        <v>#N/A</v>
      </c>
      <c r="Z775" s="4" t="e">
        <f>VLOOKUP(F775,'Wage and Capital Related Income'!$A$2:$C$34,3,FALSE)</f>
        <v>#N/A</v>
      </c>
      <c r="AA775" s="4" t="e">
        <f>VLOOKUP(F775,'Recapture Features'!$A$2:$D$34,4,FALSE)</f>
        <v>#N/A</v>
      </c>
      <c r="AB775" s="4" t="e">
        <f>VLOOKUP(F775,'Wage and Capital Related Income'!$A$2:$D$34,4,FALSE)</f>
        <v>#N/A</v>
      </c>
      <c r="AC775" s="4" t="e">
        <f>VLOOKUP(F775,'Recapture Features'!$A$2:$B$34,2,FALSE)</f>
        <v>#N/A</v>
      </c>
      <c r="AD775" s="4">
        <f>VLOOKUP(INT(U775),Depth!$A$2:$B$36,2,FALSE)</f>
        <v>0</v>
      </c>
      <c r="AE775" s="4" t="str">
        <f t="shared" si="84"/>
        <v>0</v>
      </c>
      <c r="AF775" s="4" t="e">
        <f>VLOOKUP(AE775,Days!$D$2:$E$199,2,FALSE)</f>
        <v>#N/A</v>
      </c>
      <c r="AG775" s="4">
        <f t="shared" si="85"/>
        <v>0</v>
      </c>
      <c r="AH775" s="4">
        <f t="shared" si="86"/>
        <v>0</v>
      </c>
      <c r="AI775" s="4">
        <f t="shared" si="87"/>
        <v>0</v>
      </c>
      <c r="AJ775" s="4">
        <f t="shared" si="88"/>
        <v>0</v>
      </c>
      <c r="AK775" s="4">
        <f t="shared" si="89"/>
        <v>0</v>
      </c>
      <c r="AL775" s="8">
        <f t="shared" si="90"/>
        <v>0</v>
      </c>
    </row>
    <row r="776" spans="23:38" x14ac:dyDescent="0.25">
      <c r="W776" s="4" t="e">
        <f>VLOOKUP(F776,'Rental Loss'!$A$2:$D$34,4,FALSE)</f>
        <v>#N/A</v>
      </c>
      <c r="X776" s="4" t="e">
        <f>VLOOKUP(F776,'Percent Owner Occupied'!$A$2:$B$34,2,FALSE)</f>
        <v>#N/A</v>
      </c>
      <c r="Y776" s="4" t="e">
        <f>VLOOKUP(F776,'Rental Loss'!$A$2:$C$34,3,FALSE)</f>
        <v>#N/A</v>
      </c>
      <c r="Z776" s="4" t="e">
        <f>VLOOKUP(F776,'Wage and Capital Related Income'!$A$2:$C$34,3,FALSE)</f>
        <v>#N/A</v>
      </c>
      <c r="AA776" s="4" t="e">
        <f>VLOOKUP(F776,'Recapture Features'!$A$2:$D$34,4,FALSE)</f>
        <v>#N/A</v>
      </c>
      <c r="AB776" s="4" t="e">
        <f>VLOOKUP(F776,'Wage and Capital Related Income'!$A$2:$D$34,4,FALSE)</f>
        <v>#N/A</v>
      </c>
      <c r="AC776" s="4" t="e">
        <f>VLOOKUP(F776,'Recapture Features'!$A$2:$B$34,2,FALSE)</f>
        <v>#N/A</v>
      </c>
      <c r="AD776" s="4">
        <f>VLOOKUP(INT(U776),Depth!$A$2:$B$36,2,FALSE)</f>
        <v>0</v>
      </c>
      <c r="AE776" s="4" t="str">
        <f t="shared" si="84"/>
        <v>0</v>
      </c>
      <c r="AF776" s="4" t="e">
        <f>VLOOKUP(AE776,Days!$D$2:$E$199,2,FALSE)</f>
        <v>#N/A</v>
      </c>
      <c r="AG776" s="4">
        <f t="shared" si="85"/>
        <v>0</v>
      </c>
      <c r="AH776" s="4">
        <f t="shared" si="86"/>
        <v>0</v>
      </c>
      <c r="AI776" s="4">
        <f t="shared" si="87"/>
        <v>0</v>
      </c>
      <c r="AJ776" s="4">
        <f t="shared" si="88"/>
        <v>0</v>
      </c>
      <c r="AK776" s="4">
        <f t="shared" si="89"/>
        <v>0</v>
      </c>
      <c r="AL776" s="8">
        <f t="shared" si="90"/>
        <v>0</v>
      </c>
    </row>
    <row r="777" spans="23:38" x14ac:dyDescent="0.25">
      <c r="W777" s="4" t="e">
        <f>VLOOKUP(F777,'Rental Loss'!$A$2:$D$34,4,FALSE)</f>
        <v>#N/A</v>
      </c>
      <c r="X777" s="4" t="e">
        <f>VLOOKUP(F777,'Percent Owner Occupied'!$A$2:$B$34,2,FALSE)</f>
        <v>#N/A</v>
      </c>
      <c r="Y777" s="4" t="e">
        <f>VLOOKUP(F777,'Rental Loss'!$A$2:$C$34,3,FALSE)</f>
        <v>#N/A</v>
      </c>
      <c r="Z777" s="4" t="e">
        <f>VLOOKUP(F777,'Wage and Capital Related Income'!$A$2:$C$34,3,FALSE)</f>
        <v>#N/A</v>
      </c>
      <c r="AA777" s="4" t="e">
        <f>VLOOKUP(F777,'Recapture Features'!$A$2:$D$34,4,FALSE)</f>
        <v>#N/A</v>
      </c>
      <c r="AB777" s="4" t="e">
        <f>VLOOKUP(F777,'Wage and Capital Related Income'!$A$2:$D$34,4,FALSE)</f>
        <v>#N/A</v>
      </c>
      <c r="AC777" s="4" t="e">
        <f>VLOOKUP(F777,'Recapture Features'!$A$2:$B$34,2,FALSE)</f>
        <v>#N/A</v>
      </c>
      <c r="AD777" s="4">
        <f>VLOOKUP(INT(U777),Depth!$A$2:$B$36,2,FALSE)</f>
        <v>0</v>
      </c>
      <c r="AE777" s="4" t="str">
        <f t="shared" si="84"/>
        <v>0</v>
      </c>
      <c r="AF777" s="4" t="e">
        <f>VLOOKUP(AE777,Days!$D$2:$E$199,2,FALSE)</f>
        <v>#N/A</v>
      </c>
      <c r="AG777" s="4">
        <f t="shared" si="85"/>
        <v>0</v>
      </c>
      <c r="AH777" s="4">
        <f t="shared" si="86"/>
        <v>0</v>
      </c>
      <c r="AI777" s="4">
        <f t="shared" si="87"/>
        <v>0</v>
      </c>
      <c r="AJ777" s="4">
        <f t="shared" si="88"/>
        <v>0</v>
      </c>
      <c r="AK777" s="4">
        <f t="shared" si="89"/>
        <v>0</v>
      </c>
      <c r="AL777" s="8">
        <f t="shared" si="90"/>
        <v>0</v>
      </c>
    </row>
    <row r="778" spans="23:38" x14ac:dyDescent="0.25">
      <c r="W778" s="4" t="e">
        <f>VLOOKUP(F778,'Rental Loss'!$A$2:$D$34,4,FALSE)</f>
        <v>#N/A</v>
      </c>
      <c r="X778" s="4" t="e">
        <f>VLOOKUP(F778,'Percent Owner Occupied'!$A$2:$B$34,2,FALSE)</f>
        <v>#N/A</v>
      </c>
      <c r="Y778" s="4" t="e">
        <f>VLOOKUP(F778,'Rental Loss'!$A$2:$C$34,3,FALSE)</f>
        <v>#N/A</v>
      </c>
      <c r="Z778" s="4" t="e">
        <f>VLOOKUP(F778,'Wage and Capital Related Income'!$A$2:$C$34,3,FALSE)</f>
        <v>#N/A</v>
      </c>
      <c r="AA778" s="4" t="e">
        <f>VLOOKUP(F778,'Recapture Features'!$A$2:$D$34,4,FALSE)</f>
        <v>#N/A</v>
      </c>
      <c r="AB778" s="4" t="e">
        <f>VLOOKUP(F778,'Wage and Capital Related Income'!$A$2:$D$34,4,FALSE)</f>
        <v>#N/A</v>
      </c>
      <c r="AC778" s="4" t="e">
        <f>VLOOKUP(F778,'Recapture Features'!$A$2:$B$34,2,FALSE)</f>
        <v>#N/A</v>
      </c>
      <c r="AD778" s="4">
        <f>VLOOKUP(INT(U778),Depth!$A$2:$B$36,2,FALSE)</f>
        <v>0</v>
      </c>
      <c r="AE778" s="4" t="str">
        <f t="shared" si="84"/>
        <v>0</v>
      </c>
      <c r="AF778" s="4" t="e">
        <f>VLOOKUP(AE778,Days!$D$2:$E$199,2,FALSE)</f>
        <v>#N/A</v>
      </c>
      <c r="AG778" s="4">
        <f t="shared" si="85"/>
        <v>0</v>
      </c>
      <c r="AH778" s="4">
        <f t="shared" si="86"/>
        <v>0</v>
      </c>
      <c r="AI778" s="4">
        <f t="shared" si="87"/>
        <v>0</v>
      </c>
      <c r="AJ778" s="4">
        <f t="shared" si="88"/>
        <v>0</v>
      </c>
      <c r="AK778" s="4">
        <f t="shared" si="89"/>
        <v>0</v>
      </c>
      <c r="AL778" s="8">
        <f t="shared" si="90"/>
        <v>0</v>
      </c>
    </row>
    <row r="779" spans="23:38" x14ac:dyDescent="0.25">
      <c r="W779" s="4" t="e">
        <f>VLOOKUP(F779,'Rental Loss'!$A$2:$D$34,4,FALSE)</f>
        <v>#N/A</v>
      </c>
      <c r="X779" s="4" t="e">
        <f>VLOOKUP(F779,'Percent Owner Occupied'!$A$2:$B$34,2,FALSE)</f>
        <v>#N/A</v>
      </c>
      <c r="Y779" s="4" t="e">
        <f>VLOOKUP(F779,'Rental Loss'!$A$2:$C$34,3,FALSE)</f>
        <v>#N/A</v>
      </c>
      <c r="Z779" s="4" t="e">
        <f>VLOOKUP(F779,'Wage and Capital Related Income'!$A$2:$C$34,3,FALSE)</f>
        <v>#N/A</v>
      </c>
      <c r="AA779" s="4" t="e">
        <f>VLOOKUP(F779,'Recapture Features'!$A$2:$D$34,4,FALSE)</f>
        <v>#N/A</v>
      </c>
      <c r="AB779" s="4" t="e">
        <f>VLOOKUP(F779,'Wage and Capital Related Income'!$A$2:$D$34,4,FALSE)</f>
        <v>#N/A</v>
      </c>
      <c r="AC779" s="4" t="e">
        <f>VLOOKUP(F779,'Recapture Features'!$A$2:$B$34,2,FALSE)</f>
        <v>#N/A</v>
      </c>
      <c r="AD779" s="4">
        <f>VLOOKUP(INT(U779),Depth!$A$2:$B$36,2,FALSE)</f>
        <v>0</v>
      </c>
      <c r="AE779" s="4" t="str">
        <f t="shared" si="84"/>
        <v>0</v>
      </c>
      <c r="AF779" s="4" t="e">
        <f>VLOOKUP(AE779,Days!$D$2:$E$199,2,FALSE)</f>
        <v>#N/A</v>
      </c>
      <c r="AG779" s="4">
        <f t="shared" si="85"/>
        <v>0</v>
      </c>
      <c r="AH779" s="4">
        <f t="shared" si="86"/>
        <v>0</v>
      </c>
      <c r="AI779" s="4">
        <f t="shared" si="87"/>
        <v>0</v>
      </c>
      <c r="AJ779" s="4">
        <f t="shared" si="88"/>
        <v>0</v>
      </c>
      <c r="AK779" s="4">
        <f t="shared" si="89"/>
        <v>0</v>
      </c>
      <c r="AL779" s="8">
        <f t="shared" si="90"/>
        <v>0</v>
      </c>
    </row>
    <row r="780" spans="23:38" x14ac:dyDescent="0.25">
      <c r="W780" s="4" t="e">
        <f>VLOOKUP(F780,'Rental Loss'!$A$2:$D$34,4,FALSE)</f>
        <v>#N/A</v>
      </c>
      <c r="X780" s="4" t="e">
        <f>VLOOKUP(F780,'Percent Owner Occupied'!$A$2:$B$34,2,FALSE)</f>
        <v>#N/A</v>
      </c>
      <c r="Y780" s="4" t="e">
        <f>VLOOKUP(F780,'Rental Loss'!$A$2:$C$34,3,FALSE)</f>
        <v>#N/A</v>
      </c>
      <c r="Z780" s="4" t="e">
        <f>VLOOKUP(F780,'Wage and Capital Related Income'!$A$2:$C$34,3,FALSE)</f>
        <v>#N/A</v>
      </c>
      <c r="AA780" s="4" t="e">
        <f>VLOOKUP(F780,'Recapture Features'!$A$2:$D$34,4,FALSE)</f>
        <v>#N/A</v>
      </c>
      <c r="AB780" s="4" t="e">
        <f>VLOOKUP(F780,'Wage and Capital Related Income'!$A$2:$D$34,4,FALSE)</f>
        <v>#N/A</v>
      </c>
      <c r="AC780" s="4" t="e">
        <f>VLOOKUP(F780,'Recapture Features'!$A$2:$B$34,2,FALSE)</f>
        <v>#N/A</v>
      </c>
      <c r="AD780" s="4">
        <f>VLOOKUP(INT(U780),Depth!$A$2:$B$36,2,FALSE)</f>
        <v>0</v>
      </c>
      <c r="AE780" s="4" t="str">
        <f t="shared" si="84"/>
        <v>0</v>
      </c>
      <c r="AF780" s="4" t="e">
        <f>VLOOKUP(AE780,Days!$D$2:$E$199,2,FALSE)</f>
        <v>#N/A</v>
      </c>
      <c r="AG780" s="4">
        <f t="shared" si="85"/>
        <v>0</v>
      </c>
      <c r="AH780" s="4">
        <f t="shared" si="86"/>
        <v>0</v>
      </c>
      <c r="AI780" s="4">
        <f t="shared" si="87"/>
        <v>0</v>
      </c>
      <c r="AJ780" s="4">
        <f t="shared" si="88"/>
        <v>0</v>
      </c>
      <c r="AK780" s="4">
        <f t="shared" si="89"/>
        <v>0</v>
      </c>
      <c r="AL780" s="8">
        <f t="shared" si="90"/>
        <v>0</v>
      </c>
    </row>
    <row r="781" spans="23:38" x14ac:dyDescent="0.25">
      <c r="W781" s="4" t="e">
        <f>VLOOKUP(F781,'Rental Loss'!$A$2:$D$34,4,FALSE)</f>
        <v>#N/A</v>
      </c>
      <c r="X781" s="4" t="e">
        <f>VLOOKUP(F781,'Percent Owner Occupied'!$A$2:$B$34,2,FALSE)</f>
        <v>#N/A</v>
      </c>
      <c r="Y781" s="4" t="e">
        <f>VLOOKUP(F781,'Rental Loss'!$A$2:$C$34,3,FALSE)</f>
        <v>#N/A</v>
      </c>
      <c r="Z781" s="4" t="e">
        <f>VLOOKUP(F781,'Wage and Capital Related Income'!$A$2:$C$34,3,FALSE)</f>
        <v>#N/A</v>
      </c>
      <c r="AA781" s="4" t="e">
        <f>VLOOKUP(F781,'Recapture Features'!$A$2:$D$34,4,FALSE)</f>
        <v>#N/A</v>
      </c>
      <c r="AB781" s="4" t="e">
        <f>VLOOKUP(F781,'Wage and Capital Related Income'!$A$2:$D$34,4,FALSE)</f>
        <v>#N/A</v>
      </c>
      <c r="AC781" s="4" t="e">
        <f>VLOOKUP(F781,'Recapture Features'!$A$2:$B$34,2,FALSE)</f>
        <v>#N/A</v>
      </c>
      <c r="AD781" s="4">
        <f>VLOOKUP(INT(U781),Depth!$A$2:$B$36,2,FALSE)</f>
        <v>0</v>
      </c>
      <c r="AE781" s="4" t="str">
        <f t="shared" si="84"/>
        <v>0</v>
      </c>
      <c r="AF781" s="4" t="e">
        <f>VLOOKUP(AE781,Days!$D$2:$E$199,2,FALSE)</f>
        <v>#N/A</v>
      </c>
      <c r="AG781" s="4">
        <f t="shared" si="85"/>
        <v>0</v>
      </c>
      <c r="AH781" s="4">
        <f t="shared" si="86"/>
        <v>0</v>
      </c>
      <c r="AI781" s="4">
        <f t="shared" si="87"/>
        <v>0</v>
      </c>
      <c r="AJ781" s="4">
        <f t="shared" si="88"/>
        <v>0</v>
      </c>
      <c r="AK781" s="4">
        <f t="shared" si="89"/>
        <v>0</v>
      </c>
      <c r="AL781" s="8">
        <f t="shared" si="90"/>
        <v>0</v>
      </c>
    </row>
    <row r="782" spans="23:38" x14ac:dyDescent="0.25">
      <c r="W782" s="4" t="e">
        <f>VLOOKUP(F782,'Rental Loss'!$A$2:$D$34,4,FALSE)</f>
        <v>#N/A</v>
      </c>
      <c r="X782" s="4" t="e">
        <f>VLOOKUP(F782,'Percent Owner Occupied'!$A$2:$B$34,2,FALSE)</f>
        <v>#N/A</v>
      </c>
      <c r="Y782" s="4" t="e">
        <f>VLOOKUP(F782,'Rental Loss'!$A$2:$C$34,3,FALSE)</f>
        <v>#N/A</v>
      </c>
      <c r="Z782" s="4" t="e">
        <f>VLOOKUP(F782,'Wage and Capital Related Income'!$A$2:$C$34,3,FALSE)</f>
        <v>#N/A</v>
      </c>
      <c r="AA782" s="4" t="e">
        <f>VLOOKUP(F782,'Recapture Features'!$A$2:$D$34,4,FALSE)</f>
        <v>#N/A</v>
      </c>
      <c r="AB782" s="4" t="e">
        <f>VLOOKUP(F782,'Wage and Capital Related Income'!$A$2:$D$34,4,FALSE)</f>
        <v>#N/A</v>
      </c>
      <c r="AC782" s="4" t="e">
        <f>VLOOKUP(F782,'Recapture Features'!$A$2:$B$34,2,FALSE)</f>
        <v>#N/A</v>
      </c>
      <c r="AD782" s="4">
        <f>VLOOKUP(INT(U782),Depth!$A$2:$B$36,2,FALSE)</f>
        <v>0</v>
      </c>
      <c r="AE782" s="4" t="str">
        <f t="shared" si="84"/>
        <v>0</v>
      </c>
      <c r="AF782" s="4" t="e">
        <f>VLOOKUP(AE782,Days!$D$2:$E$199,2,FALSE)</f>
        <v>#N/A</v>
      </c>
      <c r="AG782" s="4">
        <f t="shared" si="85"/>
        <v>0</v>
      </c>
      <c r="AH782" s="4">
        <f t="shared" si="86"/>
        <v>0</v>
      </c>
      <c r="AI782" s="4">
        <f t="shared" si="87"/>
        <v>0</v>
      </c>
      <c r="AJ782" s="4">
        <f t="shared" si="88"/>
        <v>0</v>
      </c>
      <c r="AK782" s="4">
        <f t="shared" si="89"/>
        <v>0</v>
      </c>
      <c r="AL782" s="8">
        <f t="shared" si="90"/>
        <v>0</v>
      </c>
    </row>
    <row r="783" spans="23:38" x14ac:dyDescent="0.25">
      <c r="W783" s="4" t="e">
        <f>VLOOKUP(F783,'Rental Loss'!$A$2:$D$34,4,FALSE)</f>
        <v>#N/A</v>
      </c>
      <c r="X783" s="4" t="e">
        <f>VLOOKUP(F783,'Percent Owner Occupied'!$A$2:$B$34,2,FALSE)</f>
        <v>#N/A</v>
      </c>
      <c r="Y783" s="4" t="e">
        <f>VLOOKUP(F783,'Rental Loss'!$A$2:$C$34,3,FALSE)</f>
        <v>#N/A</v>
      </c>
      <c r="Z783" s="4" t="e">
        <f>VLOOKUP(F783,'Wage and Capital Related Income'!$A$2:$C$34,3,FALSE)</f>
        <v>#N/A</v>
      </c>
      <c r="AA783" s="4" t="e">
        <f>VLOOKUP(F783,'Recapture Features'!$A$2:$D$34,4,FALSE)</f>
        <v>#N/A</v>
      </c>
      <c r="AB783" s="4" t="e">
        <f>VLOOKUP(F783,'Wage and Capital Related Income'!$A$2:$D$34,4,FALSE)</f>
        <v>#N/A</v>
      </c>
      <c r="AC783" s="4" t="e">
        <f>VLOOKUP(F783,'Recapture Features'!$A$2:$B$34,2,FALSE)</f>
        <v>#N/A</v>
      </c>
      <c r="AD783" s="4">
        <f>VLOOKUP(INT(U783),Depth!$A$2:$B$36,2,FALSE)</f>
        <v>0</v>
      </c>
      <c r="AE783" s="4" t="str">
        <f t="shared" si="84"/>
        <v>0</v>
      </c>
      <c r="AF783" s="4" t="e">
        <f>VLOOKUP(AE783,Days!$D$2:$E$199,2,FALSE)</f>
        <v>#N/A</v>
      </c>
      <c r="AG783" s="4">
        <f t="shared" si="85"/>
        <v>0</v>
      </c>
      <c r="AH783" s="4">
        <f t="shared" si="86"/>
        <v>0</v>
      </c>
      <c r="AI783" s="4">
        <f t="shared" si="87"/>
        <v>0</v>
      </c>
      <c r="AJ783" s="4">
        <f t="shared" si="88"/>
        <v>0</v>
      </c>
      <c r="AK783" s="4">
        <f t="shared" si="89"/>
        <v>0</v>
      </c>
      <c r="AL783" s="8">
        <f t="shared" si="90"/>
        <v>0</v>
      </c>
    </row>
    <row r="784" spans="23:38" x14ac:dyDescent="0.25">
      <c r="W784" s="4" t="e">
        <f>VLOOKUP(F784,'Rental Loss'!$A$2:$D$34,4,FALSE)</f>
        <v>#N/A</v>
      </c>
      <c r="X784" s="4" t="e">
        <f>VLOOKUP(F784,'Percent Owner Occupied'!$A$2:$B$34,2,FALSE)</f>
        <v>#N/A</v>
      </c>
      <c r="Y784" s="4" t="e">
        <f>VLOOKUP(F784,'Rental Loss'!$A$2:$C$34,3,FALSE)</f>
        <v>#N/A</v>
      </c>
      <c r="Z784" s="4" t="e">
        <f>VLOOKUP(F784,'Wage and Capital Related Income'!$A$2:$C$34,3,FALSE)</f>
        <v>#N/A</v>
      </c>
      <c r="AA784" s="4" t="e">
        <f>VLOOKUP(F784,'Recapture Features'!$A$2:$D$34,4,FALSE)</f>
        <v>#N/A</v>
      </c>
      <c r="AB784" s="4" t="e">
        <f>VLOOKUP(F784,'Wage and Capital Related Income'!$A$2:$D$34,4,FALSE)</f>
        <v>#N/A</v>
      </c>
      <c r="AC784" s="4" t="e">
        <f>VLOOKUP(F784,'Recapture Features'!$A$2:$B$34,2,FALSE)</f>
        <v>#N/A</v>
      </c>
      <c r="AD784" s="4">
        <f>VLOOKUP(INT(U784),Depth!$A$2:$B$36,2,FALSE)</f>
        <v>0</v>
      </c>
      <c r="AE784" s="4" t="str">
        <f t="shared" si="84"/>
        <v>0</v>
      </c>
      <c r="AF784" s="4" t="e">
        <f>VLOOKUP(AE784,Days!$D$2:$E$199,2,FALSE)</f>
        <v>#N/A</v>
      </c>
      <c r="AG784" s="4">
        <f t="shared" si="85"/>
        <v>0</v>
      </c>
      <c r="AH784" s="4">
        <f t="shared" si="86"/>
        <v>0</v>
      </c>
      <c r="AI784" s="4">
        <f t="shared" si="87"/>
        <v>0</v>
      </c>
      <c r="AJ784" s="4">
        <f t="shared" si="88"/>
        <v>0</v>
      </c>
      <c r="AK784" s="4">
        <f t="shared" si="89"/>
        <v>0</v>
      </c>
      <c r="AL784" s="8">
        <f t="shared" si="90"/>
        <v>0</v>
      </c>
    </row>
    <row r="785" spans="23:38" x14ac:dyDescent="0.25">
      <c r="W785" s="4" t="e">
        <f>VLOOKUP(F785,'Rental Loss'!$A$2:$D$34,4,FALSE)</f>
        <v>#N/A</v>
      </c>
      <c r="X785" s="4" t="e">
        <f>VLOOKUP(F785,'Percent Owner Occupied'!$A$2:$B$34,2,FALSE)</f>
        <v>#N/A</v>
      </c>
      <c r="Y785" s="4" t="e">
        <f>VLOOKUP(F785,'Rental Loss'!$A$2:$C$34,3,FALSE)</f>
        <v>#N/A</v>
      </c>
      <c r="Z785" s="4" t="e">
        <f>VLOOKUP(F785,'Wage and Capital Related Income'!$A$2:$C$34,3,FALSE)</f>
        <v>#N/A</v>
      </c>
      <c r="AA785" s="4" t="e">
        <f>VLOOKUP(F785,'Recapture Features'!$A$2:$D$34,4,FALSE)</f>
        <v>#N/A</v>
      </c>
      <c r="AB785" s="4" t="e">
        <f>VLOOKUP(F785,'Wage and Capital Related Income'!$A$2:$D$34,4,FALSE)</f>
        <v>#N/A</v>
      </c>
      <c r="AC785" s="4" t="e">
        <f>VLOOKUP(F785,'Recapture Features'!$A$2:$B$34,2,FALSE)</f>
        <v>#N/A</v>
      </c>
      <c r="AD785" s="4">
        <f>VLOOKUP(INT(U785),Depth!$A$2:$B$36,2,FALSE)</f>
        <v>0</v>
      </c>
      <c r="AE785" s="4" t="str">
        <f t="shared" si="84"/>
        <v>0</v>
      </c>
      <c r="AF785" s="4" t="e">
        <f>VLOOKUP(AE785,Days!$D$2:$E$199,2,FALSE)</f>
        <v>#N/A</v>
      </c>
      <c r="AG785" s="4">
        <f t="shared" si="85"/>
        <v>0</v>
      </c>
      <c r="AH785" s="4">
        <f t="shared" si="86"/>
        <v>0</v>
      </c>
      <c r="AI785" s="4">
        <f t="shared" si="87"/>
        <v>0</v>
      </c>
      <c r="AJ785" s="4">
        <f t="shared" si="88"/>
        <v>0</v>
      </c>
      <c r="AK785" s="4">
        <f t="shared" si="89"/>
        <v>0</v>
      </c>
      <c r="AL785" s="8">
        <f t="shared" si="90"/>
        <v>0</v>
      </c>
    </row>
    <row r="786" spans="23:38" x14ac:dyDescent="0.25">
      <c r="W786" s="4" t="e">
        <f>VLOOKUP(F786,'Rental Loss'!$A$2:$D$34,4,FALSE)</f>
        <v>#N/A</v>
      </c>
      <c r="X786" s="4" t="e">
        <f>VLOOKUP(F786,'Percent Owner Occupied'!$A$2:$B$34,2,FALSE)</f>
        <v>#N/A</v>
      </c>
      <c r="Y786" s="4" t="e">
        <f>VLOOKUP(F786,'Rental Loss'!$A$2:$C$34,3,FALSE)</f>
        <v>#N/A</v>
      </c>
      <c r="Z786" s="4" t="e">
        <f>VLOOKUP(F786,'Wage and Capital Related Income'!$A$2:$C$34,3,FALSE)</f>
        <v>#N/A</v>
      </c>
      <c r="AA786" s="4" t="e">
        <f>VLOOKUP(F786,'Recapture Features'!$A$2:$D$34,4,FALSE)</f>
        <v>#N/A</v>
      </c>
      <c r="AB786" s="4" t="e">
        <f>VLOOKUP(F786,'Wage and Capital Related Income'!$A$2:$D$34,4,FALSE)</f>
        <v>#N/A</v>
      </c>
      <c r="AC786" s="4" t="e">
        <f>VLOOKUP(F786,'Recapture Features'!$A$2:$B$34,2,FALSE)</f>
        <v>#N/A</v>
      </c>
      <c r="AD786" s="4">
        <f>VLOOKUP(INT(U786),Depth!$A$2:$B$36,2,FALSE)</f>
        <v>0</v>
      </c>
      <c r="AE786" s="4" t="str">
        <f t="shared" si="84"/>
        <v>0</v>
      </c>
      <c r="AF786" s="4" t="e">
        <f>VLOOKUP(AE786,Days!$D$2:$E$199,2,FALSE)</f>
        <v>#N/A</v>
      </c>
      <c r="AG786" s="4">
        <f t="shared" si="85"/>
        <v>0</v>
      </c>
      <c r="AH786" s="4">
        <f t="shared" si="86"/>
        <v>0</v>
      </c>
      <c r="AI786" s="4">
        <f t="shared" si="87"/>
        <v>0</v>
      </c>
      <c r="AJ786" s="4">
        <f t="shared" si="88"/>
        <v>0</v>
      </c>
      <c r="AK786" s="4">
        <f t="shared" si="89"/>
        <v>0</v>
      </c>
      <c r="AL786" s="8">
        <f t="shared" si="90"/>
        <v>0</v>
      </c>
    </row>
    <row r="787" spans="23:38" x14ac:dyDescent="0.25">
      <c r="W787" s="4" t="e">
        <f>VLOOKUP(F787,'Rental Loss'!$A$2:$D$34,4,FALSE)</f>
        <v>#N/A</v>
      </c>
      <c r="X787" s="4" t="e">
        <f>VLOOKUP(F787,'Percent Owner Occupied'!$A$2:$B$34,2,FALSE)</f>
        <v>#N/A</v>
      </c>
      <c r="Y787" s="4" t="e">
        <f>VLOOKUP(F787,'Rental Loss'!$A$2:$C$34,3,FALSE)</f>
        <v>#N/A</v>
      </c>
      <c r="Z787" s="4" t="e">
        <f>VLOOKUP(F787,'Wage and Capital Related Income'!$A$2:$C$34,3,FALSE)</f>
        <v>#N/A</v>
      </c>
      <c r="AA787" s="4" t="e">
        <f>VLOOKUP(F787,'Recapture Features'!$A$2:$D$34,4,FALSE)</f>
        <v>#N/A</v>
      </c>
      <c r="AB787" s="4" t="e">
        <f>VLOOKUP(F787,'Wage and Capital Related Income'!$A$2:$D$34,4,FALSE)</f>
        <v>#N/A</v>
      </c>
      <c r="AC787" s="4" t="e">
        <f>VLOOKUP(F787,'Recapture Features'!$A$2:$B$34,2,FALSE)</f>
        <v>#N/A</v>
      </c>
      <c r="AD787" s="4">
        <f>VLOOKUP(INT(U787),Depth!$A$2:$B$36,2,FALSE)</f>
        <v>0</v>
      </c>
      <c r="AE787" s="4" t="str">
        <f t="shared" si="84"/>
        <v>0</v>
      </c>
      <c r="AF787" s="4" t="e">
        <f>VLOOKUP(AE787,Days!$D$2:$E$199,2,FALSE)</f>
        <v>#N/A</v>
      </c>
      <c r="AG787" s="4">
        <f t="shared" si="85"/>
        <v>0</v>
      </c>
      <c r="AH787" s="4">
        <f t="shared" si="86"/>
        <v>0</v>
      </c>
      <c r="AI787" s="4">
        <f t="shared" si="87"/>
        <v>0</v>
      </c>
      <c r="AJ787" s="4">
        <f t="shared" si="88"/>
        <v>0</v>
      </c>
      <c r="AK787" s="4">
        <f t="shared" si="89"/>
        <v>0</v>
      </c>
      <c r="AL787" s="8">
        <f t="shared" si="90"/>
        <v>0</v>
      </c>
    </row>
    <row r="788" spans="23:38" x14ac:dyDescent="0.25">
      <c r="W788" s="4" t="e">
        <f>VLOOKUP(F788,'Rental Loss'!$A$2:$D$34,4,FALSE)</f>
        <v>#N/A</v>
      </c>
      <c r="X788" s="4" t="e">
        <f>VLOOKUP(F788,'Percent Owner Occupied'!$A$2:$B$34,2,FALSE)</f>
        <v>#N/A</v>
      </c>
      <c r="Y788" s="4" t="e">
        <f>VLOOKUP(F788,'Rental Loss'!$A$2:$C$34,3,FALSE)</f>
        <v>#N/A</v>
      </c>
      <c r="Z788" s="4" t="e">
        <f>VLOOKUP(F788,'Wage and Capital Related Income'!$A$2:$C$34,3,FALSE)</f>
        <v>#N/A</v>
      </c>
      <c r="AA788" s="4" t="e">
        <f>VLOOKUP(F788,'Recapture Features'!$A$2:$D$34,4,FALSE)</f>
        <v>#N/A</v>
      </c>
      <c r="AB788" s="4" t="e">
        <f>VLOOKUP(F788,'Wage and Capital Related Income'!$A$2:$D$34,4,FALSE)</f>
        <v>#N/A</v>
      </c>
      <c r="AC788" s="4" t="e">
        <f>VLOOKUP(F788,'Recapture Features'!$A$2:$B$34,2,FALSE)</f>
        <v>#N/A</v>
      </c>
      <c r="AD788" s="4">
        <f>VLOOKUP(INT(U788),Depth!$A$2:$B$36,2,FALSE)</f>
        <v>0</v>
      </c>
      <c r="AE788" s="4" t="str">
        <f t="shared" si="84"/>
        <v>0</v>
      </c>
      <c r="AF788" s="4" t="e">
        <f>VLOOKUP(AE788,Days!$D$2:$E$199,2,FALSE)</f>
        <v>#N/A</v>
      </c>
      <c r="AG788" s="4">
        <f t="shared" si="85"/>
        <v>0</v>
      </c>
      <c r="AH788" s="4">
        <f t="shared" si="86"/>
        <v>0</v>
      </c>
      <c r="AI788" s="4">
        <f t="shared" si="87"/>
        <v>0</v>
      </c>
      <c r="AJ788" s="4">
        <f t="shared" si="88"/>
        <v>0</v>
      </c>
      <c r="AK788" s="4">
        <f t="shared" si="89"/>
        <v>0</v>
      </c>
      <c r="AL788" s="8">
        <f t="shared" si="90"/>
        <v>0</v>
      </c>
    </row>
    <row r="789" spans="23:38" x14ac:dyDescent="0.25">
      <c r="W789" s="4" t="e">
        <f>VLOOKUP(F789,'Rental Loss'!$A$2:$D$34,4,FALSE)</f>
        <v>#N/A</v>
      </c>
      <c r="X789" s="4" t="e">
        <f>VLOOKUP(F789,'Percent Owner Occupied'!$A$2:$B$34,2,FALSE)</f>
        <v>#N/A</v>
      </c>
      <c r="Y789" s="4" t="e">
        <f>VLOOKUP(F789,'Rental Loss'!$A$2:$C$34,3,FALSE)</f>
        <v>#N/A</v>
      </c>
      <c r="Z789" s="4" t="e">
        <f>VLOOKUP(F789,'Wage and Capital Related Income'!$A$2:$C$34,3,FALSE)</f>
        <v>#N/A</v>
      </c>
      <c r="AA789" s="4" t="e">
        <f>VLOOKUP(F789,'Recapture Features'!$A$2:$D$34,4,FALSE)</f>
        <v>#N/A</v>
      </c>
      <c r="AB789" s="4" t="e">
        <f>VLOOKUP(F789,'Wage and Capital Related Income'!$A$2:$D$34,4,FALSE)</f>
        <v>#N/A</v>
      </c>
      <c r="AC789" s="4" t="e">
        <f>VLOOKUP(F789,'Recapture Features'!$A$2:$B$34,2,FALSE)</f>
        <v>#N/A</v>
      </c>
      <c r="AD789" s="4">
        <f>VLOOKUP(INT(U789),Depth!$A$2:$B$36,2,FALSE)</f>
        <v>0</v>
      </c>
      <c r="AE789" s="4" t="str">
        <f t="shared" si="84"/>
        <v>0</v>
      </c>
      <c r="AF789" s="4" t="e">
        <f>VLOOKUP(AE789,Days!$D$2:$E$199,2,FALSE)</f>
        <v>#N/A</v>
      </c>
      <c r="AG789" s="4">
        <f t="shared" si="85"/>
        <v>0</v>
      </c>
      <c r="AH789" s="4">
        <f t="shared" si="86"/>
        <v>0</v>
      </c>
      <c r="AI789" s="4">
        <f t="shared" si="87"/>
        <v>0</v>
      </c>
      <c r="AJ789" s="4">
        <f t="shared" si="88"/>
        <v>0</v>
      </c>
      <c r="AK789" s="4">
        <f t="shared" si="89"/>
        <v>0</v>
      </c>
      <c r="AL789" s="8">
        <f t="shared" si="90"/>
        <v>0</v>
      </c>
    </row>
    <row r="790" spans="23:38" x14ac:dyDescent="0.25">
      <c r="W790" s="4" t="e">
        <f>VLOOKUP(F790,'Rental Loss'!$A$2:$D$34,4,FALSE)</f>
        <v>#N/A</v>
      </c>
      <c r="X790" s="4" t="e">
        <f>VLOOKUP(F790,'Percent Owner Occupied'!$A$2:$B$34,2,FALSE)</f>
        <v>#N/A</v>
      </c>
      <c r="Y790" s="4" t="e">
        <f>VLOOKUP(F790,'Rental Loss'!$A$2:$C$34,3,FALSE)</f>
        <v>#N/A</v>
      </c>
      <c r="Z790" s="4" t="e">
        <f>VLOOKUP(F790,'Wage and Capital Related Income'!$A$2:$C$34,3,FALSE)</f>
        <v>#N/A</v>
      </c>
      <c r="AA790" s="4" t="e">
        <f>VLOOKUP(F790,'Recapture Features'!$A$2:$D$34,4,FALSE)</f>
        <v>#N/A</v>
      </c>
      <c r="AB790" s="4" t="e">
        <f>VLOOKUP(F790,'Wage and Capital Related Income'!$A$2:$D$34,4,FALSE)</f>
        <v>#N/A</v>
      </c>
      <c r="AC790" s="4" t="e">
        <f>VLOOKUP(F790,'Recapture Features'!$A$2:$B$34,2,FALSE)</f>
        <v>#N/A</v>
      </c>
      <c r="AD790" s="4">
        <f>VLOOKUP(INT(U790),Depth!$A$2:$B$36,2,FALSE)</f>
        <v>0</v>
      </c>
      <c r="AE790" s="4" t="str">
        <f t="shared" si="84"/>
        <v>0</v>
      </c>
      <c r="AF790" s="4" t="e">
        <f>VLOOKUP(AE790,Days!$D$2:$E$199,2,FALSE)</f>
        <v>#N/A</v>
      </c>
      <c r="AG790" s="4">
        <f t="shared" si="85"/>
        <v>0</v>
      </c>
      <c r="AH790" s="4">
        <f t="shared" si="86"/>
        <v>0</v>
      </c>
      <c r="AI790" s="4">
        <f t="shared" si="87"/>
        <v>0</v>
      </c>
      <c r="AJ790" s="4">
        <f t="shared" si="88"/>
        <v>0</v>
      </c>
      <c r="AK790" s="4">
        <f t="shared" si="89"/>
        <v>0</v>
      </c>
      <c r="AL790" s="8">
        <f t="shared" si="90"/>
        <v>0</v>
      </c>
    </row>
    <row r="791" spans="23:38" x14ac:dyDescent="0.25">
      <c r="W791" s="4" t="e">
        <f>VLOOKUP(F791,'Rental Loss'!$A$2:$D$34,4,FALSE)</f>
        <v>#N/A</v>
      </c>
      <c r="X791" s="4" t="e">
        <f>VLOOKUP(F791,'Percent Owner Occupied'!$A$2:$B$34,2,FALSE)</f>
        <v>#N/A</v>
      </c>
      <c r="Y791" s="4" t="e">
        <f>VLOOKUP(F791,'Rental Loss'!$A$2:$C$34,3,FALSE)</f>
        <v>#N/A</v>
      </c>
      <c r="Z791" s="4" t="e">
        <f>VLOOKUP(F791,'Wage and Capital Related Income'!$A$2:$C$34,3,FALSE)</f>
        <v>#N/A</v>
      </c>
      <c r="AA791" s="4" t="e">
        <f>VLOOKUP(F791,'Recapture Features'!$A$2:$D$34,4,FALSE)</f>
        <v>#N/A</v>
      </c>
      <c r="AB791" s="4" t="e">
        <f>VLOOKUP(F791,'Wage and Capital Related Income'!$A$2:$D$34,4,FALSE)</f>
        <v>#N/A</v>
      </c>
      <c r="AC791" s="4" t="e">
        <f>VLOOKUP(F791,'Recapture Features'!$A$2:$B$34,2,FALSE)</f>
        <v>#N/A</v>
      </c>
      <c r="AD791" s="4">
        <f>VLOOKUP(INT(U791),Depth!$A$2:$B$36,2,FALSE)</f>
        <v>0</v>
      </c>
      <c r="AE791" s="4" t="str">
        <f t="shared" si="84"/>
        <v>0</v>
      </c>
      <c r="AF791" s="4" t="e">
        <f>VLOOKUP(AE791,Days!$D$2:$E$199,2,FALSE)</f>
        <v>#N/A</v>
      </c>
      <c r="AG791" s="4">
        <f t="shared" si="85"/>
        <v>0</v>
      </c>
      <c r="AH791" s="4">
        <f t="shared" si="86"/>
        <v>0</v>
      </c>
      <c r="AI791" s="4">
        <f t="shared" si="87"/>
        <v>0</v>
      </c>
      <c r="AJ791" s="4">
        <f t="shared" si="88"/>
        <v>0</v>
      </c>
      <c r="AK791" s="4">
        <f t="shared" si="89"/>
        <v>0</v>
      </c>
      <c r="AL791" s="8">
        <f t="shared" si="90"/>
        <v>0</v>
      </c>
    </row>
    <row r="792" spans="23:38" x14ac:dyDescent="0.25">
      <c r="W792" s="4" t="e">
        <f>VLOOKUP(F792,'Rental Loss'!$A$2:$D$34,4,FALSE)</f>
        <v>#N/A</v>
      </c>
      <c r="X792" s="4" t="e">
        <f>VLOOKUP(F792,'Percent Owner Occupied'!$A$2:$B$34,2,FALSE)</f>
        <v>#N/A</v>
      </c>
      <c r="Y792" s="4" t="e">
        <f>VLOOKUP(F792,'Rental Loss'!$A$2:$C$34,3,FALSE)</f>
        <v>#N/A</v>
      </c>
      <c r="Z792" s="4" t="e">
        <f>VLOOKUP(F792,'Wage and Capital Related Income'!$A$2:$C$34,3,FALSE)</f>
        <v>#N/A</v>
      </c>
      <c r="AA792" s="4" t="e">
        <f>VLOOKUP(F792,'Recapture Features'!$A$2:$D$34,4,FALSE)</f>
        <v>#N/A</v>
      </c>
      <c r="AB792" s="4" t="e">
        <f>VLOOKUP(F792,'Wage and Capital Related Income'!$A$2:$D$34,4,FALSE)</f>
        <v>#N/A</v>
      </c>
      <c r="AC792" s="4" t="e">
        <f>VLOOKUP(F792,'Recapture Features'!$A$2:$B$34,2,FALSE)</f>
        <v>#N/A</v>
      </c>
      <c r="AD792" s="4">
        <f>VLOOKUP(INT(U792),Depth!$A$2:$B$36,2,FALSE)</f>
        <v>0</v>
      </c>
      <c r="AE792" s="4" t="str">
        <f t="shared" si="84"/>
        <v>0</v>
      </c>
      <c r="AF792" s="4" t="e">
        <f>VLOOKUP(AE792,Days!$D$2:$E$199,2,FALSE)</f>
        <v>#N/A</v>
      </c>
      <c r="AG792" s="4">
        <f t="shared" si="85"/>
        <v>0</v>
      </c>
      <c r="AH792" s="4">
        <f t="shared" si="86"/>
        <v>0</v>
      </c>
      <c r="AI792" s="4">
        <f t="shared" si="87"/>
        <v>0</v>
      </c>
      <c r="AJ792" s="4">
        <f t="shared" si="88"/>
        <v>0</v>
      </c>
      <c r="AK792" s="4">
        <f t="shared" si="89"/>
        <v>0</v>
      </c>
      <c r="AL792" s="8">
        <f t="shared" si="90"/>
        <v>0</v>
      </c>
    </row>
    <row r="793" spans="23:38" x14ac:dyDescent="0.25">
      <c r="W793" s="4" t="e">
        <f>VLOOKUP(F793,'Rental Loss'!$A$2:$D$34,4,FALSE)</f>
        <v>#N/A</v>
      </c>
      <c r="X793" s="4" t="e">
        <f>VLOOKUP(F793,'Percent Owner Occupied'!$A$2:$B$34,2,FALSE)</f>
        <v>#N/A</v>
      </c>
      <c r="Y793" s="4" t="e">
        <f>VLOOKUP(F793,'Rental Loss'!$A$2:$C$34,3,FALSE)</f>
        <v>#N/A</v>
      </c>
      <c r="Z793" s="4" t="e">
        <f>VLOOKUP(F793,'Wage and Capital Related Income'!$A$2:$C$34,3,FALSE)</f>
        <v>#N/A</v>
      </c>
      <c r="AA793" s="4" t="e">
        <f>VLOOKUP(F793,'Recapture Features'!$A$2:$D$34,4,FALSE)</f>
        <v>#N/A</v>
      </c>
      <c r="AB793" s="4" t="e">
        <f>VLOOKUP(F793,'Wage and Capital Related Income'!$A$2:$D$34,4,FALSE)</f>
        <v>#N/A</v>
      </c>
      <c r="AC793" s="4" t="e">
        <f>VLOOKUP(F793,'Recapture Features'!$A$2:$B$34,2,FALSE)</f>
        <v>#N/A</v>
      </c>
      <c r="AD793" s="4">
        <f>VLOOKUP(INT(U793),Depth!$A$2:$B$36,2,FALSE)</f>
        <v>0</v>
      </c>
      <c r="AE793" s="4" t="str">
        <f t="shared" si="84"/>
        <v>0</v>
      </c>
      <c r="AF793" s="4" t="e">
        <f>VLOOKUP(AE793,Days!$D$2:$E$199,2,FALSE)</f>
        <v>#N/A</v>
      </c>
      <c r="AG793" s="4">
        <f t="shared" si="85"/>
        <v>0</v>
      </c>
      <c r="AH793" s="4">
        <f t="shared" si="86"/>
        <v>0</v>
      </c>
      <c r="AI793" s="4">
        <f t="shared" si="87"/>
        <v>0</v>
      </c>
      <c r="AJ793" s="4">
        <f t="shared" si="88"/>
        <v>0</v>
      </c>
      <c r="AK793" s="4">
        <f t="shared" si="89"/>
        <v>0</v>
      </c>
      <c r="AL793" s="8">
        <f t="shared" si="90"/>
        <v>0</v>
      </c>
    </row>
    <row r="794" spans="23:38" x14ac:dyDescent="0.25">
      <c r="W794" s="4" t="e">
        <f>VLOOKUP(F794,'Rental Loss'!$A$2:$D$34,4,FALSE)</f>
        <v>#N/A</v>
      </c>
      <c r="X794" s="4" t="e">
        <f>VLOOKUP(F794,'Percent Owner Occupied'!$A$2:$B$34,2,FALSE)</f>
        <v>#N/A</v>
      </c>
      <c r="Y794" s="4" t="e">
        <f>VLOOKUP(F794,'Rental Loss'!$A$2:$C$34,3,FALSE)</f>
        <v>#N/A</v>
      </c>
      <c r="Z794" s="4" t="e">
        <f>VLOOKUP(F794,'Wage and Capital Related Income'!$A$2:$C$34,3,FALSE)</f>
        <v>#N/A</v>
      </c>
      <c r="AA794" s="4" t="e">
        <f>VLOOKUP(F794,'Recapture Features'!$A$2:$D$34,4,FALSE)</f>
        <v>#N/A</v>
      </c>
      <c r="AB794" s="4" t="e">
        <f>VLOOKUP(F794,'Wage and Capital Related Income'!$A$2:$D$34,4,FALSE)</f>
        <v>#N/A</v>
      </c>
      <c r="AC794" s="4" t="e">
        <f>VLOOKUP(F794,'Recapture Features'!$A$2:$B$34,2,FALSE)</f>
        <v>#N/A</v>
      </c>
      <c r="AD794" s="4">
        <f>VLOOKUP(INT(U794),Depth!$A$2:$B$36,2,FALSE)</f>
        <v>0</v>
      </c>
      <c r="AE794" s="4" t="str">
        <f t="shared" si="84"/>
        <v>0</v>
      </c>
      <c r="AF794" s="4" t="e">
        <f>VLOOKUP(AE794,Days!$D$2:$E$199,2,FALSE)</f>
        <v>#N/A</v>
      </c>
      <c r="AG794" s="4">
        <f t="shared" si="85"/>
        <v>0</v>
      </c>
      <c r="AH794" s="4">
        <f t="shared" si="86"/>
        <v>0</v>
      </c>
      <c r="AI794" s="4">
        <f t="shared" si="87"/>
        <v>0</v>
      </c>
      <c r="AJ794" s="4">
        <f t="shared" si="88"/>
        <v>0</v>
      </c>
      <c r="AK794" s="4">
        <f t="shared" si="89"/>
        <v>0</v>
      </c>
      <c r="AL794" s="8">
        <f t="shared" si="90"/>
        <v>0</v>
      </c>
    </row>
    <row r="795" spans="23:38" x14ac:dyDescent="0.25">
      <c r="W795" s="4" t="e">
        <f>VLOOKUP(F795,'Rental Loss'!$A$2:$D$34,4,FALSE)</f>
        <v>#N/A</v>
      </c>
      <c r="X795" s="4" t="e">
        <f>VLOOKUP(F795,'Percent Owner Occupied'!$A$2:$B$34,2,FALSE)</f>
        <v>#N/A</v>
      </c>
      <c r="Y795" s="4" t="e">
        <f>VLOOKUP(F795,'Rental Loss'!$A$2:$C$34,3,FALSE)</f>
        <v>#N/A</v>
      </c>
      <c r="Z795" s="4" t="e">
        <f>VLOOKUP(F795,'Wage and Capital Related Income'!$A$2:$C$34,3,FALSE)</f>
        <v>#N/A</v>
      </c>
      <c r="AA795" s="4" t="e">
        <f>VLOOKUP(F795,'Recapture Features'!$A$2:$D$34,4,FALSE)</f>
        <v>#N/A</v>
      </c>
      <c r="AB795" s="4" t="e">
        <f>VLOOKUP(F795,'Wage and Capital Related Income'!$A$2:$D$34,4,FALSE)</f>
        <v>#N/A</v>
      </c>
      <c r="AC795" s="4" t="e">
        <f>VLOOKUP(F795,'Recapture Features'!$A$2:$B$34,2,FALSE)</f>
        <v>#N/A</v>
      </c>
      <c r="AD795" s="4">
        <f>VLOOKUP(INT(U795),Depth!$A$2:$B$36,2,FALSE)</f>
        <v>0</v>
      </c>
      <c r="AE795" s="4" t="str">
        <f t="shared" si="84"/>
        <v>0</v>
      </c>
      <c r="AF795" s="4" t="e">
        <f>VLOOKUP(AE795,Days!$D$2:$E$199,2,FALSE)</f>
        <v>#N/A</v>
      </c>
      <c r="AG795" s="4">
        <f t="shared" si="85"/>
        <v>0</v>
      </c>
      <c r="AH795" s="4">
        <f t="shared" si="86"/>
        <v>0</v>
      </c>
      <c r="AI795" s="4">
        <f t="shared" si="87"/>
        <v>0</v>
      </c>
      <c r="AJ795" s="4">
        <f t="shared" si="88"/>
        <v>0</v>
      </c>
      <c r="AK795" s="4">
        <f t="shared" si="89"/>
        <v>0</v>
      </c>
      <c r="AL795" s="8">
        <f t="shared" si="90"/>
        <v>0</v>
      </c>
    </row>
    <row r="796" spans="23:38" x14ac:dyDescent="0.25">
      <c r="W796" s="4" t="e">
        <f>VLOOKUP(F796,'Rental Loss'!$A$2:$D$34,4,FALSE)</f>
        <v>#N/A</v>
      </c>
      <c r="X796" s="4" t="e">
        <f>VLOOKUP(F796,'Percent Owner Occupied'!$A$2:$B$34,2,FALSE)</f>
        <v>#N/A</v>
      </c>
      <c r="Y796" s="4" t="e">
        <f>VLOOKUP(F796,'Rental Loss'!$A$2:$C$34,3,FALSE)</f>
        <v>#N/A</v>
      </c>
      <c r="Z796" s="4" t="e">
        <f>VLOOKUP(F796,'Wage and Capital Related Income'!$A$2:$C$34,3,FALSE)</f>
        <v>#N/A</v>
      </c>
      <c r="AA796" s="4" t="e">
        <f>VLOOKUP(F796,'Recapture Features'!$A$2:$D$34,4,FALSE)</f>
        <v>#N/A</v>
      </c>
      <c r="AB796" s="4" t="e">
        <f>VLOOKUP(F796,'Wage and Capital Related Income'!$A$2:$D$34,4,FALSE)</f>
        <v>#N/A</v>
      </c>
      <c r="AC796" s="4" t="e">
        <f>VLOOKUP(F796,'Recapture Features'!$A$2:$B$34,2,FALSE)</f>
        <v>#N/A</v>
      </c>
      <c r="AD796" s="4">
        <f>VLOOKUP(INT(U796),Depth!$A$2:$B$36,2,FALSE)</f>
        <v>0</v>
      </c>
      <c r="AE796" s="4" t="str">
        <f t="shared" si="84"/>
        <v>0</v>
      </c>
      <c r="AF796" s="4" t="e">
        <f>VLOOKUP(AE796,Days!$D$2:$E$199,2,FALSE)</f>
        <v>#N/A</v>
      </c>
      <c r="AG796" s="4">
        <f t="shared" si="85"/>
        <v>0</v>
      </c>
      <c r="AH796" s="4">
        <f t="shared" si="86"/>
        <v>0</v>
      </c>
      <c r="AI796" s="4">
        <f t="shared" si="87"/>
        <v>0</v>
      </c>
      <c r="AJ796" s="4">
        <f t="shared" si="88"/>
        <v>0</v>
      </c>
      <c r="AK796" s="4">
        <f t="shared" si="89"/>
        <v>0</v>
      </c>
      <c r="AL796" s="8">
        <f t="shared" si="90"/>
        <v>0</v>
      </c>
    </row>
    <row r="797" spans="23:38" x14ac:dyDescent="0.25">
      <c r="W797" s="4" t="e">
        <f>VLOOKUP(F797,'Rental Loss'!$A$2:$D$34,4,FALSE)</f>
        <v>#N/A</v>
      </c>
      <c r="X797" s="4" t="e">
        <f>VLOOKUP(F797,'Percent Owner Occupied'!$A$2:$B$34,2,FALSE)</f>
        <v>#N/A</v>
      </c>
      <c r="Y797" s="4" t="e">
        <f>VLOOKUP(F797,'Rental Loss'!$A$2:$C$34,3,FALSE)</f>
        <v>#N/A</v>
      </c>
      <c r="Z797" s="4" t="e">
        <f>VLOOKUP(F797,'Wage and Capital Related Income'!$A$2:$C$34,3,FALSE)</f>
        <v>#N/A</v>
      </c>
      <c r="AA797" s="4" t="e">
        <f>VLOOKUP(F797,'Recapture Features'!$A$2:$D$34,4,FALSE)</f>
        <v>#N/A</v>
      </c>
      <c r="AB797" s="4" t="e">
        <f>VLOOKUP(F797,'Wage and Capital Related Income'!$A$2:$D$34,4,FALSE)</f>
        <v>#N/A</v>
      </c>
      <c r="AC797" s="4" t="e">
        <f>VLOOKUP(F797,'Recapture Features'!$A$2:$B$34,2,FALSE)</f>
        <v>#N/A</v>
      </c>
      <c r="AD797" s="4">
        <f>VLOOKUP(INT(U797),Depth!$A$2:$B$36,2,FALSE)</f>
        <v>0</v>
      </c>
      <c r="AE797" s="4" t="str">
        <f t="shared" si="84"/>
        <v>0</v>
      </c>
      <c r="AF797" s="4" t="e">
        <f>VLOOKUP(AE797,Days!$D$2:$E$199,2,FALSE)</f>
        <v>#N/A</v>
      </c>
      <c r="AG797" s="4">
        <f t="shared" si="85"/>
        <v>0</v>
      </c>
      <c r="AH797" s="4">
        <f t="shared" si="86"/>
        <v>0</v>
      </c>
      <c r="AI797" s="4">
        <f t="shared" si="87"/>
        <v>0</v>
      </c>
      <c r="AJ797" s="4">
        <f t="shared" si="88"/>
        <v>0</v>
      </c>
      <c r="AK797" s="4">
        <f t="shared" si="89"/>
        <v>0</v>
      </c>
      <c r="AL797" s="8">
        <f t="shared" si="90"/>
        <v>0</v>
      </c>
    </row>
    <row r="798" spans="23:38" x14ac:dyDescent="0.25">
      <c r="W798" s="4" t="e">
        <f>VLOOKUP(F798,'Rental Loss'!$A$2:$D$34,4,FALSE)</f>
        <v>#N/A</v>
      </c>
      <c r="X798" s="4" t="e">
        <f>VLOOKUP(F798,'Percent Owner Occupied'!$A$2:$B$34,2,FALSE)</f>
        <v>#N/A</v>
      </c>
      <c r="Y798" s="4" t="e">
        <f>VLOOKUP(F798,'Rental Loss'!$A$2:$C$34,3,FALSE)</f>
        <v>#N/A</v>
      </c>
      <c r="Z798" s="4" t="e">
        <f>VLOOKUP(F798,'Wage and Capital Related Income'!$A$2:$C$34,3,FALSE)</f>
        <v>#N/A</v>
      </c>
      <c r="AA798" s="4" t="e">
        <f>VLOOKUP(F798,'Recapture Features'!$A$2:$D$34,4,FALSE)</f>
        <v>#N/A</v>
      </c>
      <c r="AB798" s="4" t="e">
        <f>VLOOKUP(F798,'Wage and Capital Related Income'!$A$2:$D$34,4,FALSE)</f>
        <v>#N/A</v>
      </c>
      <c r="AC798" s="4" t="e">
        <f>VLOOKUP(F798,'Recapture Features'!$A$2:$B$34,2,FALSE)</f>
        <v>#N/A</v>
      </c>
      <c r="AD798" s="4">
        <f>VLOOKUP(INT(U798),Depth!$A$2:$B$36,2,FALSE)</f>
        <v>0</v>
      </c>
      <c r="AE798" s="4" t="str">
        <f t="shared" ref="AE798:AE861" si="91">F798&amp;AD798</f>
        <v>0</v>
      </c>
      <c r="AF798" s="4" t="e">
        <f>VLOOKUP(AE798,Days!$D$2:$E$199,2,FALSE)</f>
        <v>#N/A</v>
      </c>
      <c r="AG798" s="4">
        <f t="shared" ref="AG798:AG861" si="92">IF(N798&gt;10,V798*(1-X798/100)*W798+X798/100*(W798+Y798*AF798),0)</f>
        <v>0</v>
      </c>
      <c r="AH798" s="4">
        <f t="shared" ref="AH798:AH861" si="93">IF(N798&gt;10,(1-X798/100)*V798*Z798*AF798,0)</f>
        <v>0</v>
      </c>
      <c r="AI798" s="4">
        <f t="shared" ref="AI798:AI861" si="94">IF(N798&gt;10,(1-AA798)*V798*Z798*AF798,0)</f>
        <v>0</v>
      </c>
      <c r="AJ798" s="4">
        <f t="shared" ref="AJ798:AJ861" si="95">IF(N798&gt;10,(1-AC798)*V798*AB798*AF798,0)</f>
        <v>0</v>
      </c>
      <c r="AK798" s="4">
        <f t="shared" ref="AK798:AK861" si="96">AG798+AH798+AI798+AJ798</f>
        <v>0</v>
      </c>
      <c r="AL798" s="8">
        <f t="shared" si="90"/>
        <v>0</v>
      </c>
    </row>
    <row r="799" spans="23:38" x14ac:dyDescent="0.25">
      <c r="W799" s="4" t="e">
        <f>VLOOKUP(F799,'Rental Loss'!$A$2:$D$34,4,FALSE)</f>
        <v>#N/A</v>
      </c>
      <c r="X799" s="4" t="e">
        <f>VLOOKUP(F799,'Percent Owner Occupied'!$A$2:$B$34,2,FALSE)</f>
        <v>#N/A</v>
      </c>
      <c r="Y799" s="4" t="e">
        <f>VLOOKUP(F799,'Rental Loss'!$A$2:$C$34,3,FALSE)</f>
        <v>#N/A</v>
      </c>
      <c r="Z799" s="4" t="e">
        <f>VLOOKUP(F799,'Wage and Capital Related Income'!$A$2:$C$34,3,FALSE)</f>
        <v>#N/A</v>
      </c>
      <c r="AA799" s="4" t="e">
        <f>VLOOKUP(F799,'Recapture Features'!$A$2:$D$34,4,FALSE)</f>
        <v>#N/A</v>
      </c>
      <c r="AB799" s="4" t="e">
        <f>VLOOKUP(F799,'Wage and Capital Related Income'!$A$2:$D$34,4,FALSE)</f>
        <v>#N/A</v>
      </c>
      <c r="AC799" s="4" t="e">
        <f>VLOOKUP(F799,'Recapture Features'!$A$2:$B$34,2,FALSE)</f>
        <v>#N/A</v>
      </c>
      <c r="AD799" s="4">
        <f>VLOOKUP(INT(U799),Depth!$A$2:$B$36,2,FALSE)</f>
        <v>0</v>
      </c>
      <c r="AE799" s="4" t="str">
        <f t="shared" si="91"/>
        <v>0</v>
      </c>
      <c r="AF799" s="4" t="e">
        <f>VLOOKUP(AE799,Days!$D$2:$E$199,2,FALSE)</f>
        <v>#N/A</v>
      </c>
      <c r="AG799" s="4">
        <f t="shared" si="92"/>
        <v>0</v>
      </c>
      <c r="AH799" s="4">
        <f t="shared" si="93"/>
        <v>0</v>
      </c>
      <c r="AI799" s="4">
        <f t="shared" si="94"/>
        <v>0</v>
      </c>
      <c r="AJ799" s="4">
        <f t="shared" si="95"/>
        <v>0</v>
      </c>
      <c r="AK799" s="4">
        <f t="shared" si="96"/>
        <v>0</v>
      </c>
      <c r="AL799" s="8">
        <f t="shared" si="90"/>
        <v>0</v>
      </c>
    </row>
    <row r="800" spans="23:38" x14ac:dyDescent="0.25">
      <c r="W800" s="4" t="e">
        <f>VLOOKUP(F800,'Rental Loss'!$A$2:$D$34,4,FALSE)</f>
        <v>#N/A</v>
      </c>
      <c r="X800" s="4" t="e">
        <f>VLOOKUP(F800,'Percent Owner Occupied'!$A$2:$B$34,2,FALSE)</f>
        <v>#N/A</v>
      </c>
      <c r="Y800" s="4" t="e">
        <f>VLOOKUP(F800,'Rental Loss'!$A$2:$C$34,3,FALSE)</f>
        <v>#N/A</v>
      </c>
      <c r="Z800" s="4" t="e">
        <f>VLOOKUP(F800,'Wage and Capital Related Income'!$A$2:$C$34,3,FALSE)</f>
        <v>#N/A</v>
      </c>
      <c r="AA800" s="4" t="e">
        <f>VLOOKUP(F800,'Recapture Features'!$A$2:$D$34,4,FALSE)</f>
        <v>#N/A</v>
      </c>
      <c r="AB800" s="4" t="e">
        <f>VLOOKUP(F800,'Wage and Capital Related Income'!$A$2:$D$34,4,FALSE)</f>
        <v>#N/A</v>
      </c>
      <c r="AC800" s="4" t="e">
        <f>VLOOKUP(F800,'Recapture Features'!$A$2:$B$34,2,FALSE)</f>
        <v>#N/A</v>
      </c>
      <c r="AD800" s="4">
        <f>VLOOKUP(INT(U800),Depth!$A$2:$B$36,2,FALSE)</f>
        <v>0</v>
      </c>
      <c r="AE800" s="4" t="str">
        <f t="shared" si="91"/>
        <v>0</v>
      </c>
      <c r="AF800" s="4" t="e">
        <f>VLOOKUP(AE800,Days!$D$2:$E$199,2,FALSE)</f>
        <v>#N/A</v>
      </c>
      <c r="AG800" s="4">
        <f t="shared" si="92"/>
        <v>0</v>
      </c>
      <c r="AH800" s="4">
        <f t="shared" si="93"/>
        <v>0</v>
      </c>
      <c r="AI800" s="4">
        <f t="shared" si="94"/>
        <v>0</v>
      </c>
      <c r="AJ800" s="4">
        <f t="shared" si="95"/>
        <v>0</v>
      </c>
      <c r="AK800" s="4">
        <f t="shared" si="96"/>
        <v>0</v>
      </c>
      <c r="AL800" s="8">
        <f t="shared" si="90"/>
        <v>0</v>
      </c>
    </row>
    <row r="801" spans="23:38" x14ac:dyDescent="0.25">
      <c r="W801" s="4" t="e">
        <f>VLOOKUP(F801,'Rental Loss'!$A$2:$D$34,4,FALSE)</f>
        <v>#N/A</v>
      </c>
      <c r="X801" s="4" t="e">
        <f>VLOOKUP(F801,'Percent Owner Occupied'!$A$2:$B$34,2,FALSE)</f>
        <v>#N/A</v>
      </c>
      <c r="Y801" s="4" t="e">
        <f>VLOOKUP(F801,'Rental Loss'!$A$2:$C$34,3,FALSE)</f>
        <v>#N/A</v>
      </c>
      <c r="Z801" s="4" t="e">
        <f>VLOOKUP(F801,'Wage and Capital Related Income'!$A$2:$C$34,3,FALSE)</f>
        <v>#N/A</v>
      </c>
      <c r="AA801" s="4" t="e">
        <f>VLOOKUP(F801,'Recapture Features'!$A$2:$D$34,4,FALSE)</f>
        <v>#N/A</v>
      </c>
      <c r="AB801" s="4" t="e">
        <f>VLOOKUP(F801,'Wage and Capital Related Income'!$A$2:$D$34,4,FALSE)</f>
        <v>#N/A</v>
      </c>
      <c r="AC801" s="4" t="e">
        <f>VLOOKUP(F801,'Recapture Features'!$A$2:$B$34,2,FALSE)</f>
        <v>#N/A</v>
      </c>
      <c r="AD801" s="4">
        <f>VLOOKUP(INT(U801),Depth!$A$2:$B$36,2,FALSE)</f>
        <v>0</v>
      </c>
      <c r="AE801" s="4" t="str">
        <f t="shared" si="91"/>
        <v>0</v>
      </c>
      <c r="AF801" s="4" t="e">
        <f>VLOOKUP(AE801,Days!$D$2:$E$199,2,FALSE)</f>
        <v>#N/A</v>
      </c>
      <c r="AG801" s="4">
        <f t="shared" si="92"/>
        <v>0</v>
      </c>
      <c r="AH801" s="4">
        <f t="shared" si="93"/>
        <v>0</v>
      </c>
      <c r="AI801" s="4">
        <f t="shared" si="94"/>
        <v>0</v>
      </c>
      <c r="AJ801" s="4">
        <f t="shared" si="95"/>
        <v>0</v>
      </c>
      <c r="AK801" s="4">
        <f t="shared" si="96"/>
        <v>0</v>
      </c>
      <c r="AL801" s="8">
        <f t="shared" si="90"/>
        <v>0</v>
      </c>
    </row>
    <row r="802" spans="23:38" x14ac:dyDescent="0.25">
      <c r="W802" s="4" t="e">
        <f>VLOOKUP(F802,'Rental Loss'!$A$2:$D$34,4,FALSE)</f>
        <v>#N/A</v>
      </c>
      <c r="X802" s="4" t="e">
        <f>VLOOKUP(F802,'Percent Owner Occupied'!$A$2:$B$34,2,FALSE)</f>
        <v>#N/A</v>
      </c>
      <c r="Y802" s="4" t="e">
        <f>VLOOKUP(F802,'Rental Loss'!$A$2:$C$34,3,FALSE)</f>
        <v>#N/A</v>
      </c>
      <c r="Z802" s="4" t="e">
        <f>VLOOKUP(F802,'Wage and Capital Related Income'!$A$2:$C$34,3,FALSE)</f>
        <v>#N/A</v>
      </c>
      <c r="AA802" s="4" t="e">
        <f>VLOOKUP(F802,'Recapture Features'!$A$2:$D$34,4,FALSE)</f>
        <v>#N/A</v>
      </c>
      <c r="AB802" s="4" t="e">
        <f>VLOOKUP(F802,'Wage and Capital Related Income'!$A$2:$D$34,4,FALSE)</f>
        <v>#N/A</v>
      </c>
      <c r="AC802" s="4" t="e">
        <f>VLOOKUP(F802,'Recapture Features'!$A$2:$B$34,2,FALSE)</f>
        <v>#N/A</v>
      </c>
      <c r="AD802" s="4">
        <f>VLOOKUP(INT(U802),Depth!$A$2:$B$36,2,FALSE)</f>
        <v>0</v>
      </c>
      <c r="AE802" s="4" t="str">
        <f t="shared" si="91"/>
        <v>0</v>
      </c>
      <c r="AF802" s="4" t="e">
        <f>VLOOKUP(AE802,Days!$D$2:$E$199,2,FALSE)</f>
        <v>#N/A</v>
      </c>
      <c r="AG802" s="4">
        <f t="shared" si="92"/>
        <v>0</v>
      </c>
      <c r="AH802" s="4">
        <f t="shared" si="93"/>
        <v>0</v>
      </c>
      <c r="AI802" s="4">
        <f t="shared" si="94"/>
        <v>0</v>
      </c>
      <c r="AJ802" s="4">
        <f t="shared" si="95"/>
        <v>0</v>
      </c>
      <c r="AK802" s="4">
        <f t="shared" si="96"/>
        <v>0</v>
      </c>
      <c r="AL802" s="8">
        <f t="shared" si="90"/>
        <v>0</v>
      </c>
    </row>
    <row r="803" spans="23:38" x14ac:dyDescent="0.25">
      <c r="W803" s="4" t="e">
        <f>VLOOKUP(F803,'Rental Loss'!$A$2:$D$34,4,FALSE)</f>
        <v>#N/A</v>
      </c>
      <c r="X803" s="4" t="e">
        <f>VLOOKUP(F803,'Percent Owner Occupied'!$A$2:$B$34,2,FALSE)</f>
        <v>#N/A</v>
      </c>
      <c r="Y803" s="4" t="e">
        <f>VLOOKUP(F803,'Rental Loss'!$A$2:$C$34,3,FALSE)</f>
        <v>#N/A</v>
      </c>
      <c r="Z803" s="4" t="e">
        <f>VLOOKUP(F803,'Wage and Capital Related Income'!$A$2:$C$34,3,FALSE)</f>
        <v>#N/A</v>
      </c>
      <c r="AA803" s="4" t="e">
        <f>VLOOKUP(F803,'Recapture Features'!$A$2:$D$34,4,FALSE)</f>
        <v>#N/A</v>
      </c>
      <c r="AB803" s="4" t="e">
        <f>VLOOKUP(F803,'Wage and Capital Related Income'!$A$2:$D$34,4,FALSE)</f>
        <v>#N/A</v>
      </c>
      <c r="AC803" s="4" t="e">
        <f>VLOOKUP(F803,'Recapture Features'!$A$2:$B$34,2,FALSE)</f>
        <v>#N/A</v>
      </c>
      <c r="AD803" s="4">
        <f>VLOOKUP(INT(U803),Depth!$A$2:$B$36,2,FALSE)</f>
        <v>0</v>
      </c>
      <c r="AE803" s="4" t="str">
        <f t="shared" si="91"/>
        <v>0</v>
      </c>
      <c r="AF803" s="4" t="e">
        <f>VLOOKUP(AE803,Days!$D$2:$E$199,2,FALSE)</f>
        <v>#N/A</v>
      </c>
      <c r="AG803" s="4">
        <f t="shared" si="92"/>
        <v>0</v>
      </c>
      <c r="AH803" s="4">
        <f t="shared" si="93"/>
        <v>0</v>
      </c>
      <c r="AI803" s="4">
        <f t="shared" si="94"/>
        <v>0</v>
      </c>
      <c r="AJ803" s="4">
        <f t="shared" si="95"/>
        <v>0</v>
      </c>
      <c r="AK803" s="4">
        <f t="shared" si="96"/>
        <v>0</v>
      </c>
      <c r="AL803" s="8">
        <f t="shared" si="90"/>
        <v>0</v>
      </c>
    </row>
    <row r="804" spans="23:38" x14ac:dyDescent="0.25">
      <c r="W804" s="4" t="e">
        <f>VLOOKUP(F804,'Rental Loss'!$A$2:$D$34,4,FALSE)</f>
        <v>#N/A</v>
      </c>
      <c r="X804" s="4" t="e">
        <f>VLOOKUP(F804,'Percent Owner Occupied'!$A$2:$B$34,2,FALSE)</f>
        <v>#N/A</v>
      </c>
      <c r="Y804" s="4" t="e">
        <f>VLOOKUP(F804,'Rental Loss'!$A$2:$C$34,3,FALSE)</f>
        <v>#N/A</v>
      </c>
      <c r="Z804" s="4" t="e">
        <f>VLOOKUP(F804,'Wage and Capital Related Income'!$A$2:$C$34,3,FALSE)</f>
        <v>#N/A</v>
      </c>
      <c r="AA804" s="4" t="e">
        <f>VLOOKUP(F804,'Recapture Features'!$A$2:$D$34,4,FALSE)</f>
        <v>#N/A</v>
      </c>
      <c r="AB804" s="4" t="e">
        <f>VLOOKUP(F804,'Wage and Capital Related Income'!$A$2:$D$34,4,FALSE)</f>
        <v>#N/A</v>
      </c>
      <c r="AC804" s="4" t="e">
        <f>VLOOKUP(F804,'Recapture Features'!$A$2:$B$34,2,FALSE)</f>
        <v>#N/A</v>
      </c>
      <c r="AD804" s="4">
        <f>VLOOKUP(INT(U804),Depth!$A$2:$B$36,2,FALSE)</f>
        <v>0</v>
      </c>
      <c r="AE804" s="4" t="str">
        <f t="shared" si="91"/>
        <v>0</v>
      </c>
      <c r="AF804" s="4" t="e">
        <f>VLOOKUP(AE804,Days!$D$2:$E$199,2,FALSE)</f>
        <v>#N/A</v>
      </c>
      <c r="AG804" s="4">
        <f t="shared" si="92"/>
        <v>0</v>
      </c>
      <c r="AH804" s="4">
        <f t="shared" si="93"/>
        <v>0</v>
      </c>
      <c r="AI804" s="4">
        <f t="shared" si="94"/>
        <v>0</v>
      </c>
      <c r="AJ804" s="4">
        <f t="shared" si="95"/>
        <v>0</v>
      </c>
      <c r="AK804" s="4">
        <f t="shared" si="96"/>
        <v>0</v>
      </c>
      <c r="AL804" s="8">
        <f t="shared" si="90"/>
        <v>0</v>
      </c>
    </row>
    <row r="805" spans="23:38" x14ac:dyDescent="0.25">
      <c r="W805" s="4" t="e">
        <f>VLOOKUP(F805,'Rental Loss'!$A$2:$D$34,4,FALSE)</f>
        <v>#N/A</v>
      </c>
      <c r="X805" s="4" t="e">
        <f>VLOOKUP(F805,'Percent Owner Occupied'!$A$2:$B$34,2,FALSE)</f>
        <v>#N/A</v>
      </c>
      <c r="Y805" s="4" t="e">
        <f>VLOOKUP(F805,'Rental Loss'!$A$2:$C$34,3,FALSE)</f>
        <v>#N/A</v>
      </c>
      <c r="Z805" s="4" t="e">
        <f>VLOOKUP(F805,'Wage and Capital Related Income'!$A$2:$C$34,3,FALSE)</f>
        <v>#N/A</v>
      </c>
      <c r="AA805" s="4" t="e">
        <f>VLOOKUP(F805,'Recapture Features'!$A$2:$D$34,4,FALSE)</f>
        <v>#N/A</v>
      </c>
      <c r="AB805" s="4" t="e">
        <f>VLOOKUP(F805,'Wage and Capital Related Income'!$A$2:$D$34,4,FALSE)</f>
        <v>#N/A</v>
      </c>
      <c r="AC805" s="4" t="e">
        <f>VLOOKUP(F805,'Recapture Features'!$A$2:$B$34,2,FALSE)</f>
        <v>#N/A</v>
      </c>
      <c r="AD805" s="4">
        <f>VLOOKUP(INT(U805),Depth!$A$2:$B$36,2,FALSE)</f>
        <v>0</v>
      </c>
      <c r="AE805" s="4" t="str">
        <f t="shared" si="91"/>
        <v>0</v>
      </c>
      <c r="AF805" s="4" t="e">
        <f>VLOOKUP(AE805,Days!$D$2:$E$199,2,FALSE)</f>
        <v>#N/A</v>
      </c>
      <c r="AG805" s="4">
        <f t="shared" si="92"/>
        <v>0</v>
      </c>
      <c r="AH805" s="4">
        <f t="shared" si="93"/>
        <v>0</v>
      </c>
      <c r="AI805" s="4">
        <f t="shared" si="94"/>
        <v>0</v>
      </c>
      <c r="AJ805" s="4">
        <f t="shared" si="95"/>
        <v>0</v>
      </c>
      <c r="AK805" s="4">
        <f t="shared" si="96"/>
        <v>0</v>
      </c>
      <c r="AL805" s="8">
        <f t="shared" si="90"/>
        <v>0</v>
      </c>
    </row>
    <row r="806" spans="23:38" x14ac:dyDescent="0.25">
      <c r="W806" s="4" t="e">
        <f>VLOOKUP(F806,'Rental Loss'!$A$2:$D$34,4,FALSE)</f>
        <v>#N/A</v>
      </c>
      <c r="X806" s="4" t="e">
        <f>VLOOKUP(F806,'Percent Owner Occupied'!$A$2:$B$34,2,FALSE)</f>
        <v>#N/A</v>
      </c>
      <c r="Y806" s="4" t="e">
        <f>VLOOKUP(F806,'Rental Loss'!$A$2:$C$34,3,FALSE)</f>
        <v>#N/A</v>
      </c>
      <c r="Z806" s="4" t="e">
        <f>VLOOKUP(F806,'Wage and Capital Related Income'!$A$2:$C$34,3,FALSE)</f>
        <v>#N/A</v>
      </c>
      <c r="AA806" s="4" t="e">
        <f>VLOOKUP(F806,'Recapture Features'!$A$2:$D$34,4,FALSE)</f>
        <v>#N/A</v>
      </c>
      <c r="AB806" s="4" t="e">
        <f>VLOOKUP(F806,'Wage and Capital Related Income'!$A$2:$D$34,4,FALSE)</f>
        <v>#N/A</v>
      </c>
      <c r="AC806" s="4" t="e">
        <f>VLOOKUP(F806,'Recapture Features'!$A$2:$B$34,2,FALSE)</f>
        <v>#N/A</v>
      </c>
      <c r="AD806" s="4">
        <f>VLOOKUP(INT(U806),Depth!$A$2:$B$36,2,FALSE)</f>
        <v>0</v>
      </c>
      <c r="AE806" s="4" t="str">
        <f t="shared" si="91"/>
        <v>0</v>
      </c>
      <c r="AF806" s="4" t="e">
        <f>VLOOKUP(AE806,Days!$D$2:$E$199,2,FALSE)</f>
        <v>#N/A</v>
      </c>
      <c r="AG806" s="4">
        <f t="shared" si="92"/>
        <v>0</v>
      </c>
      <c r="AH806" s="4">
        <f t="shared" si="93"/>
        <v>0</v>
      </c>
      <c r="AI806" s="4">
        <f t="shared" si="94"/>
        <v>0</v>
      </c>
      <c r="AJ806" s="4">
        <f t="shared" si="95"/>
        <v>0</v>
      </c>
      <c r="AK806" s="4">
        <f t="shared" si="96"/>
        <v>0</v>
      </c>
      <c r="AL806" s="8">
        <f t="shared" si="90"/>
        <v>0</v>
      </c>
    </row>
    <row r="807" spans="23:38" x14ac:dyDescent="0.25">
      <c r="W807" s="4" t="e">
        <f>VLOOKUP(F807,'Rental Loss'!$A$2:$D$34,4,FALSE)</f>
        <v>#N/A</v>
      </c>
      <c r="X807" s="4" t="e">
        <f>VLOOKUP(F807,'Percent Owner Occupied'!$A$2:$B$34,2,FALSE)</f>
        <v>#N/A</v>
      </c>
      <c r="Y807" s="4" t="e">
        <f>VLOOKUP(F807,'Rental Loss'!$A$2:$C$34,3,FALSE)</f>
        <v>#N/A</v>
      </c>
      <c r="Z807" s="4" t="e">
        <f>VLOOKUP(F807,'Wage and Capital Related Income'!$A$2:$C$34,3,FALSE)</f>
        <v>#N/A</v>
      </c>
      <c r="AA807" s="4" t="e">
        <f>VLOOKUP(F807,'Recapture Features'!$A$2:$D$34,4,FALSE)</f>
        <v>#N/A</v>
      </c>
      <c r="AB807" s="4" t="e">
        <f>VLOOKUP(F807,'Wage and Capital Related Income'!$A$2:$D$34,4,FALSE)</f>
        <v>#N/A</v>
      </c>
      <c r="AC807" s="4" t="e">
        <f>VLOOKUP(F807,'Recapture Features'!$A$2:$B$34,2,FALSE)</f>
        <v>#N/A</v>
      </c>
      <c r="AD807" s="4">
        <f>VLOOKUP(INT(U807),Depth!$A$2:$B$36,2,FALSE)</f>
        <v>0</v>
      </c>
      <c r="AE807" s="4" t="str">
        <f t="shared" si="91"/>
        <v>0</v>
      </c>
      <c r="AF807" s="4" t="e">
        <f>VLOOKUP(AE807,Days!$D$2:$E$199,2,FALSE)</f>
        <v>#N/A</v>
      </c>
      <c r="AG807" s="4">
        <f t="shared" si="92"/>
        <v>0</v>
      </c>
      <c r="AH807" s="4">
        <f t="shared" si="93"/>
        <v>0</v>
      </c>
      <c r="AI807" s="4">
        <f t="shared" si="94"/>
        <v>0</v>
      </c>
      <c r="AJ807" s="4">
        <f t="shared" si="95"/>
        <v>0</v>
      </c>
      <c r="AK807" s="4">
        <f t="shared" si="96"/>
        <v>0</v>
      </c>
      <c r="AL807" s="8">
        <f t="shared" si="90"/>
        <v>0</v>
      </c>
    </row>
    <row r="808" spans="23:38" x14ac:dyDescent="0.25">
      <c r="W808" s="4" t="e">
        <f>VLOOKUP(F808,'Rental Loss'!$A$2:$D$34,4,FALSE)</f>
        <v>#N/A</v>
      </c>
      <c r="X808" s="4" t="e">
        <f>VLOOKUP(F808,'Percent Owner Occupied'!$A$2:$B$34,2,FALSE)</f>
        <v>#N/A</v>
      </c>
      <c r="Y808" s="4" t="e">
        <f>VLOOKUP(F808,'Rental Loss'!$A$2:$C$34,3,FALSE)</f>
        <v>#N/A</v>
      </c>
      <c r="Z808" s="4" t="e">
        <f>VLOOKUP(F808,'Wage and Capital Related Income'!$A$2:$C$34,3,FALSE)</f>
        <v>#N/A</v>
      </c>
      <c r="AA808" s="4" t="e">
        <f>VLOOKUP(F808,'Recapture Features'!$A$2:$D$34,4,FALSE)</f>
        <v>#N/A</v>
      </c>
      <c r="AB808" s="4" t="e">
        <f>VLOOKUP(F808,'Wage and Capital Related Income'!$A$2:$D$34,4,FALSE)</f>
        <v>#N/A</v>
      </c>
      <c r="AC808" s="4" t="e">
        <f>VLOOKUP(F808,'Recapture Features'!$A$2:$B$34,2,FALSE)</f>
        <v>#N/A</v>
      </c>
      <c r="AD808" s="4">
        <f>VLOOKUP(INT(U808),Depth!$A$2:$B$36,2,FALSE)</f>
        <v>0</v>
      </c>
      <c r="AE808" s="4" t="str">
        <f t="shared" si="91"/>
        <v>0</v>
      </c>
      <c r="AF808" s="4" t="e">
        <f>VLOOKUP(AE808,Days!$D$2:$E$199,2,FALSE)</f>
        <v>#N/A</v>
      </c>
      <c r="AG808" s="4">
        <f t="shared" si="92"/>
        <v>0</v>
      </c>
      <c r="AH808" s="4">
        <f t="shared" si="93"/>
        <v>0</v>
      </c>
      <c r="AI808" s="4">
        <f t="shared" si="94"/>
        <v>0</v>
      </c>
      <c r="AJ808" s="4">
        <f t="shared" si="95"/>
        <v>0</v>
      </c>
      <c r="AK808" s="4">
        <f t="shared" si="96"/>
        <v>0</v>
      </c>
      <c r="AL808" s="8">
        <f t="shared" si="90"/>
        <v>0</v>
      </c>
    </row>
    <row r="809" spans="23:38" x14ac:dyDescent="0.25">
      <c r="W809" s="4" t="e">
        <f>VLOOKUP(F809,'Rental Loss'!$A$2:$D$34,4,FALSE)</f>
        <v>#N/A</v>
      </c>
      <c r="X809" s="4" t="e">
        <f>VLOOKUP(F809,'Percent Owner Occupied'!$A$2:$B$34,2,FALSE)</f>
        <v>#N/A</v>
      </c>
      <c r="Y809" s="4" t="e">
        <f>VLOOKUP(F809,'Rental Loss'!$A$2:$C$34,3,FALSE)</f>
        <v>#N/A</v>
      </c>
      <c r="Z809" s="4" t="e">
        <f>VLOOKUP(F809,'Wage and Capital Related Income'!$A$2:$C$34,3,FALSE)</f>
        <v>#N/A</v>
      </c>
      <c r="AA809" s="4" t="e">
        <f>VLOOKUP(F809,'Recapture Features'!$A$2:$D$34,4,FALSE)</f>
        <v>#N/A</v>
      </c>
      <c r="AB809" s="4" t="e">
        <f>VLOOKUP(F809,'Wage and Capital Related Income'!$A$2:$D$34,4,FALSE)</f>
        <v>#N/A</v>
      </c>
      <c r="AC809" s="4" t="e">
        <f>VLOOKUP(F809,'Recapture Features'!$A$2:$B$34,2,FALSE)</f>
        <v>#N/A</v>
      </c>
      <c r="AD809" s="4">
        <f>VLOOKUP(INT(U809),Depth!$A$2:$B$36,2,FALSE)</f>
        <v>0</v>
      </c>
      <c r="AE809" s="4" t="str">
        <f t="shared" si="91"/>
        <v>0</v>
      </c>
      <c r="AF809" s="4" t="e">
        <f>VLOOKUP(AE809,Days!$D$2:$E$199,2,FALSE)</f>
        <v>#N/A</v>
      </c>
      <c r="AG809" s="4">
        <f t="shared" si="92"/>
        <v>0</v>
      </c>
      <c r="AH809" s="4">
        <f t="shared" si="93"/>
        <v>0</v>
      </c>
      <c r="AI809" s="4">
        <f t="shared" si="94"/>
        <v>0</v>
      </c>
      <c r="AJ809" s="4">
        <f t="shared" si="95"/>
        <v>0</v>
      </c>
      <c r="AK809" s="4">
        <f t="shared" si="96"/>
        <v>0</v>
      </c>
      <c r="AL809" s="8">
        <f t="shared" si="90"/>
        <v>0</v>
      </c>
    </row>
    <row r="810" spans="23:38" x14ac:dyDescent="0.25">
      <c r="W810" s="4" t="e">
        <f>VLOOKUP(F810,'Rental Loss'!$A$2:$D$34,4,FALSE)</f>
        <v>#N/A</v>
      </c>
      <c r="X810" s="4" t="e">
        <f>VLOOKUP(F810,'Percent Owner Occupied'!$A$2:$B$34,2,FALSE)</f>
        <v>#N/A</v>
      </c>
      <c r="Y810" s="4" t="e">
        <f>VLOOKUP(F810,'Rental Loss'!$A$2:$C$34,3,FALSE)</f>
        <v>#N/A</v>
      </c>
      <c r="Z810" s="4" t="e">
        <f>VLOOKUP(F810,'Wage and Capital Related Income'!$A$2:$C$34,3,FALSE)</f>
        <v>#N/A</v>
      </c>
      <c r="AA810" s="4" t="e">
        <f>VLOOKUP(F810,'Recapture Features'!$A$2:$D$34,4,FALSE)</f>
        <v>#N/A</v>
      </c>
      <c r="AB810" s="4" t="e">
        <f>VLOOKUP(F810,'Wage and Capital Related Income'!$A$2:$D$34,4,FALSE)</f>
        <v>#N/A</v>
      </c>
      <c r="AC810" s="4" t="e">
        <f>VLOOKUP(F810,'Recapture Features'!$A$2:$B$34,2,FALSE)</f>
        <v>#N/A</v>
      </c>
      <c r="AD810" s="4">
        <f>VLOOKUP(INT(U810),Depth!$A$2:$B$36,2,FALSE)</f>
        <v>0</v>
      </c>
      <c r="AE810" s="4" t="str">
        <f t="shared" si="91"/>
        <v>0</v>
      </c>
      <c r="AF810" s="4" t="e">
        <f>VLOOKUP(AE810,Days!$D$2:$E$199,2,FALSE)</f>
        <v>#N/A</v>
      </c>
      <c r="AG810" s="4">
        <f t="shared" si="92"/>
        <v>0</v>
      </c>
      <c r="AH810" s="4">
        <f t="shared" si="93"/>
        <v>0</v>
      </c>
      <c r="AI810" s="4">
        <f t="shared" si="94"/>
        <v>0</v>
      </c>
      <c r="AJ810" s="4">
        <f t="shared" si="95"/>
        <v>0</v>
      </c>
      <c r="AK810" s="4">
        <f t="shared" si="96"/>
        <v>0</v>
      </c>
      <c r="AL810" s="8">
        <f t="shared" si="90"/>
        <v>0</v>
      </c>
    </row>
    <row r="811" spans="23:38" x14ac:dyDescent="0.25">
      <c r="W811" s="4" t="e">
        <f>VLOOKUP(F811,'Rental Loss'!$A$2:$D$34,4,FALSE)</f>
        <v>#N/A</v>
      </c>
      <c r="X811" s="4" t="e">
        <f>VLOOKUP(F811,'Percent Owner Occupied'!$A$2:$B$34,2,FALSE)</f>
        <v>#N/A</v>
      </c>
      <c r="Y811" s="4" t="e">
        <f>VLOOKUP(F811,'Rental Loss'!$A$2:$C$34,3,FALSE)</f>
        <v>#N/A</v>
      </c>
      <c r="Z811" s="4" t="e">
        <f>VLOOKUP(F811,'Wage and Capital Related Income'!$A$2:$C$34,3,FALSE)</f>
        <v>#N/A</v>
      </c>
      <c r="AA811" s="4" t="e">
        <f>VLOOKUP(F811,'Recapture Features'!$A$2:$D$34,4,FALSE)</f>
        <v>#N/A</v>
      </c>
      <c r="AB811" s="4" t="e">
        <f>VLOOKUP(F811,'Wage and Capital Related Income'!$A$2:$D$34,4,FALSE)</f>
        <v>#N/A</v>
      </c>
      <c r="AC811" s="4" t="e">
        <f>VLOOKUP(F811,'Recapture Features'!$A$2:$B$34,2,FALSE)</f>
        <v>#N/A</v>
      </c>
      <c r="AD811" s="4">
        <f>VLOOKUP(INT(U811),Depth!$A$2:$B$36,2,FALSE)</f>
        <v>0</v>
      </c>
      <c r="AE811" s="4" t="str">
        <f t="shared" si="91"/>
        <v>0</v>
      </c>
      <c r="AF811" s="4" t="e">
        <f>VLOOKUP(AE811,Days!$D$2:$E$199,2,FALSE)</f>
        <v>#N/A</v>
      </c>
      <c r="AG811" s="4">
        <f t="shared" si="92"/>
        <v>0</v>
      </c>
      <c r="AH811" s="4">
        <f t="shared" si="93"/>
        <v>0</v>
      </c>
      <c r="AI811" s="4">
        <f t="shared" si="94"/>
        <v>0</v>
      </c>
      <c r="AJ811" s="4">
        <f t="shared" si="95"/>
        <v>0</v>
      </c>
      <c r="AK811" s="4">
        <f t="shared" si="96"/>
        <v>0</v>
      </c>
      <c r="AL811" s="8">
        <f t="shared" si="90"/>
        <v>0</v>
      </c>
    </row>
    <row r="812" spans="23:38" x14ac:dyDescent="0.25">
      <c r="W812" s="4" t="e">
        <f>VLOOKUP(F812,'Rental Loss'!$A$2:$D$34,4,FALSE)</f>
        <v>#N/A</v>
      </c>
      <c r="X812" s="4" t="e">
        <f>VLOOKUP(F812,'Percent Owner Occupied'!$A$2:$B$34,2,FALSE)</f>
        <v>#N/A</v>
      </c>
      <c r="Y812" s="4" t="e">
        <f>VLOOKUP(F812,'Rental Loss'!$A$2:$C$34,3,FALSE)</f>
        <v>#N/A</v>
      </c>
      <c r="Z812" s="4" t="e">
        <f>VLOOKUP(F812,'Wage and Capital Related Income'!$A$2:$C$34,3,FALSE)</f>
        <v>#N/A</v>
      </c>
      <c r="AA812" s="4" t="e">
        <f>VLOOKUP(F812,'Recapture Features'!$A$2:$D$34,4,FALSE)</f>
        <v>#N/A</v>
      </c>
      <c r="AB812" s="4" t="e">
        <f>VLOOKUP(F812,'Wage and Capital Related Income'!$A$2:$D$34,4,FALSE)</f>
        <v>#N/A</v>
      </c>
      <c r="AC812" s="4" t="e">
        <f>VLOOKUP(F812,'Recapture Features'!$A$2:$B$34,2,FALSE)</f>
        <v>#N/A</v>
      </c>
      <c r="AD812" s="4">
        <f>VLOOKUP(INT(U812),Depth!$A$2:$B$36,2,FALSE)</f>
        <v>0</v>
      </c>
      <c r="AE812" s="4" t="str">
        <f t="shared" si="91"/>
        <v>0</v>
      </c>
      <c r="AF812" s="4" t="e">
        <f>VLOOKUP(AE812,Days!$D$2:$E$199,2,FALSE)</f>
        <v>#N/A</v>
      </c>
      <c r="AG812" s="4">
        <f t="shared" si="92"/>
        <v>0</v>
      </c>
      <c r="AH812" s="4">
        <f t="shared" si="93"/>
        <v>0</v>
      </c>
      <c r="AI812" s="4">
        <f t="shared" si="94"/>
        <v>0</v>
      </c>
      <c r="AJ812" s="4">
        <f t="shared" si="95"/>
        <v>0</v>
      </c>
      <c r="AK812" s="4">
        <f t="shared" si="96"/>
        <v>0</v>
      </c>
      <c r="AL812" s="8">
        <f t="shared" si="90"/>
        <v>0</v>
      </c>
    </row>
    <row r="813" spans="23:38" x14ac:dyDescent="0.25">
      <c r="W813" s="4" t="e">
        <f>VLOOKUP(F813,'Rental Loss'!$A$2:$D$34,4,FALSE)</f>
        <v>#N/A</v>
      </c>
      <c r="X813" s="4" t="e">
        <f>VLOOKUP(F813,'Percent Owner Occupied'!$A$2:$B$34,2,FALSE)</f>
        <v>#N/A</v>
      </c>
      <c r="Y813" s="4" t="e">
        <f>VLOOKUP(F813,'Rental Loss'!$A$2:$C$34,3,FALSE)</f>
        <v>#N/A</v>
      </c>
      <c r="Z813" s="4" t="e">
        <f>VLOOKUP(F813,'Wage and Capital Related Income'!$A$2:$C$34,3,FALSE)</f>
        <v>#N/A</v>
      </c>
      <c r="AA813" s="4" t="e">
        <f>VLOOKUP(F813,'Recapture Features'!$A$2:$D$34,4,FALSE)</f>
        <v>#N/A</v>
      </c>
      <c r="AB813" s="4" t="e">
        <f>VLOOKUP(F813,'Wage and Capital Related Income'!$A$2:$D$34,4,FALSE)</f>
        <v>#N/A</v>
      </c>
      <c r="AC813" s="4" t="e">
        <f>VLOOKUP(F813,'Recapture Features'!$A$2:$B$34,2,FALSE)</f>
        <v>#N/A</v>
      </c>
      <c r="AD813" s="4">
        <f>VLOOKUP(INT(U813),Depth!$A$2:$B$36,2,FALSE)</f>
        <v>0</v>
      </c>
      <c r="AE813" s="4" t="str">
        <f t="shared" si="91"/>
        <v>0</v>
      </c>
      <c r="AF813" s="4" t="e">
        <f>VLOOKUP(AE813,Days!$D$2:$E$199,2,FALSE)</f>
        <v>#N/A</v>
      </c>
      <c r="AG813" s="4">
        <f t="shared" si="92"/>
        <v>0</v>
      </c>
      <c r="AH813" s="4">
        <f t="shared" si="93"/>
        <v>0</v>
      </c>
      <c r="AI813" s="4">
        <f t="shared" si="94"/>
        <v>0</v>
      </c>
      <c r="AJ813" s="4">
        <f t="shared" si="95"/>
        <v>0</v>
      </c>
      <c r="AK813" s="4">
        <f t="shared" si="96"/>
        <v>0</v>
      </c>
      <c r="AL813" s="8">
        <f t="shared" si="90"/>
        <v>0</v>
      </c>
    </row>
    <row r="814" spans="23:38" x14ac:dyDescent="0.25">
      <c r="W814" s="4" t="e">
        <f>VLOOKUP(F814,'Rental Loss'!$A$2:$D$34,4,FALSE)</f>
        <v>#N/A</v>
      </c>
      <c r="X814" s="4" t="e">
        <f>VLOOKUP(F814,'Percent Owner Occupied'!$A$2:$B$34,2,FALSE)</f>
        <v>#N/A</v>
      </c>
      <c r="Y814" s="4" t="e">
        <f>VLOOKUP(F814,'Rental Loss'!$A$2:$C$34,3,FALSE)</f>
        <v>#N/A</v>
      </c>
      <c r="Z814" s="4" t="e">
        <f>VLOOKUP(F814,'Wage and Capital Related Income'!$A$2:$C$34,3,FALSE)</f>
        <v>#N/A</v>
      </c>
      <c r="AA814" s="4" t="e">
        <f>VLOOKUP(F814,'Recapture Features'!$A$2:$D$34,4,FALSE)</f>
        <v>#N/A</v>
      </c>
      <c r="AB814" s="4" t="e">
        <f>VLOOKUP(F814,'Wage and Capital Related Income'!$A$2:$D$34,4,FALSE)</f>
        <v>#N/A</v>
      </c>
      <c r="AC814" s="4" t="e">
        <f>VLOOKUP(F814,'Recapture Features'!$A$2:$B$34,2,FALSE)</f>
        <v>#N/A</v>
      </c>
      <c r="AD814" s="4">
        <f>VLOOKUP(INT(U814),Depth!$A$2:$B$36,2,FALSE)</f>
        <v>0</v>
      </c>
      <c r="AE814" s="4" t="str">
        <f t="shared" si="91"/>
        <v>0</v>
      </c>
      <c r="AF814" s="4" t="e">
        <f>VLOOKUP(AE814,Days!$D$2:$E$199,2,FALSE)</f>
        <v>#N/A</v>
      </c>
      <c r="AG814" s="4">
        <f t="shared" si="92"/>
        <v>0</v>
      </c>
      <c r="AH814" s="4">
        <f t="shared" si="93"/>
        <v>0</v>
      </c>
      <c r="AI814" s="4">
        <f t="shared" si="94"/>
        <v>0</v>
      </c>
      <c r="AJ814" s="4">
        <f t="shared" si="95"/>
        <v>0</v>
      </c>
      <c r="AK814" s="4">
        <f t="shared" si="96"/>
        <v>0</v>
      </c>
      <c r="AL814" s="8">
        <f t="shared" si="90"/>
        <v>0</v>
      </c>
    </row>
    <row r="815" spans="23:38" x14ac:dyDescent="0.25">
      <c r="W815" s="4" t="e">
        <f>VLOOKUP(F815,'Rental Loss'!$A$2:$D$34,4,FALSE)</f>
        <v>#N/A</v>
      </c>
      <c r="X815" s="4" t="e">
        <f>VLOOKUP(F815,'Percent Owner Occupied'!$A$2:$B$34,2,FALSE)</f>
        <v>#N/A</v>
      </c>
      <c r="Y815" s="4" t="e">
        <f>VLOOKUP(F815,'Rental Loss'!$A$2:$C$34,3,FALSE)</f>
        <v>#N/A</v>
      </c>
      <c r="Z815" s="4" t="e">
        <f>VLOOKUP(F815,'Wage and Capital Related Income'!$A$2:$C$34,3,FALSE)</f>
        <v>#N/A</v>
      </c>
      <c r="AA815" s="4" t="e">
        <f>VLOOKUP(F815,'Recapture Features'!$A$2:$D$34,4,FALSE)</f>
        <v>#N/A</v>
      </c>
      <c r="AB815" s="4" t="e">
        <f>VLOOKUP(F815,'Wage and Capital Related Income'!$A$2:$D$34,4,FALSE)</f>
        <v>#N/A</v>
      </c>
      <c r="AC815" s="4" t="e">
        <f>VLOOKUP(F815,'Recapture Features'!$A$2:$B$34,2,FALSE)</f>
        <v>#N/A</v>
      </c>
      <c r="AD815" s="4">
        <f>VLOOKUP(INT(U815),Depth!$A$2:$B$36,2,FALSE)</f>
        <v>0</v>
      </c>
      <c r="AE815" s="4" t="str">
        <f t="shared" si="91"/>
        <v>0</v>
      </c>
      <c r="AF815" s="4" t="e">
        <f>VLOOKUP(AE815,Days!$D$2:$E$199,2,FALSE)</f>
        <v>#N/A</v>
      </c>
      <c r="AG815" s="4">
        <f t="shared" si="92"/>
        <v>0</v>
      </c>
      <c r="AH815" s="4">
        <f t="shared" si="93"/>
        <v>0</v>
      </c>
      <c r="AI815" s="4">
        <f t="shared" si="94"/>
        <v>0</v>
      </c>
      <c r="AJ815" s="4">
        <f t="shared" si="95"/>
        <v>0</v>
      </c>
      <c r="AK815" s="4">
        <f t="shared" si="96"/>
        <v>0</v>
      </c>
      <c r="AL815" s="8">
        <f t="shared" si="90"/>
        <v>0</v>
      </c>
    </row>
    <row r="816" spans="23:38" x14ac:dyDescent="0.25">
      <c r="W816" s="4" t="e">
        <f>VLOOKUP(F816,'Rental Loss'!$A$2:$D$34,4,FALSE)</f>
        <v>#N/A</v>
      </c>
      <c r="X816" s="4" t="e">
        <f>VLOOKUP(F816,'Percent Owner Occupied'!$A$2:$B$34,2,FALSE)</f>
        <v>#N/A</v>
      </c>
      <c r="Y816" s="4" t="e">
        <f>VLOOKUP(F816,'Rental Loss'!$A$2:$C$34,3,FALSE)</f>
        <v>#N/A</v>
      </c>
      <c r="Z816" s="4" t="e">
        <f>VLOOKUP(F816,'Wage and Capital Related Income'!$A$2:$C$34,3,FALSE)</f>
        <v>#N/A</v>
      </c>
      <c r="AA816" s="4" t="e">
        <f>VLOOKUP(F816,'Recapture Features'!$A$2:$D$34,4,FALSE)</f>
        <v>#N/A</v>
      </c>
      <c r="AB816" s="4" t="e">
        <f>VLOOKUP(F816,'Wage and Capital Related Income'!$A$2:$D$34,4,FALSE)</f>
        <v>#N/A</v>
      </c>
      <c r="AC816" s="4" t="e">
        <f>VLOOKUP(F816,'Recapture Features'!$A$2:$B$34,2,FALSE)</f>
        <v>#N/A</v>
      </c>
      <c r="AD816" s="4">
        <f>VLOOKUP(INT(U816),Depth!$A$2:$B$36,2,FALSE)</f>
        <v>0</v>
      </c>
      <c r="AE816" s="4" t="str">
        <f t="shared" si="91"/>
        <v>0</v>
      </c>
      <c r="AF816" s="4" t="e">
        <f>VLOOKUP(AE816,Days!$D$2:$E$199,2,FALSE)</f>
        <v>#N/A</v>
      </c>
      <c r="AG816" s="4">
        <f t="shared" si="92"/>
        <v>0</v>
      </c>
      <c r="AH816" s="4">
        <f t="shared" si="93"/>
        <v>0</v>
      </c>
      <c r="AI816" s="4">
        <f t="shared" si="94"/>
        <v>0</v>
      </c>
      <c r="AJ816" s="4">
        <f t="shared" si="95"/>
        <v>0</v>
      </c>
      <c r="AK816" s="4">
        <f t="shared" si="96"/>
        <v>0</v>
      </c>
      <c r="AL816" s="8">
        <f t="shared" si="90"/>
        <v>0</v>
      </c>
    </row>
    <row r="817" spans="23:38" x14ac:dyDescent="0.25">
      <c r="W817" s="4" t="e">
        <f>VLOOKUP(F817,'Rental Loss'!$A$2:$D$34,4,FALSE)</f>
        <v>#N/A</v>
      </c>
      <c r="X817" s="4" t="e">
        <f>VLOOKUP(F817,'Percent Owner Occupied'!$A$2:$B$34,2,FALSE)</f>
        <v>#N/A</v>
      </c>
      <c r="Y817" s="4" t="e">
        <f>VLOOKUP(F817,'Rental Loss'!$A$2:$C$34,3,FALSE)</f>
        <v>#N/A</v>
      </c>
      <c r="Z817" s="4" t="e">
        <f>VLOOKUP(F817,'Wage and Capital Related Income'!$A$2:$C$34,3,FALSE)</f>
        <v>#N/A</v>
      </c>
      <c r="AA817" s="4" t="e">
        <f>VLOOKUP(F817,'Recapture Features'!$A$2:$D$34,4,FALSE)</f>
        <v>#N/A</v>
      </c>
      <c r="AB817" s="4" t="e">
        <f>VLOOKUP(F817,'Wage and Capital Related Income'!$A$2:$D$34,4,FALSE)</f>
        <v>#N/A</v>
      </c>
      <c r="AC817" s="4" t="e">
        <f>VLOOKUP(F817,'Recapture Features'!$A$2:$B$34,2,FALSE)</f>
        <v>#N/A</v>
      </c>
      <c r="AD817" s="4">
        <f>VLOOKUP(INT(U817),Depth!$A$2:$B$36,2,FALSE)</f>
        <v>0</v>
      </c>
      <c r="AE817" s="4" t="str">
        <f t="shared" si="91"/>
        <v>0</v>
      </c>
      <c r="AF817" s="4" t="e">
        <f>VLOOKUP(AE817,Days!$D$2:$E$199,2,FALSE)</f>
        <v>#N/A</v>
      </c>
      <c r="AG817" s="4">
        <f t="shared" si="92"/>
        <v>0</v>
      </c>
      <c r="AH817" s="4">
        <f t="shared" si="93"/>
        <v>0</v>
      </c>
      <c r="AI817" s="4">
        <f t="shared" si="94"/>
        <v>0</v>
      </c>
      <c r="AJ817" s="4">
        <f t="shared" si="95"/>
        <v>0</v>
      </c>
      <c r="AK817" s="4">
        <f t="shared" si="96"/>
        <v>0</v>
      </c>
      <c r="AL817" s="8">
        <f t="shared" si="90"/>
        <v>0</v>
      </c>
    </row>
    <row r="818" spans="23:38" x14ac:dyDescent="0.25">
      <c r="W818" s="4" t="e">
        <f>VLOOKUP(F818,'Rental Loss'!$A$2:$D$34,4,FALSE)</f>
        <v>#N/A</v>
      </c>
      <c r="X818" s="4" t="e">
        <f>VLOOKUP(F818,'Percent Owner Occupied'!$A$2:$B$34,2,FALSE)</f>
        <v>#N/A</v>
      </c>
      <c r="Y818" s="4" t="e">
        <f>VLOOKUP(F818,'Rental Loss'!$A$2:$C$34,3,FALSE)</f>
        <v>#N/A</v>
      </c>
      <c r="Z818" s="4" t="e">
        <f>VLOOKUP(F818,'Wage and Capital Related Income'!$A$2:$C$34,3,FALSE)</f>
        <v>#N/A</v>
      </c>
      <c r="AA818" s="4" t="e">
        <f>VLOOKUP(F818,'Recapture Features'!$A$2:$D$34,4,FALSE)</f>
        <v>#N/A</v>
      </c>
      <c r="AB818" s="4" t="e">
        <f>VLOOKUP(F818,'Wage and Capital Related Income'!$A$2:$D$34,4,FALSE)</f>
        <v>#N/A</v>
      </c>
      <c r="AC818" s="4" t="e">
        <f>VLOOKUP(F818,'Recapture Features'!$A$2:$B$34,2,FALSE)</f>
        <v>#N/A</v>
      </c>
      <c r="AD818" s="4">
        <f>VLOOKUP(INT(U818),Depth!$A$2:$B$36,2,FALSE)</f>
        <v>0</v>
      </c>
      <c r="AE818" s="4" t="str">
        <f t="shared" si="91"/>
        <v>0</v>
      </c>
      <c r="AF818" s="4" t="e">
        <f>VLOOKUP(AE818,Days!$D$2:$E$199,2,FALSE)</f>
        <v>#N/A</v>
      </c>
      <c r="AG818" s="4">
        <f t="shared" si="92"/>
        <v>0</v>
      </c>
      <c r="AH818" s="4">
        <f t="shared" si="93"/>
        <v>0</v>
      </c>
      <c r="AI818" s="4">
        <f t="shared" si="94"/>
        <v>0</v>
      </c>
      <c r="AJ818" s="4">
        <f t="shared" si="95"/>
        <v>0</v>
      </c>
      <c r="AK818" s="4">
        <f t="shared" si="96"/>
        <v>0</v>
      </c>
      <c r="AL818" s="8">
        <f t="shared" si="90"/>
        <v>0</v>
      </c>
    </row>
    <row r="819" spans="23:38" x14ac:dyDescent="0.25">
      <c r="W819" s="4" t="e">
        <f>VLOOKUP(F819,'Rental Loss'!$A$2:$D$34,4,FALSE)</f>
        <v>#N/A</v>
      </c>
      <c r="X819" s="4" t="e">
        <f>VLOOKUP(F819,'Percent Owner Occupied'!$A$2:$B$34,2,FALSE)</f>
        <v>#N/A</v>
      </c>
      <c r="Y819" s="4" t="e">
        <f>VLOOKUP(F819,'Rental Loss'!$A$2:$C$34,3,FALSE)</f>
        <v>#N/A</v>
      </c>
      <c r="Z819" s="4" t="e">
        <f>VLOOKUP(F819,'Wage and Capital Related Income'!$A$2:$C$34,3,FALSE)</f>
        <v>#N/A</v>
      </c>
      <c r="AA819" s="4" t="e">
        <f>VLOOKUP(F819,'Recapture Features'!$A$2:$D$34,4,FALSE)</f>
        <v>#N/A</v>
      </c>
      <c r="AB819" s="4" t="e">
        <f>VLOOKUP(F819,'Wage and Capital Related Income'!$A$2:$D$34,4,FALSE)</f>
        <v>#N/A</v>
      </c>
      <c r="AC819" s="4" t="e">
        <f>VLOOKUP(F819,'Recapture Features'!$A$2:$B$34,2,FALSE)</f>
        <v>#N/A</v>
      </c>
      <c r="AD819" s="4">
        <f>VLOOKUP(INT(U819),Depth!$A$2:$B$36,2,FALSE)</f>
        <v>0</v>
      </c>
      <c r="AE819" s="4" t="str">
        <f t="shared" si="91"/>
        <v>0</v>
      </c>
      <c r="AF819" s="4" t="e">
        <f>VLOOKUP(AE819,Days!$D$2:$E$199,2,FALSE)</f>
        <v>#N/A</v>
      </c>
      <c r="AG819" s="4">
        <f t="shared" si="92"/>
        <v>0</v>
      </c>
      <c r="AH819" s="4">
        <f t="shared" si="93"/>
        <v>0</v>
      </c>
      <c r="AI819" s="4">
        <f t="shared" si="94"/>
        <v>0</v>
      </c>
      <c r="AJ819" s="4">
        <f t="shared" si="95"/>
        <v>0</v>
      </c>
      <c r="AK819" s="4">
        <f t="shared" si="96"/>
        <v>0</v>
      </c>
      <c r="AL819" s="8">
        <f t="shared" si="90"/>
        <v>0</v>
      </c>
    </row>
    <row r="820" spans="23:38" x14ac:dyDescent="0.25">
      <c r="W820" s="4" t="e">
        <f>VLOOKUP(F820,'Rental Loss'!$A$2:$D$34,4,FALSE)</f>
        <v>#N/A</v>
      </c>
      <c r="X820" s="4" t="e">
        <f>VLOOKUP(F820,'Percent Owner Occupied'!$A$2:$B$34,2,FALSE)</f>
        <v>#N/A</v>
      </c>
      <c r="Y820" s="4" t="e">
        <f>VLOOKUP(F820,'Rental Loss'!$A$2:$C$34,3,FALSE)</f>
        <v>#N/A</v>
      </c>
      <c r="Z820" s="4" t="e">
        <f>VLOOKUP(F820,'Wage and Capital Related Income'!$A$2:$C$34,3,FALSE)</f>
        <v>#N/A</v>
      </c>
      <c r="AA820" s="4" t="e">
        <f>VLOOKUP(F820,'Recapture Features'!$A$2:$D$34,4,FALSE)</f>
        <v>#N/A</v>
      </c>
      <c r="AB820" s="4" t="e">
        <f>VLOOKUP(F820,'Wage and Capital Related Income'!$A$2:$D$34,4,FALSE)</f>
        <v>#N/A</v>
      </c>
      <c r="AC820" s="4" t="e">
        <f>VLOOKUP(F820,'Recapture Features'!$A$2:$B$34,2,FALSE)</f>
        <v>#N/A</v>
      </c>
      <c r="AD820" s="4">
        <f>VLOOKUP(INT(U820),Depth!$A$2:$B$36,2,FALSE)</f>
        <v>0</v>
      </c>
      <c r="AE820" s="4" t="str">
        <f t="shared" si="91"/>
        <v>0</v>
      </c>
      <c r="AF820" s="4" t="e">
        <f>VLOOKUP(AE820,Days!$D$2:$E$199,2,FALSE)</f>
        <v>#N/A</v>
      </c>
      <c r="AG820" s="4">
        <f t="shared" si="92"/>
        <v>0</v>
      </c>
      <c r="AH820" s="4">
        <f t="shared" si="93"/>
        <v>0</v>
      </c>
      <c r="AI820" s="4">
        <f t="shared" si="94"/>
        <v>0</v>
      </c>
      <c r="AJ820" s="4">
        <f t="shared" si="95"/>
        <v>0</v>
      </c>
      <c r="AK820" s="4">
        <f t="shared" si="96"/>
        <v>0</v>
      </c>
      <c r="AL820" s="8">
        <f t="shared" si="90"/>
        <v>0</v>
      </c>
    </row>
    <row r="821" spans="23:38" x14ac:dyDescent="0.25">
      <c r="W821" s="4" t="e">
        <f>VLOOKUP(F821,'Rental Loss'!$A$2:$D$34,4,FALSE)</f>
        <v>#N/A</v>
      </c>
      <c r="X821" s="4" t="e">
        <f>VLOOKUP(F821,'Percent Owner Occupied'!$A$2:$B$34,2,FALSE)</f>
        <v>#N/A</v>
      </c>
      <c r="Y821" s="4" t="e">
        <f>VLOOKUP(F821,'Rental Loss'!$A$2:$C$34,3,FALSE)</f>
        <v>#N/A</v>
      </c>
      <c r="Z821" s="4" t="e">
        <f>VLOOKUP(F821,'Wage and Capital Related Income'!$A$2:$C$34,3,FALSE)</f>
        <v>#N/A</v>
      </c>
      <c r="AA821" s="4" t="e">
        <f>VLOOKUP(F821,'Recapture Features'!$A$2:$D$34,4,FALSE)</f>
        <v>#N/A</v>
      </c>
      <c r="AB821" s="4" t="e">
        <f>VLOOKUP(F821,'Wage and Capital Related Income'!$A$2:$D$34,4,FALSE)</f>
        <v>#N/A</v>
      </c>
      <c r="AC821" s="4" t="e">
        <f>VLOOKUP(F821,'Recapture Features'!$A$2:$B$34,2,FALSE)</f>
        <v>#N/A</v>
      </c>
      <c r="AD821" s="4">
        <f>VLOOKUP(INT(U821),Depth!$A$2:$B$36,2,FALSE)</f>
        <v>0</v>
      </c>
      <c r="AE821" s="4" t="str">
        <f t="shared" si="91"/>
        <v>0</v>
      </c>
      <c r="AF821" s="4" t="e">
        <f>VLOOKUP(AE821,Days!$D$2:$E$199,2,FALSE)</f>
        <v>#N/A</v>
      </c>
      <c r="AG821" s="4">
        <f t="shared" si="92"/>
        <v>0</v>
      </c>
      <c r="AH821" s="4">
        <f t="shared" si="93"/>
        <v>0</v>
      </c>
      <c r="AI821" s="4">
        <f t="shared" si="94"/>
        <v>0</v>
      </c>
      <c r="AJ821" s="4">
        <f t="shared" si="95"/>
        <v>0</v>
      </c>
      <c r="AK821" s="4">
        <f t="shared" si="96"/>
        <v>0</v>
      </c>
      <c r="AL821" s="8">
        <f t="shared" si="90"/>
        <v>0</v>
      </c>
    </row>
    <row r="822" spans="23:38" x14ac:dyDescent="0.25">
      <c r="W822" s="4" t="e">
        <f>VLOOKUP(F822,'Rental Loss'!$A$2:$D$34,4,FALSE)</f>
        <v>#N/A</v>
      </c>
      <c r="X822" s="4" t="e">
        <f>VLOOKUP(F822,'Percent Owner Occupied'!$A$2:$B$34,2,FALSE)</f>
        <v>#N/A</v>
      </c>
      <c r="Y822" s="4" t="e">
        <f>VLOOKUP(F822,'Rental Loss'!$A$2:$C$34,3,FALSE)</f>
        <v>#N/A</v>
      </c>
      <c r="Z822" s="4" t="e">
        <f>VLOOKUP(F822,'Wage and Capital Related Income'!$A$2:$C$34,3,FALSE)</f>
        <v>#N/A</v>
      </c>
      <c r="AA822" s="4" t="e">
        <f>VLOOKUP(F822,'Recapture Features'!$A$2:$D$34,4,FALSE)</f>
        <v>#N/A</v>
      </c>
      <c r="AB822" s="4" t="e">
        <f>VLOOKUP(F822,'Wage and Capital Related Income'!$A$2:$D$34,4,FALSE)</f>
        <v>#N/A</v>
      </c>
      <c r="AC822" s="4" t="e">
        <f>VLOOKUP(F822,'Recapture Features'!$A$2:$B$34,2,FALSE)</f>
        <v>#N/A</v>
      </c>
      <c r="AD822" s="4">
        <f>VLOOKUP(INT(U822),Depth!$A$2:$B$36,2,FALSE)</f>
        <v>0</v>
      </c>
      <c r="AE822" s="4" t="str">
        <f t="shared" si="91"/>
        <v>0</v>
      </c>
      <c r="AF822" s="4" t="e">
        <f>VLOOKUP(AE822,Days!$D$2:$E$199,2,FALSE)</f>
        <v>#N/A</v>
      </c>
      <c r="AG822" s="4">
        <f t="shared" si="92"/>
        <v>0</v>
      </c>
      <c r="AH822" s="4">
        <f t="shared" si="93"/>
        <v>0</v>
      </c>
      <c r="AI822" s="4">
        <f t="shared" si="94"/>
        <v>0</v>
      </c>
      <c r="AJ822" s="4">
        <f t="shared" si="95"/>
        <v>0</v>
      </c>
      <c r="AK822" s="4">
        <f t="shared" si="96"/>
        <v>0</v>
      </c>
      <c r="AL822" s="8">
        <f t="shared" si="90"/>
        <v>0</v>
      </c>
    </row>
    <row r="823" spans="23:38" x14ac:dyDescent="0.25">
      <c r="W823" s="4" t="e">
        <f>VLOOKUP(F823,'Rental Loss'!$A$2:$D$34,4,FALSE)</f>
        <v>#N/A</v>
      </c>
      <c r="X823" s="4" t="e">
        <f>VLOOKUP(F823,'Percent Owner Occupied'!$A$2:$B$34,2,FALSE)</f>
        <v>#N/A</v>
      </c>
      <c r="Y823" s="4" t="e">
        <f>VLOOKUP(F823,'Rental Loss'!$A$2:$C$34,3,FALSE)</f>
        <v>#N/A</v>
      </c>
      <c r="Z823" s="4" t="e">
        <f>VLOOKUP(F823,'Wage and Capital Related Income'!$A$2:$C$34,3,FALSE)</f>
        <v>#N/A</v>
      </c>
      <c r="AA823" s="4" t="e">
        <f>VLOOKUP(F823,'Recapture Features'!$A$2:$D$34,4,FALSE)</f>
        <v>#N/A</v>
      </c>
      <c r="AB823" s="4" t="e">
        <f>VLOOKUP(F823,'Wage and Capital Related Income'!$A$2:$D$34,4,FALSE)</f>
        <v>#N/A</v>
      </c>
      <c r="AC823" s="4" t="e">
        <f>VLOOKUP(F823,'Recapture Features'!$A$2:$B$34,2,FALSE)</f>
        <v>#N/A</v>
      </c>
      <c r="AD823" s="4">
        <f>VLOOKUP(INT(U823),Depth!$A$2:$B$36,2,FALSE)</f>
        <v>0</v>
      </c>
      <c r="AE823" s="4" t="str">
        <f t="shared" si="91"/>
        <v>0</v>
      </c>
      <c r="AF823" s="4" t="e">
        <f>VLOOKUP(AE823,Days!$D$2:$E$199,2,FALSE)</f>
        <v>#N/A</v>
      </c>
      <c r="AG823" s="4">
        <f t="shared" si="92"/>
        <v>0</v>
      </c>
      <c r="AH823" s="4">
        <f t="shared" si="93"/>
        <v>0</v>
      </c>
      <c r="AI823" s="4">
        <f t="shared" si="94"/>
        <v>0</v>
      </c>
      <c r="AJ823" s="4">
        <f t="shared" si="95"/>
        <v>0</v>
      </c>
      <c r="AK823" s="4">
        <f t="shared" si="96"/>
        <v>0</v>
      </c>
      <c r="AL823" s="8">
        <f t="shared" si="90"/>
        <v>0</v>
      </c>
    </row>
    <row r="824" spans="23:38" x14ac:dyDescent="0.25">
      <c r="W824" s="4" t="e">
        <f>VLOOKUP(F824,'Rental Loss'!$A$2:$D$34,4,FALSE)</f>
        <v>#N/A</v>
      </c>
      <c r="X824" s="4" t="e">
        <f>VLOOKUP(F824,'Percent Owner Occupied'!$A$2:$B$34,2,FALSE)</f>
        <v>#N/A</v>
      </c>
      <c r="Y824" s="4" t="e">
        <f>VLOOKUP(F824,'Rental Loss'!$A$2:$C$34,3,FALSE)</f>
        <v>#N/A</v>
      </c>
      <c r="Z824" s="4" t="e">
        <f>VLOOKUP(F824,'Wage and Capital Related Income'!$A$2:$C$34,3,FALSE)</f>
        <v>#N/A</v>
      </c>
      <c r="AA824" s="4" t="e">
        <f>VLOOKUP(F824,'Recapture Features'!$A$2:$D$34,4,FALSE)</f>
        <v>#N/A</v>
      </c>
      <c r="AB824" s="4" t="e">
        <f>VLOOKUP(F824,'Wage and Capital Related Income'!$A$2:$D$34,4,FALSE)</f>
        <v>#N/A</v>
      </c>
      <c r="AC824" s="4" t="e">
        <f>VLOOKUP(F824,'Recapture Features'!$A$2:$B$34,2,FALSE)</f>
        <v>#N/A</v>
      </c>
      <c r="AD824" s="4">
        <f>VLOOKUP(INT(U824),Depth!$A$2:$B$36,2,FALSE)</f>
        <v>0</v>
      </c>
      <c r="AE824" s="4" t="str">
        <f t="shared" si="91"/>
        <v>0</v>
      </c>
      <c r="AF824" s="4" t="e">
        <f>VLOOKUP(AE824,Days!$D$2:$E$199,2,FALSE)</f>
        <v>#N/A</v>
      </c>
      <c r="AG824" s="4">
        <f t="shared" si="92"/>
        <v>0</v>
      </c>
      <c r="AH824" s="4">
        <f t="shared" si="93"/>
        <v>0</v>
      </c>
      <c r="AI824" s="4">
        <f t="shared" si="94"/>
        <v>0</v>
      </c>
      <c r="AJ824" s="4">
        <f t="shared" si="95"/>
        <v>0</v>
      </c>
      <c r="AK824" s="4">
        <f t="shared" si="96"/>
        <v>0</v>
      </c>
      <c r="AL824" s="8">
        <f t="shared" si="90"/>
        <v>0</v>
      </c>
    </row>
    <row r="825" spans="23:38" x14ac:dyDescent="0.25">
      <c r="W825" s="4" t="e">
        <f>VLOOKUP(F825,'Rental Loss'!$A$2:$D$34,4,FALSE)</f>
        <v>#N/A</v>
      </c>
      <c r="X825" s="4" t="e">
        <f>VLOOKUP(F825,'Percent Owner Occupied'!$A$2:$B$34,2,FALSE)</f>
        <v>#N/A</v>
      </c>
      <c r="Y825" s="4" t="e">
        <f>VLOOKUP(F825,'Rental Loss'!$A$2:$C$34,3,FALSE)</f>
        <v>#N/A</v>
      </c>
      <c r="Z825" s="4" t="e">
        <f>VLOOKUP(F825,'Wage and Capital Related Income'!$A$2:$C$34,3,FALSE)</f>
        <v>#N/A</v>
      </c>
      <c r="AA825" s="4" t="e">
        <f>VLOOKUP(F825,'Recapture Features'!$A$2:$D$34,4,FALSE)</f>
        <v>#N/A</v>
      </c>
      <c r="AB825" s="4" t="e">
        <f>VLOOKUP(F825,'Wage and Capital Related Income'!$A$2:$D$34,4,FALSE)</f>
        <v>#N/A</v>
      </c>
      <c r="AC825" s="4" t="e">
        <f>VLOOKUP(F825,'Recapture Features'!$A$2:$B$34,2,FALSE)</f>
        <v>#N/A</v>
      </c>
      <c r="AD825" s="4">
        <f>VLOOKUP(INT(U825),Depth!$A$2:$B$36,2,FALSE)</f>
        <v>0</v>
      </c>
      <c r="AE825" s="4" t="str">
        <f t="shared" si="91"/>
        <v>0</v>
      </c>
      <c r="AF825" s="4" t="e">
        <f>VLOOKUP(AE825,Days!$D$2:$E$199,2,FALSE)</f>
        <v>#N/A</v>
      </c>
      <c r="AG825" s="4">
        <f t="shared" si="92"/>
        <v>0</v>
      </c>
      <c r="AH825" s="4">
        <f t="shared" si="93"/>
        <v>0</v>
      </c>
      <c r="AI825" s="4">
        <f t="shared" si="94"/>
        <v>0</v>
      </c>
      <c r="AJ825" s="4">
        <f t="shared" si="95"/>
        <v>0</v>
      </c>
      <c r="AK825" s="4">
        <f t="shared" si="96"/>
        <v>0</v>
      </c>
      <c r="AL825" s="8">
        <f t="shared" si="90"/>
        <v>0</v>
      </c>
    </row>
    <row r="826" spans="23:38" x14ac:dyDescent="0.25">
      <c r="W826" s="4" t="e">
        <f>VLOOKUP(F826,'Rental Loss'!$A$2:$D$34,4,FALSE)</f>
        <v>#N/A</v>
      </c>
      <c r="X826" s="4" t="e">
        <f>VLOOKUP(F826,'Percent Owner Occupied'!$A$2:$B$34,2,FALSE)</f>
        <v>#N/A</v>
      </c>
      <c r="Y826" s="4" t="e">
        <f>VLOOKUP(F826,'Rental Loss'!$A$2:$C$34,3,FALSE)</f>
        <v>#N/A</v>
      </c>
      <c r="Z826" s="4" t="e">
        <f>VLOOKUP(F826,'Wage and Capital Related Income'!$A$2:$C$34,3,FALSE)</f>
        <v>#N/A</v>
      </c>
      <c r="AA826" s="4" t="e">
        <f>VLOOKUP(F826,'Recapture Features'!$A$2:$D$34,4,FALSE)</f>
        <v>#N/A</v>
      </c>
      <c r="AB826" s="4" t="e">
        <f>VLOOKUP(F826,'Wage and Capital Related Income'!$A$2:$D$34,4,FALSE)</f>
        <v>#N/A</v>
      </c>
      <c r="AC826" s="4" t="e">
        <f>VLOOKUP(F826,'Recapture Features'!$A$2:$B$34,2,FALSE)</f>
        <v>#N/A</v>
      </c>
      <c r="AD826" s="4">
        <f>VLOOKUP(INT(U826),Depth!$A$2:$B$36,2,FALSE)</f>
        <v>0</v>
      </c>
      <c r="AE826" s="4" t="str">
        <f t="shared" si="91"/>
        <v>0</v>
      </c>
      <c r="AF826" s="4" t="e">
        <f>VLOOKUP(AE826,Days!$D$2:$E$199,2,FALSE)</f>
        <v>#N/A</v>
      </c>
      <c r="AG826" s="4">
        <f t="shared" si="92"/>
        <v>0</v>
      </c>
      <c r="AH826" s="4">
        <f t="shared" si="93"/>
        <v>0</v>
      </c>
      <c r="AI826" s="4">
        <f t="shared" si="94"/>
        <v>0</v>
      </c>
      <c r="AJ826" s="4">
        <f t="shared" si="95"/>
        <v>0</v>
      </c>
      <c r="AK826" s="4">
        <f t="shared" si="96"/>
        <v>0</v>
      </c>
      <c r="AL826" s="8">
        <f t="shared" si="90"/>
        <v>0</v>
      </c>
    </row>
    <row r="827" spans="23:38" x14ac:dyDescent="0.25">
      <c r="W827" s="4" t="e">
        <f>VLOOKUP(F827,'Rental Loss'!$A$2:$D$34,4,FALSE)</f>
        <v>#N/A</v>
      </c>
      <c r="X827" s="4" t="e">
        <f>VLOOKUP(F827,'Percent Owner Occupied'!$A$2:$B$34,2,FALSE)</f>
        <v>#N/A</v>
      </c>
      <c r="Y827" s="4" t="e">
        <f>VLOOKUP(F827,'Rental Loss'!$A$2:$C$34,3,FALSE)</f>
        <v>#N/A</v>
      </c>
      <c r="Z827" s="4" t="e">
        <f>VLOOKUP(F827,'Wage and Capital Related Income'!$A$2:$C$34,3,FALSE)</f>
        <v>#N/A</v>
      </c>
      <c r="AA827" s="4" t="e">
        <f>VLOOKUP(F827,'Recapture Features'!$A$2:$D$34,4,FALSE)</f>
        <v>#N/A</v>
      </c>
      <c r="AB827" s="4" t="e">
        <f>VLOOKUP(F827,'Wage and Capital Related Income'!$A$2:$D$34,4,FALSE)</f>
        <v>#N/A</v>
      </c>
      <c r="AC827" s="4" t="e">
        <f>VLOOKUP(F827,'Recapture Features'!$A$2:$B$34,2,FALSE)</f>
        <v>#N/A</v>
      </c>
      <c r="AD827" s="4">
        <f>VLOOKUP(INT(U827),Depth!$A$2:$B$36,2,FALSE)</f>
        <v>0</v>
      </c>
      <c r="AE827" s="4" t="str">
        <f t="shared" si="91"/>
        <v>0</v>
      </c>
      <c r="AF827" s="4" t="e">
        <f>VLOOKUP(AE827,Days!$D$2:$E$199,2,FALSE)</f>
        <v>#N/A</v>
      </c>
      <c r="AG827" s="4">
        <f t="shared" si="92"/>
        <v>0</v>
      </c>
      <c r="AH827" s="4">
        <f t="shared" si="93"/>
        <v>0</v>
      </c>
      <c r="AI827" s="4">
        <f t="shared" si="94"/>
        <v>0</v>
      </c>
      <c r="AJ827" s="4">
        <f t="shared" si="95"/>
        <v>0</v>
      </c>
      <c r="AK827" s="4">
        <f t="shared" si="96"/>
        <v>0</v>
      </c>
      <c r="AL827" s="8">
        <f t="shared" si="90"/>
        <v>0</v>
      </c>
    </row>
    <row r="828" spans="23:38" x14ac:dyDescent="0.25">
      <c r="W828" s="4" t="e">
        <f>VLOOKUP(F828,'Rental Loss'!$A$2:$D$34,4,FALSE)</f>
        <v>#N/A</v>
      </c>
      <c r="X828" s="4" t="e">
        <f>VLOOKUP(F828,'Percent Owner Occupied'!$A$2:$B$34,2,FALSE)</f>
        <v>#N/A</v>
      </c>
      <c r="Y828" s="4" t="e">
        <f>VLOOKUP(F828,'Rental Loss'!$A$2:$C$34,3,FALSE)</f>
        <v>#N/A</v>
      </c>
      <c r="Z828" s="4" t="e">
        <f>VLOOKUP(F828,'Wage and Capital Related Income'!$A$2:$C$34,3,FALSE)</f>
        <v>#N/A</v>
      </c>
      <c r="AA828" s="4" t="e">
        <f>VLOOKUP(F828,'Recapture Features'!$A$2:$D$34,4,FALSE)</f>
        <v>#N/A</v>
      </c>
      <c r="AB828" s="4" t="e">
        <f>VLOOKUP(F828,'Wage and Capital Related Income'!$A$2:$D$34,4,FALSE)</f>
        <v>#N/A</v>
      </c>
      <c r="AC828" s="4" t="e">
        <f>VLOOKUP(F828,'Recapture Features'!$A$2:$B$34,2,FALSE)</f>
        <v>#N/A</v>
      </c>
      <c r="AD828" s="4">
        <f>VLOOKUP(INT(U828),Depth!$A$2:$B$36,2,FALSE)</f>
        <v>0</v>
      </c>
      <c r="AE828" s="4" t="str">
        <f t="shared" si="91"/>
        <v>0</v>
      </c>
      <c r="AF828" s="4" t="e">
        <f>VLOOKUP(AE828,Days!$D$2:$E$199,2,FALSE)</f>
        <v>#N/A</v>
      </c>
      <c r="AG828" s="4">
        <f t="shared" si="92"/>
        <v>0</v>
      </c>
      <c r="AH828" s="4">
        <f t="shared" si="93"/>
        <v>0</v>
      </c>
      <c r="AI828" s="4">
        <f t="shared" si="94"/>
        <v>0</v>
      </c>
      <c r="AJ828" s="4">
        <f t="shared" si="95"/>
        <v>0</v>
      </c>
      <c r="AK828" s="4">
        <f t="shared" si="96"/>
        <v>0</v>
      </c>
      <c r="AL828" s="8">
        <f t="shared" si="90"/>
        <v>0</v>
      </c>
    </row>
    <row r="829" spans="23:38" x14ac:dyDescent="0.25">
      <c r="W829" s="4" t="e">
        <f>VLOOKUP(F829,'Rental Loss'!$A$2:$D$34,4,FALSE)</f>
        <v>#N/A</v>
      </c>
      <c r="X829" s="4" t="e">
        <f>VLOOKUP(F829,'Percent Owner Occupied'!$A$2:$B$34,2,FALSE)</f>
        <v>#N/A</v>
      </c>
      <c r="Y829" s="4" t="e">
        <f>VLOOKUP(F829,'Rental Loss'!$A$2:$C$34,3,FALSE)</f>
        <v>#N/A</v>
      </c>
      <c r="Z829" s="4" t="e">
        <f>VLOOKUP(F829,'Wage and Capital Related Income'!$A$2:$C$34,3,FALSE)</f>
        <v>#N/A</v>
      </c>
      <c r="AA829" s="4" t="e">
        <f>VLOOKUP(F829,'Recapture Features'!$A$2:$D$34,4,FALSE)</f>
        <v>#N/A</v>
      </c>
      <c r="AB829" s="4" t="e">
        <f>VLOOKUP(F829,'Wage and Capital Related Income'!$A$2:$D$34,4,FALSE)</f>
        <v>#N/A</v>
      </c>
      <c r="AC829" s="4" t="e">
        <f>VLOOKUP(F829,'Recapture Features'!$A$2:$B$34,2,FALSE)</f>
        <v>#N/A</v>
      </c>
      <c r="AD829" s="4">
        <f>VLOOKUP(INT(U829),Depth!$A$2:$B$36,2,FALSE)</f>
        <v>0</v>
      </c>
      <c r="AE829" s="4" t="str">
        <f t="shared" si="91"/>
        <v>0</v>
      </c>
      <c r="AF829" s="4" t="e">
        <f>VLOOKUP(AE829,Days!$D$2:$E$199,2,FALSE)</f>
        <v>#N/A</v>
      </c>
      <c r="AG829" s="4">
        <f t="shared" si="92"/>
        <v>0</v>
      </c>
      <c r="AH829" s="4">
        <f t="shared" si="93"/>
        <v>0</v>
      </c>
      <c r="AI829" s="4">
        <f t="shared" si="94"/>
        <v>0</v>
      </c>
      <c r="AJ829" s="4">
        <f t="shared" si="95"/>
        <v>0</v>
      </c>
      <c r="AK829" s="4">
        <f t="shared" si="96"/>
        <v>0</v>
      </c>
      <c r="AL829" s="8">
        <f t="shared" si="90"/>
        <v>0</v>
      </c>
    </row>
    <row r="830" spans="23:38" x14ac:dyDescent="0.25">
      <c r="W830" s="4" t="e">
        <f>VLOOKUP(F830,'Rental Loss'!$A$2:$D$34,4,FALSE)</f>
        <v>#N/A</v>
      </c>
      <c r="X830" s="4" t="e">
        <f>VLOOKUP(F830,'Percent Owner Occupied'!$A$2:$B$34,2,FALSE)</f>
        <v>#N/A</v>
      </c>
      <c r="Y830" s="4" t="e">
        <f>VLOOKUP(F830,'Rental Loss'!$A$2:$C$34,3,FALSE)</f>
        <v>#N/A</v>
      </c>
      <c r="Z830" s="4" t="e">
        <f>VLOOKUP(F830,'Wage and Capital Related Income'!$A$2:$C$34,3,FALSE)</f>
        <v>#N/A</v>
      </c>
      <c r="AA830" s="4" t="e">
        <f>VLOOKUP(F830,'Recapture Features'!$A$2:$D$34,4,FALSE)</f>
        <v>#N/A</v>
      </c>
      <c r="AB830" s="4" t="e">
        <f>VLOOKUP(F830,'Wage and Capital Related Income'!$A$2:$D$34,4,FALSE)</f>
        <v>#N/A</v>
      </c>
      <c r="AC830" s="4" t="e">
        <f>VLOOKUP(F830,'Recapture Features'!$A$2:$B$34,2,FALSE)</f>
        <v>#N/A</v>
      </c>
      <c r="AD830" s="4">
        <f>VLOOKUP(INT(U830),Depth!$A$2:$B$36,2,FALSE)</f>
        <v>0</v>
      </c>
      <c r="AE830" s="4" t="str">
        <f t="shared" si="91"/>
        <v>0</v>
      </c>
      <c r="AF830" s="4" t="e">
        <f>VLOOKUP(AE830,Days!$D$2:$E$199,2,FALSE)</f>
        <v>#N/A</v>
      </c>
      <c r="AG830" s="4">
        <f t="shared" si="92"/>
        <v>0</v>
      </c>
      <c r="AH830" s="4">
        <f t="shared" si="93"/>
        <v>0</v>
      </c>
      <c r="AI830" s="4">
        <f t="shared" si="94"/>
        <v>0</v>
      </c>
      <c r="AJ830" s="4">
        <f t="shared" si="95"/>
        <v>0</v>
      </c>
      <c r="AK830" s="4">
        <f t="shared" si="96"/>
        <v>0</v>
      </c>
      <c r="AL830" s="8">
        <f t="shared" si="90"/>
        <v>0</v>
      </c>
    </row>
    <row r="831" spans="23:38" x14ac:dyDescent="0.25">
      <c r="W831" s="4" t="e">
        <f>VLOOKUP(F831,'Rental Loss'!$A$2:$D$34,4,FALSE)</f>
        <v>#N/A</v>
      </c>
      <c r="X831" s="4" t="e">
        <f>VLOOKUP(F831,'Percent Owner Occupied'!$A$2:$B$34,2,FALSE)</f>
        <v>#N/A</v>
      </c>
      <c r="Y831" s="4" t="e">
        <f>VLOOKUP(F831,'Rental Loss'!$A$2:$C$34,3,FALSE)</f>
        <v>#N/A</v>
      </c>
      <c r="Z831" s="4" t="e">
        <f>VLOOKUP(F831,'Wage and Capital Related Income'!$A$2:$C$34,3,FALSE)</f>
        <v>#N/A</v>
      </c>
      <c r="AA831" s="4" t="e">
        <f>VLOOKUP(F831,'Recapture Features'!$A$2:$D$34,4,FALSE)</f>
        <v>#N/A</v>
      </c>
      <c r="AB831" s="4" t="e">
        <f>VLOOKUP(F831,'Wage and Capital Related Income'!$A$2:$D$34,4,FALSE)</f>
        <v>#N/A</v>
      </c>
      <c r="AC831" s="4" t="e">
        <f>VLOOKUP(F831,'Recapture Features'!$A$2:$B$34,2,FALSE)</f>
        <v>#N/A</v>
      </c>
      <c r="AD831" s="4">
        <f>VLOOKUP(INT(U831),Depth!$A$2:$B$36,2,FALSE)</f>
        <v>0</v>
      </c>
      <c r="AE831" s="4" t="str">
        <f t="shared" si="91"/>
        <v>0</v>
      </c>
      <c r="AF831" s="4" t="e">
        <f>VLOOKUP(AE831,Days!$D$2:$E$199,2,FALSE)</f>
        <v>#N/A</v>
      </c>
      <c r="AG831" s="4">
        <f t="shared" si="92"/>
        <v>0</v>
      </c>
      <c r="AH831" s="4">
        <f t="shared" si="93"/>
        <v>0</v>
      </c>
      <c r="AI831" s="4">
        <f t="shared" si="94"/>
        <v>0</v>
      </c>
      <c r="AJ831" s="4">
        <f t="shared" si="95"/>
        <v>0</v>
      </c>
      <c r="AK831" s="4">
        <f t="shared" si="96"/>
        <v>0</v>
      </c>
      <c r="AL831" s="8">
        <f t="shared" si="90"/>
        <v>0</v>
      </c>
    </row>
    <row r="832" spans="23:38" x14ac:dyDescent="0.25">
      <c r="W832" s="4" t="e">
        <f>VLOOKUP(F832,'Rental Loss'!$A$2:$D$34,4,FALSE)</f>
        <v>#N/A</v>
      </c>
      <c r="X832" s="4" t="e">
        <f>VLOOKUP(F832,'Percent Owner Occupied'!$A$2:$B$34,2,FALSE)</f>
        <v>#N/A</v>
      </c>
      <c r="Y832" s="4" t="e">
        <f>VLOOKUP(F832,'Rental Loss'!$A$2:$C$34,3,FALSE)</f>
        <v>#N/A</v>
      </c>
      <c r="Z832" s="4" t="e">
        <f>VLOOKUP(F832,'Wage and Capital Related Income'!$A$2:$C$34,3,FALSE)</f>
        <v>#N/A</v>
      </c>
      <c r="AA832" s="4" t="e">
        <f>VLOOKUP(F832,'Recapture Features'!$A$2:$D$34,4,FALSE)</f>
        <v>#N/A</v>
      </c>
      <c r="AB832" s="4" t="e">
        <f>VLOOKUP(F832,'Wage and Capital Related Income'!$A$2:$D$34,4,FALSE)</f>
        <v>#N/A</v>
      </c>
      <c r="AC832" s="4" t="e">
        <f>VLOOKUP(F832,'Recapture Features'!$A$2:$B$34,2,FALSE)</f>
        <v>#N/A</v>
      </c>
      <c r="AD832" s="4">
        <f>VLOOKUP(INT(U832),Depth!$A$2:$B$36,2,FALSE)</f>
        <v>0</v>
      </c>
      <c r="AE832" s="4" t="str">
        <f t="shared" si="91"/>
        <v>0</v>
      </c>
      <c r="AF832" s="4" t="e">
        <f>VLOOKUP(AE832,Days!$D$2:$E$199,2,FALSE)</f>
        <v>#N/A</v>
      </c>
      <c r="AG832" s="4">
        <f t="shared" si="92"/>
        <v>0</v>
      </c>
      <c r="AH832" s="4">
        <f t="shared" si="93"/>
        <v>0</v>
      </c>
      <c r="AI832" s="4">
        <f t="shared" si="94"/>
        <v>0</v>
      </c>
      <c r="AJ832" s="4">
        <f t="shared" si="95"/>
        <v>0</v>
      </c>
      <c r="AK832" s="4">
        <f t="shared" si="96"/>
        <v>0</v>
      </c>
      <c r="AL832" s="8">
        <f t="shared" si="90"/>
        <v>0</v>
      </c>
    </row>
    <row r="833" spans="23:38" x14ac:dyDescent="0.25">
      <c r="W833" s="4" t="e">
        <f>VLOOKUP(F833,'Rental Loss'!$A$2:$D$34,4,FALSE)</f>
        <v>#N/A</v>
      </c>
      <c r="X833" s="4" t="e">
        <f>VLOOKUP(F833,'Percent Owner Occupied'!$A$2:$B$34,2,FALSE)</f>
        <v>#N/A</v>
      </c>
      <c r="Y833" s="4" t="e">
        <f>VLOOKUP(F833,'Rental Loss'!$A$2:$C$34,3,FALSE)</f>
        <v>#N/A</v>
      </c>
      <c r="Z833" s="4" t="e">
        <f>VLOOKUP(F833,'Wage and Capital Related Income'!$A$2:$C$34,3,FALSE)</f>
        <v>#N/A</v>
      </c>
      <c r="AA833" s="4" t="e">
        <f>VLOOKUP(F833,'Recapture Features'!$A$2:$D$34,4,FALSE)</f>
        <v>#N/A</v>
      </c>
      <c r="AB833" s="4" t="e">
        <f>VLOOKUP(F833,'Wage and Capital Related Income'!$A$2:$D$34,4,FALSE)</f>
        <v>#N/A</v>
      </c>
      <c r="AC833" s="4" t="e">
        <f>VLOOKUP(F833,'Recapture Features'!$A$2:$B$34,2,FALSE)</f>
        <v>#N/A</v>
      </c>
      <c r="AD833" s="4">
        <f>VLOOKUP(INT(U833),Depth!$A$2:$B$36,2,FALSE)</f>
        <v>0</v>
      </c>
      <c r="AE833" s="4" t="str">
        <f t="shared" si="91"/>
        <v>0</v>
      </c>
      <c r="AF833" s="4" t="e">
        <f>VLOOKUP(AE833,Days!$D$2:$E$199,2,FALSE)</f>
        <v>#N/A</v>
      </c>
      <c r="AG833" s="4">
        <f t="shared" si="92"/>
        <v>0</v>
      </c>
      <c r="AH833" s="4">
        <f t="shared" si="93"/>
        <v>0</v>
      </c>
      <c r="AI833" s="4">
        <f t="shared" si="94"/>
        <v>0</v>
      </c>
      <c r="AJ833" s="4">
        <f t="shared" si="95"/>
        <v>0</v>
      </c>
      <c r="AK833" s="4">
        <f t="shared" si="96"/>
        <v>0</v>
      </c>
      <c r="AL833" s="8">
        <f t="shared" si="90"/>
        <v>0</v>
      </c>
    </row>
    <row r="834" spans="23:38" x14ac:dyDescent="0.25">
      <c r="W834" s="4" t="e">
        <f>VLOOKUP(F834,'Rental Loss'!$A$2:$D$34,4,FALSE)</f>
        <v>#N/A</v>
      </c>
      <c r="X834" s="4" t="e">
        <f>VLOOKUP(F834,'Percent Owner Occupied'!$A$2:$B$34,2,FALSE)</f>
        <v>#N/A</v>
      </c>
      <c r="Y834" s="4" t="e">
        <f>VLOOKUP(F834,'Rental Loss'!$A$2:$C$34,3,FALSE)</f>
        <v>#N/A</v>
      </c>
      <c r="Z834" s="4" t="e">
        <f>VLOOKUP(F834,'Wage and Capital Related Income'!$A$2:$C$34,3,FALSE)</f>
        <v>#N/A</v>
      </c>
      <c r="AA834" s="4" t="e">
        <f>VLOOKUP(F834,'Recapture Features'!$A$2:$D$34,4,FALSE)</f>
        <v>#N/A</v>
      </c>
      <c r="AB834" s="4" t="e">
        <f>VLOOKUP(F834,'Wage and Capital Related Income'!$A$2:$D$34,4,FALSE)</f>
        <v>#N/A</v>
      </c>
      <c r="AC834" s="4" t="e">
        <f>VLOOKUP(F834,'Recapture Features'!$A$2:$B$34,2,FALSE)</f>
        <v>#N/A</v>
      </c>
      <c r="AD834" s="4">
        <f>VLOOKUP(INT(U834),Depth!$A$2:$B$36,2,FALSE)</f>
        <v>0</v>
      </c>
      <c r="AE834" s="4" t="str">
        <f t="shared" si="91"/>
        <v>0</v>
      </c>
      <c r="AF834" s="4" t="e">
        <f>VLOOKUP(AE834,Days!$D$2:$E$199,2,FALSE)</f>
        <v>#N/A</v>
      </c>
      <c r="AG834" s="4">
        <f t="shared" si="92"/>
        <v>0</v>
      </c>
      <c r="AH834" s="4">
        <f t="shared" si="93"/>
        <v>0</v>
      </c>
      <c r="AI834" s="4">
        <f t="shared" si="94"/>
        <v>0</v>
      </c>
      <c r="AJ834" s="4">
        <f t="shared" si="95"/>
        <v>0</v>
      </c>
      <c r="AK834" s="4">
        <f t="shared" si="96"/>
        <v>0</v>
      </c>
      <c r="AL834" s="8">
        <f t="shared" si="90"/>
        <v>0</v>
      </c>
    </row>
    <row r="835" spans="23:38" x14ac:dyDescent="0.25">
      <c r="W835" s="4" t="e">
        <f>VLOOKUP(F835,'Rental Loss'!$A$2:$D$34,4,FALSE)</f>
        <v>#N/A</v>
      </c>
      <c r="X835" s="4" t="e">
        <f>VLOOKUP(F835,'Percent Owner Occupied'!$A$2:$B$34,2,FALSE)</f>
        <v>#N/A</v>
      </c>
      <c r="Y835" s="4" t="e">
        <f>VLOOKUP(F835,'Rental Loss'!$A$2:$C$34,3,FALSE)</f>
        <v>#N/A</v>
      </c>
      <c r="Z835" s="4" t="e">
        <f>VLOOKUP(F835,'Wage and Capital Related Income'!$A$2:$C$34,3,FALSE)</f>
        <v>#N/A</v>
      </c>
      <c r="AA835" s="4" t="e">
        <f>VLOOKUP(F835,'Recapture Features'!$A$2:$D$34,4,FALSE)</f>
        <v>#N/A</v>
      </c>
      <c r="AB835" s="4" t="e">
        <f>VLOOKUP(F835,'Wage and Capital Related Income'!$A$2:$D$34,4,FALSE)</f>
        <v>#N/A</v>
      </c>
      <c r="AC835" s="4" t="e">
        <f>VLOOKUP(F835,'Recapture Features'!$A$2:$B$34,2,FALSE)</f>
        <v>#N/A</v>
      </c>
      <c r="AD835" s="4">
        <f>VLOOKUP(INT(U835),Depth!$A$2:$B$36,2,FALSE)</f>
        <v>0</v>
      </c>
      <c r="AE835" s="4" t="str">
        <f t="shared" si="91"/>
        <v>0</v>
      </c>
      <c r="AF835" s="4" t="e">
        <f>VLOOKUP(AE835,Days!$D$2:$E$199,2,FALSE)</f>
        <v>#N/A</v>
      </c>
      <c r="AG835" s="4">
        <f t="shared" si="92"/>
        <v>0</v>
      </c>
      <c r="AH835" s="4">
        <f t="shared" si="93"/>
        <v>0</v>
      </c>
      <c r="AI835" s="4">
        <f t="shared" si="94"/>
        <v>0</v>
      </c>
      <c r="AJ835" s="4">
        <f t="shared" si="95"/>
        <v>0</v>
      </c>
      <c r="AK835" s="4">
        <f t="shared" si="96"/>
        <v>0</v>
      </c>
      <c r="AL835" s="8">
        <f t="shared" ref="AL835:AL898" si="97">AK835+R835+Q835+P835</f>
        <v>0</v>
      </c>
    </row>
    <row r="836" spans="23:38" x14ac:dyDescent="0.25">
      <c r="W836" s="4" t="e">
        <f>VLOOKUP(F836,'Rental Loss'!$A$2:$D$34,4,FALSE)</f>
        <v>#N/A</v>
      </c>
      <c r="X836" s="4" t="e">
        <f>VLOOKUP(F836,'Percent Owner Occupied'!$A$2:$B$34,2,FALSE)</f>
        <v>#N/A</v>
      </c>
      <c r="Y836" s="4" t="e">
        <f>VLOOKUP(F836,'Rental Loss'!$A$2:$C$34,3,FALSE)</f>
        <v>#N/A</v>
      </c>
      <c r="Z836" s="4" t="e">
        <f>VLOOKUP(F836,'Wage and Capital Related Income'!$A$2:$C$34,3,FALSE)</f>
        <v>#N/A</v>
      </c>
      <c r="AA836" s="4" t="e">
        <f>VLOOKUP(F836,'Recapture Features'!$A$2:$D$34,4,FALSE)</f>
        <v>#N/A</v>
      </c>
      <c r="AB836" s="4" t="e">
        <f>VLOOKUP(F836,'Wage and Capital Related Income'!$A$2:$D$34,4,FALSE)</f>
        <v>#N/A</v>
      </c>
      <c r="AC836" s="4" t="e">
        <f>VLOOKUP(F836,'Recapture Features'!$A$2:$B$34,2,FALSE)</f>
        <v>#N/A</v>
      </c>
      <c r="AD836" s="4">
        <f>VLOOKUP(INT(U836),Depth!$A$2:$B$36,2,FALSE)</f>
        <v>0</v>
      </c>
      <c r="AE836" s="4" t="str">
        <f t="shared" si="91"/>
        <v>0</v>
      </c>
      <c r="AF836" s="4" t="e">
        <f>VLOOKUP(AE836,Days!$D$2:$E$199,2,FALSE)</f>
        <v>#N/A</v>
      </c>
      <c r="AG836" s="4">
        <f t="shared" si="92"/>
        <v>0</v>
      </c>
      <c r="AH836" s="4">
        <f t="shared" si="93"/>
        <v>0</v>
      </c>
      <c r="AI836" s="4">
        <f t="shared" si="94"/>
        <v>0</v>
      </c>
      <c r="AJ836" s="4">
        <f t="shared" si="95"/>
        <v>0</v>
      </c>
      <c r="AK836" s="4">
        <f t="shared" si="96"/>
        <v>0</v>
      </c>
      <c r="AL836" s="8">
        <f t="shared" si="97"/>
        <v>0</v>
      </c>
    </row>
    <row r="837" spans="23:38" x14ac:dyDescent="0.25">
      <c r="W837" s="4" t="e">
        <f>VLOOKUP(F837,'Rental Loss'!$A$2:$D$34,4,FALSE)</f>
        <v>#N/A</v>
      </c>
      <c r="X837" s="4" t="e">
        <f>VLOOKUP(F837,'Percent Owner Occupied'!$A$2:$B$34,2,FALSE)</f>
        <v>#N/A</v>
      </c>
      <c r="Y837" s="4" t="e">
        <f>VLOOKUP(F837,'Rental Loss'!$A$2:$C$34,3,FALSE)</f>
        <v>#N/A</v>
      </c>
      <c r="Z837" s="4" t="e">
        <f>VLOOKUP(F837,'Wage and Capital Related Income'!$A$2:$C$34,3,FALSE)</f>
        <v>#N/A</v>
      </c>
      <c r="AA837" s="4" t="e">
        <f>VLOOKUP(F837,'Recapture Features'!$A$2:$D$34,4,FALSE)</f>
        <v>#N/A</v>
      </c>
      <c r="AB837" s="4" t="e">
        <f>VLOOKUP(F837,'Wage and Capital Related Income'!$A$2:$D$34,4,FALSE)</f>
        <v>#N/A</v>
      </c>
      <c r="AC837" s="4" t="e">
        <f>VLOOKUP(F837,'Recapture Features'!$A$2:$B$34,2,FALSE)</f>
        <v>#N/A</v>
      </c>
      <c r="AD837" s="4">
        <f>VLOOKUP(INT(U837),Depth!$A$2:$B$36,2,FALSE)</f>
        <v>0</v>
      </c>
      <c r="AE837" s="4" t="str">
        <f t="shared" si="91"/>
        <v>0</v>
      </c>
      <c r="AF837" s="4" t="e">
        <f>VLOOKUP(AE837,Days!$D$2:$E$199,2,FALSE)</f>
        <v>#N/A</v>
      </c>
      <c r="AG837" s="4">
        <f t="shared" si="92"/>
        <v>0</v>
      </c>
      <c r="AH837" s="4">
        <f t="shared" si="93"/>
        <v>0</v>
      </c>
      <c r="AI837" s="4">
        <f t="shared" si="94"/>
        <v>0</v>
      </c>
      <c r="AJ837" s="4">
        <f t="shared" si="95"/>
        <v>0</v>
      </c>
      <c r="AK837" s="4">
        <f t="shared" si="96"/>
        <v>0</v>
      </c>
      <c r="AL837" s="8">
        <f t="shared" si="97"/>
        <v>0</v>
      </c>
    </row>
    <row r="838" spans="23:38" x14ac:dyDescent="0.25">
      <c r="W838" s="4" t="e">
        <f>VLOOKUP(F838,'Rental Loss'!$A$2:$D$34,4,FALSE)</f>
        <v>#N/A</v>
      </c>
      <c r="X838" s="4" t="e">
        <f>VLOOKUP(F838,'Percent Owner Occupied'!$A$2:$B$34,2,FALSE)</f>
        <v>#N/A</v>
      </c>
      <c r="Y838" s="4" t="e">
        <f>VLOOKUP(F838,'Rental Loss'!$A$2:$C$34,3,FALSE)</f>
        <v>#N/A</v>
      </c>
      <c r="Z838" s="4" t="e">
        <f>VLOOKUP(F838,'Wage and Capital Related Income'!$A$2:$C$34,3,FALSE)</f>
        <v>#N/A</v>
      </c>
      <c r="AA838" s="4" t="e">
        <f>VLOOKUP(F838,'Recapture Features'!$A$2:$D$34,4,FALSE)</f>
        <v>#N/A</v>
      </c>
      <c r="AB838" s="4" t="e">
        <f>VLOOKUP(F838,'Wage and Capital Related Income'!$A$2:$D$34,4,FALSE)</f>
        <v>#N/A</v>
      </c>
      <c r="AC838" s="4" t="e">
        <f>VLOOKUP(F838,'Recapture Features'!$A$2:$B$34,2,FALSE)</f>
        <v>#N/A</v>
      </c>
      <c r="AD838" s="4">
        <f>VLOOKUP(INT(U838),Depth!$A$2:$B$36,2,FALSE)</f>
        <v>0</v>
      </c>
      <c r="AE838" s="4" t="str">
        <f t="shared" si="91"/>
        <v>0</v>
      </c>
      <c r="AF838" s="4" t="e">
        <f>VLOOKUP(AE838,Days!$D$2:$E$199,2,FALSE)</f>
        <v>#N/A</v>
      </c>
      <c r="AG838" s="4">
        <f t="shared" si="92"/>
        <v>0</v>
      </c>
      <c r="AH838" s="4">
        <f t="shared" si="93"/>
        <v>0</v>
      </c>
      <c r="AI838" s="4">
        <f t="shared" si="94"/>
        <v>0</v>
      </c>
      <c r="AJ838" s="4">
        <f t="shared" si="95"/>
        <v>0</v>
      </c>
      <c r="AK838" s="4">
        <f t="shared" si="96"/>
        <v>0</v>
      </c>
      <c r="AL838" s="8">
        <f t="shared" si="97"/>
        <v>0</v>
      </c>
    </row>
    <row r="839" spans="23:38" x14ac:dyDescent="0.25">
      <c r="W839" s="4" t="e">
        <f>VLOOKUP(F839,'Rental Loss'!$A$2:$D$34,4,FALSE)</f>
        <v>#N/A</v>
      </c>
      <c r="X839" s="4" t="e">
        <f>VLOOKUP(F839,'Percent Owner Occupied'!$A$2:$B$34,2,FALSE)</f>
        <v>#N/A</v>
      </c>
      <c r="Y839" s="4" t="e">
        <f>VLOOKUP(F839,'Rental Loss'!$A$2:$C$34,3,FALSE)</f>
        <v>#N/A</v>
      </c>
      <c r="Z839" s="4" t="e">
        <f>VLOOKUP(F839,'Wage and Capital Related Income'!$A$2:$C$34,3,FALSE)</f>
        <v>#N/A</v>
      </c>
      <c r="AA839" s="4" t="e">
        <f>VLOOKUP(F839,'Recapture Features'!$A$2:$D$34,4,FALSE)</f>
        <v>#N/A</v>
      </c>
      <c r="AB839" s="4" t="e">
        <f>VLOOKUP(F839,'Wage and Capital Related Income'!$A$2:$D$34,4,FALSE)</f>
        <v>#N/A</v>
      </c>
      <c r="AC839" s="4" t="e">
        <f>VLOOKUP(F839,'Recapture Features'!$A$2:$B$34,2,FALSE)</f>
        <v>#N/A</v>
      </c>
      <c r="AD839" s="4">
        <f>VLOOKUP(INT(U839),Depth!$A$2:$B$36,2,FALSE)</f>
        <v>0</v>
      </c>
      <c r="AE839" s="4" t="str">
        <f t="shared" si="91"/>
        <v>0</v>
      </c>
      <c r="AF839" s="4" t="e">
        <f>VLOOKUP(AE839,Days!$D$2:$E$199,2,FALSE)</f>
        <v>#N/A</v>
      </c>
      <c r="AG839" s="4">
        <f t="shared" si="92"/>
        <v>0</v>
      </c>
      <c r="AH839" s="4">
        <f t="shared" si="93"/>
        <v>0</v>
      </c>
      <c r="AI839" s="4">
        <f t="shared" si="94"/>
        <v>0</v>
      </c>
      <c r="AJ839" s="4">
        <f t="shared" si="95"/>
        <v>0</v>
      </c>
      <c r="AK839" s="4">
        <f t="shared" si="96"/>
        <v>0</v>
      </c>
      <c r="AL839" s="8">
        <f t="shared" si="97"/>
        <v>0</v>
      </c>
    </row>
    <row r="840" spans="23:38" x14ac:dyDescent="0.25">
      <c r="W840" s="4" t="e">
        <f>VLOOKUP(F840,'Rental Loss'!$A$2:$D$34,4,FALSE)</f>
        <v>#N/A</v>
      </c>
      <c r="X840" s="4" t="e">
        <f>VLOOKUP(F840,'Percent Owner Occupied'!$A$2:$B$34,2,FALSE)</f>
        <v>#N/A</v>
      </c>
      <c r="Y840" s="4" t="e">
        <f>VLOOKUP(F840,'Rental Loss'!$A$2:$C$34,3,FALSE)</f>
        <v>#N/A</v>
      </c>
      <c r="Z840" s="4" t="e">
        <f>VLOOKUP(F840,'Wage and Capital Related Income'!$A$2:$C$34,3,FALSE)</f>
        <v>#N/A</v>
      </c>
      <c r="AA840" s="4" t="e">
        <f>VLOOKUP(F840,'Recapture Features'!$A$2:$D$34,4,FALSE)</f>
        <v>#N/A</v>
      </c>
      <c r="AB840" s="4" t="e">
        <f>VLOOKUP(F840,'Wage and Capital Related Income'!$A$2:$D$34,4,FALSE)</f>
        <v>#N/A</v>
      </c>
      <c r="AC840" s="4" t="e">
        <f>VLOOKUP(F840,'Recapture Features'!$A$2:$B$34,2,FALSE)</f>
        <v>#N/A</v>
      </c>
      <c r="AD840" s="4">
        <f>VLOOKUP(INT(U840),Depth!$A$2:$B$36,2,FALSE)</f>
        <v>0</v>
      </c>
      <c r="AE840" s="4" t="str">
        <f t="shared" si="91"/>
        <v>0</v>
      </c>
      <c r="AF840" s="4" t="e">
        <f>VLOOKUP(AE840,Days!$D$2:$E$199,2,FALSE)</f>
        <v>#N/A</v>
      </c>
      <c r="AG840" s="4">
        <f t="shared" si="92"/>
        <v>0</v>
      </c>
      <c r="AH840" s="4">
        <f t="shared" si="93"/>
        <v>0</v>
      </c>
      <c r="AI840" s="4">
        <f t="shared" si="94"/>
        <v>0</v>
      </c>
      <c r="AJ840" s="4">
        <f t="shared" si="95"/>
        <v>0</v>
      </c>
      <c r="AK840" s="4">
        <f t="shared" si="96"/>
        <v>0</v>
      </c>
      <c r="AL840" s="8">
        <f t="shared" si="97"/>
        <v>0</v>
      </c>
    </row>
    <row r="841" spans="23:38" x14ac:dyDescent="0.25">
      <c r="W841" s="4" t="e">
        <f>VLOOKUP(F841,'Rental Loss'!$A$2:$D$34,4,FALSE)</f>
        <v>#N/A</v>
      </c>
      <c r="X841" s="4" t="e">
        <f>VLOOKUP(F841,'Percent Owner Occupied'!$A$2:$B$34,2,FALSE)</f>
        <v>#N/A</v>
      </c>
      <c r="Y841" s="4" t="e">
        <f>VLOOKUP(F841,'Rental Loss'!$A$2:$C$34,3,FALSE)</f>
        <v>#N/A</v>
      </c>
      <c r="Z841" s="4" t="e">
        <f>VLOOKUP(F841,'Wage and Capital Related Income'!$A$2:$C$34,3,FALSE)</f>
        <v>#N/A</v>
      </c>
      <c r="AA841" s="4" t="e">
        <f>VLOOKUP(F841,'Recapture Features'!$A$2:$D$34,4,FALSE)</f>
        <v>#N/A</v>
      </c>
      <c r="AB841" s="4" t="e">
        <f>VLOOKUP(F841,'Wage and Capital Related Income'!$A$2:$D$34,4,FALSE)</f>
        <v>#N/A</v>
      </c>
      <c r="AC841" s="4" t="e">
        <f>VLOOKUP(F841,'Recapture Features'!$A$2:$B$34,2,FALSE)</f>
        <v>#N/A</v>
      </c>
      <c r="AD841" s="4">
        <f>VLOOKUP(INT(U841),Depth!$A$2:$B$36,2,FALSE)</f>
        <v>0</v>
      </c>
      <c r="AE841" s="4" t="str">
        <f t="shared" si="91"/>
        <v>0</v>
      </c>
      <c r="AF841" s="4" t="e">
        <f>VLOOKUP(AE841,Days!$D$2:$E$199,2,FALSE)</f>
        <v>#N/A</v>
      </c>
      <c r="AG841" s="4">
        <f t="shared" si="92"/>
        <v>0</v>
      </c>
      <c r="AH841" s="4">
        <f t="shared" si="93"/>
        <v>0</v>
      </c>
      <c r="AI841" s="4">
        <f t="shared" si="94"/>
        <v>0</v>
      </c>
      <c r="AJ841" s="4">
        <f t="shared" si="95"/>
        <v>0</v>
      </c>
      <c r="AK841" s="4">
        <f t="shared" si="96"/>
        <v>0</v>
      </c>
      <c r="AL841" s="8">
        <f t="shared" si="97"/>
        <v>0</v>
      </c>
    </row>
    <row r="842" spans="23:38" x14ac:dyDescent="0.25">
      <c r="W842" s="4" t="e">
        <f>VLOOKUP(F842,'Rental Loss'!$A$2:$D$34,4,FALSE)</f>
        <v>#N/A</v>
      </c>
      <c r="X842" s="4" t="e">
        <f>VLOOKUP(F842,'Percent Owner Occupied'!$A$2:$B$34,2,FALSE)</f>
        <v>#N/A</v>
      </c>
      <c r="Y842" s="4" t="e">
        <f>VLOOKUP(F842,'Rental Loss'!$A$2:$C$34,3,FALSE)</f>
        <v>#N/A</v>
      </c>
      <c r="Z842" s="4" t="e">
        <f>VLOOKUP(F842,'Wage and Capital Related Income'!$A$2:$C$34,3,FALSE)</f>
        <v>#N/A</v>
      </c>
      <c r="AA842" s="4" t="e">
        <f>VLOOKUP(F842,'Recapture Features'!$A$2:$D$34,4,FALSE)</f>
        <v>#N/A</v>
      </c>
      <c r="AB842" s="4" t="e">
        <f>VLOOKUP(F842,'Wage and Capital Related Income'!$A$2:$D$34,4,FALSE)</f>
        <v>#N/A</v>
      </c>
      <c r="AC842" s="4" t="e">
        <f>VLOOKUP(F842,'Recapture Features'!$A$2:$B$34,2,FALSE)</f>
        <v>#N/A</v>
      </c>
      <c r="AD842" s="4">
        <f>VLOOKUP(INT(U842),Depth!$A$2:$B$36,2,FALSE)</f>
        <v>0</v>
      </c>
      <c r="AE842" s="4" t="str">
        <f t="shared" si="91"/>
        <v>0</v>
      </c>
      <c r="AF842" s="4" t="e">
        <f>VLOOKUP(AE842,Days!$D$2:$E$199,2,FALSE)</f>
        <v>#N/A</v>
      </c>
      <c r="AG842" s="4">
        <f t="shared" si="92"/>
        <v>0</v>
      </c>
      <c r="AH842" s="4">
        <f t="shared" si="93"/>
        <v>0</v>
      </c>
      <c r="AI842" s="4">
        <f t="shared" si="94"/>
        <v>0</v>
      </c>
      <c r="AJ842" s="4">
        <f t="shared" si="95"/>
        <v>0</v>
      </c>
      <c r="AK842" s="4">
        <f t="shared" si="96"/>
        <v>0</v>
      </c>
      <c r="AL842" s="8">
        <f t="shared" si="97"/>
        <v>0</v>
      </c>
    </row>
    <row r="843" spans="23:38" x14ac:dyDescent="0.25">
      <c r="W843" s="4" t="e">
        <f>VLOOKUP(F843,'Rental Loss'!$A$2:$D$34,4,FALSE)</f>
        <v>#N/A</v>
      </c>
      <c r="X843" s="4" t="e">
        <f>VLOOKUP(F843,'Percent Owner Occupied'!$A$2:$B$34,2,FALSE)</f>
        <v>#N/A</v>
      </c>
      <c r="Y843" s="4" t="e">
        <f>VLOOKUP(F843,'Rental Loss'!$A$2:$C$34,3,FALSE)</f>
        <v>#N/A</v>
      </c>
      <c r="Z843" s="4" t="e">
        <f>VLOOKUP(F843,'Wage and Capital Related Income'!$A$2:$C$34,3,FALSE)</f>
        <v>#N/A</v>
      </c>
      <c r="AA843" s="4" t="e">
        <f>VLOOKUP(F843,'Recapture Features'!$A$2:$D$34,4,FALSE)</f>
        <v>#N/A</v>
      </c>
      <c r="AB843" s="4" t="e">
        <f>VLOOKUP(F843,'Wage and Capital Related Income'!$A$2:$D$34,4,FALSE)</f>
        <v>#N/A</v>
      </c>
      <c r="AC843" s="4" t="e">
        <f>VLOOKUP(F843,'Recapture Features'!$A$2:$B$34,2,FALSE)</f>
        <v>#N/A</v>
      </c>
      <c r="AD843" s="4">
        <f>VLOOKUP(INT(U843),Depth!$A$2:$B$36,2,FALSE)</f>
        <v>0</v>
      </c>
      <c r="AE843" s="4" t="str">
        <f t="shared" si="91"/>
        <v>0</v>
      </c>
      <c r="AF843" s="4" t="e">
        <f>VLOOKUP(AE843,Days!$D$2:$E$199,2,FALSE)</f>
        <v>#N/A</v>
      </c>
      <c r="AG843" s="4">
        <f t="shared" si="92"/>
        <v>0</v>
      </c>
      <c r="AH843" s="4">
        <f t="shared" si="93"/>
        <v>0</v>
      </c>
      <c r="AI843" s="4">
        <f t="shared" si="94"/>
        <v>0</v>
      </c>
      <c r="AJ843" s="4">
        <f t="shared" si="95"/>
        <v>0</v>
      </c>
      <c r="AK843" s="4">
        <f t="shared" si="96"/>
        <v>0</v>
      </c>
      <c r="AL843" s="8">
        <f t="shared" si="97"/>
        <v>0</v>
      </c>
    </row>
    <row r="844" spans="23:38" x14ac:dyDescent="0.25">
      <c r="W844" s="4" t="e">
        <f>VLOOKUP(F844,'Rental Loss'!$A$2:$D$34,4,FALSE)</f>
        <v>#N/A</v>
      </c>
      <c r="X844" s="4" t="e">
        <f>VLOOKUP(F844,'Percent Owner Occupied'!$A$2:$B$34,2,FALSE)</f>
        <v>#N/A</v>
      </c>
      <c r="Y844" s="4" t="e">
        <f>VLOOKUP(F844,'Rental Loss'!$A$2:$C$34,3,FALSE)</f>
        <v>#N/A</v>
      </c>
      <c r="Z844" s="4" t="e">
        <f>VLOOKUP(F844,'Wage and Capital Related Income'!$A$2:$C$34,3,FALSE)</f>
        <v>#N/A</v>
      </c>
      <c r="AA844" s="4" t="e">
        <f>VLOOKUP(F844,'Recapture Features'!$A$2:$D$34,4,FALSE)</f>
        <v>#N/A</v>
      </c>
      <c r="AB844" s="4" t="e">
        <f>VLOOKUP(F844,'Wage and Capital Related Income'!$A$2:$D$34,4,FALSE)</f>
        <v>#N/A</v>
      </c>
      <c r="AC844" s="4" t="e">
        <f>VLOOKUP(F844,'Recapture Features'!$A$2:$B$34,2,FALSE)</f>
        <v>#N/A</v>
      </c>
      <c r="AD844" s="4">
        <f>VLOOKUP(INT(U844),Depth!$A$2:$B$36,2,FALSE)</f>
        <v>0</v>
      </c>
      <c r="AE844" s="4" t="str">
        <f t="shared" si="91"/>
        <v>0</v>
      </c>
      <c r="AF844" s="4" t="e">
        <f>VLOOKUP(AE844,Days!$D$2:$E$199,2,FALSE)</f>
        <v>#N/A</v>
      </c>
      <c r="AG844" s="4">
        <f t="shared" si="92"/>
        <v>0</v>
      </c>
      <c r="AH844" s="4">
        <f t="shared" si="93"/>
        <v>0</v>
      </c>
      <c r="AI844" s="4">
        <f t="shared" si="94"/>
        <v>0</v>
      </c>
      <c r="AJ844" s="4">
        <f t="shared" si="95"/>
        <v>0</v>
      </c>
      <c r="AK844" s="4">
        <f t="shared" si="96"/>
        <v>0</v>
      </c>
      <c r="AL844" s="8">
        <f t="shared" si="97"/>
        <v>0</v>
      </c>
    </row>
    <row r="845" spans="23:38" x14ac:dyDescent="0.25">
      <c r="W845" s="4" t="e">
        <f>VLOOKUP(F845,'Rental Loss'!$A$2:$D$34,4,FALSE)</f>
        <v>#N/A</v>
      </c>
      <c r="X845" s="4" t="e">
        <f>VLOOKUP(F845,'Percent Owner Occupied'!$A$2:$B$34,2,FALSE)</f>
        <v>#N/A</v>
      </c>
      <c r="Y845" s="4" t="e">
        <f>VLOOKUP(F845,'Rental Loss'!$A$2:$C$34,3,FALSE)</f>
        <v>#N/A</v>
      </c>
      <c r="Z845" s="4" t="e">
        <f>VLOOKUP(F845,'Wage and Capital Related Income'!$A$2:$C$34,3,FALSE)</f>
        <v>#N/A</v>
      </c>
      <c r="AA845" s="4" t="e">
        <f>VLOOKUP(F845,'Recapture Features'!$A$2:$D$34,4,FALSE)</f>
        <v>#N/A</v>
      </c>
      <c r="AB845" s="4" t="e">
        <f>VLOOKUP(F845,'Wage and Capital Related Income'!$A$2:$D$34,4,FALSE)</f>
        <v>#N/A</v>
      </c>
      <c r="AC845" s="4" t="e">
        <f>VLOOKUP(F845,'Recapture Features'!$A$2:$B$34,2,FALSE)</f>
        <v>#N/A</v>
      </c>
      <c r="AD845" s="4">
        <f>VLOOKUP(INT(U845),Depth!$A$2:$B$36,2,FALSE)</f>
        <v>0</v>
      </c>
      <c r="AE845" s="4" t="str">
        <f t="shared" si="91"/>
        <v>0</v>
      </c>
      <c r="AF845" s="4" t="e">
        <f>VLOOKUP(AE845,Days!$D$2:$E$199,2,FALSE)</f>
        <v>#N/A</v>
      </c>
      <c r="AG845" s="4">
        <f t="shared" si="92"/>
        <v>0</v>
      </c>
      <c r="AH845" s="4">
        <f t="shared" si="93"/>
        <v>0</v>
      </c>
      <c r="AI845" s="4">
        <f t="shared" si="94"/>
        <v>0</v>
      </c>
      <c r="AJ845" s="4">
        <f t="shared" si="95"/>
        <v>0</v>
      </c>
      <c r="AK845" s="4">
        <f t="shared" si="96"/>
        <v>0</v>
      </c>
      <c r="AL845" s="8">
        <f t="shared" si="97"/>
        <v>0</v>
      </c>
    </row>
    <row r="846" spans="23:38" x14ac:dyDescent="0.25">
      <c r="W846" s="4" t="e">
        <f>VLOOKUP(F846,'Rental Loss'!$A$2:$D$34,4,FALSE)</f>
        <v>#N/A</v>
      </c>
      <c r="X846" s="4" t="e">
        <f>VLOOKUP(F846,'Percent Owner Occupied'!$A$2:$B$34,2,FALSE)</f>
        <v>#N/A</v>
      </c>
      <c r="Y846" s="4" t="e">
        <f>VLOOKUP(F846,'Rental Loss'!$A$2:$C$34,3,FALSE)</f>
        <v>#N/A</v>
      </c>
      <c r="Z846" s="4" t="e">
        <f>VLOOKUP(F846,'Wage and Capital Related Income'!$A$2:$C$34,3,FALSE)</f>
        <v>#N/A</v>
      </c>
      <c r="AA846" s="4" t="e">
        <f>VLOOKUP(F846,'Recapture Features'!$A$2:$D$34,4,FALSE)</f>
        <v>#N/A</v>
      </c>
      <c r="AB846" s="4" t="e">
        <f>VLOOKUP(F846,'Wage and Capital Related Income'!$A$2:$D$34,4,FALSE)</f>
        <v>#N/A</v>
      </c>
      <c r="AC846" s="4" t="e">
        <f>VLOOKUP(F846,'Recapture Features'!$A$2:$B$34,2,FALSE)</f>
        <v>#N/A</v>
      </c>
      <c r="AD846" s="4">
        <f>VLOOKUP(INT(U846),Depth!$A$2:$B$36,2,FALSE)</f>
        <v>0</v>
      </c>
      <c r="AE846" s="4" t="str">
        <f t="shared" si="91"/>
        <v>0</v>
      </c>
      <c r="AF846" s="4" t="e">
        <f>VLOOKUP(AE846,Days!$D$2:$E$199,2,FALSE)</f>
        <v>#N/A</v>
      </c>
      <c r="AG846" s="4">
        <f t="shared" si="92"/>
        <v>0</v>
      </c>
      <c r="AH846" s="4">
        <f t="shared" si="93"/>
        <v>0</v>
      </c>
      <c r="AI846" s="4">
        <f t="shared" si="94"/>
        <v>0</v>
      </c>
      <c r="AJ846" s="4">
        <f t="shared" si="95"/>
        <v>0</v>
      </c>
      <c r="AK846" s="4">
        <f t="shared" si="96"/>
        <v>0</v>
      </c>
      <c r="AL846" s="8">
        <f t="shared" si="97"/>
        <v>0</v>
      </c>
    </row>
    <row r="847" spans="23:38" x14ac:dyDescent="0.25">
      <c r="W847" s="4" t="e">
        <f>VLOOKUP(F847,'Rental Loss'!$A$2:$D$34,4,FALSE)</f>
        <v>#N/A</v>
      </c>
      <c r="X847" s="4" t="e">
        <f>VLOOKUP(F847,'Percent Owner Occupied'!$A$2:$B$34,2,FALSE)</f>
        <v>#N/A</v>
      </c>
      <c r="Y847" s="4" t="e">
        <f>VLOOKUP(F847,'Rental Loss'!$A$2:$C$34,3,FALSE)</f>
        <v>#N/A</v>
      </c>
      <c r="Z847" s="4" t="e">
        <f>VLOOKUP(F847,'Wage and Capital Related Income'!$A$2:$C$34,3,FALSE)</f>
        <v>#N/A</v>
      </c>
      <c r="AA847" s="4" t="e">
        <f>VLOOKUP(F847,'Recapture Features'!$A$2:$D$34,4,FALSE)</f>
        <v>#N/A</v>
      </c>
      <c r="AB847" s="4" t="e">
        <f>VLOOKUP(F847,'Wage and Capital Related Income'!$A$2:$D$34,4,FALSE)</f>
        <v>#N/A</v>
      </c>
      <c r="AC847" s="4" t="e">
        <f>VLOOKUP(F847,'Recapture Features'!$A$2:$B$34,2,FALSE)</f>
        <v>#N/A</v>
      </c>
      <c r="AD847" s="4">
        <f>VLOOKUP(INT(U847),Depth!$A$2:$B$36,2,FALSE)</f>
        <v>0</v>
      </c>
      <c r="AE847" s="4" t="str">
        <f t="shared" si="91"/>
        <v>0</v>
      </c>
      <c r="AF847" s="4" t="e">
        <f>VLOOKUP(AE847,Days!$D$2:$E$199,2,FALSE)</f>
        <v>#N/A</v>
      </c>
      <c r="AG847" s="4">
        <f t="shared" si="92"/>
        <v>0</v>
      </c>
      <c r="AH847" s="4">
        <f t="shared" si="93"/>
        <v>0</v>
      </c>
      <c r="AI847" s="4">
        <f t="shared" si="94"/>
        <v>0</v>
      </c>
      <c r="AJ847" s="4">
        <f t="shared" si="95"/>
        <v>0</v>
      </c>
      <c r="AK847" s="4">
        <f t="shared" si="96"/>
        <v>0</v>
      </c>
      <c r="AL847" s="8">
        <f t="shared" si="97"/>
        <v>0</v>
      </c>
    </row>
    <row r="848" spans="23:38" x14ac:dyDescent="0.25">
      <c r="W848" s="4" t="e">
        <f>VLOOKUP(F848,'Rental Loss'!$A$2:$D$34,4,FALSE)</f>
        <v>#N/A</v>
      </c>
      <c r="X848" s="4" t="e">
        <f>VLOOKUP(F848,'Percent Owner Occupied'!$A$2:$B$34,2,FALSE)</f>
        <v>#N/A</v>
      </c>
      <c r="Y848" s="4" t="e">
        <f>VLOOKUP(F848,'Rental Loss'!$A$2:$C$34,3,FALSE)</f>
        <v>#N/A</v>
      </c>
      <c r="Z848" s="4" t="e">
        <f>VLOOKUP(F848,'Wage and Capital Related Income'!$A$2:$C$34,3,FALSE)</f>
        <v>#N/A</v>
      </c>
      <c r="AA848" s="4" t="e">
        <f>VLOOKUP(F848,'Recapture Features'!$A$2:$D$34,4,FALSE)</f>
        <v>#N/A</v>
      </c>
      <c r="AB848" s="4" t="e">
        <f>VLOOKUP(F848,'Wage and Capital Related Income'!$A$2:$D$34,4,FALSE)</f>
        <v>#N/A</v>
      </c>
      <c r="AC848" s="4" t="e">
        <f>VLOOKUP(F848,'Recapture Features'!$A$2:$B$34,2,FALSE)</f>
        <v>#N/A</v>
      </c>
      <c r="AD848" s="4">
        <f>VLOOKUP(INT(U848),Depth!$A$2:$B$36,2,FALSE)</f>
        <v>0</v>
      </c>
      <c r="AE848" s="4" t="str">
        <f t="shared" si="91"/>
        <v>0</v>
      </c>
      <c r="AF848" s="4" t="e">
        <f>VLOOKUP(AE848,Days!$D$2:$E$199,2,FALSE)</f>
        <v>#N/A</v>
      </c>
      <c r="AG848" s="4">
        <f t="shared" si="92"/>
        <v>0</v>
      </c>
      <c r="AH848" s="4">
        <f t="shared" si="93"/>
        <v>0</v>
      </c>
      <c r="AI848" s="4">
        <f t="shared" si="94"/>
        <v>0</v>
      </c>
      <c r="AJ848" s="4">
        <f t="shared" si="95"/>
        <v>0</v>
      </c>
      <c r="AK848" s="4">
        <f t="shared" si="96"/>
        <v>0</v>
      </c>
      <c r="AL848" s="8">
        <f t="shared" si="97"/>
        <v>0</v>
      </c>
    </row>
    <row r="849" spans="23:38" x14ac:dyDescent="0.25">
      <c r="W849" s="4" t="e">
        <f>VLOOKUP(F849,'Rental Loss'!$A$2:$D$34,4,FALSE)</f>
        <v>#N/A</v>
      </c>
      <c r="X849" s="4" t="e">
        <f>VLOOKUP(F849,'Percent Owner Occupied'!$A$2:$B$34,2,FALSE)</f>
        <v>#N/A</v>
      </c>
      <c r="Y849" s="4" t="e">
        <f>VLOOKUP(F849,'Rental Loss'!$A$2:$C$34,3,FALSE)</f>
        <v>#N/A</v>
      </c>
      <c r="Z849" s="4" t="e">
        <f>VLOOKUP(F849,'Wage and Capital Related Income'!$A$2:$C$34,3,FALSE)</f>
        <v>#N/A</v>
      </c>
      <c r="AA849" s="4" t="e">
        <f>VLOOKUP(F849,'Recapture Features'!$A$2:$D$34,4,FALSE)</f>
        <v>#N/A</v>
      </c>
      <c r="AB849" s="4" t="e">
        <f>VLOOKUP(F849,'Wage and Capital Related Income'!$A$2:$D$34,4,FALSE)</f>
        <v>#N/A</v>
      </c>
      <c r="AC849" s="4" t="e">
        <f>VLOOKUP(F849,'Recapture Features'!$A$2:$B$34,2,FALSE)</f>
        <v>#N/A</v>
      </c>
      <c r="AD849" s="4">
        <f>VLOOKUP(INT(U849),Depth!$A$2:$B$36,2,FALSE)</f>
        <v>0</v>
      </c>
      <c r="AE849" s="4" t="str">
        <f t="shared" si="91"/>
        <v>0</v>
      </c>
      <c r="AF849" s="4" t="e">
        <f>VLOOKUP(AE849,Days!$D$2:$E$199,2,FALSE)</f>
        <v>#N/A</v>
      </c>
      <c r="AG849" s="4">
        <f t="shared" si="92"/>
        <v>0</v>
      </c>
      <c r="AH849" s="4">
        <f t="shared" si="93"/>
        <v>0</v>
      </c>
      <c r="AI849" s="4">
        <f t="shared" si="94"/>
        <v>0</v>
      </c>
      <c r="AJ849" s="4">
        <f t="shared" si="95"/>
        <v>0</v>
      </c>
      <c r="AK849" s="4">
        <f t="shared" si="96"/>
        <v>0</v>
      </c>
      <c r="AL849" s="8">
        <f t="shared" si="97"/>
        <v>0</v>
      </c>
    </row>
    <row r="850" spans="23:38" x14ac:dyDescent="0.25">
      <c r="W850" s="4" t="e">
        <f>VLOOKUP(F850,'Rental Loss'!$A$2:$D$34,4,FALSE)</f>
        <v>#N/A</v>
      </c>
      <c r="X850" s="4" t="e">
        <f>VLOOKUP(F850,'Percent Owner Occupied'!$A$2:$B$34,2,FALSE)</f>
        <v>#N/A</v>
      </c>
      <c r="Y850" s="4" t="e">
        <f>VLOOKUP(F850,'Rental Loss'!$A$2:$C$34,3,FALSE)</f>
        <v>#N/A</v>
      </c>
      <c r="Z850" s="4" t="e">
        <f>VLOOKUP(F850,'Wage and Capital Related Income'!$A$2:$C$34,3,FALSE)</f>
        <v>#N/A</v>
      </c>
      <c r="AA850" s="4" t="e">
        <f>VLOOKUP(F850,'Recapture Features'!$A$2:$D$34,4,FALSE)</f>
        <v>#N/A</v>
      </c>
      <c r="AB850" s="4" t="e">
        <f>VLOOKUP(F850,'Wage and Capital Related Income'!$A$2:$D$34,4,FALSE)</f>
        <v>#N/A</v>
      </c>
      <c r="AC850" s="4" t="e">
        <f>VLOOKUP(F850,'Recapture Features'!$A$2:$B$34,2,FALSE)</f>
        <v>#N/A</v>
      </c>
      <c r="AD850" s="4">
        <f>VLOOKUP(INT(U850),Depth!$A$2:$B$36,2,FALSE)</f>
        <v>0</v>
      </c>
      <c r="AE850" s="4" t="str">
        <f t="shared" si="91"/>
        <v>0</v>
      </c>
      <c r="AF850" s="4" t="e">
        <f>VLOOKUP(AE850,Days!$D$2:$E$199,2,FALSE)</f>
        <v>#N/A</v>
      </c>
      <c r="AG850" s="4">
        <f t="shared" si="92"/>
        <v>0</v>
      </c>
      <c r="AH850" s="4">
        <f t="shared" si="93"/>
        <v>0</v>
      </c>
      <c r="AI850" s="4">
        <f t="shared" si="94"/>
        <v>0</v>
      </c>
      <c r="AJ850" s="4">
        <f t="shared" si="95"/>
        <v>0</v>
      </c>
      <c r="AK850" s="4">
        <f t="shared" si="96"/>
        <v>0</v>
      </c>
      <c r="AL850" s="8">
        <f t="shared" si="97"/>
        <v>0</v>
      </c>
    </row>
    <row r="851" spans="23:38" x14ac:dyDescent="0.25">
      <c r="W851" s="4" t="e">
        <f>VLOOKUP(F851,'Rental Loss'!$A$2:$D$34,4,FALSE)</f>
        <v>#N/A</v>
      </c>
      <c r="X851" s="4" t="e">
        <f>VLOOKUP(F851,'Percent Owner Occupied'!$A$2:$B$34,2,FALSE)</f>
        <v>#N/A</v>
      </c>
      <c r="Y851" s="4" t="e">
        <f>VLOOKUP(F851,'Rental Loss'!$A$2:$C$34,3,FALSE)</f>
        <v>#N/A</v>
      </c>
      <c r="Z851" s="4" t="e">
        <f>VLOOKUP(F851,'Wage and Capital Related Income'!$A$2:$C$34,3,FALSE)</f>
        <v>#N/A</v>
      </c>
      <c r="AA851" s="4" t="e">
        <f>VLOOKUP(F851,'Recapture Features'!$A$2:$D$34,4,FALSE)</f>
        <v>#N/A</v>
      </c>
      <c r="AB851" s="4" t="e">
        <f>VLOOKUP(F851,'Wage and Capital Related Income'!$A$2:$D$34,4,FALSE)</f>
        <v>#N/A</v>
      </c>
      <c r="AC851" s="4" t="e">
        <f>VLOOKUP(F851,'Recapture Features'!$A$2:$B$34,2,FALSE)</f>
        <v>#N/A</v>
      </c>
      <c r="AD851" s="4">
        <f>VLOOKUP(INT(U851),Depth!$A$2:$B$36,2,FALSE)</f>
        <v>0</v>
      </c>
      <c r="AE851" s="4" t="str">
        <f t="shared" si="91"/>
        <v>0</v>
      </c>
      <c r="AF851" s="4" t="e">
        <f>VLOOKUP(AE851,Days!$D$2:$E$199,2,FALSE)</f>
        <v>#N/A</v>
      </c>
      <c r="AG851" s="4">
        <f t="shared" si="92"/>
        <v>0</v>
      </c>
      <c r="AH851" s="4">
        <f t="shared" si="93"/>
        <v>0</v>
      </c>
      <c r="AI851" s="4">
        <f t="shared" si="94"/>
        <v>0</v>
      </c>
      <c r="AJ851" s="4">
        <f t="shared" si="95"/>
        <v>0</v>
      </c>
      <c r="AK851" s="4">
        <f t="shared" si="96"/>
        <v>0</v>
      </c>
      <c r="AL851" s="8">
        <f t="shared" si="97"/>
        <v>0</v>
      </c>
    </row>
    <row r="852" spans="23:38" x14ac:dyDescent="0.25">
      <c r="W852" s="4" t="e">
        <f>VLOOKUP(F852,'Rental Loss'!$A$2:$D$34,4,FALSE)</f>
        <v>#N/A</v>
      </c>
      <c r="X852" s="4" t="e">
        <f>VLOOKUP(F852,'Percent Owner Occupied'!$A$2:$B$34,2,FALSE)</f>
        <v>#N/A</v>
      </c>
      <c r="Y852" s="4" t="e">
        <f>VLOOKUP(F852,'Rental Loss'!$A$2:$C$34,3,FALSE)</f>
        <v>#N/A</v>
      </c>
      <c r="Z852" s="4" t="e">
        <f>VLOOKUP(F852,'Wage and Capital Related Income'!$A$2:$C$34,3,FALSE)</f>
        <v>#N/A</v>
      </c>
      <c r="AA852" s="4" t="e">
        <f>VLOOKUP(F852,'Recapture Features'!$A$2:$D$34,4,FALSE)</f>
        <v>#N/A</v>
      </c>
      <c r="AB852" s="4" t="e">
        <f>VLOOKUP(F852,'Wage and Capital Related Income'!$A$2:$D$34,4,FALSE)</f>
        <v>#N/A</v>
      </c>
      <c r="AC852" s="4" t="e">
        <f>VLOOKUP(F852,'Recapture Features'!$A$2:$B$34,2,FALSE)</f>
        <v>#N/A</v>
      </c>
      <c r="AD852" s="4">
        <f>VLOOKUP(INT(U852),Depth!$A$2:$B$36,2,FALSE)</f>
        <v>0</v>
      </c>
      <c r="AE852" s="4" t="str">
        <f t="shared" si="91"/>
        <v>0</v>
      </c>
      <c r="AF852" s="4" t="e">
        <f>VLOOKUP(AE852,Days!$D$2:$E$199,2,FALSE)</f>
        <v>#N/A</v>
      </c>
      <c r="AG852" s="4">
        <f t="shared" si="92"/>
        <v>0</v>
      </c>
      <c r="AH852" s="4">
        <f t="shared" si="93"/>
        <v>0</v>
      </c>
      <c r="AI852" s="4">
        <f t="shared" si="94"/>
        <v>0</v>
      </c>
      <c r="AJ852" s="4">
        <f t="shared" si="95"/>
        <v>0</v>
      </c>
      <c r="AK852" s="4">
        <f t="shared" si="96"/>
        <v>0</v>
      </c>
      <c r="AL852" s="8">
        <f t="shared" si="97"/>
        <v>0</v>
      </c>
    </row>
    <row r="853" spans="23:38" x14ac:dyDescent="0.25">
      <c r="W853" s="4" t="e">
        <f>VLOOKUP(F853,'Rental Loss'!$A$2:$D$34,4,FALSE)</f>
        <v>#N/A</v>
      </c>
      <c r="X853" s="4" t="e">
        <f>VLOOKUP(F853,'Percent Owner Occupied'!$A$2:$B$34,2,FALSE)</f>
        <v>#N/A</v>
      </c>
      <c r="Y853" s="4" t="e">
        <f>VLOOKUP(F853,'Rental Loss'!$A$2:$C$34,3,FALSE)</f>
        <v>#N/A</v>
      </c>
      <c r="Z853" s="4" t="e">
        <f>VLOOKUP(F853,'Wage and Capital Related Income'!$A$2:$C$34,3,FALSE)</f>
        <v>#N/A</v>
      </c>
      <c r="AA853" s="4" t="e">
        <f>VLOOKUP(F853,'Recapture Features'!$A$2:$D$34,4,FALSE)</f>
        <v>#N/A</v>
      </c>
      <c r="AB853" s="4" t="e">
        <f>VLOOKUP(F853,'Wage and Capital Related Income'!$A$2:$D$34,4,FALSE)</f>
        <v>#N/A</v>
      </c>
      <c r="AC853" s="4" t="e">
        <f>VLOOKUP(F853,'Recapture Features'!$A$2:$B$34,2,FALSE)</f>
        <v>#N/A</v>
      </c>
      <c r="AD853" s="4">
        <f>VLOOKUP(INT(U853),Depth!$A$2:$B$36,2,FALSE)</f>
        <v>0</v>
      </c>
      <c r="AE853" s="4" t="str">
        <f t="shared" si="91"/>
        <v>0</v>
      </c>
      <c r="AF853" s="4" t="e">
        <f>VLOOKUP(AE853,Days!$D$2:$E$199,2,FALSE)</f>
        <v>#N/A</v>
      </c>
      <c r="AG853" s="4">
        <f t="shared" si="92"/>
        <v>0</v>
      </c>
      <c r="AH853" s="4">
        <f t="shared" si="93"/>
        <v>0</v>
      </c>
      <c r="AI853" s="4">
        <f t="shared" si="94"/>
        <v>0</v>
      </c>
      <c r="AJ853" s="4">
        <f t="shared" si="95"/>
        <v>0</v>
      </c>
      <c r="AK853" s="4">
        <f t="shared" si="96"/>
        <v>0</v>
      </c>
      <c r="AL853" s="8">
        <f t="shared" si="97"/>
        <v>0</v>
      </c>
    </row>
    <row r="854" spans="23:38" x14ac:dyDescent="0.25">
      <c r="W854" s="4" t="e">
        <f>VLOOKUP(F854,'Rental Loss'!$A$2:$D$34,4,FALSE)</f>
        <v>#N/A</v>
      </c>
      <c r="X854" s="4" t="e">
        <f>VLOOKUP(F854,'Percent Owner Occupied'!$A$2:$B$34,2,FALSE)</f>
        <v>#N/A</v>
      </c>
      <c r="Y854" s="4" t="e">
        <f>VLOOKUP(F854,'Rental Loss'!$A$2:$C$34,3,FALSE)</f>
        <v>#N/A</v>
      </c>
      <c r="Z854" s="4" t="e">
        <f>VLOOKUP(F854,'Wage and Capital Related Income'!$A$2:$C$34,3,FALSE)</f>
        <v>#N/A</v>
      </c>
      <c r="AA854" s="4" t="e">
        <f>VLOOKUP(F854,'Recapture Features'!$A$2:$D$34,4,FALSE)</f>
        <v>#N/A</v>
      </c>
      <c r="AB854" s="4" t="e">
        <f>VLOOKUP(F854,'Wage and Capital Related Income'!$A$2:$D$34,4,FALSE)</f>
        <v>#N/A</v>
      </c>
      <c r="AC854" s="4" t="e">
        <f>VLOOKUP(F854,'Recapture Features'!$A$2:$B$34,2,FALSE)</f>
        <v>#N/A</v>
      </c>
      <c r="AD854" s="4">
        <f>VLOOKUP(INT(U854),Depth!$A$2:$B$36,2,FALSE)</f>
        <v>0</v>
      </c>
      <c r="AE854" s="4" t="str">
        <f t="shared" si="91"/>
        <v>0</v>
      </c>
      <c r="AF854" s="4" t="e">
        <f>VLOOKUP(AE854,Days!$D$2:$E$199,2,FALSE)</f>
        <v>#N/A</v>
      </c>
      <c r="AG854" s="4">
        <f t="shared" si="92"/>
        <v>0</v>
      </c>
      <c r="AH854" s="4">
        <f t="shared" si="93"/>
        <v>0</v>
      </c>
      <c r="AI854" s="4">
        <f t="shared" si="94"/>
        <v>0</v>
      </c>
      <c r="AJ854" s="4">
        <f t="shared" si="95"/>
        <v>0</v>
      </c>
      <c r="AK854" s="4">
        <f t="shared" si="96"/>
        <v>0</v>
      </c>
      <c r="AL854" s="8">
        <f t="shared" si="97"/>
        <v>0</v>
      </c>
    </row>
    <row r="855" spans="23:38" x14ac:dyDescent="0.25">
      <c r="W855" s="4" t="e">
        <f>VLOOKUP(F855,'Rental Loss'!$A$2:$D$34,4,FALSE)</f>
        <v>#N/A</v>
      </c>
      <c r="X855" s="4" t="e">
        <f>VLOOKUP(F855,'Percent Owner Occupied'!$A$2:$B$34,2,FALSE)</f>
        <v>#N/A</v>
      </c>
      <c r="Y855" s="4" t="e">
        <f>VLOOKUP(F855,'Rental Loss'!$A$2:$C$34,3,FALSE)</f>
        <v>#N/A</v>
      </c>
      <c r="Z855" s="4" t="e">
        <f>VLOOKUP(F855,'Wage and Capital Related Income'!$A$2:$C$34,3,FALSE)</f>
        <v>#N/A</v>
      </c>
      <c r="AA855" s="4" t="e">
        <f>VLOOKUP(F855,'Recapture Features'!$A$2:$D$34,4,FALSE)</f>
        <v>#N/A</v>
      </c>
      <c r="AB855" s="4" t="e">
        <f>VLOOKUP(F855,'Wage and Capital Related Income'!$A$2:$D$34,4,FALSE)</f>
        <v>#N/A</v>
      </c>
      <c r="AC855" s="4" t="e">
        <f>VLOOKUP(F855,'Recapture Features'!$A$2:$B$34,2,FALSE)</f>
        <v>#N/A</v>
      </c>
      <c r="AD855" s="4">
        <f>VLOOKUP(INT(U855),Depth!$A$2:$B$36,2,FALSE)</f>
        <v>0</v>
      </c>
      <c r="AE855" s="4" t="str">
        <f t="shared" si="91"/>
        <v>0</v>
      </c>
      <c r="AF855" s="4" t="e">
        <f>VLOOKUP(AE855,Days!$D$2:$E$199,2,FALSE)</f>
        <v>#N/A</v>
      </c>
      <c r="AG855" s="4">
        <f t="shared" si="92"/>
        <v>0</v>
      </c>
      <c r="AH855" s="4">
        <f t="shared" si="93"/>
        <v>0</v>
      </c>
      <c r="AI855" s="4">
        <f t="shared" si="94"/>
        <v>0</v>
      </c>
      <c r="AJ855" s="4">
        <f t="shared" si="95"/>
        <v>0</v>
      </c>
      <c r="AK855" s="4">
        <f t="shared" si="96"/>
        <v>0</v>
      </c>
      <c r="AL855" s="8">
        <f t="shared" si="97"/>
        <v>0</v>
      </c>
    </row>
    <row r="856" spans="23:38" x14ac:dyDescent="0.25">
      <c r="W856" s="4" t="e">
        <f>VLOOKUP(F856,'Rental Loss'!$A$2:$D$34,4,FALSE)</f>
        <v>#N/A</v>
      </c>
      <c r="X856" s="4" t="e">
        <f>VLOOKUP(F856,'Percent Owner Occupied'!$A$2:$B$34,2,FALSE)</f>
        <v>#N/A</v>
      </c>
      <c r="Y856" s="4" t="e">
        <f>VLOOKUP(F856,'Rental Loss'!$A$2:$C$34,3,FALSE)</f>
        <v>#N/A</v>
      </c>
      <c r="Z856" s="4" t="e">
        <f>VLOOKUP(F856,'Wage and Capital Related Income'!$A$2:$C$34,3,FALSE)</f>
        <v>#N/A</v>
      </c>
      <c r="AA856" s="4" t="e">
        <f>VLOOKUP(F856,'Recapture Features'!$A$2:$D$34,4,FALSE)</f>
        <v>#N/A</v>
      </c>
      <c r="AB856" s="4" t="e">
        <f>VLOOKUP(F856,'Wage and Capital Related Income'!$A$2:$D$34,4,FALSE)</f>
        <v>#N/A</v>
      </c>
      <c r="AC856" s="4" t="e">
        <f>VLOOKUP(F856,'Recapture Features'!$A$2:$B$34,2,FALSE)</f>
        <v>#N/A</v>
      </c>
      <c r="AD856" s="4">
        <f>VLOOKUP(INT(U856),Depth!$A$2:$B$36,2,FALSE)</f>
        <v>0</v>
      </c>
      <c r="AE856" s="4" t="str">
        <f t="shared" si="91"/>
        <v>0</v>
      </c>
      <c r="AF856" s="4" t="e">
        <f>VLOOKUP(AE856,Days!$D$2:$E$199,2,FALSE)</f>
        <v>#N/A</v>
      </c>
      <c r="AG856" s="4">
        <f t="shared" si="92"/>
        <v>0</v>
      </c>
      <c r="AH856" s="4">
        <f t="shared" si="93"/>
        <v>0</v>
      </c>
      <c r="AI856" s="4">
        <f t="shared" si="94"/>
        <v>0</v>
      </c>
      <c r="AJ856" s="4">
        <f t="shared" si="95"/>
        <v>0</v>
      </c>
      <c r="AK856" s="4">
        <f t="shared" si="96"/>
        <v>0</v>
      </c>
      <c r="AL856" s="8">
        <f t="shared" si="97"/>
        <v>0</v>
      </c>
    </row>
    <row r="857" spans="23:38" x14ac:dyDescent="0.25">
      <c r="W857" s="4" t="e">
        <f>VLOOKUP(F857,'Rental Loss'!$A$2:$D$34,4,FALSE)</f>
        <v>#N/A</v>
      </c>
      <c r="X857" s="4" t="e">
        <f>VLOOKUP(F857,'Percent Owner Occupied'!$A$2:$B$34,2,FALSE)</f>
        <v>#N/A</v>
      </c>
      <c r="Y857" s="4" t="e">
        <f>VLOOKUP(F857,'Rental Loss'!$A$2:$C$34,3,FALSE)</f>
        <v>#N/A</v>
      </c>
      <c r="Z857" s="4" t="e">
        <f>VLOOKUP(F857,'Wage and Capital Related Income'!$A$2:$C$34,3,FALSE)</f>
        <v>#N/A</v>
      </c>
      <c r="AA857" s="4" t="e">
        <f>VLOOKUP(F857,'Recapture Features'!$A$2:$D$34,4,FALSE)</f>
        <v>#N/A</v>
      </c>
      <c r="AB857" s="4" t="e">
        <f>VLOOKUP(F857,'Wage and Capital Related Income'!$A$2:$D$34,4,FALSE)</f>
        <v>#N/A</v>
      </c>
      <c r="AC857" s="4" t="e">
        <f>VLOOKUP(F857,'Recapture Features'!$A$2:$B$34,2,FALSE)</f>
        <v>#N/A</v>
      </c>
      <c r="AD857" s="4">
        <f>VLOOKUP(INT(U857),Depth!$A$2:$B$36,2,FALSE)</f>
        <v>0</v>
      </c>
      <c r="AE857" s="4" t="str">
        <f t="shared" si="91"/>
        <v>0</v>
      </c>
      <c r="AF857" s="4" t="e">
        <f>VLOOKUP(AE857,Days!$D$2:$E$199,2,FALSE)</f>
        <v>#N/A</v>
      </c>
      <c r="AG857" s="4">
        <f t="shared" si="92"/>
        <v>0</v>
      </c>
      <c r="AH857" s="4">
        <f t="shared" si="93"/>
        <v>0</v>
      </c>
      <c r="AI857" s="4">
        <f t="shared" si="94"/>
        <v>0</v>
      </c>
      <c r="AJ857" s="4">
        <f t="shared" si="95"/>
        <v>0</v>
      </c>
      <c r="AK857" s="4">
        <f t="shared" si="96"/>
        <v>0</v>
      </c>
      <c r="AL857" s="8">
        <f t="shared" si="97"/>
        <v>0</v>
      </c>
    </row>
    <row r="858" spans="23:38" x14ac:dyDescent="0.25">
      <c r="W858" s="4" t="e">
        <f>VLOOKUP(F858,'Rental Loss'!$A$2:$D$34,4,FALSE)</f>
        <v>#N/A</v>
      </c>
      <c r="X858" s="4" t="e">
        <f>VLOOKUP(F858,'Percent Owner Occupied'!$A$2:$B$34,2,FALSE)</f>
        <v>#N/A</v>
      </c>
      <c r="Y858" s="4" t="e">
        <f>VLOOKUP(F858,'Rental Loss'!$A$2:$C$34,3,FALSE)</f>
        <v>#N/A</v>
      </c>
      <c r="Z858" s="4" t="e">
        <f>VLOOKUP(F858,'Wage and Capital Related Income'!$A$2:$C$34,3,FALSE)</f>
        <v>#N/A</v>
      </c>
      <c r="AA858" s="4" t="e">
        <f>VLOOKUP(F858,'Recapture Features'!$A$2:$D$34,4,FALSE)</f>
        <v>#N/A</v>
      </c>
      <c r="AB858" s="4" t="e">
        <f>VLOOKUP(F858,'Wage and Capital Related Income'!$A$2:$D$34,4,FALSE)</f>
        <v>#N/A</v>
      </c>
      <c r="AC858" s="4" t="e">
        <f>VLOOKUP(F858,'Recapture Features'!$A$2:$B$34,2,FALSE)</f>
        <v>#N/A</v>
      </c>
      <c r="AD858" s="4">
        <f>VLOOKUP(INT(U858),Depth!$A$2:$B$36,2,FALSE)</f>
        <v>0</v>
      </c>
      <c r="AE858" s="4" t="str">
        <f t="shared" si="91"/>
        <v>0</v>
      </c>
      <c r="AF858" s="4" t="e">
        <f>VLOOKUP(AE858,Days!$D$2:$E$199,2,FALSE)</f>
        <v>#N/A</v>
      </c>
      <c r="AG858" s="4">
        <f t="shared" si="92"/>
        <v>0</v>
      </c>
      <c r="AH858" s="4">
        <f t="shared" si="93"/>
        <v>0</v>
      </c>
      <c r="AI858" s="4">
        <f t="shared" si="94"/>
        <v>0</v>
      </c>
      <c r="AJ858" s="4">
        <f t="shared" si="95"/>
        <v>0</v>
      </c>
      <c r="AK858" s="4">
        <f t="shared" si="96"/>
        <v>0</v>
      </c>
      <c r="AL858" s="8">
        <f t="shared" si="97"/>
        <v>0</v>
      </c>
    </row>
    <row r="859" spans="23:38" x14ac:dyDescent="0.25">
      <c r="W859" s="4" t="e">
        <f>VLOOKUP(F859,'Rental Loss'!$A$2:$D$34,4,FALSE)</f>
        <v>#N/A</v>
      </c>
      <c r="X859" s="4" t="e">
        <f>VLOOKUP(F859,'Percent Owner Occupied'!$A$2:$B$34,2,FALSE)</f>
        <v>#N/A</v>
      </c>
      <c r="Y859" s="4" t="e">
        <f>VLOOKUP(F859,'Rental Loss'!$A$2:$C$34,3,FALSE)</f>
        <v>#N/A</v>
      </c>
      <c r="Z859" s="4" t="e">
        <f>VLOOKUP(F859,'Wage and Capital Related Income'!$A$2:$C$34,3,FALSE)</f>
        <v>#N/A</v>
      </c>
      <c r="AA859" s="4" t="e">
        <f>VLOOKUP(F859,'Recapture Features'!$A$2:$D$34,4,FALSE)</f>
        <v>#N/A</v>
      </c>
      <c r="AB859" s="4" t="e">
        <f>VLOOKUP(F859,'Wage and Capital Related Income'!$A$2:$D$34,4,FALSE)</f>
        <v>#N/A</v>
      </c>
      <c r="AC859" s="4" t="e">
        <f>VLOOKUP(F859,'Recapture Features'!$A$2:$B$34,2,FALSE)</f>
        <v>#N/A</v>
      </c>
      <c r="AD859" s="4">
        <f>VLOOKUP(INT(U859),Depth!$A$2:$B$36,2,FALSE)</f>
        <v>0</v>
      </c>
      <c r="AE859" s="4" t="str">
        <f t="shared" si="91"/>
        <v>0</v>
      </c>
      <c r="AF859" s="4" t="e">
        <f>VLOOKUP(AE859,Days!$D$2:$E$199,2,FALSE)</f>
        <v>#N/A</v>
      </c>
      <c r="AG859" s="4">
        <f t="shared" si="92"/>
        <v>0</v>
      </c>
      <c r="AH859" s="4">
        <f t="shared" si="93"/>
        <v>0</v>
      </c>
      <c r="AI859" s="4">
        <f t="shared" si="94"/>
        <v>0</v>
      </c>
      <c r="AJ859" s="4">
        <f t="shared" si="95"/>
        <v>0</v>
      </c>
      <c r="AK859" s="4">
        <f t="shared" si="96"/>
        <v>0</v>
      </c>
      <c r="AL859" s="8">
        <f t="shared" si="97"/>
        <v>0</v>
      </c>
    </row>
    <row r="860" spans="23:38" x14ac:dyDescent="0.25">
      <c r="W860" s="4" t="e">
        <f>VLOOKUP(F860,'Rental Loss'!$A$2:$D$34,4,FALSE)</f>
        <v>#N/A</v>
      </c>
      <c r="X860" s="4" t="e">
        <f>VLOOKUP(F860,'Percent Owner Occupied'!$A$2:$B$34,2,FALSE)</f>
        <v>#N/A</v>
      </c>
      <c r="Y860" s="4" t="e">
        <f>VLOOKUP(F860,'Rental Loss'!$A$2:$C$34,3,FALSE)</f>
        <v>#N/A</v>
      </c>
      <c r="Z860" s="4" t="e">
        <f>VLOOKUP(F860,'Wage and Capital Related Income'!$A$2:$C$34,3,FALSE)</f>
        <v>#N/A</v>
      </c>
      <c r="AA860" s="4" t="e">
        <f>VLOOKUP(F860,'Recapture Features'!$A$2:$D$34,4,FALSE)</f>
        <v>#N/A</v>
      </c>
      <c r="AB860" s="4" t="e">
        <f>VLOOKUP(F860,'Wage and Capital Related Income'!$A$2:$D$34,4,FALSE)</f>
        <v>#N/A</v>
      </c>
      <c r="AC860" s="4" t="e">
        <f>VLOOKUP(F860,'Recapture Features'!$A$2:$B$34,2,FALSE)</f>
        <v>#N/A</v>
      </c>
      <c r="AD860" s="4">
        <f>VLOOKUP(INT(U860),Depth!$A$2:$B$36,2,FALSE)</f>
        <v>0</v>
      </c>
      <c r="AE860" s="4" t="str">
        <f t="shared" si="91"/>
        <v>0</v>
      </c>
      <c r="AF860" s="4" t="e">
        <f>VLOOKUP(AE860,Days!$D$2:$E$199,2,FALSE)</f>
        <v>#N/A</v>
      </c>
      <c r="AG860" s="4">
        <f t="shared" si="92"/>
        <v>0</v>
      </c>
      <c r="AH860" s="4">
        <f t="shared" si="93"/>
        <v>0</v>
      </c>
      <c r="AI860" s="4">
        <f t="shared" si="94"/>
        <v>0</v>
      </c>
      <c r="AJ860" s="4">
        <f t="shared" si="95"/>
        <v>0</v>
      </c>
      <c r="AK860" s="4">
        <f t="shared" si="96"/>
        <v>0</v>
      </c>
      <c r="AL860" s="8">
        <f t="shared" si="97"/>
        <v>0</v>
      </c>
    </row>
    <row r="861" spans="23:38" x14ac:dyDescent="0.25">
      <c r="W861" s="4" t="e">
        <f>VLOOKUP(F861,'Rental Loss'!$A$2:$D$34,4,FALSE)</f>
        <v>#N/A</v>
      </c>
      <c r="X861" s="4" t="e">
        <f>VLOOKUP(F861,'Percent Owner Occupied'!$A$2:$B$34,2,FALSE)</f>
        <v>#N/A</v>
      </c>
      <c r="Y861" s="4" t="e">
        <f>VLOOKUP(F861,'Rental Loss'!$A$2:$C$34,3,FALSE)</f>
        <v>#N/A</v>
      </c>
      <c r="Z861" s="4" t="e">
        <f>VLOOKUP(F861,'Wage and Capital Related Income'!$A$2:$C$34,3,FALSE)</f>
        <v>#N/A</v>
      </c>
      <c r="AA861" s="4" t="e">
        <f>VLOOKUP(F861,'Recapture Features'!$A$2:$D$34,4,FALSE)</f>
        <v>#N/A</v>
      </c>
      <c r="AB861" s="4" t="e">
        <f>VLOOKUP(F861,'Wage and Capital Related Income'!$A$2:$D$34,4,FALSE)</f>
        <v>#N/A</v>
      </c>
      <c r="AC861" s="4" t="e">
        <f>VLOOKUP(F861,'Recapture Features'!$A$2:$B$34,2,FALSE)</f>
        <v>#N/A</v>
      </c>
      <c r="AD861" s="4">
        <f>VLOOKUP(INT(U861),Depth!$A$2:$B$36,2,FALSE)</f>
        <v>0</v>
      </c>
      <c r="AE861" s="4" t="str">
        <f t="shared" si="91"/>
        <v>0</v>
      </c>
      <c r="AF861" s="4" t="e">
        <f>VLOOKUP(AE861,Days!$D$2:$E$199,2,FALSE)</f>
        <v>#N/A</v>
      </c>
      <c r="AG861" s="4">
        <f t="shared" si="92"/>
        <v>0</v>
      </c>
      <c r="AH861" s="4">
        <f t="shared" si="93"/>
        <v>0</v>
      </c>
      <c r="AI861" s="4">
        <f t="shared" si="94"/>
        <v>0</v>
      </c>
      <c r="AJ861" s="4">
        <f t="shared" si="95"/>
        <v>0</v>
      </c>
      <c r="AK861" s="4">
        <f t="shared" si="96"/>
        <v>0</v>
      </c>
      <c r="AL861" s="8">
        <f t="shared" si="97"/>
        <v>0</v>
      </c>
    </row>
    <row r="862" spans="23:38" x14ac:dyDescent="0.25">
      <c r="W862" s="4" t="e">
        <f>VLOOKUP(F862,'Rental Loss'!$A$2:$D$34,4,FALSE)</f>
        <v>#N/A</v>
      </c>
      <c r="X862" s="4" t="e">
        <f>VLOOKUP(F862,'Percent Owner Occupied'!$A$2:$B$34,2,FALSE)</f>
        <v>#N/A</v>
      </c>
      <c r="Y862" s="4" t="e">
        <f>VLOOKUP(F862,'Rental Loss'!$A$2:$C$34,3,FALSE)</f>
        <v>#N/A</v>
      </c>
      <c r="Z862" s="4" t="e">
        <f>VLOOKUP(F862,'Wage and Capital Related Income'!$A$2:$C$34,3,FALSE)</f>
        <v>#N/A</v>
      </c>
      <c r="AA862" s="4" t="e">
        <f>VLOOKUP(F862,'Recapture Features'!$A$2:$D$34,4,FALSE)</f>
        <v>#N/A</v>
      </c>
      <c r="AB862" s="4" t="e">
        <f>VLOOKUP(F862,'Wage and Capital Related Income'!$A$2:$D$34,4,FALSE)</f>
        <v>#N/A</v>
      </c>
      <c r="AC862" s="4" t="e">
        <f>VLOOKUP(F862,'Recapture Features'!$A$2:$B$34,2,FALSE)</f>
        <v>#N/A</v>
      </c>
      <c r="AD862" s="4">
        <f>VLOOKUP(INT(U862),Depth!$A$2:$B$36,2,FALSE)</f>
        <v>0</v>
      </c>
      <c r="AE862" s="4" t="str">
        <f t="shared" ref="AE862:AE925" si="98">F862&amp;AD862</f>
        <v>0</v>
      </c>
      <c r="AF862" s="4" t="e">
        <f>VLOOKUP(AE862,Days!$D$2:$E$199,2,FALSE)</f>
        <v>#N/A</v>
      </c>
      <c r="AG862" s="4">
        <f t="shared" ref="AG862:AG925" si="99">IF(N862&gt;10,V862*(1-X862/100)*W862+X862/100*(W862+Y862*AF862),0)</f>
        <v>0</v>
      </c>
      <c r="AH862" s="4">
        <f t="shared" ref="AH862:AH925" si="100">IF(N862&gt;10,(1-X862/100)*V862*Z862*AF862,0)</f>
        <v>0</v>
      </c>
      <c r="AI862" s="4">
        <f t="shared" ref="AI862:AI925" si="101">IF(N862&gt;10,(1-AA862)*V862*Z862*AF862,0)</f>
        <v>0</v>
      </c>
      <c r="AJ862" s="4">
        <f t="shared" ref="AJ862:AJ925" si="102">IF(N862&gt;10,(1-AC862)*V862*AB862*AF862,0)</f>
        <v>0</v>
      </c>
      <c r="AK862" s="4">
        <f t="shared" ref="AK862:AK925" si="103">AG862+AH862+AI862+AJ862</f>
        <v>0</v>
      </c>
      <c r="AL862" s="8">
        <f t="shared" si="97"/>
        <v>0</v>
      </c>
    </row>
    <row r="863" spans="23:38" x14ac:dyDescent="0.25">
      <c r="W863" s="4" t="e">
        <f>VLOOKUP(F863,'Rental Loss'!$A$2:$D$34,4,FALSE)</f>
        <v>#N/A</v>
      </c>
      <c r="X863" s="4" t="e">
        <f>VLOOKUP(F863,'Percent Owner Occupied'!$A$2:$B$34,2,FALSE)</f>
        <v>#N/A</v>
      </c>
      <c r="Y863" s="4" t="e">
        <f>VLOOKUP(F863,'Rental Loss'!$A$2:$C$34,3,FALSE)</f>
        <v>#N/A</v>
      </c>
      <c r="Z863" s="4" t="e">
        <f>VLOOKUP(F863,'Wage and Capital Related Income'!$A$2:$C$34,3,FALSE)</f>
        <v>#N/A</v>
      </c>
      <c r="AA863" s="4" t="e">
        <f>VLOOKUP(F863,'Recapture Features'!$A$2:$D$34,4,FALSE)</f>
        <v>#N/A</v>
      </c>
      <c r="AB863" s="4" t="e">
        <f>VLOOKUP(F863,'Wage and Capital Related Income'!$A$2:$D$34,4,FALSE)</f>
        <v>#N/A</v>
      </c>
      <c r="AC863" s="4" t="e">
        <f>VLOOKUP(F863,'Recapture Features'!$A$2:$B$34,2,FALSE)</f>
        <v>#N/A</v>
      </c>
      <c r="AD863" s="4">
        <f>VLOOKUP(INT(U863),Depth!$A$2:$B$36,2,FALSE)</f>
        <v>0</v>
      </c>
      <c r="AE863" s="4" t="str">
        <f t="shared" si="98"/>
        <v>0</v>
      </c>
      <c r="AF863" s="4" t="e">
        <f>VLOOKUP(AE863,Days!$D$2:$E$199,2,FALSE)</f>
        <v>#N/A</v>
      </c>
      <c r="AG863" s="4">
        <f t="shared" si="99"/>
        <v>0</v>
      </c>
      <c r="AH863" s="4">
        <f t="shared" si="100"/>
        <v>0</v>
      </c>
      <c r="AI863" s="4">
        <f t="shared" si="101"/>
        <v>0</v>
      </c>
      <c r="AJ863" s="4">
        <f t="shared" si="102"/>
        <v>0</v>
      </c>
      <c r="AK863" s="4">
        <f t="shared" si="103"/>
        <v>0</v>
      </c>
      <c r="AL863" s="8">
        <f t="shared" si="97"/>
        <v>0</v>
      </c>
    </row>
    <row r="864" spans="23:38" x14ac:dyDescent="0.25">
      <c r="W864" s="4" t="e">
        <f>VLOOKUP(F864,'Rental Loss'!$A$2:$D$34,4,FALSE)</f>
        <v>#N/A</v>
      </c>
      <c r="X864" s="4" t="e">
        <f>VLOOKUP(F864,'Percent Owner Occupied'!$A$2:$B$34,2,FALSE)</f>
        <v>#N/A</v>
      </c>
      <c r="Y864" s="4" t="e">
        <f>VLOOKUP(F864,'Rental Loss'!$A$2:$C$34,3,FALSE)</f>
        <v>#N/A</v>
      </c>
      <c r="Z864" s="4" t="e">
        <f>VLOOKUP(F864,'Wage and Capital Related Income'!$A$2:$C$34,3,FALSE)</f>
        <v>#N/A</v>
      </c>
      <c r="AA864" s="4" t="e">
        <f>VLOOKUP(F864,'Recapture Features'!$A$2:$D$34,4,FALSE)</f>
        <v>#N/A</v>
      </c>
      <c r="AB864" s="4" t="e">
        <f>VLOOKUP(F864,'Wage and Capital Related Income'!$A$2:$D$34,4,FALSE)</f>
        <v>#N/A</v>
      </c>
      <c r="AC864" s="4" t="e">
        <f>VLOOKUP(F864,'Recapture Features'!$A$2:$B$34,2,FALSE)</f>
        <v>#N/A</v>
      </c>
      <c r="AD864" s="4">
        <f>VLOOKUP(INT(U864),Depth!$A$2:$B$36,2,FALSE)</f>
        <v>0</v>
      </c>
      <c r="AE864" s="4" t="str">
        <f t="shared" si="98"/>
        <v>0</v>
      </c>
      <c r="AF864" s="4" t="e">
        <f>VLOOKUP(AE864,Days!$D$2:$E$199,2,FALSE)</f>
        <v>#N/A</v>
      </c>
      <c r="AG864" s="4">
        <f t="shared" si="99"/>
        <v>0</v>
      </c>
      <c r="AH864" s="4">
        <f t="shared" si="100"/>
        <v>0</v>
      </c>
      <c r="AI864" s="4">
        <f t="shared" si="101"/>
        <v>0</v>
      </c>
      <c r="AJ864" s="4">
        <f t="shared" si="102"/>
        <v>0</v>
      </c>
      <c r="AK864" s="4">
        <f t="shared" si="103"/>
        <v>0</v>
      </c>
      <c r="AL864" s="8">
        <f t="shared" si="97"/>
        <v>0</v>
      </c>
    </row>
    <row r="865" spans="23:38" x14ac:dyDescent="0.25">
      <c r="W865" s="4" t="e">
        <f>VLOOKUP(F865,'Rental Loss'!$A$2:$D$34,4,FALSE)</f>
        <v>#N/A</v>
      </c>
      <c r="X865" s="4" t="e">
        <f>VLOOKUP(F865,'Percent Owner Occupied'!$A$2:$B$34,2,FALSE)</f>
        <v>#N/A</v>
      </c>
      <c r="Y865" s="4" t="e">
        <f>VLOOKUP(F865,'Rental Loss'!$A$2:$C$34,3,FALSE)</f>
        <v>#N/A</v>
      </c>
      <c r="Z865" s="4" t="e">
        <f>VLOOKUP(F865,'Wage and Capital Related Income'!$A$2:$C$34,3,FALSE)</f>
        <v>#N/A</v>
      </c>
      <c r="AA865" s="4" t="e">
        <f>VLOOKUP(F865,'Recapture Features'!$A$2:$D$34,4,FALSE)</f>
        <v>#N/A</v>
      </c>
      <c r="AB865" s="4" t="e">
        <f>VLOOKUP(F865,'Wage and Capital Related Income'!$A$2:$D$34,4,FALSE)</f>
        <v>#N/A</v>
      </c>
      <c r="AC865" s="4" t="e">
        <f>VLOOKUP(F865,'Recapture Features'!$A$2:$B$34,2,FALSE)</f>
        <v>#N/A</v>
      </c>
      <c r="AD865" s="4">
        <f>VLOOKUP(INT(U865),Depth!$A$2:$B$36,2,FALSE)</f>
        <v>0</v>
      </c>
      <c r="AE865" s="4" t="str">
        <f t="shared" si="98"/>
        <v>0</v>
      </c>
      <c r="AF865" s="4" t="e">
        <f>VLOOKUP(AE865,Days!$D$2:$E$199,2,FALSE)</f>
        <v>#N/A</v>
      </c>
      <c r="AG865" s="4">
        <f t="shared" si="99"/>
        <v>0</v>
      </c>
      <c r="AH865" s="4">
        <f t="shared" si="100"/>
        <v>0</v>
      </c>
      <c r="AI865" s="4">
        <f t="shared" si="101"/>
        <v>0</v>
      </c>
      <c r="AJ865" s="4">
        <f t="shared" si="102"/>
        <v>0</v>
      </c>
      <c r="AK865" s="4">
        <f t="shared" si="103"/>
        <v>0</v>
      </c>
      <c r="AL865" s="8">
        <f t="shared" si="97"/>
        <v>0</v>
      </c>
    </row>
    <row r="866" spans="23:38" x14ac:dyDescent="0.25">
      <c r="W866" s="4" t="e">
        <f>VLOOKUP(F866,'Rental Loss'!$A$2:$D$34,4,FALSE)</f>
        <v>#N/A</v>
      </c>
      <c r="X866" s="4" t="e">
        <f>VLOOKUP(F866,'Percent Owner Occupied'!$A$2:$B$34,2,FALSE)</f>
        <v>#N/A</v>
      </c>
      <c r="Y866" s="4" t="e">
        <f>VLOOKUP(F866,'Rental Loss'!$A$2:$C$34,3,FALSE)</f>
        <v>#N/A</v>
      </c>
      <c r="Z866" s="4" t="e">
        <f>VLOOKUP(F866,'Wage and Capital Related Income'!$A$2:$C$34,3,FALSE)</f>
        <v>#N/A</v>
      </c>
      <c r="AA866" s="4" t="e">
        <f>VLOOKUP(F866,'Recapture Features'!$A$2:$D$34,4,FALSE)</f>
        <v>#N/A</v>
      </c>
      <c r="AB866" s="4" t="e">
        <f>VLOOKUP(F866,'Wage and Capital Related Income'!$A$2:$D$34,4,FALSE)</f>
        <v>#N/A</v>
      </c>
      <c r="AC866" s="4" t="e">
        <f>VLOOKUP(F866,'Recapture Features'!$A$2:$B$34,2,FALSE)</f>
        <v>#N/A</v>
      </c>
      <c r="AD866" s="4">
        <f>VLOOKUP(INT(U866),Depth!$A$2:$B$36,2,FALSE)</f>
        <v>0</v>
      </c>
      <c r="AE866" s="4" t="str">
        <f t="shared" si="98"/>
        <v>0</v>
      </c>
      <c r="AF866" s="4" t="e">
        <f>VLOOKUP(AE866,Days!$D$2:$E$199,2,FALSE)</f>
        <v>#N/A</v>
      </c>
      <c r="AG866" s="4">
        <f t="shared" si="99"/>
        <v>0</v>
      </c>
      <c r="AH866" s="4">
        <f t="shared" si="100"/>
        <v>0</v>
      </c>
      <c r="AI866" s="4">
        <f t="shared" si="101"/>
        <v>0</v>
      </c>
      <c r="AJ866" s="4">
        <f t="shared" si="102"/>
        <v>0</v>
      </c>
      <c r="AK866" s="4">
        <f t="shared" si="103"/>
        <v>0</v>
      </c>
      <c r="AL866" s="8">
        <f t="shared" si="97"/>
        <v>0</v>
      </c>
    </row>
    <row r="867" spans="23:38" x14ac:dyDescent="0.25">
      <c r="W867" s="4" t="e">
        <f>VLOOKUP(F867,'Rental Loss'!$A$2:$D$34,4,FALSE)</f>
        <v>#N/A</v>
      </c>
      <c r="X867" s="4" t="e">
        <f>VLOOKUP(F867,'Percent Owner Occupied'!$A$2:$B$34,2,FALSE)</f>
        <v>#N/A</v>
      </c>
      <c r="Y867" s="4" t="e">
        <f>VLOOKUP(F867,'Rental Loss'!$A$2:$C$34,3,FALSE)</f>
        <v>#N/A</v>
      </c>
      <c r="Z867" s="4" t="e">
        <f>VLOOKUP(F867,'Wage and Capital Related Income'!$A$2:$C$34,3,FALSE)</f>
        <v>#N/A</v>
      </c>
      <c r="AA867" s="4" t="e">
        <f>VLOOKUP(F867,'Recapture Features'!$A$2:$D$34,4,FALSE)</f>
        <v>#N/A</v>
      </c>
      <c r="AB867" s="4" t="e">
        <f>VLOOKUP(F867,'Wage and Capital Related Income'!$A$2:$D$34,4,FALSE)</f>
        <v>#N/A</v>
      </c>
      <c r="AC867" s="4" t="e">
        <f>VLOOKUP(F867,'Recapture Features'!$A$2:$B$34,2,FALSE)</f>
        <v>#N/A</v>
      </c>
      <c r="AD867" s="4">
        <f>VLOOKUP(INT(U867),Depth!$A$2:$B$36,2,FALSE)</f>
        <v>0</v>
      </c>
      <c r="AE867" s="4" t="str">
        <f t="shared" si="98"/>
        <v>0</v>
      </c>
      <c r="AF867" s="4" t="e">
        <f>VLOOKUP(AE867,Days!$D$2:$E$199,2,FALSE)</f>
        <v>#N/A</v>
      </c>
      <c r="AG867" s="4">
        <f t="shared" si="99"/>
        <v>0</v>
      </c>
      <c r="AH867" s="4">
        <f t="shared" si="100"/>
        <v>0</v>
      </c>
      <c r="AI867" s="4">
        <f t="shared" si="101"/>
        <v>0</v>
      </c>
      <c r="AJ867" s="4">
        <f t="shared" si="102"/>
        <v>0</v>
      </c>
      <c r="AK867" s="4">
        <f t="shared" si="103"/>
        <v>0</v>
      </c>
      <c r="AL867" s="8">
        <f t="shared" si="97"/>
        <v>0</v>
      </c>
    </row>
    <row r="868" spans="23:38" x14ac:dyDescent="0.25">
      <c r="W868" s="4" t="e">
        <f>VLOOKUP(F868,'Rental Loss'!$A$2:$D$34,4,FALSE)</f>
        <v>#N/A</v>
      </c>
      <c r="X868" s="4" t="e">
        <f>VLOOKUP(F868,'Percent Owner Occupied'!$A$2:$B$34,2,FALSE)</f>
        <v>#N/A</v>
      </c>
      <c r="Y868" s="4" t="e">
        <f>VLOOKUP(F868,'Rental Loss'!$A$2:$C$34,3,FALSE)</f>
        <v>#N/A</v>
      </c>
      <c r="Z868" s="4" t="e">
        <f>VLOOKUP(F868,'Wage and Capital Related Income'!$A$2:$C$34,3,FALSE)</f>
        <v>#N/A</v>
      </c>
      <c r="AA868" s="4" t="e">
        <f>VLOOKUP(F868,'Recapture Features'!$A$2:$D$34,4,FALSE)</f>
        <v>#N/A</v>
      </c>
      <c r="AB868" s="4" t="e">
        <f>VLOOKUP(F868,'Wage and Capital Related Income'!$A$2:$D$34,4,FALSE)</f>
        <v>#N/A</v>
      </c>
      <c r="AC868" s="4" t="e">
        <f>VLOOKUP(F868,'Recapture Features'!$A$2:$B$34,2,FALSE)</f>
        <v>#N/A</v>
      </c>
      <c r="AD868" s="4">
        <f>VLOOKUP(INT(U868),Depth!$A$2:$B$36,2,FALSE)</f>
        <v>0</v>
      </c>
      <c r="AE868" s="4" t="str">
        <f t="shared" si="98"/>
        <v>0</v>
      </c>
      <c r="AF868" s="4" t="e">
        <f>VLOOKUP(AE868,Days!$D$2:$E$199,2,FALSE)</f>
        <v>#N/A</v>
      </c>
      <c r="AG868" s="4">
        <f t="shared" si="99"/>
        <v>0</v>
      </c>
      <c r="AH868" s="4">
        <f t="shared" si="100"/>
        <v>0</v>
      </c>
      <c r="AI868" s="4">
        <f t="shared" si="101"/>
        <v>0</v>
      </c>
      <c r="AJ868" s="4">
        <f t="shared" si="102"/>
        <v>0</v>
      </c>
      <c r="AK868" s="4">
        <f t="shared" si="103"/>
        <v>0</v>
      </c>
      <c r="AL868" s="8">
        <f t="shared" si="97"/>
        <v>0</v>
      </c>
    </row>
    <row r="869" spans="23:38" x14ac:dyDescent="0.25">
      <c r="W869" s="4" t="e">
        <f>VLOOKUP(F869,'Rental Loss'!$A$2:$D$34,4,FALSE)</f>
        <v>#N/A</v>
      </c>
      <c r="X869" s="4" t="e">
        <f>VLOOKUP(F869,'Percent Owner Occupied'!$A$2:$B$34,2,FALSE)</f>
        <v>#N/A</v>
      </c>
      <c r="Y869" s="4" t="e">
        <f>VLOOKUP(F869,'Rental Loss'!$A$2:$C$34,3,FALSE)</f>
        <v>#N/A</v>
      </c>
      <c r="Z869" s="4" t="e">
        <f>VLOOKUP(F869,'Wage and Capital Related Income'!$A$2:$C$34,3,FALSE)</f>
        <v>#N/A</v>
      </c>
      <c r="AA869" s="4" t="e">
        <f>VLOOKUP(F869,'Recapture Features'!$A$2:$D$34,4,FALSE)</f>
        <v>#N/A</v>
      </c>
      <c r="AB869" s="4" t="e">
        <f>VLOOKUP(F869,'Wage and Capital Related Income'!$A$2:$D$34,4,FALSE)</f>
        <v>#N/A</v>
      </c>
      <c r="AC869" s="4" t="e">
        <f>VLOOKUP(F869,'Recapture Features'!$A$2:$B$34,2,FALSE)</f>
        <v>#N/A</v>
      </c>
      <c r="AD869" s="4">
        <f>VLOOKUP(INT(U869),Depth!$A$2:$B$36,2,FALSE)</f>
        <v>0</v>
      </c>
      <c r="AE869" s="4" t="str">
        <f t="shared" si="98"/>
        <v>0</v>
      </c>
      <c r="AF869" s="4" t="e">
        <f>VLOOKUP(AE869,Days!$D$2:$E$199,2,FALSE)</f>
        <v>#N/A</v>
      </c>
      <c r="AG869" s="4">
        <f t="shared" si="99"/>
        <v>0</v>
      </c>
      <c r="AH869" s="4">
        <f t="shared" si="100"/>
        <v>0</v>
      </c>
      <c r="AI869" s="4">
        <f t="shared" si="101"/>
        <v>0</v>
      </c>
      <c r="AJ869" s="4">
        <f t="shared" si="102"/>
        <v>0</v>
      </c>
      <c r="AK869" s="4">
        <f t="shared" si="103"/>
        <v>0</v>
      </c>
      <c r="AL869" s="8">
        <f t="shared" si="97"/>
        <v>0</v>
      </c>
    </row>
    <row r="870" spans="23:38" x14ac:dyDescent="0.25">
      <c r="W870" s="4" t="e">
        <f>VLOOKUP(F870,'Rental Loss'!$A$2:$D$34,4,FALSE)</f>
        <v>#N/A</v>
      </c>
      <c r="X870" s="4" t="e">
        <f>VLOOKUP(F870,'Percent Owner Occupied'!$A$2:$B$34,2,FALSE)</f>
        <v>#N/A</v>
      </c>
      <c r="Y870" s="4" t="e">
        <f>VLOOKUP(F870,'Rental Loss'!$A$2:$C$34,3,FALSE)</f>
        <v>#N/A</v>
      </c>
      <c r="Z870" s="4" t="e">
        <f>VLOOKUP(F870,'Wage and Capital Related Income'!$A$2:$C$34,3,FALSE)</f>
        <v>#N/A</v>
      </c>
      <c r="AA870" s="4" t="e">
        <f>VLOOKUP(F870,'Recapture Features'!$A$2:$D$34,4,FALSE)</f>
        <v>#N/A</v>
      </c>
      <c r="AB870" s="4" t="e">
        <f>VLOOKUP(F870,'Wage and Capital Related Income'!$A$2:$D$34,4,FALSE)</f>
        <v>#N/A</v>
      </c>
      <c r="AC870" s="4" t="e">
        <f>VLOOKUP(F870,'Recapture Features'!$A$2:$B$34,2,FALSE)</f>
        <v>#N/A</v>
      </c>
      <c r="AD870" s="4">
        <f>VLOOKUP(INT(U870),Depth!$A$2:$B$36,2,FALSE)</f>
        <v>0</v>
      </c>
      <c r="AE870" s="4" t="str">
        <f t="shared" si="98"/>
        <v>0</v>
      </c>
      <c r="AF870" s="4" t="e">
        <f>VLOOKUP(AE870,Days!$D$2:$E$199,2,FALSE)</f>
        <v>#N/A</v>
      </c>
      <c r="AG870" s="4">
        <f t="shared" si="99"/>
        <v>0</v>
      </c>
      <c r="AH870" s="4">
        <f t="shared" si="100"/>
        <v>0</v>
      </c>
      <c r="AI870" s="4">
        <f t="shared" si="101"/>
        <v>0</v>
      </c>
      <c r="AJ870" s="4">
        <f t="shared" si="102"/>
        <v>0</v>
      </c>
      <c r="AK870" s="4">
        <f t="shared" si="103"/>
        <v>0</v>
      </c>
      <c r="AL870" s="8">
        <f t="shared" si="97"/>
        <v>0</v>
      </c>
    </row>
    <row r="871" spans="23:38" x14ac:dyDescent="0.25">
      <c r="W871" s="4" t="e">
        <f>VLOOKUP(F871,'Rental Loss'!$A$2:$D$34,4,FALSE)</f>
        <v>#N/A</v>
      </c>
      <c r="X871" s="4" t="e">
        <f>VLOOKUP(F871,'Percent Owner Occupied'!$A$2:$B$34,2,FALSE)</f>
        <v>#N/A</v>
      </c>
      <c r="Y871" s="4" t="e">
        <f>VLOOKUP(F871,'Rental Loss'!$A$2:$C$34,3,FALSE)</f>
        <v>#N/A</v>
      </c>
      <c r="Z871" s="4" t="e">
        <f>VLOOKUP(F871,'Wage and Capital Related Income'!$A$2:$C$34,3,FALSE)</f>
        <v>#N/A</v>
      </c>
      <c r="AA871" s="4" t="e">
        <f>VLOOKUP(F871,'Recapture Features'!$A$2:$D$34,4,FALSE)</f>
        <v>#N/A</v>
      </c>
      <c r="AB871" s="4" t="e">
        <f>VLOOKUP(F871,'Wage and Capital Related Income'!$A$2:$D$34,4,FALSE)</f>
        <v>#N/A</v>
      </c>
      <c r="AC871" s="4" t="e">
        <f>VLOOKUP(F871,'Recapture Features'!$A$2:$B$34,2,FALSE)</f>
        <v>#N/A</v>
      </c>
      <c r="AD871" s="4">
        <f>VLOOKUP(INT(U871),Depth!$A$2:$B$36,2,FALSE)</f>
        <v>0</v>
      </c>
      <c r="AE871" s="4" t="str">
        <f t="shared" si="98"/>
        <v>0</v>
      </c>
      <c r="AF871" s="4" t="e">
        <f>VLOOKUP(AE871,Days!$D$2:$E$199,2,FALSE)</f>
        <v>#N/A</v>
      </c>
      <c r="AG871" s="4">
        <f t="shared" si="99"/>
        <v>0</v>
      </c>
      <c r="AH871" s="4">
        <f t="shared" si="100"/>
        <v>0</v>
      </c>
      <c r="AI871" s="4">
        <f t="shared" si="101"/>
        <v>0</v>
      </c>
      <c r="AJ871" s="4">
        <f t="shared" si="102"/>
        <v>0</v>
      </c>
      <c r="AK871" s="4">
        <f t="shared" si="103"/>
        <v>0</v>
      </c>
      <c r="AL871" s="8">
        <f t="shared" si="97"/>
        <v>0</v>
      </c>
    </row>
    <row r="872" spans="23:38" x14ac:dyDescent="0.25">
      <c r="W872" s="4" t="e">
        <f>VLOOKUP(F872,'Rental Loss'!$A$2:$D$34,4,FALSE)</f>
        <v>#N/A</v>
      </c>
      <c r="X872" s="4" t="e">
        <f>VLOOKUP(F872,'Percent Owner Occupied'!$A$2:$B$34,2,FALSE)</f>
        <v>#N/A</v>
      </c>
      <c r="Y872" s="4" t="e">
        <f>VLOOKUP(F872,'Rental Loss'!$A$2:$C$34,3,FALSE)</f>
        <v>#N/A</v>
      </c>
      <c r="Z872" s="4" t="e">
        <f>VLOOKUP(F872,'Wage and Capital Related Income'!$A$2:$C$34,3,FALSE)</f>
        <v>#N/A</v>
      </c>
      <c r="AA872" s="4" t="e">
        <f>VLOOKUP(F872,'Recapture Features'!$A$2:$D$34,4,FALSE)</f>
        <v>#N/A</v>
      </c>
      <c r="AB872" s="4" t="e">
        <f>VLOOKUP(F872,'Wage and Capital Related Income'!$A$2:$D$34,4,FALSE)</f>
        <v>#N/A</v>
      </c>
      <c r="AC872" s="4" t="e">
        <f>VLOOKUP(F872,'Recapture Features'!$A$2:$B$34,2,FALSE)</f>
        <v>#N/A</v>
      </c>
      <c r="AD872" s="4">
        <f>VLOOKUP(INT(U872),Depth!$A$2:$B$36,2,FALSE)</f>
        <v>0</v>
      </c>
      <c r="AE872" s="4" t="str">
        <f t="shared" si="98"/>
        <v>0</v>
      </c>
      <c r="AF872" s="4" t="e">
        <f>VLOOKUP(AE872,Days!$D$2:$E$199,2,FALSE)</f>
        <v>#N/A</v>
      </c>
      <c r="AG872" s="4">
        <f t="shared" si="99"/>
        <v>0</v>
      </c>
      <c r="AH872" s="4">
        <f t="shared" si="100"/>
        <v>0</v>
      </c>
      <c r="AI872" s="4">
        <f t="shared" si="101"/>
        <v>0</v>
      </c>
      <c r="AJ872" s="4">
        <f t="shared" si="102"/>
        <v>0</v>
      </c>
      <c r="AK872" s="4">
        <f t="shared" si="103"/>
        <v>0</v>
      </c>
      <c r="AL872" s="8">
        <f t="shared" si="97"/>
        <v>0</v>
      </c>
    </row>
    <row r="873" spans="23:38" x14ac:dyDescent="0.25">
      <c r="W873" s="4" t="e">
        <f>VLOOKUP(F873,'Rental Loss'!$A$2:$D$34,4,FALSE)</f>
        <v>#N/A</v>
      </c>
      <c r="X873" s="4" t="e">
        <f>VLOOKUP(F873,'Percent Owner Occupied'!$A$2:$B$34,2,FALSE)</f>
        <v>#N/A</v>
      </c>
      <c r="Y873" s="4" t="e">
        <f>VLOOKUP(F873,'Rental Loss'!$A$2:$C$34,3,FALSE)</f>
        <v>#N/A</v>
      </c>
      <c r="Z873" s="4" t="e">
        <f>VLOOKUP(F873,'Wage and Capital Related Income'!$A$2:$C$34,3,FALSE)</f>
        <v>#N/A</v>
      </c>
      <c r="AA873" s="4" t="e">
        <f>VLOOKUP(F873,'Recapture Features'!$A$2:$D$34,4,FALSE)</f>
        <v>#N/A</v>
      </c>
      <c r="AB873" s="4" t="e">
        <f>VLOOKUP(F873,'Wage and Capital Related Income'!$A$2:$D$34,4,FALSE)</f>
        <v>#N/A</v>
      </c>
      <c r="AC873" s="4" t="e">
        <f>VLOOKUP(F873,'Recapture Features'!$A$2:$B$34,2,FALSE)</f>
        <v>#N/A</v>
      </c>
      <c r="AD873" s="4">
        <f>VLOOKUP(INT(U873),Depth!$A$2:$B$36,2,FALSE)</f>
        <v>0</v>
      </c>
      <c r="AE873" s="4" t="str">
        <f t="shared" si="98"/>
        <v>0</v>
      </c>
      <c r="AF873" s="4" t="e">
        <f>VLOOKUP(AE873,Days!$D$2:$E$199,2,FALSE)</f>
        <v>#N/A</v>
      </c>
      <c r="AG873" s="4">
        <f t="shared" si="99"/>
        <v>0</v>
      </c>
      <c r="AH873" s="4">
        <f t="shared" si="100"/>
        <v>0</v>
      </c>
      <c r="AI873" s="4">
        <f t="shared" si="101"/>
        <v>0</v>
      </c>
      <c r="AJ873" s="4">
        <f t="shared" si="102"/>
        <v>0</v>
      </c>
      <c r="AK873" s="4">
        <f t="shared" si="103"/>
        <v>0</v>
      </c>
      <c r="AL873" s="8">
        <f t="shared" si="97"/>
        <v>0</v>
      </c>
    </row>
    <row r="874" spans="23:38" x14ac:dyDescent="0.25">
      <c r="W874" s="4" t="e">
        <f>VLOOKUP(F874,'Rental Loss'!$A$2:$D$34,4,FALSE)</f>
        <v>#N/A</v>
      </c>
      <c r="X874" s="4" t="e">
        <f>VLOOKUP(F874,'Percent Owner Occupied'!$A$2:$B$34,2,FALSE)</f>
        <v>#N/A</v>
      </c>
      <c r="Y874" s="4" t="e">
        <f>VLOOKUP(F874,'Rental Loss'!$A$2:$C$34,3,FALSE)</f>
        <v>#N/A</v>
      </c>
      <c r="Z874" s="4" t="e">
        <f>VLOOKUP(F874,'Wage and Capital Related Income'!$A$2:$C$34,3,FALSE)</f>
        <v>#N/A</v>
      </c>
      <c r="AA874" s="4" t="e">
        <f>VLOOKUP(F874,'Recapture Features'!$A$2:$D$34,4,FALSE)</f>
        <v>#N/A</v>
      </c>
      <c r="AB874" s="4" t="e">
        <f>VLOOKUP(F874,'Wage and Capital Related Income'!$A$2:$D$34,4,FALSE)</f>
        <v>#N/A</v>
      </c>
      <c r="AC874" s="4" t="e">
        <f>VLOOKUP(F874,'Recapture Features'!$A$2:$B$34,2,FALSE)</f>
        <v>#N/A</v>
      </c>
      <c r="AD874" s="4">
        <f>VLOOKUP(INT(U874),Depth!$A$2:$B$36,2,FALSE)</f>
        <v>0</v>
      </c>
      <c r="AE874" s="4" t="str">
        <f t="shared" si="98"/>
        <v>0</v>
      </c>
      <c r="AF874" s="4" t="e">
        <f>VLOOKUP(AE874,Days!$D$2:$E$199,2,FALSE)</f>
        <v>#N/A</v>
      </c>
      <c r="AG874" s="4">
        <f t="shared" si="99"/>
        <v>0</v>
      </c>
      <c r="AH874" s="4">
        <f t="shared" si="100"/>
        <v>0</v>
      </c>
      <c r="AI874" s="4">
        <f t="shared" si="101"/>
        <v>0</v>
      </c>
      <c r="AJ874" s="4">
        <f t="shared" si="102"/>
        <v>0</v>
      </c>
      <c r="AK874" s="4">
        <f t="shared" si="103"/>
        <v>0</v>
      </c>
      <c r="AL874" s="8">
        <f t="shared" si="97"/>
        <v>0</v>
      </c>
    </row>
    <row r="875" spans="23:38" x14ac:dyDescent="0.25">
      <c r="W875" s="4" t="e">
        <f>VLOOKUP(F875,'Rental Loss'!$A$2:$D$34,4,FALSE)</f>
        <v>#N/A</v>
      </c>
      <c r="X875" s="4" t="e">
        <f>VLOOKUP(F875,'Percent Owner Occupied'!$A$2:$B$34,2,FALSE)</f>
        <v>#N/A</v>
      </c>
      <c r="Y875" s="4" t="e">
        <f>VLOOKUP(F875,'Rental Loss'!$A$2:$C$34,3,FALSE)</f>
        <v>#N/A</v>
      </c>
      <c r="Z875" s="4" t="e">
        <f>VLOOKUP(F875,'Wage and Capital Related Income'!$A$2:$C$34,3,FALSE)</f>
        <v>#N/A</v>
      </c>
      <c r="AA875" s="4" t="e">
        <f>VLOOKUP(F875,'Recapture Features'!$A$2:$D$34,4,FALSE)</f>
        <v>#N/A</v>
      </c>
      <c r="AB875" s="4" t="e">
        <f>VLOOKUP(F875,'Wage and Capital Related Income'!$A$2:$D$34,4,FALSE)</f>
        <v>#N/A</v>
      </c>
      <c r="AC875" s="4" t="e">
        <f>VLOOKUP(F875,'Recapture Features'!$A$2:$B$34,2,FALSE)</f>
        <v>#N/A</v>
      </c>
      <c r="AD875" s="4">
        <f>VLOOKUP(INT(U875),Depth!$A$2:$B$36,2,FALSE)</f>
        <v>0</v>
      </c>
      <c r="AE875" s="4" t="str">
        <f t="shared" si="98"/>
        <v>0</v>
      </c>
      <c r="AF875" s="4" t="e">
        <f>VLOOKUP(AE875,Days!$D$2:$E$199,2,FALSE)</f>
        <v>#N/A</v>
      </c>
      <c r="AG875" s="4">
        <f t="shared" si="99"/>
        <v>0</v>
      </c>
      <c r="AH875" s="4">
        <f t="shared" si="100"/>
        <v>0</v>
      </c>
      <c r="AI875" s="4">
        <f t="shared" si="101"/>
        <v>0</v>
      </c>
      <c r="AJ875" s="4">
        <f t="shared" si="102"/>
        <v>0</v>
      </c>
      <c r="AK875" s="4">
        <f t="shared" si="103"/>
        <v>0</v>
      </c>
      <c r="AL875" s="8">
        <f t="shared" si="97"/>
        <v>0</v>
      </c>
    </row>
    <row r="876" spans="23:38" x14ac:dyDescent="0.25">
      <c r="W876" s="4" t="e">
        <f>VLOOKUP(F876,'Rental Loss'!$A$2:$D$34,4,FALSE)</f>
        <v>#N/A</v>
      </c>
      <c r="X876" s="4" t="e">
        <f>VLOOKUP(F876,'Percent Owner Occupied'!$A$2:$B$34,2,FALSE)</f>
        <v>#N/A</v>
      </c>
      <c r="Y876" s="4" t="e">
        <f>VLOOKUP(F876,'Rental Loss'!$A$2:$C$34,3,FALSE)</f>
        <v>#N/A</v>
      </c>
      <c r="Z876" s="4" t="e">
        <f>VLOOKUP(F876,'Wage and Capital Related Income'!$A$2:$C$34,3,FALSE)</f>
        <v>#N/A</v>
      </c>
      <c r="AA876" s="4" t="e">
        <f>VLOOKUP(F876,'Recapture Features'!$A$2:$D$34,4,FALSE)</f>
        <v>#N/A</v>
      </c>
      <c r="AB876" s="4" t="e">
        <f>VLOOKUP(F876,'Wage and Capital Related Income'!$A$2:$D$34,4,FALSE)</f>
        <v>#N/A</v>
      </c>
      <c r="AC876" s="4" t="e">
        <f>VLOOKUP(F876,'Recapture Features'!$A$2:$B$34,2,FALSE)</f>
        <v>#N/A</v>
      </c>
      <c r="AD876" s="4">
        <f>VLOOKUP(INT(U876),Depth!$A$2:$B$36,2,FALSE)</f>
        <v>0</v>
      </c>
      <c r="AE876" s="4" t="str">
        <f t="shared" si="98"/>
        <v>0</v>
      </c>
      <c r="AF876" s="4" t="e">
        <f>VLOOKUP(AE876,Days!$D$2:$E$199,2,FALSE)</f>
        <v>#N/A</v>
      </c>
      <c r="AG876" s="4">
        <f t="shared" si="99"/>
        <v>0</v>
      </c>
      <c r="AH876" s="4">
        <f t="shared" si="100"/>
        <v>0</v>
      </c>
      <c r="AI876" s="4">
        <f t="shared" si="101"/>
        <v>0</v>
      </c>
      <c r="AJ876" s="4">
        <f t="shared" si="102"/>
        <v>0</v>
      </c>
      <c r="AK876" s="4">
        <f t="shared" si="103"/>
        <v>0</v>
      </c>
      <c r="AL876" s="8">
        <f t="shared" si="97"/>
        <v>0</v>
      </c>
    </row>
    <row r="877" spans="23:38" x14ac:dyDescent="0.25">
      <c r="W877" s="4" t="e">
        <f>VLOOKUP(F877,'Rental Loss'!$A$2:$D$34,4,FALSE)</f>
        <v>#N/A</v>
      </c>
      <c r="X877" s="4" t="e">
        <f>VLOOKUP(F877,'Percent Owner Occupied'!$A$2:$B$34,2,FALSE)</f>
        <v>#N/A</v>
      </c>
      <c r="Y877" s="4" t="e">
        <f>VLOOKUP(F877,'Rental Loss'!$A$2:$C$34,3,FALSE)</f>
        <v>#N/A</v>
      </c>
      <c r="Z877" s="4" t="e">
        <f>VLOOKUP(F877,'Wage and Capital Related Income'!$A$2:$C$34,3,FALSE)</f>
        <v>#N/A</v>
      </c>
      <c r="AA877" s="4" t="e">
        <f>VLOOKUP(F877,'Recapture Features'!$A$2:$D$34,4,FALSE)</f>
        <v>#N/A</v>
      </c>
      <c r="AB877" s="4" t="e">
        <f>VLOOKUP(F877,'Wage and Capital Related Income'!$A$2:$D$34,4,FALSE)</f>
        <v>#N/A</v>
      </c>
      <c r="AC877" s="4" t="e">
        <f>VLOOKUP(F877,'Recapture Features'!$A$2:$B$34,2,FALSE)</f>
        <v>#N/A</v>
      </c>
      <c r="AD877" s="4">
        <f>VLOOKUP(INT(U877),Depth!$A$2:$B$36,2,FALSE)</f>
        <v>0</v>
      </c>
      <c r="AE877" s="4" t="str">
        <f t="shared" si="98"/>
        <v>0</v>
      </c>
      <c r="AF877" s="4" t="e">
        <f>VLOOKUP(AE877,Days!$D$2:$E$199,2,FALSE)</f>
        <v>#N/A</v>
      </c>
      <c r="AG877" s="4">
        <f t="shared" si="99"/>
        <v>0</v>
      </c>
      <c r="AH877" s="4">
        <f t="shared" si="100"/>
        <v>0</v>
      </c>
      <c r="AI877" s="4">
        <f t="shared" si="101"/>
        <v>0</v>
      </c>
      <c r="AJ877" s="4">
        <f t="shared" si="102"/>
        <v>0</v>
      </c>
      <c r="AK877" s="4">
        <f t="shared" si="103"/>
        <v>0</v>
      </c>
      <c r="AL877" s="8">
        <f t="shared" si="97"/>
        <v>0</v>
      </c>
    </row>
    <row r="878" spans="23:38" x14ac:dyDescent="0.25">
      <c r="W878" s="4" t="e">
        <f>VLOOKUP(F878,'Rental Loss'!$A$2:$D$34,4,FALSE)</f>
        <v>#N/A</v>
      </c>
      <c r="X878" s="4" t="e">
        <f>VLOOKUP(F878,'Percent Owner Occupied'!$A$2:$B$34,2,FALSE)</f>
        <v>#N/A</v>
      </c>
      <c r="Y878" s="4" t="e">
        <f>VLOOKUP(F878,'Rental Loss'!$A$2:$C$34,3,FALSE)</f>
        <v>#N/A</v>
      </c>
      <c r="Z878" s="4" t="e">
        <f>VLOOKUP(F878,'Wage and Capital Related Income'!$A$2:$C$34,3,FALSE)</f>
        <v>#N/A</v>
      </c>
      <c r="AA878" s="4" t="e">
        <f>VLOOKUP(F878,'Recapture Features'!$A$2:$D$34,4,FALSE)</f>
        <v>#N/A</v>
      </c>
      <c r="AB878" s="4" t="e">
        <f>VLOOKUP(F878,'Wage and Capital Related Income'!$A$2:$D$34,4,FALSE)</f>
        <v>#N/A</v>
      </c>
      <c r="AC878" s="4" t="e">
        <f>VLOOKUP(F878,'Recapture Features'!$A$2:$B$34,2,FALSE)</f>
        <v>#N/A</v>
      </c>
      <c r="AD878" s="4">
        <f>VLOOKUP(INT(U878),Depth!$A$2:$B$36,2,FALSE)</f>
        <v>0</v>
      </c>
      <c r="AE878" s="4" t="str">
        <f t="shared" si="98"/>
        <v>0</v>
      </c>
      <c r="AF878" s="4" t="e">
        <f>VLOOKUP(AE878,Days!$D$2:$E$199,2,FALSE)</f>
        <v>#N/A</v>
      </c>
      <c r="AG878" s="4">
        <f t="shared" si="99"/>
        <v>0</v>
      </c>
      <c r="AH878" s="4">
        <f t="shared" si="100"/>
        <v>0</v>
      </c>
      <c r="AI878" s="4">
        <f t="shared" si="101"/>
        <v>0</v>
      </c>
      <c r="AJ878" s="4">
        <f t="shared" si="102"/>
        <v>0</v>
      </c>
      <c r="AK878" s="4">
        <f t="shared" si="103"/>
        <v>0</v>
      </c>
      <c r="AL878" s="8">
        <f t="shared" si="97"/>
        <v>0</v>
      </c>
    </row>
    <row r="879" spans="23:38" x14ac:dyDescent="0.25">
      <c r="W879" s="4" t="e">
        <f>VLOOKUP(F879,'Rental Loss'!$A$2:$D$34,4,FALSE)</f>
        <v>#N/A</v>
      </c>
      <c r="X879" s="4" t="e">
        <f>VLOOKUP(F879,'Percent Owner Occupied'!$A$2:$B$34,2,FALSE)</f>
        <v>#N/A</v>
      </c>
      <c r="Y879" s="4" t="e">
        <f>VLOOKUP(F879,'Rental Loss'!$A$2:$C$34,3,FALSE)</f>
        <v>#N/A</v>
      </c>
      <c r="Z879" s="4" t="e">
        <f>VLOOKUP(F879,'Wage and Capital Related Income'!$A$2:$C$34,3,FALSE)</f>
        <v>#N/A</v>
      </c>
      <c r="AA879" s="4" t="e">
        <f>VLOOKUP(F879,'Recapture Features'!$A$2:$D$34,4,FALSE)</f>
        <v>#N/A</v>
      </c>
      <c r="AB879" s="4" t="e">
        <f>VLOOKUP(F879,'Wage and Capital Related Income'!$A$2:$D$34,4,FALSE)</f>
        <v>#N/A</v>
      </c>
      <c r="AC879" s="4" t="e">
        <f>VLOOKUP(F879,'Recapture Features'!$A$2:$B$34,2,FALSE)</f>
        <v>#N/A</v>
      </c>
      <c r="AD879" s="4">
        <f>VLOOKUP(INT(U879),Depth!$A$2:$B$36,2,FALSE)</f>
        <v>0</v>
      </c>
      <c r="AE879" s="4" t="str">
        <f t="shared" si="98"/>
        <v>0</v>
      </c>
      <c r="AF879" s="4" t="e">
        <f>VLOOKUP(AE879,Days!$D$2:$E$199,2,FALSE)</f>
        <v>#N/A</v>
      </c>
      <c r="AG879" s="4">
        <f t="shared" si="99"/>
        <v>0</v>
      </c>
      <c r="AH879" s="4">
        <f t="shared" si="100"/>
        <v>0</v>
      </c>
      <c r="AI879" s="4">
        <f t="shared" si="101"/>
        <v>0</v>
      </c>
      <c r="AJ879" s="4">
        <f t="shared" si="102"/>
        <v>0</v>
      </c>
      <c r="AK879" s="4">
        <f t="shared" si="103"/>
        <v>0</v>
      </c>
      <c r="AL879" s="8">
        <f t="shared" si="97"/>
        <v>0</v>
      </c>
    </row>
    <row r="880" spans="23:38" x14ac:dyDescent="0.25">
      <c r="W880" s="4" t="e">
        <f>VLOOKUP(F880,'Rental Loss'!$A$2:$D$34,4,FALSE)</f>
        <v>#N/A</v>
      </c>
      <c r="X880" s="4" t="e">
        <f>VLOOKUP(F880,'Percent Owner Occupied'!$A$2:$B$34,2,FALSE)</f>
        <v>#N/A</v>
      </c>
      <c r="Y880" s="4" t="e">
        <f>VLOOKUP(F880,'Rental Loss'!$A$2:$C$34,3,FALSE)</f>
        <v>#N/A</v>
      </c>
      <c r="Z880" s="4" t="e">
        <f>VLOOKUP(F880,'Wage and Capital Related Income'!$A$2:$C$34,3,FALSE)</f>
        <v>#N/A</v>
      </c>
      <c r="AA880" s="4" t="e">
        <f>VLOOKUP(F880,'Recapture Features'!$A$2:$D$34,4,FALSE)</f>
        <v>#N/A</v>
      </c>
      <c r="AB880" s="4" t="e">
        <f>VLOOKUP(F880,'Wage and Capital Related Income'!$A$2:$D$34,4,FALSE)</f>
        <v>#N/A</v>
      </c>
      <c r="AC880" s="4" t="e">
        <f>VLOOKUP(F880,'Recapture Features'!$A$2:$B$34,2,FALSE)</f>
        <v>#N/A</v>
      </c>
      <c r="AD880" s="4">
        <f>VLOOKUP(INT(U880),Depth!$A$2:$B$36,2,FALSE)</f>
        <v>0</v>
      </c>
      <c r="AE880" s="4" t="str">
        <f t="shared" si="98"/>
        <v>0</v>
      </c>
      <c r="AF880" s="4" t="e">
        <f>VLOOKUP(AE880,Days!$D$2:$E$199,2,FALSE)</f>
        <v>#N/A</v>
      </c>
      <c r="AG880" s="4">
        <f t="shared" si="99"/>
        <v>0</v>
      </c>
      <c r="AH880" s="4">
        <f t="shared" si="100"/>
        <v>0</v>
      </c>
      <c r="AI880" s="4">
        <f t="shared" si="101"/>
        <v>0</v>
      </c>
      <c r="AJ880" s="4">
        <f t="shared" si="102"/>
        <v>0</v>
      </c>
      <c r="AK880" s="4">
        <f t="shared" si="103"/>
        <v>0</v>
      </c>
      <c r="AL880" s="8">
        <f t="shared" si="97"/>
        <v>0</v>
      </c>
    </row>
    <row r="881" spans="23:38" x14ac:dyDescent="0.25">
      <c r="W881" s="4" t="e">
        <f>VLOOKUP(F881,'Rental Loss'!$A$2:$D$34,4,FALSE)</f>
        <v>#N/A</v>
      </c>
      <c r="X881" s="4" t="e">
        <f>VLOOKUP(F881,'Percent Owner Occupied'!$A$2:$B$34,2,FALSE)</f>
        <v>#N/A</v>
      </c>
      <c r="Y881" s="4" t="e">
        <f>VLOOKUP(F881,'Rental Loss'!$A$2:$C$34,3,FALSE)</f>
        <v>#N/A</v>
      </c>
      <c r="Z881" s="4" t="e">
        <f>VLOOKUP(F881,'Wage and Capital Related Income'!$A$2:$C$34,3,FALSE)</f>
        <v>#N/A</v>
      </c>
      <c r="AA881" s="4" t="e">
        <f>VLOOKUP(F881,'Recapture Features'!$A$2:$D$34,4,FALSE)</f>
        <v>#N/A</v>
      </c>
      <c r="AB881" s="4" t="e">
        <f>VLOOKUP(F881,'Wage and Capital Related Income'!$A$2:$D$34,4,FALSE)</f>
        <v>#N/A</v>
      </c>
      <c r="AC881" s="4" t="e">
        <f>VLOOKUP(F881,'Recapture Features'!$A$2:$B$34,2,FALSE)</f>
        <v>#N/A</v>
      </c>
      <c r="AD881" s="4">
        <f>VLOOKUP(INT(U881),Depth!$A$2:$B$36,2,FALSE)</f>
        <v>0</v>
      </c>
      <c r="AE881" s="4" t="str">
        <f t="shared" si="98"/>
        <v>0</v>
      </c>
      <c r="AF881" s="4" t="e">
        <f>VLOOKUP(AE881,Days!$D$2:$E$199,2,FALSE)</f>
        <v>#N/A</v>
      </c>
      <c r="AG881" s="4">
        <f t="shared" si="99"/>
        <v>0</v>
      </c>
      <c r="AH881" s="4">
        <f t="shared" si="100"/>
        <v>0</v>
      </c>
      <c r="AI881" s="4">
        <f t="shared" si="101"/>
        <v>0</v>
      </c>
      <c r="AJ881" s="4">
        <f t="shared" si="102"/>
        <v>0</v>
      </c>
      <c r="AK881" s="4">
        <f t="shared" si="103"/>
        <v>0</v>
      </c>
      <c r="AL881" s="8">
        <f t="shared" si="97"/>
        <v>0</v>
      </c>
    </row>
    <row r="882" spans="23:38" x14ac:dyDescent="0.25">
      <c r="W882" s="4" t="e">
        <f>VLOOKUP(F882,'Rental Loss'!$A$2:$D$34,4,FALSE)</f>
        <v>#N/A</v>
      </c>
      <c r="X882" s="4" t="e">
        <f>VLOOKUP(F882,'Percent Owner Occupied'!$A$2:$B$34,2,FALSE)</f>
        <v>#N/A</v>
      </c>
      <c r="Y882" s="4" t="e">
        <f>VLOOKUP(F882,'Rental Loss'!$A$2:$C$34,3,FALSE)</f>
        <v>#N/A</v>
      </c>
      <c r="Z882" s="4" t="e">
        <f>VLOOKUP(F882,'Wage and Capital Related Income'!$A$2:$C$34,3,FALSE)</f>
        <v>#N/A</v>
      </c>
      <c r="AA882" s="4" t="e">
        <f>VLOOKUP(F882,'Recapture Features'!$A$2:$D$34,4,FALSE)</f>
        <v>#N/A</v>
      </c>
      <c r="AB882" s="4" t="e">
        <f>VLOOKUP(F882,'Wage and Capital Related Income'!$A$2:$D$34,4,FALSE)</f>
        <v>#N/A</v>
      </c>
      <c r="AC882" s="4" t="e">
        <f>VLOOKUP(F882,'Recapture Features'!$A$2:$B$34,2,FALSE)</f>
        <v>#N/A</v>
      </c>
      <c r="AD882" s="4">
        <f>VLOOKUP(INT(U882),Depth!$A$2:$B$36,2,FALSE)</f>
        <v>0</v>
      </c>
      <c r="AE882" s="4" t="str">
        <f t="shared" si="98"/>
        <v>0</v>
      </c>
      <c r="AF882" s="4" t="e">
        <f>VLOOKUP(AE882,Days!$D$2:$E$199,2,FALSE)</f>
        <v>#N/A</v>
      </c>
      <c r="AG882" s="4">
        <f t="shared" si="99"/>
        <v>0</v>
      </c>
      <c r="AH882" s="4">
        <f t="shared" si="100"/>
        <v>0</v>
      </c>
      <c r="AI882" s="4">
        <f t="shared" si="101"/>
        <v>0</v>
      </c>
      <c r="AJ882" s="4">
        <f t="shared" si="102"/>
        <v>0</v>
      </c>
      <c r="AK882" s="4">
        <f t="shared" si="103"/>
        <v>0</v>
      </c>
      <c r="AL882" s="8">
        <f t="shared" si="97"/>
        <v>0</v>
      </c>
    </row>
    <row r="883" spans="23:38" x14ac:dyDescent="0.25">
      <c r="W883" s="4" t="e">
        <f>VLOOKUP(F883,'Rental Loss'!$A$2:$D$34,4,FALSE)</f>
        <v>#N/A</v>
      </c>
      <c r="X883" s="4" t="e">
        <f>VLOOKUP(F883,'Percent Owner Occupied'!$A$2:$B$34,2,FALSE)</f>
        <v>#N/A</v>
      </c>
      <c r="Y883" s="4" t="e">
        <f>VLOOKUP(F883,'Rental Loss'!$A$2:$C$34,3,FALSE)</f>
        <v>#N/A</v>
      </c>
      <c r="Z883" s="4" t="e">
        <f>VLOOKUP(F883,'Wage and Capital Related Income'!$A$2:$C$34,3,FALSE)</f>
        <v>#N/A</v>
      </c>
      <c r="AA883" s="4" t="e">
        <f>VLOOKUP(F883,'Recapture Features'!$A$2:$D$34,4,FALSE)</f>
        <v>#N/A</v>
      </c>
      <c r="AB883" s="4" t="e">
        <f>VLOOKUP(F883,'Wage and Capital Related Income'!$A$2:$D$34,4,FALSE)</f>
        <v>#N/A</v>
      </c>
      <c r="AC883" s="4" t="e">
        <f>VLOOKUP(F883,'Recapture Features'!$A$2:$B$34,2,FALSE)</f>
        <v>#N/A</v>
      </c>
      <c r="AD883" s="4">
        <f>VLOOKUP(INT(U883),Depth!$A$2:$B$36,2,FALSE)</f>
        <v>0</v>
      </c>
      <c r="AE883" s="4" t="str">
        <f t="shared" si="98"/>
        <v>0</v>
      </c>
      <c r="AF883" s="4" t="e">
        <f>VLOOKUP(AE883,Days!$D$2:$E$199,2,FALSE)</f>
        <v>#N/A</v>
      </c>
      <c r="AG883" s="4">
        <f t="shared" si="99"/>
        <v>0</v>
      </c>
      <c r="AH883" s="4">
        <f t="shared" si="100"/>
        <v>0</v>
      </c>
      <c r="AI883" s="4">
        <f t="shared" si="101"/>
        <v>0</v>
      </c>
      <c r="AJ883" s="4">
        <f t="shared" si="102"/>
        <v>0</v>
      </c>
      <c r="AK883" s="4">
        <f t="shared" si="103"/>
        <v>0</v>
      </c>
      <c r="AL883" s="8">
        <f t="shared" si="97"/>
        <v>0</v>
      </c>
    </row>
    <row r="884" spans="23:38" x14ac:dyDescent="0.25">
      <c r="W884" s="4" t="e">
        <f>VLOOKUP(F884,'Rental Loss'!$A$2:$D$34,4,FALSE)</f>
        <v>#N/A</v>
      </c>
      <c r="X884" s="4" t="e">
        <f>VLOOKUP(F884,'Percent Owner Occupied'!$A$2:$B$34,2,FALSE)</f>
        <v>#N/A</v>
      </c>
      <c r="Y884" s="4" t="e">
        <f>VLOOKUP(F884,'Rental Loss'!$A$2:$C$34,3,FALSE)</f>
        <v>#N/A</v>
      </c>
      <c r="Z884" s="4" t="e">
        <f>VLOOKUP(F884,'Wage and Capital Related Income'!$A$2:$C$34,3,FALSE)</f>
        <v>#N/A</v>
      </c>
      <c r="AA884" s="4" t="e">
        <f>VLOOKUP(F884,'Recapture Features'!$A$2:$D$34,4,FALSE)</f>
        <v>#N/A</v>
      </c>
      <c r="AB884" s="4" t="e">
        <f>VLOOKUP(F884,'Wage and Capital Related Income'!$A$2:$D$34,4,FALSE)</f>
        <v>#N/A</v>
      </c>
      <c r="AC884" s="4" t="e">
        <f>VLOOKUP(F884,'Recapture Features'!$A$2:$B$34,2,FALSE)</f>
        <v>#N/A</v>
      </c>
      <c r="AD884" s="4">
        <f>VLOOKUP(INT(U884),Depth!$A$2:$B$36,2,FALSE)</f>
        <v>0</v>
      </c>
      <c r="AE884" s="4" t="str">
        <f t="shared" si="98"/>
        <v>0</v>
      </c>
      <c r="AF884" s="4" t="e">
        <f>VLOOKUP(AE884,Days!$D$2:$E$199,2,FALSE)</f>
        <v>#N/A</v>
      </c>
      <c r="AG884" s="4">
        <f t="shared" si="99"/>
        <v>0</v>
      </c>
      <c r="AH884" s="4">
        <f t="shared" si="100"/>
        <v>0</v>
      </c>
      <c r="AI884" s="4">
        <f t="shared" si="101"/>
        <v>0</v>
      </c>
      <c r="AJ884" s="4">
        <f t="shared" si="102"/>
        <v>0</v>
      </c>
      <c r="AK884" s="4">
        <f t="shared" si="103"/>
        <v>0</v>
      </c>
      <c r="AL884" s="8">
        <f t="shared" si="97"/>
        <v>0</v>
      </c>
    </row>
    <row r="885" spans="23:38" x14ac:dyDescent="0.25">
      <c r="W885" s="4" t="e">
        <f>VLOOKUP(F885,'Rental Loss'!$A$2:$D$34,4,FALSE)</f>
        <v>#N/A</v>
      </c>
      <c r="X885" s="4" t="e">
        <f>VLOOKUP(F885,'Percent Owner Occupied'!$A$2:$B$34,2,FALSE)</f>
        <v>#N/A</v>
      </c>
      <c r="Y885" s="4" t="e">
        <f>VLOOKUP(F885,'Rental Loss'!$A$2:$C$34,3,FALSE)</f>
        <v>#N/A</v>
      </c>
      <c r="Z885" s="4" t="e">
        <f>VLOOKUP(F885,'Wage and Capital Related Income'!$A$2:$C$34,3,FALSE)</f>
        <v>#N/A</v>
      </c>
      <c r="AA885" s="4" t="e">
        <f>VLOOKUP(F885,'Recapture Features'!$A$2:$D$34,4,FALSE)</f>
        <v>#N/A</v>
      </c>
      <c r="AB885" s="4" t="e">
        <f>VLOOKUP(F885,'Wage and Capital Related Income'!$A$2:$D$34,4,FALSE)</f>
        <v>#N/A</v>
      </c>
      <c r="AC885" s="4" t="e">
        <f>VLOOKUP(F885,'Recapture Features'!$A$2:$B$34,2,FALSE)</f>
        <v>#N/A</v>
      </c>
      <c r="AD885" s="4">
        <f>VLOOKUP(INT(U885),Depth!$A$2:$B$36,2,FALSE)</f>
        <v>0</v>
      </c>
      <c r="AE885" s="4" t="str">
        <f t="shared" si="98"/>
        <v>0</v>
      </c>
      <c r="AF885" s="4" t="e">
        <f>VLOOKUP(AE885,Days!$D$2:$E$199,2,FALSE)</f>
        <v>#N/A</v>
      </c>
      <c r="AG885" s="4">
        <f t="shared" si="99"/>
        <v>0</v>
      </c>
      <c r="AH885" s="4">
        <f t="shared" si="100"/>
        <v>0</v>
      </c>
      <c r="AI885" s="4">
        <f t="shared" si="101"/>
        <v>0</v>
      </c>
      <c r="AJ885" s="4">
        <f t="shared" si="102"/>
        <v>0</v>
      </c>
      <c r="AK885" s="4">
        <f t="shared" si="103"/>
        <v>0</v>
      </c>
      <c r="AL885" s="8">
        <f t="shared" si="97"/>
        <v>0</v>
      </c>
    </row>
    <row r="886" spans="23:38" x14ac:dyDescent="0.25">
      <c r="W886" s="4" t="e">
        <f>VLOOKUP(F886,'Rental Loss'!$A$2:$D$34,4,FALSE)</f>
        <v>#N/A</v>
      </c>
      <c r="X886" s="4" t="e">
        <f>VLOOKUP(F886,'Percent Owner Occupied'!$A$2:$B$34,2,FALSE)</f>
        <v>#N/A</v>
      </c>
      <c r="Y886" s="4" t="e">
        <f>VLOOKUP(F886,'Rental Loss'!$A$2:$C$34,3,FALSE)</f>
        <v>#N/A</v>
      </c>
      <c r="Z886" s="4" t="e">
        <f>VLOOKUP(F886,'Wage and Capital Related Income'!$A$2:$C$34,3,FALSE)</f>
        <v>#N/A</v>
      </c>
      <c r="AA886" s="4" t="e">
        <f>VLOOKUP(F886,'Recapture Features'!$A$2:$D$34,4,FALSE)</f>
        <v>#N/A</v>
      </c>
      <c r="AB886" s="4" t="e">
        <f>VLOOKUP(F886,'Wage and Capital Related Income'!$A$2:$D$34,4,FALSE)</f>
        <v>#N/A</v>
      </c>
      <c r="AC886" s="4" t="e">
        <f>VLOOKUP(F886,'Recapture Features'!$A$2:$B$34,2,FALSE)</f>
        <v>#N/A</v>
      </c>
      <c r="AD886" s="4">
        <f>VLOOKUP(INT(U886),Depth!$A$2:$B$36,2,FALSE)</f>
        <v>0</v>
      </c>
      <c r="AE886" s="4" t="str">
        <f t="shared" si="98"/>
        <v>0</v>
      </c>
      <c r="AF886" s="4" t="e">
        <f>VLOOKUP(AE886,Days!$D$2:$E$199,2,FALSE)</f>
        <v>#N/A</v>
      </c>
      <c r="AG886" s="4">
        <f t="shared" si="99"/>
        <v>0</v>
      </c>
      <c r="AH886" s="4">
        <f t="shared" si="100"/>
        <v>0</v>
      </c>
      <c r="AI886" s="4">
        <f t="shared" si="101"/>
        <v>0</v>
      </c>
      <c r="AJ886" s="4">
        <f t="shared" si="102"/>
        <v>0</v>
      </c>
      <c r="AK886" s="4">
        <f t="shared" si="103"/>
        <v>0</v>
      </c>
      <c r="AL886" s="8">
        <f t="shared" si="97"/>
        <v>0</v>
      </c>
    </row>
    <row r="887" spans="23:38" x14ac:dyDescent="0.25">
      <c r="W887" s="4" t="e">
        <f>VLOOKUP(F887,'Rental Loss'!$A$2:$D$34,4,FALSE)</f>
        <v>#N/A</v>
      </c>
      <c r="X887" s="4" t="e">
        <f>VLOOKUP(F887,'Percent Owner Occupied'!$A$2:$B$34,2,FALSE)</f>
        <v>#N/A</v>
      </c>
      <c r="Y887" s="4" t="e">
        <f>VLOOKUP(F887,'Rental Loss'!$A$2:$C$34,3,FALSE)</f>
        <v>#N/A</v>
      </c>
      <c r="Z887" s="4" t="e">
        <f>VLOOKUP(F887,'Wage and Capital Related Income'!$A$2:$C$34,3,FALSE)</f>
        <v>#N/A</v>
      </c>
      <c r="AA887" s="4" t="e">
        <f>VLOOKUP(F887,'Recapture Features'!$A$2:$D$34,4,FALSE)</f>
        <v>#N/A</v>
      </c>
      <c r="AB887" s="4" t="e">
        <f>VLOOKUP(F887,'Wage and Capital Related Income'!$A$2:$D$34,4,FALSE)</f>
        <v>#N/A</v>
      </c>
      <c r="AC887" s="4" t="e">
        <f>VLOOKUP(F887,'Recapture Features'!$A$2:$B$34,2,FALSE)</f>
        <v>#N/A</v>
      </c>
      <c r="AD887" s="4">
        <f>VLOOKUP(INT(U887),Depth!$A$2:$B$36,2,FALSE)</f>
        <v>0</v>
      </c>
      <c r="AE887" s="4" t="str">
        <f t="shared" si="98"/>
        <v>0</v>
      </c>
      <c r="AF887" s="4" t="e">
        <f>VLOOKUP(AE887,Days!$D$2:$E$199,2,FALSE)</f>
        <v>#N/A</v>
      </c>
      <c r="AG887" s="4">
        <f t="shared" si="99"/>
        <v>0</v>
      </c>
      <c r="AH887" s="4">
        <f t="shared" si="100"/>
        <v>0</v>
      </c>
      <c r="AI887" s="4">
        <f t="shared" si="101"/>
        <v>0</v>
      </c>
      <c r="AJ887" s="4">
        <f t="shared" si="102"/>
        <v>0</v>
      </c>
      <c r="AK887" s="4">
        <f t="shared" si="103"/>
        <v>0</v>
      </c>
      <c r="AL887" s="8">
        <f t="shared" si="97"/>
        <v>0</v>
      </c>
    </row>
    <row r="888" spans="23:38" x14ac:dyDescent="0.25">
      <c r="W888" s="4" t="e">
        <f>VLOOKUP(F888,'Rental Loss'!$A$2:$D$34,4,FALSE)</f>
        <v>#N/A</v>
      </c>
      <c r="X888" s="4" t="e">
        <f>VLOOKUP(F888,'Percent Owner Occupied'!$A$2:$B$34,2,FALSE)</f>
        <v>#N/A</v>
      </c>
      <c r="Y888" s="4" t="e">
        <f>VLOOKUP(F888,'Rental Loss'!$A$2:$C$34,3,FALSE)</f>
        <v>#N/A</v>
      </c>
      <c r="Z888" s="4" t="e">
        <f>VLOOKUP(F888,'Wage and Capital Related Income'!$A$2:$C$34,3,FALSE)</f>
        <v>#N/A</v>
      </c>
      <c r="AA888" s="4" t="e">
        <f>VLOOKUP(F888,'Recapture Features'!$A$2:$D$34,4,FALSE)</f>
        <v>#N/A</v>
      </c>
      <c r="AB888" s="4" t="e">
        <f>VLOOKUP(F888,'Wage and Capital Related Income'!$A$2:$D$34,4,FALSE)</f>
        <v>#N/A</v>
      </c>
      <c r="AC888" s="4" t="e">
        <f>VLOOKUP(F888,'Recapture Features'!$A$2:$B$34,2,FALSE)</f>
        <v>#N/A</v>
      </c>
      <c r="AD888" s="4">
        <f>VLOOKUP(INT(U888),Depth!$A$2:$B$36,2,FALSE)</f>
        <v>0</v>
      </c>
      <c r="AE888" s="4" t="str">
        <f t="shared" si="98"/>
        <v>0</v>
      </c>
      <c r="AF888" s="4" t="e">
        <f>VLOOKUP(AE888,Days!$D$2:$E$199,2,FALSE)</f>
        <v>#N/A</v>
      </c>
      <c r="AG888" s="4">
        <f t="shared" si="99"/>
        <v>0</v>
      </c>
      <c r="AH888" s="4">
        <f t="shared" si="100"/>
        <v>0</v>
      </c>
      <c r="AI888" s="4">
        <f t="shared" si="101"/>
        <v>0</v>
      </c>
      <c r="AJ888" s="4">
        <f t="shared" si="102"/>
        <v>0</v>
      </c>
      <c r="AK888" s="4">
        <f t="shared" si="103"/>
        <v>0</v>
      </c>
      <c r="AL888" s="8">
        <f t="shared" si="97"/>
        <v>0</v>
      </c>
    </row>
    <row r="889" spans="23:38" x14ac:dyDescent="0.25">
      <c r="W889" s="4" t="e">
        <f>VLOOKUP(F889,'Rental Loss'!$A$2:$D$34,4,FALSE)</f>
        <v>#N/A</v>
      </c>
      <c r="X889" s="4" t="e">
        <f>VLOOKUP(F889,'Percent Owner Occupied'!$A$2:$B$34,2,FALSE)</f>
        <v>#N/A</v>
      </c>
      <c r="Y889" s="4" t="e">
        <f>VLOOKUP(F889,'Rental Loss'!$A$2:$C$34,3,FALSE)</f>
        <v>#N/A</v>
      </c>
      <c r="Z889" s="4" t="e">
        <f>VLOOKUP(F889,'Wage and Capital Related Income'!$A$2:$C$34,3,FALSE)</f>
        <v>#N/A</v>
      </c>
      <c r="AA889" s="4" t="e">
        <f>VLOOKUP(F889,'Recapture Features'!$A$2:$D$34,4,FALSE)</f>
        <v>#N/A</v>
      </c>
      <c r="AB889" s="4" t="e">
        <f>VLOOKUP(F889,'Wage and Capital Related Income'!$A$2:$D$34,4,FALSE)</f>
        <v>#N/A</v>
      </c>
      <c r="AC889" s="4" t="e">
        <f>VLOOKUP(F889,'Recapture Features'!$A$2:$B$34,2,FALSE)</f>
        <v>#N/A</v>
      </c>
      <c r="AD889" s="4">
        <f>VLOOKUP(INT(U889),Depth!$A$2:$B$36,2,FALSE)</f>
        <v>0</v>
      </c>
      <c r="AE889" s="4" t="str">
        <f t="shared" si="98"/>
        <v>0</v>
      </c>
      <c r="AF889" s="4" t="e">
        <f>VLOOKUP(AE889,Days!$D$2:$E$199,2,FALSE)</f>
        <v>#N/A</v>
      </c>
      <c r="AG889" s="4">
        <f t="shared" si="99"/>
        <v>0</v>
      </c>
      <c r="AH889" s="4">
        <f t="shared" si="100"/>
        <v>0</v>
      </c>
      <c r="AI889" s="4">
        <f t="shared" si="101"/>
        <v>0</v>
      </c>
      <c r="AJ889" s="4">
        <f t="shared" si="102"/>
        <v>0</v>
      </c>
      <c r="AK889" s="4">
        <f t="shared" si="103"/>
        <v>0</v>
      </c>
      <c r="AL889" s="8">
        <f t="shared" si="97"/>
        <v>0</v>
      </c>
    </row>
    <row r="890" spans="23:38" x14ac:dyDescent="0.25">
      <c r="W890" s="4" t="e">
        <f>VLOOKUP(F890,'Rental Loss'!$A$2:$D$34,4,FALSE)</f>
        <v>#N/A</v>
      </c>
      <c r="X890" s="4" t="e">
        <f>VLOOKUP(F890,'Percent Owner Occupied'!$A$2:$B$34,2,FALSE)</f>
        <v>#N/A</v>
      </c>
      <c r="Y890" s="4" t="e">
        <f>VLOOKUP(F890,'Rental Loss'!$A$2:$C$34,3,FALSE)</f>
        <v>#N/A</v>
      </c>
      <c r="Z890" s="4" t="e">
        <f>VLOOKUP(F890,'Wage and Capital Related Income'!$A$2:$C$34,3,FALSE)</f>
        <v>#N/A</v>
      </c>
      <c r="AA890" s="4" t="e">
        <f>VLOOKUP(F890,'Recapture Features'!$A$2:$D$34,4,FALSE)</f>
        <v>#N/A</v>
      </c>
      <c r="AB890" s="4" t="e">
        <f>VLOOKUP(F890,'Wage and Capital Related Income'!$A$2:$D$34,4,FALSE)</f>
        <v>#N/A</v>
      </c>
      <c r="AC890" s="4" t="e">
        <f>VLOOKUP(F890,'Recapture Features'!$A$2:$B$34,2,FALSE)</f>
        <v>#N/A</v>
      </c>
      <c r="AD890" s="4">
        <f>VLOOKUP(INT(U890),Depth!$A$2:$B$36,2,FALSE)</f>
        <v>0</v>
      </c>
      <c r="AE890" s="4" t="str">
        <f t="shared" si="98"/>
        <v>0</v>
      </c>
      <c r="AF890" s="4" t="e">
        <f>VLOOKUP(AE890,Days!$D$2:$E$199,2,FALSE)</f>
        <v>#N/A</v>
      </c>
      <c r="AG890" s="4">
        <f t="shared" si="99"/>
        <v>0</v>
      </c>
      <c r="AH890" s="4">
        <f t="shared" si="100"/>
        <v>0</v>
      </c>
      <c r="AI890" s="4">
        <f t="shared" si="101"/>
        <v>0</v>
      </c>
      <c r="AJ890" s="4">
        <f t="shared" si="102"/>
        <v>0</v>
      </c>
      <c r="AK890" s="4">
        <f t="shared" si="103"/>
        <v>0</v>
      </c>
      <c r="AL890" s="8">
        <f t="shared" si="97"/>
        <v>0</v>
      </c>
    </row>
    <row r="891" spans="23:38" x14ac:dyDescent="0.25">
      <c r="W891" s="4" t="e">
        <f>VLOOKUP(F891,'Rental Loss'!$A$2:$D$34,4,FALSE)</f>
        <v>#N/A</v>
      </c>
      <c r="X891" s="4" t="e">
        <f>VLOOKUP(F891,'Percent Owner Occupied'!$A$2:$B$34,2,FALSE)</f>
        <v>#N/A</v>
      </c>
      <c r="Y891" s="4" t="e">
        <f>VLOOKUP(F891,'Rental Loss'!$A$2:$C$34,3,FALSE)</f>
        <v>#N/A</v>
      </c>
      <c r="Z891" s="4" t="e">
        <f>VLOOKUP(F891,'Wage and Capital Related Income'!$A$2:$C$34,3,FALSE)</f>
        <v>#N/A</v>
      </c>
      <c r="AA891" s="4" t="e">
        <f>VLOOKUP(F891,'Recapture Features'!$A$2:$D$34,4,FALSE)</f>
        <v>#N/A</v>
      </c>
      <c r="AB891" s="4" t="e">
        <f>VLOOKUP(F891,'Wage and Capital Related Income'!$A$2:$D$34,4,FALSE)</f>
        <v>#N/A</v>
      </c>
      <c r="AC891" s="4" t="e">
        <f>VLOOKUP(F891,'Recapture Features'!$A$2:$B$34,2,FALSE)</f>
        <v>#N/A</v>
      </c>
      <c r="AD891" s="4">
        <f>VLOOKUP(INT(U891),Depth!$A$2:$B$36,2,FALSE)</f>
        <v>0</v>
      </c>
      <c r="AE891" s="4" t="str">
        <f t="shared" si="98"/>
        <v>0</v>
      </c>
      <c r="AF891" s="4" t="e">
        <f>VLOOKUP(AE891,Days!$D$2:$E$199,2,FALSE)</f>
        <v>#N/A</v>
      </c>
      <c r="AG891" s="4">
        <f t="shared" si="99"/>
        <v>0</v>
      </c>
      <c r="AH891" s="4">
        <f t="shared" si="100"/>
        <v>0</v>
      </c>
      <c r="AI891" s="4">
        <f t="shared" si="101"/>
        <v>0</v>
      </c>
      <c r="AJ891" s="4">
        <f t="shared" si="102"/>
        <v>0</v>
      </c>
      <c r="AK891" s="4">
        <f t="shared" si="103"/>
        <v>0</v>
      </c>
      <c r="AL891" s="8">
        <f t="shared" si="97"/>
        <v>0</v>
      </c>
    </row>
    <row r="892" spans="23:38" x14ac:dyDescent="0.25">
      <c r="W892" s="4" t="e">
        <f>VLOOKUP(F892,'Rental Loss'!$A$2:$D$34,4,FALSE)</f>
        <v>#N/A</v>
      </c>
      <c r="X892" s="4" t="e">
        <f>VLOOKUP(F892,'Percent Owner Occupied'!$A$2:$B$34,2,FALSE)</f>
        <v>#N/A</v>
      </c>
      <c r="Y892" s="4" t="e">
        <f>VLOOKUP(F892,'Rental Loss'!$A$2:$C$34,3,FALSE)</f>
        <v>#N/A</v>
      </c>
      <c r="Z892" s="4" t="e">
        <f>VLOOKUP(F892,'Wage and Capital Related Income'!$A$2:$C$34,3,FALSE)</f>
        <v>#N/A</v>
      </c>
      <c r="AA892" s="4" t="e">
        <f>VLOOKUP(F892,'Recapture Features'!$A$2:$D$34,4,FALSE)</f>
        <v>#N/A</v>
      </c>
      <c r="AB892" s="4" t="e">
        <f>VLOOKUP(F892,'Wage and Capital Related Income'!$A$2:$D$34,4,FALSE)</f>
        <v>#N/A</v>
      </c>
      <c r="AC892" s="4" t="e">
        <f>VLOOKUP(F892,'Recapture Features'!$A$2:$B$34,2,FALSE)</f>
        <v>#N/A</v>
      </c>
      <c r="AD892" s="4">
        <f>VLOOKUP(INT(U892),Depth!$A$2:$B$36,2,FALSE)</f>
        <v>0</v>
      </c>
      <c r="AE892" s="4" t="str">
        <f t="shared" si="98"/>
        <v>0</v>
      </c>
      <c r="AF892" s="4" t="e">
        <f>VLOOKUP(AE892,Days!$D$2:$E$199,2,FALSE)</f>
        <v>#N/A</v>
      </c>
      <c r="AG892" s="4">
        <f t="shared" si="99"/>
        <v>0</v>
      </c>
      <c r="AH892" s="4">
        <f t="shared" si="100"/>
        <v>0</v>
      </c>
      <c r="AI892" s="4">
        <f t="shared" si="101"/>
        <v>0</v>
      </c>
      <c r="AJ892" s="4">
        <f t="shared" si="102"/>
        <v>0</v>
      </c>
      <c r="AK892" s="4">
        <f t="shared" si="103"/>
        <v>0</v>
      </c>
      <c r="AL892" s="8">
        <f t="shared" si="97"/>
        <v>0</v>
      </c>
    </row>
    <row r="893" spans="23:38" x14ac:dyDescent="0.25">
      <c r="W893" s="4" t="e">
        <f>VLOOKUP(F893,'Rental Loss'!$A$2:$D$34,4,FALSE)</f>
        <v>#N/A</v>
      </c>
      <c r="X893" s="4" t="e">
        <f>VLOOKUP(F893,'Percent Owner Occupied'!$A$2:$B$34,2,FALSE)</f>
        <v>#N/A</v>
      </c>
      <c r="Y893" s="4" t="e">
        <f>VLOOKUP(F893,'Rental Loss'!$A$2:$C$34,3,FALSE)</f>
        <v>#N/A</v>
      </c>
      <c r="Z893" s="4" t="e">
        <f>VLOOKUP(F893,'Wage and Capital Related Income'!$A$2:$C$34,3,FALSE)</f>
        <v>#N/A</v>
      </c>
      <c r="AA893" s="4" t="e">
        <f>VLOOKUP(F893,'Recapture Features'!$A$2:$D$34,4,FALSE)</f>
        <v>#N/A</v>
      </c>
      <c r="AB893" s="4" t="e">
        <f>VLOOKUP(F893,'Wage and Capital Related Income'!$A$2:$D$34,4,FALSE)</f>
        <v>#N/A</v>
      </c>
      <c r="AC893" s="4" t="e">
        <f>VLOOKUP(F893,'Recapture Features'!$A$2:$B$34,2,FALSE)</f>
        <v>#N/A</v>
      </c>
      <c r="AD893" s="4">
        <f>VLOOKUP(INT(U893),Depth!$A$2:$B$36,2,FALSE)</f>
        <v>0</v>
      </c>
      <c r="AE893" s="4" t="str">
        <f t="shared" si="98"/>
        <v>0</v>
      </c>
      <c r="AF893" s="4" t="e">
        <f>VLOOKUP(AE893,Days!$D$2:$E$199,2,FALSE)</f>
        <v>#N/A</v>
      </c>
      <c r="AG893" s="4">
        <f t="shared" si="99"/>
        <v>0</v>
      </c>
      <c r="AH893" s="4">
        <f t="shared" si="100"/>
        <v>0</v>
      </c>
      <c r="AI893" s="4">
        <f t="shared" si="101"/>
        <v>0</v>
      </c>
      <c r="AJ893" s="4">
        <f t="shared" si="102"/>
        <v>0</v>
      </c>
      <c r="AK893" s="4">
        <f t="shared" si="103"/>
        <v>0</v>
      </c>
      <c r="AL893" s="8">
        <f t="shared" si="97"/>
        <v>0</v>
      </c>
    </row>
    <row r="894" spans="23:38" x14ac:dyDescent="0.25">
      <c r="W894" s="4" t="e">
        <f>VLOOKUP(F894,'Rental Loss'!$A$2:$D$34,4,FALSE)</f>
        <v>#N/A</v>
      </c>
      <c r="X894" s="4" t="e">
        <f>VLOOKUP(F894,'Percent Owner Occupied'!$A$2:$B$34,2,FALSE)</f>
        <v>#N/A</v>
      </c>
      <c r="Y894" s="4" t="e">
        <f>VLOOKUP(F894,'Rental Loss'!$A$2:$C$34,3,FALSE)</f>
        <v>#N/A</v>
      </c>
      <c r="Z894" s="4" t="e">
        <f>VLOOKUP(F894,'Wage and Capital Related Income'!$A$2:$C$34,3,FALSE)</f>
        <v>#N/A</v>
      </c>
      <c r="AA894" s="4" t="e">
        <f>VLOOKUP(F894,'Recapture Features'!$A$2:$D$34,4,FALSE)</f>
        <v>#N/A</v>
      </c>
      <c r="AB894" s="4" t="e">
        <f>VLOOKUP(F894,'Wage and Capital Related Income'!$A$2:$D$34,4,FALSE)</f>
        <v>#N/A</v>
      </c>
      <c r="AC894" s="4" t="e">
        <f>VLOOKUP(F894,'Recapture Features'!$A$2:$B$34,2,FALSE)</f>
        <v>#N/A</v>
      </c>
      <c r="AD894" s="4">
        <f>VLOOKUP(INT(U894),Depth!$A$2:$B$36,2,FALSE)</f>
        <v>0</v>
      </c>
      <c r="AE894" s="4" t="str">
        <f t="shared" si="98"/>
        <v>0</v>
      </c>
      <c r="AF894" s="4" t="e">
        <f>VLOOKUP(AE894,Days!$D$2:$E$199,2,FALSE)</f>
        <v>#N/A</v>
      </c>
      <c r="AG894" s="4">
        <f t="shared" si="99"/>
        <v>0</v>
      </c>
      <c r="AH894" s="4">
        <f t="shared" si="100"/>
        <v>0</v>
      </c>
      <c r="AI894" s="4">
        <f t="shared" si="101"/>
        <v>0</v>
      </c>
      <c r="AJ894" s="4">
        <f t="shared" si="102"/>
        <v>0</v>
      </c>
      <c r="AK894" s="4">
        <f t="shared" si="103"/>
        <v>0</v>
      </c>
      <c r="AL894" s="8">
        <f t="shared" si="97"/>
        <v>0</v>
      </c>
    </row>
    <row r="895" spans="23:38" x14ac:dyDescent="0.25">
      <c r="W895" s="4" t="e">
        <f>VLOOKUP(F895,'Rental Loss'!$A$2:$D$34,4,FALSE)</f>
        <v>#N/A</v>
      </c>
      <c r="X895" s="4" t="e">
        <f>VLOOKUP(F895,'Percent Owner Occupied'!$A$2:$B$34,2,FALSE)</f>
        <v>#N/A</v>
      </c>
      <c r="Y895" s="4" t="e">
        <f>VLOOKUP(F895,'Rental Loss'!$A$2:$C$34,3,FALSE)</f>
        <v>#N/A</v>
      </c>
      <c r="Z895" s="4" t="e">
        <f>VLOOKUP(F895,'Wage and Capital Related Income'!$A$2:$C$34,3,FALSE)</f>
        <v>#N/A</v>
      </c>
      <c r="AA895" s="4" t="e">
        <f>VLOOKUP(F895,'Recapture Features'!$A$2:$D$34,4,FALSE)</f>
        <v>#N/A</v>
      </c>
      <c r="AB895" s="4" t="e">
        <f>VLOOKUP(F895,'Wage and Capital Related Income'!$A$2:$D$34,4,FALSE)</f>
        <v>#N/A</v>
      </c>
      <c r="AC895" s="4" t="e">
        <f>VLOOKUP(F895,'Recapture Features'!$A$2:$B$34,2,FALSE)</f>
        <v>#N/A</v>
      </c>
      <c r="AD895" s="4">
        <f>VLOOKUP(INT(U895),Depth!$A$2:$B$36,2,FALSE)</f>
        <v>0</v>
      </c>
      <c r="AE895" s="4" t="str">
        <f t="shared" si="98"/>
        <v>0</v>
      </c>
      <c r="AF895" s="4" t="e">
        <f>VLOOKUP(AE895,Days!$D$2:$E$199,2,FALSE)</f>
        <v>#N/A</v>
      </c>
      <c r="AG895" s="4">
        <f t="shared" si="99"/>
        <v>0</v>
      </c>
      <c r="AH895" s="4">
        <f t="shared" si="100"/>
        <v>0</v>
      </c>
      <c r="AI895" s="4">
        <f t="shared" si="101"/>
        <v>0</v>
      </c>
      <c r="AJ895" s="4">
        <f t="shared" si="102"/>
        <v>0</v>
      </c>
      <c r="AK895" s="4">
        <f t="shared" si="103"/>
        <v>0</v>
      </c>
      <c r="AL895" s="8">
        <f t="shared" si="97"/>
        <v>0</v>
      </c>
    </row>
    <row r="896" spans="23:38" x14ac:dyDescent="0.25">
      <c r="W896" s="4" t="e">
        <f>VLOOKUP(F896,'Rental Loss'!$A$2:$D$34,4,FALSE)</f>
        <v>#N/A</v>
      </c>
      <c r="X896" s="4" t="e">
        <f>VLOOKUP(F896,'Percent Owner Occupied'!$A$2:$B$34,2,FALSE)</f>
        <v>#N/A</v>
      </c>
      <c r="Y896" s="4" t="e">
        <f>VLOOKUP(F896,'Rental Loss'!$A$2:$C$34,3,FALSE)</f>
        <v>#N/A</v>
      </c>
      <c r="Z896" s="4" t="e">
        <f>VLOOKUP(F896,'Wage and Capital Related Income'!$A$2:$C$34,3,FALSE)</f>
        <v>#N/A</v>
      </c>
      <c r="AA896" s="4" t="e">
        <f>VLOOKUP(F896,'Recapture Features'!$A$2:$D$34,4,FALSE)</f>
        <v>#N/A</v>
      </c>
      <c r="AB896" s="4" t="e">
        <f>VLOOKUP(F896,'Wage and Capital Related Income'!$A$2:$D$34,4,FALSE)</f>
        <v>#N/A</v>
      </c>
      <c r="AC896" s="4" t="e">
        <f>VLOOKUP(F896,'Recapture Features'!$A$2:$B$34,2,FALSE)</f>
        <v>#N/A</v>
      </c>
      <c r="AD896" s="4">
        <f>VLOOKUP(INT(U896),Depth!$A$2:$B$36,2,FALSE)</f>
        <v>0</v>
      </c>
      <c r="AE896" s="4" t="str">
        <f t="shared" si="98"/>
        <v>0</v>
      </c>
      <c r="AF896" s="4" t="e">
        <f>VLOOKUP(AE896,Days!$D$2:$E$199,2,FALSE)</f>
        <v>#N/A</v>
      </c>
      <c r="AG896" s="4">
        <f t="shared" si="99"/>
        <v>0</v>
      </c>
      <c r="AH896" s="4">
        <f t="shared" si="100"/>
        <v>0</v>
      </c>
      <c r="AI896" s="4">
        <f t="shared" si="101"/>
        <v>0</v>
      </c>
      <c r="AJ896" s="4">
        <f t="shared" si="102"/>
        <v>0</v>
      </c>
      <c r="AK896" s="4">
        <f t="shared" si="103"/>
        <v>0</v>
      </c>
      <c r="AL896" s="8">
        <f t="shared" si="97"/>
        <v>0</v>
      </c>
    </row>
    <row r="897" spans="23:38" x14ac:dyDescent="0.25">
      <c r="W897" s="4" t="e">
        <f>VLOOKUP(F897,'Rental Loss'!$A$2:$D$34,4,FALSE)</f>
        <v>#N/A</v>
      </c>
      <c r="X897" s="4" t="e">
        <f>VLOOKUP(F897,'Percent Owner Occupied'!$A$2:$B$34,2,FALSE)</f>
        <v>#N/A</v>
      </c>
      <c r="Y897" s="4" t="e">
        <f>VLOOKUP(F897,'Rental Loss'!$A$2:$C$34,3,FALSE)</f>
        <v>#N/A</v>
      </c>
      <c r="Z897" s="4" t="e">
        <f>VLOOKUP(F897,'Wage and Capital Related Income'!$A$2:$C$34,3,FALSE)</f>
        <v>#N/A</v>
      </c>
      <c r="AA897" s="4" t="e">
        <f>VLOOKUP(F897,'Recapture Features'!$A$2:$D$34,4,FALSE)</f>
        <v>#N/A</v>
      </c>
      <c r="AB897" s="4" t="e">
        <f>VLOOKUP(F897,'Wage and Capital Related Income'!$A$2:$D$34,4,FALSE)</f>
        <v>#N/A</v>
      </c>
      <c r="AC897" s="4" t="e">
        <f>VLOOKUP(F897,'Recapture Features'!$A$2:$B$34,2,FALSE)</f>
        <v>#N/A</v>
      </c>
      <c r="AD897" s="4">
        <f>VLOOKUP(INT(U897),Depth!$A$2:$B$36,2,FALSE)</f>
        <v>0</v>
      </c>
      <c r="AE897" s="4" t="str">
        <f t="shared" si="98"/>
        <v>0</v>
      </c>
      <c r="AF897" s="4" t="e">
        <f>VLOOKUP(AE897,Days!$D$2:$E$199,2,FALSE)</f>
        <v>#N/A</v>
      </c>
      <c r="AG897" s="4">
        <f t="shared" si="99"/>
        <v>0</v>
      </c>
      <c r="AH897" s="4">
        <f t="shared" si="100"/>
        <v>0</v>
      </c>
      <c r="AI897" s="4">
        <f t="shared" si="101"/>
        <v>0</v>
      </c>
      <c r="AJ897" s="4">
        <f t="shared" si="102"/>
        <v>0</v>
      </c>
      <c r="AK897" s="4">
        <f t="shared" si="103"/>
        <v>0</v>
      </c>
      <c r="AL897" s="8">
        <f t="shared" si="97"/>
        <v>0</v>
      </c>
    </row>
    <row r="898" spans="23:38" x14ac:dyDescent="0.25">
      <c r="W898" s="4" t="e">
        <f>VLOOKUP(F898,'Rental Loss'!$A$2:$D$34,4,FALSE)</f>
        <v>#N/A</v>
      </c>
      <c r="X898" s="4" t="e">
        <f>VLOOKUP(F898,'Percent Owner Occupied'!$A$2:$B$34,2,FALSE)</f>
        <v>#N/A</v>
      </c>
      <c r="Y898" s="4" t="e">
        <f>VLOOKUP(F898,'Rental Loss'!$A$2:$C$34,3,FALSE)</f>
        <v>#N/A</v>
      </c>
      <c r="Z898" s="4" t="e">
        <f>VLOOKUP(F898,'Wage and Capital Related Income'!$A$2:$C$34,3,FALSE)</f>
        <v>#N/A</v>
      </c>
      <c r="AA898" s="4" t="e">
        <f>VLOOKUP(F898,'Recapture Features'!$A$2:$D$34,4,FALSE)</f>
        <v>#N/A</v>
      </c>
      <c r="AB898" s="4" t="e">
        <f>VLOOKUP(F898,'Wage and Capital Related Income'!$A$2:$D$34,4,FALSE)</f>
        <v>#N/A</v>
      </c>
      <c r="AC898" s="4" t="e">
        <f>VLOOKUP(F898,'Recapture Features'!$A$2:$B$34,2,FALSE)</f>
        <v>#N/A</v>
      </c>
      <c r="AD898" s="4">
        <f>VLOOKUP(INT(U898),Depth!$A$2:$B$36,2,FALSE)</f>
        <v>0</v>
      </c>
      <c r="AE898" s="4" t="str">
        <f t="shared" si="98"/>
        <v>0</v>
      </c>
      <c r="AF898" s="4" t="e">
        <f>VLOOKUP(AE898,Days!$D$2:$E$199,2,FALSE)</f>
        <v>#N/A</v>
      </c>
      <c r="AG898" s="4">
        <f t="shared" si="99"/>
        <v>0</v>
      </c>
      <c r="AH898" s="4">
        <f t="shared" si="100"/>
        <v>0</v>
      </c>
      <c r="AI898" s="4">
        <f t="shared" si="101"/>
        <v>0</v>
      </c>
      <c r="AJ898" s="4">
        <f t="shared" si="102"/>
        <v>0</v>
      </c>
      <c r="AK898" s="4">
        <f t="shared" si="103"/>
        <v>0</v>
      </c>
      <c r="AL898" s="8">
        <f t="shared" si="97"/>
        <v>0</v>
      </c>
    </row>
    <row r="899" spans="23:38" x14ac:dyDescent="0.25">
      <c r="W899" s="4" t="e">
        <f>VLOOKUP(F899,'Rental Loss'!$A$2:$D$34,4,FALSE)</f>
        <v>#N/A</v>
      </c>
      <c r="X899" s="4" t="e">
        <f>VLOOKUP(F899,'Percent Owner Occupied'!$A$2:$B$34,2,FALSE)</f>
        <v>#N/A</v>
      </c>
      <c r="Y899" s="4" t="e">
        <f>VLOOKUP(F899,'Rental Loss'!$A$2:$C$34,3,FALSE)</f>
        <v>#N/A</v>
      </c>
      <c r="Z899" s="4" t="e">
        <f>VLOOKUP(F899,'Wage and Capital Related Income'!$A$2:$C$34,3,FALSE)</f>
        <v>#N/A</v>
      </c>
      <c r="AA899" s="4" t="e">
        <f>VLOOKUP(F899,'Recapture Features'!$A$2:$D$34,4,FALSE)</f>
        <v>#N/A</v>
      </c>
      <c r="AB899" s="4" t="e">
        <f>VLOOKUP(F899,'Wage and Capital Related Income'!$A$2:$D$34,4,FALSE)</f>
        <v>#N/A</v>
      </c>
      <c r="AC899" s="4" t="e">
        <f>VLOOKUP(F899,'Recapture Features'!$A$2:$B$34,2,FALSE)</f>
        <v>#N/A</v>
      </c>
      <c r="AD899" s="4">
        <f>VLOOKUP(INT(U899),Depth!$A$2:$B$36,2,FALSE)</f>
        <v>0</v>
      </c>
      <c r="AE899" s="4" t="str">
        <f t="shared" si="98"/>
        <v>0</v>
      </c>
      <c r="AF899" s="4" t="e">
        <f>VLOOKUP(AE899,Days!$D$2:$E$199,2,FALSE)</f>
        <v>#N/A</v>
      </c>
      <c r="AG899" s="4">
        <f t="shared" si="99"/>
        <v>0</v>
      </c>
      <c r="AH899" s="4">
        <f t="shared" si="100"/>
        <v>0</v>
      </c>
      <c r="AI899" s="4">
        <f t="shared" si="101"/>
        <v>0</v>
      </c>
      <c r="AJ899" s="4">
        <f t="shared" si="102"/>
        <v>0</v>
      </c>
      <c r="AK899" s="4">
        <f t="shared" si="103"/>
        <v>0</v>
      </c>
      <c r="AL899" s="8">
        <f t="shared" ref="AL899:AL962" si="104">AK899+R899+Q899+P899</f>
        <v>0</v>
      </c>
    </row>
    <row r="900" spans="23:38" x14ac:dyDescent="0.25">
      <c r="W900" s="4" t="e">
        <f>VLOOKUP(F900,'Rental Loss'!$A$2:$D$34,4,FALSE)</f>
        <v>#N/A</v>
      </c>
      <c r="X900" s="4" t="e">
        <f>VLOOKUP(F900,'Percent Owner Occupied'!$A$2:$B$34,2,FALSE)</f>
        <v>#N/A</v>
      </c>
      <c r="Y900" s="4" t="e">
        <f>VLOOKUP(F900,'Rental Loss'!$A$2:$C$34,3,FALSE)</f>
        <v>#N/A</v>
      </c>
      <c r="Z900" s="4" t="e">
        <f>VLOOKUP(F900,'Wage and Capital Related Income'!$A$2:$C$34,3,FALSE)</f>
        <v>#N/A</v>
      </c>
      <c r="AA900" s="4" t="e">
        <f>VLOOKUP(F900,'Recapture Features'!$A$2:$D$34,4,FALSE)</f>
        <v>#N/A</v>
      </c>
      <c r="AB900" s="4" t="e">
        <f>VLOOKUP(F900,'Wage and Capital Related Income'!$A$2:$D$34,4,FALSE)</f>
        <v>#N/A</v>
      </c>
      <c r="AC900" s="4" t="e">
        <f>VLOOKUP(F900,'Recapture Features'!$A$2:$B$34,2,FALSE)</f>
        <v>#N/A</v>
      </c>
      <c r="AD900" s="4">
        <f>VLOOKUP(INT(U900),Depth!$A$2:$B$36,2,FALSE)</f>
        <v>0</v>
      </c>
      <c r="AE900" s="4" t="str">
        <f t="shared" si="98"/>
        <v>0</v>
      </c>
      <c r="AF900" s="4" t="e">
        <f>VLOOKUP(AE900,Days!$D$2:$E$199,2,FALSE)</f>
        <v>#N/A</v>
      </c>
      <c r="AG900" s="4">
        <f t="shared" si="99"/>
        <v>0</v>
      </c>
      <c r="AH900" s="4">
        <f t="shared" si="100"/>
        <v>0</v>
      </c>
      <c r="AI900" s="4">
        <f t="shared" si="101"/>
        <v>0</v>
      </c>
      <c r="AJ900" s="4">
        <f t="shared" si="102"/>
        <v>0</v>
      </c>
      <c r="AK900" s="4">
        <f t="shared" si="103"/>
        <v>0</v>
      </c>
      <c r="AL900" s="8">
        <f t="shared" si="104"/>
        <v>0</v>
      </c>
    </row>
    <row r="901" spans="23:38" x14ac:dyDescent="0.25">
      <c r="W901" s="4" t="e">
        <f>VLOOKUP(F901,'Rental Loss'!$A$2:$D$34,4,FALSE)</f>
        <v>#N/A</v>
      </c>
      <c r="X901" s="4" t="e">
        <f>VLOOKUP(F901,'Percent Owner Occupied'!$A$2:$B$34,2,FALSE)</f>
        <v>#N/A</v>
      </c>
      <c r="Y901" s="4" t="e">
        <f>VLOOKUP(F901,'Rental Loss'!$A$2:$C$34,3,FALSE)</f>
        <v>#N/A</v>
      </c>
      <c r="Z901" s="4" t="e">
        <f>VLOOKUP(F901,'Wage and Capital Related Income'!$A$2:$C$34,3,FALSE)</f>
        <v>#N/A</v>
      </c>
      <c r="AA901" s="4" t="e">
        <f>VLOOKUP(F901,'Recapture Features'!$A$2:$D$34,4,FALSE)</f>
        <v>#N/A</v>
      </c>
      <c r="AB901" s="4" t="e">
        <f>VLOOKUP(F901,'Wage and Capital Related Income'!$A$2:$D$34,4,FALSE)</f>
        <v>#N/A</v>
      </c>
      <c r="AC901" s="4" t="e">
        <f>VLOOKUP(F901,'Recapture Features'!$A$2:$B$34,2,FALSE)</f>
        <v>#N/A</v>
      </c>
      <c r="AD901" s="4">
        <f>VLOOKUP(INT(U901),Depth!$A$2:$B$36,2,FALSE)</f>
        <v>0</v>
      </c>
      <c r="AE901" s="4" t="str">
        <f t="shared" si="98"/>
        <v>0</v>
      </c>
      <c r="AF901" s="4" t="e">
        <f>VLOOKUP(AE901,Days!$D$2:$E$199,2,FALSE)</f>
        <v>#N/A</v>
      </c>
      <c r="AG901" s="4">
        <f t="shared" si="99"/>
        <v>0</v>
      </c>
      <c r="AH901" s="4">
        <f t="shared" si="100"/>
        <v>0</v>
      </c>
      <c r="AI901" s="4">
        <f t="shared" si="101"/>
        <v>0</v>
      </c>
      <c r="AJ901" s="4">
        <f t="shared" si="102"/>
        <v>0</v>
      </c>
      <c r="AK901" s="4">
        <f t="shared" si="103"/>
        <v>0</v>
      </c>
      <c r="AL901" s="8">
        <f t="shared" si="104"/>
        <v>0</v>
      </c>
    </row>
    <row r="902" spans="23:38" x14ac:dyDescent="0.25">
      <c r="W902" s="4" t="e">
        <f>VLOOKUP(F902,'Rental Loss'!$A$2:$D$34,4,FALSE)</f>
        <v>#N/A</v>
      </c>
      <c r="X902" s="4" t="e">
        <f>VLOOKUP(F902,'Percent Owner Occupied'!$A$2:$B$34,2,FALSE)</f>
        <v>#N/A</v>
      </c>
      <c r="Y902" s="4" t="e">
        <f>VLOOKUP(F902,'Rental Loss'!$A$2:$C$34,3,FALSE)</f>
        <v>#N/A</v>
      </c>
      <c r="Z902" s="4" t="e">
        <f>VLOOKUP(F902,'Wage and Capital Related Income'!$A$2:$C$34,3,FALSE)</f>
        <v>#N/A</v>
      </c>
      <c r="AA902" s="4" t="e">
        <f>VLOOKUP(F902,'Recapture Features'!$A$2:$D$34,4,FALSE)</f>
        <v>#N/A</v>
      </c>
      <c r="AB902" s="4" t="e">
        <f>VLOOKUP(F902,'Wage and Capital Related Income'!$A$2:$D$34,4,FALSE)</f>
        <v>#N/A</v>
      </c>
      <c r="AC902" s="4" t="e">
        <f>VLOOKUP(F902,'Recapture Features'!$A$2:$B$34,2,FALSE)</f>
        <v>#N/A</v>
      </c>
      <c r="AD902" s="4">
        <f>VLOOKUP(INT(U902),Depth!$A$2:$B$36,2,FALSE)</f>
        <v>0</v>
      </c>
      <c r="AE902" s="4" t="str">
        <f t="shared" si="98"/>
        <v>0</v>
      </c>
      <c r="AF902" s="4" t="e">
        <f>VLOOKUP(AE902,Days!$D$2:$E$199,2,FALSE)</f>
        <v>#N/A</v>
      </c>
      <c r="AG902" s="4">
        <f t="shared" si="99"/>
        <v>0</v>
      </c>
      <c r="AH902" s="4">
        <f t="shared" si="100"/>
        <v>0</v>
      </c>
      <c r="AI902" s="4">
        <f t="shared" si="101"/>
        <v>0</v>
      </c>
      <c r="AJ902" s="4">
        <f t="shared" si="102"/>
        <v>0</v>
      </c>
      <c r="AK902" s="4">
        <f t="shared" si="103"/>
        <v>0</v>
      </c>
      <c r="AL902" s="8">
        <f t="shared" si="104"/>
        <v>0</v>
      </c>
    </row>
    <row r="903" spans="23:38" x14ac:dyDescent="0.25">
      <c r="W903" s="4" t="e">
        <f>VLOOKUP(F903,'Rental Loss'!$A$2:$D$34,4,FALSE)</f>
        <v>#N/A</v>
      </c>
      <c r="X903" s="4" t="e">
        <f>VLOOKUP(F903,'Percent Owner Occupied'!$A$2:$B$34,2,FALSE)</f>
        <v>#N/A</v>
      </c>
      <c r="Y903" s="4" t="e">
        <f>VLOOKUP(F903,'Rental Loss'!$A$2:$C$34,3,FALSE)</f>
        <v>#N/A</v>
      </c>
      <c r="Z903" s="4" t="e">
        <f>VLOOKUP(F903,'Wage and Capital Related Income'!$A$2:$C$34,3,FALSE)</f>
        <v>#N/A</v>
      </c>
      <c r="AA903" s="4" t="e">
        <f>VLOOKUP(F903,'Recapture Features'!$A$2:$D$34,4,FALSE)</f>
        <v>#N/A</v>
      </c>
      <c r="AB903" s="4" t="e">
        <f>VLOOKUP(F903,'Wage and Capital Related Income'!$A$2:$D$34,4,FALSE)</f>
        <v>#N/A</v>
      </c>
      <c r="AC903" s="4" t="e">
        <f>VLOOKUP(F903,'Recapture Features'!$A$2:$B$34,2,FALSE)</f>
        <v>#N/A</v>
      </c>
      <c r="AD903" s="4">
        <f>VLOOKUP(INT(U903),Depth!$A$2:$B$36,2,FALSE)</f>
        <v>0</v>
      </c>
      <c r="AE903" s="4" t="str">
        <f t="shared" si="98"/>
        <v>0</v>
      </c>
      <c r="AF903" s="4" t="e">
        <f>VLOOKUP(AE903,Days!$D$2:$E$199,2,FALSE)</f>
        <v>#N/A</v>
      </c>
      <c r="AG903" s="4">
        <f t="shared" si="99"/>
        <v>0</v>
      </c>
      <c r="AH903" s="4">
        <f t="shared" si="100"/>
        <v>0</v>
      </c>
      <c r="AI903" s="4">
        <f t="shared" si="101"/>
        <v>0</v>
      </c>
      <c r="AJ903" s="4">
        <f t="shared" si="102"/>
        <v>0</v>
      </c>
      <c r="AK903" s="4">
        <f t="shared" si="103"/>
        <v>0</v>
      </c>
      <c r="AL903" s="8">
        <f t="shared" si="104"/>
        <v>0</v>
      </c>
    </row>
    <row r="904" spans="23:38" x14ac:dyDescent="0.25">
      <c r="W904" s="4" t="e">
        <f>VLOOKUP(F904,'Rental Loss'!$A$2:$D$34,4,FALSE)</f>
        <v>#N/A</v>
      </c>
      <c r="X904" s="4" t="e">
        <f>VLOOKUP(F904,'Percent Owner Occupied'!$A$2:$B$34,2,FALSE)</f>
        <v>#N/A</v>
      </c>
      <c r="Y904" s="4" t="e">
        <f>VLOOKUP(F904,'Rental Loss'!$A$2:$C$34,3,FALSE)</f>
        <v>#N/A</v>
      </c>
      <c r="Z904" s="4" t="e">
        <f>VLOOKUP(F904,'Wage and Capital Related Income'!$A$2:$C$34,3,FALSE)</f>
        <v>#N/A</v>
      </c>
      <c r="AA904" s="4" t="e">
        <f>VLOOKUP(F904,'Recapture Features'!$A$2:$D$34,4,FALSE)</f>
        <v>#N/A</v>
      </c>
      <c r="AB904" s="4" t="e">
        <f>VLOOKUP(F904,'Wage and Capital Related Income'!$A$2:$D$34,4,FALSE)</f>
        <v>#N/A</v>
      </c>
      <c r="AC904" s="4" t="e">
        <f>VLOOKUP(F904,'Recapture Features'!$A$2:$B$34,2,FALSE)</f>
        <v>#N/A</v>
      </c>
      <c r="AD904" s="4">
        <f>VLOOKUP(INT(U904),Depth!$A$2:$B$36,2,FALSE)</f>
        <v>0</v>
      </c>
      <c r="AE904" s="4" t="str">
        <f t="shared" si="98"/>
        <v>0</v>
      </c>
      <c r="AF904" s="4" t="e">
        <f>VLOOKUP(AE904,Days!$D$2:$E$199,2,FALSE)</f>
        <v>#N/A</v>
      </c>
      <c r="AG904" s="4">
        <f t="shared" si="99"/>
        <v>0</v>
      </c>
      <c r="AH904" s="4">
        <f t="shared" si="100"/>
        <v>0</v>
      </c>
      <c r="AI904" s="4">
        <f t="shared" si="101"/>
        <v>0</v>
      </c>
      <c r="AJ904" s="4">
        <f t="shared" si="102"/>
        <v>0</v>
      </c>
      <c r="AK904" s="4">
        <f t="shared" si="103"/>
        <v>0</v>
      </c>
      <c r="AL904" s="8">
        <f t="shared" si="104"/>
        <v>0</v>
      </c>
    </row>
    <row r="905" spans="23:38" x14ac:dyDescent="0.25">
      <c r="W905" s="4" t="e">
        <f>VLOOKUP(F905,'Rental Loss'!$A$2:$D$34,4,FALSE)</f>
        <v>#N/A</v>
      </c>
      <c r="X905" s="4" t="e">
        <f>VLOOKUP(F905,'Percent Owner Occupied'!$A$2:$B$34,2,FALSE)</f>
        <v>#N/A</v>
      </c>
      <c r="Y905" s="4" t="e">
        <f>VLOOKUP(F905,'Rental Loss'!$A$2:$C$34,3,FALSE)</f>
        <v>#N/A</v>
      </c>
      <c r="Z905" s="4" t="e">
        <f>VLOOKUP(F905,'Wage and Capital Related Income'!$A$2:$C$34,3,FALSE)</f>
        <v>#N/A</v>
      </c>
      <c r="AA905" s="4" t="e">
        <f>VLOOKUP(F905,'Recapture Features'!$A$2:$D$34,4,FALSE)</f>
        <v>#N/A</v>
      </c>
      <c r="AB905" s="4" t="e">
        <f>VLOOKUP(F905,'Wage and Capital Related Income'!$A$2:$D$34,4,FALSE)</f>
        <v>#N/A</v>
      </c>
      <c r="AC905" s="4" t="e">
        <f>VLOOKUP(F905,'Recapture Features'!$A$2:$B$34,2,FALSE)</f>
        <v>#N/A</v>
      </c>
      <c r="AD905" s="4">
        <f>VLOOKUP(INT(U905),Depth!$A$2:$B$36,2,FALSE)</f>
        <v>0</v>
      </c>
      <c r="AE905" s="4" t="str">
        <f t="shared" si="98"/>
        <v>0</v>
      </c>
      <c r="AF905" s="4" t="e">
        <f>VLOOKUP(AE905,Days!$D$2:$E$199,2,FALSE)</f>
        <v>#N/A</v>
      </c>
      <c r="AG905" s="4">
        <f t="shared" si="99"/>
        <v>0</v>
      </c>
      <c r="AH905" s="4">
        <f t="shared" si="100"/>
        <v>0</v>
      </c>
      <c r="AI905" s="4">
        <f t="shared" si="101"/>
        <v>0</v>
      </c>
      <c r="AJ905" s="4">
        <f t="shared" si="102"/>
        <v>0</v>
      </c>
      <c r="AK905" s="4">
        <f t="shared" si="103"/>
        <v>0</v>
      </c>
      <c r="AL905" s="8">
        <f t="shared" si="104"/>
        <v>0</v>
      </c>
    </row>
    <row r="906" spans="23:38" x14ac:dyDescent="0.25">
      <c r="W906" s="4" t="e">
        <f>VLOOKUP(F906,'Rental Loss'!$A$2:$D$34,4,FALSE)</f>
        <v>#N/A</v>
      </c>
      <c r="X906" s="4" t="e">
        <f>VLOOKUP(F906,'Percent Owner Occupied'!$A$2:$B$34,2,FALSE)</f>
        <v>#N/A</v>
      </c>
      <c r="Y906" s="4" t="e">
        <f>VLOOKUP(F906,'Rental Loss'!$A$2:$C$34,3,FALSE)</f>
        <v>#N/A</v>
      </c>
      <c r="Z906" s="4" t="e">
        <f>VLOOKUP(F906,'Wage and Capital Related Income'!$A$2:$C$34,3,FALSE)</f>
        <v>#N/A</v>
      </c>
      <c r="AA906" s="4" t="e">
        <f>VLOOKUP(F906,'Recapture Features'!$A$2:$D$34,4,FALSE)</f>
        <v>#N/A</v>
      </c>
      <c r="AB906" s="4" t="e">
        <f>VLOOKUP(F906,'Wage and Capital Related Income'!$A$2:$D$34,4,FALSE)</f>
        <v>#N/A</v>
      </c>
      <c r="AC906" s="4" t="e">
        <f>VLOOKUP(F906,'Recapture Features'!$A$2:$B$34,2,FALSE)</f>
        <v>#N/A</v>
      </c>
      <c r="AD906" s="4">
        <f>VLOOKUP(INT(U906),Depth!$A$2:$B$36,2,FALSE)</f>
        <v>0</v>
      </c>
      <c r="AE906" s="4" t="str">
        <f t="shared" si="98"/>
        <v>0</v>
      </c>
      <c r="AF906" s="4" t="e">
        <f>VLOOKUP(AE906,Days!$D$2:$E$199,2,FALSE)</f>
        <v>#N/A</v>
      </c>
      <c r="AG906" s="4">
        <f t="shared" si="99"/>
        <v>0</v>
      </c>
      <c r="AH906" s="4">
        <f t="shared" si="100"/>
        <v>0</v>
      </c>
      <c r="AI906" s="4">
        <f t="shared" si="101"/>
        <v>0</v>
      </c>
      <c r="AJ906" s="4">
        <f t="shared" si="102"/>
        <v>0</v>
      </c>
      <c r="AK906" s="4">
        <f t="shared" si="103"/>
        <v>0</v>
      </c>
      <c r="AL906" s="8">
        <f t="shared" si="104"/>
        <v>0</v>
      </c>
    </row>
    <row r="907" spans="23:38" x14ac:dyDescent="0.25">
      <c r="W907" s="4" t="e">
        <f>VLOOKUP(F907,'Rental Loss'!$A$2:$D$34,4,FALSE)</f>
        <v>#N/A</v>
      </c>
      <c r="X907" s="4" t="e">
        <f>VLOOKUP(F907,'Percent Owner Occupied'!$A$2:$B$34,2,FALSE)</f>
        <v>#N/A</v>
      </c>
      <c r="Y907" s="4" t="e">
        <f>VLOOKUP(F907,'Rental Loss'!$A$2:$C$34,3,FALSE)</f>
        <v>#N/A</v>
      </c>
      <c r="Z907" s="4" t="e">
        <f>VLOOKUP(F907,'Wage and Capital Related Income'!$A$2:$C$34,3,FALSE)</f>
        <v>#N/A</v>
      </c>
      <c r="AA907" s="4" t="e">
        <f>VLOOKUP(F907,'Recapture Features'!$A$2:$D$34,4,FALSE)</f>
        <v>#N/A</v>
      </c>
      <c r="AB907" s="4" t="e">
        <f>VLOOKUP(F907,'Wage and Capital Related Income'!$A$2:$D$34,4,FALSE)</f>
        <v>#N/A</v>
      </c>
      <c r="AC907" s="4" t="e">
        <f>VLOOKUP(F907,'Recapture Features'!$A$2:$B$34,2,FALSE)</f>
        <v>#N/A</v>
      </c>
      <c r="AD907" s="4">
        <f>VLOOKUP(INT(U907),Depth!$A$2:$B$36,2,FALSE)</f>
        <v>0</v>
      </c>
      <c r="AE907" s="4" t="str">
        <f t="shared" si="98"/>
        <v>0</v>
      </c>
      <c r="AF907" s="4" t="e">
        <f>VLOOKUP(AE907,Days!$D$2:$E$199,2,FALSE)</f>
        <v>#N/A</v>
      </c>
      <c r="AG907" s="4">
        <f t="shared" si="99"/>
        <v>0</v>
      </c>
      <c r="AH907" s="4">
        <f t="shared" si="100"/>
        <v>0</v>
      </c>
      <c r="AI907" s="4">
        <f t="shared" si="101"/>
        <v>0</v>
      </c>
      <c r="AJ907" s="4">
        <f t="shared" si="102"/>
        <v>0</v>
      </c>
      <c r="AK907" s="4">
        <f t="shared" si="103"/>
        <v>0</v>
      </c>
      <c r="AL907" s="8">
        <f t="shared" si="104"/>
        <v>0</v>
      </c>
    </row>
    <row r="908" spans="23:38" x14ac:dyDescent="0.25">
      <c r="W908" s="4" t="e">
        <f>VLOOKUP(F908,'Rental Loss'!$A$2:$D$34,4,FALSE)</f>
        <v>#N/A</v>
      </c>
      <c r="X908" s="4" t="e">
        <f>VLOOKUP(F908,'Percent Owner Occupied'!$A$2:$B$34,2,FALSE)</f>
        <v>#N/A</v>
      </c>
      <c r="Y908" s="4" t="e">
        <f>VLOOKUP(F908,'Rental Loss'!$A$2:$C$34,3,FALSE)</f>
        <v>#N/A</v>
      </c>
      <c r="Z908" s="4" t="e">
        <f>VLOOKUP(F908,'Wage and Capital Related Income'!$A$2:$C$34,3,FALSE)</f>
        <v>#N/A</v>
      </c>
      <c r="AA908" s="4" t="e">
        <f>VLOOKUP(F908,'Recapture Features'!$A$2:$D$34,4,FALSE)</f>
        <v>#N/A</v>
      </c>
      <c r="AB908" s="4" t="e">
        <f>VLOOKUP(F908,'Wage and Capital Related Income'!$A$2:$D$34,4,FALSE)</f>
        <v>#N/A</v>
      </c>
      <c r="AC908" s="4" t="e">
        <f>VLOOKUP(F908,'Recapture Features'!$A$2:$B$34,2,FALSE)</f>
        <v>#N/A</v>
      </c>
      <c r="AD908" s="4">
        <f>VLOOKUP(INT(U908),Depth!$A$2:$B$36,2,FALSE)</f>
        <v>0</v>
      </c>
      <c r="AE908" s="4" t="str">
        <f t="shared" si="98"/>
        <v>0</v>
      </c>
      <c r="AF908" s="4" t="e">
        <f>VLOOKUP(AE908,Days!$D$2:$E$199,2,FALSE)</f>
        <v>#N/A</v>
      </c>
      <c r="AG908" s="4">
        <f t="shared" si="99"/>
        <v>0</v>
      </c>
      <c r="AH908" s="4">
        <f t="shared" si="100"/>
        <v>0</v>
      </c>
      <c r="AI908" s="4">
        <f t="shared" si="101"/>
        <v>0</v>
      </c>
      <c r="AJ908" s="4">
        <f t="shared" si="102"/>
        <v>0</v>
      </c>
      <c r="AK908" s="4">
        <f t="shared" si="103"/>
        <v>0</v>
      </c>
      <c r="AL908" s="8">
        <f t="shared" si="104"/>
        <v>0</v>
      </c>
    </row>
    <row r="909" spans="23:38" x14ac:dyDescent="0.25">
      <c r="W909" s="4" t="e">
        <f>VLOOKUP(F909,'Rental Loss'!$A$2:$D$34,4,FALSE)</f>
        <v>#N/A</v>
      </c>
      <c r="X909" s="4" t="e">
        <f>VLOOKUP(F909,'Percent Owner Occupied'!$A$2:$B$34,2,FALSE)</f>
        <v>#N/A</v>
      </c>
      <c r="Y909" s="4" t="e">
        <f>VLOOKUP(F909,'Rental Loss'!$A$2:$C$34,3,FALSE)</f>
        <v>#N/A</v>
      </c>
      <c r="Z909" s="4" t="e">
        <f>VLOOKUP(F909,'Wage and Capital Related Income'!$A$2:$C$34,3,FALSE)</f>
        <v>#N/A</v>
      </c>
      <c r="AA909" s="4" t="e">
        <f>VLOOKUP(F909,'Recapture Features'!$A$2:$D$34,4,FALSE)</f>
        <v>#N/A</v>
      </c>
      <c r="AB909" s="4" t="e">
        <f>VLOOKUP(F909,'Wage and Capital Related Income'!$A$2:$D$34,4,FALSE)</f>
        <v>#N/A</v>
      </c>
      <c r="AC909" s="4" t="e">
        <f>VLOOKUP(F909,'Recapture Features'!$A$2:$B$34,2,FALSE)</f>
        <v>#N/A</v>
      </c>
      <c r="AD909" s="4">
        <f>VLOOKUP(INT(U909),Depth!$A$2:$B$36,2,FALSE)</f>
        <v>0</v>
      </c>
      <c r="AE909" s="4" t="str">
        <f t="shared" si="98"/>
        <v>0</v>
      </c>
      <c r="AF909" s="4" t="e">
        <f>VLOOKUP(AE909,Days!$D$2:$E$199,2,FALSE)</f>
        <v>#N/A</v>
      </c>
      <c r="AG909" s="4">
        <f t="shared" si="99"/>
        <v>0</v>
      </c>
      <c r="AH909" s="4">
        <f t="shared" si="100"/>
        <v>0</v>
      </c>
      <c r="AI909" s="4">
        <f t="shared" si="101"/>
        <v>0</v>
      </c>
      <c r="AJ909" s="4">
        <f t="shared" si="102"/>
        <v>0</v>
      </c>
      <c r="AK909" s="4">
        <f t="shared" si="103"/>
        <v>0</v>
      </c>
      <c r="AL909" s="8">
        <f t="shared" si="104"/>
        <v>0</v>
      </c>
    </row>
    <row r="910" spans="23:38" x14ac:dyDescent="0.25">
      <c r="W910" s="4" t="e">
        <f>VLOOKUP(F910,'Rental Loss'!$A$2:$D$34,4,FALSE)</f>
        <v>#N/A</v>
      </c>
      <c r="X910" s="4" t="e">
        <f>VLOOKUP(F910,'Percent Owner Occupied'!$A$2:$B$34,2,FALSE)</f>
        <v>#N/A</v>
      </c>
      <c r="Y910" s="4" t="e">
        <f>VLOOKUP(F910,'Rental Loss'!$A$2:$C$34,3,FALSE)</f>
        <v>#N/A</v>
      </c>
      <c r="Z910" s="4" t="e">
        <f>VLOOKUP(F910,'Wage and Capital Related Income'!$A$2:$C$34,3,FALSE)</f>
        <v>#N/A</v>
      </c>
      <c r="AA910" s="4" t="e">
        <f>VLOOKUP(F910,'Recapture Features'!$A$2:$D$34,4,FALSE)</f>
        <v>#N/A</v>
      </c>
      <c r="AB910" s="4" t="e">
        <f>VLOOKUP(F910,'Wage and Capital Related Income'!$A$2:$D$34,4,FALSE)</f>
        <v>#N/A</v>
      </c>
      <c r="AC910" s="4" t="e">
        <f>VLOOKUP(F910,'Recapture Features'!$A$2:$B$34,2,FALSE)</f>
        <v>#N/A</v>
      </c>
      <c r="AD910" s="4">
        <f>VLOOKUP(INT(U910),Depth!$A$2:$B$36,2,FALSE)</f>
        <v>0</v>
      </c>
      <c r="AE910" s="4" t="str">
        <f t="shared" si="98"/>
        <v>0</v>
      </c>
      <c r="AF910" s="4" t="e">
        <f>VLOOKUP(AE910,Days!$D$2:$E$199,2,FALSE)</f>
        <v>#N/A</v>
      </c>
      <c r="AG910" s="4">
        <f t="shared" si="99"/>
        <v>0</v>
      </c>
      <c r="AH910" s="4">
        <f t="shared" si="100"/>
        <v>0</v>
      </c>
      <c r="AI910" s="4">
        <f t="shared" si="101"/>
        <v>0</v>
      </c>
      <c r="AJ910" s="4">
        <f t="shared" si="102"/>
        <v>0</v>
      </c>
      <c r="AK910" s="4">
        <f t="shared" si="103"/>
        <v>0</v>
      </c>
      <c r="AL910" s="8">
        <f t="shared" si="104"/>
        <v>0</v>
      </c>
    </row>
    <row r="911" spans="23:38" x14ac:dyDescent="0.25">
      <c r="W911" s="4" t="e">
        <f>VLOOKUP(F911,'Rental Loss'!$A$2:$D$34,4,FALSE)</f>
        <v>#N/A</v>
      </c>
      <c r="X911" s="4" t="e">
        <f>VLOOKUP(F911,'Percent Owner Occupied'!$A$2:$B$34,2,FALSE)</f>
        <v>#N/A</v>
      </c>
      <c r="Y911" s="4" t="e">
        <f>VLOOKUP(F911,'Rental Loss'!$A$2:$C$34,3,FALSE)</f>
        <v>#N/A</v>
      </c>
      <c r="Z911" s="4" t="e">
        <f>VLOOKUP(F911,'Wage and Capital Related Income'!$A$2:$C$34,3,FALSE)</f>
        <v>#N/A</v>
      </c>
      <c r="AA911" s="4" t="e">
        <f>VLOOKUP(F911,'Recapture Features'!$A$2:$D$34,4,FALSE)</f>
        <v>#N/A</v>
      </c>
      <c r="AB911" s="4" t="e">
        <f>VLOOKUP(F911,'Wage and Capital Related Income'!$A$2:$D$34,4,FALSE)</f>
        <v>#N/A</v>
      </c>
      <c r="AC911" s="4" t="e">
        <f>VLOOKUP(F911,'Recapture Features'!$A$2:$B$34,2,FALSE)</f>
        <v>#N/A</v>
      </c>
      <c r="AD911" s="4">
        <f>VLOOKUP(INT(U911),Depth!$A$2:$B$36,2,FALSE)</f>
        <v>0</v>
      </c>
      <c r="AE911" s="4" t="str">
        <f t="shared" si="98"/>
        <v>0</v>
      </c>
      <c r="AF911" s="4" t="e">
        <f>VLOOKUP(AE911,Days!$D$2:$E$199,2,FALSE)</f>
        <v>#N/A</v>
      </c>
      <c r="AG911" s="4">
        <f t="shared" si="99"/>
        <v>0</v>
      </c>
      <c r="AH911" s="4">
        <f t="shared" si="100"/>
        <v>0</v>
      </c>
      <c r="AI911" s="4">
        <f t="shared" si="101"/>
        <v>0</v>
      </c>
      <c r="AJ911" s="4">
        <f t="shared" si="102"/>
        <v>0</v>
      </c>
      <c r="AK911" s="4">
        <f t="shared" si="103"/>
        <v>0</v>
      </c>
      <c r="AL911" s="8">
        <f t="shared" si="104"/>
        <v>0</v>
      </c>
    </row>
    <row r="912" spans="23:38" x14ac:dyDescent="0.25">
      <c r="W912" s="4" t="e">
        <f>VLOOKUP(F912,'Rental Loss'!$A$2:$D$34,4,FALSE)</f>
        <v>#N/A</v>
      </c>
      <c r="X912" s="4" t="e">
        <f>VLOOKUP(F912,'Percent Owner Occupied'!$A$2:$B$34,2,FALSE)</f>
        <v>#N/A</v>
      </c>
      <c r="Y912" s="4" t="e">
        <f>VLOOKUP(F912,'Rental Loss'!$A$2:$C$34,3,FALSE)</f>
        <v>#N/A</v>
      </c>
      <c r="Z912" s="4" t="e">
        <f>VLOOKUP(F912,'Wage and Capital Related Income'!$A$2:$C$34,3,FALSE)</f>
        <v>#N/A</v>
      </c>
      <c r="AA912" s="4" t="e">
        <f>VLOOKUP(F912,'Recapture Features'!$A$2:$D$34,4,FALSE)</f>
        <v>#N/A</v>
      </c>
      <c r="AB912" s="4" t="e">
        <f>VLOOKUP(F912,'Wage and Capital Related Income'!$A$2:$D$34,4,FALSE)</f>
        <v>#N/A</v>
      </c>
      <c r="AC912" s="4" t="e">
        <f>VLOOKUP(F912,'Recapture Features'!$A$2:$B$34,2,FALSE)</f>
        <v>#N/A</v>
      </c>
      <c r="AD912" s="4">
        <f>VLOOKUP(INT(U912),Depth!$A$2:$B$36,2,FALSE)</f>
        <v>0</v>
      </c>
      <c r="AE912" s="4" t="str">
        <f t="shared" si="98"/>
        <v>0</v>
      </c>
      <c r="AF912" s="4" t="e">
        <f>VLOOKUP(AE912,Days!$D$2:$E$199,2,FALSE)</f>
        <v>#N/A</v>
      </c>
      <c r="AG912" s="4">
        <f t="shared" si="99"/>
        <v>0</v>
      </c>
      <c r="AH912" s="4">
        <f t="shared" si="100"/>
        <v>0</v>
      </c>
      <c r="AI912" s="4">
        <f t="shared" si="101"/>
        <v>0</v>
      </c>
      <c r="AJ912" s="4">
        <f t="shared" si="102"/>
        <v>0</v>
      </c>
      <c r="AK912" s="4">
        <f t="shared" si="103"/>
        <v>0</v>
      </c>
      <c r="AL912" s="8">
        <f t="shared" si="104"/>
        <v>0</v>
      </c>
    </row>
    <row r="913" spans="23:38" x14ac:dyDescent="0.25">
      <c r="W913" s="4" t="e">
        <f>VLOOKUP(F913,'Rental Loss'!$A$2:$D$34,4,FALSE)</f>
        <v>#N/A</v>
      </c>
      <c r="X913" s="4" t="e">
        <f>VLOOKUP(F913,'Percent Owner Occupied'!$A$2:$B$34,2,FALSE)</f>
        <v>#N/A</v>
      </c>
      <c r="Y913" s="4" t="e">
        <f>VLOOKUP(F913,'Rental Loss'!$A$2:$C$34,3,FALSE)</f>
        <v>#N/A</v>
      </c>
      <c r="Z913" s="4" t="e">
        <f>VLOOKUP(F913,'Wage and Capital Related Income'!$A$2:$C$34,3,FALSE)</f>
        <v>#N/A</v>
      </c>
      <c r="AA913" s="4" t="e">
        <f>VLOOKUP(F913,'Recapture Features'!$A$2:$D$34,4,FALSE)</f>
        <v>#N/A</v>
      </c>
      <c r="AB913" s="4" t="e">
        <f>VLOOKUP(F913,'Wage and Capital Related Income'!$A$2:$D$34,4,FALSE)</f>
        <v>#N/A</v>
      </c>
      <c r="AC913" s="4" t="e">
        <f>VLOOKUP(F913,'Recapture Features'!$A$2:$B$34,2,FALSE)</f>
        <v>#N/A</v>
      </c>
      <c r="AD913" s="4">
        <f>VLOOKUP(INT(U913),Depth!$A$2:$B$36,2,FALSE)</f>
        <v>0</v>
      </c>
      <c r="AE913" s="4" t="str">
        <f t="shared" si="98"/>
        <v>0</v>
      </c>
      <c r="AF913" s="4" t="e">
        <f>VLOOKUP(AE913,Days!$D$2:$E$199,2,FALSE)</f>
        <v>#N/A</v>
      </c>
      <c r="AG913" s="4">
        <f t="shared" si="99"/>
        <v>0</v>
      </c>
      <c r="AH913" s="4">
        <f t="shared" si="100"/>
        <v>0</v>
      </c>
      <c r="AI913" s="4">
        <f t="shared" si="101"/>
        <v>0</v>
      </c>
      <c r="AJ913" s="4">
        <f t="shared" si="102"/>
        <v>0</v>
      </c>
      <c r="AK913" s="4">
        <f t="shared" si="103"/>
        <v>0</v>
      </c>
      <c r="AL913" s="8">
        <f t="shared" si="104"/>
        <v>0</v>
      </c>
    </row>
    <row r="914" spans="23:38" x14ac:dyDescent="0.25">
      <c r="W914" s="4" t="e">
        <f>VLOOKUP(F914,'Rental Loss'!$A$2:$D$34,4,FALSE)</f>
        <v>#N/A</v>
      </c>
      <c r="X914" s="4" t="e">
        <f>VLOOKUP(F914,'Percent Owner Occupied'!$A$2:$B$34,2,FALSE)</f>
        <v>#N/A</v>
      </c>
      <c r="Y914" s="4" t="e">
        <f>VLOOKUP(F914,'Rental Loss'!$A$2:$C$34,3,FALSE)</f>
        <v>#N/A</v>
      </c>
      <c r="Z914" s="4" t="e">
        <f>VLOOKUP(F914,'Wage and Capital Related Income'!$A$2:$C$34,3,FALSE)</f>
        <v>#N/A</v>
      </c>
      <c r="AA914" s="4" t="e">
        <f>VLOOKUP(F914,'Recapture Features'!$A$2:$D$34,4,FALSE)</f>
        <v>#N/A</v>
      </c>
      <c r="AB914" s="4" t="e">
        <f>VLOOKUP(F914,'Wage and Capital Related Income'!$A$2:$D$34,4,FALSE)</f>
        <v>#N/A</v>
      </c>
      <c r="AC914" s="4" t="e">
        <f>VLOOKUP(F914,'Recapture Features'!$A$2:$B$34,2,FALSE)</f>
        <v>#N/A</v>
      </c>
      <c r="AD914" s="4">
        <f>VLOOKUP(INT(U914),Depth!$A$2:$B$36,2,FALSE)</f>
        <v>0</v>
      </c>
      <c r="AE914" s="4" t="str">
        <f t="shared" si="98"/>
        <v>0</v>
      </c>
      <c r="AF914" s="4" t="e">
        <f>VLOOKUP(AE914,Days!$D$2:$E$199,2,FALSE)</f>
        <v>#N/A</v>
      </c>
      <c r="AG914" s="4">
        <f t="shared" si="99"/>
        <v>0</v>
      </c>
      <c r="AH914" s="4">
        <f t="shared" si="100"/>
        <v>0</v>
      </c>
      <c r="AI914" s="4">
        <f t="shared" si="101"/>
        <v>0</v>
      </c>
      <c r="AJ914" s="4">
        <f t="shared" si="102"/>
        <v>0</v>
      </c>
      <c r="AK914" s="4">
        <f t="shared" si="103"/>
        <v>0</v>
      </c>
      <c r="AL914" s="8">
        <f t="shared" si="104"/>
        <v>0</v>
      </c>
    </row>
    <row r="915" spans="23:38" x14ac:dyDescent="0.25">
      <c r="W915" s="4" t="e">
        <f>VLOOKUP(F915,'Rental Loss'!$A$2:$D$34,4,FALSE)</f>
        <v>#N/A</v>
      </c>
      <c r="X915" s="4" t="e">
        <f>VLOOKUP(F915,'Percent Owner Occupied'!$A$2:$B$34,2,FALSE)</f>
        <v>#N/A</v>
      </c>
      <c r="Y915" s="4" t="e">
        <f>VLOOKUP(F915,'Rental Loss'!$A$2:$C$34,3,FALSE)</f>
        <v>#N/A</v>
      </c>
      <c r="Z915" s="4" t="e">
        <f>VLOOKUP(F915,'Wage and Capital Related Income'!$A$2:$C$34,3,FALSE)</f>
        <v>#N/A</v>
      </c>
      <c r="AA915" s="4" t="e">
        <f>VLOOKUP(F915,'Recapture Features'!$A$2:$D$34,4,FALSE)</f>
        <v>#N/A</v>
      </c>
      <c r="AB915" s="4" t="e">
        <f>VLOOKUP(F915,'Wage and Capital Related Income'!$A$2:$D$34,4,FALSE)</f>
        <v>#N/A</v>
      </c>
      <c r="AC915" s="4" t="e">
        <f>VLOOKUP(F915,'Recapture Features'!$A$2:$B$34,2,FALSE)</f>
        <v>#N/A</v>
      </c>
      <c r="AD915" s="4">
        <f>VLOOKUP(INT(U915),Depth!$A$2:$B$36,2,FALSE)</f>
        <v>0</v>
      </c>
      <c r="AE915" s="4" t="str">
        <f t="shared" si="98"/>
        <v>0</v>
      </c>
      <c r="AF915" s="4" t="e">
        <f>VLOOKUP(AE915,Days!$D$2:$E$199,2,FALSE)</f>
        <v>#N/A</v>
      </c>
      <c r="AG915" s="4">
        <f t="shared" si="99"/>
        <v>0</v>
      </c>
      <c r="AH915" s="4">
        <f t="shared" si="100"/>
        <v>0</v>
      </c>
      <c r="AI915" s="4">
        <f t="shared" si="101"/>
        <v>0</v>
      </c>
      <c r="AJ915" s="4">
        <f t="shared" si="102"/>
        <v>0</v>
      </c>
      <c r="AK915" s="4">
        <f t="shared" si="103"/>
        <v>0</v>
      </c>
      <c r="AL915" s="8">
        <f t="shared" si="104"/>
        <v>0</v>
      </c>
    </row>
    <row r="916" spans="23:38" x14ac:dyDescent="0.25">
      <c r="W916" s="4" t="e">
        <f>VLOOKUP(F916,'Rental Loss'!$A$2:$D$34,4,FALSE)</f>
        <v>#N/A</v>
      </c>
      <c r="X916" s="4" t="e">
        <f>VLOOKUP(F916,'Percent Owner Occupied'!$A$2:$B$34,2,FALSE)</f>
        <v>#N/A</v>
      </c>
      <c r="Y916" s="4" t="e">
        <f>VLOOKUP(F916,'Rental Loss'!$A$2:$C$34,3,FALSE)</f>
        <v>#N/A</v>
      </c>
      <c r="Z916" s="4" t="e">
        <f>VLOOKUP(F916,'Wage and Capital Related Income'!$A$2:$C$34,3,FALSE)</f>
        <v>#N/A</v>
      </c>
      <c r="AA916" s="4" t="e">
        <f>VLOOKUP(F916,'Recapture Features'!$A$2:$D$34,4,FALSE)</f>
        <v>#N/A</v>
      </c>
      <c r="AB916" s="4" t="e">
        <f>VLOOKUP(F916,'Wage and Capital Related Income'!$A$2:$D$34,4,FALSE)</f>
        <v>#N/A</v>
      </c>
      <c r="AC916" s="4" t="e">
        <f>VLOOKUP(F916,'Recapture Features'!$A$2:$B$34,2,FALSE)</f>
        <v>#N/A</v>
      </c>
      <c r="AD916" s="4">
        <f>VLOOKUP(INT(U916),Depth!$A$2:$B$36,2,FALSE)</f>
        <v>0</v>
      </c>
      <c r="AE916" s="4" t="str">
        <f t="shared" si="98"/>
        <v>0</v>
      </c>
      <c r="AF916" s="4" t="e">
        <f>VLOOKUP(AE916,Days!$D$2:$E$199,2,FALSE)</f>
        <v>#N/A</v>
      </c>
      <c r="AG916" s="4">
        <f t="shared" si="99"/>
        <v>0</v>
      </c>
      <c r="AH916" s="4">
        <f t="shared" si="100"/>
        <v>0</v>
      </c>
      <c r="AI916" s="4">
        <f t="shared" si="101"/>
        <v>0</v>
      </c>
      <c r="AJ916" s="4">
        <f t="shared" si="102"/>
        <v>0</v>
      </c>
      <c r="AK916" s="4">
        <f t="shared" si="103"/>
        <v>0</v>
      </c>
      <c r="AL916" s="8">
        <f t="shared" si="104"/>
        <v>0</v>
      </c>
    </row>
    <row r="917" spans="23:38" x14ac:dyDescent="0.25">
      <c r="W917" s="4" t="e">
        <f>VLOOKUP(F917,'Rental Loss'!$A$2:$D$34,4,FALSE)</f>
        <v>#N/A</v>
      </c>
      <c r="X917" s="4" t="e">
        <f>VLOOKUP(F917,'Percent Owner Occupied'!$A$2:$B$34,2,FALSE)</f>
        <v>#N/A</v>
      </c>
      <c r="Y917" s="4" t="e">
        <f>VLOOKUP(F917,'Rental Loss'!$A$2:$C$34,3,FALSE)</f>
        <v>#N/A</v>
      </c>
      <c r="Z917" s="4" t="e">
        <f>VLOOKUP(F917,'Wage and Capital Related Income'!$A$2:$C$34,3,FALSE)</f>
        <v>#N/A</v>
      </c>
      <c r="AA917" s="4" t="e">
        <f>VLOOKUP(F917,'Recapture Features'!$A$2:$D$34,4,FALSE)</f>
        <v>#N/A</v>
      </c>
      <c r="AB917" s="4" t="e">
        <f>VLOOKUP(F917,'Wage and Capital Related Income'!$A$2:$D$34,4,FALSE)</f>
        <v>#N/A</v>
      </c>
      <c r="AC917" s="4" t="e">
        <f>VLOOKUP(F917,'Recapture Features'!$A$2:$B$34,2,FALSE)</f>
        <v>#N/A</v>
      </c>
      <c r="AD917" s="4">
        <f>VLOOKUP(INT(U917),Depth!$A$2:$B$36,2,FALSE)</f>
        <v>0</v>
      </c>
      <c r="AE917" s="4" t="str">
        <f t="shared" si="98"/>
        <v>0</v>
      </c>
      <c r="AF917" s="4" t="e">
        <f>VLOOKUP(AE917,Days!$D$2:$E$199,2,FALSE)</f>
        <v>#N/A</v>
      </c>
      <c r="AG917" s="4">
        <f t="shared" si="99"/>
        <v>0</v>
      </c>
      <c r="AH917" s="4">
        <f t="shared" si="100"/>
        <v>0</v>
      </c>
      <c r="AI917" s="4">
        <f t="shared" si="101"/>
        <v>0</v>
      </c>
      <c r="AJ917" s="4">
        <f t="shared" si="102"/>
        <v>0</v>
      </c>
      <c r="AK917" s="4">
        <f t="shared" si="103"/>
        <v>0</v>
      </c>
      <c r="AL917" s="8">
        <f t="shared" si="104"/>
        <v>0</v>
      </c>
    </row>
    <row r="918" spans="23:38" x14ac:dyDescent="0.25">
      <c r="W918" s="4" t="e">
        <f>VLOOKUP(F918,'Rental Loss'!$A$2:$D$34,4,FALSE)</f>
        <v>#N/A</v>
      </c>
      <c r="X918" s="4" t="e">
        <f>VLOOKUP(F918,'Percent Owner Occupied'!$A$2:$B$34,2,FALSE)</f>
        <v>#N/A</v>
      </c>
      <c r="Y918" s="4" t="e">
        <f>VLOOKUP(F918,'Rental Loss'!$A$2:$C$34,3,FALSE)</f>
        <v>#N/A</v>
      </c>
      <c r="Z918" s="4" t="e">
        <f>VLOOKUP(F918,'Wage and Capital Related Income'!$A$2:$C$34,3,FALSE)</f>
        <v>#N/A</v>
      </c>
      <c r="AA918" s="4" t="e">
        <f>VLOOKUP(F918,'Recapture Features'!$A$2:$D$34,4,FALSE)</f>
        <v>#N/A</v>
      </c>
      <c r="AB918" s="4" t="e">
        <f>VLOOKUP(F918,'Wage and Capital Related Income'!$A$2:$D$34,4,FALSE)</f>
        <v>#N/A</v>
      </c>
      <c r="AC918" s="4" t="e">
        <f>VLOOKUP(F918,'Recapture Features'!$A$2:$B$34,2,FALSE)</f>
        <v>#N/A</v>
      </c>
      <c r="AD918" s="4">
        <f>VLOOKUP(INT(U918),Depth!$A$2:$B$36,2,FALSE)</f>
        <v>0</v>
      </c>
      <c r="AE918" s="4" t="str">
        <f t="shared" si="98"/>
        <v>0</v>
      </c>
      <c r="AF918" s="4" t="e">
        <f>VLOOKUP(AE918,Days!$D$2:$E$199,2,FALSE)</f>
        <v>#N/A</v>
      </c>
      <c r="AG918" s="4">
        <f t="shared" si="99"/>
        <v>0</v>
      </c>
      <c r="AH918" s="4">
        <f t="shared" si="100"/>
        <v>0</v>
      </c>
      <c r="AI918" s="4">
        <f t="shared" si="101"/>
        <v>0</v>
      </c>
      <c r="AJ918" s="4">
        <f t="shared" si="102"/>
        <v>0</v>
      </c>
      <c r="AK918" s="4">
        <f t="shared" si="103"/>
        <v>0</v>
      </c>
      <c r="AL918" s="8">
        <f t="shared" si="104"/>
        <v>0</v>
      </c>
    </row>
    <row r="919" spans="23:38" x14ac:dyDescent="0.25">
      <c r="W919" s="4" t="e">
        <f>VLOOKUP(F919,'Rental Loss'!$A$2:$D$34,4,FALSE)</f>
        <v>#N/A</v>
      </c>
      <c r="X919" s="4" t="e">
        <f>VLOOKUP(F919,'Percent Owner Occupied'!$A$2:$B$34,2,FALSE)</f>
        <v>#N/A</v>
      </c>
      <c r="Y919" s="4" t="e">
        <f>VLOOKUP(F919,'Rental Loss'!$A$2:$C$34,3,FALSE)</f>
        <v>#N/A</v>
      </c>
      <c r="Z919" s="4" t="e">
        <f>VLOOKUP(F919,'Wage and Capital Related Income'!$A$2:$C$34,3,FALSE)</f>
        <v>#N/A</v>
      </c>
      <c r="AA919" s="4" t="e">
        <f>VLOOKUP(F919,'Recapture Features'!$A$2:$D$34,4,FALSE)</f>
        <v>#N/A</v>
      </c>
      <c r="AB919" s="4" t="e">
        <f>VLOOKUP(F919,'Wage and Capital Related Income'!$A$2:$D$34,4,FALSE)</f>
        <v>#N/A</v>
      </c>
      <c r="AC919" s="4" t="e">
        <f>VLOOKUP(F919,'Recapture Features'!$A$2:$B$34,2,FALSE)</f>
        <v>#N/A</v>
      </c>
      <c r="AD919" s="4">
        <f>VLOOKUP(INT(U919),Depth!$A$2:$B$36,2,FALSE)</f>
        <v>0</v>
      </c>
      <c r="AE919" s="4" t="str">
        <f t="shared" si="98"/>
        <v>0</v>
      </c>
      <c r="AF919" s="4" t="e">
        <f>VLOOKUP(AE919,Days!$D$2:$E$199,2,FALSE)</f>
        <v>#N/A</v>
      </c>
      <c r="AG919" s="4">
        <f t="shared" si="99"/>
        <v>0</v>
      </c>
      <c r="AH919" s="4">
        <f t="shared" si="100"/>
        <v>0</v>
      </c>
      <c r="AI919" s="4">
        <f t="shared" si="101"/>
        <v>0</v>
      </c>
      <c r="AJ919" s="4">
        <f t="shared" si="102"/>
        <v>0</v>
      </c>
      <c r="AK919" s="4">
        <f t="shared" si="103"/>
        <v>0</v>
      </c>
      <c r="AL919" s="8">
        <f t="shared" si="104"/>
        <v>0</v>
      </c>
    </row>
    <row r="920" spans="23:38" x14ac:dyDescent="0.25">
      <c r="W920" s="4" t="e">
        <f>VLOOKUP(F920,'Rental Loss'!$A$2:$D$34,4,FALSE)</f>
        <v>#N/A</v>
      </c>
      <c r="X920" s="4" t="e">
        <f>VLOOKUP(F920,'Percent Owner Occupied'!$A$2:$B$34,2,FALSE)</f>
        <v>#N/A</v>
      </c>
      <c r="Y920" s="4" t="e">
        <f>VLOOKUP(F920,'Rental Loss'!$A$2:$C$34,3,FALSE)</f>
        <v>#N/A</v>
      </c>
      <c r="Z920" s="4" t="e">
        <f>VLOOKUP(F920,'Wage and Capital Related Income'!$A$2:$C$34,3,FALSE)</f>
        <v>#N/A</v>
      </c>
      <c r="AA920" s="4" t="e">
        <f>VLOOKUP(F920,'Recapture Features'!$A$2:$D$34,4,FALSE)</f>
        <v>#N/A</v>
      </c>
      <c r="AB920" s="4" t="e">
        <f>VLOOKUP(F920,'Wage and Capital Related Income'!$A$2:$D$34,4,FALSE)</f>
        <v>#N/A</v>
      </c>
      <c r="AC920" s="4" t="e">
        <f>VLOOKUP(F920,'Recapture Features'!$A$2:$B$34,2,FALSE)</f>
        <v>#N/A</v>
      </c>
      <c r="AD920" s="4">
        <f>VLOOKUP(INT(U920),Depth!$A$2:$B$36,2,FALSE)</f>
        <v>0</v>
      </c>
      <c r="AE920" s="4" t="str">
        <f t="shared" si="98"/>
        <v>0</v>
      </c>
      <c r="AF920" s="4" t="e">
        <f>VLOOKUP(AE920,Days!$D$2:$E$199,2,FALSE)</f>
        <v>#N/A</v>
      </c>
      <c r="AG920" s="4">
        <f t="shared" si="99"/>
        <v>0</v>
      </c>
      <c r="AH920" s="4">
        <f t="shared" si="100"/>
        <v>0</v>
      </c>
      <c r="AI920" s="4">
        <f t="shared" si="101"/>
        <v>0</v>
      </c>
      <c r="AJ920" s="4">
        <f t="shared" si="102"/>
        <v>0</v>
      </c>
      <c r="AK920" s="4">
        <f t="shared" si="103"/>
        <v>0</v>
      </c>
      <c r="AL920" s="8">
        <f t="shared" si="104"/>
        <v>0</v>
      </c>
    </row>
    <row r="921" spans="23:38" x14ac:dyDescent="0.25">
      <c r="W921" s="4" t="e">
        <f>VLOOKUP(F921,'Rental Loss'!$A$2:$D$34,4,FALSE)</f>
        <v>#N/A</v>
      </c>
      <c r="X921" s="4" t="e">
        <f>VLOOKUP(F921,'Percent Owner Occupied'!$A$2:$B$34,2,FALSE)</f>
        <v>#N/A</v>
      </c>
      <c r="Y921" s="4" t="e">
        <f>VLOOKUP(F921,'Rental Loss'!$A$2:$C$34,3,FALSE)</f>
        <v>#N/A</v>
      </c>
      <c r="Z921" s="4" t="e">
        <f>VLOOKUP(F921,'Wage and Capital Related Income'!$A$2:$C$34,3,FALSE)</f>
        <v>#N/A</v>
      </c>
      <c r="AA921" s="4" t="e">
        <f>VLOOKUP(F921,'Recapture Features'!$A$2:$D$34,4,FALSE)</f>
        <v>#N/A</v>
      </c>
      <c r="AB921" s="4" t="e">
        <f>VLOOKUP(F921,'Wage and Capital Related Income'!$A$2:$D$34,4,FALSE)</f>
        <v>#N/A</v>
      </c>
      <c r="AC921" s="4" t="e">
        <f>VLOOKUP(F921,'Recapture Features'!$A$2:$B$34,2,FALSE)</f>
        <v>#N/A</v>
      </c>
      <c r="AD921" s="4">
        <f>VLOOKUP(INT(U921),Depth!$A$2:$B$36,2,FALSE)</f>
        <v>0</v>
      </c>
      <c r="AE921" s="4" t="str">
        <f t="shared" si="98"/>
        <v>0</v>
      </c>
      <c r="AF921" s="4" t="e">
        <f>VLOOKUP(AE921,Days!$D$2:$E$199,2,FALSE)</f>
        <v>#N/A</v>
      </c>
      <c r="AG921" s="4">
        <f t="shared" si="99"/>
        <v>0</v>
      </c>
      <c r="AH921" s="4">
        <f t="shared" si="100"/>
        <v>0</v>
      </c>
      <c r="AI921" s="4">
        <f t="shared" si="101"/>
        <v>0</v>
      </c>
      <c r="AJ921" s="4">
        <f t="shared" si="102"/>
        <v>0</v>
      </c>
      <c r="AK921" s="4">
        <f t="shared" si="103"/>
        <v>0</v>
      </c>
      <c r="AL921" s="8">
        <f t="shared" si="104"/>
        <v>0</v>
      </c>
    </row>
    <row r="922" spans="23:38" x14ac:dyDescent="0.25">
      <c r="W922" s="4" t="e">
        <f>VLOOKUP(F922,'Rental Loss'!$A$2:$D$34,4,FALSE)</f>
        <v>#N/A</v>
      </c>
      <c r="X922" s="4" t="e">
        <f>VLOOKUP(F922,'Percent Owner Occupied'!$A$2:$B$34,2,FALSE)</f>
        <v>#N/A</v>
      </c>
      <c r="Y922" s="4" t="e">
        <f>VLOOKUP(F922,'Rental Loss'!$A$2:$C$34,3,FALSE)</f>
        <v>#N/A</v>
      </c>
      <c r="Z922" s="4" t="e">
        <f>VLOOKUP(F922,'Wage and Capital Related Income'!$A$2:$C$34,3,FALSE)</f>
        <v>#N/A</v>
      </c>
      <c r="AA922" s="4" t="e">
        <f>VLOOKUP(F922,'Recapture Features'!$A$2:$D$34,4,FALSE)</f>
        <v>#N/A</v>
      </c>
      <c r="AB922" s="4" t="e">
        <f>VLOOKUP(F922,'Wage and Capital Related Income'!$A$2:$D$34,4,FALSE)</f>
        <v>#N/A</v>
      </c>
      <c r="AC922" s="4" t="e">
        <f>VLOOKUP(F922,'Recapture Features'!$A$2:$B$34,2,FALSE)</f>
        <v>#N/A</v>
      </c>
      <c r="AD922" s="4">
        <f>VLOOKUP(INT(U922),Depth!$A$2:$B$36,2,FALSE)</f>
        <v>0</v>
      </c>
      <c r="AE922" s="4" t="str">
        <f t="shared" si="98"/>
        <v>0</v>
      </c>
      <c r="AF922" s="4" t="e">
        <f>VLOOKUP(AE922,Days!$D$2:$E$199,2,FALSE)</f>
        <v>#N/A</v>
      </c>
      <c r="AG922" s="4">
        <f t="shared" si="99"/>
        <v>0</v>
      </c>
      <c r="AH922" s="4">
        <f t="shared" si="100"/>
        <v>0</v>
      </c>
      <c r="AI922" s="4">
        <f t="shared" si="101"/>
        <v>0</v>
      </c>
      <c r="AJ922" s="4">
        <f t="shared" si="102"/>
        <v>0</v>
      </c>
      <c r="AK922" s="4">
        <f t="shared" si="103"/>
        <v>0</v>
      </c>
      <c r="AL922" s="8">
        <f t="shared" si="104"/>
        <v>0</v>
      </c>
    </row>
    <row r="923" spans="23:38" x14ac:dyDescent="0.25">
      <c r="W923" s="4" t="e">
        <f>VLOOKUP(F923,'Rental Loss'!$A$2:$D$34,4,FALSE)</f>
        <v>#N/A</v>
      </c>
      <c r="X923" s="4" t="e">
        <f>VLOOKUP(F923,'Percent Owner Occupied'!$A$2:$B$34,2,FALSE)</f>
        <v>#N/A</v>
      </c>
      <c r="Y923" s="4" t="e">
        <f>VLOOKUP(F923,'Rental Loss'!$A$2:$C$34,3,FALSE)</f>
        <v>#N/A</v>
      </c>
      <c r="Z923" s="4" t="e">
        <f>VLOOKUP(F923,'Wage and Capital Related Income'!$A$2:$C$34,3,FALSE)</f>
        <v>#N/A</v>
      </c>
      <c r="AA923" s="4" t="e">
        <f>VLOOKUP(F923,'Recapture Features'!$A$2:$D$34,4,FALSE)</f>
        <v>#N/A</v>
      </c>
      <c r="AB923" s="4" t="e">
        <f>VLOOKUP(F923,'Wage and Capital Related Income'!$A$2:$D$34,4,FALSE)</f>
        <v>#N/A</v>
      </c>
      <c r="AC923" s="4" t="e">
        <f>VLOOKUP(F923,'Recapture Features'!$A$2:$B$34,2,FALSE)</f>
        <v>#N/A</v>
      </c>
      <c r="AD923" s="4">
        <f>VLOOKUP(INT(U923),Depth!$A$2:$B$36,2,FALSE)</f>
        <v>0</v>
      </c>
      <c r="AE923" s="4" t="str">
        <f t="shared" si="98"/>
        <v>0</v>
      </c>
      <c r="AF923" s="4" t="e">
        <f>VLOOKUP(AE923,Days!$D$2:$E$199,2,FALSE)</f>
        <v>#N/A</v>
      </c>
      <c r="AG923" s="4">
        <f t="shared" si="99"/>
        <v>0</v>
      </c>
      <c r="AH923" s="4">
        <f t="shared" si="100"/>
        <v>0</v>
      </c>
      <c r="AI923" s="4">
        <f t="shared" si="101"/>
        <v>0</v>
      </c>
      <c r="AJ923" s="4">
        <f t="shared" si="102"/>
        <v>0</v>
      </c>
      <c r="AK923" s="4">
        <f t="shared" si="103"/>
        <v>0</v>
      </c>
      <c r="AL923" s="8">
        <f t="shared" si="104"/>
        <v>0</v>
      </c>
    </row>
    <row r="924" spans="23:38" x14ac:dyDescent="0.25">
      <c r="W924" s="4" t="e">
        <f>VLOOKUP(F924,'Rental Loss'!$A$2:$D$34,4,FALSE)</f>
        <v>#N/A</v>
      </c>
      <c r="X924" s="4" t="e">
        <f>VLOOKUP(F924,'Percent Owner Occupied'!$A$2:$B$34,2,FALSE)</f>
        <v>#N/A</v>
      </c>
      <c r="Y924" s="4" t="e">
        <f>VLOOKUP(F924,'Rental Loss'!$A$2:$C$34,3,FALSE)</f>
        <v>#N/A</v>
      </c>
      <c r="Z924" s="4" t="e">
        <f>VLOOKUP(F924,'Wage and Capital Related Income'!$A$2:$C$34,3,FALSE)</f>
        <v>#N/A</v>
      </c>
      <c r="AA924" s="4" t="e">
        <f>VLOOKUP(F924,'Recapture Features'!$A$2:$D$34,4,FALSE)</f>
        <v>#N/A</v>
      </c>
      <c r="AB924" s="4" t="e">
        <f>VLOOKUP(F924,'Wage and Capital Related Income'!$A$2:$D$34,4,FALSE)</f>
        <v>#N/A</v>
      </c>
      <c r="AC924" s="4" t="e">
        <f>VLOOKUP(F924,'Recapture Features'!$A$2:$B$34,2,FALSE)</f>
        <v>#N/A</v>
      </c>
      <c r="AD924" s="4">
        <f>VLOOKUP(INT(U924),Depth!$A$2:$B$36,2,FALSE)</f>
        <v>0</v>
      </c>
      <c r="AE924" s="4" t="str">
        <f t="shared" si="98"/>
        <v>0</v>
      </c>
      <c r="AF924" s="4" t="e">
        <f>VLOOKUP(AE924,Days!$D$2:$E$199,2,FALSE)</f>
        <v>#N/A</v>
      </c>
      <c r="AG924" s="4">
        <f t="shared" si="99"/>
        <v>0</v>
      </c>
      <c r="AH924" s="4">
        <f t="shared" si="100"/>
        <v>0</v>
      </c>
      <c r="AI924" s="4">
        <f t="shared" si="101"/>
        <v>0</v>
      </c>
      <c r="AJ924" s="4">
        <f t="shared" si="102"/>
        <v>0</v>
      </c>
      <c r="AK924" s="4">
        <f t="shared" si="103"/>
        <v>0</v>
      </c>
      <c r="AL924" s="8">
        <f t="shared" si="104"/>
        <v>0</v>
      </c>
    </row>
    <row r="925" spans="23:38" x14ac:dyDescent="0.25">
      <c r="W925" s="4" t="e">
        <f>VLOOKUP(F925,'Rental Loss'!$A$2:$D$34,4,FALSE)</f>
        <v>#N/A</v>
      </c>
      <c r="X925" s="4" t="e">
        <f>VLOOKUP(F925,'Percent Owner Occupied'!$A$2:$B$34,2,FALSE)</f>
        <v>#N/A</v>
      </c>
      <c r="Y925" s="4" t="e">
        <f>VLOOKUP(F925,'Rental Loss'!$A$2:$C$34,3,FALSE)</f>
        <v>#N/A</v>
      </c>
      <c r="Z925" s="4" t="e">
        <f>VLOOKUP(F925,'Wage and Capital Related Income'!$A$2:$C$34,3,FALSE)</f>
        <v>#N/A</v>
      </c>
      <c r="AA925" s="4" t="e">
        <f>VLOOKUP(F925,'Recapture Features'!$A$2:$D$34,4,FALSE)</f>
        <v>#N/A</v>
      </c>
      <c r="AB925" s="4" t="e">
        <f>VLOOKUP(F925,'Wage and Capital Related Income'!$A$2:$D$34,4,FALSE)</f>
        <v>#N/A</v>
      </c>
      <c r="AC925" s="4" t="e">
        <f>VLOOKUP(F925,'Recapture Features'!$A$2:$B$34,2,FALSE)</f>
        <v>#N/A</v>
      </c>
      <c r="AD925" s="4">
        <f>VLOOKUP(INT(U925),Depth!$A$2:$B$36,2,FALSE)</f>
        <v>0</v>
      </c>
      <c r="AE925" s="4" t="str">
        <f t="shared" si="98"/>
        <v>0</v>
      </c>
      <c r="AF925" s="4" t="e">
        <f>VLOOKUP(AE925,Days!$D$2:$E$199,2,FALSE)</f>
        <v>#N/A</v>
      </c>
      <c r="AG925" s="4">
        <f t="shared" si="99"/>
        <v>0</v>
      </c>
      <c r="AH925" s="4">
        <f t="shared" si="100"/>
        <v>0</v>
      </c>
      <c r="AI925" s="4">
        <f t="shared" si="101"/>
        <v>0</v>
      </c>
      <c r="AJ925" s="4">
        <f t="shared" si="102"/>
        <v>0</v>
      </c>
      <c r="AK925" s="4">
        <f t="shared" si="103"/>
        <v>0</v>
      </c>
      <c r="AL925" s="8">
        <f t="shared" si="104"/>
        <v>0</v>
      </c>
    </row>
    <row r="926" spans="23:38" x14ac:dyDescent="0.25">
      <c r="W926" s="4" t="e">
        <f>VLOOKUP(F926,'Rental Loss'!$A$2:$D$34,4,FALSE)</f>
        <v>#N/A</v>
      </c>
      <c r="X926" s="4" t="e">
        <f>VLOOKUP(F926,'Percent Owner Occupied'!$A$2:$B$34,2,FALSE)</f>
        <v>#N/A</v>
      </c>
      <c r="Y926" s="4" t="e">
        <f>VLOOKUP(F926,'Rental Loss'!$A$2:$C$34,3,FALSE)</f>
        <v>#N/A</v>
      </c>
      <c r="Z926" s="4" t="e">
        <f>VLOOKUP(F926,'Wage and Capital Related Income'!$A$2:$C$34,3,FALSE)</f>
        <v>#N/A</v>
      </c>
      <c r="AA926" s="4" t="e">
        <f>VLOOKUP(F926,'Recapture Features'!$A$2:$D$34,4,FALSE)</f>
        <v>#N/A</v>
      </c>
      <c r="AB926" s="4" t="e">
        <f>VLOOKUP(F926,'Wage and Capital Related Income'!$A$2:$D$34,4,FALSE)</f>
        <v>#N/A</v>
      </c>
      <c r="AC926" s="4" t="e">
        <f>VLOOKUP(F926,'Recapture Features'!$A$2:$B$34,2,FALSE)</f>
        <v>#N/A</v>
      </c>
      <c r="AD926" s="4">
        <f>VLOOKUP(INT(U926),Depth!$A$2:$B$36,2,FALSE)</f>
        <v>0</v>
      </c>
      <c r="AE926" s="4" t="str">
        <f t="shared" ref="AE926:AE989" si="105">F926&amp;AD926</f>
        <v>0</v>
      </c>
      <c r="AF926" s="4" t="e">
        <f>VLOOKUP(AE926,Days!$D$2:$E$199,2,FALSE)</f>
        <v>#N/A</v>
      </c>
      <c r="AG926" s="4">
        <f t="shared" ref="AG926:AG989" si="106">IF(N926&gt;10,V926*(1-X926/100)*W926+X926/100*(W926+Y926*AF926),0)</f>
        <v>0</v>
      </c>
      <c r="AH926" s="4">
        <f t="shared" ref="AH926:AH989" si="107">IF(N926&gt;10,(1-X926/100)*V926*Z926*AF926,0)</f>
        <v>0</v>
      </c>
      <c r="AI926" s="4">
        <f t="shared" ref="AI926:AI989" si="108">IF(N926&gt;10,(1-AA926)*V926*Z926*AF926,0)</f>
        <v>0</v>
      </c>
      <c r="AJ926" s="4">
        <f t="shared" ref="AJ926:AJ989" si="109">IF(N926&gt;10,(1-AC926)*V926*AB926*AF926,0)</f>
        <v>0</v>
      </c>
      <c r="AK926" s="4">
        <f t="shared" ref="AK926:AK989" si="110">AG926+AH926+AI926+AJ926</f>
        <v>0</v>
      </c>
      <c r="AL926" s="8">
        <f t="shared" si="104"/>
        <v>0</v>
      </c>
    </row>
    <row r="927" spans="23:38" x14ac:dyDescent="0.25">
      <c r="W927" s="4" t="e">
        <f>VLOOKUP(F927,'Rental Loss'!$A$2:$D$34,4,FALSE)</f>
        <v>#N/A</v>
      </c>
      <c r="X927" s="4" t="e">
        <f>VLOOKUP(F927,'Percent Owner Occupied'!$A$2:$B$34,2,FALSE)</f>
        <v>#N/A</v>
      </c>
      <c r="Y927" s="4" t="e">
        <f>VLOOKUP(F927,'Rental Loss'!$A$2:$C$34,3,FALSE)</f>
        <v>#N/A</v>
      </c>
      <c r="Z927" s="4" t="e">
        <f>VLOOKUP(F927,'Wage and Capital Related Income'!$A$2:$C$34,3,FALSE)</f>
        <v>#N/A</v>
      </c>
      <c r="AA927" s="4" t="e">
        <f>VLOOKUP(F927,'Recapture Features'!$A$2:$D$34,4,FALSE)</f>
        <v>#N/A</v>
      </c>
      <c r="AB927" s="4" t="e">
        <f>VLOOKUP(F927,'Wage and Capital Related Income'!$A$2:$D$34,4,FALSE)</f>
        <v>#N/A</v>
      </c>
      <c r="AC927" s="4" t="e">
        <f>VLOOKUP(F927,'Recapture Features'!$A$2:$B$34,2,FALSE)</f>
        <v>#N/A</v>
      </c>
      <c r="AD927" s="4">
        <f>VLOOKUP(INT(U927),Depth!$A$2:$B$36,2,FALSE)</f>
        <v>0</v>
      </c>
      <c r="AE927" s="4" t="str">
        <f t="shared" si="105"/>
        <v>0</v>
      </c>
      <c r="AF927" s="4" t="e">
        <f>VLOOKUP(AE927,Days!$D$2:$E$199,2,FALSE)</f>
        <v>#N/A</v>
      </c>
      <c r="AG927" s="4">
        <f t="shared" si="106"/>
        <v>0</v>
      </c>
      <c r="AH927" s="4">
        <f t="shared" si="107"/>
        <v>0</v>
      </c>
      <c r="AI927" s="4">
        <f t="shared" si="108"/>
        <v>0</v>
      </c>
      <c r="AJ927" s="4">
        <f t="shared" si="109"/>
        <v>0</v>
      </c>
      <c r="AK927" s="4">
        <f t="shared" si="110"/>
        <v>0</v>
      </c>
      <c r="AL927" s="8">
        <f t="shared" si="104"/>
        <v>0</v>
      </c>
    </row>
    <row r="928" spans="23:38" x14ac:dyDescent="0.25">
      <c r="W928" s="4" t="e">
        <f>VLOOKUP(F928,'Rental Loss'!$A$2:$D$34,4,FALSE)</f>
        <v>#N/A</v>
      </c>
      <c r="X928" s="4" t="e">
        <f>VLOOKUP(F928,'Percent Owner Occupied'!$A$2:$B$34,2,FALSE)</f>
        <v>#N/A</v>
      </c>
      <c r="Y928" s="4" t="e">
        <f>VLOOKUP(F928,'Rental Loss'!$A$2:$C$34,3,FALSE)</f>
        <v>#N/A</v>
      </c>
      <c r="Z928" s="4" t="e">
        <f>VLOOKUP(F928,'Wage and Capital Related Income'!$A$2:$C$34,3,FALSE)</f>
        <v>#N/A</v>
      </c>
      <c r="AA928" s="4" t="e">
        <f>VLOOKUP(F928,'Recapture Features'!$A$2:$D$34,4,FALSE)</f>
        <v>#N/A</v>
      </c>
      <c r="AB928" s="4" t="e">
        <f>VLOOKUP(F928,'Wage and Capital Related Income'!$A$2:$D$34,4,FALSE)</f>
        <v>#N/A</v>
      </c>
      <c r="AC928" s="4" t="e">
        <f>VLOOKUP(F928,'Recapture Features'!$A$2:$B$34,2,FALSE)</f>
        <v>#N/A</v>
      </c>
      <c r="AD928" s="4">
        <f>VLOOKUP(INT(U928),Depth!$A$2:$B$36,2,FALSE)</f>
        <v>0</v>
      </c>
      <c r="AE928" s="4" t="str">
        <f t="shared" si="105"/>
        <v>0</v>
      </c>
      <c r="AF928" s="4" t="e">
        <f>VLOOKUP(AE928,Days!$D$2:$E$199,2,FALSE)</f>
        <v>#N/A</v>
      </c>
      <c r="AG928" s="4">
        <f t="shared" si="106"/>
        <v>0</v>
      </c>
      <c r="AH928" s="4">
        <f t="shared" si="107"/>
        <v>0</v>
      </c>
      <c r="AI928" s="4">
        <f t="shared" si="108"/>
        <v>0</v>
      </c>
      <c r="AJ928" s="4">
        <f t="shared" si="109"/>
        <v>0</v>
      </c>
      <c r="AK928" s="4">
        <f t="shared" si="110"/>
        <v>0</v>
      </c>
      <c r="AL928" s="8">
        <f t="shared" si="104"/>
        <v>0</v>
      </c>
    </row>
    <row r="929" spans="23:38" x14ac:dyDescent="0.25">
      <c r="W929" s="4" t="e">
        <f>VLOOKUP(F929,'Rental Loss'!$A$2:$D$34,4,FALSE)</f>
        <v>#N/A</v>
      </c>
      <c r="X929" s="4" t="e">
        <f>VLOOKUP(F929,'Percent Owner Occupied'!$A$2:$B$34,2,FALSE)</f>
        <v>#N/A</v>
      </c>
      <c r="Y929" s="4" t="e">
        <f>VLOOKUP(F929,'Rental Loss'!$A$2:$C$34,3,FALSE)</f>
        <v>#N/A</v>
      </c>
      <c r="Z929" s="4" t="e">
        <f>VLOOKUP(F929,'Wage and Capital Related Income'!$A$2:$C$34,3,FALSE)</f>
        <v>#N/A</v>
      </c>
      <c r="AA929" s="4" t="e">
        <f>VLOOKUP(F929,'Recapture Features'!$A$2:$D$34,4,FALSE)</f>
        <v>#N/A</v>
      </c>
      <c r="AB929" s="4" t="e">
        <f>VLOOKUP(F929,'Wage and Capital Related Income'!$A$2:$D$34,4,FALSE)</f>
        <v>#N/A</v>
      </c>
      <c r="AC929" s="4" t="e">
        <f>VLOOKUP(F929,'Recapture Features'!$A$2:$B$34,2,FALSE)</f>
        <v>#N/A</v>
      </c>
      <c r="AD929" s="4">
        <f>VLOOKUP(INT(U929),Depth!$A$2:$B$36,2,FALSE)</f>
        <v>0</v>
      </c>
      <c r="AE929" s="4" t="str">
        <f t="shared" si="105"/>
        <v>0</v>
      </c>
      <c r="AF929" s="4" t="e">
        <f>VLOOKUP(AE929,Days!$D$2:$E$199,2,FALSE)</f>
        <v>#N/A</v>
      </c>
      <c r="AG929" s="4">
        <f t="shared" si="106"/>
        <v>0</v>
      </c>
      <c r="AH929" s="4">
        <f t="shared" si="107"/>
        <v>0</v>
      </c>
      <c r="AI929" s="4">
        <f t="shared" si="108"/>
        <v>0</v>
      </c>
      <c r="AJ929" s="4">
        <f t="shared" si="109"/>
        <v>0</v>
      </c>
      <c r="AK929" s="4">
        <f t="shared" si="110"/>
        <v>0</v>
      </c>
      <c r="AL929" s="8">
        <f t="shared" si="104"/>
        <v>0</v>
      </c>
    </row>
    <row r="930" spans="23:38" x14ac:dyDescent="0.25">
      <c r="W930" s="4" t="e">
        <f>VLOOKUP(F930,'Rental Loss'!$A$2:$D$34,4,FALSE)</f>
        <v>#N/A</v>
      </c>
      <c r="X930" s="4" t="e">
        <f>VLOOKUP(F930,'Percent Owner Occupied'!$A$2:$B$34,2,FALSE)</f>
        <v>#N/A</v>
      </c>
      <c r="Y930" s="4" t="e">
        <f>VLOOKUP(F930,'Rental Loss'!$A$2:$C$34,3,FALSE)</f>
        <v>#N/A</v>
      </c>
      <c r="Z930" s="4" t="e">
        <f>VLOOKUP(F930,'Wage and Capital Related Income'!$A$2:$C$34,3,FALSE)</f>
        <v>#N/A</v>
      </c>
      <c r="AA930" s="4" t="e">
        <f>VLOOKUP(F930,'Recapture Features'!$A$2:$D$34,4,FALSE)</f>
        <v>#N/A</v>
      </c>
      <c r="AB930" s="4" t="e">
        <f>VLOOKUP(F930,'Wage and Capital Related Income'!$A$2:$D$34,4,FALSE)</f>
        <v>#N/A</v>
      </c>
      <c r="AC930" s="4" t="e">
        <f>VLOOKUP(F930,'Recapture Features'!$A$2:$B$34,2,FALSE)</f>
        <v>#N/A</v>
      </c>
      <c r="AD930" s="4">
        <f>VLOOKUP(INT(U930),Depth!$A$2:$B$36,2,FALSE)</f>
        <v>0</v>
      </c>
      <c r="AE930" s="4" t="str">
        <f t="shared" si="105"/>
        <v>0</v>
      </c>
      <c r="AF930" s="4" t="e">
        <f>VLOOKUP(AE930,Days!$D$2:$E$199,2,FALSE)</f>
        <v>#N/A</v>
      </c>
      <c r="AG930" s="4">
        <f t="shared" si="106"/>
        <v>0</v>
      </c>
      <c r="AH930" s="4">
        <f t="shared" si="107"/>
        <v>0</v>
      </c>
      <c r="AI930" s="4">
        <f t="shared" si="108"/>
        <v>0</v>
      </c>
      <c r="AJ930" s="4">
        <f t="shared" si="109"/>
        <v>0</v>
      </c>
      <c r="AK930" s="4">
        <f t="shared" si="110"/>
        <v>0</v>
      </c>
      <c r="AL930" s="8">
        <f t="shared" si="104"/>
        <v>0</v>
      </c>
    </row>
    <row r="931" spans="23:38" x14ac:dyDescent="0.25">
      <c r="W931" s="4" t="e">
        <f>VLOOKUP(F931,'Rental Loss'!$A$2:$D$34,4,FALSE)</f>
        <v>#N/A</v>
      </c>
      <c r="X931" s="4" t="e">
        <f>VLOOKUP(F931,'Percent Owner Occupied'!$A$2:$B$34,2,FALSE)</f>
        <v>#N/A</v>
      </c>
      <c r="Y931" s="4" t="e">
        <f>VLOOKUP(F931,'Rental Loss'!$A$2:$C$34,3,FALSE)</f>
        <v>#N/A</v>
      </c>
      <c r="Z931" s="4" t="e">
        <f>VLOOKUP(F931,'Wage and Capital Related Income'!$A$2:$C$34,3,FALSE)</f>
        <v>#N/A</v>
      </c>
      <c r="AA931" s="4" t="e">
        <f>VLOOKUP(F931,'Recapture Features'!$A$2:$D$34,4,FALSE)</f>
        <v>#N/A</v>
      </c>
      <c r="AB931" s="4" t="e">
        <f>VLOOKUP(F931,'Wage and Capital Related Income'!$A$2:$D$34,4,FALSE)</f>
        <v>#N/A</v>
      </c>
      <c r="AC931" s="4" t="e">
        <f>VLOOKUP(F931,'Recapture Features'!$A$2:$B$34,2,FALSE)</f>
        <v>#N/A</v>
      </c>
      <c r="AD931" s="4">
        <f>VLOOKUP(INT(U931),Depth!$A$2:$B$36,2,FALSE)</f>
        <v>0</v>
      </c>
      <c r="AE931" s="4" t="str">
        <f t="shared" si="105"/>
        <v>0</v>
      </c>
      <c r="AF931" s="4" t="e">
        <f>VLOOKUP(AE931,Days!$D$2:$E$199,2,FALSE)</f>
        <v>#N/A</v>
      </c>
      <c r="AG931" s="4">
        <f t="shared" si="106"/>
        <v>0</v>
      </c>
      <c r="AH931" s="4">
        <f t="shared" si="107"/>
        <v>0</v>
      </c>
      <c r="AI931" s="4">
        <f t="shared" si="108"/>
        <v>0</v>
      </c>
      <c r="AJ931" s="4">
        <f t="shared" si="109"/>
        <v>0</v>
      </c>
      <c r="AK931" s="4">
        <f t="shared" si="110"/>
        <v>0</v>
      </c>
      <c r="AL931" s="8">
        <f t="shared" si="104"/>
        <v>0</v>
      </c>
    </row>
    <row r="932" spans="23:38" x14ac:dyDescent="0.25">
      <c r="W932" s="4" t="e">
        <f>VLOOKUP(F932,'Rental Loss'!$A$2:$D$34,4,FALSE)</f>
        <v>#N/A</v>
      </c>
      <c r="X932" s="4" t="e">
        <f>VLOOKUP(F932,'Percent Owner Occupied'!$A$2:$B$34,2,FALSE)</f>
        <v>#N/A</v>
      </c>
      <c r="Y932" s="4" t="e">
        <f>VLOOKUP(F932,'Rental Loss'!$A$2:$C$34,3,FALSE)</f>
        <v>#N/A</v>
      </c>
      <c r="Z932" s="4" t="e">
        <f>VLOOKUP(F932,'Wage and Capital Related Income'!$A$2:$C$34,3,FALSE)</f>
        <v>#N/A</v>
      </c>
      <c r="AA932" s="4" t="e">
        <f>VLOOKUP(F932,'Recapture Features'!$A$2:$D$34,4,FALSE)</f>
        <v>#N/A</v>
      </c>
      <c r="AB932" s="4" t="e">
        <f>VLOOKUP(F932,'Wage and Capital Related Income'!$A$2:$D$34,4,FALSE)</f>
        <v>#N/A</v>
      </c>
      <c r="AC932" s="4" t="e">
        <f>VLOOKUP(F932,'Recapture Features'!$A$2:$B$34,2,FALSE)</f>
        <v>#N/A</v>
      </c>
      <c r="AD932" s="4">
        <f>VLOOKUP(INT(U932),Depth!$A$2:$B$36,2,FALSE)</f>
        <v>0</v>
      </c>
      <c r="AE932" s="4" t="str">
        <f t="shared" si="105"/>
        <v>0</v>
      </c>
      <c r="AF932" s="4" t="e">
        <f>VLOOKUP(AE932,Days!$D$2:$E$199,2,FALSE)</f>
        <v>#N/A</v>
      </c>
      <c r="AG932" s="4">
        <f t="shared" si="106"/>
        <v>0</v>
      </c>
      <c r="AH932" s="4">
        <f t="shared" si="107"/>
        <v>0</v>
      </c>
      <c r="AI932" s="4">
        <f t="shared" si="108"/>
        <v>0</v>
      </c>
      <c r="AJ932" s="4">
        <f t="shared" si="109"/>
        <v>0</v>
      </c>
      <c r="AK932" s="4">
        <f t="shared" si="110"/>
        <v>0</v>
      </c>
      <c r="AL932" s="8">
        <f t="shared" si="104"/>
        <v>0</v>
      </c>
    </row>
    <row r="933" spans="23:38" x14ac:dyDescent="0.25">
      <c r="W933" s="4" t="e">
        <f>VLOOKUP(F933,'Rental Loss'!$A$2:$D$34,4,FALSE)</f>
        <v>#N/A</v>
      </c>
      <c r="X933" s="4" t="e">
        <f>VLOOKUP(F933,'Percent Owner Occupied'!$A$2:$B$34,2,FALSE)</f>
        <v>#N/A</v>
      </c>
      <c r="Y933" s="4" t="e">
        <f>VLOOKUP(F933,'Rental Loss'!$A$2:$C$34,3,FALSE)</f>
        <v>#N/A</v>
      </c>
      <c r="Z933" s="4" t="e">
        <f>VLOOKUP(F933,'Wage and Capital Related Income'!$A$2:$C$34,3,FALSE)</f>
        <v>#N/A</v>
      </c>
      <c r="AA933" s="4" t="e">
        <f>VLOOKUP(F933,'Recapture Features'!$A$2:$D$34,4,FALSE)</f>
        <v>#N/A</v>
      </c>
      <c r="AB933" s="4" t="e">
        <f>VLOOKUP(F933,'Wage and Capital Related Income'!$A$2:$D$34,4,FALSE)</f>
        <v>#N/A</v>
      </c>
      <c r="AC933" s="4" t="e">
        <f>VLOOKUP(F933,'Recapture Features'!$A$2:$B$34,2,FALSE)</f>
        <v>#N/A</v>
      </c>
      <c r="AD933" s="4">
        <f>VLOOKUP(INT(U933),Depth!$A$2:$B$36,2,FALSE)</f>
        <v>0</v>
      </c>
      <c r="AE933" s="4" t="str">
        <f t="shared" si="105"/>
        <v>0</v>
      </c>
      <c r="AF933" s="4" t="e">
        <f>VLOOKUP(AE933,Days!$D$2:$E$199,2,FALSE)</f>
        <v>#N/A</v>
      </c>
      <c r="AG933" s="4">
        <f t="shared" si="106"/>
        <v>0</v>
      </c>
      <c r="AH933" s="4">
        <f t="shared" si="107"/>
        <v>0</v>
      </c>
      <c r="AI933" s="4">
        <f t="shared" si="108"/>
        <v>0</v>
      </c>
      <c r="AJ933" s="4">
        <f t="shared" si="109"/>
        <v>0</v>
      </c>
      <c r="AK933" s="4">
        <f t="shared" si="110"/>
        <v>0</v>
      </c>
      <c r="AL933" s="8">
        <f t="shared" si="104"/>
        <v>0</v>
      </c>
    </row>
    <row r="934" spans="23:38" x14ac:dyDescent="0.25">
      <c r="W934" s="4" t="e">
        <f>VLOOKUP(F934,'Rental Loss'!$A$2:$D$34,4,FALSE)</f>
        <v>#N/A</v>
      </c>
      <c r="X934" s="4" t="e">
        <f>VLOOKUP(F934,'Percent Owner Occupied'!$A$2:$B$34,2,FALSE)</f>
        <v>#N/A</v>
      </c>
      <c r="Y934" s="4" t="e">
        <f>VLOOKUP(F934,'Rental Loss'!$A$2:$C$34,3,FALSE)</f>
        <v>#N/A</v>
      </c>
      <c r="Z934" s="4" t="e">
        <f>VLOOKUP(F934,'Wage and Capital Related Income'!$A$2:$C$34,3,FALSE)</f>
        <v>#N/A</v>
      </c>
      <c r="AA934" s="4" t="e">
        <f>VLOOKUP(F934,'Recapture Features'!$A$2:$D$34,4,FALSE)</f>
        <v>#N/A</v>
      </c>
      <c r="AB934" s="4" t="e">
        <f>VLOOKUP(F934,'Wage and Capital Related Income'!$A$2:$D$34,4,FALSE)</f>
        <v>#N/A</v>
      </c>
      <c r="AC934" s="4" t="e">
        <f>VLOOKUP(F934,'Recapture Features'!$A$2:$B$34,2,FALSE)</f>
        <v>#N/A</v>
      </c>
      <c r="AD934" s="4">
        <f>VLOOKUP(INT(U934),Depth!$A$2:$B$36,2,FALSE)</f>
        <v>0</v>
      </c>
      <c r="AE934" s="4" t="str">
        <f t="shared" si="105"/>
        <v>0</v>
      </c>
      <c r="AF934" s="4" t="e">
        <f>VLOOKUP(AE934,Days!$D$2:$E$199,2,FALSE)</f>
        <v>#N/A</v>
      </c>
      <c r="AG934" s="4">
        <f t="shared" si="106"/>
        <v>0</v>
      </c>
      <c r="AH934" s="4">
        <f t="shared" si="107"/>
        <v>0</v>
      </c>
      <c r="AI934" s="4">
        <f t="shared" si="108"/>
        <v>0</v>
      </c>
      <c r="AJ934" s="4">
        <f t="shared" si="109"/>
        <v>0</v>
      </c>
      <c r="AK934" s="4">
        <f t="shared" si="110"/>
        <v>0</v>
      </c>
      <c r="AL934" s="8">
        <f t="shared" si="104"/>
        <v>0</v>
      </c>
    </row>
    <row r="935" spans="23:38" x14ac:dyDescent="0.25">
      <c r="W935" s="4" t="e">
        <f>VLOOKUP(F935,'Rental Loss'!$A$2:$D$34,4,FALSE)</f>
        <v>#N/A</v>
      </c>
      <c r="X935" s="4" t="e">
        <f>VLOOKUP(F935,'Percent Owner Occupied'!$A$2:$B$34,2,FALSE)</f>
        <v>#N/A</v>
      </c>
      <c r="Y935" s="4" t="e">
        <f>VLOOKUP(F935,'Rental Loss'!$A$2:$C$34,3,FALSE)</f>
        <v>#N/A</v>
      </c>
      <c r="Z935" s="4" t="e">
        <f>VLOOKUP(F935,'Wage and Capital Related Income'!$A$2:$C$34,3,FALSE)</f>
        <v>#N/A</v>
      </c>
      <c r="AA935" s="4" t="e">
        <f>VLOOKUP(F935,'Recapture Features'!$A$2:$D$34,4,FALSE)</f>
        <v>#N/A</v>
      </c>
      <c r="AB935" s="4" t="e">
        <f>VLOOKUP(F935,'Wage and Capital Related Income'!$A$2:$D$34,4,FALSE)</f>
        <v>#N/A</v>
      </c>
      <c r="AC935" s="4" t="e">
        <f>VLOOKUP(F935,'Recapture Features'!$A$2:$B$34,2,FALSE)</f>
        <v>#N/A</v>
      </c>
      <c r="AD935" s="4">
        <f>VLOOKUP(INT(U935),Depth!$A$2:$B$36,2,FALSE)</f>
        <v>0</v>
      </c>
      <c r="AE935" s="4" t="str">
        <f t="shared" si="105"/>
        <v>0</v>
      </c>
      <c r="AF935" s="4" t="e">
        <f>VLOOKUP(AE935,Days!$D$2:$E$199,2,FALSE)</f>
        <v>#N/A</v>
      </c>
      <c r="AG935" s="4">
        <f t="shared" si="106"/>
        <v>0</v>
      </c>
      <c r="AH935" s="4">
        <f t="shared" si="107"/>
        <v>0</v>
      </c>
      <c r="AI935" s="4">
        <f t="shared" si="108"/>
        <v>0</v>
      </c>
      <c r="AJ935" s="4">
        <f t="shared" si="109"/>
        <v>0</v>
      </c>
      <c r="AK935" s="4">
        <f t="shared" si="110"/>
        <v>0</v>
      </c>
      <c r="AL935" s="8">
        <f t="shared" si="104"/>
        <v>0</v>
      </c>
    </row>
    <row r="936" spans="23:38" x14ac:dyDescent="0.25">
      <c r="W936" s="4" t="e">
        <f>VLOOKUP(F936,'Rental Loss'!$A$2:$D$34,4,FALSE)</f>
        <v>#N/A</v>
      </c>
      <c r="X936" s="4" t="e">
        <f>VLOOKUP(F936,'Percent Owner Occupied'!$A$2:$B$34,2,FALSE)</f>
        <v>#N/A</v>
      </c>
      <c r="Y936" s="4" t="e">
        <f>VLOOKUP(F936,'Rental Loss'!$A$2:$C$34,3,FALSE)</f>
        <v>#N/A</v>
      </c>
      <c r="Z936" s="4" t="e">
        <f>VLOOKUP(F936,'Wage and Capital Related Income'!$A$2:$C$34,3,FALSE)</f>
        <v>#N/A</v>
      </c>
      <c r="AA936" s="4" t="e">
        <f>VLOOKUP(F936,'Recapture Features'!$A$2:$D$34,4,FALSE)</f>
        <v>#N/A</v>
      </c>
      <c r="AB936" s="4" t="e">
        <f>VLOOKUP(F936,'Wage and Capital Related Income'!$A$2:$D$34,4,FALSE)</f>
        <v>#N/A</v>
      </c>
      <c r="AC936" s="4" t="e">
        <f>VLOOKUP(F936,'Recapture Features'!$A$2:$B$34,2,FALSE)</f>
        <v>#N/A</v>
      </c>
      <c r="AD936" s="4">
        <f>VLOOKUP(INT(U936),Depth!$A$2:$B$36,2,FALSE)</f>
        <v>0</v>
      </c>
      <c r="AE936" s="4" t="str">
        <f t="shared" si="105"/>
        <v>0</v>
      </c>
      <c r="AF936" s="4" t="e">
        <f>VLOOKUP(AE936,Days!$D$2:$E$199,2,FALSE)</f>
        <v>#N/A</v>
      </c>
      <c r="AG936" s="4">
        <f t="shared" si="106"/>
        <v>0</v>
      </c>
      <c r="AH936" s="4">
        <f t="shared" si="107"/>
        <v>0</v>
      </c>
      <c r="AI936" s="4">
        <f t="shared" si="108"/>
        <v>0</v>
      </c>
      <c r="AJ936" s="4">
        <f t="shared" si="109"/>
        <v>0</v>
      </c>
      <c r="AK936" s="4">
        <f t="shared" si="110"/>
        <v>0</v>
      </c>
      <c r="AL936" s="8">
        <f t="shared" si="104"/>
        <v>0</v>
      </c>
    </row>
    <row r="937" spans="23:38" x14ac:dyDescent="0.25">
      <c r="W937" s="4" t="e">
        <f>VLOOKUP(F937,'Rental Loss'!$A$2:$D$34,4,FALSE)</f>
        <v>#N/A</v>
      </c>
      <c r="X937" s="4" t="e">
        <f>VLOOKUP(F937,'Percent Owner Occupied'!$A$2:$B$34,2,FALSE)</f>
        <v>#N/A</v>
      </c>
      <c r="Y937" s="4" t="e">
        <f>VLOOKUP(F937,'Rental Loss'!$A$2:$C$34,3,FALSE)</f>
        <v>#N/A</v>
      </c>
      <c r="Z937" s="4" t="e">
        <f>VLOOKUP(F937,'Wage and Capital Related Income'!$A$2:$C$34,3,FALSE)</f>
        <v>#N/A</v>
      </c>
      <c r="AA937" s="4" t="e">
        <f>VLOOKUP(F937,'Recapture Features'!$A$2:$D$34,4,FALSE)</f>
        <v>#N/A</v>
      </c>
      <c r="AB937" s="4" t="e">
        <f>VLOOKUP(F937,'Wage and Capital Related Income'!$A$2:$D$34,4,FALSE)</f>
        <v>#N/A</v>
      </c>
      <c r="AC937" s="4" t="e">
        <f>VLOOKUP(F937,'Recapture Features'!$A$2:$B$34,2,FALSE)</f>
        <v>#N/A</v>
      </c>
      <c r="AD937" s="4">
        <f>VLOOKUP(INT(U937),Depth!$A$2:$B$36,2,FALSE)</f>
        <v>0</v>
      </c>
      <c r="AE937" s="4" t="str">
        <f t="shared" si="105"/>
        <v>0</v>
      </c>
      <c r="AF937" s="4" t="e">
        <f>VLOOKUP(AE937,Days!$D$2:$E$199,2,FALSE)</f>
        <v>#N/A</v>
      </c>
      <c r="AG937" s="4">
        <f t="shared" si="106"/>
        <v>0</v>
      </c>
      <c r="AH937" s="4">
        <f t="shared" si="107"/>
        <v>0</v>
      </c>
      <c r="AI937" s="4">
        <f t="shared" si="108"/>
        <v>0</v>
      </c>
      <c r="AJ937" s="4">
        <f t="shared" si="109"/>
        <v>0</v>
      </c>
      <c r="AK937" s="4">
        <f t="shared" si="110"/>
        <v>0</v>
      </c>
      <c r="AL937" s="8">
        <f t="shared" si="104"/>
        <v>0</v>
      </c>
    </row>
    <row r="938" spans="23:38" x14ac:dyDescent="0.25">
      <c r="W938" s="4" t="e">
        <f>VLOOKUP(F938,'Rental Loss'!$A$2:$D$34,4,FALSE)</f>
        <v>#N/A</v>
      </c>
      <c r="X938" s="4" t="e">
        <f>VLOOKUP(F938,'Percent Owner Occupied'!$A$2:$B$34,2,FALSE)</f>
        <v>#N/A</v>
      </c>
      <c r="Y938" s="4" t="e">
        <f>VLOOKUP(F938,'Rental Loss'!$A$2:$C$34,3,FALSE)</f>
        <v>#N/A</v>
      </c>
      <c r="Z938" s="4" t="e">
        <f>VLOOKUP(F938,'Wage and Capital Related Income'!$A$2:$C$34,3,FALSE)</f>
        <v>#N/A</v>
      </c>
      <c r="AA938" s="4" t="e">
        <f>VLOOKUP(F938,'Recapture Features'!$A$2:$D$34,4,FALSE)</f>
        <v>#N/A</v>
      </c>
      <c r="AB938" s="4" t="e">
        <f>VLOOKUP(F938,'Wage and Capital Related Income'!$A$2:$D$34,4,FALSE)</f>
        <v>#N/A</v>
      </c>
      <c r="AC938" s="4" t="e">
        <f>VLOOKUP(F938,'Recapture Features'!$A$2:$B$34,2,FALSE)</f>
        <v>#N/A</v>
      </c>
      <c r="AD938" s="4">
        <f>VLOOKUP(INT(U938),Depth!$A$2:$B$36,2,FALSE)</f>
        <v>0</v>
      </c>
      <c r="AE938" s="4" t="str">
        <f t="shared" si="105"/>
        <v>0</v>
      </c>
      <c r="AF938" s="4" t="e">
        <f>VLOOKUP(AE938,Days!$D$2:$E$199,2,FALSE)</f>
        <v>#N/A</v>
      </c>
      <c r="AG938" s="4">
        <f t="shared" si="106"/>
        <v>0</v>
      </c>
      <c r="AH938" s="4">
        <f t="shared" si="107"/>
        <v>0</v>
      </c>
      <c r="AI938" s="4">
        <f t="shared" si="108"/>
        <v>0</v>
      </c>
      <c r="AJ938" s="4">
        <f t="shared" si="109"/>
        <v>0</v>
      </c>
      <c r="AK938" s="4">
        <f t="shared" si="110"/>
        <v>0</v>
      </c>
      <c r="AL938" s="8">
        <f t="shared" si="104"/>
        <v>0</v>
      </c>
    </row>
    <row r="939" spans="23:38" x14ac:dyDescent="0.25">
      <c r="W939" s="4" t="e">
        <f>VLOOKUP(F939,'Rental Loss'!$A$2:$D$34,4,FALSE)</f>
        <v>#N/A</v>
      </c>
      <c r="X939" s="4" t="e">
        <f>VLOOKUP(F939,'Percent Owner Occupied'!$A$2:$B$34,2,FALSE)</f>
        <v>#N/A</v>
      </c>
      <c r="Y939" s="4" t="e">
        <f>VLOOKUP(F939,'Rental Loss'!$A$2:$C$34,3,FALSE)</f>
        <v>#N/A</v>
      </c>
      <c r="Z939" s="4" t="e">
        <f>VLOOKUP(F939,'Wage and Capital Related Income'!$A$2:$C$34,3,FALSE)</f>
        <v>#N/A</v>
      </c>
      <c r="AA939" s="4" t="e">
        <f>VLOOKUP(F939,'Recapture Features'!$A$2:$D$34,4,FALSE)</f>
        <v>#N/A</v>
      </c>
      <c r="AB939" s="4" t="e">
        <f>VLOOKUP(F939,'Wage and Capital Related Income'!$A$2:$D$34,4,FALSE)</f>
        <v>#N/A</v>
      </c>
      <c r="AC939" s="4" t="e">
        <f>VLOOKUP(F939,'Recapture Features'!$A$2:$B$34,2,FALSE)</f>
        <v>#N/A</v>
      </c>
      <c r="AD939" s="4">
        <f>VLOOKUP(INT(U939),Depth!$A$2:$B$36,2,FALSE)</f>
        <v>0</v>
      </c>
      <c r="AE939" s="4" t="str">
        <f t="shared" si="105"/>
        <v>0</v>
      </c>
      <c r="AF939" s="4" t="e">
        <f>VLOOKUP(AE939,Days!$D$2:$E$199,2,FALSE)</f>
        <v>#N/A</v>
      </c>
      <c r="AG939" s="4">
        <f t="shared" si="106"/>
        <v>0</v>
      </c>
      <c r="AH939" s="4">
        <f t="shared" si="107"/>
        <v>0</v>
      </c>
      <c r="AI939" s="4">
        <f t="shared" si="108"/>
        <v>0</v>
      </c>
      <c r="AJ939" s="4">
        <f t="shared" si="109"/>
        <v>0</v>
      </c>
      <c r="AK939" s="4">
        <f t="shared" si="110"/>
        <v>0</v>
      </c>
      <c r="AL939" s="8">
        <f t="shared" si="104"/>
        <v>0</v>
      </c>
    </row>
    <row r="940" spans="23:38" x14ac:dyDescent="0.25">
      <c r="W940" s="4" t="e">
        <f>VLOOKUP(F940,'Rental Loss'!$A$2:$D$34,4,FALSE)</f>
        <v>#N/A</v>
      </c>
      <c r="X940" s="4" t="e">
        <f>VLOOKUP(F940,'Percent Owner Occupied'!$A$2:$B$34,2,FALSE)</f>
        <v>#N/A</v>
      </c>
      <c r="Y940" s="4" t="e">
        <f>VLOOKUP(F940,'Rental Loss'!$A$2:$C$34,3,FALSE)</f>
        <v>#N/A</v>
      </c>
      <c r="Z940" s="4" t="e">
        <f>VLOOKUP(F940,'Wage and Capital Related Income'!$A$2:$C$34,3,FALSE)</f>
        <v>#N/A</v>
      </c>
      <c r="AA940" s="4" t="e">
        <f>VLOOKUP(F940,'Recapture Features'!$A$2:$D$34,4,FALSE)</f>
        <v>#N/A</v>
      </c>
      <c r="AB940" s="4" t="e">
        <f>VLOOKUP(F940,'Wage and Capital Related Income'!$A$2:$D$34,4,FALSE)</f>
        <v>#N/A</v>
      </c>
      <c r="AC940" s="4" t="e">
        <f>VLOOKUP(F940,'Recapture Features'!$A$2:$B$34,2,FALSE)</f>
        <v>#N/A</v>
      </c>
      <c r="AD940" s="4">
        <f>VLOOKUP(INT(U940),Depth!$A$2:$B$36,2,FALSE)</f>
        <v>0</v>
      </c>
      <c r="AE940" s="4" t="str">
        <f t="shared" si="105"/>
        <v>0</v>
      </c>
      <c r="AF940" s="4" t="e">
        <f>VLOOKUP(AE940,Days!$D$2:$E$199,2,FALSE)</f>
        <v>#N/A</v>
      </c>
      <c r="AG940" s="4">
        <f t="shared" si="106"/>
        <v>0</v>
      </c>
      <c r="AH940" s="4">
        <f t="shared" si="107"/>
        <v>0</v>
      </c>
      <c r="AI940" s="4">
        <f t="shared" si="108"/>
        <v>0</v>
      </c>
      <c r="AJ940" s="4">
        <f t="shared" si="109"/>
        <v>0</v>
      </c>
      <c r="AK940" s="4">
        <f t="shared" si="110"/>
        <v>0</v>
      </c>
      <c r="AL940" s="8">
        <f t="shared" si="104"/>
        <v>0</v>
      </c>
    </row>
    <row r="941" spans="23:38" x14ac:dyDescent="0.25">
      <c r="W941" s="4" t="e">
        <f>VLOOKUP(F941,'Rental Loss'!$A$2:$D$34,4,FALSE)</f>
        <v>#N/A</v>
      </c>
      <c r="X941" s="4" t="e">
        <f>VLOOKUP(F941,'Percent Owner Occupied'!$A$2:$B$34,2,FALSE)</f>
        <v>#N/A</v>
      </c>
      <c r="Y941" s="4" t="e">
        <f>VLOOKUP(F941,'Rental Loss'!$A$2:$C$34,3,FALSE)</f>
        <v>#N/A</v>
      </c>
      <c r="Z941" s="4" t="e">
        <f>VLOOKUP(F941,'Wage and Capital Related Income'!$A$2:$C$34,3,FALSE)</f>
        <v>#N/A</v>
      </c>
      <c r="AA941" s="4" t="e">
        <f>VLOOKUP(F941,'Recapture Features'!$A$2:$D$34,4,FALSE)</f>
        <v>#N/A</v>
      </c>
      <c r="AB941" s="4" t="e">
        <f>VLOOKUP(F941,'Wage and Capital Related Income'!$A$2:$D$34,4,FALSE)</f>
        <v>#N/A</v>
      </c>
      <c r="AC941" s="4" t="e">
        <f>VLOOKUP(F941,'Recapture Features'!$A$2:$B$34,2,FALSE)</f>
        <v>#N/A</v>
      </c>
      <c r="AD941" s="4">
        <f>VLOOKUP(INT(U941),Depth!$A$2:$B$36,2,FALSE)</f>
        <v>0</v>
      </c>
      <c r="AE941" s="4" t="str">
        <f t="shared" si="105"/>
        <v>0</v>
      </c>
      <c r="AF941" s="4" t="e">
        <f>VLOOKUP(AE941,Days!$D$2:$E$199,2,FALSE)</f>
        <v>#N/A</v>
      </c>
      <c r="AG941" s="4">
        <f t="shared" si="106"/>
        <v>0</v>
      </c>
      <c r="AH941" s="4">
        <f t="shared" si="107"/>
        <v>0</v>
      </c>
      <c r="AI941" s="4">
        <f t="shared" si="108"/>
        <v>0</v>
      </c>
      <c r="AJ941" s="4">
        <f t="shared" si="109"/>
        <v>0</v>
      </c>
      <c r="AK941" s="4">
        <f t="shared" si="110"/>
        <v>0</v>
      </c>
      <c r="AL941" s="8">
        <f t="shared" si="104"/>
        <v>0</v>
      </c>
    </row>
    <row r="942" spans="23:38" x14ac:dyDescent="0.25">
      <c r="W942" s="4" t="e">
        <f>VLOOKUP(F942,'Rental Loss'!$A$2:$D$34,4,FALSE)</f>
        <v>#N/A</v>
      </c>
      <c r="X942" s="4" t="e">
        <f>VLOOKUP(F942,'Percent Owner Occupied'!$A$2:$B$34,2,FALSE)</f>
        <v>#N/A</v>
      </c>
      <c r="Y942" s="4" t="e">
        <f>VLOOKUP(F942,'Rental Loss'!$A$2:$C$34,3,FALSE)</f>
        <v>#N/A</v>
      </c>
      <c r="Z942" s="4" t="e">
        <f>VLOOKUP(F942,'Wage and Capital Related Income'!$A$2:$C$34,3,FALSE)</f>
        <v>#N/A</v>
      </c>
      <c r="AA942" s="4" t="e">
        <f>VLOOKUP(F942,'Recapture Features'!$A$2:$D$34,4,FALSE)</f>
        <v>#N/A</v>
      </c>
      <c r="AB942" s="4" t="e">
        <f>VLOOKUP(F942,'Wage and Capital Related Income'!$A$2:$D$34,4,FALSE)</f>
        <v>#N/A</v>
      </c>
      <c r="AC942" s="4" t="e">
        <f>VLOOKUP(F942,'Recapture Features'!$A$2:$B$34,2,FALSE)</f>
        <v>#N/A</v>
      </c>
      <c r="AD942" s="4">
        <f>VLOOKUP(INT(U942),Depth!$A$2:$B$36,2,FALSE)</f>
        <v>0</v>
      </c>
      <c r="AE942" s="4" t="str">
        <f t="shared" si="105"/>
        <v>0</v>
      </c>
      <c r="AF942" s="4" t="e">
        <f>VLOOKUP(AE942,Days!$D$2:$E$199,2,FALSE)</f>
        <v>#N/A</v>
      </c>
      <c r="AG942" s="4">
        <f t="shared" si="106"/>
        <v>0</v>
      </c>
      <c r="AH942" s="4">
        <f t="shared" si="107"/>
        <v>0</v>
      </c>
      <c r="AI942" s="4">
        <f t="shared" si="108"/>
        <v>0</v>
      </c>
      <c r="AJ942" s="4">
        <f t="shared" si="109"/>
        <v>0</v>
      </c>
      <c r="AK942" s="4">
        <f t="shared" si="110"/>
        <v>0</v>
      </c>
      <c r="AL942" s="8">
        <f t="shared" si="104"/>
        <v>0</v>
      </c>
    </row>
    <row r="943" spans="23:38" x14ac:dyDescent="0.25">
      <c r="W943" s="4" t="e">
        <f>VLOOKUP(F943,'Rental Loss'!$A$2:$D$34,4,FALSE)</f>
        <v>#N/A</v>
      </c>
      <c r="X943" s="4" t="e">
        <f>VLOOKUP(F943,'Percent Owner Occupied'!$A$2:$B$34,2,FALSE)</f>
        <v>#N/A</v>
      </c>
      <c r="Y943" s="4" t="e">
        <f>VLOOKUP(F943,'Rental Loss'!$A$2:$C$34,3,FALSE)</f>
        <v>#N/A</v>
      </c>
      <c r="Z943" s="4" t="e">
        <f>VLOOKUP(F943,'Wage and Capital Related Income'!$A$2:$C$34,3,FALSE)</f>
        <v>#N/A</v>
      </c>
      <c r="AA943" s="4" t="e">
        <f>VLOOKUP(F943,'Recapture Features'!$A$2:$D$34,4,FALSE)</f>
        <v>#N/A</v>
      </c>
      <c r="AB943" s="4" t="e">
        <f>VLOOKUP(F943,'Wage and Capital Related Income'!$A$2:$D$34,4,FALSE)</f>
        <v>#N/A</v>
      </c>
      <c r="AC943" s="4" t="e">
        <f>VLOOKUP(F943,'Recapture Features'!$A$2:$B$34,2,FALSE)</f>
        <v>#N/A</v>
      </c>
      <c r="AD943" s="4">
        <f>VLOOKUP(INT(U943),Depth!$A$2:$B$36,2,FALSE)</f>
        <v>0</v>
      </c>
      <c r="AE943" s="4" t="str">
        <f t="shared" si="105"/>
        <v>0</v>
      </c>
      <c r="AF943" s="4" t="e">
        <f>VLOOKUP(AE943,Days!$D$2:$E$199,2,FALSE)</f>
        <v>#N/A</v>
      </c>
      <c r="AG943" s="4">
        <f t="shared" si="106"/>
        <v>0</v>
      </c>
      <c r="AH943" s="4">
        <f t="shared" si="107"/>
        <v>0</v>
      </c>
      <c r="AI943" s="4">
        <f t="shared" si="108"/>
        <v>0</v>
      </c>
      <c r="AJ943" s="4">
        <f t="shared" si="109"/>
        <v>0</v>
      </c>
      <c r="AK943" s="4">
        <f t="shared" si="110"/>
        <v>0</v>
      </c>
      <c r="AL943" s="8">
        <f t="shared" si="104"/>
        <v>0</v>
      </c>
    </row>
    <row r="944" spans="23:38" x14ac:dyDescent="0.25">
      <c r="W944" s="4" t="e">
        <f>VLOOKUP(F944,'Rental Loss'!$A$2:$D$34,4,FALSE)</f>
        <v>#N/A</v>
      </c>
      <c r="X944" s="4" t="e">
        <f>VLOOKUP(F944,'Percent Owner Occupied'!$A$2:$B$34,2,FALSE)</f>
        <v>#N/A</v>
      </c>
      <c r="Y944" s="4" t="e">
        <f>VLOOKUP(F944,'Rental Loss'!$A$2:$C$34,3,FALSE)</f>
        <v>#N/A</v>
      </c>
      <c r="Z944" s="4" t="e">
        <f>VLOOKUP(F944,'Wage and Capital Related Income'!$A$2:$C$34,3,FALSE)</f>
        <v>#N/A</v>
      </c>
      <c r="AA944" s="4" t="e">
        <f>VLOOKUP(F944,'Recapture Features'!$A$2:$D$34,4,FALSE)</f>
        <v>#N/A</v>
      </c>
      <c r="AB944" s="4" t="e">
        <f>VLOOKUP(F944,'Wage and Capital Related Income'!$A$2:$D$34,4,FALSE)</f>
        <v>#N/A</v>
      </c>
      <c r="AC944" s="4" t="e">
        <f>VLOOKUP(F944,'Recapture Features'!$A$2:$B$34,2,FALSE)</f>
        <v>#N/A</v>
      </c>
      <c r="AD944" s="4">
        <f>VLOOKUP(INT(U944),Depth!$A$2:$B$36,2,FALSE)</f>
        <v>0</v>
      </c>
      <c r="AE944" s="4" t="str">
        <f t="shared" si="105"/>
        <v>0</v>
      </c>
      <c r="AF944" s="4" t="e">
        <f>VLOOKUP(AE944,Days!$D$2:$E$199,2,FALSE)</f>
        <v>#N/A</v>
      </c>
      <c r="AG944" s="4">
        <f t="shared" si="106"/>
        <v>0</v>
      </c>
      <c r="AH944" s="4">
        <f t="shared" si="107"/>
        <v>0</v>
      </c>
      <c r="AI944" s="4">
        <f t="shared" si="108"/>
        <v>0</v>
      </c>
      <c r="AJ944" s="4">
        <f t="shared" si="109"/>
        <v>0</v>
      </c>
      <c r="AK944" s="4">
        <f t="shared" si="110"/>
        <v>0</v>
      </c>
      <c r="AL944" s="8">
        <f t="shared" si="104"/>
        <v>0</v>
      </c>
    </row>
    <row r="945" spans="23:38" x14ac:dyDescent="0.25">
      <c r="W945" s="4" t="e">
        <f>VLOOKUP(F945,'Rental Loss'!$A$2:$D$34,4,FALSE)</f>
        <v>#N/A</v>
      </c>
      <c r="X945" s="4" t="e">
        <f>VLOOKUP(F945,'Percent Owner Occupied'!$A$2:$B$34,2,FALSE)</f>
        <v>#N/A</v>
      </c>
      <c r="Y945" s="4" t="e">
        <f>VLOOKUP(F945,'Rental Loss'!$A$2:$C$34,3,FALSE)</f>
        <v>#N/A</v>
      </c>
      <c r="Z945" s="4" t="e">
        <f>VLOOKUP(F945,'Wage and Capital Related Income'!$A$2:$C$34,3,FALSE)</f>
        <v>#N/A</v>
      </c>
      <c r="AA945" s="4" t="e">
        <f>VLOOKUP(F945,'Recapture Features'!$A$2:$D$34,4,FALSE)</f>
        <v>#N/A</v>
      </c>
      <c r="AB945" s="4" t="e">
        <f>VLOOKUP(F945,'Wage and Capital Related Income'!$A$2:$D$34,4,FALSE)</f>
        <v>#N/A</v>
      </c>
      <c r="AC945" s="4" t="e">
        <f>VLOOKUP(F945,'Recapture Features'!$A$2:$B$34,2,FALSE)</f>
        <v>#N/A</v>
      </c>
      <c r="AD945" s="4">
        <f>VLOOKUP(INT(U945),Depth!$A$2:$B$36,2,FALSE)</f>
        <v>0</v>
      </c>
      <c r="AE945" s="4" t="str">
        <f t="shared" si="105"/>
        <v>0</v>
      </c>
      <c r="AF945" s="4" t="e">
        <f>VLOOKUP(AE945,Days!$D$2:$E$199,2,FALSE)</f>
        <v>#N/A</v>
      </c>
      <c r="AG945" s="4">
        <f t="shared" si="106"/>
        <v>0</v>
      </c>
      <c r="AH945" s="4">
        <f t="shared" si="107"/>
        <v>0</v>
      </c>
      <c r="AI945" s="4">
        <f t="shared" si="108"/>
        <v>0</v>
      </c>
      <c r="AJ945" s="4">
        <f t="shared" si="109"/>
        <v>0</v>
      </c>
      <c r="AK945" s="4">
        <f t="shared" si="110"/>
        <v>0</v>
      </c>
      <c r="AL945" s="8">
        <f t="shared" si="104"/>
        <v>0</v>
      </c>
    </row>
    <row r="946" spans="23:38" x14ac:dyDescent="0.25">
      <c r="W946" s="4" t="e">
        <f>VLOOKUP(F946,'Rental Loss'!$A$2:$D$34,4,FALSE)</f>
        <v>#N/A</v>
      </c>
      <c r="X946" s="4" t="e">
        <f>VLOOKUP(F946,'Percent Owner Occupied'!$A$2:$B$34,2,FALSE)</f>
        <v>#N/A</v>
      </c>
      <c r="Y946" s="4" t="e">
        <f>VLOOKUP(F946,'Rental Loss'!$A$2:$C$34,3,FALSE)</f>
        <v>#N/A</v>
      </c>
      <c r="Z946" s="4" t="e">
        <f>VLOOKUP(F946,'Wage and Capital Related Income'!$A$2:$C$34,3,FALSE)</f>
        <v>#N/A</v>
      </c>
      <c r="AA946" s="4" t="e">
        <f>VLOOKUP(F946,'Recapture Features'!$A$2:$D$34,4,FALSE)</f>
        <v>#N/A</v>
      </c>
      <c r="AB946" s="4" t="e">
        <f>VLOOKUP(F946,'Wage and Capital Related Income'!$A$2:$D$34,4,FALSE)</f>
        <v>#N/A</v>
      </c>
      <c r="AC946" s="4" t="e">
        <f>VLOOKUP(F946,'Recapture Features'!$A$2:$B$34,2,FALSE)</f>
        <v>#N/A</v>
      </c>
      <c r="AD946" s="4">
        <f>VLOOKUP(INT(U946),Depth!$A$2:$B$36,2,FALSE)</f>
        <v>0</v>
      </c>
      <c r="AE946" s="4" t="str">
        <f t="shared" si="105"/>
        <v>0</v>
      </c>
      <c r="AF946" s="4" t="e">
        <f>VLOOKUP(AE946,Days!$D$2:$E$199,2,FALSE)</f>
        <v>#N/A</v>
      </c>
      <c r="AG946" s="4">
        <f t="shared" si="106"/>
        <v>0</v>
      </c>
      <c r="AH946" s="4">
        <f t="shared" si="107"/>
        <v>0</v>
      </c>
      <c r="AI946" s="4">
        <f t="shared" si="108"/>
        <v>0</v>
      </c>
      <c r="AJ946" s="4">
        <f t="shared" si="109"/>
        <v>0</v>
      </c>
      <c r="AK946" s="4">
        <f t="shared" si="110"/>
        <v>0</v>
      </c>
      <c r="AL946" s="8">
        <f t="shared" si="104"/>
        <v>0</v>
      </c>
    </row>
    <row r="947" spans="23:38" x14ac:dyDescent="0.25">
      <c r="W947" s="4" t="e">
        <f>VLOOKUP(F947,'Rental Loss'!$A$2:$D$34,4,FALSE)</f>
        <v>#N/A</v>
      </c>
      <c r="X947" s="4" t="e">
        <f>VLOOKUP(F947,'Percent Owner Occupied'!$A$2:$B$34,2,FALSE)</f>
        <v>#N/A</v>
      </c>
      <c r="Y947" s="4" t="e">
        <f>VLOOKUP(F947,'Rental Loss'!$A$2:$C$34,3,FALSE)</f>
        <v>#N/A</v>
      </c>
      <c r="Z947" s="4" t="e">
        <f>VLOOKUP(F947,'Wage and Capital Related Income'!$A$2:$C$34,3,FALSE)</f>
        <v>#N/A</v>
      </c>
      <c r="AA947" s="4" t="e">
        <f>VLOOKUP(F947,'Recapture Features'!$A$2:$D$34,4,FALSE)</f>
        <v>#N/A</v>
      </c>
      <c r="AB947" s="4" t="e">
        <f>VLOOKUP(F947,'Wage and Capital Related Income'!$A$2:$D$34,4,FALSE)</f>
        <v>#N/A</v>
      </c>
      <c r="AC947" s="4" t="e">
        <f>VLOOKUP(F947,'Recapture Features'!$A$2:$B$34,2,FALSE)</f>
        <v>#N/A</v>
      </c>
      <c r="AD947" s="4">
        <f>VLOOKUP(INT(U947),Depth!$A$2:$B$36,2,FALSE)</f>
        <v>0</v>
      </c>
      <c r="AE947" s="4" t="str">
        <f t="shared" si="105"/>
        <v>0</v>
      </c>
      <c r="AF947" s="4" t="e">
        <f>VLOOKUP(AE947,Days!$D$2:$E$199,2,FALSE)</f>
        <v>#N/A</v>
      </c>
      <c r="AG947" s="4">
        <f t="shared" si="106"/>
        <v>0</v>
      </c>
      <c r="AH947" s="4">
        <f t="shared" si="107"/>
        <v>0</v>
      </c>
      <c r="AI947" s="4">
        <f t="shared" si="108"/>
        <v>0</v>
      </c>
      <c r="AJ947" s="4">
        <f t="shared" si="109"/>
        <v>0</v>
      </c>
      <c r="AK947" s="4">
        <f t="shared" si="110"/>
        <v>0</v>
      </c>
      <c r="AL947" s="8">
        <f t="shared" si="104"/>
        <v>0</v>
      </c>
    </row>
    <row r="948" spans="23:38" x14ac:dyDescent="0.25">
      <c r="W948" s="4" t="e">
        <f>VLOOKUP(F948,'Rental Loss'!$A$2:$D$34,4,FALSE)</f>
        <v>#N/A</v>
      </c>
      <c r="X948" s="4" t="e">
        <f>VLOOKUP(F948,'Percent Owner Occupied'!$A$2:$B$34,2,FALSE)</f>
        <v>#N/A</v>
      </c>
      <c r="Y948" s="4" t="e">
        <f>VLOOKUP(F948,'Rental Loss'!$A$2:$C$34,3,FALSE)</f>
        <v>#N/A</v>
      </c>
      <c r="Z948" s="4" t="e">
        <f>VLOOKUP(F948,'Wage and Capital Related Income'!$A$2:$C$34,3,FALSE)</f>
        <v>#N/A</v>
      </c>
      <c r="AA948" s="4" t="e">
        <f>VLOOKUP(F948,'Recapture Features'!$A$2:$D$34,4,FALSE)</f>
        <v>#N/A</v>
      </c>
      <c r="AB948" s="4" t="e">
        <f>VLOOKUP(F948,'Wage and Capital Related Income'!$A$2:$D$34,4,FALSE)</f>
        <v>#N/A</v>
      </c>
      <c r="AC948" s="4" t="e">
        <f>VLOOKUP(F948,'Recapture Features'!$A$2:$B$34,2,FALSE)</f>
        <v>#N/A</v>
      </c>
      <c r="AD948" s="4">
        <f>VLOOKUP(INT(U948),Depth!$A$2:$B$36,2,FALSE)</f>
        <v>0</v>
      </c>
      <c r="AE948" s="4" t="str">
        <f t="shared" si="105"/>
        <v>0</v>
      </c>
      <c r="AF948" s="4" t="e">
        <f>VLOOKUP(AE948,Days!$D$2:$E$199,2,FALSE)</f>
        <v>#N/A</v>
      </c>
      <c r="AG948" s="4">
        <f t="shared" si="106"/>
        <v>0</v>
      </c>
      <c r="AH948" s="4">
        <f t="shared" si="107"/>
        <v>0</v>
      </c>
      <c r="AI948" s="4">
        <f t="shared" si="108"/>
        <v>0</v>
      </c>
      <c r="AJ948" s="4">
        <f t="shared" si="109"/>
        <v>0</v>
      </c>
      <c r="AK948" s="4">
        <f t="shared" si="110"/>
        <v>0</v>
      </c>
      <c r="AL948" s="8">
        <f t="shared" si="104"/>
        <v>0</v>
      </c>
    </row>
    <row r="949" spans="23:38" x14ac:dyDescent="0.25">
      <c r="W949" s="4" t="e">
        <f>VLOOKUP(F949,'Rental Loss'!$A$2:$D$34,4,FALSE)</f>
        <v>#N/A</v>
      </c>
      <c r="X949" s="4" t="e">
        <f>VLOOKUP(F949,'Percent Owner Occupied'!$A$2:$B$34,2,FALSE)</f>
        <v>#N/A</v>
      </c>
      <c r="Y949" s="4" t="e">
        <f>VLOOKUP(F949,'Rental Loss'!$A$2:$C$34,3,FALSE)</f>
        <v>#N/A</v>
      </c>
      <c r="Z949" s="4" t="e">
        <f>VLOOKUP(F949,'Wage and Capital Related Income'!$A$2:$C$34,3,FALSE)</f>
        <v>#N/A</v>
      </c>
      <c r="AA949" s="4" t="e">
        <f>VLOOKUP(F949,'Recapture Features'!$A$2:$D$34,4,FALSE)</f>
        <v>#N/A</v>
      </c>
      <c r="AB949" s="4" t="e">
        <f>VLOOKUP(F949,'Wage and Capital Related Income'!$A$2:$D$34,4,FALSE)</f>
        <v>#N/A</v>
      </c>
      <c r="AC949" s="4" t="e">
        <f>VLOOKUP(F949,'Recapture Features'!$A$2:$B$34,2,FALSE)</f>
        <v>#N/A</v>
      </c>
      <c r="AD949" s="4">
        <f>VLOOKUP(INT(U949),Depth!$A$2:$B$36,2,FALSE)</f>
        <v>0</v>
      </c>
      <c r="AE949" s="4" t="str">
        <f t="shared" si="105"/>
        <v>0</v>
      </c>
      <c r="AF949" s="4" t="e">
        <f>VLOOKUP(AE949,Days!$D$2:$E$199,2,FALSE)</f>
        <v>#N/A</v>
      </c>
      <c r="AG949" s="4">
        <f t="shared" si="106"/>
        <v>0</v>
      </c>
      <c r="AH949" s="4">
        <f t="shared" si="107"/>
        <v>0</v>
      </c>
      <c r="AI949" s="4">
        <f t="shared" si="108"/>
        <v>0</v>
      </c>
      <c r="AJ949" s="4">
        <f t="shared" si="109"/>
        <v>0</v>
      </c>
      <c r="AK949" s="4">
        <f t="shared" si="110"/>
        <v>0</v>
      </c>
      <c r="AL949" s="8">
        <f t="shared" si="104"/>
        <v>0</v>
      </c>
    </row>
    <row r="950" spans="23:38" x14ac:dyDescent="0.25">
      <c r="W950" s="4" t="e">
        <f>VLOOKUP(F950,'Rental Loss'!$A$2:$D$34,4,FALSE)</f>
        <v>#N/A</v>
      </c>
      <c r="X950" s="4" t="e">
        <f>VLOOKUP(F950,'Percent Owner Occupied'!$A$2:$B$34,2,FALSE)</f>
        <v>#N/A</v>
      </c>
      <c r="Y950" s="4" t="e">
        <f>VLOOKUP(F950,'Rental Loss'!$A$2:$C$34,3,FALSE)</f>
        <v>#N/A</v>
      </c>
      <c r="Z950" s="4" t="e">
        <f>VLOOKUP(F950,'Wage and Capital Related Income'!$A$2:$C$34,3,FALSE)</f>
        <v>#N/A</v>
      </c>
      <c r="AA950" s="4" t="e">
        <f>VLOOKUP(F950,'Recapture Features'!$A$2:$D$34,4,FALSE)</f>
        <v>#N/A</v>
      </c>
      <c r="AB950" s="4" t="e">
        <f>VLOOKUP(F950,'Wage and Capital Related Income'!$A$2:$D$34,4,FALSE)</f>
        <v>#N/A</v>
      </c>
      <c r="AC950" s="4" t="e">
        <f>VLOOKUP(F950,'Recapture Features'!$A$2:$B$34,2,FALSE)</f>
        <v>#N/A</v>
      </c>
      <c r="AD950" s="4">
        <f>VLOOKUP(INT(U950),Depth!$A$2:$B$36,2,FALSE)</f>
        <v>0</v>
      </c>
      <c r="AE950" s="4" t="str">
        <f t="shared" si="105"/>
        <v>0</v>
      </c>
      <c r="AF950" s="4" t="e">
        <f>VLOOKUP(AE950,Days!$D$2:$E$199,2,FALSE)</f>
        <v>#N/A</v>
      </c>
      <c r="AG950" s="4">
        <f t="shared" si="106"/>
        <v>0</v>
      </c>
      <c r="AH950" s="4">
        <f t="shared" si="107"/>
        <v>0</v>
      </c>
      <c r="AI950" s="4">
        <f t="shared" si="108"/>
        <v>0</v>
      </c>
      <c r="AJ950" s="4">
        <f t="shared" si="109"/>
        <v>0</v>
      </c>
      <c r="AK950" s="4">
        <f t="shared" si="110"/>
        <v>0</v>
      </c>
      <c r="AL950" s="8">
        <f t="shared" si="104"/>
        <v>0</v>
      </c>
    </row>
    <row r="951" spans="23:38" x14ac:dyDescent="0.25">
      <c r="W951" s="4" t="e">
        <f>VLOOKUP(F951,'Rental Loss'!$A$2:$D$34,4,FALSE)</f>
        <v>#N/A</v>
      </c>
      <c r="X951" s="4" t="e">
        <f>VLOOKUP(F951,'Percent Owner Occupied'!$A$2:$B$34,2,FALSE)</f>
        <v>#N/A</v>
      </c>
      <c r="Y951" s="4" t="e">
        <f>VLOOKUP(F951,'Rental Loss'!$A$2:$C$34,3,FALSE)</f>
        <v>#N/A</v>
      </c>
      <c r="Z951" s="4" t="e">
        <f>VLOOKUP(F951,'Wage and Capital Related Income'!$A$2:$C$34,3,FALSE)</f>
        <v>#N/A</v>
      </c>
      <c r="AA951" s="4" t="e">
        <f>VLOOKUP(F951,'Recapture Features'!$A$2:$D$34,4,FALSE)</f>
        <v>#N/A</v>
      </c>
      <c r="AB951" s="4" t="e">
        <f>VLOOKUP(F951,'Wage and Capital Related Income'!$A$2:$D$34,4,FALSE)</f>
        <v>#N/A</v>
      </c>
      <c r="AC951" s="4" t="e">
        <f>VLOOKUP(F951,'Recapture Features'!$A$2:$B$34,2,FALSE)</f>
        <v>#N/A</v>
      </c>
      <c r="AD951" s="4">
        <f>VLOOKUP(INT(U951),Depth!$A$2:$B$36,2,FALSE)</f>
        <v>0</v>
      </c>
      <c r="AE951" s="4" t="str">
        <f t="shared" si="105"/>
        <v>0</v>
      </c>
      <c r="AF951" s="4" t="e">
        <f>VLOOKUP(AE951,Days!$D$2:$E$199,2,FALSE)</f>
        <v>#N/A</v>
      </c>
      <c r="AG951" s="4">
        <f t="shared" si="106"/>
        <v>0</v>
      </c>
      <c r="AH951" s="4">
        <f t="shared" si="107"/>
        <v>0</v>
      </c>
      <c r="AI951" s="4">
        <f t="shared" si="108"/>
        <v>0</v>
      </c>
      <c r="AJ951" s="4">
        <f t="shared" si="109"/>
        <v>0</v>
      </c>
      <c r="AK951" s="4">
        <f t="shared" si="110"/>
        <v>0</v>
      </c>
      <c r="AL951" s="8">
        <f t="shared" si="104"/>
        <v>0</v>
      </c>
    </row>
    <row r="952" spans="23:38" x14ac:dyDescent="0.25">
      <c r="W952" s="4" t="e">
        <f>VLOOKUP(F952,'Rental Loss'!$A$2:$D$34,4,FALSE)</f>
        <v>#N/A</v>
      </c>
      <c r="X952" s="4" t="e">
        <f>VLOOKUP(F952,'Percent Owner Occupied'!$A$2:$B$34,2,FALSE)</f>
        <v>#N/A</v>
      </c>
      <c r="Y952" s="4" t="e">
        <f>VLOOKUP(F952,'Rental Loss'!$A$2:$C$34,3,FALSE)</f>
        <v>#N/A</v>
      </c>
      <c r="Z952" s="4" t="e">
        <f>VLOOKUP(F952,'Wage and Capital Related Income'!$A$2:$C$34,3,FALSE)</f>
        <v>#N/A</v>
      </c>
      <c r="AA952" s="4" t="e">
        <f>VLOOKUP(F952,'Recapture Features'!$A$2:$D$34,4,FALSE)</f>
        <v>#N/A</v>
      </c>
      <c r="AB952" s="4" t="e">
        <f>VLOOKUP(F952,'Wage and Capital Related Income'!$A$2:$D$34,4,FALSE)</f>
        <v>#N/A</v>
      </c>
      <c r="AC952" s="4" t="e">
        <f>VLOOKUP(F952,'Recapture Features'!$A$2:$B$34,2,FALSE)</f>
        <v>#N/A</v>
      </c>
      <c r="AD952" s="4">
        <f>VLOOKUP(INT(U952),Depth!$A$2:$B$36,2,FALSE)</f>
        <v>0</v>
      </c>
      <c r="AE952" s="4" t="str">
        <f t="shared" si="105"/>
        <v>0</v>
      </c>
      <c r="AF952" s="4" t="e">
        <f>VLOOKUP(AE952,Days!$D$2:$E$199,2,FALSE)</f>
        <v>#N/A</v>
      </c>
      <c r="AG952" s="4">
        <f t="shared" si="106"/>
        <v>0</v>
      </c>
      <c r="AH952" s="4">
        <f t="shared" si="107"/>
        <v>0</v>
      </c>
      <c r="AI952" s="4">
        <f t="shared" si="108"/>
        <v>0</v>
      </c>
      <c r="AJ952" s="4">
        <f t="shared" si="109"/>
        <v>0</v>
      </c>
      <c r="AK952" s="4">
        <f t="shared" si="110"/>
        <v>0</v>
      </c>
      <c r="AL952" s="8">
        <f t="shared" si="104"/>
        <v>0</v>
      </c>
    </row>
    <row r="953" spans="23:38" x14ac:dyDescent="0.25">
      <c r="W953" s="4" t="e">
        <f>VLOOKUP(F953,'Rental Loss'!$A$2:$D$34,4,FALSE)</f>
        <v>#N/A</v>
      </c>
      <c r="X953" s="4" t="e">
        <f>VLOOKUP(F953,'Percent Owner Occupied'!$A$2:$B$34,2,FALSE)</f>
        <v>#N/A</v>
      </c>
      <c r="Y953" s="4" t="e">
        <f>VLOOKUP(F953,'Rental Loss'!$A$2:$C$34,3,FALSE)</f>
        <v>#N/A</v>
      </c>
      <c r="Z953" s="4" t="e">
        <f>VLOOKUP(F953,'Wage and Capital Related Income'!$A$2:$C$34,3,FALSE)</f>
        <v>#N/A</v>
      </c>
      <c r="AA953" s="4" t="e">
        <f>VLOOKUP(F953,'Recapture Features'!$A$2:$D$34,4,FALSE)</f>
        <v>#N/A</v>
      </c>
      <c r="AB953" s="4" t="e">
        <f>VLOOKUP(F953,'Wage and Capital Related Income'!$A$2:$D$34,4,FALSE)</f>
        <v>#N/A</v>
      </c>
      <c r="AC953" s="4" t="e">
        <f>VLOOKUP(F953,'Recapture Features'!$A$2:$B$34,2,FALSE)</f>
        <v>#N/A</v>
      </c>
      <c r="AD953" s="4">
        <f>VLOOKUP(INT(U953),Depth!$A$2:$B$36,2,FALSE)</f>
        <v>0</v>
      </c>
      <c r="AE953" s="4" t="str">
        <f t="shared" si="105"/>
        <v>0</v>
      </c>
      <c r="AF953" s="4" t="e">
        <f>VLOOKUP(AE953,Days!$D$2:$E$199,2,FALSE)</f>
        <v>#N/A</v>
      </c>
      <c r="AG953" s="4">
        <f t="shared" si="106"/>
        <v>0</v>
      </c>
      <c r="AH953" s="4">
        <f t="shared" si="107"/>
        <v>0</v>
      </c>
      <c r="AI953" s="4">
        <f t="shared" si="108"/>
        <v>0</v>
      </c>
      <c r="AJ953" s="4">
        <f t="shared" si="109"/>
        <v>0</v>
      </c>
      <c r="AK953" s="4">
        <f t="shared" si="110"/>
        <v>0</v>
      </c>
      <c r="AL953" s="8">
        <f t="shared" si="104"/>
        <v>0</v>
      </c>
    </row>
    <row r="954" spans="23:38" x14ac:dyDescent="0.25">
      <c r="W954" s="4" t="e">
        <f>VLOOKUP(F954,'Rental Loss'!$A$2:$D$34,4,FALSE)</f>
        <v>#N/A</v>
      </c>
      <c r="X954" s="4" t="e">
        <f>VLOOKUP(F954,'Percent Owner Occupied'!$A$2:$B$34,2,FALSE)</f>
        <v>#N/A</v>
      </c>
      <c r="Y954" s="4" t="e">
        <f>VLOOKUP(F954,'Rental Loss'!$A$2:$C$34,3,FALSE)</f>
        <v>#N/A</v>
      </c>
      <c r="Z954" s="4" t="e">
        <f>VLOOKUP(F954,'Wage and Capital Related Income'!$A$2:$C$34,3,FALSE)</f>
        <v>#N/A</v>
      </c>
      <c r="AA954" s="4" t="e">
        <f>VLOOKUP(F954,'Recapture Features'!$A$2:$D$34,4,FALSE)</f>
        <v>#N/A</v>
      </c>
      <c r="AB954" s="4" t="e">
        <f>VLOOKUP(F954,'Wage and Capital Related Income'!$A$2:$D$34,4,FALSE)</f>
        <v>#N/A</v>
      </c>
      <c r="AC954" s="4" t="e">
        <f>VLOOKUP(F954,'Recapture Features'!$A$2:$B$34,2,FALSE)</f>
        <v>#N/A</v>
      </c>
      <c r="AD954" s="4">
        <f>VLOOKUP(INT(U954),Depth!$A$2:$B$36,2,FALSE)</f>
        <v>0</v>
      </c>
      <c r="AE954" s="4" t="str">
        <f t="shared" si="105"/>
        <v>0</v>
      </c>
      <c r="AF954" s="4" t="e">
        <f>VLOOKUP(AE954,Days!$D$2:$E$199,2,FALSE)</f>
        <v>#N/A</v>
      </c>
      <c r="AG954" s="4">
        <f t="shared" si="106"/>
        <v>0</v>
      </c>
      <c r="AH954" s="4">
        <f t="shared" si="107"/>
        <v>0</v>
      </c>
      <c r="AI954" s="4">
        <f t="shared" si="108"/>
        <v>0</v>
      </c>
      <c r="AJ954" s="4">
        <f t="shared" si="109"/>
        <v>0</v>
      </c>
      <c r="AK954" s="4">
        <f t="shared" si="110"/>
        <v>0</v>
      </c>
      <c r="AL954" s="8">
        <f t="shared" si="104"/>
        <v>0</v>
      </c>
    </row>
    <row r="955" spans="23:38" x14ac:dyDescent="0.25">
      <c r="W955" s="4" t="e">
        <f>VLOOKUP(F955,'Rental Loss'!$A$2:$D$34,4,FALSE)</f>
        <v>#N/A</v>
      </c>
      <c r="X955" s="4" t="e">
        <f>VLOOKUP(F955,'Percent Owner Occupied'!$A$2:$B$34,2,FALSE)</f>
        <v>#N/A</v>
      </c>
      <c r="Y955" s="4" t="e">
        <f>VLOOKUP(F955,'Rental Loss'!$A$2:$C$34,3,FALSE)</f>
        <v>#N/A</v>
      </c>
      <c r="Z955" s="4" t="e">
        <f>VLOOKUP(F955,'Wage and Capital Related Income'!$A$2:$C$34,3,FALSE)</f>
        <v>#N/A</v>
      </c>
      <c r="AA955" s="4" t="e">
        <f>VLOOKUP(F955,'Recapture Features'!$A$2:$D$34,4,FALSE)</f>
        <v>#N/A</v>
      </c>
      <c r="AB955" s="4" t="e">
        <f>VLOOKUP(F955,'Wage and Capital Related Income'!$A$2:$D$34,4,FALSE)</f>
        <v>#N/A</v>
      </c>
      <c r="AC955" s="4" t="e">
        <f>VLOOKUP(F955,'Recapture Features'!$A$2:$B$34,2,FALSE)</f>
        <v>#N/A</v>
      </c>
      <c r="AD955" s="4">
        <f>VLOOKUP(INT(U955),Depth!$A$2:$B$36,2,FALSE)</f>
        <v>0</v>
      </c>
      <c r="AE955" s="4" t="str">
        <f t="shared" si="105"/>
        <v>0</v>
      </c>
      <c r="AF955" s="4" t="e">
        <f>VLOOKUP(AE955,Days!$D$2:$E$199,2,FALSE)</f>
        <v>#N/A</v>
      </c>
      <c r="AG955" s="4">
        <f t="shared" si="106"/>
        <v>0</v>
      </c>
      <c r="AH955" s="4">
        <f t="shared" si="107"/>
        <v>0</v>
      </c>
      <c r="AI955" s="4">
        <f t="shared" si="108"/>
        <v>0</v>
      </c>
      <c r="AJ955" s="4">
        <f t="shared" si="109"/>
        <v>0</v>
      </c>
      <c r="AK955" s="4">
        <f t="shared" si="110"/>
        <v>0</v>
      </c>
      <c r="AL955" s="8">
        <f t="shared" si="104"/>
        <v>0</v>
      </c>
    </row>
    <row r="956" spans="23:38" x14ac:dyDescent="0.25">
      <c r="W956" s="4" t="e">
        <f>VLOOKUP(F956,'Rental Loss'!$A$2:$D$34,4,FALSE)</f>
        <v>#N/A</v>
      </c>
      <c r="X956" s="4" t="e">
        <f>VLOOKUP(F956,'Percent Owner Occupied'!$A$2:$B$34,2,FALSE)</f>
        <v>#N/A</v>
      </c>
      <c r="Y956" s="4" t="e">
        <f>VLOOKUP(F956,'Rental Loss'!$A$2:$C$34,3,FALSE)</f>
        <v>#N/A</v>
      </c>
      <c r="Z956" s="4" t="e">
        <f>VLOOKUP(F956,'Wage and Capital Related Income'!$A$2:$C$34,3,FALSE)</f>
        <v>#N/A</v>
      </c>
      <c r="AA956" s="4" t="e">
        <f>VLOOKUP(F956,'Recapture Features'!$A$2:$D$34,4,FALSE)</f>
        <v>#N/A</v>
      </c>
      <c r="AB956" s="4" t="e">
        <f>VLOOKUP(F956,'Wage and Capital Related Income'!$A$2:$D$34,4,FALSE)</f>
        <v>#N/A</v>
      </c>
      <c r="AC956" s="4" t="e">
        <f>VLOOKUP(F956,'Recapture Features'!$A$2:$B$34,2,FALSE)</f>
        <v>#N/A</v>
      </c>
      <c r="AD956" s="4">
        <f>VLOOKUP(INT(U956),Depth!$A$2:$B$36,2,FALSE)</f>
        <v>0</v>
      </c>
      <c r="AE956" s="4" t="str">
        <f t="shared" si="105"/>
        <v>0</v>
      </c>
      <c r="AF956" s="4" t="e">
        <f>VLOOKUP(AE956,Days!$D$2:$E$199,2,FALSE)</f>
        <v>#N/A</v>
      </c>
      <c r="AG956" s="4">
        <f t="shared" si="106"/>
        <v>0</v>
      </c>
      <c r="AH956" s="4">
        <f t="shared" si="107"/>
        <v>0</v>
      </c>
      <c r="AI956" s="4">
        <f t="shared" si="108"/>
        <v>0</v>
      </c>
      <c r="AJ956" s="4">
        <f t="shared" si="109"/>
        <v>0</v>
      </c>
      <c r="AK956" s="4">
        <f t="shared" si="110"/>
        <v>0</v>
      </c>
      <c r="AL956" s="8">
        <f t="shared" si="104"/>
        <v>0</v>
      </c>
    </row>
    <row r="957" spans="23:38" x14ac:dyDescent="0.25">
      <c r="W957" s="4" t="e">
        <f>VLOOKUP(F957,'Rental Loss'!$A$2:$D$34,4,FALSE)</f>
        <v>#N/A</v>
      </c>
      <c r="X957" s="4" t="e">
        <f>VLOOKUP(F957,'Percent Owner Occupied'!$A$2:$B$34,2,FALSE)</f>
        <v>#N/A</v>
      </c>
      <c r="Y957" s="4" t="e">
        <f>VLOOKUP(F957,'Rental Loss'!$A$2:$C$34,3,FALSE)</f>
        <v>#N/A</v>
      </c>
      <c r="Z957" s="4" t="e">
        <f>VLOOKUP(F957,'Wage and Capital Related Income'!$A$2:$C$34,3,FALSE)</f>
        <v>#N/A</v>
      </c>
      <c r="AA957" s="4" t="e">
        <f>VLOOKUP(F957,'Recapture Features'!$A$2:$D$34,4,FALSE)</f>
        <v>#N/A</v>
      </c>
      <c r="AB957" s="4" t="e">
        <f>VLOOKUP(F957,'Wage and Capital Related Income'!$A$2:$D$34,4,FALSE)</f>
        <v>#N/A</v>
      </c>
      <c r="AC957" s="4" t="e">
        <f>VLOOKUP(F957,'Recapture Features'!$A$2:$B$34,2,FALSE)</f>
        <v>#N/A</v>
      </c>
      <c r="AD957" s="4">
        <f>VLOOKUP(INT(U957),Depth!$A$2:$B$36,2,FALSE)</f>
        <v>0</v>
      </c>
      <c r="AE957" s="4" t="str">
        <f t="shared" si="105"/>
        <v>0</v>
      </c>
      <c r="AF957" s="4" t="e">
        <f>VLOOKUP(AE957,Days!$D$2:$E$199,2,FALSE)</f>
        <v>#N/A</v>
      </c>
      <c r="AG957" s="4">
        <f t="shared" si="106"/>
        <v>0</v>
      </c>
      <c r="AH957" s="4">
        <f t="shared" si="107"/>
        <v>0</v>
      </c>
      <c r="AI957" s="4">
        <f t="shared" si="108"/>
        <v>0</v>
      </c>
      <c r="AJ957" s="4">
        <f t="shared" si="109"/>
        <v>0</v>
      </c>
      <c r="AK957" s="4">
        <f t="shared" si="110"/>
        <v>0</v>
      </c>
      <c r="AL957" s="8">
        <f t="shared" si="104"/>
        <v>0</v>
      </c>
    </row>
    <row r="958" spans="23:38" x14ac:dyDescent="0.25">
      <c r="W958" s="4" t="e">
        <f>VLOOKUP(F958,'Rental Loss'!$A$2:$D$34,4,FALSE)</f>
        <v>#N/A</v>
      </c>
      <c r="X958" s="4" t="e">
        <f>VLOOKUP(F958,'Percent Owner Occupied'!$A$2:$B$34,2,FALSE)</f>
        <v>#N/A</v>
      </c>
      <c r="Y958" s="4" t="e">
        <f>VLOOKUP(F958,'Rental Loss'!$A$2:$C$34,3,FALSE)</f>
        <v>#N/A</v>
      </c>
      <c r="Z958" s="4" t="e">
        <f>VLOOKUP(F958,'Wage and Capital Related Income'!$A$2:$C$34,3,FALSE)</f>
        <v>#N/A</v>
      </c>
      <c r="AA958" s="4" t="e">
        <f>VLOOKUP(F958,'Recapture Features'!$A$2:$D$34,4,FALSE)</f>
        <v>#N/A</v>
      </c>
      <c r="AB958" s="4" t="e">
        <f>VLOOKUP(F958,'Wage and Capital Related Income'!$A$2:$D$34,4,FALSE)</f>
        <v>#N/A</v>
      </c>
      <c r="AC958" s="4" t="e">
        <f>VLOOKUP(F958,'Recapture Features'!$A$2:$B$34,2,FALSE)</f>
        <v>#N/A</v>
      </c>
      <c r="AD958" s="4">
        <f>VLOOKUP(INT(U958),Depth!$A$2:$B$36,2,FALSE)</f>
        <v>0</v>
      </c>
      <c r="AE958" s="4" t="str">
        <f t="shared" si="105"/>
        <v>0</v>
      </c>
      <c r="AF958" s="4" t="e">
        <f>VLOOKUP(AE958,Days!$D$2:$E$199,2,FALSE)</f>
        <v>#N/A</v>
      </c>
      <c r="AG958" s="4">
        <f t="shared" si="106"/>
        <v>0</v>
      </c>
      <c r="AH958" s="4">
        <f t="shared" si="107"/>
        <v>0</v>
      </c>
      <c r="AI958" s="4">
        <f t="shared" si="108"/>
        <v>0</v>
      </c>
      <c r="AJ958" s="4">
        <f t="shared" si="109"/>
        <v>0</v>
      </c>
      <c r="AK958" s="4">
        <f t="shared" si="110"/>
        <v>0</v>
      </c>
      <c r="AL958" s="8">
        <f t="shared" si="104"/>
        <v>0</v>
      </c>
    </row>
    <row r="959" spans="23:38" x14ac:dyDescent="0.25">
      <c r="W959" s="4" t="e">
        <f>VLOOKUP(F959,'Rental Loss'!$A$2:$D$34,4,FALSE)</f>
        <v>#N/A</v>
      </c>
      <c r="X959" s="4" t="e">
        <f>VLOOKUP(F959,'Percent Owner Occupied'!$A$2:$B$34,2,FALSE)</f>
        <v>#N/A</v>
      </c>
      <c r="Y959" s="4" t="e">
        <f>VLOOKUP(F959,'Rental Loss'!$A$2:$C$34,3,FALSE)</f>
        <v>#N/A</v>
      </c>
      <c r="Z959" s="4" t="e">
        <f>VLOOKUP(F959,'Wage and Capital Related Income'!$A$2:$C$34,3,FALSE)</f>
        <v>#N/A</v>
      </c>
      <c r="AA959" s="4" t="e">
        <f>VLOOKUP(F959,'Recapture Features'!$A$2:$D$34,4,FALSE)</f>
        <v>#N/A</v>
      </c>
      <c r="AB959" s="4" t="e">
        <f>VLOOKUP(F959,'Wage and Capital Related Income'!$A$2:$D$34,4,FALSE)</f>
        <v>#N/A</v>
      </c>
      <c r="AC959" s="4" t="e">
        <f>VLOOKUP(F959,'Recapture Features'!$A$2:$B$34,2,FALSE)</f>
        <v>#N/A</v>
      </c>
      <c r="AD959" s="4">
        <f>VLOOKUP(INT(U959),Depth!$A$2:$B$36,2,FALSE)</f>
        <v>0</v>
      </c>
      <c r="AE959" s="4" t="str">
        <f t="shared" si="105"/>
        <v>0</v>
      </c>
      <c r="AF959" s="4" t="e">
        <f>VLOOKUP(AE959,Days!$D$2:$E$199,2,FALSE)</f>
        <v>#N/A</v>
      </c>
      <c r="AG959" s="4">
        <f t="shared" si="106"/>
        <v>0</v>
      </c>
      <c r="AH959" s="4">
        <f t="shared" si="107"/>
        <v>0</v>
      </c>
      <c r="AI959" s="4">
        <f t="shared" si="108"/>
        <v>0</v>
      </c>
      <c r="AJ959" s="4">
        <f t="shared" si="109"/>
        <v>0</v>
      </c>
      <c r="AK959" s="4">
        <f t="shared" si="110"/>
        <v>0</v>
      </c>
      <c r="AL959" s="8">
        <f t="shared" si="104"/>
        <v>0</v>
      </c>
    </row>
    <row r="960" spans="23:38" x14ac:dyDescent="0.25">
      <c r="W960" s="4" t="e">
        <f>VLOOKUP(F960,'Rental Loss'!$A$2:$D$34,4,FALSE)</f>
        <v>#N/A</v>
      </c>
      <c r="X960" s="4" t="e">
        <f>VLOOKUP(F960,'Percent Owner Occupied'!$A$2:$B$34,2,FALSE)</f>
        <v>#N/A</v>
      </c>
      <c r="Y960" s="4" t="e">
        <f>VLOOKUP(F960,'Rental Loss'!$A$2:$C$34,3,FALSE)</f>
        <v>#N/A</v>
      </c>
      <c r="Z960" s="4" t="e">
        <f>VLOOKUP(F960,'Wage and Capital Related Income'!$A$2:$C$34,3,FALSE)</f>
        <v>#N/A</v>
      </c>
      <c r="AA960" s="4" t="e">
        <f>VLOOKUP(F960,'Recapture Features'!$A$2:$D$34,4,FALSE)</f>
        <v>#N/A</v>
      </c>
      <c r="AB960" s="4" t="e">
        <f>VLOOKUP(F960,'Wage and Capital Related Income'!$A$2:$D$34,4,FALSE)</f>
        <v>#N/A</v>
      </c>
      <c r="AC960" s="4" t="e">
        <f>VLOOKUP(F960,'Recapture Features'!$A$2:$B$34,2,FALSE)</f>
        <v>#N/A</v>
      </c>
      <c r="AD960" s="4">
        <f>VLOOKUP(INT(U960),Depth!$A$2:$B$36,2,FALSE)</f>
        <v>0</v>
      </c>
      <c r="AE960" s="4" t="str">
        <f t="shared" si="105"/>
        <v>0</v>
      </c>
      <c r="AF960" s="4" t="e">
        <f>VLOOKUP(AE960,Days!$D$2:$E$199,2,FALSE)</f>
        <v>#N/A</v>
      </c>
      <c r="AG960" s="4">
        <f t="shared" si="106"/>
        <v>0</v>
      </c>
      <c r="AH960" s="4">
        <f t="shared" si="107"/>
        <v>0</v>
      </c>
      <c r="AI960" s="4">
        <f t="shared" si="108"/>
        <v>0</v>
      </c>
      <c r="AJ960" s="4">
        <f t="shared" si="109"/>
        <v>0</v>
      </c>
      <c r="AK960" s="4">
        <f t="shared" si="110"/>
        <v>0</v>
      </c>
      <c r="AL960" s="8">
        <f t="shared" si="104"/>
        <v>0</v>
      </c>
    </row>
    <row r="961" spans="23:38" x14ac:dyDescent="0.25">
      <c r="W961" s="4" t="e">
        <f>VLOOKUP(F961,'Rental Loss'!$A$2:$D$34,4,FALSE)</f>
        <v>#N/A</v>
      </c>
      <c r="X961" s="4" t="e">
        <f>VLOOKUP(F961,'Percent Owner Occupied'!$A$2:$B$34,2,FALSE)</f>
        <v>#N/A</v>
      </c>
      <c r="Y961" s="4" t="e">
        <f>VLOOKUP(F961,'Rental Loss'!$A$2:$C$34,3,FALSE)</f>
        <v>#N/A</v>
      </c>
      <c r="Z961" s="4" t="e">
        <f>VLOOKUP(F961,'Wage and Capital Related Income'!$A$2:$C$34,3,FALSE)</f>
        <v>#N/A</v>
      </c>
      <c r="AA961" s="4" t="e">
        <f>VLOOKUP(F961,'Recapture Features'!$A$2:$D$34,4,FALSE)</f>
        <v>#N/A</v>
      </c>
      <c r="AB961" s="4" t="e">
        <f>VLOOKUP(F961,'Wage and Capital Related Income'!$A$2:$D$34,4,FALSE)</f>
        <v>#N/A</v>
      </c>
      <c r="AC961" s="4" t="e">
        <f>VLOOKUP(F961,'Recapture Features'!$A$2:$B$34,2,FALSE)</f>
        <v>#N/A</v>
      </c>
      <c r="AD961" s="4">
        <f>VLOOKUP(INT(U961),Depth!$A$2:$B$36,2,FALSE)</f>
        <v>0</v>
      </c>
      <c r="AE961" s="4" t="str">
        <f t="shared" si="105"/>
        <v>0</v>
      </c>
      <c r="AF961" s="4" t="e">
        <f>VLOOKUP(AE961,Days!$D$2:$E$199,2,FALSE)</f>
        <v>#N/A</v>
      </c>
      <c r="AG961" s="4">
        <f t="shared" si="106"/>
        <v>0</v>
      </c>
      <c r="AH961" s="4">
        <f t="shared" si="107"/>
        <v>0</v>
      </c>
      <c r="AI961" s="4">
        <f t="shared" si="108"/>
        <v>0</v>
      </c>
      <c r="AJ961" s="4">
        <f t="shared" si="109"/>
        <v>0</v>
      </c>
      <c r="AK961" s="4">
        <f t="shared" si="110"/>
        <v>0</v>
      </c>
      <c r="AL961" s="8">
        <f t="shared" si="104"/>
        <v>0</v>
      </c>
    </row>
    <row r="962" spans="23:38" x14ac:dyDescent="0.25">
      <c r="W962" s="4" t="e">
        <f>VLOOKUP(F962,'Rental Loss'!$A$2:$D$34,4,FALSE)</f>
        <v>#N/A</v>
      </c>
      <c r="X962" s="4" t="e">
        <f>VLOOKUP(F962,'Percent Owner Occupied'!$A$2:$B$34,2,FALSE)</f>
        <v>#N/A</v>
      </c>
      <c r="Y962" s="4" t="e">
        <f>VLOOKUP(F962,'Rental Loss'!$A$2:$C$34,3,FALSE)</f>
        <v>#N/A</v>
      </c>
      <c r="Z962" s="4" t="e">
        <f>VLOOKUP(F962,'Wage and Capital Related Income'!$A$2:$C$34,3,FALSE)</f>
        <v>#N/A</v>
      </c>
      <c r="AA962" s="4" t="e">
        <f>VLOOKUP(F962,'Recapture Features'!$A$2:$D$34,4,FALSE)</f>
        <v>#N/A</v>
      </c>
      <c r="AB962" s="4" t="e">
        <f>VLOOKUP(F962,'Wage and Capital Related Income'!$A$2:$D$34,4,FALSE)</f>
        <v>#N/A</v>
      </c>
      <c r="AC962" s="4" t="e">
        <f>VLOOKUP(F962,'Recapture Features'!$A$2:$B$34,2,FALSE)</f>
        <v>#N/A</v>
      </c>
      <c r="AD962" s="4">
        <f>VLOOKUP(INT(U962),Depth!$A$2:$B$36,2,FALSE)</f>
        <v>0</v>
      </c>
      <c r="AE962" s="4" t="str">
        <f t="shared" si="105"/>
        <v>0</v>
      </c>
      <c r="AF962" s="4" t="e">
        <f>VLOOKUP(AE962,Days!$D$2:$E$199,2,FALSE)</f>
        <v>#N/A</v>
      </c>
      <c r="AG962" s="4">
        <f t="shared" si="106"/>
        <v>0</v>
      </c>
      <c r="AH962" s="4">
        <f t="shared" si="107"/>
        <v>0</v>
      </c>
      <c r="AI962" s="4">
        <f t="shared" si="108"/>
        <v>0</v>
      </c>
      <c r="AJ962" s="4">
        <f t="shared" si="109"/>
        <v>0</v>
      </c>
      <c r="AK962" s="4">
        <f t="shared" si="110"/>
        <v>0</v>
      </c>
      <c r="AL962" s="8">
        <f t="shared" si="104"/>
        <v>0</v>
      </c>
    </row>
    <row r="963" spans="23:38" x14ac:dyDescent="0.25">
      <c r="W963" s="4" t="e">
        <f>VLOOKUP(F963,'Rental Loss'!$A$2:$D$34,4,FALSE)</f>
        <v>#N/A</v>
      </c>
      <c r="X963" s="4" t="e">
        <f>VLOOKUP(F963,'Percent Owner Occupied'!$A$2:$B$34,2,FALSE)</f>
        <v>#N/A</v>
      </c>
      <c r="Y963" s="4" t="e">
        <f>VLOOKUP(F963,'Rental Loss'!$A$2:$C$34,3,FALSE)</f>
        <v>#N/A</v>
      </c>
      <c r="Z963" s="4" t="e">
        <f>VLOOKUP(F963,'Wage and Capital Related Income'!$A$2:$C$34,3,FALSE)</f>
        <v>#N/A</v>
      </c>
      <c r="AA963" s="4" t="e">
        <f>VLOOKUP(F963,'Recapture Features'!$A$2:$D$34,4,FALSE)</f>
        <v>#N/A</v>
      </c>
      <c r="AB963" s="4" t="e">
        <f>VLOOKUP(F963,'Wage and Capital Related Income'!$A$2:$D$34,4,FALSE)</f>
        <v>#N/A</v>
      </c>
      <c r="AC963" s="4" t="e">
        <f>VLOOKUP(F963,'Recapture Features'!$A$2:$B$34,2,FALSE)</f>
        <v>#N/A</v>
      </c>
      <c r="AD963" s="4">
        <f>VLOOKUP(INT(U963),Depth!$A$2:$B$36,2,FALSE)</f>
        <v>0</v>
      </c>
      <c r="AE963" s="4" t="str">
        <f t="shared" si="105"/>
        <v>0</v>
      </c>
      <c r="AF963" s="4" t="e">
        <f>VLOOKUP(AE963,Days!$D$2:$E$199,2,FALSE)</f>
        <v>#N/A</v>
      </c>
      <c r="AG963" s="4">
        <f t="shared" si="106"/>
        <v>0</v>
      </c>
      <c r="AH963" s="4">
        <f t="shared" si="107"/>
        <v>0</v>
      </c>
      <c r="AI963" s="4">
        <f t="shared" si="108"/>
        <v>0</v>
      </c>
      <c r="AJ963" s="4">
        <f t="shared" si="109"/>
        <v>0</v>
      </c>
      <c r="AK963" s="4">
        <f t="shared" si="110"/>
        <v>0</v>
      </c>
      <c r="AL963" s="8">
        <f t="shared" ref="AL963:AL1001" si="111">AK963+R963+Q963+P963</f>
        <v>0</v>
      </c>
    </row>
    <row r="964" spans="23:38" x14ac:dyDescent="0.25">
      <c r="W964" s="4" t="e">
        <f>VLOOKUP(F964,'Rental Loss'!$A$2:$D$34,4,FALSE)</f>
        <v>#N/A</v>
      </c>
      <c r="X964" s="4" t="e">
        <f>VLOOKUP(F964,'Percent Owner Occupied'!$A$2:$B$34,2,FALSE)</f>
        <v>#N/A</v>
      </c>
      <c r="Y964" s="4" t="e">
        <f>VLOOKUP(F964,'Rental Loss'!$A$2:$C$34,3,FALSE)</f>
        <v>#N/A</v>
      </c>
      <c r="Z964" s="4" t="e">
        <f>VLOOKUP(F964,'Wage and Capital Related Income'!$A$2:$C$34,3,FALSE)</f>
        <v>#N/A</v>
      </c>
      <c r="AA964" s="4" t="e">
        <f>VLOOKUP(F964,'Recapture Features'!$A$2:$D$34,4,FALSE)</f>
        <v>#N/A</v>
      </c>
      <c r="AB964" s="4" t="e">
        <f>VLOOKUP(F964,'Wage and Capital Related Income'!$A$2:$D$34,4,FALSE)</f>
        <v>#N/A</v>
      </c>
      <c r="AC964" s="4" t="e">
        <f>VLOOKUP(F964,'Recapture Features'!$A$2:$B$34,2,FALSE)</f>
        <v>#N/A</v>
      </c>
      <c r="AD964" s="4">
        <f>VLOOKUP(INT(U964),Depth!$A$2:$B$36,2,FALSE)</f>
        <v>0</v>
      </c>
      <c r="AE964" s="4" t="str">
        <f t="shared" si="105"/>
        <v>0</v>
      </c>
      <c r="AF964" s="4" t="e">
        <f>VLOOKUP(AE964,Days!$D$2:$E$199,2,FALSE)</f>
        <v>#N/A</v>
      </c>
      <c r="AG964" s="4">
        <f t="shared" si="106"/>
        <v>0</v>
      </c>
      <c r="AH964" s="4">
        <f t="shared" si="107"/>
        <v>0</v>
      </c>
      <c r="AI964" s="4">
        <f t="shared" si="108"/>
        <v>0</v>
      </c>
      <c r="AJ964" s="4">
        <f t="shared" si="109"/>
        <v>0</v>
      </c>
      <c r="AK964" s="4">
        <f t="shared" si="110"/>
        <v>0</v>
      </c>
      <c r="AL964" s="8">
        <f t="shared" si="111"/>
        <v>0</v>
      </c>
    </row>
    <row r="965" spans="23:38" x14ac:dyDescent="0.25">
      <c r="W965" s="4" t="e">
        <f>VLOOKUP(F965,'Rental Loss'!$A$2:$D$34,4,FALSE)</f>
        <v>#N/A</v>
      </c>
      <c r="X965" s="4" t="e">
        <f>VLOOKUP(F965,'Percent Owner Occupied'!$A$2:$B$34,2,FALSE)</f>
        <v>#N/A</v>
      </c>
      <c r="Y965" s="4" t="e">
        <f>VLOOKUP(F965,'Rental Loss'!$A$2:$C$34,3,FALSE)</f>
        <v>#N/A</v>
      </c>
      <c r="Z965" s="4" t="e">
        <f>VLOOKUP(F965,'Wage and Capital Related Income'!$A$2:$C$34,3,FALSE)</f>
        <v>#N/A</v>
      </c>
      <c r="AA965" s="4" t="e">
        <f>VLOOKUP(F965,'Recapture Features'!$A$2:$D$34,4,FALSE)</f>
        <v>#N/A</v>
      </c>
      <c r="AB965" s="4" t="e">
        <f>VLOOKUP(F965,'Wage and Capital Related Income'!$A$2:$D$34,4,FALSE)</f>
        <v>#N/A</v>
      </c>
      <c r="AC965" s="4" t="e">
        <f>VLOOKUP(F965,'Recapture Features'!$A$2:$B$34,2,FALSE)</f>
        <v>#N/A</v>
      </c>
      <c r="AD965" s="4">
        <f>VLOOKUP(INT(U965),Depth!$A$2:$B$36,2,FALSE)</f>
        <v>0</v>
      </c>
      <c r="AE965" s="4" t="str">
        <f t="shared" si="105"/>
        <v>0</v>
      </c>
      <c r="AF965" s="4" t="e">
        <f>VLOOKUP(AE965,Days!$D$2:$E$199,2,FALSE)</f>
        <v>#N/A</v>
      </c>
      <c r="AG965" s="4">
        <f t="shared" si="106"/>
        <v>0</v>
      </c>
      <c r="AH965" s="4">
        <f t="shared" si="107"/>
        <v>0</v>
      </c>
      <c r="AI965" s="4">
        <f t="shared" si="108"/>
        <v>0</v>
      </c>
      <c r="AJ965" s="4">
        <f t="shared" si="109"/>
        <v>0</v>
      </c>
      <c r="AK965" s="4">
        <f t="shared" si="110"/>
        <v>0</v>
      </c>
      <c r="AL965" s="8">
        <f t="shared" si="111"/>
        <v>0</v>
      </c>
    </row>
    <row r="966" spans="23:38" x14ac:dyDescent="0.25">
      <c r="W966" s="4" t="e">
        <f>VLOOKUP(F966,'Rental Loss'!$A$2:$D$34,4,FALSE)</f>
        <v>#N/A</v>
      </c>
      <c r="X966" s="4" t="e">
        <f>VLOOKUP(F966,'Percent Owner Occupied'!$A$2:$B$34,2,FALSE)</f>
        <v>#N/A</v>
      </c>
      <c r="Y966" s="4" t="e">
        <f>VLOOKUP(F966,'Rental Loss'!$A$2:$C$34,3,FALSE)</f>
        <v>#N/A</v>
      </c>
      <c r="Z966" s="4" t="e">
        <f>VLOOKUP(F966,'Wage and Capital Related Income'!$A$2:$C$34,3,FALSE)</f>
        <v>#N/A</v>
      </c>
      <c r="AA966" s="4" t="e">
        <f>VLOOKUP(F966,'Recapture Features'!$A$2:$D$34,4,FALSE)</f>
        <v>#N/A</v>
      </c>
      <c r="AB966" s="4" t="e">
        <f>VLOOKUP(F966,'Wage and Capital Related Income'!$A$2:$D$34,4,FALSE)</f>
        <v>#N/A</v>
      </c>
      <c r="AC966" s="4" t="e">
        <f>VLOOKUP(F966,'Recapture Features'!$A$2:$B$34,2,FALSE)</f>
        <v>#N/A</v>
      </c>
      <c r="AD966" s="4">
        <f>VLOOKUP(INT(U966),Depth!$A$2:$B$36,2,FALSE)</f>
        <v>0</v>
      </c>
      <c r="AE966" s="4" t="str">
        <f t="shared" si="105"/>
        <v>0</v>
      </c>
      <c r="AF966" s="4" t="e">
        <f>VLOOKUP(AE966,Days!$D$2:$E$199,2,FALSE)</f>
        <v>#N/A</v>
      </c>
      <c r="AG966" s="4">
        <f t="shared" si="106"/>
        <v>0</v>
      </c>
      <c r="AH966" s="4">
        <f t="shared" si="107"/>
        <v>0</v>
      </c>
      <c r="AI966" s="4">
        <f t="shared" si="108"/>
        <v>0</v>
      </c>
      <c r="AJ966" s="4">
        <f t="shared" si="109"/>
        <v>0</v>
      </c>
      <c r="AK966" s="4">
        <f t="shared" si="110"/>
        <v>0</v>
      </c>
      <c r="AL966" s="8">
        <f t="shared" si="111"/>
        <v>0</v>
      </c>
    </row>
    <row r="967" spans="23:38" x14ac:dyDescent="0.25">
      <c r="W967" s="4" t="e">
        <f>VLOOKUP(F967,'Rental Loss'!$A$2:$D$34,4,FALSE)</f>
        <v>#N/A</v>
      </c>
      <c r="X967" s="4" t="e">
        <f>VLOOKUP(F967,'Percent Owner Occupied'!$A$2:$B$34,2,FALSE)</f>
        <v>#N/A</v>
      </c>
      <c r="Y967" s="4" t="e">
        <f>VLOOKUP(F967,'Rental Loss'!$A$2:$C$34,3,FALSE)</f>
        <v>#N/A</v>
      </c>
      <c r="Z967" s="4" t="e">
        <f>VLOOKUP(F967,'Wage and Capital Related Income'!$A$2:$C$34,3,FALSE)</f>
        <v>#N/A</v>
      </c>
      <c r="AA967" s="4" t="e">
        <f>VLOOKUP(F967,'Recapture Features'!$A$2:$D$34,4,FALSE)</f>
        <v>#N/A</v>
      </c>
      <c r="AB967" s="4" t="e">
        <f>VLOOKUP(F967,'Wage and Capital Related Income'!$A$2:$D$34,4,FALSE)</f>
        <v>#N/A</v>
      </c>
      <c r="AC967" s="4" t="e">
        <f>VLOOKUP(F967,'Recapture Features'!$A$2:$B$34,2,FALSE)</f>
        <v>#N/A</v>
      </c>
      <c r="AD967" s="4">
        <f>VLOOKUP(INT(U967),Depth!$A$2:$B$36,2,FALSE)</f>
        <v>0</v>
      </c>
      <c r="AE967" s="4" t="str">
        <f t="shared" si="105"/>
        <v>0</v>
      </c>
      <c r="AF967" s="4" t="e">
        <f>VLOOKUP(AE967,Days!$D$2:$E$199,2,FALSE)</f>
        <v>#N/A</v>
      </c>
      <c r="AG967" s="4">
        <f t="shared" si="106"/>
        <v>0</v>
      </c>
      <c r="AH967" s="4">
        <f t="shared" si="107"/>
        <v>0</v>
      </c>
      <c r="AI967" s="4">
        <f t="shared" si="108"/>
        <v>0</v>
      </c>
      <c r="AJ967" s="4">
        <f t="shared" si="109"/>
        <v>0</v>
      </c>
      <c r="AK967" s="4">
        <f t="shared" si="110"/>
        <v>0</v>
      </c>
      <c r="AL967" s="8">
        <f t="shared" si="111"/>
        <v>0</v>
      </c>
    </row>
    <row r="968" spans="23:38" x14ac:dyDescent="0.25">
      <c r="W968" s="4" t="e">
        <f>VLOOKUP(F968,'Rental Loss'!$A$2:$D$34,4,FALSE)</f>
        <v>#N/A</v>
      </c>
      <c r="X968" s="4" t="e">
        <f>VLOOKUP(F968,'Percent Owner Occupied'!$A$2:$B$34,2,FALSE)</f>
        <v>#N/A</v>
      </c>
      <c r="Y968" s="4" t="e">
        <f>VLOOKUP(F968,'Rental Loss'!$A$2:$C$34,3,FALSE)</f>
        <v>#N/A</v>
      </c>
      <c r="Z968" s="4" t="e">
        <f>VLOOKUP(F968,'Wage and Capital Related Income'!$A$2:$C$34,3,FALSE)</f>
        <v>#N/A</v>
      </c>
      <c r="AA968" s="4" t="e">
        <f>VLOOKUP(F968,'Recapture Features'!$A$2:$D$34,4,FALSE)</f>
        <v>#N/A</v>
      </c>
      <c r="AB968" s="4" t="e">
        <f>VLOOKUP(F968,'Wage and Capital Related Income'!$A$2:$D$34,4,FALSE)</f>
        <v>#N/A</v>
      </c>
      <c r="AC968" s="4" t="e">
        <f>VLOOKUP(F968,'Recapture Features'!$A$2:$B$34,2,FALSE)</f>
        <v>#N/A</v>
      </c>
      <c r="AD968" s="4">
        <f>VLOOKUP(INT(U968),Depth!$A$2:$B$36,2,FALSE)</f>
        <v>0</v>
      </c>
      <c r="AE968" s="4" t="str">
        <f t="shared" si="105"/>
        <v>0</v>
      </c>
      <c r="AF968" s="4" t="e">
        <f>VLOOKUP(AE968,Days!$D$2:$E$199,2,FALSE)</f>
        <v>#N/A</v>
      </c>
      <c r="AG968" s="4">
        <f t="shared" si="106"/>
        <v>0</v>
      </c>
      <c r="AH968" s="4">
        <f t="shared" si="107"/>
        <v>0</v>
      </c>
      <c r="AI968" s="4">
        <f t="shared" si="108"/>
        <v>0</v>
      </c>
      <c r="AJ968" s="4">
        <f t="shared" si="109"/>
        <v>0</v>
      </c>
      <c r="AK968" s="4">
        <f t="shared" si="110"/>
        <v>0</v>
      </c>
      <c r="AL968" s="8">
        <f t="shared" si="111"/>
        <v>0</v>
      </c>
    </row>
    <row r="969" spans="23:38" x14ac:dyDescent="0.25">
      <c r="W969" s="4" t="e">
        <f>VLOOKUP(F969,'Rental Loss'!$A$2:$D$34,4,FALSE)</f>
        <v>#N/A</v>
      </c>
      <c r="X969" s="4" t="e">
        <f>VLOOKUP(F969,'Percent Owner Occupied'!$A$2:$B$34,2,FALSE)</f>
        <v>#N/A</v>
      </c>
      <c r="Y969" s="4" t="e">
        <f>VLOOKUP(F969,'Rental Loss'!$A$2:$C$34,3,FALSE)</f>
        <v>#N/A</v>
      </c>
      <c r="Z969" s="4" t="e">
        <f>VLOOKUP(F969,'Wage and Capital Related Income'!$A$2:$C$34,3,FALSE)</f>
        <v>#N/A</v>
      </c>
      <c r="AA969" s="4" t="e">
        <f>VLOOKUP(F969,'Recapture Features'!$A$2:$D$34,4,FALSE)</f>
        <v>#N/A</v>
      </c>
      <c r="AB969" s="4" t="e">
        <f>VLOOKUP(F969,'Wage and Capital Related Income'!$A$2:$D$34,4,FALSE)</f>
        <v>#N/A</v>
      </c>
      <c r="AC969" s="4" t="e">
        <f>VLOOKUP(F969,'Recapture Features'!$A$2:$B$34,2,FALSE)</f>
        <v>#N/A</v>
      </c>
      <c r="AD969" s="4">
        <f>VLOOKUP(INT(U969),Depth!$A$2:$B$36,2,FALSE)</f>
        <v>0</v>
      </c>
      <c r="AE969" s="4" t="str">
        <f t="shared" si="105"/>
        <v>0</v>
      </c>
      <c r="AF969" s="4" t="e">
        <f>VLOOKUP(AE969,Days!$D$2:$E$199,2,FALSE)</f>
        <v>#N/A</v>
      </c>
      <c r="AG969" s="4">
        <f t="shared" si="106"/>
        <v>0</v>
      </c>
      <c r="AH969" s="4">
        <f t="shared" si="107"/>
        <v>0</v>
      </c>
      <c r="AI969" s="4">
        <f t="shared" si="108"/>
        <v>0</v>
      </c>
      <c r="AJ969" s="4">
        <f t="shared" si="109"/>
        <v>0</v>
      </c>
      <c r="AK969" s="4">
        <f t="shared" si="110"/>
        <v>0</v>
      </c>
      <c r="AL969" s="8">
        <f t="shared" si="111"/>
        <v>0</v>
      </c>
    </row>
    <row r="970" spans="23:38" x14ac:dyDescent="0.25">
      <c r="W970" s="4" t="e">
        <f>VLOOKUP(F970,'Rental Loss'!$A$2:$D$34,4,FALSE)</f>
        <v>#N/A</v>
      </c>
      <c r="X970" s="4" t="e">
        <f>VLOOKUP(F970,'Percent Owner Occupied'!$A$2:$B$34,2,FALSE)</f>
        <v>#N/A</v>
      </c>
      <c r="Y970" s="4" t="e">
        <f>VLOOKUP(F970,'Rental Loss'!$A$2:$C$34,3,FALSE)</f>
        <v>#N/A</v>
      </c>
      <c r="Z970" s="4" t="e">
        <f>VLOOKUP(F970,'Wage and Capital Related Income'!$A$2:$C$34,3,FALSE)</f>
        <v>#N/A</v>
      </c>
      <c r="AA970" s="4" t="e">
        <f>VLOOKUP(F970,'Recapture Features'!$A$2:$D$34,4,FALSE)</f>
        <v>#N/A</v>
      </c>
      <c r="AB970" s="4" t="e">
        <f>VLOOKUP(F970,'Wage and Capital Related Income'!$A$2:$D$34,4,FALSE)</f>
        <v>#N/A</v>
      </c>
      <c r="AC970" s="4" t="e">
        <f>VLOOKUP(F970,'Recapture Features'!$A$2:$B$34,2,FALSE)</f>
        <v>#N/A</v>
      </c>
      <c r="AD970" s="4">
        <f>VLOOKUP(INT(U970),Depth!$A$2:$B$36,2,FALSE)</f>
        <v>0</v>
      </c>
      <c r="AE970" s="4" t="str">
        <f t="shared" si="105"/>
        <v>0</v>
      </c>
      <c r="AF970" s="4" t="e">
        <f>VLOOKUP(AE970,Days!$D$2:$E$199,2,FALSE)</f>
        <v>#N/A</v>
      </c>
      <c r="AG970" s="4">
        <f t="shared" si="106"/>
        <v>0</v>
      </c>
      <c r="AH970" s="4">
        <f t="shared" si="107"/>
        <v>0</v>
      </c>
      <c r="AI970" s="4">
        <f t="shared" si="108"/>
        <v>0</v>
      </c>
      <c r="AJ970" s="4">
        <f t="shared" si="109"/>
        <v>0</v>
      </c>
      <c r="AK970" s="4">
        <f t="shared" si="110"/>
        <v>0</v>
      </c>
      <c r="AL970" s="8">
        <f t="shared" si="111"/>
        <v>0</v>
      </c>
    </row>
    <row r="971" spans="23:38" x14ac:dyDescent="0.25">
      <c r="W971" s="4" t="e">
        <f>VLOOKUP(F971,'Rental Loss'!$A$2:$D$34,4,FALSE)</f>
        <v>#N/A</v>
      </c>
      <c r="X971" s="4" t="e">
        <f>VLOOKUP(F971,'Percent Owner Occupied'!$A$2:$B$34,2,FALSE)</f>
        <v>#N/A</v>
      </c>
      <c r="Y971" s="4" t="e">
        <f>VLOOKUP(F971,'Rental Loss'!$A$2:$C$34,3,FALSE)</f>
        <v>#N/A</v>
      </c>
      <c r="Z971" s="4" t="e">
        <f>VLOOKUP(F971,'Wage and Capital Related Income'!$A$2:$C$34,3,FALSE)</f>
        <v>#N/A</v>
      </c>
      <c r="AA971" s="4" t="e">
        <f>VLOOKUP(F971,'Recapture Features'!$A$2:$D$34,4,FALSE)</f>
        <v>#N/A</v>
      </c>
      <c r="AB971" s="4" t="e">
        <f>VLOOKUP(F971,'Wage and Capital Related Income'!$A$2:$D$34,4,FALSE)</f>
        <v>#N/A</v>
      </c>
      <c r="AC971" s="4" t="e">
        <f>VLOOKUP(F971,'Recapture Features'!$A$2:$B$34,2,FALSE)</f>
        <v>#N/A</v>
      </c>
      <c r="AD971" s="4">
        <f>VLOOKUP(INT(U971),Depth!$A$2:$B$36,2,FALSE)</f>
        <v>0</v>
      </c>
      <c r="AE971" s="4" t="str">
        <f t="shared" si="105"/>
        <v>0</v>
      </c>
      <c r="AF971" s="4" t="e">
        <f>VLOOKUP(AE971,Days!$D$2:$E$199,2,FALSE)</f>
        <v>#N/A</v>
      </c>
      <c r="AG971" s="4">
        <f t="shared" si="106"/>
        <v>0</v>
      </c>
      <c r="AH971" s="4">
        <f t="shared" si="107"/>
        <v>0</v>
      </c>
      <c r="AI971" s="4">
        <f t="shared" si="108"/>
        <v>0</v>
      </c>
      <c r="AJ971" s="4">
        <f t="shared" si="109"/>
        <v>0</v>
      </c>
      <c r="AK971" s="4">
        <f t="shared" si="110"/>
        <v>0</v>
      </c>
      <c r="AL971" s="8">
        <f t="shared" si="111"/>
        <v>0</v>
      </c>
    </row>
    <row r="972" spans="23:38" x14ac:dyDescent="0.25">
      <c r="W972" s="4" t="e">
        <f>VLOOKUP(F972,'Rental Loss'!$A$2:$D$34,4,FALSE)</f>
        <v>#N/A</v>
      </c>
      <c r="X972" s="4" t="e">
        <f>VLOOKUP(F972,'Percent Owner Occupied'!$A$2:$B$34,2,FALSE)</f>
        <v>#N/A</v>
      </c>
      <c r="Y972" s="4" t="e">
        <f>VLOOKUP(F972,'Rental Loss'!$A$2:$C$34,3,FALSE)</f>
        <v>#N/A</v>
      </c>
      <c r="Z972" s="4" t="e">
        <f>VLOOKUP(F972,'Wage and Capital Related Income'!$A$2:$C$34,3,FALSE)</f>
        <v>#N/A</v>
      </c>
      <c r="AA972" s="4" t="e">
        <f>VLOOKUP(F972,'Recapture Features'!$A$2:$D$34,4,FALSE)</f>
        <v>#N/A</v>
      </c>
      <c r="AB972" s="4" t="e">
        <f>VLOOKUP(F972,'Wage and Capital Related Income'!$A$2:$D$34,4,FALSE)</f>
        <v>#N/A</v>
      </c>
      <c r="AC972" s="4" t="e">
        <f>VLOOKUP(F972,'Recapture Features'!$A$2:$B$34,2,FALSE)</f>
        <v>#N/A</v>
      </c>
      <c r="AD972" s="4">
        <f>VLOOKUP(INT(U972),Depth!$A$2:$B$36,2,FALSE)</f>
        <v>0</v>
      </c>
      <c r="AE972" s="4" t="str">
        <f t="shared" si="105"/>
        <v>0</v>
      </c>
      <c r="AF972" s="4" t="e">
        <f>VLOOKUP(AE972,Days!$D$2:$E$199,2,FALSE)</f>
        <v>#N/A</v>
      </c>
      <c r="AG972" s="4">
        <f t="shared" si="106"/>
        <v>0</v>
      </c>
      <c r="AH972" s="4">
        <f t="shared" si="107"/>
        <v>0</v>
      </c>
      <c r="AI972" s="4">
        <f t="shared" si="108"/>
        <v>0</v>
      </c>
      <c r="AJ972" s="4">
        <f t="shared" si="109"/>
        <v>0</v>
      </c>
      <c r="AK972" s="4">
        <f t="shared" si="110"/>
        <v>0</v>
      </c>
      <c r="AL972" s="8">
        <f t="shared" si="111"/>
        <v>0</v>
      </c>
    </row>
    <row r="973" spans="23:38" x14ac:dyDescent="0.25">
      <c r="W973" s="4" t="e">
        <f>VLOOKUP(F973,'Rental Loss'!$A$2:$D$34,4,FALSE)</f>
        <v>#N/A</v>
      </c>
      <c r="X973" s="4" t="e">
        <f>VLOOKUP(F973,'Percent Owner Occupied'!$A$2:$B$34,2,FALSE)</f>
        <v>#N/A</v>
      </c>
      <c r="Y973" s="4" t="e">
        <f>VLOOKUP(F973,'Rental Loss'!$A$2:$C$34,3,FALSE)</f>
        <v>#N/A</v>
      </c>
      <c r="Z973" s="4" t="e">
        <f>VLOOKUP(F973,'Wage and Capital Related Income'!$A$2:$C$34,3,FALSE)</f>
        <v>#N/A</v>
      </c>
      <c r="AA973" s="4" t="e">
        <f>VLOOKUP(F973,'Recapture Features'!$A$2:$D$34,4,FALSE)</f>
        <v>#N/A</v>
      </c>
      <c r="AB973" s="4" t="e">
        <f>VLOOKUP(F973,'Wage and Capital Related Income'!$A$2:$D$34,4,FALSE)</f>
        <v>#N/A</v>
      </c>
      <c r="AC973" s="4" t="e">
        <f>VLOOKUP(F973,'Recapture Features'!$A$2:$B$34,2,FALSE)</f>
        <v>#N/A</v>
      </c>
      <c r="AD973" s="4">
        <f>VLOOKUP(INT(U973),Depth!$A$2:$B$36,2,FALSE)</f>
        <v>0</v>
      </c>
      <c r="AE973" s="4" t="str">
        <f t="shared" si="105"/>
        <v>0</v>
      </c>
      <c r="AF973" s="4" t="e">
        <f>VLOOKUP(AE973,Days!$D$2:$E$199,2,FALSE)</f>
        <v>#N/A</v>
      </c>
      <c r="AG973" s="4">
        <f t="shared" si="106"/>
        <v>0</v>
      </c>
      <c r="AH973" s="4">
        <f t="shared" si="107"/>
        <v>0</v>
      </c>
      <c r="AI973" s="4">
        <f t="shared" si="108"/>
        <v>0</v>
      </c>
      <c r="AJ973" s="4">
        <f t="shared" si="109"/>
        <v>0</v>
      </c>
      <c r="AK973" s="4">
        <f t="shared" si="110"/>
        <v>0</v>
      </c>
      <c r="AL973" s="8">
        <f t="shared" si="111"/>
        <v>0</v>
      </c>
    </row>
    <row r="974" spans="23:38" x14ac:dyDescent="0.25">
      <c r="W974" s="4" t="e">
        <f>VLOOKUP(F974,'Rental Loss'!$A$2:$D$34,4,FALSE)</f>
        <v>#N/A</v>
      </c>
      <c r="X974" s="4" t="e">
        <f>VLOOKUP(F974,'Percent Owner Occupied'!$A$2:$B$34,2,FALSE)</f>
        <v>#N/A</v>
      </c>
      <c r="Y974" s="4" t="e">
        <f>VLOOKUP(F974,'Rental Loss'!$A$2:$C$34,3,FALSE)</f>
        <v>#N/A</v>
      </c>
      <c r="Z974" s="4" t="e">
        <f>VLOOKUP(F974,'Wage and Capital Related Income'!$A$2:$C$34,3,FALSE)</f>
        <v>#N/A</v>
      </c>
      <c r="AA974" s="4" t="e">
        <f>VLOOKUP(F974,'Recapture Features'!$A$2:$D$34,4,FALSE)</f>
        <v>#N/A</v>
      </c>
      <c r="AB974" s="4" t="e">
        <f>VLOOKUP(F974,'Wage and Capital Related Income'!$A$2:$D$34,4,FALSE)</f>
        <v>#N/A</v>
      </c>
      <c r="AC974" s="4" t="e">
        <f>VLOOKUP(F974,'Recapture Features'!$A$2:$B$34,2,FALSE)</f>
        <v>#N/A</v>
      </c>
      <c r="AD974" s="4">
        <f>VLOOKUP(INT(U974),Depth!$A$2:$B$36,2,FALSE)</f>
        <v>0</v>
      </c>
      <c r="AE974" s="4" t="str">
        <f t="shared" si="105"/>
        <v>0</v>
      </c>
      <c r="AF974" s="4" t="e">
        <f>VLOOKUP(AE974,Days!$D$2:$E$199,2,FALSE)</f>
        <v>#N/A</v>
      </c>
      <c r="AG974" s="4">
        <f t="shared" si="106"/>
        <v>0</v>
      </c>
      <c r="AH974" s="4">
        <f t="shared" si="107"/>
        <v>0</v>
      </c>
      <c r="AI974" s="4">
        <f t="shared" si="108"/>
        <v>0</v>
      </c>
      <c r="AJ974" s="4">
        <f t="shared" si="109"/>
        <v>0</v>
      </c>
      <c r="AK974" s="4">
        <f t="shared" si="110"/>
        <v>0</v>
      </c>
      <c r="AL974" s="8">
        <f t="shared" si="111"/>
        <v>0</v>
      </c>
    </row>
    <row r="975" spans="23:38" x14ac:dyDescent="0.25">
      <c r="W975" s="4" t="e">
        <f>VLOOKUP(F975,'Rental Loss'!$A$2:$D$34,4,FALSE)</f>
        <v>#N/A</v>
      </c>
      <c r="X975" s="4" t="e">
        <f>VLOOKUP(F975,'Percent Owner Occupied'!$A$2:$B$34,2,FALSE)</f>
        <v>#N/A</v>
      </c>
      <c r="Y975" s="4" t="e">
        <f>VLOOKUP(F975,'Rental Loss'!$A$2:$C$34,3,FALSE)</f>
        <v>#N/A</v>
      </c>
      <c r="Z975" s="4" t="e">
        <f>VLOOKUP(F975,'Wage and Capital Related Income'!$A$2:$C$34,3,FALSE)</f>
        <v>#N/A</v>
      </c>
      <c r="AA975" s="4" t="e">
        <f>VLOOKUP(F975,'Recapture Features'!$A$2:$D$34,4,FALSE)</f>
        <v>#N/A</v>
      </c>
      <c r="AB975" s="4" t="e">
        <f>VLOOKUP(F975,'Wage and Capital Related Income'!$A$2:$D$34,4,FALSE)</f>
        <v>#N/A</v>
      </c>
      <c r="AC975" s="4" t="e">
        <f>VLOOKUP(F975,'Recapture Features'!$A$2:$B$34,2,FALSE)</f>
        <v>#N/A</v>
      </c>
      <c r="AD975" s="4">
        <f>VLOOKUP(INT(U975),Depth!$A$2:$B$36,2,FALSE)</f>
        <v>0</v>
      </c>
      <c r="AE975" s="4" t="str">
        <f t="shared" si="105"/>
        <v>0</v>
      </c>
      <c r="AF975" s="4" t="e">
        <f>VLOOKUP(AE975,Days!$D$2:$E$199,2,FALSE)</f>
        <v>#N/A</v>
      </c>
      <c r="AG975" s="4">
        <f t="shared" si="106"/>
        <v>0</v>
      </c>
      <c r="AH975" s="4">
        <f t="shared" si="107"/>
        <v>0</v>
      </c>
      <c r="AI975" s="4">
        <f t="shared" si="108"/>
        <v>0</v>
      </c>
      <c r="AJ975" s="4">
        <f t="shared" si="109"/>
        <v>0</v>
      </c>
      <c r="AK975" s="4">
        <f t="shared" si="110"/>
        <v>0</v>
      </c>
      <c r="AL975" s="8">
        <f t="shared" si="111"/>
        <v>0</v>
      </c>
    </row>
    <row r="976" spans="23:38" x14ac:dyDescent="0.25">
      <c r="W976" s="4" t="e">
        <f>VLOOKUP(F976,'Rental Loss'!$A$2:$D$34,4,FALSE)</f>
        <v>#N/A</v>
      </c>
      <c r="X976" s="4" t="e">
        <f>VLOOKUP(F976,'Percent Owner Occupied'!$A$2:$B$34,2,FALSE)</f>
        <v>#N/A</v>
      </c>
      <c r="Y976" s="4" t="e">
        <f>VLOOKUP(F976,'Rental Loss'!$A$2:$C$34,3,FALSE)</f>
        <v>#N/A</v>
      </c>
      <c r="Z976" s="4" t="e">
        <f>VLOOKUP(F976,'Wage and Capital Related Income'!$A$2:$C$34,3,FALSE)</f>
        <v>#N/A</v>
      </c>
      <c r="AA976" s="4" t="e">
        <f>VLOOKUP(F976,'Recapture Features'!$A$2:$D$34,4,FALSE)</f>
        <v>#N/A</v>
      </c>
      <c r="AB976" s="4" t="e">
        <f>VLOOKUP(F976,'Wage and Capital Related Income'!$A$2:$D$34,4,FALSE)</f>
        <v>#N/A</v>
      </c>
      <c r="AC976" s="4" t="e">
        <f>VLOOKUP(F976,'Recapture Features'!$A$2:$B$34,2,FALSE)</f>
        <v>#N/A</v>
      </c>
      <c r="AD976" s="4">
        <f>VLOOKUP(INT(U976),Depth!$A$2:$B$36,2,FALSE)</f>
        <v>0</v>
      </c>
      <c r="AE976" s="4" t="str">
        <f t="shared" si="105"/>
        <v>0</v>
      </c>
      <c r="AF976" s="4" t="e">
        <f>VLOOKUP(AE976,Days!$D$2:$E$199,2,FALSE)</f>
        <v>#N/A</v>
      </c>
      <c r="AG976" s="4">
        <f t="shared" si="106"/>
        <v>0</v>
      </c>
      <c r="AH976" s="4">
        <f t="shared" si="107"/>
        <v>0</v>
      </c>
      <c r="AI976" s="4">
        <f t="shared" si="108"/>
        <v>0</v>
      </c>
      <c r="AJ976" s="4">
        <f t="shared" si="109"/>
        <v>0</v>
      </c>
      <c r="AK976" s="4">
        <f t="shared" si="110"/>
        <v>0</v>
      </c>
      <c r="AL976" s="8">
        <f t="shared" si="111"/>
        <v>0</v>
      </c>
    </row>
    <row r="977" spans="23:38" x14ac:dyDescent="0.25">
      <c r="W977" s="4" t="e">
        <f>VLOOKUP(F977,'Rental Loss'!$A$2:$D$34,4,FALSE)</f>
        <v>#N/A</v>
      </c>
      <c r="X977" s="4" t="e">
        <f>VLOOKUP(F977,'Percent Owner Occupied'!$A$2:$B$34,2,FALSE)</f>
        <v>#N/A</v>
      </c>
      <c r="Y977" s="4" t="e">
        <f>VLOOKUP(F977,'Rental Loss'!$A$2:$C$34,3,FALSE)</f>
        <v>#N/A</v>
      </c>
      <c r="Z977" s="4" t="e">
        <f>VLOOKUP(F977,'Wage and Capital Related Income'!$A$2:$C$34,3,FALSE)</f>
        <v>#N/A</v>
      </c>
      <c r="AA977" s="4" t="e">
        <f>VLOOKUP(F977,'Recapture Features'!$A$2:$D$34,4,FALSE)</f>
        <v>#N/A</v>
      </c>
      <c r="AB977" s="4" t="e">
        <f>VLOOKUP(F977,'Wage and Capital Related Income'!$A$2:$D$34,4,FALSE)</f>
        <v>#N/A</v>
      </c>
      <c r="AC977" s="4" t="e">
        <f>VLOOKUP(F977,'Recapture Features'!$A$2:$B$34,2,FALSE)</f>
        <v>#N/A</v>
      </c>
      <c r="AD977" s="4">
        <f>VLOOKUP(INT(U977),Depth!$A$2:$B$36,2,FALSE)</f>
        <v>0</v>
      </c>
      <c r="AE977" s="4" t="str">
        <f t="shared" si="105"/>
        <v>0</v>
      </c>
      <c r="AF977" s="4" t="e">
        <f>VLOOKUP(AE977,Days!$D$2:$E$199,2,FALSE)</f>
        <v>#N/A</v>
      </c>
      <c r="AG977" s="4">
        <f t="shared" si="106"/>
        <v>0</v>
      </c>
      <c r="AH977" s="4">
        <f t="shared" si="107"/>
        <v>0</v>
      </c>
      <c r="AI977" s="4">
        <f t="shared" si="108"/>
        <v>0</v>
      </c>
      <c r="AJ977" s="4">
        <f t="shared" si="109"/>
        <v>0</v>
      </c>
      <c r="AK977" s="4">
        <f t="shared" si="110"/>
        <v>0</v>
      </c>
      <c r="AL977" s="8">
        <f t="shared" si="111"/>
        <v>0</v>
      </c>
    </row>
    <row r="978" spans="23:38" x14ac:dyDescent="0.25">
      <c r="W978" s="4" t="e">
        <f>VLOOKUP(F978,'Rental Loss'!$A$2:$D$34,4,FALSE)</f>
        <v>#N/A</v>
      </c>
      <c r="X978" s="4" t="e">
        <f>VLOOKUP(F978,'Percent Owner Occupied'!$A$2:$B$34,2,FALSE)</f>
        <v>#N/A</v>
      </c>
      <c r="Y978" s="4" t="e">
        <f>VLOOKUP(F978,'Rental Loss'!$A$2:$C$34,3,FALSE)</f>
        <v>#N/A</v>
      </c>
      <c r="Z978" s="4" t="e">
        <f>VLOOKUP(F978,'Wage and Capital Related Income'!$A$2:$C$34,3,FALSE)</f>
        <v>#N/A</v>
      </c>
      <c r="AA978" s="4" t="e">
        <f>VLOOKUP(F978,'Recapture Features'!$A$2:$D$34,4,FALSE)</f>
        <v>#N/A</v>
      </c>
      <c r="AB978" s="4" t="e">
        <f>VLOOKUP(F978,'Wage and Capital Related Income'!$A$2:$D$34,4,FALSE)</f>
        <v>#N/A</v>
      </c>
      <c r="AC978" s="4" t="e">
        <f>VLOOKUP(F978,'Recapture Features'!$A$2:$B$34,2,FALSE)</f>
        <v>#N/A</v>
      </c>
      <c r="AD978" s="4">
        <f>VLOOKUP(INT(U978),Depth!$A$2:$B$36,2,FALSE)</f>
        <v>0</v>
      </c>
      <c r="AE978" s="4" t="str">
        <f t="shared" si="105"/>
        <v>0</v>
      </c>
      <c r="AF978" s="4" t="e">
        <f>VLOOKUP(AE978,Days!$D$2:$E$199,2,FALSE)</f>
        <v>#N/A</v>
      </c>
      <c r="AG978" s="4">
        <f t="shared" si="106"/>
        <v>0</v>
      </c>
      <c r="AH978" s="4">
        <f t="shared" si="107"/>
        <v>0</v>
      </c>
      <c r="AI978" s="4">
        <f t="shared" si="108"/>
        <v>0</v>
      </c>
      <c r="AJ978" s="4">
        <f t="shared" si="109"/>
        <v>0</v>
      </c>
      <c r="AK978" s="4">
        <f t="shared" si="110"/>
        <v>0</v>
      </c>
      <c r="AL978" s="8">
        <f t="shared" si="111"/>
        <v>0</v>
      </c>
    </row>
    <row r="979" spans="23:38" x14ac:dyDescent="0.25">
      <c r="W979" s="4" t="e">
        <f>VLOOKUP(F979,'Rental Loss'!$A$2:$D$34,4,FALSE)</f>
        <v>#N/A</v>
      </c>
      <c r="X979" s="4" t="e">
        <f>VLOOKUP(F979,'Percent Owner Occupied'!$A$2:$B$34,2,FALSE)</f>
        <v>#N/A</v>
      </c>
      <c r="Y979" s="4" t="e">
        <f>VLOOKUP(F979,'Rental Loss'!$A$2:$C$34,3,FALSE)</f>
        <v>#N/A</v>
      </c>
      <c r="Z979" s="4" t="e">
        <f>VLOOKUP(F979,'Wage and Capital Related Income'!$A$2:$C$34,3,FALSE)</f>
        <v>#N/A</v>
      </c>
      <c r="AA979" s="4" t="e">
        <f>VLOOKUP(F979,'Recapture Features'!$A$2:$D$34,4,FALSE)</f>
        <v>#N/A</v>
      </c>
      <c r="AB979" s="4" t="e">
        <f>VLOOKUP(F979,'Wage and Capital Related Income'!$A$2:$D$34,4,FALSE)</f>
        <v>#N/A</v>
      </c>
      <c r="AC979" s="4" t="e">
        <f>VLOOKUP(F979,'Recapture Features'!$A$2:$B$34,2,FALSE)</f>
        <v>#N/A</v>
      </c>
      <c r="AD979" s="4">
        <f>VLOOKUP(INT(U979),Depth!$A$2:$B$36,2,FALSE)</f>
        <v>0</v>
      </c>
      <c r="AE979" s="4" t="str">
        <f t="shared" si="105"/>
        <v>0</v>
      </c>
      <c r="AF979" s="4" t="e">
        <f>VLOOKUP(AE979,Days!$D$2:$E$199,2,FALSE)</f>
        <v>#N/A</v>
      </c>
      <c r="AG979" s="4">
        <f t="shared" si="106"/>
        <v>0</v>
      </c>
      <c r="AH979" s="4">
        <f t="shared" si="107"/>
        <v>0</v>
      </c>
      <c r="AI979" s="4">
        <f t="shared" si="108"/>
        <v>0</v>
      </c>
      <c r="AJ979" s="4">
        <f t="shared" si="109"/>
        <v>0</v>
      </c>
      <c r="AK979" s="4">
        <f t="shared" si="110"/>
        <v>0</v>
      </c>
      <c r="AL979" s="8">
        <f t="shared" si="111"/>
        <v>0</v>
      </c>
    </row>
    <row r="980" spans="23:38" x14ac:dyDescent="0.25">
      <c r="W980" s="4" t="e">
        <f>VLOOKUP(F980,'Rental Loss'!$A$2:$D$34,4,FALSE)</f>
        <v>#N/A</v>
      </c>
      <c r="X980" s="4" t="e">
        <f>VLOOKUP(F980,'Percent Owner Occupied'!$A$2:$B$34,2,FALSE)</f>
        <v>#N/A</v>
      </c>
      <c r="Y980" s="4" t="e">
        <f>VLOOKUP(F980,'Rental Loss'!$A$2:$C$34,3,FALSE)</f>
        <v>#N/A</v>
      </c>
      <c r="Z980" s="4" t="e">
        <f>VLOOKUP(F980,'Wage and Capital Related Income'!$A$2:$C$34,3,FALSE)</f>
        <v>#N/A</v>
      </c>
      <c r="AA980" s="4" t="e">
        <f>VLOOKUP(F980,'Recapture Features'!$A$2:$D$34,4,FALSE)</f>
        <v>#N/A</v>
      </c>
      <c r="AB980" s="4" t="e">
        <f>VLOOKUP(F980,'Wage and Capital Related Income'!$A$2:$D$34,4,FALSE)</f>
        <v>#N/A</v>
      </c>
      <c r="AC980" s="4" t="e">
        <f>VLOOKUP(F980,'Recapture Features'!$A$2:$B$34,2,FALSE)</f>
        <v>#N/A</v>
      </c>
      <c r="AD980" s="4">
        <f>VLOOKUP(INT(U980),Depth!$A$2:$B$36,2,FALSE)</f>
        <v>0</v>
      </c>
      <c r="AE980" s="4" t="str">
        <f t="shared" si="105"/>
        <v>0</v>
      </c>
      <c r="AF980" s="4" t="e">
        <f>VLOOKUP(AE980,Days!$D$2:$E$199,2,FALSE)</f>
        <v>#N/A</v>
      </c>
      <c r="AG980" s="4">
        <f t="shared" si="106"/>
        <v>0</v>
      </c>
      <c r="AH980" s="4">
        <f t="shared" si="107"/>
        <v>0</v>
      </c>
      <c r="AI980" s="4">
        <f t="shared" si="108"/>
        <v>0</v>
      </c>
      <c r="AJ980" s="4">
        <f t="shared" si="109"/>
        <v>0</v>
      </c>
      <c r="AK980" s="4">
        <f t="shared" si="110"/>
        <v>0</v>
      </c>
      <c r="AL980" s="8">
        <f t="shared" si="111"/>
        <v>0</v>
      </c>
    </row>
    <row r="981" spans="23:38" x14ac:dyDescent="0.25">
      <c r="W981" s="4" t="e">
        <f>VLOOKUP(F981,'Rental Loss'!$A$2:$D$34,4,FALSE)</f>
        <v>#N/A</v>
      </c>
      <c r="X981" s="4" t="e">
        <f>VLOOKUP(F981,'Percent Owner Occupied'!$A$2:$B$34,2,FALSE)</f>
        <v>#N/A</v>
      </c>
      <c r="Y981" s="4" t="e">
        <f>VLOOKUP(F981,'Rental Loss'!$A$2:$C$34,3,FALSE)</f>
        <v>#N/A</v>
      </c>
      <c r="Z981" s="4" t="e">
        <f>VLOOKUP(F981,'Wage and Capital Related Income'!$A$2:$C$34,3,FALSE)</f>
        <v>#N/A</v>
      </c>
      <c r="AA981" s="4" t="e">
        <f>VLOOKUP(F981,'Recapture Features'!$A$2:$D$34,4,FALSE)</f>
        <v>#N/A</v>
      </c>
      <c r="AB981" s="4" t="e">
        <f>VLOOKUP(F981,'Wage and Capital Related Income'!$A$2:$D$34,4,FALSE)</f>
        <v>#N/A</v>
      </c>
      <c r="AC981" s="4" t="e">
        <f>VLOOKUP(F981,'Recapture Features'!$A$2:$B$34,2,FALSE)</f>
        <v>#N/A</v>
      </c>
      <c r="AD981" s="4">
        <f>VLOOKUP(INT(U981),Depth!$A$2:$B$36,2,FALSE)</f>
        <v>0</v>
      </c>
      <c r="AE981" s="4" t="str">
        <f t="shared" si="105"/>
        <v>0</v>
      </c>
      <c r="AF981" s="4" t="e">
        <f>VLOOKUP(AE981,Days!$D$2:$E$199,2,FALSE)</f>
        <v>#N/A</v>
      </c>
      <c r="AG981" s="4">
        <f t="shared" si="106"/>
        <v>0</v>
      </c>
      <c r="AH981" s="4">
        <f t="shared" si="107"/>
        <v>0</v>
      </c>
      <c r="AI981" s="4">
        <f t="shared" si="108"/>
        <v>0</v>
      </c>
      <c r="AJ981" s="4">
        <f t="shared" si="109"/>
        <v>0</v>
      </c>
      <c r="AK981" s="4">
        <f t="shared" si="110"/>
        <v>0</v>
      </c>
      <c r="AL981" s="8">
        <f t="shared" si="111"/>
        <v>0</v>
      </c>
    </row>
    <row r="982" spans="23:38" x14ac:dyDescent="0.25">
      <c r="W982" s="4" t="e">
        <f>VLOOKUP(F982,'Rental Loss'!$A$2:$D$34,4,FALSE)</f>
        <v>#N/A</v>
      </c>
      <c r="X982" s="4" t="e">
        <f>VLOOKUP(F982,'Percent Owner Occupied'!$A$2:$B$34,2,FALSE)</f>
        <v>#N/A</v>
      </c>
      <c r="Y982" s="4" t="e">
        <f>VLOOKUP(F982,'Rental Loss'!$A$2:$C$34,3,FALSE)</f>
        <v>#N/A</v>
      </c>
      <c r="Z982" s="4" t="e">
        <f>VLOOKUP(F982,'Wage and Capital Related Income'!$A$2:$C$34,3,FALSE)</f>
        <v>#N/A</v>
      </c>
      <c r="AA982" s="4" t="e">
        <f>VLOOKUP(F982,'Recapture Features'!$A$2:$D$34,4,FALSE)</f>
        <v>#N/A</v>
      </c>
      <c r="AB982" s="4" t="e">
        <f>VLOOKUP(F982,'Wage and Capital Related Income'!$A$2:$D$34,4,FALSE)</f>
        <v>#N/A</v>
      </c>
      <c r="AC982" s="4" t="e">
        <f>VLOOKUP(F982,'Recapture Features'!$A$2:$B$34,2,FALSE)</f>
        <v>#N/A</v>
      </c>
      <c r="AD982" s="4">
        <f>VLOOKUP(INT(U982),Depth!$A$2:$B$36,2,FALSE)</f>
        <v>0</v>
      </c>
      <c r="AE982" s="4" t="str">
        <f t="shared" si="105"/>
        <v>0</v>
      </c>
      <c r="AF982" s="4" t="e">
        <f>VLOOKUP(AE982,Days!$D$2:$E$199,2,FALSE)</f>
        <v>#N/A</v>
      </c>
      <c r="AG982" s="4">
        <f t="shared" si="106"/>
        <v>0</v>
      </c>
      <c r="AH982" s="4">
        <f t="shared" si="107"/>
        <v>0</v>
      </c>
      <c r="AI982" s="4">
        <f t="shared" si="108"/>
        <v>0</v>
      </c>
      <c r="AJ982" s="4">
        <f t="shared" si="109"/>
        <v>0</v>
      </c>
      <c r="AK982" s="4">
        <f t="shared" si="110"/>
        <v>0</v>
      </c>
      <c r="AL982" s="8">
        <f t="shared" si="111"/>
        <v>0</v>
      </c>
    </row>
    <row r="983" spans="23:38" x14ac:dyDescent="0.25">
      <c r="W983" s="4" t="e">
        <f>VLOOKUP(F983,'Rental Loss'!$A$2:$D$34,4,FALSE)</f>
        <v>#N/A</v>
      </c>
      <c r="X983" s="4" t="e">
        <f>VLOOKUP(F983,'Percent Owner Occupied'!$A$2:$B$34,2,FALSE)</f>
        <v>#N/A</v>
      </c>
      <c r="Y983" s="4" t="e">
        <f>VLOOKUP(F983,'Rental Loss'!$A$2:$C$34,3,FALSE)</f>
        <v>#N/A</v>
      </c>
      <c r="Z983" s="4" t="e">
        <f>VLOOKUP(F983,'Wage and Capital Related Income'!$A$2:$C$34,3,FALSE)</f>
        <v>#N/A</v>
      </c>
      <c r="AA983" s="4" t="e">
        <f>VLOOKUP(F983,'Recapture Features'!$A$2:$D$34,4,FALSE)</f>
        <v>#N/A</v>
      </c>
      <c r="AB983" s="4" t="e">
        <f>VLOOKUP(F983,'Wage and Capital Related Income'!$A$2:$D$34,4,FALSE)</f>
        <v>#N/A</v>
      </c>
      <c r="AC983" s="4" t="e">
        <f>VLOOKUP(F983,'Recapture Features'!$A$2:$B$34,2,FALSE)</f>
        <v>#N/A</v>
      </c>
      <c r="AD983" s="4">
        <f>VLOOKUP(INT(U983),Depth!$A$2:$B$36,2,FALSE)</f>
        <v>0</v>
      </c>
      <c r="AE983" s="4" t="str">
        <f t="shared" si="105"/>
        <v>0</v>
      </c>
      <c r="AF983" s="4" t="e">
        <f>VLOOKUP(AE983,Days!$D$2:$E$199,2,FALSE)</f>
        <v>#N/A</v>
      </c>
      <c r="AG983" s="4">
        <f t="shared" si="106"/>
        <v>0</v>
      </c>
      <c r="AH983" s="4">
        <f t="shared" si="107"/>
        <v>0</v>
      </c>
      <c r="AI983" s="4">
        <f t="shared" si="108"/>
        <v>0</v>
      </c>
      <c r="AJ983" s="4">
        <f t="shared" si="109"/>
        <v>0</v>
      </c>
      <c r="AK983" s="4">
        <f t="shared" si="110"/>
        <v>0</v>
      </c>
      <c r="AL983" s="8">
        <f t="shared" si="111"/>
        <v>0</v>
      </c>
    </row>
    <row r="984" spans="23:38" x14ac:dyDescent="0.25">
      <c r="W984" s="4" t="e">
        <f>VLOOKUP(F984,'Rental Loss'!$A$2:$D$34,4,FALSE)</f>
        <v>#N/A</v>
      </c>
      <c r="X984" s="4" t="e">
        <f>VLOOKUP(F984,'Percent Owner Occupied'!$A$2:$B$34,2,FALSE)</f>
        <v>#N/A</v>
      </c>
      <c r="Y984" s="4" t="e">
        <f>VLOOKUP(F984,'Rental Loss'!$A$2:$C$34,3,FALSE)</f>
        <v>#N/A</v>
      </c>
      <c r="Z984" s="4" t="e">
        <f>VLOOKUP(F984,'Wage and Capital Related Income'!$A$2:$C$34,3,FALSE)</f>
        <v>#N/A</v>
      </c>
      <c r="AA984" s="4" t="e">
        <f>VLOOKUP(F984,'Recapture Features'!$A$2:$D$34,4,FALSE)</f>
        <v>#N/A</v>
      </c>
      <c r="AB984" s="4" t="e">
        <f>VLOOKUP(F984,'Wage and Capital Related Income'!$A$2:$D$34,4,FALSE)</f>
        <v>#N/A</v>
      </c>
      <c r="AC984" s="4" t="e">
        <f>VLOOKUP(F984,'Recapture Features'!$A$2:$B$34,2,FALSE)</f>
        <v>#N/A</v>
      </c>
      <c r="AD984" s="4">
        <f>VLOOKUP(INT(U984),Depth!$A$2:$B$36,2,FALSE)</f>
        <v>0</v>
      </c>
      <c r="AE984" s="4" t="str">
        <f t="shared" si="105"/>
        <v>0</v>
      </c>
      <c r="AF984" s="4" t="e">
        <f>VLOOKUP(AE984,Days!$D$2:$E$199,2,FALSE)</f>
        <v>#N/A</v>
      </c>
      <c r="AG984" s="4">
        <f t="shared" si="106"/>
        <v>0</v>
      </c>
      <c r="AH984" s="4">
        <f t="shared" si="107"/>
        <v>0</v>
      </c>
      <c r="AI984" s="4">
        <f t="shared" si="108"/>
        <v>0</v>
      </c>
      <c r="AJ984" s="4">
        <f t="shared" si="109"/>
        <v>0</v>
      </c>
      <c r="AK984" s="4">
        <f t="shared" si="110"/>
        <v>0</v>
      </c>
      <c r="AL984" s="8">
        <f t="shared" si="111"/>
        <v>0</v>
      </c>
    </row>
    <row r="985" spans="23:38" x14ac:dyDescent="0.25">
      <c r="W985" s="4" t="e">
        <f>VLOOKUP(F985,'Rental Loss'!$A$2:$D$34,4,FALSE)</f>
        <v>#N/A</v>
      </c>
      <c r="X985" s="4" t="e">
        <f>VLOOKUP(F985,'Percent Owner Occupied'!$A$2:$B$34,2,FALSE)</f>
        <v>#N/A</v>
      </c>
      <c r="Y985" s="4" t="e">
        <f>VLOOKUP(F985,'Rental Loss'!$A$2:$C$34,3,FALSE)</f>
        <v>#N/A</v>
      </c>
      <c r="Z985" s="4" t="e">
        <f>VLOOKUP(F985,'Wage and Capital Related Income'!$A$2:$C$34,3,FALSE)</f>
        <v>#N/A</v>
      </c>
      <c r="AA985" s="4" t="e">
        <f>VLOOKUP(F985,'Recapture Features'!$A$2:$D$34,4,FALSE)</f>
        <v>#N/A</v>
      </c>
      <c r="AB985" s="4" t="e">
        <f>VLOOKUP(F985,'Wage and Capital Related Income'!$A$2:$D$34,4,FALSE)</f>
        <v>#N/A</v>
      </c>
      <c r="AC985" s="4" t="e">
        <f>VLOOKUP(F985,'Recapture Features'!$A$2:$B$34,2,FALSE)</f>
        <v>#N/A</v>
      </c>
      <c r="AD985" s="4">
        <f>VLOOKUP(INT(U985),Depth!$A$2:$B$36,2,FALSE)</f>
        <v>0</v>
      </c>
      <c r="AE985" s="4" t="str">
        <f t="shared" si="105"/>
        <v>0</v>
      </c>
      <c r="AF985" s="4" t="e">
        <f>VLOOKUP(AE985,Days!$D$2:$E$199,2,FALSE)</f>
        <v>#N/A</v>
      </c>
      <c r="AG985" s="4">
        <f t="shared" si="106"/>
        <v>0</v>
      </c>
      <c r="AH985" s="4">
        <f t="shared" si="107"/>
        <v>0</v>
      </c>
      <c r="AI985" s="4">
        <f t="shared" si="108"/>
        <v>0</v>
      </c>
      <c r="AJ985" s="4">
        <f t="shared" si="109"/>
        <v>0</v>
      </c>
      <c r="AK985" s="4">
        <f t="shared" si="110"/>
        <v>0</v>
      </c>
      <c r="AL985" s="8">
        <f t="shared" si="111"/>
        <v>0</v>
      </c>
    </row>
    <row r="986" spans="23:38" x14ac:dyDescent="0.25">
      <c r="W986" s="4" t="e">
        <f>VLOOKUP(F986,'Rental Loss'!$A$2:$D$34,4,FALSE)</f>
        <v>#N/A</v>
      </c>
      <c r="X986" s="4" t="e">
        <f>VLOOKUP(F986,'Percent Owner Occupied'!$A$2:$B$34,2,FALSE)</f>
        <v>#N/A</v>
      </c>
      <c r="Y986" s="4" t="e">
        <f>VLOOKUP(F986,'Rental Loss'!$A$2:$C$34,3,FALSE)</f>
        <v>#N/A</v>
      </c>
      <c r="Z986" s="4" t="e">
        <f>VLOOKUP(F986,'Wage and Capital Related Income'!$A$2:$C$34,3,FALSE)</f>
        <v>#N/A</v>
      </c>
      <c r="AA986" s="4" t="e">
        <f>VLOOKUP(F986,'Recapture Features'!$A$2:$D$34,4,FALSE)</f>
        <v>#N/A</v>
      </c>
      <c r="AB986" s="4" t="e">
        <f>VLOOKUP(F986,'Wage and Capital Related Income'!$A$2:$D$34,4,FALSE)</f>
        <v>#N/A</v>
      </c>
      <c r="AC986" s="4" t="e">
        <f>VLOOKUP(F986,'Recapture Features'!$A$2:$B$34,2,FALSE)</f>
        <v>#N/A</v>
      </c>
      <c r="AD986" s="4">
        <f>VLOOKUP(INT(U986),Depth!$A$2:$B$36,2,FALSE)</f>
        <v>0</v>
      </c>
      <c r="AE986" s="4" t="str">
        <f t="shared" si="105"/>
        <v>0</v>
      </c>
      <c r="AF986" s="4" t="e">
        <f>VLOOKUP(AE986,Days!$D$2:$E$199,2,FALSE)</f>
        <v>#N/A</v>
      </c>
      <c r="AG986" s="4">
        <f t="shared" si="106"/>
        <v>0</v>
      </c>
      <c r="AH986" s="4">
        <f t="shared" si="107"/>
        <v>0</v>
      </c>
      <c r="AI986" s="4">
        <f t="shared" si="108"/>
        <v>0</v>
      </c>
      <c r="AJ986" s="4">
        <f t="shared" si="109"/>
        <v>0</v>
      </c>
      <c r="AK986" s="4">
        <f t="shared" si="110"/>
        <v>0</v>
      </c>
      <c r="AL986" s="8">
        <f t="shared" si="111"/>
        <v>0</v>
      </c>
    </row>
    <row r="987" spans="23:38" x14ac:dyDescent="0.25">
      <c r="W987" s="4" t="e">
        <f>VLOOKUP(F987,'Rental Loss'!$A$2:$D$34,4,FALSE)</f>
        <v>#N/A</v>
      </c>
      <c r="X987" s="4" t="e">
        <f>VLOOKUP(F987,'Percent Owner Occupied'!$A$2:$B$34,2,FALSE)</f>
        <v>#N/A</v>
      </c>
      <c r="Y987" s="4" t="e">
        <f>VLOOKUP(F987,'Rental Loss'!$A$2:$C$34,3,FALSE)</f>
        <v>#N/A</v>
      </c>
      <c r="Z987" s="4" t="e">
        <f>VLOOKUP(F987,'Wage and Capital Related Income'!$A$2:$C$34,3,FALSE)</f>
        <v>#N/A</v>
      </c>
      <c r="AA987" s="4" t="e">
        <f>VLOOKUP(F987,'Recapture Features'!$A$2:$D$34,4,FALSE)</f>
        <v>#N/A</v>
      </c>
      <c r="AB987" s="4" t="e">
        <f>VLOOKUP(F987,'Wage and Capital Related Income'!$A$2:$D$34,4,FALSE)</f>
        <v>#N/A</v>
      </c>
      <c r="AC987" s="4" t="e">
        <f>VLOOKUP(F987,'Recapture Features'!$A$2:$B$34,2,FALSE)</f>
        <v>#N/A</v>
      </c>
      <c r="AD987" s="4">
        <f>VLOOKUP(INT(U987),Depth!$A$2:$B$36,2,FALSE)</f>
        <v>0</v>
      </c>
      <c r="AE987" s="4" t="str">
        <f t="shared" si="105"/>
        <v>0</v>
      </c>
      <c r="AF987" s="4" t="e">
        <f>VLOOKUP(AE987,Days!$D$2:$E$199,2,FALSE)</f>
        <v>#N/A</v>
      </c>
      <c r="AG987" s="4">
        <f t="shared" si="106"/>
        <v>0</v>
      </c>
      <c r="AH987" s="4">
        <f t="shared" si="107"/>
        <v>0</v>
      </c>
      <c r="AI987" s="4">
        <f t="shared" si="108"/>
        <v>0</v>
      </c>
      <c r="AJ987" s="4">
        <f t="shared" si="109"/>
        <v>0</v>
      </c>
      <c r="AK987" s="4">
        <f t="shared" si="110"/>
        <v>0</v>
      </c>
      <c r="AL987" s="8">
        <f t="shared" si="111"/>
        <v>0</v>
      </c>
    </row>
    <row r="988" spans="23:38" x14ac:dyDescent="0.25">
      <c r="W988" s="4" t="e">
        <f>VLOOKUP(F988,'Rental Loss'!$A$2:$D$34,4,FALSE)</f>
        <v>#N/A</v>
      </c>
      <c r="X988" s="4" t="e">
        <f>VLOOKUP(F988,'Percent Owner Occupied'!$A$2:$B$34,2,FALSE)</f>
        <v>#N/A</v>
      </c>
      <c r="Y988" s="4" t="e">
        <f>VLOOKUP(F988,'Rental Loss'!$A$2:$C$34,3,FALSE)</f>
        <v>#N/A</v>
      </c>
      <c r="Z988" s="4" t="e">
        <f>VLOOKUP(F988,'Wage and Capital Related Income'!$A$2:$C$34,3,FALSE)</f>
        <v>#N/A</v>
      </c>
      <c r="AA988" s="4" t="e">
        <f>VLOOKUP(F988,'Recapture Features'!$A$2:$D$34,4,FALSE)</f>
        <v>#N/A</v>
      </c>
      <c r="AB988" s="4" t="e">
        <f>VLOOKUP(F988,'Wage and Capital Related Income'!$A$2:$D$34,4,FALSE)</f>
        <v>#N/A</v>
      </c>
      <c r="AC988" s="4" t="e">
        <f>VLOOKUP(F988,'Recapture Features'!$A$2:$B$34,2,FALSE)</f>
        <v>#N/A</v>
      </c>
      <c r="AD988" s="4">
        <f>VLOOKUP(INT(U988),Depth!$A$2:$B$36,2,FALSE)</f>
        <v>0</v>
      </c>
      <c r="AE988" s="4" t="str">
        <f t="shared" si="105"/>
        <v>0</v>
      </c>
      <c r="AF988" s="4" t="e">
        <f>VLOOKUP(AE988,Days!$D$2:$E$199,2,FALSE)</f>
        <v>#N/A</v>
      </c>
      <c r="AG988" s="4">
        <f t="shared" si="106"/>
        <v>0</v>
      </c>
      <c r="AH988" s="4">
        <f t="shared" si="107"/>
        <v>0</v>
      </c>
      <c r="AI988" s="4">
        <f t="shared" si="108"/>
        <v>0</v>
      </c>
      <c r="AJ988" s="4">
        <f t="shared" si="109"/>
        <v>0</v>
      </c>
      <c r="AK988" s="4">
        <f t="shared" si="110"/>
        <v>0</v>
      </c>
      <c r="AL988" s="8">
        <f t="shared" si="111"/>
        <v>0</v>
      </c>
    </row>
    <row r="989" spans="23:38" x14ac:dyDescent="0.25">
      <c r="W989" s="4" t="e">
        <f>VLOOKUP(F989,'Rental Loss'!$A$2:$D$34,4,FALSE)</f>
        <v>#N/A</v>
      </c>
      <c r="X989" s="4" t="e">
        <f>VLOOKUP(F989,'Percent Owner Occupied'!$A$2:$B$34,2,FALSE)</f>
        <v>#N/A</v>
      </c>
      <c r="Y989" s="4" t="e">
        <f>VLOOKUP(F989,'Rental Loss'!$A$2:$C$34,3,FALSE)</f>
        <v>#N/A</v>
      </c>
      <c r="Z989" s="4" t="e">
        <f>VLOOKUP(F989,'Wage and Capital Related Income'!$A$2:$C$34,3,FALSE)</f>
        <v>#N/A</v>
      </c>
      <c r="AA989" s="4" t="e">
        <f>VLOOKUP(F989,'Recapture Features'!$A$2:$D$34,4,FALSE)</f>
        <v>#N/A</v>
      </c>
      <c r="AB989" s="4" t="e">
        <f>VLOOKUP(F989,'Wage and Capital Related Income'!$A$2:$D$34,4,FALSE)</f>
        <v>#N/A</v>
      </c>
      <c r="AC989" s="4" t="e">
        <f>VLOOKUP(F989,'Recapture Features'!$A$2:$B$34,2,FALSE)</f>
        <v>#N/A</v>
      </c>
      <c r="AD989" s="4">
        <f>VLOOKUP(INT(U989),Depth!$A$2:$B$36,2,FALSE)</f>
        <v>0</v>
      </c>
      <c r="AE989" s="4" t="str">
        <f t="shared" si="105"/>
        <v>0</v>
      </c>
      <c r="AF989" s="4" t="e">
        <f>VLOOKUP(AE989,Days!$D$2:$E$199,2,FALSE)</f>
        <v>#N/A</v>
      </c>
      <c r="AG989" s="4">
        <f t="shared" si="106"/>
        <v>0</v>
      </c>
      <c r="AH989" s="4">
        <f t="shared" si="107"/>
        <v>0</v>
      </c>
      <c r="AI989" s="4">
        <f t="shared" si="108"/>
        <v>0</v>
      </c>
      <c r="AJ989" s="4">
        <f t="shared" si="109"/>
        <v>0</v>
      </c>
      <c r="AK989" s="4">
        <f t="shared" si="110"/>
        <v>0</v>
      </c>
      <c r="AL989" s="8">
        <f t="shared" si="111"/>
        <v>0</v>
      </c>
    </row>
    <row r="990" spans="23:38" x14ac:dyDescent="0.25">
      <c r="W990" s="4" t="e">
        <f>VLOOKUP(F990,'Rental Loss'!$A$2:$D$34,4,FALSE)</f>
        <v>#N/A</v>
      </c>
      <c r="X990" s="4" t="e">
        <f>VLOOKUP(F990,'Percent Owner Occupied'!$A$2:$B$34,2,FALSE)</f>
        <v>#N/A</v>
      </c>
      <c r="Y990" s="4" t="e">
        <f>VLOOKUP(F990,'Rental Loss'!$A$2:$C$34,3,FALSE)</f>
        <v>#N/A</v>
      </c>
      <c r="Z990" s="4" t="e">
        <f>VLOOKUP(F990,'Wage and Capital Related Income'!$A$2:$C$34,3,FALSE)</f>
        <v>#N/A</v>
      </c>
      <c r="AA990" s="4" t="e">
        <f>VLOOKUP(F990,'Recapture Features'!$A$2:$D$34,4,FALSE)</f>
        <v>#N/A</v>
      </c>
      <c r="AB990" s="4" t="e">
        <f>VLOOKUP(F990,'Wage and Capital Related Income'!$A$2:$D$34,4,FALSE)</f>
        <v>#N/A</v>
      </c>
      <c r="AC990" s="4" t="e">
        <f>VLOOKUP(F990,'Recapture Features'!$A$2:$B$34,2,FALSE)</f>
        <v>#N/A</v>
      </c>
      <c r="AD990" s="4">
        <f>VLOOKUP(INT(U990),Depth!$A$2:$B$36,2,FALSE)</f>
        <v>0</v>
      </c>
      <c r="AE990" s="4" t="str">
        <f t="shared" ref="AE990:AE1001" si="112">F990&amp;AD990</f>
        <v>0</v>
      </c>
      <c r="AF990" s="4" t="e">
        <f>VLOOKUP(AE990,Days!$D$2:$E$199,2,FALSE)</f>
        <v>#N/A</v>
      </c>
      <c r="AG990" s="4">
        <f t="shared" ref="AG990:AG1001" si="113">IF(N990&gt;10,V990*(1-X990/100)*W990+X990/100*(W990+Y990*AF990),0)</f>
        <v>0</v>
      </c>
      <c r="AH990" s="4">
        <f t="shared" ref="AH990:AH1001" si="114">IF(N990&gt;10,(1-X990/100)*V990*Z990*AF990,0)</f>
        <v>0</v>
      </c>
      <c r="AI990" s="4">
        <f t="shared" ref="AI990:AI1001" si="115">IF(N990&gt;10,(1-AA990)*V990*Z990*AF990,0)</f>
        <v>0</v>
      </c>
      <c r="AJ990" s="4">
        <f t="shared" ref="AJ990:AJ1001" si="116">IF(N990&gt;10,(1-AC990)*V990*AB990*AF990,0)</f>
        <v>0</v>
      </c>
      <c r="AK990" s="4">
        <f t="shared" ref="AK990:AK1001" si="117">AG990+AH990+AI990+AJ990</f>
        <v>0</v>
      </c>
      <c r="AL990" s="8">
        <f t="shared" si="111"/>
        <v>0</v>
      </c>
    </row>
    <row r="991" spans="23:38" x14ac:dyDescent="0.25">
      <c r="W991" s="4" t="e">
        <f>VLOOKUP(F991,'Rental Loss'!$A$2:$D$34,4,FALSE)</f>
        <v>#N/A</v>
      </c>
      <c r="X991" s="4" t="e">
        <f>VLOOKUP(F991,'Percent Owner Occupied'!$A$2:$B$34,2,FALSE)</f>
        <v>#N/A</v>
      </c>
      <c r="Y991" s="4" t="e">
        <f>VLOOKUP(F991,'Rental Loss'!$A$2:$C$34,3,FALSE)</f>
        <v>#N/A</v>
      </c>
      <c r="Z991" s="4" t="e">
        <f>VLOOKUP(F991,'Wage and Capital Related Income'!$A$2:$C$34,3,FALSE)</f>
        <v>#N/A</v>
      </c>
      <c r="AA991" s="4" t="e">
        <f>VLOOKUP(F991,'Recapture Features'!$A$2:$D$34,4,FALSE)</f>
        <v>#N/A</v>
      </c>
      <c r="AB991" s="4" t="e">
        <f>VLOOKUP(F991,'Wage and Capital Related Income'!$A$2:$D$34,4,FALSE)</f>
        <v>#N/A</v>
      </c>
      <c r="AC991" s="4" t="e">
        <f>VLOOKUP(F991,'Recapture Features'!$A$2:$B$34,2,FALSE)</f>
        <v>#N/A</v>
      </c>
      <c r="AD991" s="4">
        <f>VLOOKUP(INT(U991),Depth!$A$2:$B$36,2,FALSE)</f>
        <v>0</v>
      </c>
      <c r="AE991" s="4" t="str">
        <f t="shared" si="112"/>
        <v>0</v>
      </c>
      <c r="AF991" s="4" t="e">
        <f>VLOOKUP(AE991,Days!$D$2:$E$199,2,FALSE)</f>
        <v>#N/A</v>
      </c>
      <c r="AG991" s="4">
        <f t="shared" si="113"/>
        <v>0</v>
      </c>
      <c r="AH991" s="4">
        <f t="shared" si="114"/>
        <v>0</v>
      </c>
      <c r="AI991" s="4">
        <f t="shared" si="115"/>
        <v>0</v>
      </c>
      <c r="AJ991" s="4">
        <f t="shared" si="116"/>
        <v>0</v>
      </c>
      <c r="AK991" s="4">
        <f t="shared" si="117"/>
        <v>0</v>
      </c>
      <c r="AL991" s="8">
        <f t="shared" si="111"/>
        <v>0</v>
      </c>
    </row>
    <row r="992" spans="23:38" x14ac:dyDescent="0.25">
      <c r="W992" s="4" t="e">
        <f>VLOOKUP(F992,'Rental Loss'!$A$2:$D$34,4,FALSE)</f>
        <v>#N/A</v>
      </c>
      <c r="X992" s="4" t="e">
        <f>VLOOKUP(F992,'Percent Owner Occupied'!$A$2:$B$34,2,FALSE)</f>
        <v>#N/A</v>
      </c>
      <c r="Y992" s="4" t="e">
        <f>VLOOKUP(F992,'Rental Loss'!$A$2:$C$34,3,FALSE)</f>
        <v>#N/A</v>
      </c>
      <c r="Z992" s="4" t="e">
        <f>VLOOKUP(F992,'Wage and Capital Related Income'!$A$2:$C$34,3,FALSE)</f>
        <v>#N/A</v>
      </c>
      <c r="AA992" s="4" t="e">
        <f>VLOOKUP(F992,'Recapture Features'!$A$2:$D$34,4,FALSE)</f>
        <v>#N/A</v>
      </c>
      <c r="AB992" s="4" t="e">
        <f>VLOOKUP(F992,'Wage and Capital Related Income'!$A$2:$D$34,4,FALSE)</f>
        <v>#N/A</v>
      </c>
      <c r="AC992" s="4" t="e">
        <f>VLOOKUP(F992,'Recapture Features'!$A$2:$B$34,2,FALSE)</f>
        <v>#N/A</v>
      </c>
      <c r="AD992" s="4">
        <f>VLOOKUP(INT(U992),Depth!$A$2:$B$36,2,FALSE)</f>
        <v>0</v>
      </c>
      <c r="AE992" s="4" t="str">
        <f t="shared" si="112"/>
        <v>0</v>
      </c>
      <c r="AF992" s="4" t="e">
        <f>VLOOKUP(AE992,Days!$D$2:$E$199,2,FALSE)</f>
        <v>#N/A</v>
      </c>
      <c r="AG992" s="4">
        <f t="shared" si="113"/>
        <v>0</v>
      </c>
      <c r="AH992" s="4">
        <f t="shared" si="114"/>
        <v>0</v>
      </c>
      <c r="AI992" s="4">
        <f t="shared" si="115"/>
        <v>0</v>
      </c>
      <c r="AJ992" s="4">
        <f t="shared" si="116"/>
        <v>0</v>
      </c>
      <c r="AK992" s="4">
        <f t="shared" si="117"/>
        <v>0</v>
      </c>
      <c r="AL992" s="8">
        <f t="shared" si="111"/>
        <v>0</v>
      </c>
    </row>
    <row r="993" spans="23:38" x14ac:dyDescent="0.25">
      <c r="W993" s="4" t="e">
        <f>VLOOKUP(F993,'Rental Loss'!$A$2:$D$34,4,FALSE)</f>
        <v>#N/A</v>
      </c>
      <c r="X993" s="4" t="e">
        <f>VLOOKUP(F993,'Percent Owner Occupied'!$A$2:$B$34,2,FALSE)</f>
        <v>#N/A</v>
      </c>
      <c r="Y993" s="4" t="e">
        <f>VLOOKUP(F993,'Rental Loss'!$A$2:$C$34,3,FALSE)</f>
        <v>#N/A</v>
      </c>
      <c r="Z993" s="4" t="e">
        <f>VLOOKUP(F993,'Wage and Capital Related Income'!$A$2:$C$34,3,FALSE)</f>
        <v>#N/A</v>
      </c>
      <c r="AA993" s="4" t="e">
        <f>VLOOKUP(F993,'Recapture Features'!$A$2:$D$34,4,FALSE)</f>
        <v>#N/A</v>
      </c>
      <c r="AB993" s="4" t="e">
        <f>VLOOKUP(F993,'Wage and Capital Related Income'!$A$2:$D$34,4,FALSE)</f>
        <v>#N/A</v>
      </c>
      <c r="AC993" s="4" t="e">
        <f>VLOOKUP(F993,'Recapture Features'!$A$2:$B$34,2,FALSE)</f>
        <v>#N/A</v>
      </c>
      <c r="AD993" s="4">
        <f>VLOOKUP(INT(U993),Depth!$A$2:$B$36,2,FALSE)</f>
        <v>0</v>
      </c>
      <c r="AE993" s="4" t="str">
        <f t="shared" si="112"/>
        <v>0</v>
      </c>
      <c r="AF993" s="4" t="e">
        <f>VLOOKUP(AE993,Days!$D$2:$E$199,2,FALSE)</f>
        <v>#N/A</v>
      </c>
      <c r="AG993" s="4">
        <f t="shared" si="113"/>
        <v>0</v>
      </c>
      <c r="AH993" s="4">
        <f t="shared" si="114"/>
        <v>0</v>
      </c>
      <c r="AI993" s="4">
        <f t="shared" si="115"/>
        <v>0</v>
      </c>
      <c r="AJ993" s="4">
        <f t="shared" si="116"/>
        <v>0</v>
      </c>
      <c r="AK993" s="4">
        <f t="shared" si="117"/>
        <v>0</v>
      </c>
      <c r="AL993" s="8">
        <f t="shared" si="111"/>
        <v>0</v>
      </c>
    </row>
    <row r="994" spans="23:38" x14ac:dyDescent="0.25">
      <c r="W994" s="4" t="e">
        <f>VLOOKUP(F994,'Rental Loss'!$A$2:$D$34,4,FALSE)</f>
        <v>#N/A</v>
      </c>
      <c r="X994" s="4" t="e">
        <f>VLOOKUP(F994,'Percent Owner Occupied'!$A$2:$B$34,2,FALSE)</f>
        <v>#N/A</v>
      </c>
      <c r="Y994" s="4" t="e">
        <f>VLOOKUP(F994,'Rental Loss'!$A$2:$C$34,3,FALSE)</f>
        <v>#N/A</v>
      </c>
      <c r="Z994" s="4" t="e">
        <f>VLOOKUP(F994,'Wage and Capital Related Income'!$A$2:$C$34,3,FALSE)</f>
        <v>#N/A</v>
      </c>
      <c r="AA994" s="4" t="e">
        <f>VLOOKUP(F994,'Recapture Features'!$A$2:$D$34,4,FALSE)</f>
        <v>#N/A</v>
      </c>
      <c r="AB994" s="4" t="e">
        <f>VLOOKUP(F994,'Wage and Capital Related Income'!$A$2:$D$34,4,FALSE)</f>
        <v>#N/A</v>
      </c>
      <c r="AC994" s="4" t="e">
        <f>VLOOKUP(F994,'Recapture Features'!$A$2:$B$34,2,FALSE)</f>
        <v>#N/A</v>
      </c>
      <c r="AD994" s="4">
        <f>VLOOKUP(INT(U994),Depth!$A$2:$B$36,2,FALSE)</f>
        <v>0</v>
      </c>
      <c r="AE994" s="4" t="str">
        <f t="shared" si="112"/>
        <v>0</v>
      </c>
      <c r="AF994" s="4" t="e">
        <f>VLOOKUP(AE994,Days!$D$2:$E$199,2,FALSE)</f>
        <v>#N/A</v>
      </c>
      <c r="AG994" s="4">
        <f t="shared" si="113"/>
        <v>0</v>
      </c>
      <c r="AH994" s="4">
        <f t="shared" si="114"/>
        <v>0</v>
      </c>
      <c r="AI994" s="4">
        <f t="shared" si="115"/>
        <v>0</v>
      </c>
      <c r="AJ994" s="4">
        <f t="shared" si="116"/>
        <v>0</v>
      </c>
      <c r="AK994" s="4">
        <f t="shared" si="117"/>
        <v>0</v>
      </c>
      <c r="AL994" s="8">
        <f t="shared" si="111"/>
        <v>0</v>
      </c>
    </row>
    <row r="995" spans="23:38" x14ac:dyDescent="0.25">
      <c r="W995" s="4" t="e">
        <f>VLOOKUP(F995,'Rental Loss'!$A$2:$D$34,4,FALSE)</f>
        <v>#N/A</v>
      </c>
      <c r="X995" s="4" t="e">
        <f>VLOOKUP(F995,'Percent Owner Occupied'!$A$2:$B$34,2,FALSE)</f>
        <v>#N/A</v>
      </c>
      <c r="Y995" s="4" t="e">
        <f>VLOOKUP(F995,'Rental Loss'!$A$2:$C$34,3,FALSE)</f>
        <v>#N/A</v>
      </c>
      <c r="Z995" s="4" t="e">
        <f>VLOOKUP(F995,'Wage and Capital Related Income'!$A$2:$C$34,3,FALSE)</f>
        <v>#N/A</v>
      </c>
      <c r="AA995" s="4" t="e">
        <f>VLOOKUP(F995,'Recapture Features'!$A$2:$D$34,4,FALSE)</f>
        <v>#N/A</v>
      </c>
      <c r="AB995" s="4" t="e">
        <f>VLOOKUP(F995,'Wage and Capital Related Income'!$A$2:$D$34,4,FALSE)</f>
        <v>#N/A</v>
      </c>
      <c r="AC995" s="4" t="e">
        <f>VLOOKUP(F995,'Recapture Features'!$A$2:$B$34,2,FALSE)</f>
        <v>#N/A</v>
      </c>
      <c r="AD995" s="4">
        <f>VLOOKUP(INT(U995),Depth!$A$2:$B$36,2,FALSE)</f>
        <v>0</v>
      </c>
      <c r="AE995" s="4" t="str">
        <f t="shared" si="112"/>
        <v>0</v>
      </c>
      <c r="AF995" s="4" t="e">
        <f>VLOOKUP(AE995,Days!$D$2:$E$199,2,FALSE)</f>
        <v>#N/A</v>
      </c>
      <c r="AG995" s="4">
        <f t="shared" si="113"/>
        <v>0</v>
      </c>
      <c r="AH995" s="4">
        <f t="shared" si="114"/>
        <v>0</v>
      </c>
      <c r="AI995" s="4">
        <f t="shared" si="115"/>
        <v>0</v>
      </c>
      <c r="AJ995" s="4">
        <f t="shared" si="116"/>
        <v>0</v>
      </c>
      <c r="AK995" s="4">
        <f t="shared" si="117"/>
        <v>0</v>
      </c>
      <c r="AL995" s="8">
        <f t="shared" si="111"/>
        <v>0</v>
      </c>
    </row>
    <row r="996" spans="23:38" x14ac:dyDescent="0.25">
      <c r="W996" s="4" t="e">
        <f>VLOOKUP(F996,'Rental Loss'!$A$2:$D$34,4,FALSE)</f>
        <v>#N/A</v>
      </c>
      <c r="X996" s="4" t="e">
        <f>VLOOKUP(F996,'Percent Owner Occupied'!$A$2:$B$34,2,FALSE)</f>
        <v>#N/A</v>
      </c>
      <c r="Y996" s="4" t="e">
        <f>VLOOKUP(F996,'Rental Loss'!$A$2:$C$34,3,FALSE)</f>
        <v>#N/A</v>
      </c>
      <c r="Z996" s="4" t="e">
        <f>VLOOKUP(F996,'Wage and Capital Related Income'!$A$2:$C$34,3,FALSE)</f>
        <v>#N/A</v>
      </c>
      <c r="AA996" s="4" t="e">
        <f>VLOOKUP(F996,'Recapture Features'!$A$2:$D$34,4,FALSE)</f>
        <v>#N/A</v>
      </c>
      <c r="AB996" s="4" t="e">
        <f>VLOOKUP(F996,'Wage and Capital Related Income'!$A$2:$D$34,4,FALSE)</f>
        <v>#N/A</v>
      </c>
      <c r="AC996" s="4" t="e">
        <f>VLOOKUP(F996,'Recapture Features'!$A$2:$B$34,2,FALSE)</f>
        <v>#N/A</v>
      </c>
      <c r="AD996" s="4">
        <f>VLOOKUP(INT(U996),Depth!$A$2:$B$36,2,FALSE)</f>
        <v>0</v>
      </c>
      <c r="AE996" s="4" t="str">
        <f t="shared" si="112"/>
        <v>0</v>
      </c>
      <c r="AF996" s="4" t="e">
        <f>VLOOKUP(AE996,Days!$D$2:$E$199,2,FALSE)</f>
        <v>#N/A</v>
      </c>
      <c r="AG996" s="4">
        <f t="shared" si="113"/>
        <v>0</v>
      </c>
      <c r="AH996" s="4">
        <f t="shared" si="114"/>
        <v>0</v>
      </c>
      <c r="AI996" s="4">
        <f t="shared" si="115"/>
        <v>0</v>
      </c>
      <c r="AJ996" s="4">
        <f t="shared" si="116"/>
        <v>0</v>
      </c>
      <c r="AK996" s="4">
        <f t="shared" si="117"/>
        <v>0</v>
      </c>
      <c r="AL996" s="8">
        <f t="shared" si="111"/>
        <v>0</v>
      </c>
    </row>
    <row r="997" spans="23:38" x14ac:dyDescent="0.25">
      <c r="W997" s="4" t="e">
        <f>VLOOKUP(F997,'Rental Loss'!$A$2:$D$34,4,FALSE)</f>
        <v>#N/A</v>
      </c>
      <c r="X997" s="4" t="e">
        <f>VLOOKUP(F997,'Percent Owner Occupied'!$A$2:$B$34,2,FALSE)</f>
        <v>#N/A</v>
      </c>
      <c r="Y997" s="4" t="e">
        <f>VLOOKUP(F997,'Rental Loss'!$A$2:$C$34,3,FALSE)</f>
        <v>#N/A</v>
      </c>
      <c r="Z997" s="4" t="e">
        <f>VLOOKUP(F997,'Wage and Capital Related Income'!$A$2:$C$34,3,FALSE)</f>
        <v>#N/A</v>
      </c>
      <c r="AA997" s="4" t="e">
        <f>VLOOKUP(F997,'Recapture Features'!$A$2:$D$34,4,FALSE)</f>
        <v>#N/A</v>
      </c>
      <c r="AB997" s="4" t="e">
        <f>VLOOKUP(F997,'Wage and Capital Related Income'!$A$2:$D$34,4,FALSE)</f>
        <v>#N/A</v>
      </c>
      <c r="AC997" s="4" t="e">
        <f>VLOOKUP(F997,'Recapture Features'!$A$2:$B$34,2,FALSE)</f>
        <v>#N/A</v>
      </c>
      <c r="AD997" s="4">
        <f>VLOOKUP(INT(U997),Depth!$A$2:$B$36,2,FALSE)</f>
        <v>0</v>
      </c>
      <c r="AE997" s="4" t="str">
        <f t="shared" si="112"/>
        <v>0</v>
      </c>
      <c r="AF997" s="4" t="e">
        <f>VLOOKUP(AE997,Days!$D$2:$E$199,2,FALSE)</f>
        <v>#N/A</v>
      </c>
      <c r="AG997" s="4">
        <f t="shared" si="113"/>
        <v>0</v>
      </c>
      <c r="AH997" s="4">
        <f t="shared" si="114"/>
        <v>0</v>
      </c>
      <c r="AI997" s="4">
        <f t="shared" si="115"/>
        <v>0</v>
      </c>
      <c r="AJ997" s="4">
        <f t="shared" si="116"/>
        <v>0</v>
      </c>
      <c r="AK997" s="4">
        <f t="shared" si="117"/>
        <v>0</v>
      </c>
      <c r="AL997" s="8">
        <f t="shared" si="111"/>
        <v>0</v>
      </c>
    </row>
    <row r="998" spans="23:38" x14ac:dyDescent="0.25">
      <c r="W998" s="4" t="e">
        <f>VLOOKUP(F998,'Rental Loss'!$A$2:$D$34,4,FALSE)</f>
        <v>#N/A</v>
      </c>
      <c r="X998" s="4" t="e">
        <f>VLOOKUP(F998,'Percent Owner Occupied'!$A$2:$B$34,2,FALSE)</f>
        <v>#N/A</v>
      </c>
      <c r="Y998" s="4" t="e">
        <f>VLOOKUP(F998,'Rental Loss'!$A$2:$C$34,3,FALSE)</f>
        <v>#N/A</v>
      </c>
      <c r="Z998" s="4" t="e">
        <f>VLOOKUP(F998,'Wage and Capital Related Income'!$A$2:$C$34,3,FALSE)</f>
        <v>#N/A</v>
      </c>
      <c r="AA998" s="4" t="e">
        <f>VLOOKUP(F998,'Recapture Features'!$A$2:$D$34,4,FALSE)</f>
        <v>#N/A</v>
      </c>
      <c r="AB998" s="4" t="e">
        <f>VLOOKUP(F998,'Wage and Capital Related Income'!$A$2:$D$34,4,FALSE)</f>
        <v>#N/A</v>
      </c>
      <c r="AC998" s="4" t="e">
        <f>VLOOKUP(F998,'Recapture Features'!$A$2:$B$34,2,FALSE)</f>
        <v>#N/A</v>
      </c>
      <c r="AD998" s="4">
        <f>VLOOKUP(INT(U998),Depth!$A$2:$B$36,2,FALSE)</f>
        <v>0</v>
      </c>
      <c r="AE998" s="4" t="str">
        <f t="shared" si="112"/>
        <v>0</v>
      </c>
      <c r="AF998" s="4" t="e">
        <f>VLOOKUP(AE998,Days!$D$2:$E$199,2,FALSE)</f>
        <v>#N/A</v>
      </c>
      <c r="AG998" s="4">
        <f t="shared" si="113"/>
        <v>0</v>
      </c>
      <c r="AH998" s="4">
        <f t="shared" si="114"/>
        <v>0</v>
      </c>
      <c r="AI998" s="4">
        <f t="shared" si="115"/>
        <v>0</v>
      </c>
      <c r="AJ998" s="4">
        <f t="shared" si="116"/>
        <v>0</v>
      </c>
      <c r="AK998" s="4">
        <f t="shared" si="117"/>
        <v>0</v>
      </c>
      <c r="AL998" s="8">
        <f t="shared" si="111"/>
        <v>0</v>
      </c>
    </row>
    <row r="999" spans="23:38" x14ac:dyDescent="0.25">
      <c r="W999" s="4" t="e">
        <f>VLOOKUP(F999,'Rental Loss'!$A$2:$D$34,4,FALSE)</f>
        <v>#N/A</v>
      </c>
      <c r="X999" s="4" t="e">
        <f>VLOOKUP(F999,'Percent Owner Occupied'!$A$2:$B$34,2,FALSE)</f>
        <v>#N/A</v>
      </c>
      <c r="Y999" s="4" t="e">
        <f>VLOOKUP(F999,'Rental Loss'!$A$2:$C$34,3,FALSE)</f>
        <v>#N/A</v>
      </c>
      <c r="Z999" s="4" t="e">
        <f>VLOOKUP(F999,'Wage and Capital Related Income'!$A$2:$C$34,3,FALSE)</f>
        <v>#N/A</v>
      </c>
      <c r="AA999" s="4" t="e">
        <f>VLOOKUP(F999,'Recapture Features'!$A$2:$D$34,4,FALSE)</f>
        <v>#N/A</v>
      </c>
      <c r="AB999" s="4" t="e">
        <f>VLOOKUP(F999,'Wage and Capital Related Income'!$A$2:$D$34,4,FALSE)</f>
        <v>#N/A</v>
      </c>
      <c r="AC999" s="4" t="e">
        <f>VLOOKUP(F999,'Recapture Features'!$A$2:$B$34,2,FALSE)</f>
        <v>#N/A</v>
      </c>
      <c r="AD999" s="4">
        <f>VLOOKUP(INT(U999),Depth!$A$2:$B$36,2,FALSE)</f>
        <v>0</v>
      </c>
      <c r="AE999" s="4" t="str">
        <f t="shared" si="112"/>
        <v>0</v>
      </c>
      <c r="AF999" s="4" t="e">
        <f>VLOOKUP(AE999,Days!$D$2:$E$199,2,FALSE)</f>
        <v>#N/A</v>
      </c>
      <c r="AG999" s="4">
        <f t="shared" si="113"/>
        <v>0</v>
      </c>
      <c r="AH999" s="4">
        <f t="shared" si="114"/>
        <v>0</v>
      </c>
      <c r="AI999" s="4">
        <f t="shared" si="115"/>
        <v>0</v>
      </c>
      <c r="AJ999" s="4">
        <f t="shared" si="116"/>
        <v>0</v>
      </c>
      <c r="AK999" s="4">
        <f t="shared" si="117"/>
        <v>0</v>
      </c>
      <c r="AL999" s="8">
        <f t="shared" si="111"/>
        <v>0</v>
      </c>
    </row>
    <row r="1000" spans="23:38" x14ac:dyDescent="0.25">
      <c r="W1000" s="4" t="e">
        <f>VLOOKUP(F1000,'Rental Loss'!$A$2:$D$34,4,FALSE)</f>
        <v>#N/A</v>
      </c>
      <c r="X1000" s="4" t="e">
        <f>VLOOKUP(F1000,'Percent Owner Occupied'!$A$2:$B$34,2,FALSE)</f>
        <v>#N/A</v>
      </c>
      <c r="Y1000" s="4" t="e">
        <f>VLOOKUP(F1000,'Rental Loss'!$A$2:$C$34,3,FALSE)</f>
        <v>#N/A</v>
      </c>
      <c r="Z1000" s="4" t="e">
        <f>VLOOKUP(F1000,'Wage and Capital Related Income'!$A$2:$C$34,3,FALSE)</f>
        <v>#N/A</v>
      </c>
      <c r="AA1000" s="4" t="e">
        <f>VLOOKUP(F1000,'Recapture Features'!$A$2:$D$34,4,FALSE)</f>
        <v>#N/A</v>
      </c>
      <c r="AB1000" s="4" t="e">
        <f>VLOOKUP(F1000,'Wage and Capital Related Income'!$A$2:$D$34,4,FALSE)</f>
        <v>#N/A</v>
      </c>
      <c r="AC1000" s="4" t="e">
        <f>VLOOKUP(F1000,'Recapture Features'!$A$2:$B$34,2,FALSE)</f>
        <v>#N/A</v>
      </c>
      <c r="AD1000" s="4">
        <f>VLOOKUP(INT(U1000),Depth!$A$2:$B$36,2,FALSE)</f>
        <v>0</v>
      </c>
      <c r="AE1000" s="4" t="str">
        <f t="shared" si="112"/>
        <v>0</v>
      </c>
      <c r="AF1000" s="4" t="e">
        <f>VLOOKUP(AE1000,Days!$D$2:$E$199,2,FALSE)</f>
        <v>#N/A</v>
      </c>
      <c r="AG1000" s="4">
        <f t="shared" si="113"/>
        <v>0</v>
      </c>
      <c r="AH1000" s="4">
        <f t="shared" si="114"/>
        <v>0</v>
      </c>
      <c r="AI1000" s="4">
        <f t="shared" si="115"/>
        <v>0</v>
      </c>
      <c r="AJ1000" s="4">
        <f t="shared" si="116"/>
        <v>0</v>
      </c>
      <c r="AK1000" s="4">
        <f t="shared" si="117"/>
        <v>0</v>
      </c>
      <c r="AL1000" s="8">
        <f t="shared" si="111"/>
        <v>0</v>
      </c>
    </row>
    <row r="1001" spans="23:38" x14ac:dyDescent="0.25">
      <c r="W1001" s="4" t="e">
        <f>VLOOKUP(F1001,'Rental Loss'!$A$2:$D$34,4,FALSE)</f>
        <v>#N/A</v>
      </c>
      <c r="X1001" s="4" t="e">
        <f>VLOOKUP(F1001,'Percent Owner Occupied'!$A$2:$B$34,2,FALSE)</f>
        <v>#N/A</v>
      </c>
      <c r="Y1001" s="4" t="e">
        <f>VLOOKUP(F1001,'Rental Loss'!$A$2:$C$34,3,FALSE)</f>
        <v>#N/A</v>
      </c>
      <c r="Z1001" s="4" t="e">
        <f>VLOOKUP(F1001,'Wage and Capital Related Income'!$A$2:$C$34,3,FALSE)</f>
        <v>#N/A</v>
      </c>
      <c r="AA1001" s="4" t="e">
        <f>VLOOKUP(F1001,'Recapture Features'!$A$2:$D$34,4,FALSE)</f>
        <v>#N/A</v>
      </c>
      <c r="AB1001" s="4" t="e">
        <f>VLOOKUP(F1001,'Wage and Capital Related Income'!$A$2:$D$34,4,FALSE)</f>
        <v>#N/A</v>
      </c>
      <c r="AC1001" s="4" t="e">
        <f>VLOOKUP(F1001,'Recapture Features'!$A$2:$B$34,2,FALSE)</f>
        <v>#N/A</v>
      </c>
      <c r="AD1001" s="4">
        <f>VLOOKUP(INT(U1001),Depth!$A$2:$B$36,2,FALSE)</f>
        <v>0</v>
      </c>
      <c r="AE1001" s="4" t="str">
        <f t="shared" si="112"/>
        <v>0</v>
      </c>
      <c r="AF1001" s="4" t="e">
        <f>VLOOKUP(AE1001,Days!$D$2:$E$199,2,FALSE)</f>
        <v>#N/A</v>
      </c>
      <c r="AG1001" s="4">
        <f t="shared" si="113"/>
        <v>0</v>
      </c>
      <c r="AH1001" s="4">
        <f t="shared" si="114"/>
        <v>0</v>
      </c>
      <c r="AI1001" s="4">
        <f t="shared" si="115"/>
        <v>0</v>
      </c>
      <c r="AJ1001" s="4">
        <f t="shared" si="116"/>
        <v>0</v>
      </c>
      <c r="AK1001" s="4">
        <f t="shared" si="117"/>
        <v>0</v>
      </c>
      <c r="AL1001" s="8">
        <f t="shared" si="11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057D-2F4C-4B71-A71D-132746F50710}">
  <dimension ref="A1:AL1001"/>
  <sheetViews>
    <sheetView workbookViewId="0">
      <selection activeCell="V1" sqref="A1:V1048576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19.85546875" style="7" bestFit="1" customWidth="1"/>
    <col min="14" max="15" width="15.7109375" style="7" bestFit="1" customWidth="1"/>
    <col min="16" max="16" width="18.85546875" style="7" bestFit="1" customWidth="1"/>
    <col min="17" max="17" width="19.85546875" style="7" bestFit="1" customWidth="1"/>
    <col min="18" max="18" width="17.85546875" style="7" bestFit="1" customWidth="1"/>
    <col min="19" max="19" width="9.140625" style="7"/>
    <col min="20" max="20" width="10.85546875" style="7" bestFit="1" customWidth="1"/>
    <col min="21" max="21" width="13.7109375" style="7" bestFit="1" customWidth="1"/>
    <col min="22" max="22" width="17.85546875" style="7" bestFit="1" customWidth="1"/>
    <col min="23" max="23" width="15.5703125" bestFit="1" customWidth="1"/>
    <col min="24" max="24" width="23.42578125" bestFit="1" customWidth="1"/>
    <col min="25" max="25" width="11" bestFit="1" customWidth="1"/>
    <col min="26" max="26" width="14.85546875" bestFit="1" customWidth="1"/>
    <col min="27" max="27" width="23.28515625" bestFit="1" customWidth="1"/>
    <col min="28" max="28" width="13.28515625" bestFit="1" customWidth="1"/>
    <col min="29" max="29" width="21.7109375" bestFit="1" customWidth="1"/>
    <col min="30" max="30" width="17.42578125" bestFit="1" customWidth="1"/>
    <col min="31" max="31" width="13.7109375" bestFit="1" customWidth="1"/>
    <col min="32" max="32" width="22.5703125" bestFit="1" customWidth="1"/>
    <col min="33" max="33" width="19.42578125" bestFit="1" customWidth="1"/>
    <col min="34" max="34" width="20.140625" bestFit="1" customWidth="1"/>
    <col min="35" max="35" width="20.85546875" bestFit="1" customWidth="1"/>
    <col min="36" max="36" width="12" bestFit="1" customWidth="1"/>
    <col min="37" max="37" width="26.7109375" bestFit="1" customWidth="1"/>
    <col min="38" max="38" width="19.85546875" style="4" bestFit="1" customWidth="1"/>
  </cols>
  <sheetData>
    <row r="1" spans="1:38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5" t="s">
        <v>91</v>
      </c>
      <c r="U1" s="6" t="s">
        <v>92</v>
      </c>
      <c r="V1" s="6" t="s">
        <v>49</v>
      </c>
      <c r="W1" s="9" t="s">
        <v>50</v>
      </c>
      <c r="X1" s="4" t="s">
        <v>51</v>
      </c>
      <c r="Y1" s="4" t="s">
        <v>52</v>
      </c>
      <c r="Z1" s="4" t="s">
        <v>57</v>
      </c>
      <c r="AA1" s="4" t="s">
        <v>58</v>
      </c>
      <c r="AB1" s="4" t="s">
        <v>60</v>
      </c>
      <c r="AC1" s="4" t="s">
        <v>61</v>
      </c>
      <c r="AD1" s="4" t="s">
        <v>73</v>
      </c>
      <c r="AE1" s="4" t="s">
        <v>69</v>
      </c>
      <c r="AF1" s="4" t="s">
        <v>68</v>
      </c>
      <c r="AG1" s="4" t="s">
        <v>54</v>
      </c>
      <c r="AH1" s="4" t="s">
        <v>55</v>
      </c>
      <c r="AI1" s="4" t="s">
        <v>56</v>
      </c>
      <c r="AJ1" s="4" t="s">
        <v>59</v>
      </c>
      <c r="AK1" s="4" t="s">
        <v>48</v>
      </c>
      <c r="AL1" s="4" t="s">
        <v>173</v>
      </c>
    </row>
    <row r="2" spans="1:38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6"/>
      <c r="V2" s="6"/>
      <c r="W2" s="9" t="e">
        <f>VLOOKUP(F2,'Rental Loss'!$A$2:$D$34,4,FALSE)</f>
        <v>#N/A</v>
      </c>
      <c r="X2" s="4" t="e">
        <f>VLOOKUP(F2,'Percent Owner Occupied'!$A$2:$B$34,2,FALSE)</f>
        <v>#N/A</v>
      </c>
      <c r="Y2" s="4" t="e">
        <f>VLOOKUP(F2,'Rental Loss'!$A$2:$C$34,3,FALSE)</f>
        <v>#N/A</v>
      </c>
      <c r="Z2" s="4" t="e">
        <f>VLOOKUP(F2,'Wage and Capital Related Income'!$A$2:$C$34,3,FALSE)</f>
        <v>#N/A</v>
      </c>
      <c r="AA2" s="4" t="e">
        <f>VLOOKUP(F2,'Recapture Features'!$A$2:$D$34,4,FALSE)</f>
        <v>#N/A</v>
      </c>
      <c r="AB2" s="4" t="e">
        <f>VLOOKUP(F2,'Wage and Capital Related Income'!$A$2:$D$34,4,FALSE)</f>
        <v>#N/A</v>
      </c>
      <c r="AC2" s="4" t="e">
        <f>VLOOKUP(F2,'Recapture Features'!$A$2:$B$34,2,FALSE)</f>
        <v>#N/A</v>
      </c>
      <c r="AD2" s="4">
        <f>VLOOKUP(INT(U2),Depth!$A$2:$B$36,2,FALSE)</f>
        <v>0</v>
      </c>
      <c r="AE2" s="4" t="str">
        <f>F2&amp;AD2</f>
        <v>0</v>
      </c>
      <c r="AF2" s="4" t="e">
        <f>VLOOKUP(AE2,Days!$D$2:$E$199,2,FALSE)</f>
        <v>#N/A</v>
      </c>
      <c r="AG2" s="4">
        <f>IF(N2&gt;10,V2*(1-X2/100)*W2+X2/100*(W2+Y2*AF2),0)</f>
        <v>0</v>
      </c>
      <c r="AH2" s="4">
        <f>IF(N2&gt;10,(1-X2/100)*V2*Z2*AF2,0)</f>
        <v>0</v>
      </c>
      <c r="AI2" s="4">
        <f>IF(N2&gt;10,(1-AA2)*V2*Z2*AF2,0)</f>
        <v>0</v>
      </c>
      <c r="AJ2" s="4">
        <f>IF(N2&gt;10,(1-AC2)*V2*AB2*AF2,0)</f>
        <v>0</v>
      </c>
      <c r="AK2" s="4">
        <f>AG2+AH2+AI2+AJ2</f>
        <v>0</v>
      </c>
      <c r="AL2" s="8">
        <f>AK2+R2+Q2+P2</f>
        <v>0</v>
      </c>
    </row>
    <row r="3" spans="1:38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5"/>
      <c r="U3" s="6"/>
      <c r="V3" s="6"/>
      <c r="W3" s="9" t="e">
        <f>VLOOKUP(F3,'Rental Loss'!$A$2:$D$34,4,FALSE)</f>
        <v>#N/A</v>
      </c>
      <c r="X3" s="4" t="e">
        <f>VLOOKUP(F3,'Percent Owner Occupied'!$A$2:$B$34,2,FALSE)</f>
        <v>#N/A</v>
      </c>
      <c r="Y3" s="4" t="e">
        <f>VLOOKUP(F3,'Rental Loss'!$A$2:$C$34,3,FALSE)</f>
        <v>#N/A</v>
      </c>
      <c r="Z3" s="4" t="e">
        <f>VLOOKUP(F3,'Wage and Capital Related Income'!$A$2:$C$34,3,FALSE)</f>
        <v>#N/A</v>
      </c>
      <c r="AA3" s="4" t="e">
        <f>VLOOKUP(F3,'Recapture Features'!$A$2:$D$34,4,FALSE)</f>
        <v>#N/A</v>
      </c>
      <c r="AB3" s="4" t="e">
        <f>VLOOKUP(F3,'Wage and Capital Related Income'!$A$2:$D$34,4,FALSE)</f>
        <v>#N/A</v>
      </c>
      <c r="AC3" s="4" t="e">
        <f>VLOOKUP(F3,'Recapture Features'!$A$2:$B$34,2,FALSE)</f>
        <v>#N/A</v>
      </c>
      <c r="AD3" s="4">
        <f>VLOOKUP(INT(U3),Depth!$A$2:$B$36,2,FALSE)</f>
        <v>0</v>
      </c>
      <c r="AE3" s="4" t="str">
        <f t="shared" ref="AE3:AE66" si="0">F3&amp;AD3</f>
        <v>0</v>
      </c>
      <c r="AF3" s="4" t="e">
        <f>VLOOKUP(AE3,Days!$D$2:$E$199,2,FALSE)</f>
        <v>#N/A</v>
      </c>
      <c r="AG3" s="4">
        <f t="shared" ref="AG3:AG66" si="1">IF(N3&gt;10,V3*(1-X3/100)*W3+X3/100*(W3+Y3*AF3),0)</f>
        <v>0</v>
      </c>
      <c r="AH3" s="4">
        <f t="shared" ref="AH3:AH66" si="2">IF(N3&gt;10,(1-X3/100)*V3*Z3*AF3,0)</f>
        <v>0</v>
      </c>
      <c r="AI3" s="4">
        <f t="shared" ref="AI3:AI66" si="3">IF(N3&gt;10,(1-AA3)*V3*Z3*AF3,0)</f>
        <v>0</v>
      </c>
      <c r="AJ3" s="4">
        <f t="shared" ref="AJ3:AJ66" si="4">IF(N3&gt;10,(1-AC3)*V3*AB3*AF3,0)</f>
        <v>0</v>
      </c>
      <c r="AK3" s="4">
        <f t="shared" ref="AK3:AK66" si="5">AG3+AH3+AI3+AJ3</f>
        <v>0</v>
      </c>
      <c r="AL3" s="8">
        <f t="shared" ref="AL3:AL66" si="6">AK3+R3+Q3+P3</f>
        <v>0</v>
      </c>
    </row>
    <row r="4" spans="1:38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5"/>
      <c r="U4" s="6"/>
      <c r="V4" s="6"/>
      <c r="W4" s="9" t="e">
        <f>VLOOKUP(F4,'Rental Loss'!$A$2:$D$34,4,FALSE)</f>
        <v>#N/A</v>
      </c>
      <c r="X4" s="4" t="e">
        <f>VLOOKUP(F4,'Percent Owner Occupied'!$A$2:$B$34,2,FALSE)</f>
        <v>#N/A</v>
      </c>
      <c r="Y4" s="4" t="e">
        <f>VLOOKUP(F4,'Rental Loss'!$A$2:$C$34,3,FALSE)</f>
        <v>#N/A</v>
      </c>
      <c r="Z4" s="4" t="e">
        <f>VLOOKUP(F4,'Wage and Capital Related Income'!$A$2:$C$34,3,FALSE)</f>
        <v>#N/A</v>
      </c>
      <c r="AA4" s="4" t="e">
        <f>VLOOKUP(F4,'Recapture Features'!$A$2:$D$34,4,FALSE)</f>
        <v>#N/A</v>
      </c>
      <c r="AB4" s="4" t="e">
        <f>VLOOKUP(F4,'Wage and Capital Related Income'!$A$2:$D$34,4,FALSE)</f>
        <v>#N/A</v>
      </c>
      <c r="AC4" s="4" t="e">
        <f>VLOOKUP(F4,'Recapture Features'!$A$2:$B$34,2,FALSE)</f>
        <v>#N/A</v>
      </c>
      <c r="AD4" s="4">
        <f>VLOOKUP(INT(U4),Depth!$A$2:$B$36,2,FALSE)</f>
        <v>0</v>
      </c>
      <c r="AE4" s="4" t="str">
        <f t="shared" si="0"/>
        <v>0</v>
      </c>
      <c r="AF4" s="4" t="e">
        <f>VLOOKUP(AE4,Days!$D$2:$E$199,2,FALSE)</f>
        <v>#N/A</v>
      </c>
      <c r="AG4" s="4">
        <f t="shared" si="1"/>
        <v>0</v>
      </c>
      <c r="AH4" s="4">
        <f t="shared" si="2"/>
        <v>0</v>
      </c>
      <c r="AI4" s="4">
        <f t="shared" si="3"/>
        <v>0</v>
      </c>
      <c r="AJ4" s="4">
        <f t="shared" si="4"/>
        <v>0</v>
      </c>
      <c r="AK4" s="4">
        <f t="shared" si="5"/>
        <v>0</v>
      </c>
      <c r="AL4" s="8">
        <f t="shared" si="6"/>
        <v>0</v>
      </c>
    </row>
    <row r="5" spans="1:38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5"/>
      <c r="U5" s="6"/>
      <c r="V5" s="6"/>
      <c r="W5" s="9" t="e">
        <f>VLOOKUP(F5,'Rental Loss'!$A$2:$D$34,4,FALSE)</f>
        <v>#N/A</v>
      </c>
      <c r="X5" s="4" t="e">
        <f>VLOOKUP(F5,'Percent Owner Occupied'!$A$2:$B$34,2,FALSE)</f>
        <v>#N/A</v>
      </c>
      <c r="Y5" s="4" t="e">
        <f>VLOOKUP(F5,'Rental Loss'!$A$2:$C$34,3,FALSE)</f>
        <v>#N/A</v>
      </c>
      <c r="Z5" s="4" t="e">
        <f>VLOOKUP(F5,'Wage and Capital Related Income'!$A$2:$C$34,3,FALSE)</f>
        <v>#N/A</v>
      </c>
      <c r="AA5" s="4" t="e">
        <f>VLOOKUP(F5,'Recapture Features'!$A$2:$D$34,4,FALSE)</f>
        <v>#N/A</v>
      </c>
      <c r="AB5" s="4" t="e">
        <f>VLOOKUP(F5,'Wage and Capital Related Income'!$A$2:$D$34,4,FALSE)</f>
        <v>#N/A</v>
      </c>
      <c r="AC5" s="4" t="e">
        <f>VLOOKUP(F5,'Recapture Features'!$A$2:$B$34,2,FALSE)</f>
        <v>#N/A</v>
      </c>
      <c r="AD5" s="4">
        <f>VLOOKUP(INT(U5),Depth!$A$2:$B$36,2,FALSE)</f>
        <v>0</v>
      </c>
      <c r="AE5" s="4" t="str">
        <f t="shared" si="0"/>
        <v>0</v>
      </c>
      <c r="AF5" s="4" t="e">
        <f>VLOOKUP(AE5,Days!$D$2:$E$199,2,FALSE)</f>
        <v>#N/A</v>
      </c>
      <c r="AG5" s="4">
        <f t="shared" si="1"/>
        <v>0</v>
      </c>
      <c r="AH5" s="4">
        <f t="shared" si="2"/>
        <v>0</v>
      </c>
      <c r="AI5" s="4">
        <f t="shared" si="3"/>
        <v>0</v>
      </c>
      <c r="AJ5" s="4">
        <f t="shared" si="4"/>
        <v>0</v>
      </c>
      <c r="AK5" s="4">
        <f t="shared" si="5"/>
        <v>0</v>
      </c>
      <c r="AL5" s="8">
        <f t="shared" si="6"/>
        <v>0</v>
      </c>
    </row>
    <row r="6" spans="1:38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5"/>
      <c r="U6" s="6"/>
      <c r="V6" s="6"/>
      <c r="W6" s="9" t="e">
        <f>VLOOKUP(F6,'Rental Loss'!$A$2:$D$34,4,FALSE)</f>
        <v>#N/A</v>
      </c>
      <c r="X6" s="4" t="e">
        <f>VLOOKUP(F6,'Percent Owner Occupied'!$A$2:$B$34,2,FALSE)</f>
        <v>#N/A</v>
      </c>
      <c r="Y6" s="4" t="e">
        <f>VLOOKUP(F6,'Rental Loss'!$A$2:$C$34,3,FALSE)</f>
        <v>#N/A</v>
      </c>
      <c r="Z6" s="4" t="e">
        <f>VLOOKUP(F6,'Wage and Capital Related Income'!$A$2:$C$34,3,FALSE)</f>
        <v>#N/A</v>
      </c>
      <c r="AA6" s="4" t="e">
        <f>VLOOKUP(F6,'Recapture Features'!$A$2:$D$34,4,FALSE)</f>
        <v>#N/A</v>
      </c>
      <c r="AB6" s="4" t="e">
        <f>VLOOKUP(F6,'Wage and Capital Related Income'!$A$2:$D$34,4,FALSE)</f>
        <v>#N/A</v>
      </c>
      <c r="AC6" s="4" t="e">
        <f>VLOOKUP(F6,'Recapture Features'!$A$2:$B$34,2,FALSE)</f>
        <v>#N/A</v>
      </c>
      <c r="AD6" s="4">
        <f>VLOOKUP(INT(U6),Depth!$A$2:$B$36,2,FALSE)</f>
        <v>0</v>
      </c>
      <c r="AE6" s="4" t="str">
        <f t="shared" si="0"/>
        <v>0</v>
      </c>
      <c r="AF6" s="4" t="e">
        <f>VLOOKUP(AE6,Days!$D$2:$E$199,2,FALSE)</f>
        <v>#N/A</v>
      </c>
      <c r="AG6" s="4">
        <f t="shared" si="1"/>
        <v>0</v>
      </c>
      <c r="AH6" s="4">
        <f t="shared" si="2"/>
        <v>0</v>
      </c>
      <c r="AI6" s="4">
        <f t="shared" si="3"/>
        <v>0</v>
      </c>
      <c r="AJ6" s="4">
        <f t="shared" si="4"/>
        <v>0</v>
      </c>
      <c r="AK6" s="4">
        <f t="shared" si="5"/>
        <v>0</v>
      </c>
      <c r="AL6" s="8">
        <f t="shared" si="6"/>
        <v>0</v>
      </c>
    </row>
    <row r="7" spans="1:38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5"/>
      <c r="U7" s="6"/>
      <c r="V7" s="6"/>
      <c r="W7" s="9" t="e">
        <f>VLOOKUP(F7,'Rental Loss'!$A$2:$D$34,4,FALSE)</f>
        <v>#N/A</v>
      </c>
      <c r="X7" s="4" t="e">
        <f>VLOOKUP(F7,'Percent Owner Occupied'!$A$2:$B$34,2,FALSE)</f>
        <v>#N/A</v>
      </c>
      <c r="Y7" s="4" t="e">
        <f>VLOOKUP(F7,'Rental Loss'!$A$2:$C$34,3,FALSE)</f>
        <v>#N/A</v>
      </c>
      <c r="Z7" s="4" t="e">
        <f>VLOOKUP(F7,'Wage and Capital Related Income'!$A$2:$C$34,3,FALSE)</f>
        <v>#N/A</v>
      </c>
      <c r="AA7" s="4" t="e">
        <f>VLOOKUP(F7,'Recapture Features'!$A$2:$D$34,4,FALSE)</f>
        <v>#N/A</v>
      </c>
      <c r="AB7" s="4" t="e">
        <f>VLOOKUP(F7,'Wage and Capital Related Income'!$A$2:$D$34,4,FALSE)</f>
        <v>#N/A</v>
      </c>
      <c r="AC7" s="4" t="e">
        <f>VLOOKUP(F7,'Recapture Features'!$A$2:$B$34,2,FALSE)</f>
        <v>#N/A</v>
      </c>
      <c r="AD7" s="4">
        <f>VLOOKUP(INT(U7),Depth!$A$2:$B$36,2,FALSE)</f>
        <v>0</v>
      </c>
      <c r="AE7" s="4" t="str">
        <f t="shared" si="0"/>
        <v>0</v>
      </c>
      <c r="AF7" s="4" t="e">
        <f>VLOOKUP(AE7,Days!$D$2:$E$199,2,FALSE)</f>
        <v>#N/A</v>
      </c>
      <c r="AG7" s="4">
        <f t="shared" si="1"/>
        <v>0</v>
      </c>
      <c r="AH7" s="4">
        <f t="shared" si="2"/>
        <v>0</v>
      </c>
      <c r="AI7" s="4">
        <f t="shared" si="3"/>
        <v>0</v>
      </c>
      <c r="AJ7" s="4">
        <f t="shared" si="4"/>
        <v>0</v>
      </c>
      <c r="AK7" s="4">
        <f t="shared" si="5"/>
        <v>0</v>
      </c>
      <c r="AL7" s="8">
        <f t="shared" si="6"/>
        <v>0</v>
      </c>
    </row>
    <row r="8" spans="1:38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6"/>
      <c r="V8" s="6"/>
      <c r="W8" s="9" t="e">
        <f>VLOOKUP(F8,'Rental Loss'!$A$2:$D$34,4,FALSE)</f>
        <v>#N/A</v>
      </c>
      <c r="X8" s="4" t="e">
        <f>VLOOKUP(F8,'Percent Owner Occupied'!$A$2:$B$34,2,FALSE)</f>
        <v>#N/A</v>
      </c>
      <c r="Y8" s="4" t="e">
        <f>VLOOKUP(F8,'Rental Loss'!$A$2:$C$34,3,FALSE)</f>
        <v>#N/A</v>
      </c>
      <c r="Z8" s="4" t="e">
        <f>VLOOKUP(F8,'Wage and Capital Related Income'!$A$2:$C$34,3,FALSE)</f>
        <v>#N/A</v>
      </c>
      <c r="AA8" s="4" t="e">
        <f>VLOOKUP(F8,'Recapture Features'!$A$2:$D$34,4,FALSE)</f>
        <v>#N/A</v>
      </c>
      <c r="AB8" s="4" t="e">
        <f>VLOOKUP(F8,'Wage and Capital Related Income'!$A$2:$D$34,4,FALSE)</f>
        <v>#N/A</v>
      </c>
      <c r="AC8" s="4" t="e">
        <f>VLOOKUP(F8,'Recapture Features'!$A$2:$B$34,2,FALSE)</f>
        <v>#N/A</v>
      </c>
      <c r="AD8" s="4">
        <f>VLOOKUP(INT(U8),Depth!$A$2:$B$36,2,FALSE)</f>
        <v>0</v>
      </c>
      <c r="AE8" s="4" t="str">
        <f t="shared" si="0"/>
        <v>0</v>
      </c>
      <c r="AF8" s="4" t="e">
        <f>VLOOKUP(AE8,Days!$D$2:$E$199,2,FALSE)</f>
        <v>#N/A</v>
      </c>
      <c r="AG8" s="4">
        <f t="shared" si="1"/>
        <v>0</v>
      </c>
      <c r="AH8" s="4">
        <f t="shared" si="2"/>
        <v>0</v>
      </c>
      <c r="AI8" s="4">
        <f t="shared" si="3"/>
        <v>0</v>
      </c>
      <c r="AJ8" s="4">
        <f t="shared" si="4"/>
        <v>0</v>
      </c>
      <c r="AK8" s="4">
        <f t="shared" si="5"/>
        <v>0</v>
      </c>
      <c r="AL8" s="8">
        <f t="shared" si="6"/>
        <v>0</v>
      </c>
    </row>
    <row r="9" spans="1:38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5"/>
      <c r="U9" s="6"/>
      <c r="V9" s="6"/>
      <c r="W9" s="9" t="e">
        <f>VLOOKUP(F9,'Rental Loss'!$A$2:$D$34,4,FALSE)</f>
        <v>#N/A</v>
      </c>
      <c r="X9" s="4" t="e">
        <f>VLOOKUP(F9,'Percent Owner Occupied'!$A$2:$B$34,2,FALSE)</f>
        <v>#N/A</v>
      </c>
      <c r="Y9" s="4" t="e">
        <f>VLOOKUP(F9,'Rental Loss'!$A$2:$C$34,3,FALSE)</f>
        <v>#N/A</v>
      </c>
      <c r="Z9" s="4" t="e">
        <f>VLOOKUP(F9,'Wage and Capital Related Income'!$A$2:$C$34,3,FALSE)</f>
        <v>#N/A</v>
      </c>
      <c r="AA9" s="4" t="e">
        <f>VLOOKUP(F9,'Recapture Features'!$A$2:$D$34,4,FALSE)</f>
        <v>#N/A</v>
      </c>
      <c r="AB9" s="4" t="e">
        <f>VLOOKUP(F9,'Wage and Capital Related Income'!$A$2:$D$34,4,FALSE)</f>
        <v>#N/A</v>
      </c>
      <c r="AC9" s="4" t="e">
        <f>VLOOKUP(F9,'Recapture Features'!$A$2:$B$34,2,FALSE)</f>
        <v>#N/A</v>
      </c>
      <c r="AD9" s="4">
        <f>VLOOKUP(INT(U9),Depth!$A$2:$B$36,2,FALSE)</f>
        <v>0</v>
      </c>
      <c r="AE9" s="4" t="str">
        <f t="shared" si="0"/>
        <v>0</v>
      </c>
      <c r="AF9" s="4" t="e">
        <f>VLOOKUP(AE9,Days!$D$2:$E$199,2,FALSE)</f>
        <v>#N/A</v>
      </c>
      <c r="AG9" s="4">
        <f t="shared" si="1"/>
        <v>0</v>
      </c>
      <c r="AH9" s="4">
        <f t="shared" si="2"/>
        <v>0</v>
      </c>
      <c r="AI9" s="4">
        <f t="shared" si="3"/>
        <v>0</v>
      </c>
      <c r="AJ9" s="4">
        <f t="shared" si="4"/>
        <v>0</v>
      </c>
      <c r="AK9" s="4">
        <f t="shared" si="5"/>
        <v>0</v>
      </c>
      <c r="AL9" s="8">
        <f t="shared" si="6"/>
        <v>0</v>
      </c>
    </row>
    <row r="10" spans="1:38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6"/>
      <c r="V10" s="6"/>
      <c r="W10" s="9" t="e">
        <f>VLOOKUP(F10,'Rental Loss'!$A$2:$D$34,4,FALSE)</f>
        <v>#N/A</v>
      </c>
      <c r="X10" s="4" t="e">
        <f>VLOOKUP(F10,'Percent Owner Occupied'!$A$2:$B$34,2,FALSE)</f>
        <v>#N/A</v>
      </c>
      <c r="Y10" s="4" t="e">
        <f>VLOOKUP(F10,'Rental Loss'!$A$2:$C$34,3,FALSE)</f>
        <v>#N/A</v>
      </c>
      <c r="Z10" s="4" t="e">
        <f>VLOOKUP(F10,'Wage and Capital Related Income'!$A$2:$C$34,3,FALSE)</f>
        <v>#N/A</v>
      </c>
      <c r="AA10" s="4" t="e">
        <f>VLOOKUP(F10,'Recapture Features'!$A$2:$D$34,4,FALSE)</f>
        <v>#N/A</v>
      </c>
      <c r="AB10" s="4" t="e">
        <f>VLOOKUP(F10,'Wage and Capital Related Income'!$A$2:$D$34,4,FALSE)</f>
        <v>#N/A</v>
      </c>
      <c r="AC10" s="4" t="e">
        <f>VLOOKUP(F10,'Recapture Features'!$A$2:$B$34,2,FALSE)</f>
        <v>#N/A</v>
      </c>
      <c r="AD10" s="4">
        <f>VLOOKUP(INT(U10),Depth!$A$2:$B$36,2,FALSE)</f>
        <v>0</v>
      </c>
      <c r="AE10" s="4" t="str">
        <f t="shared" si="0"/>
        <v>0</v>
      </c>
      <c r="AF10" s="4" t="e">
        <f>VLOOKUP(AE10,Days!$D$2:$E$199,2,FALSE)</f>
        <v>#N/A</v>
      </c>
      <c r="AG10" s="4">
        <f t="shared" si="1"/>
        <v>0</v>
      </c>
      <c r="AH10" s="4">
        <f t="shared" si="2"/>
        <v>0</v>
      </c>
      <c r="AI10" s="4">
        <f t="shared" si="3"/>
        <v>0</v>
      </c>
      <c r="AJ10" s="4">
        <f t="shared" si="4"/>
        <v>0</v>
      </c>
      <c r="AK10" s="4">
        <f t="shared" si="5"/>
        <v>0</v>
      </c>
      <c r="AL10" s="8">
        <f t="shared" si="6"/>
        <v>0</v>
      </c>
    </row>
    <row r="11" spans="1:38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5"/>
      <c r="U11" s="6"/>
      <c r="V11" s="6"/>
      <c r="W11" s="9" t="e">
        <f>VLOOKUP(F11,'Rental Loss'!$A$2:$D$34,4,FALSE)</f>
        <v>#N/A</v>
      </c>
      <c r="X11" s="4" t="e">
        <f>VLOOKUP(F11,'Percent Owner Occupied'!$A$2:$B$34,2,FALSE)</f>
        <v>#N/A</v>
      </c>
      <c r="Y11" s="4" t="e">
        <f>VLOOKUP(F11,'Rental Loss'!$A$2:$C$34,3,FALSE)</f>
        <v>#N/A</v>
      </c>
      <c r="Z11" s="4" t="e">
        <f>VLOOKUP(F11,'Wage and Capital Related Income'!$A$2:$C$34,3,FALSE)</f>
        <v>#N/A</v>
      </c>
      <c r="AA11" s="4" t="e">
        <f>VLOOKUP(F11,'Recapture Features'!$A$2:$D$34,4,FALSE)</f>
        <v>#N/A</v>
      </c>
      <c r="AB11" s="4" t="e">
        <f>VLOOKUP(F11,'Wage and Capital Related Income'!$A$2:$D$34,4,FALSE)</f>
        <v>#N/A</v>
      </c>
      <c r="AC11" s="4" t="e">
        <f>VLOOKUP(F11,'Recapture Features'!$A$2:$B$34,2,FALSE)</f>
        <v>#N/A</v>
      </c>
      <c r="AD11" s="4">
        <f>VLOOKUP(INT(U11),Depth!$A$2:$B$36,2,FALSE)</f>
        <v>0</v>
      </c>
      <c r="AE11" s="4" t="str">
        <f t="shared" si="0"/>
        <v>0</v>
      </c>
      <c r="AF11" s="4" t="e">
        <f>VLOOKUP(AE11,Days!$D$2:$E$199,2,FALSE)</f>
        <v>#N/A</v>
      </c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5"/>
        <v>0</v>
      </c>
      <c r="AL11" s="8">
        <f t="shared" si="6"/>
        <v>0</v>
      </c>
    </row>
    <row r="12" spans="1:38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5"/>
      <c r="U12" s="6"/>
      <c r="V12" s="6"/>
      <c r="W12" s="9" t="e">
        <f>VLOOKUP(F12,'Rental Loss'!$A$2:$D$34,4,FALSE)</f>
        <v>#N/A</v>
      </c>
      <c r="X12" s="4" t="e">
        <f>VLOOKUP(F12,'Percent Owner Occupied'!$A$2:$B$34,2,FALSE)</f>
        <v>#N/A</v>
      </c>
      <c r="Y12" s="4" t="e">
        <f>VLOOKUP(F12,'Rental Loss'!$A$2:$C$34,3,FALSE)</f>
        <v>#N/A</v>
      </c>
      <c r="Z12" s="4" t="e">
        <f>VLOOKUP(F12,'Wage and Capital Related Income'!$A$2:$C$34,3,FALSE)</f>
        <v>#N/A</v>
      </c>
      <c r="AA12" s="4" t="e">
        <f>VLOOKUP(F12,'Recapture Features'!$A$2:$D$34,4,FALSE)</f>
        <v>#N/A</v>
      </c>
      <c r="AB12" s="4" t="e">
        <f>VLOOKUP(F12,'Wage and Capital Related Income'!$A$2:$D$34,4,FALSE)</f>
        <v>#N/A</v>
      </c>
      <c r="AC12" s="4" t="e">
        <f>VLOOKUP(F12,'Recapture Features'!$A$2:$B$34,2,FALSE)</f>
        <v>#N/A</v>
      </c>
      <c r="AD12" s="4">
        <f>VLOOKUP(INT(U12),Depth!$A$2:$B$36,2,FALSE)</f>
        <v>0</v>
      </c>
      <c r="AE12" s="4" t="str">
        <f t="shared" si="0"/>
        <v>0</v>
      </c>
      <c r="AF12" s="4" t="e">
        <f>VLOOKUP(AE12,Days!$D$2:$E$199,2,FALSE)</f>
        <v>#N/A</v>
      </c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  <c r="AL12" s="8">
        <f t="shared" si="6"/>
        <v>0</v>
      </c>
    </row>
    <row r="13" spans="1:38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5"/>
      <c r="U13" s="6"/>
      <c r="V13" s="6"/>
      <c r="W13" s="9" t="e">
        <f>VLOOKUP(F13,'Rental Loss'!$A$2:$D$34,4,FALSE)</f>
        <v>#N/A</v>
      </c>
      <c r="X13" s="4" t="e">
        <f>VLOOKUP(F13,'Percent Owner Occupied'!$A$2:$B$34,2,FALSE)</f>
        <v>#N/A</v>
      </c>
      <c r="Y13" s="4" t="e">
        <f>VLOOKUP(F13,'Rental Loss'!$A$2:$C$34,3,FALSE)</f>
        <v>#N/A</v>
      </c>
      <c r="Z13" s="4" t="e">
        <f>VLOOKUP(F13,'Wage and Capital Related Income'!$A$2:$C$34,3,FALSE)</f>
        <v>#N/A</v>
      </c>
      <c r="AA13" s="4" t="e">
        <f>VLOOKUP(F13,'Recapture Features'!$A$2:$D$34,4,FALSE)</f>
        <v>#N/A</v>
      </c>
      <c r="AB13" s="4" t="e">
        <f>VLOOKUP(F13,'Wage and Capital Related Income'!$A$2:$D$34,4,FALSE)</f>
        <v>#N/A</v>
      </c>
      <c r="AC13" s="4" t="e">
        <f>VLOOKUP(F13,'Recapture Features'!$A$2:$B$34,2,FALSE)</f>
        <v>#N/A</v>
      </c>
      <c r="AD13" s="4">
        <f>VLOOKUP(INT(U13),Depth!$A$2:$B$36,2,FALSE)</f>
        <v>0</v>
      </c>
      <c r="AE13" s="4" t="str">
        <f t="shared" si="0"/>
        <v>0</v>
      </c>
      <c r="AF13" s="4" t="e">
        <f>VLOOKUP(AE13,Days!$D$2:$E$199,2,FALSE)</f>
        <v>#N/A</v>
      </c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  <c r="AL13" s="8">
        <f t="shared" si="6"/>
        <v>0</v>
      </c>
    </row>
    <row r="14" spans="1:38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5"/>
      <c r="U14" s="6"/>
      <c r="V14" s="6"/>
      <c r="W14" s="9" t="e">
        <f>VLOOKUP(F14,'Rental Loss'!$A$2:$D$34,4,FALSE)</f>
        <v>#N/A</v>
      </c>
      <c r="X14" s="4" t="e">
        <f>VLOOKUP(F14,'Percent Owner Occupied'!$A$2:$B$34,2,FALSE)</f>
        <v>#N/A</v>
      </c>
      <c r="Y14" s="4" t="e">
        <f>VLOOKUP(F14,'Rental Loss'!$A$2:$C$34,3,FALSE)</f>
        <v>#N/A</v>
      </c>
      <c r="Z14" s="4" t="e">
        <f>VLOOKUP(F14,'Wage and Capital Related Income'!$A$2:$C$34,3,FALSE)</f>
        <v>#N/A</v>
      </c>
      <c r="AA14" s="4" t="e">
        <f>VLOOKUP(F14,'Recapture Features'!$A$2:$D$34,4,FALSE)</f>
        <v>#N/A</v>
      </c>
      <c r="AB14" s="4" t="e">
        <f>VLOOKUP(F14,'Wage and Capital Related Income'!$A$2:$D$34,4,FALSE)</f>
        <v>#N/A</v>
      </c>
      <c r="AC14" s="4" t="e">
        <f>VLOOKUP(F14,'Recapture Features'!$A$2:$B$34,2,FALSE)</f>
        <v>#N/A</v>
      </c>
      <c r="AD14" s="4">
        <f>VLOOKUP(INT(U14),Depth!$A$2:$B$36,2,FALSE)</f>
        <v>0</v>
      </c>
      <c r="AE14" s="4" t="str">
        <f t="shared" si="0"/>
        <v>0</v>
      </c>
      <c r="AF14" s="4" t="e">
        <f>VLOOKUP(AE14,Days!$D$2:$E$199,2,FALSE)</f>
        <v>#N/A</v>
      </c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  <c r="AL14" s="8">
        <f t="shared" si="6"/>
        <v>0</v>
      </c>
    </row>
    <row r="15" spans="1:38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5"/>
      <c r="U15" s="6"/>
      <c r="V15" s="6"/>
      <c r="W15" s="9" t="e">
        <f>VLOOKUP(F15,'Rental Loss'!$A$2:$D$34,4,FALSE)</f>
        <v>#N/A</v>
      </c>
      <c r="X15" s="4" t="e">
        <f>VLOOKUP(F15,'Percent Owner Occupied'!$A$2:$B$34,2,FALSE)</f>
        <v>#N/A</v>
      </c>
      <c r="Y15" s="4" t="e">
        <f>VLOOKUP(F15,'Rental Loss'!$A$2:$C$34,3,FALSE)</f>
        <v>#N/A</v>
      </c>
      <c r="Z15" s="4" t="e">
        <f>VLOOKUP(F15,'Wage and Capital Related Income'!$A$2:$C$34,3,FALSE)</f>
        <v>#N/A</v>
      </c>
      <c r="AA15" s="4" t="e">
        <f>VLOOKUP(F15,'Recapture Features'!$A$2:$D$34,4,FALSE)</f>
        <v>#N/A</v>
      </c>
      <c r="AB15" s="4" t="e">
        <f>VLOOKUP(F15,'Wage and Capital Related Income'!$A$2:$D$34,4,FALSE)</f>
        <v>#N/A</v>
      </c>
      <c r="AC15" s="4" t="e">
        <f>VLOOKUP(F15,'Recapture Features'!$A$2:$B$34,2,FALSE)</f>
        <v>#N/A</v>
      </c>
      <c r="AD15" s="4">
        <f>VLOOKUP(INT(U15),Depth!$A$2:$B$36,2,FALSE)</f>
        <v>0</v>
      </c>
      <c r="AE15" s="4" t="str">
        <f t="shared" si="0"/>
        <v>0</v>
      </c>
      <c r="AF15" s="4" t="e">
        <f>VLOOKUP(AE15,Days!$D$2:$E$199,2,FALSE)</f>
        <v>#N/A</v>
      </c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  <c r="AL15" s="8">
        <f t="shared" si="6"/>
        <v>0</v>
      </c>
    </row>
    <row r="16" spans="1:38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5"/>
      <c r="U16" s="6"/>
      <c r="V16" s="6"/>
      <c r="W16" s="9" t="e">
        <f>VLOOKUP(F16,'Rental Loss'!$A$2:$D$34,4,FALSE)</f>
        <v>#N/A</v>
      </c>
      <c r="X16" s="4" t="e">
        <f>VLOOKUP(F16,'Percent Owner Occupied'!$A$2:$B$34,2,FALSE)</f>
        <v>#N/A</v>
      </c>
      <c r="Y16" s="4" t="e">
        <f>VLOOKUP(F16,'Rental Loss'!$A$2:$C$34,3,FALSE)</f>
        <v>#N/A</v>
      </c>
      <c r="Z16" s="4" t="e">
        <f>VLOOKUP(F16,'Wage and Capital Related Income'!$A$2:$C$34,3,FALSE)</f>
        <v>#N/A</v>
      </c>
      <c r="AA16" s="4" t="e">
        <f>VLOOKUP(F16,'Recapture Features'!$A$2:$D$34,4,FALSE)</f>
        <v>#N/A</v>
      </c>
      <c r="AB16" s="4" t="e">
        <f>VLOOKUP(F16,'Wage and Capital Related Income'!$A$2:$D$34,4,FALSE)</f>
        <v>#N/A</v>
      </c>
      <c r="AC16" s="4" t="e">
        <f>VLOOKUP(F16,'Recapture Features'!$A$2:$B$34,2,FALSE)</f>
        <v>#N/A</v>
      </c>
      <c r="AD16" s="4">
        <f>VLOOKUP(INT(U16),Depth!$A$2:$B$36,2,FALSE)</f>
        <v>0</v>
      </c>
      <c r="AE16" s="4" t="str">
        <f t="shared" si="0"/>
        <v>0</v>
      </c>
      <c r="AF16" s="4" t="e">
        <f>VLOOKUP(AE16,Days!$D$2:$E$199,2,FALSE)</f>
        <v>#N/A</v>
      </c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  <c r="AL16" s="8">
        <f t="shared" si="6"/>
        <v>0</v>
      </c>
    </row>
    <row r="17" spans="1:38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5"/>
      <c r="U17" s="6"/>
      <c r="V17" s="6"/>
      <c r="W17" s="9" t="e">
        <f>VLOOKUP(F17,'Rental Loss'!$A$2:$D$34,4,FALSE)</f>
        <v>#N/A</v>
      </c>
      <c r="X17" s="4" t="e">
        <f>VLOOKUP(F17,'Percent Owner Occupied'!$A$2:$B$34,2,FALSE)</f>
        <v>#N/A</v>
      </c>
      <c r="Y17" s="4" t="e">
        <f>VLOOKUP(F17,'Rental Loss'!$A$2:$C$34,3,FALSE)</f>
        <v>#N/A</v>
      </c>
      <c r="Z17" s="4" t="e">
        <f>VLOOKUP(F17,'Wage and Capital Related Income'!$A$2:$C$34,3,FALSE)</f>
        <v>#N/A</v>
      </c>
      <c r="AA17" s="4" t="e">
        <f>VLOOKUP(F17,'Recapture Features'!$A$2:$D$34,4,FALSE)</f>
        <v>#N/A</v>
      </c>
      <c r="AB17" s="4" t="e">
        <f>VLOOKUP(F17,'Wage and Capital Related Income'!$A$2:$D$34,4,FALSE)</f>
        <v>#N/A</v>
      </c>
      <c r="AC17" s="4" t="e">
        <f>VLOOKUP(F17,'Recapture Features'!$A$2:$B$34,2,FALSE)</f>
        <v>#N/A</v>
      </c>
      <c r="AD17" s="4">
        <f>VLOOKUP(INT(U17),Depth!$A$2:$B$36,2,FALSE)</f>
        <v>0</v>
      </c>
      <c r="AE17" s="4" t="str">
        <f t="shared" si="0"/>
        <v>0</v>
      </c>
      <c r="AF17" s="4" t="e">
        <f>VLOOKUP(AE17,Days!$D$2:$E$199,2,FALSE)</f>
        <v>#N/A</v>
      </c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  <c r="AL17" s="8">
        <f t="shared" si="6"/>
        <v>0</v>
      </c>
    </row>
    <row r="18" spans="1:38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5"/>
      <c r="U18" s="6"/>
      <c r="V18" s="6"/>
      <c r="W18" s="9" t="e">
        <f>VLOOKUP(F18,'Rental Loss'!$A$2:$D$34,4,FALSE)</f>
        <v>#N/A</v>
      </c>
      <c r="X18" s="4" t="e">
        <f>VLOOKUP(F18,'Percent Owner Occupied'!$A$2:$B$34,2,FALSE)</f>
        <v>#N/A</v>
      </c>
      <c r="Y18" s="4" t="e">
        <f>VLOOKUP(F18,'Rental Loss'!$A$2:$C$34,3,FALSE)</f>
        <v>#N/A</v>
      </c>
      <c r="Z18" s="4" t="e">
        <f>VLOOKUP(F18,'Wage and Capital Related Income'!$A$2:$C$34,3,FALSE)</f>
        <v>#N/A</v>
      </c>
      <c r="AA18" s="4" t="e">
        <f>VLOOKUP(F18,'Recapture Features'!$A$2:$D$34,4,FALSE)</f>
        <v>#N/A</v>
      </c>
      <c r="AB18" s="4" t="e">
        <f>VLOOKUP(F18,'Wage and Capital Related Income'!$A$2:$D$34,4,FALSE)</f>
        <v>#N/A</v>
      </c>
      <c r="AC18" s="4" t="e">
        <f>VLOOKUP(F18,'Recapture Features'!$A$2:$B$34,2,FALSE)</f>
        <v>#N/A</v>
      </c>
      <c r="AD18" s="4">
        <f>VLOOKUP(INT(U18),Depth!$A$2:$B$36,2,FALSE)</f>
        <v>0</v>
      </c>
      <c r="AE18" s="4" t="str">
        <f t="shared" si="0"/>
        <v>0</v>
      </c>
      <c r="AF18" s="4" t="e">
        <f>VLOOKUP(AE18,Days!$D$2:$E$199,2,FALSE)</f>
        <v>#N/A</v>
      </c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  <c r="AL18" s="8">
        <f t="shared" si="6"/>
        <v>0</v>
      </c>
    </row>
    <row r="19" spans="1:38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5"/>
      <c r="U19" s="6"/>
      <c r="V19" s="6"/>
      <c r="W19" s="9" t="e">
        <f>VLOOKUP(F19,'Rental Loss'!$A$2:$D$34,4,FALSE)</f>
        <v>#N/A</v>
      </c>
      <c r="X19" s="4" t="e">
        <f>VLOOKUP(F19,'Percent Owner Occupied'!$A$2:$B$34,2,FALSE)</f>
        <v>#N/A</v>
      </c>
      <c r="Y19" s="4" t="e">
        <f>VLOOKUP(F19,'Rental Loss'!$A$2:$C$34,3,FALSE)</f>
        <v>#N/A</v>
      </c>
      <c r="Z19" s="4" t="e">
        <f>VLOOKUP(F19,'Wage and Capital Related Income'!$A$2:$C$34,3,FALSE)</f>
        <v>#N/A</v>
      </c>
      <c r="AA19" s="4" t="e">
        <f>VLOOKUP(F19,'Recapture Features'!$A$2:$D$34,4,FALSE)</f>
        <v>#N/A</v>
      </c>
      <c r="AB19" s="4" t="e">
        <f>VLOOKUP(F19,'Wage and Capital Related Income'!$A$2:$D$34,4,FALSE)</f>
        <v>#N/A</v>
      </c>
      <c r="AC19" s="4" t="e">
        <f>VLOOKUP(F19,'Recapture Features'!$A$2:$B$34,2,FALSE)</f>
        <v>#N/A</v>
      </c>
      <c r="AD19" s="4">
        <f>VLOOKUP(INT(U19),Depth!$A$2:$B$36,2,FALSE)</f>
        <v>0</v>
      </c>
      <c r="AE19" s="4" t="str">
        <f t="shared" si="0"/>
        <v>0</v>
      </c>
      <c r="AF19" s="4" t="e">
        <f>VLOOKUP(AE19,Days!$D$2:$E$199,2,FALSE)</f>
        <v>#N/A</v>
      </c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  <c r="AL19" s="8">
        <f t="shared" si="6"/>
        <v>0</v>
      </c>
    </row>
    <row r="20" spans="1:38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5"/>
      <c r="U20" s="6"/>
      <c r="V20" s="6"/>
      <c r="W20" s="9" t="e">
        <f>VLOOKUP(F20,'Rental Loss'!$A$2:$D$34,4,FALSE)</f>
        <v>#N/A</v>
      </c>
      <c r="X20" s="4" t="e">
        <f>VLOOKUP(F20,'Percent Owner Occupied'!$A$2:$B$34,2,FALSE)</f>
        <v>#N/A</v>
      </c>
      <c r="Y20" s="4" t="e">
        <f>VLOOKUP(F20,'Rental Loss'!$A$2:$C$34,3,FALSE)</f>
        <v>#N/A</v>
      </c>
      <c r="Z20" s="4" t="e">
        <f>VLOOKUP(F20,'Wage and Capital Related Income'!$A$2:$C$34,3,FALSE)</f>
        <v>#N/A</v>
      </c>
      <c r="AA20" s="4" t="e">
        <f>VLOOKUP(F20,'Recapture Features'!$A$2:$D$34,4,FALSE)</f>
        <v>#N/A</v>
      </c>
      <c r="AB20" s="4" t="e">
        <f>VLOOKUP(F20,'Wage and Capital Related Income'!$A$2:$D$34,4,FALSE)</f>
        <v>#N/A</v>
      </c>
      <c r="AC20" s="4" t="e">
        <f>VLOOKUP(F20,'Recapture Features'!$A$2:$B$34,2,FALSE)</f>
        <v>#N/A</v>
      </c>
      <c r="AD20" s="4">
        <f>VLOOKUP(INT(U20),Depth!$A$2:$B$36,2,FALSE)</f>
        <v>0</v>
      </c>
      <c r="AE20" s="4" t="str">
        <f t="shared" si="0"/>
        <v>0</v>
      </c>
      <c r="AF20" s="4" t="e">
        <f>VLOOKUP(AE20,Days!$D$2:$E$199,2,FALSE)</f>
        <v>#N/A</v>
      </c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  <c r="AL20" s="8">
        <f t="shared" si="6"/>
        <v>0</v>
      </c>
    </row>
    <row r="21" spans="1:38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5"/>
      <c r="U21" s="6"/>
      <c r="V21" s="6"/>
      <c r="W21" s="9" t="e">
        <f>VLOOKUP(F21,'Rental Loss'!$A$2:$D$34,4,FALSE)</f>
        <v>#N/A</v>
      </c>
      <c r="X21" s="4" t="e">
        <f>VLOOKUP(F21,'Percent Owner Occupied'!$A$2:$B$34,2,FALSE)</f>
        <v>#N/A</v>
      </c>
      <c r="Y21" s="4" t="e">
        <f>VLOOKUP(F21,'Rental Loss'!$A$2:$C$34,3,FALSE)</f>
        <v>#N/A</v>
      </c>
      <c r="Z21" s="4" t="e">
        <f>VLOOKUP(F21,'Wage and Capital Related Income'!$A$2:$C$34,3,FALSE)</f>
        <v>#N/A</v>
      </c>
      <c r="AA21" s="4" t="e">
        <f>VLOOKUP(F21,'Recapture Features'!$A$2:$D$34,4,FALSE)</f>
        <v>#N/A</v>
      </c>
      <c r="AB21" s="4" t="e">
        <f>VLOOKUP(F21,'Wage and Capital Related Income'!$A$2:$D$34,4,FALSE)</f>
        <v>#N/A</v>
      </c>
      <c r="AC21" s="4" t="e">
        <f>VLOOKUP(F21,'Recapture Features'!$A$2:$B$34,2,FALSE)</f>
        <v>#N/A</v>
      </c>
      <c r="AD21" s="4">
        <f>VLOOKUP(INT(U21),Depth!$A$2:$B$36,2,FALSE)</f>
        <v>0</v>
      </c>
      <c r="AE21" s="4" t="str">
        <f t="shared" si="0"/>
        <v>0</v>
      </c>
      <c r="AF21" s="4" t="e">
        <f>VLOOKUP(AE21,Days!$D$2:$E$199,2,FALSE)</f>
        <v>#N/A</v>
      </c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  <c r="AL21" s="8">
        <f t="shared" si="6"/>
        <v>0</v>
      </c>
    </row>
    <row r="22" spans="1:38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5"/>
      <c r="U22" s="6"/>
      <c r="V22" s="6"/>
      <c r="W22" s="9" t="e">
        <f>VLOOKUP(F22,'Rental Loss'!$A$2:$D$34,4,FALSE)</f>
        <v>#N/A</v>
      </c>
      <c r="X22" s="4" t="e">
        <f>VLOOKUP(F22,'Percent Owner Occupied'!$A$2:$B$34,2,FALSE)</f>
        <v>#N/A</v>
      </c>
      <c r="Y22" s="4" t="e">
        <f>VLOOKUP(F22,'Rental Loss'!$A$2:$C$34,3,FALSE)</f>
        <v>#N/A</v>
      </c>
      <c r="Z22" s="4" t="e">
        <f>VLOOKUP(F22,'Wage and Capital Related Income'!$A$2:$C$34,3,FALSE)</f>
        <v>#N/A</v>
      </c>
      <c r="AA22" s="4" t="e">
        <f>VLOOKUP(F22,'Recapture Features'!$A$2:$D$34,4,FALSE)</f>
        <v>#N/A</v>
      </c>
      <c r="AB22" s="4" t="e">
        <f>VLOOKUP(F22,'Wage and Capital Related Income'!$A$2:$D$34,4,FALSE)</f>
        <v>#N/A</v>
      </c>
      <c r="AC22" s="4" t="e">
        <f>VLOOKUP(F22,'Recapture Features'!$A$2:$B$34,2,FALSE)</f>
        <v>#N/A</v>
      </c>
      <c r="AD22" s="4">
        <f>VLOOKUP(INT(U22),Depth!$A$2:$B$36,2,FALSE)</f>
        <v>0</v>
      </c>
      <c r="AE22" s="4" t="str">
        <f t="shared" si="0"/>
        <v>0</v>
      </c>
      <c r="AF22" s="4" t="e">
        <f>VLOOKUP(AE22,Days!$D$2:$E$199,2,FALSE)</f>
        <v>#N/A</v>
      </c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  <c r="AL22" s="8">
        <f t="shared" si="6"/>
        <v>0</v>
      </c>
    </row>
    <row r="23" spans="1:38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5"/>
      <c r="U23" s="6"/>
      <c r="V23" s="6"/>
      <c r="W23" s="9" t="e">
        <f>VLOOKUP(F23,'Rental Loss'!$A$2:$D$34,4,FALSE)</f>
        <v>#N/A</v>
      </c>
      <c r="X23" s="4" t="e">
        <f>VLOOKUP(F23,'Percent Owner Occupied'!$A$2:$B$34,2,FALSE)</f>
        <v>#N/A</v>
      </c>
      <c r="Y23" s="4" t="e">
        <f>VLOOKUP(F23,'Rental Loss'!$A$2:$C$34,3,FALSE)</f>
        <v>#N/A</v>
      </c>
      <c r="Z23" s="4" t="e">
        <f>VLOOKUP(F23,'Wage and Capital Related Income'!$A$2:$C$34,3,FALSE)</f>
        <v>#N/A</v>
      </c>
      <c r="AA23" s="4" t="e">
        <f>VLOOKUP(F23,'Recapture Features'!$A$2:$D$34,4,FALSE)</f>
        <v>#N/A</v>
      </c>
      <c r="AB23" s="4" t="e">
        <f>VLOOKUP(F23,'Wage and Capital Related Income'!$A$2:$D$34,4,FALSE)</f>
        <v>#N/A</v>
      </c>
      <c r="AC23" s="4" t="e">
        <f>VLOOKUP(F23,'Recapture Features'!$A$2:$B$34,2,FALSE)</f>
        <v>#N/A</v>
      </c>
      <c r="AD23" s="4">
        <f>VLOOKUP(INT(U23),Depth!$A$2:$B$36,2,FALSE)</f>
        <v>0</v>
      </c>
      <c r="AE23" s="4" t="str">
        <f t="shared" si="0"/>
        <v>0</v>
      </c>
      <c r="AF23" s="4" t="e">
        <f>VLOOKUP(AE23,Days!$D$2:$E$199,2,FALSE)</f>
        <v>#N/A</v>
      </c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  <c r="AL23" s="8">
        <f t="shared" si="6"/>
        <v>0</v>
      </c>
    </row>
    <row r="24" spans="1:38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5"/>
      <c r="U24" s="6"/>
      <c r="V24" s="6"/>
      <c r="W24" s="9" t="e">
        <f>VLOOKUP(F24,'Rental Loss'!$A$2:$D$34,4,FALSE)</f>
        <v>#N/A</v>
      </c>
      <c r="X24" s="4" t="e">
        <f>VLOOKUP(F24,'Percent Owner Occupied'!$A$2:$B$34,2,FALSE)</f>
        <v>#N/A</v>
      </c>
      <c r="Y24" s="4" t="e">
        <f>VLOOKUP(F24,'Rental Loss'!$A$2:$C$34,3,FALSE)</f>
        <v>#N/A</v>
      </c>
      <c r="Z24" s="4" t="e">
        <f>VLOOKUP(F24,'Wage and Capital Related Income'!$A$2:$C$34,3,FALSE)</f>
        <v>#N/A</v>
      </c>
      <c r="AA24" s="4" t="e">
        <f>VLOOKUP(F24,'Recapture Features'!$A$2:$D$34,4,FALSE)</f>
        <v>#N/A</v>
      </c>
      <c r="AB24" s="4" t="e">
        <f>VLOOKUP(F24,'Wage and Capital Related Income'!$A$2:$D$34,4,FALSE)</f>
        <v>#N/A</v>
      </c>
      <c r="AC24" s="4" t="e">
        <f>VLOOKUP(F24,'Recapture Features'!$A$2:$B$34,2,FALSE)</f>
        <v>#N/A</v>
      </c>
      <c r="AD24" s="4">
        <f>VLOOKUP(INT(U24),Depth!$A$2:$B$36,2,FALSE)</f>
        <v>0</v>
      </c>
      <c r="AE24" s="4" t="str">
        <f t="shared" si="0"/>
        <v>0</v>
      </c>
      <c r="AF24" s="4" t="e">
        <f>VLOOKUP(AE24,Days!$D$2:$E$199,2,FALSE)</f>
        <v>#N/A</v>
      </c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  <c r="AL24" s="8">
        <f t="shared" si="6"/>
        <v>0</v>
      </c>
    </row>
    <row r="25" spans="1:38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5"/>
      <c r="U25" s="6"/>
      <c r="V25" s="6"/>
      <c r="W25" s="9" t="e">
        <f>VLOOKUP(F25,'Rental Loss'!$A$2:$D$34,4,FALSE)</f>
        <v>#N/A</v>
      </c>
      <c r="X25" s="4" t="e">
        <f>VLOOKUP(F25,'Percent Owner Occupied'!$A$2:$B$34,2,FALSE)</f>
        <v>#N/A</v>
      </c>
      <c r="Y25" s="4" t="e">
        <f>VLOOKUP(F25,'Rental Loss'!$A$2:$C$34,3,FALSE)</f>
        <v>#N/A</v>
      </c>
      <c r="Z25" s="4" t="e">
        <f>VLOOKUP(F25,'Wage and Capital Related Income'!$A$2:$C$34,3,FALSE)</f>
        <v>#N/A</v>
      </c>
      <c r="AA25" s="4" t="e">
        <f>VLOOKUP(F25,'Recapture Features'!$A$2:$D$34,4,FALSE)</f>
        <v>#N/A</v>
      </c>
      <c r="AB25" s="4" t="e">
        <f>VLOOKUP(F25,'Wage and Capital Related Income'!$A$2:$D$34,4,FALSE)</f>
        <v>#N/A</v>
      </c>
      <c r="AC25" s="4" t="e">
        <f>VLOOKUP(F25,'Recapture Features'!$A$2:$B$34,2,FALSE)</f>
        <v>#N/A</v>
      </c>
      <c r="AD25" s="4">
        <f>VLOOKUP(INT(U25),Depth!$A$2:$B$36,2,FALSE)</f>
        <v>0</v>
      </c>
      <c r="AE25" s="4" t="str">
        <f t="shared" si="0"/>
        <v>0</v>
      </c>
      <c r="AF25" s="4" t="e">
        <f>VLOOKUP(AE25,Days!$D$2:$E$199,2,FALSE)</f>
        <v>#N/A</v>
      </c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  <c r="AL25" s="8">
        <f t="shared" si="6"/>
        <v>0</v>
      </c>
    </row>
    <row r="26" spans="1:38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5"/>
      <c r="U26" s="6"/>
      <c r="V26" s="6"/>
      <c r="W26" s="9" t="e">
        <f>VLOOKUP(F26,'Rental Loss'!$A$2:$D$34,4,FALSE)</f>
        <v>#N/A</v>
      </c>
      <c r="X26" s="4" t="e">
        <f>VLOOKUP(F26,'Percent Owner Occupied'!$A$2:$B$34,2,FALSE)</f>
        <v>#N/A</v>
      </c>
      <c r="Y26" s="4" t="e">
        <f>VLOOKUP(F26,'Rental Loss'!$A$2:$C$34,3,FALSE)</f>
        <v>#N/A</v>
      </c>
      <c r="Z26" s="4" t="e">
        <f>VLOOKUP(F26,'Wage and Capital Related Income'!$A$2:$C$34,3,FALSE)</f>
        <v>#N/A</v>
      </c>
      <c r="AA26" s="4" t="e">
        <f>VLOOKUP(F26,'Recapture Features'!$A$2:$D$34,4,FALSE)</f>
        <v>#N/A</v>
      </c>
      <c r="AB26" s="4" t="e">
        <f>VLOOKUP(F26,'Wage and Capital Related Income'!$A$2:$D$34,4,FALSE)</f>
        <v>#N/A</v>
      </c>
      <c r="AC26" s="4" t="e">
        <f>VLOOKUP(F26,'Recapture Features'!$A$2:$B$34,2,FALSE)</f>
        <v>#N/A</v>
      </c>
      <c r="AD26" s="4">
        <f>VLOOKUP(INT(U26),Depth!$A$2:$B$36,2,FALSE)</f>
        <v>0</v>
      </c>
      <c r="AE26" s="4" t="str">
        <f t="shared" si="0"/>
        <v>0</v>
      </c>
      <c r="AF26" s="4" t="e">
        <f>VLOOKUP(AE26,Days!$D$2:$E$199,2,FALSE)</f>
        <v>#N/A</v>
      </c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  <c r="AL26" s="8">
        <f t="shared" si="6"/>
        <v>0</v>
      </c>
    </row>
    <row r="27" spans="1:38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5"/>
      <c r="U27" s="6"/>
      <c r="V27" s="6"/>
      <c r="W27" s="9" t="e">
        <f>VLOOKUP(F27,'Rental Loss'!$A$2:$D$34,4,FALSE)</f>
        <v>#N/A</v>
      </c>
      <c r="X27" s="4" t="e">
        <f>VLOOKUP(F27,'Percent Owner Occupied'!$A$2:$B$34,2,FALSE)</f>
        <v>#N/A</v>
      </c>
      <c r="Y27" s="4" t="e">
        <f>VLOOKUP(F27,'Rental Loss'!$A$2:$C$34,3,FALSE)</f>
        <v>#N/A</v>
      </c>
      <c r="Z27" s="4" t="e">
        <f>VLOOKUP(F27,'Wage and Capital Related Income'!$A$2:$C$34,3,FALSE)</f>
        <v>#N/A</v>
      </c>
      <c r="AA27" s="4" t="e">
        <f>VLOOKUP(F27,'Recapture Features'!$A$2:$D$34,4,FALSE)</f>
        <v>#N/A</v>
      </c>
      <c r="AB27" s="4" t="e">
        <f>VLOOKUP(F27,'Wage and Capital Related Income'!$A$2:$D$34,4,FALSE)</f>
        <v>#N/A</v>
      </c>
      <c r="AC27" s="4" t="e">
        <f>VLOOKUP(F27,'Recapture Features'!$A$2:$B$34,2,FALSE)</f>
        <v>#N/A</v>
      </c>
      <c r="AD27" s="4">
        <f>VLOOKUP(INT(U27),Depth!$A$2:$B$36,2,FALSE)</f>
        <v>0</v>
      </c>
      <c r="AE27" s="4" t="str">
        <f t="shared" si="0"/>
        <v>0</v>
      </c>
      <c r="AF27" s="4" t="e">
        <f>VLOOKUP(AE27,Days!$D$2:$E$199,2,FALSE)</f>
        <v>#N/A</v>
      </c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  <c r="AL27" s="8">
        <f t="shared" si="6"/>
        <v>0</v>
      </c>
    </row>
    <row r="28" spans="1:38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5"/>
      <c r="U28" s="6"/>
      <c r="V28" s="6"/>
      <c r="W28" s="9" t="e">
        <f>VLOOKUP(F28,'Rental Loss'!$A$2:$D$34,4,FALSE)</f>
        <v>#N/A</v>
      </c>
      <c r="X28" s="4" t="e">
        <f>VLOOKUP(F28,'Percent Owner Occupied'!$A$2:$B$34,2,FALSE)</f>
        <v>#N/A</v>
      </c>
      <c r="Y28" s="4" t="e">
        <f>VLOOKUP(F28,'Rental Loss'!$A$2:$C$34,3,FALSE)</f>
        <v>#N/A</v>
      </c>
      <c r="Z28" s="4" t="e">
        <f>VLOOKUP(F28,'Wage and Capital Related Income'!$A$2:$C$34,3,FALSE)</f>
        <v>#N/A</v>
      </c>
      <c r="AA28" s="4" t="e">
        <f>VLOOKUP(F28,'Recapture Features'!$A$2:$D$34,4,FALSE)</f>
        <v>#N/A</v>
      </c>
      <c r="AB28" s="4" t="e">
        <f>VLOOKUP(F28,'Wage and Capital Related Income'!$A$2:$D$34,4,FALSE)</f>
        <v>#N/A</v>
      </c>
      <c r="AC28" s="4" t="e">
        <f>VLOOKUP(F28,'Recapture Features'!$A$2:$B$34,2,FALSE)</f>
        <v>#N/A</v>
      </c>
      <c r="AD28" s="4">
        <f>VLOOKUP(INT(U28),Depth!$A$2:$B$36,2,FALSE)</f>
        <v>0</v>
      </c>
      <c r="AE28" s="4" t="str">
        <f t="shared" si="0"/>
        <v>0</v>
      </c>
      <c r="AF28" s="4" t="e">
        <f>VLOOKUP(AE28,Days!$D$2:$E$199,2,FALSE)</f>
        <v>#N/A</v>
      </c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  <c r="AL28" s="8">
        <f t="shared" si="6"/>
        <v>0</v>
      </c>
    </row>
    <row r="29" spans="1:38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5"/>
      <c r="U29" s="6"/>
      <c r="V29" s="6"/>
      <c r="W29" s="9" t="e">
        <f>VLOOKUP(F29,'Rental Loss'!$A$2:$D$34,4,FALSE)</f>
        <v>#N/A</v>
      </c>
      <c r="X29" s="4" t="e">
        <f>VLOOKUP(F29,'Percent Owner Occupied'!$A$2:$B$34,2,FALSE)</f>
        <v>#N/A</v>
      </c>
      <c r="Y29" s="4" t="e">
        <f>VLOOKUP(F29,'Rental Loss'!$A$2:$C$34,3,FALSE)</f>
        <v>#N/A</v>
      </c>
      <c r="Z29" s="4" t="e">
        <f>VLOOKUP(F29,'Wage and Capital Related Income'!$A$2:$C$34,3,FALSE)</f>
        <v>#N/A</v>
      </c>
      <c r="AA29" s="4" t="e">
        <f>VLOOKUP(F29,'Recapture Features'!$A$2:$D$34,4,FALSE)</f>
        <v>#N/A</v>
      </c>
      <c r="AB29" s="4" t="e">
        <f>VLOOKUP(F29,'Wage and Capital Related Income'!$A$2:$D$34,4,FALSE)</f>
        <v>#N/A</v>
      </c>
      <c r="AC29" s="4" t="e">
        <f>VLOOKUP(F29,'Recapture Features'!$A$2:$B$34,2,FALSE)</f>
        <v>#N/A</v>
      </c>
      <c r="AD29" s="4">
        <f>VLOOKUP(INT(U29),Depth!$A$2:$B$36,2,FALSE)</f>
        <v>0</v>
      </c>
      <c r="AE29" s="4" t="str">
        <f t="shared" si="0"/>
        <v>0</v>
      </c>
      <c r="AF29" s="4" t="e">
        <f>VLOOKUP(AE29,Days!$D$2:$E$199,2,FALSE)</f>
        <v>#N/A</v>
      </c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  <c r="AL29" s="8">
        <f t="shared" si="6"/>
        <v>0</v>
      </c>
    </row>
    <row r="30" spans="1:38" x14ac:dyDescent="0.25">
      <c r="W30" s="9" t="e">
        <f>VLOOKUP(F30,'Rental Loss'!$A$2:$D$34,4,FALSE)</f>
        <v>#N/A</v>
      </c>
      <c r="X30" s="4" t="e">
        <f>VLOOKUP(F30,'Percent Owner Occupied'!$A$2:$B$34,2,FALSE)</f>
        <v>#N/A</v>
      </c>
      <c r="Y30" s="4" t="e">
        <f>VLOOKUP(F30,'Rental Loss'!$A$2:$C$34,3,FALSE)</f>
        <v>#N/A</v>
      </c>
      <c r="Z30" s="4" t="e">
        <f>VLOOKUP(F30,'Wage and Capital Related Income'!$A$2:$C$34,3,FALSE)</f>
        <v>#N/A</v>
      </c>
      <c r="AA30" s="4" t="e">
        <f>VLOOKUP(F30,'Recapture Features'!$A$2:$D$34,4,FALSE)</f>
        <v>#N/A</v>
      </c>
      <c r="AB30" s="4" t="e">
        <f>VLOOKUP(F30,'Wage and Capital Related Income'!$A$2:$D$34,4,FALSE)</f>
        <v>#N/A</v>
      </c>
      <c r="AC30" s="4" t="e">
        <f>VLOOKUP(F30,'Recapture Features'!$A$2:$B$34,2,FALSE)</f>
        <v>#N/A</v>
      </c>
      <c r="AD30" s="4">
        <f>VLOOKUP(INT(U30),Depth!$A$2:$B$36,2,FALSE)</f>
        <v>0</v>
      </c>
      <c r="AE30" s="4" t="str">
        <f t="shared" si="0"/>
        <v>0</v>
      </c>
      <c r="AF30" s="4" t="e">
        <f>VLOOKUP(AE30,Days!$D$2:$E$199,2,FALSE)</f>
        <v>#N/A</v>
      </c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  <c r="AL30" s="8">
        <f t="shared" si="6"/>
        <v>0</v>
      </c>
    </row>
    <row r="31" spans="1:38" x14ac:dyDescent="0.25">
      <c r="W31" s="9" t="e">
        <f>VLOOKUP(F31,'Rental Loss'!$A$2:$D$34,4,FALSE)</f>
        <v>#N/A</v>
      </c>
      <c r="X31" s="4" t="e">
        <f>VLOOKUP(F31,'Percent Owner Occupied'!$A$2:$B$34,2,FALSE)</f>
        <v>#N/A</v>
      </c>
      <c r="Y31" s="4" t="e">
        <f>VLOOKUP(F31,'Rental Loss'!$A$2:$C$34,3,FALSE)</f>
        <v>#N/A</v>
      </c>
      <c r="Z31" s="4" t="e">
        <f>VLOOKUP(F31,'Wage and Capital Related Income'!$A$2:$C$34,3,FALSE)</f>
        <v>#N/A</v>
      </c>
      <c r="AA31" s="4" t="e">
        <f>VLOOKUP(F31,'Recapture Features'!$A$2:$D$34,4,FALSE)</f>
        <v>#N/A</v>
      </c>
      <c r="AB31" s="4" t="e">
        <f>VLOOKUP(F31,'Wage and Capital Related Income'!$A$2:$D$34,4,FALSE)</f>
        <v>#N/A</v>
      </c>
      <c r="AC31" s="4" t="e">
        <f>VLOOKUP(F31,'Recapture Features'!$A$2:$B$34,2,FALSE)</f>
        <v>#N/A</v>
      </c>
      <c r="AD31" s="4">
        <f>VLOOKUP(INT(U31),Depth!$A$2:$B$36,2,FALSE)</f>
        <v>0</v>
      </c>
      <c r="AE31" s="4" t="str">
        <f t="shared" si="0"/>
        <v>0</v>
      </c>
      <c r="AF31" s="4" t="e">
        <f>VLOOKUP(AE31,Days!$D$2:$E$199,2,FALSE)</f>
        <v>#N/A</v>
      </c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  <c r="AL31" s="8">
        <f t="shared" si="6"/>
        <v>0</v>
      </c>
    </row>
    <row r="32" spans="1:38" x14ac:dyDescent="0.25">
      <c r="W32" s="9" t="e">
        <f>VLOOKUP(F32,'Rental Loss'!$A$2:$D$34,4,FALSE)</f>
        <v>#N/A</v>
      </c>
      <c r="X32" s="4" t="e">
        <f>VLOOKUP(F32,'Percent Owner Occupied'!$A$2:$B$34,2,FALSE)</f>
        <v>#N/A</v>
      </c>
      <c r="Y32" s="4" t="e">
        <f>VLOOKUP(F32,'Rental Loss'!$A$2:$C$34,3,FALSE)</f>
        <v>#N/A</v>
      </c>
      <c r="Z32" s="4" t="e">
        <f>VLOOKUP(F32,'Wage and Capital Related Income'!$A$2:$C$34,3,FALSE)</f>
        <v>#N/A</v>
      </c>
      <c r="AA32" s="4" t="e">
        <f>VLOOKUP(F32,'Recapture Features'!$A$2:$D$34,4,FALSE)</f>
        <v>#N/A</v>
      </c>
      <c r="AB32" s="4" t="e">
        <f>VLOOKUP(F32,'Wage and Capital Related Income'!$A$2:$D$34,4,FALSE)</f>
        <v>#N/A</v>
      </c>
      <c r="AC32" s="4" t="e">
        <f>VLOOKUP(F32,'Recapture Features'!$A$2:$B$34,2,FALSE)</f>
        <v>#N/A</v>
      </c>
      <c r="AD32" s="4">
        <f>VLOOKUP(INT(U32),Depth!$A$2:$B$36,2,FALSE)</f>
        <v>0</v>
      </c>
      <c r="AE32" s="4" t="str">
        <f t="shared" si="0"/>
        <v>0</v>
      </c>
      <c r="AF32" s="4" t="e">
        <f>VLOOKUP(AE32,Days!$D$2:$E$199,2,FALSE)</f>
        <v>#N/A</v>
      </c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  <c r="AL32" s="8">
        <f t="shared" si="6"/>
        <v>0</v>
      </c>
    </row>
    <row r="33" spans="23:38" x14ac:dyDescent="0.25">
      <c r="W33" s="9" t="e">
        <f>VLOOKUP(F33,'Rental Loss'!$A$2:$D$34,4,FALSE)</f>
        <v>#N/A</v>
      </c>
      <c r="X33" s="4" t="e">
        <f>VLOOKUP(F33,'Percent Owner Occupied'!$A$2:$B$34,2,FALSE)</f>
        <v>#N/A</v>
      </c>
      <c r="Y33" s="4" t="e">
        <f>VLOOKUP(F33,'Rental Loss'!$A$2:$C$34,3,FALSE)</f>
        <v>#N/A</v>
      </c>
      <c r="Z33" s="4" t="e">
        <f>VLOOKUP(F33,'Wage and Capital Related Income'!$A$2:$C$34,3,FALSE)</f>
        <v>#N/A</v>
      </c>
      <c r="AA33" s="4" t="e">
        <f>VLOOKUP(F33,'Recapture Features'!$A$2:$D$34,4,FALSE)</f>
        <v>#N/A</v>
      </c>
      <c r="AB33" s="4" t="e">
        <f>VLOOKUP(F33,'Wage and Capital Related Income'!$A$2:$D$34,4,FALSE)</f>
        <v>#N/A</v>
      </c>
      <c r="AC33" s="4" t="e">
        <f>VLOOKUP(F33,'Recapture Features'!$A$2:$B$34,2,FALSE)</f>
        <v>#N/A</v>
      </c>
      <c r="AD33" s="4">
        <f>VLOOKUP(INT(U33),Depth!$A$2:$B$36,2,FALSE)</f>
        <v>0</v>
      </c>
      <c r="AE33" s="4" t="str">
        <f t="shared" si="0"/>
        <v>0</v>
      </c>
      <c r="AF33" s="4" t="e">
        <f>VLOOKUP(AE33,Days!$D$2:$E$199,2,FALSE)</f>
        <v>#N/A</v>
      </c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  <c r="AL33" s="8">
        <f t="shared" si="6"/>
        <v>0</v>
      </c>
    </row>
    <row r="34" spans="23:38" x14ac:dyDescent="0.25">
      <c r="W34" s="9" t="e">
        <f>VLOOKUP(F34,'Rental Loss'!$A$2:$D$34,4,FALSE)</f>
        <v>#N/A</v>
      </c>
      <c r="X34" s="4" t="e">
        <f>VLOOKUP(F34,'Percent Owner Occupied'!$A$2:$B$34,2,FALSE)</f>
        <v>#N/A</v>
      </c>
      <c r="Y34" s="4" t="e">
        <f>VLOOKUP(F34,'Rental Loss'!$A$2:$C$34,3,FALSE)</f>
        <v>#N/A</v>
      </c>
      <c r="Z34" s="4" t="e">
        <f>VLOOKUP(F34,'Wage and Capital Related Income'!$A$2:$C$34,3,FALSE)</f>
        <v>#N/A</v>
      </c>
      <c r="AA34" s="4" t="e">
        <f>VLOOKUP(F34,'Recapture Features'!$A$2:$D$34,4,FALSE)</f>
        <v>#N/A</v>
      </c>
      <c r="AB34" s="4" t="e">
        <f>VLOOKUP(F34,'Wage and Capital Related Income'!$A$2:$D$34,4,FALSE)</f>
        <v>#N/A</v>
      </c>
      <c r="AC34" s="4" t="e">
        <f>VLOOKUP(F34,'Recapture Features'!$A$2:$B$34,2,FALSE)</f>
        <v>#N/A</v>
      </c>
      <c r="AD34" s="4">
        <f>VLOOKUP(INT(U34),Depth!$A$2:$B$36,2,FALSE)</f>
        <v>0</v>
      </c>
      <c r="AE34" s="4" t="str">
        <f t="shared" si="0"/>
        <v>0</v>
      </c>
      <c r="AF34" s="4" t="e">
        <f>VLOOKUP(AE34,Days!$D$2:$E$199,2,FALSE)</f>
        <v>#N/A</v>
      </c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  <c r="AL34" s="8">
        <f t="shared" si="6"/>
        <v>0</v>
      </c>
    </row>
    <row r="35" spans="23:38" x14ac:dyDescent="0.25">
      <c r="W35" s="9" t="e">
        <f>VLOOKUP(F35,'Rental Loss'!$A$2:$D$34,4,FALSE)</f>
        <v>#N/A</v>
      </c>
      <c r="X35" s="4" t="e">
        <f>VLOOKUP(F35,'Percent Owner Occupied'!$A$2:$B$34,2,FALSE)</f>
        <v>#N/A</v>
      </c>
      <c r="Y35" s="4" t="e">
        <f>VLOOKUP(F35,'Rental Loss'!$A$2:$C$34,3,FALSE)</f>
        <v>#N/A</v>
      </c>
      <c r="Z35" s="4" t="e">
        <f>VLOOKUP(F35,'Wage and Capital Related Income'!$A$2:$C$34,3,FALSE)</f>
        <v>#N/A</v>
      </c>
      <c r="AA35" s="4" t="e">
        <f>VLOOKUP(F35,'Recapture Features'!$A$2:$D$34,4,FALSE)</f>
        <v>#N/A</v>
      </c>
      <c r="AB35" s="4" t="e">
        <f>VLOOKUP(F35,'Wage and Capital Related Income'!$A$2:$D$34,4,FALSE)</f>
        <v>#N/A</v>
      </c>
      <c r="AC35" s="4" t="e">
        <f>VLOOKUP(F35,'Recapture Features'!$A$2:$B$34,2,FALSE)</f>
        <v>#N/A</v>
      </c>
      <c r="AD35" s="4">
        <f>VLOOKUP(INT(U35),Depth!$A$2:$B$36,2,FALSE)</f>
        <v>0</v>
      </c>
      <c r="AE35" s="4" t="str">
        <f t="shared" si="0"/>
        <v>0</v>
      </c>
      <c r="AF35" s="4" t="e">
        <f>VLOOKUP(AE35,Days!$D$2:$E$199,2,FALSE)</f>
        <v>#N/A</v>
      </c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  <c r="AL35" s="8">
        <f t="shared" si="6"/>
        <v>0</v>
      </c>
    </row>
    <row r="36" spans="23:38" x14ac:dyDescent="0.25">
      <c r="W36" s="9" t="e">
        <f>VLOOKUP(F36,'Rental Loss'!$A$2:$D$34,4,FALSE)</f>
        <v>#N/A</v>
      </c>
      <c r="X36" s="4" t="e">
        <f>VLOOKUP(F36,'Percent Owner Occupied'!$A$2:$B$34,2,FALSE)</f>
        <v>#N/A</v>
      </c>
      <c r="Y36" s="4" t="e">
        <f>VLOOKUP(F36,'Rental Loss'!$A$2:$C$34,3,FALSE)</f>
        <v>#N/A</v>
      </c>
      <c r="Z36" s="4" t="e">
        <f>VLOOKUP(F36,'Wage and Capital Related Income'!$A$2:$C$34,3,FALSE)</f>
        <v>#N/A</v>
      </c>
      <c r="AA36" s="4" t="e">
        <f>VLOOKUP(F36,'Recapture Features'!$A$2:$D$34,4,FALSE)</f>
        <v>#N/A</v>
      </c>
      <c r="AB36" s="4" t="e">
        <f>VLOOKUP(F36,'Wage and Capital Related Income'!$A$2:$D$34,4,FALSE)</f>
        <v>#N/A</v>
      </c>
      <c r="AC36" s="4" t="e">
        <f>VLOOKUP(F36,'Recapture Features'!$A$2:$B$34,2,FALSE)</f>
        <v>#N/A</v>
      </c>
      <c r="AD36" s="4">
        <f>VLOOKUP(INT(U36),Depth!$A$2:$B$36,2,FALSE)</f>
        <v>0</v>
      </c>
      <c r="AE36" s="4" t="str">
        <f t="shared" si="0"/>
        <v>0</v>
      </c>
      <c r="AF36" s="4" t="e">
        <f>VLOOKUP(AE36,Days!$D$2:$E$199,2,FALSE)</f>
        <v>#N/A</v>
      </c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  <c r="AL36" s="8">
        <f t="shared" si="6"/>
        <v>0</v>
      </c>
    </row>
    <row r="37" spans="23:38" x14ac:dyDescent="0.25">
      <c r="W37" s="9" t="e">
        <f>VLOOKUP(F37,'Rental Loss'!$A$2:$D$34,4,FALSE)</f>
        <v>#N/A</v>
      </c>
      <c r="X37" s="4" t="e">
        <f>VLOOKUP(F37,'Percent Owner Occupied'!$A$2:$B$34,2,FALSE)</f>
        <v>#N/A</v>
      </c>
      <c r="Y37" s="4" t="e">
        <f>VLOOKUP(F37,'Rental Loss'!$A$2:$C$34,3,FALSE)</f>
        <v>#N/A</v>
      </c>
      <c r="Z37" s="4" t="e">
        <f>VLOOKUP(F37,'Wage and Capital Related Income'!$A$2:$C$34,3,FALSE)</f>
        <v>#N/A</v>
      </c>
      <c r="AA37" s="4" t="e">
        <f>VLOOKUP(F37,'Recapture Features'!$A$2:$D$34,4,FALSE)</f>
        <v>#N/A</v>
      </c>
      <c r="AB37" s="4" t="e">
        <f>VLOOKUP(F37,'Wage and Capital Related Income'!$A$2:$D$34,4,FALSE)</f>
        <v>#N/A</v>
      </c>
      <c r="AC37" s="4" t="e">
        <f>VLOOKUP(F37,'Recapture Features'!$A$2:$B$34,2,FALSE)</f>
        <v>#N/A</v>
      </c>
      <c r="AD37" s="4">
        <f>VLOOKUP(INT(U37),Depth!$A$2:$B$36,2,FALSE)</f>
        <v>0</v>
      </c>
      <c r="AE37" s="4" t="str">
        <f t="shared" si="0"/>
        <v>0</v>
      </c>
      <c r="AF37" s="4" t="e">
        <f>VLOOKUP(AE37,Days!$D$2:$E$199,2,FALSE)</f>
        <v>#N/A</v>
      </c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  <c r="AL37" s="8">
        <f t="shared" si="6"/>
        <v>0</v>
      </c>
    </row>
    <row r="38" spans="23:38" x14ac:dyDescent="0.25">
      <c r="W38" s="9" t="e">
        <f>VLOOKUP(F38,'Rental Loss'!$A$2:$D$34,4,FALSE)</f>
        <v>#N/A</v>
      </c>
      <c r="X38" s="4" t="e">
        <f>VLOOKUP(F38,'Percent Owner Occupied'!$A$2:$B$34,2,FALSE)</f>
        <v>#N/A</v>
      </c>
      <c r="Y38" s="4" t="e">
        <f>VLOOKUP(F38,'Rental Loss'!$A$2:$C$34,3,FALSE)</f>
        <v>#N/A</v>
      </c>
      <c r="Z38" s="4" t="e">
        <f>VLOOKUP(F38,'Wage and Capital Related Income'!$A$2:$C$34,3,FALSE)</f>
        <v>#N/A</v>
      </c>
      <c r="AA38" s="4" t="e">
        <f>VLOOKUP(F38,'Recapture Features'!$A$2:$D$34,4,FALSE)</f>
        <v>#N/A</v>
      </c>
      <c r="AB38" s="4" t="e">
        <f>VLOOKUP(F38,'Wage and Capital Related Income'!$A$2:$D$34,4,FALSE)</f>
        <v>#N/A</v>
      </c>
      <c r="AC38" s="4" t="e">
        <f>VLOOKUP(F38,'Recapture Features'!$A$2:$B$34,2,FALSE)</f>
        <v>#N/A</v>
      </c>
      <c r="AD38" s="4">
        <f>VLOOKUP(INT(U38),Depth!$A$2:$B$36,2,FALSE)</f>
        <v>0</v>
      </c>
      <c r="AE38" s="4" t="str">
        <f t="shared" si="0"/>
        <v>0</v>
      </c>
      <c r="AF38" s="4" t="e">
        <f>VLOOKUP(AE38,Days!$D$2:$E$199,2,FALSE)</f>
        <v>#N/A</v>
      </c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  <c r="AL38" s="8">
        <f t="shared" si="6"/>
        <v>0</v>
      </c>
    </row>
    <row r="39" spans="23:38" x14ac:dyDescent="0.25">
      <c r="W39" s="9" t="e">
        <f>VLOOKUP(F39,'Rental Loss'!$A$2:$D$34,4,FALSE)</f>
        <v>#N/A</v>
      </c>
      <c r="X39" s="4" t="e">
        <f>VLOOKUP(F39,'Percent Owner Occupied'!$A$2:$B$34,2,FALSE)</f>
        <v>#N/A</v>
      </c>
      <c r="Y39" s="4" t="e">
        <f>VLOOKUP(F39,'Rental Loss'!$A$2:$C$34,3,FALSE)</f>
        <v>#N/A</v>
      </c>
      <c r="Z39" s="4" t="e">
        <f>VLOOKUP(F39,'Wage and Capital Related Income'!$A$2:$C$34,3,FALSE)</f>
        <v>#N/A</v>
      </c>
      <c r="AA39" s="4" t="e">
        <f>VLOOKUP(F39,'Recapture Features'!$A$2:$D$34,4,FALSE)</f>
        <v>#N/A</v>
      </c>
      <c r="AB39" s="4" t="e">
        <f>VLOOKUP(F39,'Wage and Capital Related Income'!$A$2:$D$34,4,FALSE)</f>
        <v>#N/A</v>
      </c>
      <c r="AC39" s="4" t="e">
        <f>VLOOKUP(F39,'Recapture Features'!$A$2:$B$34,2,FALSE)</f>
        <v>#N/A</v>
      </c>
      <c r="AD39" s="4">
        <f>VLOOKUP(INT(U39),Depth!$A$2:$B$36,2,FALSE)</f>
        <v>0</v>
      </c>
      <c r="AE39" s="4" t="str">
        <f t="shared" si="0"/>
        <v>0</v>
      </c>
      <c r="AF39" s="4" t="e">
        <f>VLOOKUP(AE39,Days!$D$2:$E$199,2,FALSE)</f>
        <v>#N/A</v>
      </c>
      <c r="AG39" s="4">
        <f t="shared" si="1"/>
        <v>0</v>
      </c>
      <c r="AH39" s="4">
        <f t="shared" si="2"/>
        <v>0</v>
      </c>
      <c r="AI39" s="4">
        <f t="shared" si="3"/>
        <v>0</v>
      </c>
      <c r="AJ39" s="4">
        <f t="shared" si="4"/>
        <v>0</v>
      </c>
      <c r="AK39" s="4">
        <f t="shared" si="5"/>
        <v>0</v>
      </c>
      <c r="AL39" s="8">
        <f t="shared" si="6"/>
        <v>0</v>
      </c>
    </row>
    <row r="40" spans="23:38" x14ac:dyDescent="0.25">
      <c r="W40" s="9" t="e">
        <f>VLOOKUP(F40,'Rental Loss'!$A$2:$D$34,4,FALSE)</f>
        <v>#N/A</v>
      </c>
      <c r="X40" s="4" t="e">
        <f>VLOOKUP(F40,'Percent Owner Occupied'!$A$2:$B$34,2,FALSE)</f>
        <v>#N/A</v>
      </c>
      <c r="Y40" s="4" t="e">
        <f>VLOOKUP(F40,'Rental Loss'!$A$2:$C$34,3,FALSE)</f>
        <v>#N/A</v>
      </c>
      <c r="Z40" s="4" t="e">
        <f>VLOOKUP(F40,'Wage and Capital Related Income'!$A$2:$C$34,3,FALSE)</f>
        <v>#N/A</v>
      </c>
      <c r="AA40" s="4" t="e">
        <f>VLOOKUP(F40,'Recapture Features'!$A$2:$D$34,4,FALSE)</f>
        <v>#N/A</v>
      </c>
      <c r="AB40" s="4" t="e">
        <f>VLOOKUP(F40,'Wage and Capital Related Income'!$A$2:$D$34,4,FALSE)</f>
        <v>#N/A</v>
      </c>
      <c r="AC40" s="4" t="e">
        <f>VLOOKUP(F40,'Recapture Features'!$A$2:$B$34,2,FALSE)</f>
        <v>#N/A</v>
      </c>
      <c r="AD40" s="4">
        <f>VLOOKUP(INT(U40),Depth!$A$2:$B$36,2,FALSE)</f>
        <v>0</v>
      </c>
      <c r="AE40" s="4" t="str">
        <f t="shared" si="0"/>
        <v>0</v>
      </c>
      <c r="AF40" s="4" t="e">
        <f>VLOOKUP(AE40,Days!$D$2:$E$199,2,FALSE)</f>
        <v>#N/A</v>
      </c>
      <c r="AG40" s="4">
        <f t="shared" si="1"/>
        <v>0</v>
      </c>
      <c r="AH40" s="4">
        <f t="shared" si="2"/>
        <v>0</v>
      </c>
      <c r="AI40" s="4">
        <f t="shared" si="3"/>
        <v>0</v>
      </c>
      <c r="AJ40" s="4">
        <f t="shared" si="4"/>
        <v>0</v>
      </c>
      <c r="AK40" s="4">
        <f t="shared" si="5"/>
        <v>0</v>
      </c>
      <c r="AL40" s="8">
        <f t="shared" si="6"/>
        <v>0</v>
      </c>
    </row>
    <row r="41" spans="23:38" x14ac:dyDescent="0.25">
      <c r="W41" s="9" t="e">
        <f>VLOOKUP(F41,'Rental Loss'!$A$2:$D$34,4,FALSE)</f>
        <v>#N/A</v>
      </c>
      <c r="X41" s="4" t="e">
        <f>VLOOKUP(F41,'Percent Owner Occupied'!$A$2:$B$34,2,FALSE)</f>
        <v>#N/A</v>
      </c>
      <c r="Y41" s="4" t="e">
        <f>VLOOKUP(F41,'Rental Loss'!$A$2:$C$34,3,FALSE)</f>
        <v>#N/A</v>
      </c>
      <c r="Z41" s="4" t="e">
        <f>VLOOKUP(F41,'Wage and Capital Related Income'!$A$2:$C$34,3,FALSE)</f>
        <v>#N/A</v>
      </c>
      <c r="AA41" s="4" t="e">
        <f>VLOOKUP(F41,'Recapture Features'!$A$2:$D$34,4,FALSE)</f>
        <v>#N/A</v>
      </c>
      <c r="AB41" s="4" t="e">
        <f>VLOOKUP(F41,'Wage and Capital Related Income'!$A$2:$D$34,4,FALSE)</f>
        <v>#N/A</v>
      </c>
      <c r="AC41" s="4" t="e">
        <f>VLOOKUP(F41,'Recapture Features'!$A$2:$B$34,2,FALSE)</f>
        <v>#N/A</v>
      </c>
      <c r="AD41" s="4">
        <f>VLOOKUP(INT(U41),Depth!$A$2:$B$36,2,FALSE)</f>
        <v>0</v>
      </c>
      <c r="AE41" s="4" t="str">
        <f t="shared" si="0"/>
        <v>0</v>
      </c>
      <c r="AF41" s="4" t="e">
        <f>VLOOKUP(AE41,Days!$D$2:$E$199,2,FALSE)</f>
        <v>#N/A</v>
      </c>
      <c r="AG41" s="4">
        <f t="shared" si="1"/>
        <v>0</v>
      </c>
      <c r="AH41" s="4">
        <f t="shared" si="2"/>
        <v>0</v>
      </c>
      <c r="AI41" s="4">
        <f t="shared" si="3"/>
        <v>0</v>
      </c>
      <c r="AJ41" s="4">
        <f t="shared" si="4"/>
        <v>0</v>
      </c>
      <c r="AK41" s="4">
        <f t="shared" si="5"/>
        <v>0</v>
      </c>
      <c r="AL41" s="8">
        <f t="shared" si="6"/>
        <v>0</v>
      </c>
    </row>
    <row r="42" spans="23:38" x14ac:dyDescent="0.25">
      <c r="W42" s="9" t="e">
        <f>VLOOKUP(F42,'Rental Loss'!$A$2:$D$34,4,FALSE)</f>
        <v>#N/A</v>
      </c>
      <c r="X42" s="4" t="e">
        <f>VLOOKUP(F42,'Percent Owner Occupied'!$A$2:$B$34,2,FALSE)</f>
        <v>#N/A</v>
      </c>
      <c r="Y42" s="4" t="e">
        <f>VLOOKUP(F42,'Rental Loss'!$A$2:$C$34,3,FALSE)</f>
        <v>#N/A</v>
      </c>
      <c r="Z42" s="4" t="e">
        <f>VLOOKUP(F42,'Wage and Capital Related Income'!$A$2:$C$34,3,FALSE)</f>
        <v>#N/A</v>
      </c>
      <c r="AA42" s="4" t="e">
        <f>VLOOKUP(F42,'Recapture Features'!$A$2:$D$34,4,FALSE)</f>
        <v>#N/A</v>
      </c>
      <c r="AB42" s="4" t="e">
        <f>VLOOKUP(F42,'Wage and Capital Related Income'!$A$2:$D$34,4,FALSE)</f>
        <v>#N/A</v>
      </c>
      <c r="AC42" s="4" t="e">
        <f>VLOOKUP(F42,'Recapture Features'!$A$2:$B$34,2,FALSE)</f>
        <v>#N/A</v>
      </c>
      <c r="AD42" s="4">
        <f>VLOOKUP(INT(U42),Depth!$A$2:$B$36,2,FALSE)</f>
        <v>0</v>
      </c>
      <c r="AE42" s="4" t="str">
        <f t="shared" si="0"/>
        <v>0</v>
      </c>
      <c r="AF42" s="4" t="e">
        <f>VLOOKUP(AE42,Days!$D$2:$E$199,2,FALSE)</f>
        <v>#N/A</v>
      </c>
      <c r="AG42" s="4">
        <f t="shared" si="1"/>
        <v>0</v>
      </c>
      <c r="AH42" s="4">
        <f t="shared" si="2"/>
        <v>0</v>
      </c>
      <c r="AI42" s="4">
        <f t="shared" si="3"/>
        <v>0</v>
      </c>
      <c r="AJ42" s="4">
        <f t="shared" si="4"/>
        <v>0</v>
      </c>
      <c r="AK42" s="4">
        <f t="shared" si="5"/>
        <v>0</v>
      </c>
      <c r="AL42" s="8">
        <f t="shared" si="6"/>
        <v>0</v>
      </c>
    </row>
    <row r="43" spans="23:38" x14ac:dyDescent="0.25">
      <c r="W43" s="9" t="e">
        <f>VLOOKUP(F43,'Rental Loss'!$A$2:$D$34,4,FALSE)</f>
        <v>#N/A</v>
      </c>
      <c r="X43" s="4" t="e">
        <f>VLOOKUP(F43,'Percent Owner Occupied'!$A$2:$B$34,2,FALSE)</f>
        <v>#N/A</v>
      </c>
      <c r="Y43" s="4" t="e">
        <f>VLOOKUP(F43,'Rental Loss'!$A$2:$C$34,3,FALSE)</f>
        <v>#N/A</v>
      </c>
      <c r="Z43" s="4" t="e">
        <f>VLOOKUP(F43,'Wage and Capital Related Income'!$A$2:$C$34,3,FALSE)</f>
        <v>#N/A</v>
      </c>
      <c r="AA43" s="4" t="e">
        <f>VLOOKUP(F43,'Recapture Features'!$A$2:$D$34,4,FALSE)</f>
        <v>#N/A</v>
      </c>
      <c r="AB43" s="4" t="e">
        <f>VLOOKUP(F43,'Wage and Capital Related Income'!$A$2:$D$34,4,FALSE)</f>
        <v>#N/A</v>
      </c>
      <c r="AC43" s="4" t="e">
        <f>VLOOKUP(F43,'Recapture Features'!$A$2:$B$34,2,FALSE)</f>
        <v>#N/A</v>
      </c>
      <c r="AD43" s="4">
        <f>VLOOKUP(INT(U43),Depth!$A$2:$B$36,2,FALSE)</f>
        <v>0</v>
      </c>
      <c r="AE43" s="4" t="str">
        <f t="shared" si="0"/>
        <v>0</v>
      </c>
      <c r="AF43" s="4" t="e">
        <f>VLOOKUP(AE43,Days!$D$2:$E$199,2,FALSE)</f>
        <v>#N/A</v>
      </c>
      <c r="AG43" s="4">
        <f t="shared" si="1"/>
        <v>0</v>
      </c>
      <c r="AH43" s="4">
        <f t="shared" si="2"/>
        <v>0</v>
      </c>
      <c r="AI43" s="4">
        <f t="shared" si="3"/>
        <v>0</v>
      </c>
      <c r="AJ43" s="4">
        <f t="shared" si="4"/>
        <v>0</v>
      </c>
      <c r="AK43" s="4">
        <f t="shared" si="5"/>
        <v>0</v>
      </c>
      <c r="AL43" s="8">
        <f t="shared" si="6"/>
        <v>0</v>
      </c>
    </row>
    <row r="44" spans="23:38" x14ac:dyDescent="0.25">
      <c r="W44" s="9" t="e">
        <f>VLOOKUP(F44,'Rental Loss'!$A$2:$D$34,4,FALSE)</f>
        <v>#N/A</v>
      </c>
      <c r="X44" s="4" t="e">
        <f>VLOOKUP(F44,'Percent Owner Occupied'!$A$2:$B$34,2,FALSE)</f>
        <v>#N/A</v>
      </c>
      <c r="Y44" s="4" t="e">
        <f>VLOOKUP(F44,'Rental Loss'!$A$2:$C$34,3,FALSE)</f>
        <v>#N/A</v>
      </c>
      <c r="Z44" s="4" t="e">
        <f>VLOOKUP(F44,'Wage and Capital Related Income'!$A$2:$C$34,3,FALSE)</f>
        <v>#N/A</v>
      </c>
      <c r="AA44" s="4" t="e">
        <f>VLOOKUP(F44,'Recapture Features'!$A$2:$D$34,4,FALSE)</f>
        <v>#N/A</v>
      </c>
      <c r="AB44" s="4" t="e">
        <f>VLOOKUP(F44,'Wage and Capital Related Income'!$A$2:$D$34,4,FALSE)</f>
        <v>#N/A</v>
      </c>
      <c r="AC44" s="4" t="e">
        <f>VLOOKUP(F44,'Recapture Features'!$A$2:$B$34,2,FALSE)</f>
        <v>#N/A</v>
      </c>
      <c r="AD44" s="4">
        <f>VLOOKUP(INT(U44),Depth!$A$2:$B$36,2,FALSE)</f>
        <v>0</v>
      </c>
      <c r="AE44" s="4" t="str">
        <f t="shared" si="0"/>
        <v>0</v>
      </c>
      <c r="AF44" s="4" t="e">
        <f>VLOOKUP(AE44,Days!$D$2:$E$199,2,FALSE)</f>
        <v>#N/A</v>
      </c>
      <c r="AG44" s="4">
        <f t="shared" si="1"/>
        <v>0</v>
      </c>
      <c r="AH44" s="4">
        <f t="shared" si="2"/>
        <v>0</v>
      </c>
      <c r="AI44" s="4">
        <f t="shared" si="3"/>
        <v>0</v>
      </c>
      <c r="AJ44" s="4">
        <f t="shared" si="4"/>
        <v>0</v>
      </c>
      <c r="AK44" s="4">
        <f t="shared" si="5"/>
        <v>0</v>
      </c>
      <c r="AL44" s="8">
        <f t="shared" si="6"/>
        <v>0</v>
      </c>
    </row>
    <row r="45" spans="23:38" x14ac:dyDescent="0.25">
      <c r="W45" s="9" t="e">
        <f>VLOOKUP(F45,'Rental Loss'!$A$2:$D$34,4,FALSE)</f>
        <v>#N/A</v>
      </c>
      <c r="X45" s="4" t="e">
        <f>VLOOKUP(F45,'Percent Owner Occupied'!$A$2:$B$34,2,FALSE)</f>
        <v>#N/A</v>
      </c>
      <c r="Y45" s="4" t="e">
        <f>VLOOKUP(F45,'Rental Loss'!$A$2:$C$34,3,FALSE)</f>
        <v>#N/A</v>
      </c>
      <c r="Z45" s="4" t="e">
        <f>VLOOKUP(F45,'Wage and Capital Related Income'!$A$2:$C$34,3,FALSE)</f>
        <v>#N/A</v>
      </c>
      <c r="AA45" s="4" t="e">
        <f>VLOOKUP(F45,'Recapture Features'!$A$2:$D$34,4,FALSE)</f>
        <v>#N/A</v>
      </c>
      <c r="AB45" s="4" t="e">
        <f>VLOOKUP(F45,'Wage and Capital Related Income'!$A$2:$D$34,4,FALSE)</f>
        <v>#N/A</v>
      </c>
      <c r="AC45" s="4" t="e">
        <f>VLOOKUP(F45,'Recapture Features'!$A$2:$B$34,2,FALSE)</f>
        <v>#N/A</v>
      </c>
      <c r="AD45" s="4">
        <f>VLOOKUP(INT(U45),Depth!$A$2:$B$36,2,FALSE)</f>
        <v>0</v>
      </c>
      <c r="AE45" s="4" t="str">
        <f t="shared" si="0"/>
        <v>0</v>
      </c>
      <c r="AF45" s="4" t="e">
        <f>VLOOKUP(AE45,Days!$D$2:$E$199,2,FALSE)</f>
        <v>#N/A</v>
      </c>
      <c r="AG45" s="4">
        <f t="shared" si="1"/>
        <v>0</v>
      </c>
      <c r="AH45" s="4">
        <f t="shared" si="2"/>
        <v>0</v>
      </c>
      <c r="AI45" s="4">
        <f t="shared" si="3"/>
        <v>0</v>
      </c>
      <c r="AJ45" s="4">
        <f t="shared" si="4"/>
        <v>0</v>
      </c>
      <c r="AK45" s="4">
        <f t="shared" si="5"/>
        <v>0</v>
      </c>
      <c r="AL45" s="8">
        <f t="shared" si="6"/>
        <v>0</v>
      </c>
    </row>
    <row r="46" spans="23:38" x14ac:dyDescent="0.25">
      <c r="W46" s="9" t="e">
        <f>VLOOKUP(F46,'Rental Loss'!$A$2:$D$34,4,FALSE)</f>
        <v>#N/A</v>
      </c>
      <c r="X46" s="4" t="e">
        <f>VLOOKUP(F46,'Percent Owner Occupied'!$A$2:$B$34,2,FALSE)</f>
        <v>#N/A</v>
      </c>
      <c r="Y46" s="4" t="e">
        <f>VLOOKUP(F46,'Rental Loss'!$A$2:$C$34,3,FALSE)</f>
        <v>#N/A</v>
      </c>
      <c r="Z46" s="4" t="e">
        <f>VLOOKUP(F46,'Wage and Capital Related Income'!$A$2:$C$34,3,FALSE)</f>
        <v>#N/A</v>
      </c>
      <c r="AA46" s="4" t="e">
        <f>VLOOKUP(F46,'Recapture Features'!$A$2:$D$34,4,FALSE)</f>
        <v>#N/A</v>
      </c>
      <c r="AB46" s="4" t="e">
        <f>VLOOKUP(F46,'Wage and Capital Related Income'!$A$2:$D$34,4,FALSE)</f>
        <v>#N/A</v>
      </c>
      <c r="AC46" s="4" t="e">
        <f>VLOOKUP(F46,'Recapture Features'!$A$2:$B$34,2,FALSE)</f>
        <v>#N/A</v>
      </c>
      <c r="AD46" s="4">
        <f>VLOOKUP(INT(U46),Depth!$A$2:$B$36,2,FALSE)</f>
        <v>0</v>
      </c>
      <c r="AE46" s="4" t="str">
        <f t="shared" si="0"/>
        <v>0</v>
      </c>
      <c r="AF46" s="4" t="e">
        <f>VLOOKUP(AE46,Days!$D$2:$E$199,2,FALSE)</f>
        <v>#N/A</v>
      </c>
      <c r="AG46" s="4">
        <f t="shared" si="1"/>
        <v>0</v>
      </c>
      <c r="AH46" s="4">
        <f t="shared" si="2"/>
        <v>0</v>
      </c>
      <c r="AI46" s="4">
        <f t="shared" si="3"/>
        <v>0</v>
      </c>
      <c r="AJ46" s="4">
        <f t="shared" si="4"/>
        <v>0</v>
      </c>
      <c r="AK46" s="4">
        <f t="shared" si="5"/>
        <v>0</v>
      </c>
      <c r="AL46" s="8">
        <f t="shared" si="6"/>
        <v>0</v>
      </c>
    </row>
    <row r="47" spans="23:38" x14ac:dyDescent="0.25">
      <c r="W47" s="9" t="e">
        <f>VLOOKUP(F47,'Rental Loss'!$A$2:$D$34,4,FALSE)</f>
        <v>#N/A</v>
      </c>
      <c r="X47" s="4" t="e">
        <f>VLOOKUP(F47,'Percent Owner Occupied'!$A$2:$B$34,2,FALSE)</f>
        <v>#N/A</v>
      </c>
      <c r="Y47" s="4" t="e">
        <f>VLOOKUP(F47,'Rental Loss'!$A$2:$C$34,3,FALSE)</f>
        <v>#N/A</v>
      </c>
      <c r="Z47" s="4" t="e">
        <f>VLOOKUP(F47,'Wage and Capital Related Income'!$A$2:$C$34,3,FALSE)</f>
        <v>#N/A</v>
      </c>
      <c r="AA47" s="4" t="e">
        <f>VLOOKUP(F47,'Recapture Features'!$A$2:$D$34,4,FALSE)</f>
        <v>#N/A</v>
      </c>
      <c r="AB47" s="4" t="e">
        <f>VLOOKUP(F47,'Wage and Capital Related Income'!$A$2:$D$34,4,FALSE)</f>
        <v>#N/A</v>
      </c>
      <c r="AC47" s="4" t="e">
        <f>VLOOKUP(F47,'Recapture Features'!$A$2:$B$34,2,FALSE)</f>
        <v>#N/A</v>
      </c>
      <c r="AD47" s="4">
        <f>VLOOKUP(INT(U47),Depth!$A$2:$B$36,2,FALSE)</f>
        <v>0</v>
      </c>
      <c r="AE47" s="4" t="str">
        <f t="shared" si="0"/>
        <v>0</v>
      </c>
      <c r="AF47" s="4" t="e">
        <f>VLOOKUP(AE47,Days!$D$2:$E$199,2,FALSE)</f>
        <v>#N/A</v>
      </c>
      <c r="AG47" s="4">
        <f t="shared" si="1"/>
        <v>0</v>
      </c>
      <c r="AH47" s="4">
        <f t="shared" si="2"/>
        <v>0</v>
      </c>
      <c r="AI47" s="4">
        <f t="shared" si="3"/>
        <v>0</v>
      </c>
      <c r="AJ47" s="4">
        <f t="shared" si="4"/>
        <v>0</v>
      </c>
      <c r="AK47" s="4">
        <f t="shared" si="5"/>
        <v>0</v>
      </c>
      <c r="AL47" s="8">
        <f t="shared" si="6"/>
        <v>0</v>
      </c>
    </row>
    <row r="48" spans="23:38" x14ac:dyDescent="0.25">
      <c r="W48" s="9" t="e">
        <f>VLOOKUP(F48,'Rental Loss'!$A$2:$D$34,4,FALSE)</f>
        <v>#N/A</v>
      </c>
      <c r="X48" s="4" t="e">
        <f>VLOOKUP(F48,'Percent Owner Occupied'!$A$2:$B$34,2,FALSE)</f>
        <v>#N/A</v>
      </c>
      <c r="Y48" s="4" t="e">
        <f>VLOOKUP(F48,'Rental Loss'!$A$2:$C$34,3,FALSE)</f>
        <v>#N/A</v>
      </c>
      <c r="Z48" s="4" t="e">
        <f>VLOOKUP(F48,'Wage and Capital Related Income'!$A$2:$C$34,3,FALSE)</f>
        <v>#N/A</v>
      </c>
      <c r="AA48" s="4" t="e">
        <f>VLOOKUP(F48,'Recapture Features'!$A$2:$D$34,4,FALSE)</f>
        <v>#N/A</v>
      </c>
      <c r="AB48" s="4" t="e">
        <f>VLOOKUP(F48,'Wage and Capital Related Income'!$A$2:$D$34,4,FALSE)</f>
        <v>#N/A</v>
      </c>
      <c r="AC48" s="4" t="e">
        <f>VLOOKUP(F48,'Recapture Features'!$A$2:$B$34,2,FALSE)</f>
        <v>#N/A</v>
      </c>
      <c r="AD48" s="4">
        <f>VLOOKUP(INT(U48),Depth!$A$2:$B$36,2,FALSE)</f>
        <v>0</v>
      </c>
      <c r="AE48" s="4" t="str">
        <f t="shared" si="0"/>
        <v>0</v>
      </c>
      <c r="AF48" s="4" t="e">
        <f>VLOOKUP(AE48,Days!$D$2:$E$199,2,FALSE)</f>
        <v>#N/A</v>
      </c>
      <c r="AG48" s="4">
        <f t="shared" si="1"/>
        <v>0</v>
      </c>
      <c r="AH48" s="4">
        <f t="shared" si="2"/>
        <v>0</v>
      </c>
      <c r="AI48" s="4">
        <f t="shared" si="3"/>
        <v>0</v>
      </c>
      <c r="AJ48" s="4">
        <f t="shared" si="4"/>
        <v>0</v>
      </c>
      <c r="AK48" s="4">
        <f t="shared" si="5"/>
        <v>0</v>
      </c>
      <c r="AL48" s="8">
        <f t="shared" si="6"/>
        <v>0</v>
      </c>
    </row>
    <row r="49" spans="23:38" x14ac:dyDescent="0.25">
      <c r="W49" s="9" t="e">
        <f>VLOOKUP(F49,'Rental Loss'!$A$2:$D$34,4,FALSE)</f>
        <v>#N/A</v>
      </c>
      <c r="X49" s="4" t="e">
        <f>VLOOKUP(F49,'Percent Owner Occupied'!$A$2:$B$34,2,FALSE)</f>
        <v>#N/A</v>
      </c>
      <c r="Y49" s="4" t="e">
        <f>VLOOKUP(F49,'Rental Loss'!$A$2:$C$34,3,FALSE)</f>
        <v>#N/A</v>
      </c>
      <c r="Z49" s="4" t="e">
        <f>VLOOKUP(F49,'Wage and Capital Related Income'!$A$2:$C$34,3,FALSE)</f>
        <v>#N/A</v>
      </c>
      <c r="AA49" s="4" t="e">
        <f>VLOOKUP(F49,'Recapture Features'!$A$2:$D$34,4,FALSE)</f>
        <v>#N/A</v>
      </c>
      <c r="AB49" s="4" t="e">
        <f>VLOOKUP(F49,'Wage and Capital Related Income'!$A$2:$D$34,4,FALSE)</f>
        <v>#N/A</v>
      </c>
      <c r="AC49" s="4" t="e">
        <f>VLOOKUP(F49,'Recapture Features'!$A$2:$B$34,2,FALSE)</f>
        <v>#N/A</v>
      </c>
      <c r="AD49" s="4">
        <f>VLOOKUP(INT(U49),Depth!$A$2:$B$36,2,FALSE)</f>
        <v>0</v>
      </c>
      <c r="AE49" s="4" t="str">
        <f t="shared" si="0"/>
        <v>0</v>
      </c>
      <c r="AF49" s="4" t="e">
        <f>VLOOKUP(AE49,Days!$D$2:$E$199,2,FALSE)</f>
        <v>#N/A</v>
      </c>
      <c r="AG49" s="4">
        <f t="shared" si="1"/>
        <v>0</v>
      </c>
      <c r="AH49" s="4">
        <f t="shared" si="2"/>
        <v>0</v>
      </c>
      <c r="AI49" s="4">
        <f t="shared" si="3"/>
        <v>0</v>
      </c>
      <c r="AJ49" s="4">
        <f t="shared" si="4"/>
        <v>0</v>
      </c>
      <c r="AK49" s="4">
        <f t="shared" si="5"/>
        <v>0</v>
      </c>
      <c r="AL49" s="8">
        <f t="shared" si="6"/>
        <v>0</v>
      </c>
    </row>
    <row r="50" spans="23:38" x14ac:dyDescent="0.25">
      <c r="W50" s="9" t="e">
        <f>VLOOKUP(F50,'Rental Loss'!$A$2:$D$34,4,FALSE)</f>
        <v>#N/A</v>
      </c>
      <c r="X50" s="4" t="e">
        <f>VLOOKUP(F50,'Percent Owner Occupied'!$A$2:$B$34,2,FALSE)</f>
        <v>#N/A</v>
      </c>
      <c r="Y50" s="4" t="e">
        <f>VLOOKUP(F50,'Rental Loss'!$A$2:$C$34,3,FALSE)</f>
        <v>#N/A</v>
      </c>
      <c r="Z50" s="4" t="e">
        <f>VLOOKUP(F50,'Wage and Capital Related Income'!$A$2:$C$34,3,FALSE)</f>
        <v>#N/A</v>
      </c>
      <c r="AA50" s="4" t="e">
        <f>VLOOKUP(F50,'Recapture Features'!$A$2:$D$34,4,FALSE)</f>
        <v>#N/A</v>
      </c>
      <c r="AB50" s="4" t="e">
        <f>VLOOKUP(F50,'Wage and Capital Related Income'!$A$2:$D$34,4,FALSE)</f>
        <v>#N/A</v>
      </c>
      <c r="AC50" s="4" t="e">
        <f>VLOOKUP(F50,'Recapture Features'!$A$2:$B$34,2,FALSE)</f>
        <v>#N/A</v>
      </c>
      <c r="AD50" s="4">
        <f>VLOOKUP(INT(U50),Depth!$A$2:$B$36,2,FALSE)</f>
        <v>0</v>
      </c>
      <c r="AE50" s="4" t="str">
        <f t="shared" si="0"/>
        <v>0</v>
      </c>
      <c r="AF50" s="4" t="e">
        <f>VLOOKUP(AE50,Days!$D$2:$E$199,2,FALSE)</f>
        <v>#N/A</v>
      </c>
      <c r="AG50" s="4">
        <f t="shared" si="1"/>
        <v>0</v>
      </c>
      <c r="AH50" s="4">
        <f t="shared" si="2"/>
        <v>0</v>
      </c>
      <c r="AI50" s="4">
        <f t="shared" si="3"/>
        <v>0</v>
      </c>
      <c r="AJ50" s="4">
        <f t="shared" si="4"/>
        <v>0</v>
      </c>
      <c r="AK50" s="4">
        <f t="shared" si="5"/>
        <v>0</v>
      </c>
      <c r="AL50" s="8">
        <f t="shared" si="6"/>
        <v>0</v>
      </c>
    </row>
    <row r="51" spans="23:38" x14ac:dyDescent="0.25">
      <c r="W51" s="9" t="e">
        <f>VLOOKUP(F51,'Rental Loss'!$A$2:$D$34,4,FALSE)</f>
        <v>#N/A</v>
      </c>
      <c r="X51" s="4" t="e">
        <f>VLOOKUP(F51,'Percent Owner Occupied'!$A$2:$B$34,2,FALSE)</f>
        <v>#N/A</v>
      </c>
      <c r="Y51" s="4" t="e">
        <f>VLOOKUP(F51,'Rental Loss'!$A$2:$C$34,3,FALSE)</f>
        <v>#N/A</v>
      </c>
      <c r="Z51" s="4" t="e">
        <f>VLOOKUP(F51,'Wage and Capital Related Income'!$A$2:$C$34,3,FALSE)</f>
        <v>#N/A</v>
      </c>
      <c r="AA51" s="4" t="e">
        <f>VLOOKUP(F51,'Recapture Features'!$A$2:$D$34,4,FALSE)</f>
        <v>#N/A</v>
      </c>
      <c r="AB51" s="4" t="e">
        <f>VLOOKUP(F51,'Wage and Capital Related Income'!$A$2:$D$34,4,FALSE)</f>
        <v>#N/A</v>
      </c>
      <c r="AC51" s="4" t="e">
        <f>VLOOKUP(F51,'Recapture Features'!$A$2:$B$34,2,FALSE)</f>
        <v>#N/A</v>
      </c>
      <c r="AD51" s="4">
        <f>VLOOKUP(INT(U51),Depth!$A$2:$B$36,2,FALSE)</f>
        <v>0</v>
      </c>
      <c r="AE51" s="4" t="str">
        <f t="shared" si="0"/>
        <v>0</v>
      </c>
      <c r="AF51" s="4" t="e">
        <f>VLOOKUP(AE51,Days!$D$2:$E$199,2,FALSE)</f>
        <v>#N/A</v>
      </c>
      <c r="AG51" s="4">
        <f t="shared" si="1"/>
        <v>0</v>
      </c>
      <c r="AH51" s="4">
        <f t="shared" si="2"/>
        <v>0</v>
      </c>
      <c r="AI51" s="4">
        <f t="shared" si="3"/>
        <v>0</v>
      </c>
      <c r="AJ51" s="4">
        <f t="shared" si="4"/>
        <v>0</v>
      </c>
      <c r="AK51" s="4">
        <f t="shared" si="5"/>
        <v>0</v>
      </c>
      <c r="AL51" s="8">
        <f t="shared" si="6"/>
        <v>0</v>
      </c>
    </row>
    <row r="52" spans="23:38" x14ac:dyDescent="0.25">
      <c r="W52" s="9" t="e">
        <f>VLOOKUP(F52,'Rental Loss'!$A$2:$D$34,4,FALSE)</f>
        <v>#N/A</v>
      </c>
      <c r="X52" s="4" t="e">
        <f>VLOOKUP(F52,'Percent Owner Occupied'!$A$2:$B$34,2,FALSE)</f>
        <v>#N/A</v>
      </c>
      <c r="Y52" s="4" t="e">
        <f>VLOOKUP(F52,'Rental Loss'!$A$2:$C$34,3,FALSE)</f>
        <v>#N/A</v>
      </c>
      <c r="Z52" s="4" t="e">
        <f>VLOOKUP(F52,'Wage and Capital Related Income'!$A$2:$C$34,3,FALSE)</f>
        <v>#N/A</v>
      </c>
      <c r="AA52" s="4" t="e">
        <f>VLOOKUP(F52,'Recapture Features'!$A$2:$D$34,4,FALSE)</f>
        <v>#N/A</v>
      </c>
      <c r="AB52" s="4" t="e">
        <f>VLOOKUP(F52,'Wage and Capital Related Income'!$A$2:$D$34,4,FALSE)</f>
        <v>#N/A</v>
      </c>
      <c r="AC52" s="4" t="e">
        <f>VLOOKUP(F52,'Recapture Features'!$A$2:$B$34,2,FALSE)</f>
        <v>#N/A</v>
      </c>
      <c r="AD52" s="4">
        <f>VLOOKUP(INT(U52),Depth!$A$2:$B$36,2,FALSE)</f>
        <v>0</v>
      </c>
      <c r="AE52" s="4" t="str">
        <f t="shared" si="0"/>
        <v>0</v>
      </c>
      <c r="AF52" s="4" t="e">
        <f>VLOOKUP(AE52,Days!$D$2:$E$199,2,FALSE)</f>
        <v>#N/A</v>
      </c>
      <c r="AG52" s="4">
        <f t="shared" si="1"/>
        <v>0</v>
      </c>
      <c r="AH52" s="4">
        <f t="shared" si="2"/>
        <v>0</v>
      </c>
      <c r="AI52" s="4">
        <f t="shared" si="3"/>
        <v>0</v>
      </c>
      <c r="AJ52" s="4">
        <f t="shared" si="4"/>
        <v>0</v>
      </c>
      <c r="AK52" s="4">
        <f t="shared" si="5"/>
        <v>0</v>
      </c>
      <c r="AL52" s="8">
        <f t="shared" si="6"/>
        <v>0</v>
      </c>
    </row>
    <row r="53" spans="23:38" x14ac:dyDescent="0.25">
      <c r="W53" s="9" t="e">
        <f>VLOOKUP(F53,'Rental Loss'!$A$2:$D$34,4,FALSE)</f>
        <v>#N/A</v>
      </c>
      <c r="X53" s="4" t="e">
        <f>VLOOKUP(F53,'Percent Owner Occupied'!$A$2:$B$34,2,FALSE)</f>
        <v>#N/A</v>
      </c>
      <c r="Y53" s="4" t="e">
        <f>VLOOKUP(F53,'Rental Loss'!$A$2:$C$34,3,FALSE)</f>
        <v>#N/A</v>
      </c>
      <c r="Z53" s="4" t="e">
        <f>VLOOKUP(F53,'Wage and Capital Related Income'!$A$2:$C$34,3,FALSE)</f>
        <v>#N/A</v>
      </c>
      <c r="AA53" s="4" t="e">
        <f>VLOOKUP(F53,'Recapture Features'!$A$2:$D$34,4,FALSE)</f>
        <v>#N/A</v>
      </c>
      <c r="AB53" s="4" t="e">
        <f>VLOOKUP(F53,'Wage and Capital Related Income'!$A$2:$D$34,4,FALSE)</f>
        <v>#N/A</v>
      </c>
      <c r="AC53" s="4" t="e">
        <f>VLOOKUP(F53,'Recapture Features'!$A$2:$B$34,2,FALSE)</f>
        <v>#N/A</v>
      </c>
      <c r="AD53" s="4">
        <f>VLOOKUP(INT(U53),Depth!$A$2:$B$36,2,FALSE)</f>
        <v>0</v>
      </c>
      <c r="AE53" s="4" t="str">
        <f t="shared" si="0"/>
        <v>0</v>
      </c>
      <c r="AF53" s="4" t="e">
        <f>VLOOKUP(AE53,Days!$D$2:$E$199,2,FALSE)</f>
        <v>#N/A</v>
      </c>
      <c r="AG53" s="4">
        <f t="shared" si="1"/>
        <v>0</v>
      </c>
      <c r="AH53" s="4">
        <f t="shared" si="2"/>
        <v>0</v>
      </c>
      <c r="AI53" s="4">
        <f t="shared" si="3"/>
        <v>0</v>
      </c>
      <c r="AJ53" s="4">
        <f t="shared" si="4"/>
        <v>0</v>
      </c>
      <c r="AK53" s="4">
        <f t="shared" si="5"/>
        <v>0</v>
      </c>
      <c r="AL53" s="8">
        <f t="shared" si="6"/>
        <v>0</v>
      </c>
    </row>
    <row r="54" spans="23:38" x14ac:dyDescent="0.25">
      <c r="W54" s="9" t="e">
        <f>VLOOKUP(F54,'Rental Loss'!$A$2:$D$34,4,FALSE)</f>
        <v>#N/A</v>
      </c>
      <c r="X54" s="4" t="e">
        <f>VLOOKUP(F54,'Percent Owner Occupied'!$A$2:$B$34,2,FALSE)</f>
        <v>#N/A</v>
      </c>
      <c r="Y54" s="4" t="e">
        <f>VLOOKUP(F54,'Rental Loss'!$A$2:$C$34,3,FALSE)</f>
        <v>#N/A</v>
      </c>
      <c r="Z54" s="4" t="e">
        <f>VLOOKUP(F54,'Wage and Capital Related Income'!$A$2:$C$34,3,FALSE)</f>
        <v>#N/A</v>
      </c>
      <c r="AA54" s="4" t="e">
        <f>VLOOKUP(F54,'Recapture Features'!$A$2:$D$34,4,FALSE)</f>
        <v>#N/A</v>
      </c>
      <c r="AB54" s="4" t="e">
        <f>VLOOKUP(F54,'Wage and Capital Related Income'!$A$2:$D$34,4,FALSE)</f>
        <v>#N/A</v>
      </c>
      <c r="AC54" s="4" t="e">
        <f>VLOOKUP(F54,'Recapture Features'!$A$2:$B$34,2,FALSE)</f>
        <v>#N/A</v>
      </c>
      <c r="AD54" s="4">
        <f>VLOOKUP(INT(U54),Depth!$A$2:$B$36,2,FALSE)</f>
        <v>0</v>
      </c>
      <c r="AE54" s="4" t="str">
        <f t="shared" si="0"/>
        <v>0</v>
      </c>
      <c r="AF54" s="4" t="e">
        <f>VLOOKUP(AE54,Days!$D$2:$E$199,2,FALSE)</f>
        <v>#N/A</v>
      </c>
      <c r="AG54" s="4">
        <f t="shared" si="1"/>
        <v>0</v>
      </c>
      <c r="AH54" s="4">
        <f t="shared" si="2"/>
        <v>0</v>
      </c>
      <c r="AI54" s="4">
        <f t="shared" si="3"/>
        <v>0</v>
      </c>
      <c r="AJ54" s="4">
        <f t="shared" si="4"/>
        <v>0</v>
      </c>
      <c r="AK54" s="4">
        <f t="shared" si="5"/>
        <v>0</v>
      </c>
      <c r="AL54" s="8">
        <f t="shared" si="6"/>
        <v>0</v>
      </c>
    </row>
    <row r="55" spans="23:38" x14ac:dyDescent="0.25">
      <c r="W55" s="9" t="e">
        <f>VLOOKUP(F55,'Rental Loss'!$A$2:$D$34,4,FALSE)</f>
        <v>#N/A</v>
      </c>
      <c r="X55" s="4" t="e">
        <f>VLOOKUP(F55,'Percent Owner Occupied'!$A$2:$B$34,2,FALSE)</f>
        <v>#N/A</v>
      </c>
      <c r="Y55" s="4" t="e">
        <f>VLOOKUP(F55,'Rental Loss'!$A$2:$C$34,3,FALSE)</f>
        <v>#N/A</v>
      </c>
      <c r="Z55" s="4" t="e">
        <f>VLOOKUP(F55,'Wage and Capital Related Income'!$A$2:$C$34,3,FALSE)</f>
        <v>#N/A</v>
      </c>
      <c r="AA55" s="4" t="e">
        <f>VLOOKUP(F55,'Recapture Features'!$A$2:$D$34,4,FALSE)</f>
        <v>#N/A</v>
      </c>
      <c r="AB55" s="4" t="e">
        <f>VLOOKUP(F55,'Wage and Capital Related Income'!$A$2:$D$34,4,FALSE)</f>
        <v>#N/A</v>
      </c>
      <c r="AC55" s="4" t="e">
        <f>VLOOKUP(F55,'Recapture Features'!$A$2:$B$34,2,FALSE)</f>
        <v>#N/A</v>
      </c>
      <c r="AD55" s="4">
        <f>VLOOKUP(INT(U55),Depth!$A$2:$B$36,2,FALSE)</f>
        <v>0</v>
      </c>
      <c r="AE55" s="4" t="str">
        <f t="shared" si="0"/>
        <v>0</v>
      </c>
      <c r="AF55" s="4" t="e">
        <f>VLOOKUP(AE55,Days!$D$2:$E$199,2,FALSE)</f>
        <v>#N/A</v>
      </c>
      <c r="AG55" s="4">
        <f t="shared" si="1"/>
        <v>0</v>
      </c>
      <c r="AH55" s="4">
        <f t="shared" si="2"/>
        <v>0</v>
      </c>
      <c r="AI55" s="4">
        <f t="shared" si="3"/>
        <v>0</v>
      </c>
      <c r="AJ55" s="4">
        <f t="shared" si="4"/>
        <v>0</v>
      </c>
      <c r="AK55" s="4">
        <f t="shared" si="5"/>
        <v>0</v>
      </c>
      <c r="AL55" s="8">
        <f t="shared" si="6"/>
        <v>0</v>
      </c>
    </row>
    <row r="56" spans="23:38" x14ac:dyDescent="0.25">
      <c r="W56" s="9" t="e">
        <f>VLOOKUP(F56,'Rental Loss'!$A$2:$D$34,4,FALSE)</f>
        <v>#N/A</v>
      </c>
      <c r="X56" s="4" t="e">
        <f>VLOOKUP(F56,'Percent Owner Occupied'!$A$2:$B$34,2,FALSE)</f>
        <v>#N/A</v>
      </c>
      <c r="Y56" s="4" t="e">
        <f>VLOOKUP(F56,'Rental Loss'!$A$2:$C$34,3,FALSE)</f>
        <v>#N/A</v>
      </c>
      <c r="Z56" s="4" t="e">
        <f>VLOOKUP(F56,'Wage and Capital Related Income'!$A$2:$C$34,3,FALSE)</f>
        <v>#N/A</v>
      </c>
      <c r="AA56" s="4" t="e">
        <f>VLOOKUP(F56,'Recapture Features'!$A$2:$D$34,4,FALSE)</f>
        <v>#N/A</v>
      </c>
      <c r="AB56" s="4" t="e">
        <f>VLOOKUP(F56,'Wage and Capital Related Income'!$A$2:$D$34,4,FALSE)</f>
        <v>#N/A</v>
      </c>
      <c r="AC56" s="4" t="e">
        <f>VLOOKUP(F56,'Recapture Features'!$A$2:$B$34,2,FALSE)</f>
        <v>#N/A</v>
      </c>
      <c r="AD56" s="4">
        <f>VLOOKUP(INT(U56),Depth!$A$2:$B$36,2,FALSE)</f>
        <v>0</v>
      </c>
      <c r="AE56" s="4" t="str">
        <f t="shared" si="0"/>
        <v>0</v>
      </c>
      <c r="AF56" s="4" t="e">
        <f>VLOOKUP(AE56,Days!$D$2:$E$199,2,FALSE)</f>
        <v>#N/A</v>
      </c>
      <c r="AG56" s="4">
        <f t="shared" si="1"/>
        <v>0</v>
      </c>
      <c r="AH56" s="4">
        <f t="shared" si="2"/>
        <v>0</v>
      </c>
      <c r="AI56" s="4">
        <f t="shared" si="3"/>
        <v>0</v>
      </c>
      <c r="AJ56" s="4">
        <f t="shared" si="4"/>
        <v>0</v>
      </c>
      <c r="AK56" s="4">
        <f t="shared" si="5"/>
        <v>0</v>
      </c>
      <c r="AL56" s="8">
        <f t="shared" si="6"/>
        <v>0</v>
      </c>
    </row>
    <row r="57" spans="23:38" x14ac:dyDescent="0.25">
      <c r="W57" s="9" t="e">
        <f>VLOOKUP(F57,'Rental Loss'!$A$2:$D$34,4,FALSE)</f>
        <v>#N/A</v>
      </c>
      <c r="X57" s="4" t="e">
        <f>VLOOKUP(F57,'Percent Owner Occupied'!$A$2:$B$34,2,FALSE)</f>
        <v>#N/A</v>
      </c>
      <c r="Y57" s="4" t="e">
        <f>VLOOKUP(F57,'Rental Loss'!$A$2:$C$34,3,FALSE)</f>
        <v>#N/A</v>
      </c>
      <c r="Z57" s="4" t="e">
        <f>VLOOKUP(F57,'Wage and Capital Related Income'!$A$2:$C$34,3,FALSE)</f>
        <v>#N/A</v>
      </c>
      <c r="AA57" s="4" t="e">
        <f>VLOOKUP(F57,'Recapture Features'!$A$2:$D$34,4,FALSE)</f>
        <v>#N/A</v>
      </c>
      <c r="AB57" s="4" t="e">
        <f>VLOOKUP(F57,'Wage and Capital Related Income'!$A$2:$D$34,4,FALSE)</f>
        <v>#N/A</v>
      </c>
      <c r="AC57" s="4" t="e">
        <f>VLOOKUP(F57,'Recapture Features'!$A$2:$B$34,2,FALSE)</f>
        <v>#N/A</v>
      </c>
      <c r="AD57" s="4">
        <f>VLOOKUP(INT(U57),Depth!$A$2:$B$36,2,FALSE)</f>
        <v>0</v>
      </c>
      <c r="AE57" s="4" t="str">
        <f t="shared" si="0"/>
        <v>0</v>
      </c>
      <c r="AF57" s="4" t="e">
        <f>VLOOKUP(AE57,Days!$D$2:$E$199,2,FALSE)</f>
        <v>#N/A</v>
      </c>
      <c r="AG57" s="4">
        <f t="shared" si="1"/>
        <v>0</v>
      </c>
      <c r="AH57" s="4">
        <f t="shared" si="2"/>
        <v>0</v>
      </c>
      <c r="AI57" s="4">
        <f t="shared" si="3"/>
        <v>0</v>
      </c>
      <c r="AJ57" s="4">
        <f t="shared" si="4"/>
        <v>0</v>
      </c>
      <c r="AK57" s="4">
        <f t="shared" si="5"/>
        <v>0</v>
      </c>
      <c r="AL57" s="8">
        <f t="shared" si="6"/>
        <v>0</v>
      </c>
    </row>
    <row r="58" spans="23:38" x14ac:dyDescent="0.25">
      <c r="W58" s="9" t="e">
        <f>VLOOKUP(F58,'Rental Loss'!$A$2:$D$34,4,FALSE)</f>
        <v>#N/A</v>
      </c>
      <c r="X58" s="4" t="e">
        <f>VLOOKUP(F58,'Percent Owner Occupied'!$A$2:$B$34,2,FALSE)</f>
        <v>#N/A</v>
      </c>
      <c r="Y58" s="4" t="e">
        <f>VLOOKUP(F58,'Rental Loss'!$A$2:$C$34,3,FALSE)</f>
        <v>#N/A</v>
      </c>
      <c r="Z58" s="4" t="e">
        <f>VLOOKUP(F58,'Wage and Capital Related Income'!$A$2:$C$34,3,FALSE)</f>
        <v>#N/A</v>
      </c>
      <c r="AA58" s="4" t="e">
        <f>VLOOKUP(F58,'Recapture Features'!$A$2:$D$34,4,FALSE)</f>
        <v>#N/A</v>
      </c>
      <c r="AB58" s="4" t="e">
        <f>VLOOKUP(F58,'Wage and Capital Related Income'!$A$2:$D$34,4,FALSE)</f>
        <v>#N/A</v>
      </c>
      <c r="AC58" s="4" t="e">
        <f>VLOOKUP(F58,'Recapture Features'!$A$2:$B$34,2,FALSE)</f>
        <v>#N/A</v>
      </c>
      <c r="AD58" s="4">
        <f>VLOOKUP(INT(U58),Depth!$A$2:$B$36,2,FALSE)</f>
        <v>0</v>
      </c>
      <c r="AE58" s="4" t="str">
        <f t="shared" si="0"/>
        <v>0</v>
      </c>
      <c r="AF58" s="4" t="e">
        <f>VLOOKUP(AE58,Days!$D$2:$E$199,2,FALSE)</f>
        <v>#N/A</v>
      </c>
      <c r="AG58" s="4">
        <f t="shared" si="1"/>
        <v>0</v>
      </c>
      <c r="AH58" s="4">
        <f t="shared" si="2"/>
        <v>0</v>
      </c>
      <c r="AI58" s="4">
        <f t="shared" si="3"/>
        <v>0</v>
      </c>
      <c r="AJ58" s="4">
        <f t="shared" si="4"/>
        <v>0</v>
      </c>
      <c r="AK58" s="4">
        <f t="shared" si="5"/>
        <v>0</v>
      </c>
      <c r="AL58" s="8">
        <f t="shared" si="6"/>
        <v>0</v>
      </c>
    </row>
    <row r="59" spans="23:38" x14ac:dyDescent="0.25">
      <c r="W59" s="9" t="e">
        <f>VLOOKUP(F59,'Rental Loss'!$A$2:$D$34,4,FALSE)</f>
        <v>#N/A</v>
      </c>
      <c r="X59" s="4" t="e">
        <f>VLOOKUP(F59,'Percent Owner Occupied'!$A$2:$B$34,2,FALSE)</f>
        <v>#N/A</v>
      </c>
      <c r="Y59" s="4" t="e">
        <f>VLOOKUP(F59,'Rental Loss'!$A$2:$C$34,3,FALSE)</f>
        <v>#N/A</v>
      </c>
      <c r="Z59" s="4" t="e">
        <f>VLOOKUP(F59,'Wage and Capital Related Income'!$A$2:$C$34,3,FALSE)</f>
        <v>#N/A</v>
      </c>
      <c r="AA59" s="4" t="e">
        <f>VLOOKUP(F59,'Recapture Features'!$A$2:$D$34,4,FALSE)</f>
        <v>#N/A</v>
      </c>
      <c r="AB59" s="4" t="e">
        <f>VLOOKUP(F59,'Wage and Capital Related Income'!$A$2:$D$34,4,FALSE)</f>
        <v>#N/A</v>
      </c>
      <c r="AC59" s="4" t="e">
        <f>VLOOKUP(F59,'Recapture Features'!$A$2:$B$34,2,FALSE)</f>
        <v>#N/A</v>
      </c>
      <c r="AD59" s="4">
        <f>VLOOKUP(INT(U59),Depth!$A$2:$B$36,2,FALSE)</f>
        <v>0</v>
      </c>
      <c r="AE59" s="4" t="str">
        <f t="shared" si="0"/>
        <v>0</v>
      </c>
      <c r="AF59" s="4" t="e">
        <f>VLOOKUP(AE59,Days!$D$2:$E$199,2,FALSE)</f>
        <v>#N/A</v>
      </c>
      <c r="AG59" s="4">
        <f t="shared" si="1"/>
        <v>0</v>
      </c>
      <c r="AH59" s="4">
        <f t="shared" si="2"/>
        <v>0</v>
      </c>
      <c r="AI59" s="4">
        <f t="shared" si="3"/>
        <v>0</v>
      </c>
      <c r="AJ59" s="4">
        <f t="shared" si="4"/>
        <v>0</v>
      </c>
      <c r="AK59" s="4">
        <f t="shared" si="5"/>
        <v>0</v>
      </c>
      <c r="AL59" s="8">
        <f t="shared" si="6"/>
        <v>0</v>
      </c>
    </row>
    <row r="60" spans="23:38" x14ac:dyDescent="0.25">
      <c r="W60" s="9" t="e">
        <f>VLOOKUP(F60,'Rental Loss'!$A$2:$D$34,4,FALSE)</f>
        <v>#N/A</v>
      </c>
      <c r="X60" s="4" t="e">
        <f>VLOOKUP(F60,'Percent Owner Occupied'!$A$2:$B$34,2,FALSE)</f>
        <v>#N/A</v>
      </c>
      <c r="Y60" s="4" t="e">
        <f>VLOOKUP(F60,'Rental Loss'!$A$2:$C$34,3,FALSE)</f>
        <v>#N/A</v>
      </c>
      <c r="Z60" s="4" t="e">
        <f>VLOOKUP(F60,'Wage and Capital Related Income'!$A$2:$C$34,3,FALSE)</f>
        <v>#N/A</v>
      </c>
      <c r="AA60" s="4" t="e">
        <f>VLOOKUP(F60,'Recapture Features'!$A$2:$D$34,4,FALSE)</f>
        <v>#N/A</v>
      </c>
      <c r="AB60" s="4" t="e">
        <f>VLOOKUP(F60,'Wage and Capital Related Income'!$A$2:$D$34,4,FALSE)</f>
        <v>#N/A</v>
      </c>
      <c r="AC60" s="4" t="e">
        <f>VLOOKUP(F60,'Recapture Features'!$A$2:$B$34,2,FALSE)</f>
        <v>#N/A</v>
      </c>
      <c r="AD60" s="4">
        <f>VLOOKUP(INT(U60),Depth!$A$2:$B$36,2,FALSE)</f>
        <v>0</v>
      </c>
      <c r="AE60" s="4" t="str">
        <f t="shared" si="0"/>
        <v>0</v>
      </c>
      <c r="AF60" s="4" t="e">
        <f>VLOOKUP(AE60,Days!$D$2:$E$199,2,FALSE)</f>
        <v>#N/A</v>
      </c>
      <c r="AG60" s="4">
        <f t="shared" si="1"/>
        <v>0</v>
      </c>
      <c r="AH60" s="4">
        <f t="shared" si="2"/>
        <v>0</v>
      </c>
      <c r="AI60" s="4">
        <f t="shared" si="3"/>
        <v>0</v>
      </c>
      <c r="AJ60" s="4">
        <f t="shared" si="4"/>
        <v>0</v>
      </c>
      <c r="AK60" s="4">
        <f t="shared" si="5"/>
        <v>0</v>
      </c>
      <c r="AL60" s="8">
        <f t="shared" si="6"/>
        <v>0</v>
      </c>
    </row>
    <row r="61" spans="23:38" x14ac:dyDescent="0.25">
      <c r="W61" s="9" t="e">
        <f>VLOOKUP(F61,'Rental Loss'!$A$2:$D$34,4,FALSE)</f>
        <v>#N/A</v>
      </c>
      <c r="X61" s="4" t="e">
        <f>VLOOKUP(F61,'Percent Owner Occupied'!$A$2:$B$34,2,FALSE)</f>
        <v>#N/A</v>
      </c>
      <c r="Y61" s="4" t="e">
        <f>VLOOKUP(F61,'Rental Loss'!$A$2:$C$34,3,FALSE)</f>
        <v>#N/A</v>
      </c>
      <c r="Z61" s="4" t="e">
        <f>VLOOKUP(F61,'Wage and Capital Related Income'!$A$2:$C$34,3,FALSE)</f>
        <v>#N/A</v>
      </c>
      <c r="AA61" s="4" t="e">
        <f>VLOOKUP(F61,'Recapture Features'!$A$2:$D$34,4,FALSE)</f>
        <v>#N/A</v>
      </c>
      <c r="AB61" s="4" t="e">
        <f>VLOOKUP(F61,'Wage and Capital Related Income'!$A$2:$D$34,4,FALSE)</f>
        <v>#N/A</v>
      </c>
      <c r="AC61" s="4" t="e">
        <f>VLOOKUP(F61,'Recapture Features'!$A$2:$B$34,2,FALSE)</f>
        <v>#N/A</v>
      </c>
      <c r="AD61" s="4">
        <f>VLOOKUP(INT(U61),Depth!$A$2:$B$36,2,FALSE)</f>
        <v>0</v>
      </c>
      <c r="AE61" s="4" t="str">
        <f t="shared" si="0"/>
        <v>0</v>
      </c>
      <c r="AF61" s="4" t="e">
        <f>VLOOKUP(AE61,Days!$D$2:$E$199,2,FALSE)</f>
        <v>#N/A</v>
      </c>
      <c r="AG61" s="4">
        <f t="shared" si="1"/>
        <v>0</v>
      </c>
      <c r="AH61" s="4">
        <f t="shared" si="2"/>
        <v>0</v>
      </c>
      <c r="AI61" s="4">
        <f t="shared" si="3"/>
        <v>0</v>
      </c>
      <c r="AJ61" s="4">
        <f t="shared" si="4"/>
        <v>0</v>
      </c>
      <c r="AK61" s="4">
        <f t="shared" si="5"/>
        <v>0</v>
      </c>
      <c r="AL61" s="8">
        <f t="shared" si="6"/>
        <v>0</v>
      </c>
    </row>
    <row r="62" spans="23:38" x14ac:dyDescent="0.25">
      <c r="W62" s="9" t="e">
        <f>VLOOKUP(F62,'Rental Loss'!$A$2:$D$34,4,FALSE)</f>
        <v>#N/A</v>
      </c>
      <c r="X62" s="4" t="e">
        <f>VLOOKUP(F62,'Percent Owner Occupied'!$A$2:$B$34,2,FALSE)</f>
        <v>#N/A</v>
      </c>
      <c r="Y62" s="4" t="e">
        <f>VLOOKUP(F62,'Rental Loss'!$A$2:$C$34,3,FALSE)</f>
        <v>#N/A</v>
      </c>
      <c r="Z62" s="4" t="e">
        <f>VLOOKUP(F62,'Wage and Capital Related Income'!$A$2:$C$34,3,FALSE)</f>
        <v>#N/A</v>
      </c>
      <c r="AA62" s="4" t="e">
        <f>VLOOKUP(F62,'Recapture Features'!$A$2:$D$34,4,FALSE)</f>
        <v>#N/A</v>
      </c>
      <c r="AB62" s="4" t="e">
        <f>VLOOKUP(F62,'Wage and Capital Related Income'!$A$2:$D$34,4,FALSE)</f>
        <v>#N/A</v>
      </c>
      <c r="AC62" s="4" t="e">
        <f>VLOOKUP(F62,'Recapture Features'!$A$2:$B$34,2,FALSE)</f>
        <v>#N/A</v>
      </c>
      <c r="AD62" s="4">
        <f>VLOOKUP(INT(U62),Depth!$A$2:$B$36,2,FALSE)</f>
        <v>0</v>
      </c>
      <c r="AE62" s="4" t="str">
        <f t="shared" si="0"/>
        <v>0</v>
      </c>
      <c r="AF62" s="4" t="e">
        <f>VLOOKUP(AE62,Days!$D$2:$E$199,2,FALSE)</f>
        <v>#N/A</v>
      </c>
      <c r="AG62" s="4">
        <f t="shared" si="1"/>
        <v>0</v>
      </c>
      <c r="AH62" s="4">
        <f t="shared" si="2"/>
        <v>0</v>
      </c>
      <c r="AI62" s="4">
        <f t="shared" si="3"/>
        <v>0</v>
      </c>
      <c r="AJ62" s="4">
        <f t="shared" si="4"/>
        <v>0</v>
      </c>
      <c r="AK62" s="4">
        <f t="shared" si="5"/>
        <v>0</v>
      </c>
      <c r="AL62" s="8">
        <f t="shared" si="6"/>
        <v>0</v>
      </c>
    </row>
    <row r="63" spans="23:38" x14ac:dyDescent="0.25">
      <c r="W63" s="9" t="e">
        <f>VLOOKUP(F63,'Rental Loss'!$A$2:$D$34,4,FALSE)</f>
        <v>#N/A</v>
      </c>
      <c r="X63" s="4" t="e">
        <f>VLOOKUP(F63,'Percent Owner Occupied'!$A$2:$B$34,2,FALSE)</f>
        <v>#N/A</v>
      </c>
      <c r="Y63" s="4" t="e">
        <f>VLOOKUP(F63,'Rental Loss'!$A$2:$C$34,3,FALSE)</f>
        <v>#N/A</v>
      </c>
      <c r="Z63" s="4" t="e">
        <f>VLOOKUP(F63,'Wage and Capital Related Income'!$A$2:$C$34,3,FALSE)</f>
        <v>#N/A</v>
      </c>
      <c r="AA63" s="4" t="e">
        <f>VLOOKUP(F63,'Recapture Features'!$A$2:$D$34,4,FALSE)</f>
        <v>#N/A</v>
      </c>
      <c r="AB63" s="4" t="e">
        <f>VLOOKUP(F63,'Wage and Capital Related Income'!$A$2:$D$34,4,FALSE)</f>
        <v>#N/A</v>
      </c>
      <c r="AC63" s="4" t="e">
        <f>VLOOKUP(F63,'Recapture Features'!$A$2:$B$34,2,FALSE)</f>
        <v>#N/A</v>
      </c>
      <c r="AD63" s="4">
        <f>VLOOKUP(INT(U63),Depth!$A$2:$B$36,2,FALSE)</f>
        <v>0</v>
      </c>
      <c r="AE63" s="4" t="str">
        <f t="shared" si="0"/>
        <v>0</v>
      </c>
      <c r="AF63" s="4" t="e">
        <f>VLOOKUP(AE63,Days!$D$2:$E$199,2,FALSE)</f>
        <v>#N/A</v>
      </c>
      <c r="AG63" s="4">
        <f t="shared" si="1"/>
        <v>0</v>
      </c>
      <c r="AH63" s="4">
        <f t="shared" si="2"/>
        <v>0</v>
      </c>
      <c r="AI63" s="4">
        <f t="shared" si="3"/>
        <v>0</v>
      </c>
      <c r="AJ63" s="4">
        <f t="shared" si="4"/>
        <v>0</v>
      </c>
      <c r="AK63" s="4">
        <f t="shared" si="5"/>
        <v>0</v>
      </c>
      <c r="AL63" s="8">
        <f t="shared" si="6"/>
        <v>0</v>
      </c>
    </row>
    <row r="64" spans="23:38" x14ac:dyDescent="0.25">
      <c r="W64" s="9" t="e">
        <f>VLOOKUP(F64,'Rental Loss'!$A$2:$D$34,4,FALSE)</f>
        <v>#N/A</v>
      </c>
      <c r="X64" s="4" t="e">
        <f>VLOOKUP(F64,'Percent Owner Occupied'!$A$2:$B$34,2,FALSE)</f>
        <v>#N/A</v>
      </c>
      <c r="Y64" s="4" t="e">
        <f>VLOOKUP(F64,'Rental Loss'!$A$2:$C$34,3,FALSE)</f>
        <v>#N/A</v>
      </c>
      <c r="Z64" s="4" t="e">
        <f>VLOOKUP(F64,'Wage and Capital Related Income'!$A$2:$C$34,3,FALSE)</f>
        <v>#N/A</v>
      </c>
      <c r="AA64" s="4" t="e">
        <f>VLOOKUP(F64,'Recapture Features'!$A$2:$D$34,4,FALSE)</f>
        <v>#N/A</v>
      </c>
      <c r="AB64" s="4" t="e">
        <f>VLOOKUP(F64,'Wage and Capital Related Income'!$A$2:$D$34,4,FALSE)</f>
        <v>#N/A</v>
      </c>
      <c r="AC64" s="4" t="e">
        <f>VLOOKUP(F64,'Recapture Features'!$A$2:$B$34,2,FALSE)</f>
        <v>#N/A</v>
      </c>
      <c r="AD64" s="4">
        <f>VLOOKUP(INT(U64),Depth!$A$2:$B$36,2,FALSE)</f>
        <v>0</v>
      </c>
      <c r="AE64" s="4" t="str">
        <f t="shared" si="0"/>
        <v>0</v>
      </c>
      <c r="AF64" s="4" t="e">
        <f>VLOOKUP(AE64,Days!$D$2:$E$199,2,FALSE)</f>
        <v>#N/A</v>
      </c>
      <c r="AG64" s="4">
        <f t="shared" si="1"/>
        <v>0</v>
      </c>
      <c r="AH64" s="4">
        <f t="shared" si="2"/>
        <v>0</v>
      </c>
      <c r="AI64" s="4">
        <f t="shared" si="3"/>
        <v>0</v>
      </c>
      <c r="AJ64" s="4">
        <f t="shared" si="4"/>
        <v>0</v>
      </c>
      <c r="AK64" s="4">
        <f t="shared" si="5"/>
        <v>0</v>
      </c>
      <c r="AL64" s="8">
        <f t="shared" si="6"/>
        <v>0</v>
      </c>
    </row>
    <row r="65" spans="23:38" x14ac:dyDescent="0.25">
      <c r="W65" s="9" t="e">
        <f>VLOOKUP(F65,'Rental Loss'!$A$2:$D$34,4,FALSE)</f>
        <v>#N/A</v>
      </c>
      <c r="X65" s="4" t="e">
        <f>VLOOKUP(F65,'Percent Owner Occupied'!$A$2:$B$34,2,FALSE)</f>
        <v>#N/A</v>
      </c>
      <c r="Y65" s="4" t="e">
        <f>VLOOKUP(F65,'Rental Loss'!$A$2:$C$34,3,FALSE)</f>
        <v>#N/A</v>
      </c>
      <c r="Z65" s="4" t="e">
        <f>VLOOKUP(F65,'Wage and Capital Related Income'!$A$2:$C$34,3,FALSE)</f>
        <v>#N/A</v>
      </c>
      <c r="AA65" s="4" t="e">
        <f>VLOOKUP(F65,'Recapture Features'!$A$2:$D$34,4,FALSE)</f>
        <v>#N/A</v>
      </c>
      <c r="AB65" s="4" t="e">
        <f>VLOOKUP(F65,'Wage and Capital Related Income'!$A$2:$D$34,4,FALSE)</f>
        <v>#N/A</v>
      </c>
      <c r="AC65" s="4" t="e">
        <f>VLOOKUP(F65,'Recapture Features'!$A$2:$B$34,2,FALSE)</f>
        <v>#N/A</v>
      </c>
      <c r="AD65" s="4">
        <f>VLOOKUP(INT(U65),Depth!$A$2:$B$36,2,FALSE)</f>
        <v>0</v>
      </c>
      <c r="AE65" s="4" t="str">
        <f t="shared" si="0"/>
        <v>0</v>
      </c>
      <c r="AF65" s="4" t="e">
        <f>VLOOKUP(AE65,Days!$D$2:$E$199,2,FALSE)</f>
        <v>#N/A</v>
      </c>
      <c r="AG65" s="4">
        <f t="shared" si="1"/>
        <v>0</v>
      </c>
      <c r="AH65" s="4">
        <f t="shared" si="2"/>
        <v>0</v>
      </c>
      <c r="AI65" s="4">
        <f t="shared" si="3"/>
        <v>0</v>
      </c>
      <c r="AJ65" s="4">
        <f t="shared" si="4"/>
        <v>0</v>
      </c>
      <c r="AK65" s="4">
        <f t="shared" si="5"/>
        <v>0</v>
      </c>
      <c r="AL65" s="8">
        <f t="shared" si="6"/>
        <v>0</v>
      </c>
    </row>
    <row r="66" spans="23:38" x14ac:dyDescent="0.25">
      <c r="W66" s="9" t="e">
        <f>VLOOKUP(F66,'Rental Loss'!$A$2:$D$34,4,FALSE)</f>
        <v>#N/A</v>
      </c>
      <c r="X66" s="4" t="e">
        <f>VLOOKUP(F66,'Percent Owner Occupied'!$A$2:$B$34,2,FALSE)</f>
        <v>#N/A</v>
      </c>
      <c r="Y66" s="4" t="e">
        <f>VLOOKUP(F66,'Rental Loss'!$A$2:$C$34,3,FALSE)</f>
        <v>#N/A</v>
      </c>
      <c r="Z66" s="4" t="e">
        <f>VLOOKUP(F66,'Wage and Capital Related Income'!$A$2:$C$34,3,FALSE)</f>
        <v>#N/A</v>
      </c>
      <c r="AA66" s="4" t="e">
        <f>VLOOKUP(F66,'Recapture Features'!$A$2:$D$34,4,FALSE)</f>
        <v>#N/A</v>
      </c>
      <c r="AB66" s="4" t="e">
        <f>VLOOKUP(F66,'Wage and Capital Related Income'!$A$2:$D$34,4,FALSE)</f>
        <v>#N/A</v>
      </c>
      <c r="AC66" s="4" t="e">
        <f>VLOOKUP(F66,'Recapture Features'!$A$2:$B$34,2,FALSE)</f>
        <v>#N/A</v>
      </c>
      <c r="AD66" s="4">
        <f>VLOOKUP(INT(U66),Depth!$A$2:$B$36,2,FALSE)</f>
        <v>0</v>
      </c>
      <c r="AE66" s="4" t="str">
        <f t="shared" si="0"/>
        <v>0</v>
      </c>
      <c r="AF66" s="4" t="e">
        <f>VLOOKUP(AE66,Days!$D$2:$E$199,2,FALSE)</f>
        <v>#N/A</v>
      </c>
      <c r="AG66" s="4">
        <f t="shared" si="1"/>
        <v>0</v>
      </c>
      <c r="AH66" s="4">
        <f t="shared" si="2"/>
        <v>0</v>
      </c>
      <c r="AI66" s="4">
        <f t="shared" si="3"/>
        <v>0</v>
      </c>
      <c r="AJ66" s="4">
        <f t="shared" si="4"/>
        <v>0</v>
      </c>
      <c r="AK66" s="4">
        <f t="shared" si="5"/>
        <v>0</v>
      </c>
      <c r="AL66" s="8">
        <f t="shared" si="6"/>
        <v>0</v>
      </c>
    </row>
    <row r="67" spans="23:38" x14ac:dyDescent="0.25">
      <c r="W67" s="9" t="e">
        <f>VLOOKUP(F67,'Rental Loss'!$A$2:$D$34,4,FALSE)</f>
        <v>#N/A</v>
      </c>
      <c r="X67" s="4" t="e">
        <f>VLOOKUP(F67,'Percent Owner Occupied'!$A$2:$B$34,2,FALSE)</f>
        <v>#N/A</v>
      </c>
      <c r="Y67" s="4" t="e">
        <f>VLOOKUP(F67,'Rental Loss'!$A$2:$C$34,3,FALSE)</f>
        <v>#N/A</v>
      </c>
      <c r="Z67" s="4" t="e">
        <f>VLOOKUP(F67,'Wage and Capital Related Income'!$A$2:$C$34,3,FALSE)</f>
        <v>#N/A</v>
      </c>
      <c r="AA67" s="4" t="e">
        <f>VLOOKUP(F67,'Recapture Features'!$A$2:$D$34,4,FALSE)</f>
        <v>#N/A</v>
      </c>
      <c r="AB67" s="4" t="e">
        <f>VLOOKUP(F67,'Wage and Capital Related Income'!$A$2:$D$34,4,FALSE)</f>
        <v>#N/A</v>
      </c>
      <c r="AC67" s="4" t="e">
        <f>VLOOKUP(F67,'Recapture Features'!$A$2:$B$34,2,FALSE)</f>
        <v>#N/A</v>
      </c>
      <c r="AD67" s="4">
        <f>VLOOKUP(INT(U67),Depth!$A$2:$B$36,2,FALSE)</f>
        <v>0</v>
      </c>
      <c r="AE67" s="4" t="str">
        <f t="shared" ref="AE67:AE130" si="7">F67&amp;AD67</f>
        <v>0</v>
      </c>
      <c r="AF67" s="4" t="e">
        <f>VLOOKUP(AE67,Days!$D$2:$E$199,2,FALSE)</f>
        <v>#N/A</v>
      </c>
      <c r="AG67" s="4">
        <f t="shared" ref="AG67:AG130" si="8">IF(N67&gt;10,V67*(1-X67/100)*W67+X67/100*(W67+Y67*AF67),0)</f>
        <v>0</v>
      </c>
      <c r="AH67" s="4">
        <f t="shared" ref="AH67:AH130" si="9">IF(N67&gt;10,(1-X67/100)*V67*Z67*AF67,0)</f>
        <v>0</v>
      </c>
      <c r="AI67" s="4">
        <f t="shared" ref="AI67:AI130" si="10">IF(N67&gt;10,(1-AA67)*V67*Z67*AF67,0)</f>
        <v>0</v>
      </c>
      <c r="AJ67" s="4">
        <f t="shared" ref="AJ67:AJ130" si="11">IF(N67&gt;10,(1-AC67)*V67*AB67*AF67,0)</f>
        <v>0</v>
      </c>
      <c r="AK67" s="4">
        <f t="shared" ref="AK67:AK130" si="12">AG67+AH67+AI67+AJ67</f>
        <v>0</v>
      </c>
      <c r="AL67" s="8">
        <f t="shared" ref="AL67:AL130" si="13">AK67+R67+Q67+P67</f>
        <v>0</v>
      </c>
    </row>
    <row r="68" spans="23:38" x14ac:dyDescent="0.25">
      <c r="W68" s="9" t="e">
        <f>VLOOKUP(F68,'Rental Loss'!$A$2:$D$34,4,FALSE)</f>
        <v>#N/A</v>
      </c>
      <c r="X68" s="4" t="e">
        <f>VLOOKUP(F68,'Percent Owner Occupied'!$A$2:$B$34,2,FALSE)</f>
        <v>#N/A</v>
      </c>
      <c r="Y68" s="4" t="e">
        <f>VLOOKUP(F68,'Rental Loss'!$A$2:$C$34,3,FALSE)</f>
        <v>#N/A</v>
      </c>
      <c r="Z68" s="4" t="e">
        <f>VLOOKUP(F68,'Wage and Capital Related Income'!$A$2:$C$34,3,FALSE)</f>
        <v>#N/A</v>
      </c>
      <c r="AA68" s="4" t="e">
        <f>VLOOKUP(F68,'Recapture Features'!$A$2:$D$34,4,FALSE)</f>
        <v>#N/A</v>
      </c>
      <c r="AB68" s="4" t="e">
        <f>VLOOKUP(F68,'Wage and Capital Related Income'!$A$2:$D$34,4,FALSE)</f>
        <v>#N/A</v>
      </c>
      <c r="AC68" s="4" t="e">
        <f>VLOOKUP(F68,'Recapture Features'!$A$2:$B$34,2,FALSE)</f>
        <v>#N/A</v>
      </c>
      <c r="AD68" s="4">
        <f>VLOOKUP(INT(U68),Depth!$A$2:$B$36,2,FALSE)</f>
        <v>0</v>
      </c>
      <c r="AE68" s="4" t="str">
        <f t="shared" si="7"/>
        <v>0</v>
      </c>
      <c r="AF68" s="4" t="e">
        <f>VLOOKUP(AE68,Days!$D$2:$E$199,2,FALSE)</f>
        <v>#N/A</v>
      </c>
      <c r="AG68" s="4">
        <f t="shared" si="8"/>
        <v>0</v>
      </c>
      <c r="AH68" s="4">
        <f t="shared" si="9"/>
        <v>0</v>
      </c>
      <c r="AI68" s="4">
        <f t="shared" si="10"/>
        <v>0</v>
      </c>
      <c r="AJ68" s="4">
        <f t="shared" si="11"/>
        <v>0</v>
      </c>
      <c r="AK68" s="4">
        <f t="shared" si="12"/>
        <v>0</v>
      </c>
      <c r="AL68" s="8">
        <f t="shared" si="13"/>
        <v>0</v>
      </c>
    </row>
    <row r="69" spans="23:38" x14ac:dyDescent="0.25">
      <c r="W69" s="9" t="e">
        <f>VLOOKUP(F69,'Rental Loss'!$A$2:$D$34,4,FALSE)</f>
        <v>#N/A</v>
      </c>
      <c r="X69" s="4" t="e">
        <f>VLOOKUP(F69,'Percent Owner Occupied'!$A$2:$B$34,2,FALSE)</f>
        <v>#N/A</v>
      </c>
      <c r="Y69" s="4" t="e">
        <f>VLOOKUP(F69,'Rental Loss'!$A$2:$C$34,3,FALSE)</f>
        <v>#N/A</v>
      </c>
      <c r="Z69" s="4" t="e">
        <f>VLOOKUP(F69,'Wage and Capital Related Income'!$A$2:$C$34,3,FALSE)</f>
        <v>#N/A</v>
      </c>
      <c r="AA69" s="4" t="e">
        <f>VLOOKUP(F69,'Recapture Features'!$A$2:$D$34,4,FALSE)</f>
        <v>#N/A</v>
      </c>
      <c r="AB69" s="4" t="e">
        <f>VLOOKUP(F69,'Wage and Capital Related Income'!$A$2:$D$34,4,FALSE)</f>
        <v>#N/A</v>
      </c>
      <c r="AC69" s="4" t="e">
        <f>VLOOKUP(F69,'Recapture Features'!$A$2:$B$34,2,FALSE)</f>
        <v>#N/A</v>
      </c>
      <c r="AD69" s="4">
        <f>VLOOKUP(INT(U69),Depth!$A$2:$B$36,2,FALSE)</f>
        <v>0</v>
      </c>
      <c r="AE69" s="4" t="str">
        <f t="shared" si="7"/>
        <v>0</v>
      </c>
      <c r="AF69" s="4" t="e">
        <f>VLOOKUP(AE69,Days!$D$2:$E$199,2,FALSE)</f>
        <v>#N/A</v>
      </c>
      <c r="AG69" s="4">
        <f t="shared" si="8"/>
        <v>0</v>
      </c>
      <c r="AH69" s="4">
        <f t="shared" si="9"/>
        <v>0</v>
      </c>
      <c r="AI69" s="4">
        <f t="shared" si="10"/>
        <v>0</v>
      </c>
      <c r="AJ69" s="4">
        <f t="shared" si="11"/>
        <v>0</v>
      </c>
      <c r="AK69" s="4">
        <f t="shared" si="12"/>
        <v>0</v>
      </c>
      <c r="AL69" s="8">
        <f t="shared" si="13"/>
        <v>0</v>
      </c>
    </row>
    <row r="70" spans="23:38" x14ac:dyDescent="0.25">
      <c r="W70" s="9" t="e">
        <f>VLOOKUP(F70,'Rental Loss'!$A$2:$D$34,4,FALSE)</f>
        <v>#N/A</v>
      </c>
      <c r="X70" s="4" t="e">
        <f>VLOOKUP(F70,'Percent Owner Occupied'!$A$2:$B$34,2,FALSE)</f>
        <v>#N/A</v>
      </c>
      <c r="Y70" s="4" t="e">
        <f>VLOOKUP(F70,'Rental Loss'!$A$2:$C$34,3,FALSE)</f>
        <v>#N/A</v>
      </c>
      <c r="Z70" s="4" t="e">
        <f>VLOOKUP(F70,'Wage and Capital Related Income'!$A$2:$C$34,3,FALSE)</f>
        <v>#N/A</v>
      </c>
      <c r="AA70" s="4" t="e">
        <f>VLOOKUP(F70,'Recapture Features'!$A$2:$D$34,4,FALSE)</f>
        <v>#N/A</v>
      </c>
      <c r="AB70" s="4" t="e">
        <f>VLOOKUP(F70,'Wage and Capital Related Income'!$A$2:$D$34,4,FALSE)</f>
        <v>#N/A</v>
      </c>
      <c r="AC70" s="4" t="e">
        <f>VLOOKUP(F70,'Recapture Features'!$A$2:$B$34,2,FALSE)</f>
        <v>#N/A</v>
      </c>
      <c r="AD70" s="4">
        <f>VLOOKUP(INT(U70),Depth!$A$2:$B$36,2,FALSE)</f>
        <v>0</v>
      </c>
      <c r="AE70" s="4" t="str">
        <f t="shared" si="7"/>
        <v>0</v>
      </c>
      <c r="AF70" s="4" t="e">
        <f>VLOOKUP(AE70,Days!$D$2:$E$199,2,FALSE)</f>
        <v>#N/A</v>
      </c>
      <c r="AG70" s="4">
        <f t="shared" si="8"/>
        <v>0</v>
      </c>
      <c r="AH70" s="4">
        <f t="shared" si="9"/>
        <v>0</v>
      </c>
      <c r="AI70" s="4">
        <f t="shared" si="10"/>
        <v>0</v>
      </c>
      <c r="AJ70" s="4">
        <f t="shared" si="11"/>
        <v>0</v>
      </c>
      <c r="AK70" s="4">
        <f t="shared" si="12"/>
        <v>0</v>
      </c>
      <c r="AL70" s="8">
        <f t="shared" si="13"/>
        <v>0</v>
      </c>
    </row>
    <row r="71" spans="23:38" x14ac:dyDescent="0.25">
      <c r="W71" s="9" t="e">
        <f>VLOOKUP(F71,'Rental Loss'!$A$2:$D$34,4,FALSE)</f>
        <v>#N/A</v>
      </c>
      <c r="X71" s="4" t="e">
        <f>VLOOKUP(F71,'Percent Owner Occupied'!$A$2:$B$34,2,FALSE)</f>
        <v>#N/A</v>
      </c>
      <c r="Y71" s="4" t="e">
        <f>VLOOKUP(F71,'Rental Loss'!$A$2:$C$34,3,FALSE)</f>
        <v>#N/A</v>
      </c>
      <c r="Z71" s="4" t="e">
        <f>VLOOKUP(F71,'Wage and Capital Related Income'!$A$2:$C$34,3,FALSE)</f>
        <v>#N/A</v>
      </c>
      <c r="AA71" s="4" t="e">
        <f>VLOOKUP(F71,'Recapture Features'!$A$2:$D$34,4,FALSE)</f>
        <v>#N/A</v>
      </c>
      <c r="AB71" s="4" t="e">
        <f>VLOOKUP(F71,'Wage and Capital Related Income'!$A$2:$D$34,4,FALSE)</f>
        <v>#N/A</v>
      </c>
      <c r="AC71" s="4" t="e">
        <f>VLOOKUP(F71,'Recapture Features'!$A$2:$B$34,2,FALSE)</f>
        <v>#N/A</v>
      </c>
      <c r="AD71" s="4">
        <f>VLOOKUP(INT(U71),Depth!$A$2:$B$36,2,FALSE)</f>
        <v>0</v>
      </c>
      <c r="AE71" s="4" t="str">
        <f t="shared" si="7"/>
        <v>0</v>
      </c>
      <c r="AF71" s="4" t="e">
        <f>VLOOKUP(AE71,Days!$D$2:$E$199,2,FALSE)</f>
        <v>#N/A</v>
      </c>
      <c r="AG71" s="4">
        <f t="shared" si="8"/>
        <v>0</v>
      </c>
      <c r="AH71" s="4">
        <f t="shared" si="9"/>
        <v>0</v>
      </c>
      <c r="AI71" s="4">
        <f t="shared" si="10"/>
        <v>0</v>
      </c>
      <c r="AJ71" s="4">
        <f t="shared" si="11"/>
        <v>0</v>
      </c>
      <c r="AK71" s="4">
        <f t="shared" si="12"/>
        <v>0</v>
      </c>
      <c r="AL71" s="8">
        <f t="shared" si="13"/>
        <v>0</v>
      </c>
    </row>
    <row r="72" spans="23:38" x14ac:dyDescent="0.25">
      <c r="W72" s="9" t="e">
        <f>VLOOKUP(F72,'Rental Loss'!$A$2:$D$34,4,FALSE)</f>
        <v>#N/A</v>
      </c>
      <c r="X72" s="4" t="e">
        <f>VLOOKUP(F72,'Percent Owner Occupied'!$A$2:$B$34,2,FALSE)</f>
        <v>#N/A</v>
      </c>
      <c r="Y72" s="4" t="e">
        <f>VLOOKUP(F72,'Rental Loss'!$A$2:$C$34,3,FALSE)</f>
        <v>#N/A</v>
      </c>
      <c r="Z72" s="4" t="e">
        <f>VLOOKUP(F72,'Wage and Capital Related Income'!$A$2:$C$34,3,FALSE)</f>
        <v>#N/A</v>
      </c>
      <c r="AA72" s="4" t="e">
        <f>VLOOKUP(F72,'Recapture Features'!$A$2:$D$34,4,FALSE)</f>
        <v>#N/A</v>
      </c>
      <c r="AB72" s="4" t="e">
        <f>VLOOKUP(F72,'Wage and Capital Related Income'!$A$2:$D$34,4,FALSE)</f>
        <v>#N/A</v>
      </c>
      <c r="AC72" s="4" t="e">
        <f>VLOOKUP(F72,'Recapture Features'!$A$2:$B$34,2,FALSE)</f>
        <v>#N/A</v>
      </c>
      <c r="AD72" s="4">
        <f>VLOOKUP(INT(U72),Depth!$A$2:$B$36,2,FALSE)</f>
        <v>0</v>
      </c>
      <c r="AE72" s="4" t="str">
        <f t="shared" si="7"/>
        <v>0</v>
      </c>
      <c r="AF72" s="4" t="e">
        <f>VLOOKUP(AE72,Days!$D$2:$E$199,2,FALSE)</f>
        <v>#N/A</v>
      </c>
      <c r="AG72" s="4">
        <f t="shared" si="8"/>
        <v>0</v>
      </c>
      <c r="AH72" s="4">
        <f t="shared" si="9"/>
        <v>0</v>
      </c>
      <c r="AI72" s="4">
        <f t="shared" si="10"/>
        <v>0</v>
      </c>
      <c r="AJ72" s="4">
        <f t="shared" si="11"/>
        <v>0</v>
      </c>
      <c r="AK72" s="4">
        <f t="shared" si="12"/>
        <v>0</v>
      </c>
      <c r="AL72" s="8">
        <f t="shared" si="13"/>
        <v>0</v>
      </c>
    </row>
    <row r="73" spans="23:38" x14ac:dyDescent="0.25">
      <c r="W73" s="9" t="e">
        <f>VLOOKUP(F73,'Rental Loss'!$A$2:$D$34,4,FALSE)</f>
        <v>#N/A</v>
      </c>
      <c r="X73" s="4" t="e">
        <f>VLOOKUP(F73,'Percent Owner Occupied'!$A$2:$B$34,2,FALSE)</f>
        <v>#N/A</v>
      </c>
      <c r="Y73" s="4" t="e">
        <f>VLOOKUP(F73,'Rental Loss'!$A$2:$C$34,3,FALSE)</f>
        <v>#N/A</v>
      </c>
      <c r="Z73" s="4" t="e">
        <f>VLOOKUP(F73,'Wage and Capital Related Income'!$A$2:$C$34,3,FALSE)</f>
        <v>#N/A</v>
      </c>
      <c r="AA73" s="4" t="e">
        <f>VLOOKUP(F73,'Recapture Features'!$A$2:$D$34,4,FALSE)</f>
        <v>#N/A</v>
      </c>
      <c r="AB73" s="4" t="e">
        <f>VLOOKUP(F73,'Wage and Capital Related Income'!$A$2:$D$34,4,FALSE)</f>
        <v>#N/A</v>
      </c>
      <c r="AC73" s="4" t="e">
        <f>VLOOKUP(F73,'Recapture Features'!$A$2:$B$34,2,FALSE)</f>
        <v>#N/A</v>
      </c>
      <c r="AD73" s="4">
        <f>VLOOKUP(INT(U73),Depth!$A$2:$B$36,2,FALSE)</f>
        <v>0</v>
      </c>
      <c r="AE73" s="4" t="str">
        <f t="shared" si="7"/>
        <v>0</v>
      </c>
      <c r="AF73" s="4" t="e">
        <f>VLOOKUP(AE73,Days!$D$2:$E$199,2,FALSE)</f>
        <v>#N/A</v>
      </c>
      <c r="AG73" s="4">
        <f t="shared" si="8"/>
        <v>0</v>
      </c>
      <c r="AH73" s="4">
        <f t="shared" si="9"/>
        <v>0</v>
      </c>
      <c r="AI73" s="4">
        <f t="shared" si="10"/>
        <v>0</v>
      </c>
      <c r="AJ73" s="4">
        <f t="shared" si="11"/>
        <v>0</v>
      </c>
      <c r="AK73" s="4">
        <f t="shared" si="12"/>
        <v>0</v>
      </c>
      <c r="AL73" s="8">
        <f t="shared" si="13"/>
        <v>0</v>
      </c>
    </row>
    <row r="74" spans="23:38" x14ac:dyDescent="0.25">
      <c r="W74" s="9" t="e">
        <f>VLOOKUP(F74,'Rental Loss'!$A$2:$D$34,4,FALSE)</f>
        <v>#N/A</v>
      </c>
      <c r="X74" s="4" t="e">
        <f>VLOOKUP(F74,'Percent Owner Occupied'!$A$2:$B$34,2,FALSE)</f>
        <v>#N/A</v>
      </c>
      <c r="Y74" s="4" t="e">
        <f>VLOOKUP(F74,'Rental Loss'!$A$2:$C$34,3,FALSE)</f>
        <v>#N/A</v>
      </c>
      <c r="Z74" s="4" t="e">
        <f>VLOOKUP(F74,'Wage and Capital Related Income'!$A$2:$C$34,3,FALSE)</f>
        <v>#N/A</v>
      </c>
      <c r="AA74" s="4" t="e">
        <f>VLOOKUP(F74,'Recapture Features'!$A$2:$D$34,4,FALSE)</f>
        <v>#N/A</v>
      </c>
      <c r="AB74" s="4" t="e">
        <f>VLOOKUP(F74,'Wage and Capital Related Income'!$A$2:$D$34,4,FALSE)</f>
        <v>#N/A</v>
      </c>
      <c r="AC74" s="4" t="e">
        <f>VLOOKUP(F74,'Recapture Features'!$A$2:$B$34,2,FALSE)</f>
        <v>#N/A</v>
      </c>
      <c r="AD74" s="4">
        <f>VLOOKUP(INT(U74),Depth!$A$2:$B$36,2,FALSE)</f>
        <v>0</v>
      </c>
      <c r="AE74" s="4" t="str">
        <f t="shared" si="7"/>
        <v>0</v>
      </c>
      <c r="AF74" s="4" t="e">
        <f>VLOOKUP(AE74,Days!$D$2:$E$199,2,FALSE)</f>
        <v>#N/A</v>
      </c>
      <c r="AG74" s="4">
        <f t="shared" si="8"/>
        <v>0</v>
      </c>
      <c r="AH74" s="4">
        <f t="shared" si="9"/>
        <v>0</v>
      </c>
      <c r="AI74" s="4">
        <f t="shared" si="10"/>
        <v>0</v>
      </c>
      <c r="AJ74" s="4">
        <f t="shared" si="11"/>
        <v>0</v>
      </c>
      <c r="AK74" s="4">
        <f t="shared" si="12"/>
        <v>0</v>
      </c>
      <c r="AL74" s="8">
        <f t="shared" si="13"/>
        <v>0</v>
      </c>
    </row>
    <row r="75" spans="23:38" x14ac:dyDescent="0.25">
      <c r="W75" s="9" t="e">
        <f>VLOOKUP(F75,'Rental Loss'!$A$2:$D$34,4,FALSE)</f>
        <v>#N/A</v>
      </c>
      <c r="X75" s="4" t="e">
        <f>VLOOKUP(F75,'Percent Owner Occupied'!$A$2:$B$34,2,FALSE)</f>
        <v>#N/A</v>
      </c>
      <c r="Y75" s="4" t="e">
        <f>VLOOKUP(F75,'Rental Loss'!$A$2:$C$34,3,FALSE)</f>
        <v>#N/A</v>
      </c>
      <c r="Z75" s="4" t="e">
        <f>VLOOKUP(F75,'Wage and Capital Related Income'!$A$2:$C$34,3,FALSE)</f>
        <v>#N/A</v>
      </c>
      <c r="AA75" s="4" t="e">
        <f>VLOOKUP(F75,'Recapture Features'!$A$2:$D$34,4,FALSE)</f>
        <v>#N/A</v>
      </c>
      <c r="AB75" s="4" t="e">
        <f>VLOOKUP(F75,'Wage and Capital Related Income'!$A$2:$D$34,4,FALSE)</f>
        <v>#N/A</v>
      </c>
      <c r="AC75" s="4" t="e">
        <f>VLOOKUP(F75,'Recapture Features'!$A$2:$B$34,2,FALSE)</f>
        <v>#N/A</v>
      </c>
      <c r="AD75" s="4">
        <f>VLOOKUP(INT(U75),Depth!$A$2:$B$36,2,FALSE)</f>
        <v>0</v>
      </c>
      <c r="AE75" s="4" t="str">
        <f t="shared" si="7"/>
        <v>0</v>
      </c>
      <c r="AF75" s="4" t="e">
        <f>VLOOKUP(AE75,Days!$D$2:$E$199,2,FALSE)</f>
        <v>#N/A</v>
      </c>
      <c r="AG75" s="4">
        <f t="shared" si="8"/>
        <v>0</v>
      </c>
      <c r="AH75" s="4">
        <f t="shared" si="9"/>
        <v>0</v>
      </c>
      <c r="AI75" s="4">
        <f t="shared" si="10"/>
        <v>0</v>
      </c>
      <c r="AJ75" s="4">
        <f t="shared" si="11"/>
        <v>0</v>
      </c>
      <c r="AK75" s="4">
        <f t="shared" si="12"/>
        <v>0</v>
      </c>
      <c r="AL75" s="8">
        <f t="shared" si="13"/>
        <v>0</v>
      </c>
    </row>
    <row r="76" spans="23:38" x14ac:dyDescent="0.25">
      <c r="W76" s="9" t="e">
        <f>VLOOKUP(F76,'Rental Loss'!$A$2:$D$34,4,FALSE)</f>
        <v>#N/A</v>
      </c>
      <c r="X76" s="4" t="e">
        <f>VLOOKUP(F76,'Percent Owner Occupied'!$A$2:$B$34,2,FALSE)</f>
        <v>#N/A</v>
      </c>
      <c r="Y76" s="4" t="e">
        <f>VLOOKUP(F76,'Rental Loss'!$A$2:$C$34,3,FALSE)</f>
        <v>#N/A</v>
      </c>
      <c r="Z76" s="4" t="e">
        <f>VLOOKUP(F76,'Wage and Capital Related Income'!$A$2:$C$34,3,FALSE)</f>
        <v>#N/A</v>
      </c>
      <c r="AA76" s="4" t="e">
        <f>VLOOKUP(F76,'Recapture Features'!$A$2:$D$34,4,FALSE)</f>
        <v>#N/A</v>
      </c>
      <c r="AB76" s="4" t="e">
        <f>VLOOKUP(F76,'Wage and Capital Related Income'!$A$2:$D$34,4,FALSE)</f>
        <v>#N/A</v>
      </c>
      <c r="AC76" s="4" t="e">
        <f>VLOOKUP(F76,'Recapture Features'!$A$2:$B$34,2,FALSE)</f>
        <v>#N/A</v>
      </c>
      <c r="AD76" s="4">
        <f>VLOOKUP(INT(U76),Depth!$A$2:$B$36,2,FALSE)</f>
        <v>0</v>
      </c>
      <c r="AE76" s="4" t="str">
        <f t="shared" si="7"/>
        <v>0</v>
      </c>
      <c r="AF76" s="4" t="e">
        <f>VLOOKUP(AE76,Days!$D$2:$E$199,2,FALSE)</f>
        <v>#N/A</v>
      </c>
      <c r="AG76" s="4">
        <f t="shared" si="8"/>
        <v>0</v>
      </c>
      <c r="AH76" s="4">
        <f t="shared" si="9"/>
        <v>0</v>
      </c>
      <c r="AI76" s="4">
        <f t="shared" si="10"/>
        <v>0</v>
      </c>
      <c r="AJ76" s="4">
        <f t="shared" si="11"/>
        <v>0</v>
      </c>
      <c r="AK76" s="4">
        <f t="shared" si="12"/>
        <v>0</v>
      </c>
      <c r="AL76" s="8">
        <f t="shared" si="13"/>
        <v>0</v>
      </c>
    </row>
    <row r="77" spans="23:38" x14ac:dyDescent="0.25">
      <c r="W77" s="9" t="e">
        <f>VLOOKUP(F77,'Rental Loss'!$A$2:$D$34,4,FALSE)</f>
        <v>#N/A</v>
      </c>
      <c r="X77" s="4" t="e">
        <f>VLOOKUP(F77,'Percent Owner Occupied'!$A$2:$B$34,2,FALSE)</f>
        <v>#N/A</v>
      </c>
      <c r="Y77" s="4" t="e">
        <f>VLOOKUP(F77,'Rental Loss'!$A$2:$C$34,3,FALSE)</f>
        <v>#N/A</v>
      </c>
      <c r="Z77" s="4" t="e">
        <f>VLOOKUP(F77,'Wage and Capital Related Income'!$A$2:$C$34,3,FALSE)</f>
        <v>#N/A</v>
      </c>
      <c r="AA77" s="4" t="e">
        <f>VLOOKUP(F77,'Recapture Features'!$A$2:$D$34,4,FALSE)</f>
        <v>#N/A</v>
      </c>
      <c r="AB77" s="4" t="e">
        <f>VLOOKUP(F77,'Wage and Capital Related Income'!$A$2:$D$34,4,FALSE)</f>
        <v>#N/A</v>
      </c>
      <c r="AC77" s="4" t="e">
        <f>VLOOKUP(F77,'Recapture Features'!$A$2:$B$34,2,FALSE)</f>
        <v>#N/A</v>
      </c>
      <c r="AD77" s="4">
        <f>VLOOKUP(INT(U77),Depth!$A$2:$B$36,2,FALSE)</f>
        <v>0</v>
      </c>
      <c r="AE77" s="4" t="str">
        <f t="shared" si="7"/>
        <v>0</v>
      </c>
      <c r="AF77" s="4" t="e">
        <f>VLOOKUP(AE77,Days!$D$2:$E$199,2,FALSE)</f>
        <v>#N/A</v>
      </c>
      <c r="AG77" s="4">
        <f t="shared" si="8"/>
        <v>0</v>
      </c>
      <c r="AH77" s="4">
        <f t="shared" si="9"/>
        <v>0</v>
      </c>
      <c r="AI77" s="4">
        <f t="shared" si="10"/>
        <v>0</v>
      </c>
      <c r="AJ77" s="4">
        <f t="shared" si="11"/>
        <v>0</v>
      </c>
      <c r="AK77" s="4">
        <f t="shared" si="12"/>
        <v>0</v>
      </c>
      <c r="AL77" s="8">
        <f t="shared" si="13"/>
        <v>0</v>
      </c>
    </row>
    <row r="78" spans="23:38" x14ac:dyDescent="0.25">
      <c r="W78" s="9" t="e">
        <f>VLOOKUP(F78,'Rental Loss'!$A$2:$D$34,4,FALSE)</f>
        <v>#N/A</v>
      </c>
      <c r="X78" s="4" t="e">
        <f>VLOOKUP(F78,'Percent Owner Occupied'!$A$2:$B$34,2,FALSE)</f>
        <v>#N/A</v>
      </c>
      <c r="Y78" s="4" t="e">
        <f>VLOOKUP(F78,'Rental Loss'!$A$2:$C$34,3,FALSE)</f>
        <v>#N/A</v>
      </c>
      <c r="Z78" s="4" t="e">
        <f>VLOOKUP(F78,'Wage and Capital Related Income'!$A$2:$C$34,3,FALSE)</f>
        <v>#N/A</v>
      </c>
      <c r="AA78" s="4" t="e">
        <f>VLOOKUP(F78,'Recapture Features'!$A$2:$D$34,4,FALSE)</f>
        <v>#N/A</v>
      </c>
      <c r="AB78" s="4" t="e">
        <f>VLOOKUP(F78,'Wage and Capital Related Income'!$A$2:$D$34,4,FALSE)</f>
        <v>#N/A</v>
      </c>
      <c r="AC78" s="4" t="e">
        <f>VLOOKUP(F78,'Recapture Features'!$A$2:$B$34,2,FALSE)</f>
        <v>#N/A</v>
      </c>
      <c r="AD78" s="4">
        <f>VLOOKUP(INT(U78),Depth!$A$2:$B$36,2,FALSE)</f>
        <v>0</v>
      </c>
      <c r="AE78" s="4" t="str">
        <f t="shared" si="7"/>
        <v>0</v>
      </c>
      <c r="AF78" s="4" t="e">
        <f>VLOOKUP(AE78,Days!$D$2:$E$199,2,FALSE)</f>
        <v>#N/A</v>
      </c>
      <c r="AG78" s="4">
        <f t="shared" si="8"/>
        <v>0</v>
      </c>
      <c r="AH78" s="4">
        <f t="shared" si="9"/>
        <v>0</v>
      </c>
      <c r="AI78" s="4">
        <f t="shared" si="10"/>
        <v>0</v>
      </c>
      <c r="AJ78" s="4">
        <f t="shared" si="11"/>
        <v>0</v>
      </c>
      <c r="AK78" s="4">
        <f t="shared" si="12"/>
        <v>0</v>
      </c>
      <c r="AL78" s="8">
        <f t="shared" si="13"/>
        <v>0</v>
      </c>
    </row>
    <row r="79" spans="23:38" x14ac:dyDescent="0.25">
      <c r="W79" s="9" t="e">
        <f>VLOOKUP(F79,'Rental Loss'!$A$2:$D$34,4,FALSE)</f>
        <v>#N/A</v>
      </c>
      <c r="X79" s="4" t="e">
        <f>VLOOKUP(F79,'Percent Owner Occupied'!$A$2:$B$34,2,FALSE)</f>
        <v>#N/A</v>
      </c>
      <c r="Y79" s="4" t="e">
        <f>VLOOKUP(F79,'Rental Loss'!$A$2:$C$34,3,FALSE)</f>
        <v>#N/A</v>
      </c>
      <c r="Z79" s="4" t="e">
        <f>VLOOKUP(F79,'Wage and Capital Related Income'!$A$2:$C$34,3,FALSE)</f>
        <v>#N/A</v>
      </c>
      <c r="AA79" s="4" t="e">
        <f>VLOOKUP(F79,'Recapture Features'!$A$2:$D$34,4,FALSE)</f>
        <v>#N/A</v>
      </c>
      <c r="AB79" s="4" t="e">
        <f>VLOOKUP(F79,'Wage and Capital Related Income'!$A$2:$D$34,4,FALSE)</f>
        <v>#N/A</v>
      </c>
      <c r="AC79" s="4" t="e">
        <f>VLOOKUP(F79,'Recapture Features'!$A$2:$B$34,2,FALSE)</f>
        <v>#N/A</v>
      </c>
      <c r="AD79" s="4">
        <f>VLOOKUP(INT(U79),Depth!$A$2:$B$36,2,FALSE)</f>
        <v>0</v>
      </c>
      <c r="AE79" s="4" t="str">
        <f t="shared" si="7"/>
        <v>0</v>
      </c>
      <c r="AF79" s="4" t="e">
        <f>VLOOKUP(AE79,Days!$D$2:$E$199,2,FALSE)</f>
        <v>#N/A</v>
      </c>
      <c r="AG79" s="4">
        <f t="shared" si="8"/>
        <v>0</v>
      </c>
      <c r="AH79" s="4">
        <f t="shared" si="9"/>
        <v>0</v>
      </c>
      <c r="AI79" s="4">
        <f t="shared" si="10"/>
        <v>0</v>
      </c>
      <c r="AJ79" s="4">
        <f t="shared" si="11"/>
        <v>0</v>
      </c>
      <c r="AK79" s="4">
        <f t="shared" si="12"/>
        <v>0</v>
      </c>
      <c r="AL79" s="8">
        <f t="shared" si="13"/>
        <v>0</v>
      </c>
    </row>
    <row r="80" spans="23:38" x14ac:dyDescent="0.25">
      <c r="W80" s="9" t="e">
        <f>VLOOKUP(F80,'Rental Loss'!$A$2:$D$34,4,FALSE)</f>
        <v>#N/A</v>
      </c>
      <c r="X80" s="4" t="e">
        <f>VLOOKUP(F80,'Percent Owner Occupied'!$A$2:$B$34,2,FALSE)</f>
        <v>#N/A</v>
      </c>
      <c r="Y80" s="4" t="e">
        <f>VLOOKUP(F80,'Rental Loss'!$A$2:$C$34,3,FALSE)</f>
        <v>#N/A</v>
      </c>
      <c r="Z80" s="4" t="e">
        <f>VLOOKUP(F80,'Wage and Capital Related Income'!$A$2:$C$34,3,FALSE)</f>
        <v>#N/A</v>
      </c>
      <c r="AA80" s="4" t="e">
        <f>VLOOKUP(F80,'Recapture Features'!$A$2:$D$34,4,FALSE)</f>
        <v>#N/A</v>
      </c>
      <c r="AB80" s="4" t="e">
        <f>VLOOKUP(F80,'Wage and Capital Related Income'!$A$2:$D$34,4,FALSE)</f>
        <v>#N/A</v>
      </c>
      <c r="AC80" s="4" t="e">
        <f>VLOOKUP(F80,'Recapture Features'!$A$2:$B$34,2,FALSE)</f>
        <v>#N/A</v>
      </c>
      <c r="AD80" s="4">
        <f>VLOOKUP(INT(U80),Depth!$A$2:$B$36,2,FALSE)</f>
        <v>0</v>
      </c>
      <c r="AE80" s="4" t="str">
        <f t="shared" si="7"/>
        <v>0</v>
      </c>
      <c r="AF80" s="4" t="e">
        <f>VLOOKUP(AE80,Days!$D$2:$E$199,2,FALSE)</f>
        <v>#N/A</v>
      </c>
      <c r="AG80" s="4">
        <f t="shared" si="8"/>
        <v>0</v>
      </c>
      <c r="AH80" s="4">
        <f t="shared" si="9"/>
        <v>0</v>
      </c>
      <c r="AI80" s="4">
        <f t="shared" si="10"/>
        <v>0</v>
      </c>
      <c r="AJ80" s="4">
        <f t="shared" si="11"/>
        <v>0</v>
      </c>
      <c r="AK80" s="4">
        <f t="shared" si="12"/>
        <v>0</v>
      </c>
      <c r="AL80" s="8">
        <f t="shared" si="13"/>
        <v>0</v>
      </c>
    </row>
    <row r="81" spans="23:38" x14ac:dyDescent="0.25">
      <c r="W81" s="9" t="e">
        <f>VLOOKUP(F81,'Rental Loss'!$A$2:$D$34,4,FALSE)</f>
        <v>#N/A</v>
      </c>
      <c r="X81" s="4" t="e">
        <f>VLOOKUP(F81,'Percent Owner Occupied'!$A$2:$B$34,2,FALSE)</f>
        <v>#N/A</v>
      </c>
      <c r="Y81" s="4" t="e">
        <f>VLOOKUP(F81,'Rental Loss'!$A$2:$C$34,3,FALSE)</f>
        <v>#N/A</v>
      </c>
      <c r="Z81" s="4" t="e">
        <f>VLOOKUP(F81,'Wage and Capital Related Income'!$A$2:$C$34,3,FALSE)</f>
        <v>#N/A</v>
      </c>
      <c r="AA81" s="4" t="e">
        <f>VLOOKUP(F81,'Recapture Features'!$A$2:$D$34,4,FALSE)</f>
        <v>#N/A</v>
      </c>
      <c r="AB81" s="4" t="e">
        <f>VLOOKUP(F81,'Wage and Capital Related Income'!$A$2:$D$34,4,FALSE)</f>
        <v>#N/A</v>
      </c>
      <c r="AC81" s="4" t="e">
        <f>VLOOKUP(F81,'Recapture Features'!$A$2:$B$34,2,FALSE)</f>
        <v>#N/A</v>
      </c>
      <c r="AD81" s="4">
        <f>VLOOKUP(INT(U81),Depth!$A$2:$B$36,2,FALSE)</f>
        <v>0</v>
      </c>
      <c r="AE81" s="4" t="str">
        <f t="shared" si="7"/>
        <v>0</v>
      </c>
      <c r="AF81" s="4" t="e">
        <f>VLOOKUP(AE81,Days!$D$2:$E$199,2,FALSE)</f>
        <v>#N/A</v>
      </c>
      <c r="AG81" s="4">
        <f t="shared" si="8"/>
        <v>0</v>
      </c>
      <c r="AH81" s="4">
        <f t="shared" si="9"/>
        <v>0</v>
      </c>
      <c r="AI81" s="4">
        <f t="shared" si="10"/>
        <v>0</v>
      </c>
      <c r="AJ81" s="4">
        <f t="shared" si="11"/>
        <v>0</v>
      </c>
      <c r="AK81" s="4">
        <f t="shared" si="12"/>
        <v>0</v>
      </c>
      <c r="AL81" s="8">
        <f t="shared" si="13"/>
        <v>0</v>
      </c>
    </row>
    <row r="82" spans="23:38" x14ac:dyDescent="0.25">
      <c r="W82" s="9" t="e">
        <f>VLOOKUP(F82,'Rental Loss'!$A$2:$D$34,4,FALSE)</f>
        <v>#N/A</v>
      </c>
      <c r="X82" s="4" t="e">
        <f>VLOOKUP(F82,'Percent Owner Occupied'!$A$2:$B$34,2,FALSE)</f>
        <v>#N/A</v>
      </c>
      <c r="Y82" s="4" t="e">
        <f>VLOOKUP(F82,'Rental Loss'!$A$2:$C$34,3,FALSE)</f>
        <v>#N/A</v>
      </c>
      <c r="Z82" s="4" t="e">
        <f>VLOOKUP(F82,'Wage and Capital Related Income'!$A$2:$C$34,3,FALSE)</f>
        <v>#N/A</v>
      </c>
      <c r="AA82" s="4" t="e">
        <f>VLOOKUP(F82,'Recapture Features'!$A$2:$D$34,4,FALSE)</f>
        <v>#N/A</v>
      </c>
      <c r="AB82" s="4" t="e">
        <f>VLOOKUP(F82,'Wage and Capital Related Income'!$A$2:$D$34,4,FALSE)</f>
        <v>#N/A</v>
      </c>
      <c r="AC82" s="4" t="e">
        <f>VLOOKUP(F82,'Recapture Features'!$A$2:$B$34,2,FALSE)</f>
        <v>#N/A</v>
      </c>
      <c r="AD82" s="4">
        <f>VLOOKUP(INT(U82),Depth!$A$2:$B$36,2,FALSE)</f>
        <v>0</v>
      </c>
      <c r="AE82" s="4" t="str">
        <f t="shared" si="7"/>
        <v>0</v>
      </c>
      <c r="AF82" s="4" t="e">
        <f>VLOOKUP(AE82,Days!$D$2:$E$199,2,FALSE)</f>
        <v>#N/A</v>
      </c>
      <c r="AG82" s="4">
        <f t="shared" si="8"/>
        <v>0</v>
      </c>
      <c r="AH82" s="4">
        <f t="shared" si="9"/>
        <v>0</v>
      </c>
      <c r="AI82" s="4">
        <f t="shared" si="10"/>
        <v>0</v>
      </c>
      <c r="AJ82" s="4">
        <f t="shared" si="11"/>
        <v>0</v>
      </c>
      <c r="AK82" s="4">
        <f t="shared" si="12"/>
        <v>0</v>
      </c>
      <c r="AL82" s="8">
        <f t="shared" si="13"/>
        <v>0</v>
      </c>
    </row>
    <row r="83" spans="23:38" x14ac:dyDescent="0.25">
      <c r="W83" s="9" t="e">
        <f>VLOOKUP(F83,'Rental Loss'!$A$2:$D$34,4,FALSE)</f>
        <v>#N/A</v>
      </c>
      <c r="X83" s="4" t="e">
        <f>VLOOKUP(F83,'Percent Owner Occupied'!$A$2:$B$34,2,FALSE)</f>
        <v>#N/A</v>
      </c>
      <c r="Y83" s="4" t="e">
        <f>VLOOKUP(F83,'Rental Loss'!$A$2:$C$34,3,FALSE)</f>
        <v>#N/A</v>
      </c>
      <c r="Z83" s="4" t="e">
        <f>VLOOKUP(F83,'Wage and Capital Related Income'!$A$2:$C$34,3,FALSE)</f>
        <v>#N/A</v>
      </c>
      <c r="AA83" s="4" t="e">
        <f>VLOOKUP(F83,'Recapture Features'!$A$2:$D$34,4,FALSE)</f>
        <v>#N/A</v>
      </c>
      <c r="AB83" s="4" t="e">
        <f>VLOOKUP(F83,'Wage and Capital Related Income'!$A$2:$D$34,4,FALSE)</f>
        <v>#N/A</v>
      </c>
      <c r="AC83" s="4" t="e">
        <f>VLOOKUP(F83,'Recapture Features'!$A$2:$B$34,2,FALSE)</f>
        <v>#N/A</v>
      </c>
      <c r="AD83" s="4">
        <f>VLOOKUP(INT(U83),Depth!$A$2:$B$36,2,FALSE)</f>
        <v>0</v>
      </c>
      <c r="AE83" s="4" t="str">
        <f t="shared" si="7"/>
        <v>0</v>
      </c>
      <c r="AF83" s="4" t="e">
        <f>VLOOKUP(AE83,Days!$D$2:$E$199,2,FALSE)</f>
        <v>#N/A</v>
      </c>
      <c r="AG83" s="4">
        <f t="shared" si="8"/>
        <v>0</v>
      </c>
      <c r="AH83" s="4">
        <f t="shared" si="9"/>
        <v>0</v>
      </c>
      <c r="AI83" s="4">
        <f t="shared" si="10"/>
        <v>0</v>
      </c>
      <c r="AJ83" s="4">
        <f t="shared" si="11"/>
        <v>0</v>
      </c>
      <c r="AK83" s="4">
        <f t="shared" si="12"/>
        <v>0</v>
      </c>
      <c r="AL83" s="8">
        <f t="shared" si="13"/>
        <v>0</v>
      </c>
    </row>
    <row r="84" spans="23:38" x14ac:dyDescent="0.25">
      <c r="W84" s="9" t="e">
        <f>VLOOKUP(F84,'Rental Loss'!$A$2:$D$34,4,FALSE)</f>
        <v>#N/A</v>
      </c>
      <c r="X84" s="4" t="e">
        <f>VLOOKUP(F84,'Percent Owner Occupied'!$A$2:$B$34,2,FALSE)</f>
        <v>#N/A</v>
      </c>
      <c r="Y84" s="4" t="e">
        <f>VLOOKUP(F84,'Rental Loss'!$A$2:$C$34,3,FALSE)</f>
        <v>#N/A</v>
      </c>
      <c r="Z84" s="4" t="e">
        <f>VLOOKUP(F84,'Wage and Capital Related Income'!$A$2:$C$34,3,FALSE)</f>
        <v>#N/A</v>
      </c>
      <c r="AA84" s="4" t="e">
        <f>VLOOKUP(F84,'Recapture Features'!$A$2:$D$34,4,FALSE)</f>
        <v>#N/A</v>
      </c>
      <c r="AB84" s="4" t="e">
        <f>VLOOKUP(F84,'Wage and Capital Related Income'!$A$2:$D$34,4,FALSE)</f>
        <v>#N/A</v>
      </c>
      <c r="AC84" s="4" t="e">
        <f>VLOOKUP(F84,'Recapture Features'!$A$2:$B$34,2,FALSE)</f>
        <v>#N/A</v>
      </c>
      <c r="AD84" s="4">
        <f>VLOOKUP(INT(U84),Depth!$A$2:$B$36,2,FALSE)</f>
        <v>0</v>
      </c>
      <c r="AE84" s="4" t="str">
        <f t="shared" si="7"/>
        <v>0</v>
      </c>
      <c r="AF84" s="4" t="e">
        <f>VLOOKUP(AE84,Days!$D$2:$E$199,2,FALSE)</f>
        <v>#N/A</v>
      </c>
      <c r="AG84" s="4">
        <f t="shared" si="8"/>
        <v>0</v>
      </c>
      <c r="AH84" s="4">
        <f t="shared" si="9"/>
        <v>0</v>
      </c>
      <c r="AI84" s="4">
        <f t="shared" si="10"/>
        <v>0</v>
      </c>
      <c r="AJ84" s="4">
        <f t="shared" si="11"/>
        <v>0</v>
      </c>
      <c r="AK84" s="4">
        <f t="shared" si="12"/>
        <v>0</v>
      </c>
      <c r="AL84" s="8">
        <f t="shared" si="13"/>
        <v>0</v>
      </c>
    </row>
    <row r="85" spans="23:38" x14ac:dyDescent="0.25">
      <c r="W85" s="9" t="e">
        <f>VLOOKUP(F85,'Rental Loss'!$A$2:$D$34,4,FALSE)</f>
        <v>#N/A</v>
      </c>
      <c r="X85" s="4" t="e">
        <f>VLOOKUP(F85,'Percent Owner Occupied'!$A$2:$B$34,2,FALSE)</f>
        <v>#N/A</v>
      </c>
      <c r="Y85" s="4" t="e">
        <f>VLOOKUP(F85,'Rental Loss'!$A$2:$C$34,3,FALSE)</f>
        <v>#N/A</v>
      </c>
      <c r="Z85" s="4" t="e">
        <f>VLOOKUP(F85,'Wage and Capital Related Income'!$A$2:$C$34,3,FALSE)</f>
        <v>#N/A</v>
      </c>
      <c r="AA85" s="4" t="e">
        <f>VLOOKUP(F85,'Recapture Features'!$A$2:$D$34,4,FALSE)</f>
        <v>#N/A</v>
      </c>
      <c r="AB85" s="4" t="e">
        <f>VLOOKUP(F85,'Wage and Capital Related Income'!$A$2:$D$34,4,FALSE)</f>
        <v>#N/A</v>
      </c>
      <c r="AC85" s="4" t="e">
        <f>VLOOKUP(F85,'Recapture Features'!$A$2:$B$34,2,FALSE)</f>
        <v>#N/A</v>
      </c>
      <c r="AD85" s="4">
        <f>VLOOKUP(INT(U85),Depth!$A$2:$B$36,2,FALSE)</f>
        <v>0</v>
      </c>
      <c r="AE85" s="4" t="str">
        <f t="shared" si="7"/>
        <v>0</v>
      </c>
      <c r="AF85" s="4" t="e">
        <f>VLOOKUP(AE85,Days!$D$2:$E$199,2,FALSE)</f>
        <v>#N/A</v>
      </c>
      <c r="AG85" s="4">
        <f t="shared" si="8"/>
        <v>0</v>
      </c>
      <c r="AH85" s="4">
        <f t="shared" si="9"/>
        <v>0</v>
      </c>
      <c r="AI85" s="4">
        <f t="shared" si="10"/>
        <v>0</v>
      </c>
      <c r="AJ85" s="4">
        <f t="shared" si="11"/>
        <v>0</v>
      </c>
      <c r="AK85" s="4">
        <f t="shared" si="12"/>
        <v>0</v>
      </c>
      <c r="AL85" s="8">
        <f t="shared" si="13"/>
        <v>0</v>
      </c>
    </row>
    <row r="86" spans="23:38" x14ac:dyDescent="0.25">
      <c r="W86" s="9" t="e">
        <f>VLOOKUP(F86,'Rental Loss'!$A$2:$D$34,4,FALSE)</f>
        <v>#N/A</v>
      </c>
      <c r="X86" s="4" t="e">
        <f>VLOOKUP(F86,'Percent Owner Occupied'!$A$2:$B$34,2,FALSE)</f>
        <v>#N/A</v>
      </c>
      <c r="Y86" s="4" t="e">
        <f>VLOOKUP(F86,'Rental Loss'!$A$2:$C$34,3,FALSE)</f>
        <v>#N/A</v>
      </c>
      <c r="Z86" s="4" t="e">
        <f>VLOOKUP(F86,'Wage and Capital Related Income'!$A$2:$C$34,3,FALSE)</f>
        <v>#N/A</v>
      </c>
      <c r="AA86" s="4" t="e">
        <f>VLOOKUP(F86,'Recapture Features'!$A$2:$D$34,4,FALSE)</f>
        <v>#N/A</v>
      </c>
      <c r="AB86" s="4" t="e">
        <f>VLOOKUP(F86,'Wage and Capital Related Income'!$A$2:$D$34,4,FALSE)</f>
        <v>#N/A</v>
      </c>
      <c r="AC86" s="4" t="e">
        <f>VLOOKUP(F86,'Recapture Features'!$A$2:$B$34,2,FALSE)</f>
        <v>#N/A</v>
      </c>
      <c r="AD86" s="4">
        <f>VLOOKUP(INT(U86),Depth!$A$2:$B$36,2,FALSE)</f>
        <v>0</v>
      </c>
      <c r="AE86" s="4" t="str">
        <f t="shared" si="7"/>
        <v>0</v>
      </c>
      <c r="AF86" s="4" t="e">
        <f>VLOOKUP(AE86,Days!$D$2:$E$199,2,FALSE)</f>
        <v>#N/A</v>
      </c>
      <c r="AG86" s="4">
        <f t="shared" si="8"/>
        <v>0</v>
      </c>
      <c r="AH86" s="4">
        <f t="shared" si="9"/>
        <v>0</v>
      </c>
      <c r="AI86" s="4">
        <f t="shared" si="10"/>
        <v>0</v>
      </c>
      <c r="AJ86" s="4">
        <f t="shared" si="11"/>
        <v>0</v>
      </c>
      <c r="AK86" s="4">
        <f t="shared" si="12"/>
        <v>0</v>
      </c>
      <c r="AL86" s="8">
        <f t="shared" si="13"/>
        <v>0</v>
      </c>
    </row>
    <row r="87" spans="23:38" x14ac:dyDescent="0.25">
      <c r="W87" s="9" t="e">
        <f>VLOOKUP(F87,'Rental Loss'!$A$2:$D$34,4,FALSE)</f>
        <v>#N/A</v>
      </c>
      <c r="X87" s="4" t="e">
        <f>VLOOKUP(F87,'Percent Owner Occupied'!$A$2:$B$34,2,FALSE)</f>
        <v>#N/A</v>
      </c>
      <c r="Y87" s="4" t="e">
        <f>VLOOKUP(F87,'Rental Loss'!$A$2:$C$34,3,FALSE)</f>
        <v>#N/A</v>
      </c>
      <c r="Z87" s="4" t="e">
        <f>VLOOKUP(F87,'Wage and Capital Related Income'!$A$2:$C$34,3,FALSE)</f>
        <v>#N/A</v>
      </c>
      <c r="AA87" s="4" t="e">
        <f>VLOOKUP(F87,'Recapture Features'!$A$2:$D$34,4,FALSE)</f>
        <v>#N/A</v>
      </c>
      <c r="AB87" s="4" t="e">
        <f>VLOOKUP(F87,'Wage and Capital Related Income'!$A$2:$D$34,4,FALSE)</f>
        <v>#N/A</v>
      </c>
      <c r="AC87" s="4" t="e">
        <f>VLOOKUP(F87,'Recapture Features'!$A$2:$B$34,2,FALSE)</f>
        <v>#N/A</v>
      </c>
      <c r="AD87" s="4">
        <f>VLOOKUP(INT(U87),Depth!$A$2:$B$36,2,FALSE)</f>
        <v>0</v>
      </c>
      <c r="AE87" s="4" t="str">
        <f t="shared" si="7"/>
        <v>0</v>
      </c>
      <c r="AF87" s="4" t="e">
        <f>VLOOKUP(AE87,Days!$D$2:$E$199,2,FALSE)</f>
        <v>#N/A</v>
      </c>
      <c r="AG87" s="4">
        <f t="shared" si="8"/>
        <v>0</v>
      </c>
      <c r="AH87" s="4">
        <f t="shared" si="9"/>
        <v>0</v>
      </c>
      <c r="AI87" s="4">
        <f t="shared" si="10"/>
        <v>0</v>
      </c>
      <c r="AJ87" s="4">
        <f t="shared" si="11"/>
        <v>0</v>
      </c>
      <c r="AK87" s="4">
        <f t="shared" si="12"/>
        <v>0</v>
      </c>
      <c r="AL87" s="8">
        <f t="shared" si="13"/>
        <v>0</v>
      </c>
    </row>
    <row r="88" spans="23:38" x14ac:dyDescent="0.25">
      <c r="W88" s="9" t="e">
        <f>VLOOKUP(F88,'Rental Loss'!$A$2:$D$34,4,FALSE)</f>
        <v>#N/A</v>
      </c>
      <c r="X88" s="4" t="e">
        <f>VLOOKUP(F88,'Percent Owner Occupied'!$A$2:$B$34,2,FALSE)</f>
        <v>#N/A</v>
      </c>
      <c r="Y88" s="4" t="e">
        <f>VLOOKUP(F88,'Rental Loss'!$A$2:$C$34,3,FALSE)</f>
        <v>#N/A</v>
      </c>
      <c r="Z88" s="4" t="e">
        <f>VLOOKUP(F88,'Wage and Capital Related Income'!$A$2:$C$34,3,FALSE)</f>
        <v>#N/A</v>
      </c>
      <c r="AA88" s="4" t="e">
        <f>VLOOKUP(F88,'Recapture Features'!$A$2:$D$34,4,FALSE)</f>
        <v>#N/A</v>
      </c>
      <c r="AB88" s="4" t="e">
        <f>VLOOKUP(F88,'Wage and Capital Related Income'!$A$2:$D$34,4,FALSE)</f>
        <v>#N/A</v>
      </c>
      <c r="AC88" s="4" t="e">
        <f>VLOOKUP(F88,'Recapture Features'!$A$2:$B$34,2,FALSE)</f>
        <v>#N/A</v>
      </c>
      <c r="AD88" s="4">
        <f>VLOOKUP(INT(U88),Depth!$A$2:$B$36,2,FALSE)</f>
        <v>0</v>
      </c>
      <c r="AE88" s="4" t="str">
        <f t="shared" si="7"/>
        <v>0</v>
      </c>
      <c r="AF88" s="4" t="e">
        <f>VLOOKUP(AE88,Days!$D$2:$E$199,2,FALSE)</f>
        <v>#N/A</v>
      </c>
      <c r="AG88" s="4">
        <f t="shared" si="8"/>
        <v>0</v>
      </c>
      <c r="AH88" s="4">
        <f t="shared" si="9"/>
        <v>0</v>
      </c>
      <c r="AI88" s="4">
        <f t="shared" si="10"/>
        <v>0</v>
      </c>
      <c r="AJ88" s="4">
        <f t="shared" si="11"/>
        <v>0</v>
      </c>
      <c r="AK88" s="4">
        <f t="shared" si="12"/>
        <v>0</v>
      </c>
      <c r="AL88" s="8">
        <f t="shared" si="13"/>
        <v>0</v>
      </c>
    </row>
    <row r="89" spans="23:38" x14ac:dyDescent="0.25">
      <c r="W89" s="9" t="e">
        <f>VLOOKUP(F89,'Rental Loss'!$A$2:$D$34,4,FALSE)</f>
        <v>#N/A</v>
      </c>
      <c r="X89" s="4" t="e">
        <f>VLOOKUP(F89,'Percent Owner Occupied'!$A$2:$B$34,2,FALSE)</f>
        <v>#N/A</v>
      </c>
      <c r="Y89" s="4" t="e">
        <f>VLOOKUP(F89,'Rental Loss'!$A$2:$C$34,3,FALSE)</f>
        <v>#N/A</v>
      </c>
      <c r="Z89" s="4" t="e">
        <f>VLOOKUP(F89,'Wage and Capital Related Income'!$A$2:$C$34,3,FALSE)</f>
        <v>#N/A</v>
      </c>
      <c r="AA89" s="4" t="e">
        <f>VLOOKUP(F89,'Recapture Features'!$A$2:$D$34,4,FALSE)</f>
        <v>#N/A</v>
      </c>
      <c r="AB89" s="4" t="e">
        <f>VLOOKUP(F89,'Wage and Capital Related Income'!$A$2:$D$34,4,FALSE)</f>
        <v>#N/A</v>
      </c>
      <c r="AC89" s="4" t="e">
        <f>VLOOKUP(F89,'Recapture Features'!$A$2:$B$34,2,FALSE)</f>
        <v>#N/A</v>
      </c>
      <c r="AD89" s="4">
        <f>VLOOKUP(INT(U89),Depth!$A$2:$B$36,2,FALSE)</f>
        <v>0</v>
      </c>
      <c r="AE89" s="4" t="str">
        <f t="shared" si="7"/>
        <v>0</v>
      </c>
      <c r="AF89" s="4" t="e">
        <f>VLOOKUP(AE89,Days!$D$2:$E$199,2,FALSE)</f>
        <v>#N/A</v>
      </c>
      <c r="AG89" s="4">
        <f t="shared" si="8"/>
        <v>0</v>
      </c>
      <c r="AH89" s="4">
        <f t="shared" si="9"/>
        <v>0</v>
      </c>
      <c r="AI89" s="4">
        <f t="shared" si="10"/>
        <v>0</v>
      </c>
      <c r="AJ89" s="4">
        <f t="shared" si="11"/>
        <v>0</v>
      </c>
      <c r="AK89" s="4">
        <f t="shared" si="12"/>
        <v>0</v>
      </c>
      <c r="AL89" s="8">
        <f t="shared" si="13"/>
        <v>0</v>
      </c>
    </row>
    <row r="90" spans="23:38" x14ac:dyDescent="0.25">
      <c r="W90" s="9" t="e">
        <f>VLOOKUP(F90,'Rental Loss'!$A$2:$D$34,4,FALSE)</f>
        <v>#N/A</v>
      </c>
      <c r="X90" s="4" t="e">
        <f>VLOOKUP(F90,'Percent Owner Occupied'!$A$2:$B$34,2,FALSE)</f>
        <v>#N/A</v>
      </c>
      <c r="Y90" s="4" t="e">
        <f>VLOOKUP(F90,'Rental Loss'!$A$2:$C$34,3,FALSE)</f>
        <v>#N/A</v>
      </c>
      <c r="Z90" s="4" t="e">
        <f>VLOOKUP(F90,'Wage and Capital Related Income'!$A$2:$C$34,3,FALSE)</f>
        <v>#N/A</v>
      </c>
      <c r="AA90" s="4" t="e">
        <f>VLOOKUP(F90,'Recapture Features'!$A$2:$D$34,4,FALSE)</f>
        <v>#N/A</v>
      </c>
      <c r="AB90" s="4" t="e">
        <f>VLOOKUP(F90,'Wage and Capital Related Income'!$A$2:$D$34,4,FALSE)</f>
        <v>#N/A</v>
      </c>
      <c r="AC90" s="4" t="e">
        <f>VLOOKUP(F90,'Recapture Features'!$A$2:$B$34,2,FALSE)</f>
        <v>#N/A</v>
      </c>
      <c r="AD90" s="4">
        <f>VLOOKUP(INT(U90),Depth!$A$2:$B$36,2,FALSE)</f>
        <v>0</v>
      </c>
      <c r="AE90" s="4" t="str">
        <f t="shared" si="7"/>
        <v>0</v>
      </c>
      <c r="AF90" s="4" t="e">
        <f>VLOOKUP(AE90,Days!$D$2:$E$199,2,FALSE)</f>
        <v>#N/A</v>
      </c>
      <c r="AG90" s="4">
        <f t="shared" si="8"/>
        <v>0</v>
      </c>
      <c r="AH90" s="4">
        <f t="shared" si="9"/>
        <v>0</v>
      </c>
      <c r="AI90" s="4">
        <f t="shared" si="10"/>
        <v>0</v>
      </c>
      <c r="AJ90" s="4">
        <f t="shared" si="11"/>
        <v>0</v>
      </c>
      <c r="AK90" s="4">
        <f t="shared" si="12"/>
        <v>0</v>
      </c>
      <c r="AL90" s="8">
        <f t="shared" si="13"/>
        <v>0</v>
      </c>
    </row>
    <row r="91" spans="23:38" x14ac:dyDescent="0.25">
      <c r="W91" s="9" t="e">
        <f>VLOOKUP(F91,'Rental Loss'!$A$2:$D$34,4,FALSE)</f>
        <v>#N/A</v>
      </c>
      <c r="X91" s="4" t="e">
        <f>VLOOKUP(F91,'Percent Owner Occupied'!$A$2:$B$34,2,FALSE)</f>
        <v>#N/A</v>
      </c>
      <c r="Y91" s="4" t="e">
        <f>VLOOKUP(F91,'Rental Loss'!$A$2:$C$34,3,FALSE)</f>
        <v>#N/A</v>
      </c>
      <c r="Z91" s="4" t="e">
        <f>VLOOKUP(F91,'Wage and Capital Related Income'!$A$2:$C$34,3,FALSE)</f>
        <v>#N/A</v>
      </c>
      <c r="AA91" s="4" t="e">
        <f>VLOOKUP(F91,'Recapture Features'!$A$2:$D$34,4,FALSE)</f>
        <v>#N/A</v>
      </c>
      <c r="AB91" s="4" t="e">
        <f>VLOOKUP(F91,'Wage and Capital Related Income'!$A$2:$D$34,4,FALSE)</f>
        <v>#N/A</v>
      </c>
      <c r="AC91" s="4" t="e">
        <f>VLOOKUP(F91,'Recapture Features'!$A$2:$B$34,2,FALSE)</f>
        <v>#N/A</v>
      </c>
      <c r="AD91" s="4">
        <f>VLOOKUP(INT(U91),Depth!$A$2:$B$36,2,FALSE)</f>
        <v>0</v>
      </c>
      <c r="AE91" s="4" t="str">
        <f t="shared" si="7"/>
        <v>0</v>
      </c>
      <c r="AF91" s="4" t="e">
        <f>VLOOKUP(AE91,Days!$D$2:$E$199,2,FALSE)</f>
        <v>#N/A</v>
      </c>
      <c r="AG91" s="4">
        <f t="shared" si="8"/>
        <v>0</v>
      </c>
      <c r="AH91" s="4">
        <f t="shared" si="9"/>
        <v>0</v>
      </c>
      <c r="AI91" s="4">
        <f t="shared" si="10"/>
        <v>0</v>
      </c>
      <c r="AJ91" s="4">
        <f t="shared" si="11"/>
        <v>0</v>
      </c>
      <c r="AK91" s="4">
        <f t="shared" si="12"/>
        <v>0</v>
      </c>
      <c r="AL91" s="8">
        <f t="shared" si="13"/>
        <v>0</v>
      </c>
    </row>
    <row r="92" spans="23:38" x14ac:dyDescent="0.25">
      <c r="W92" s="9" t="e">
        <f>VLOOKUP(F92,'Rental Loss'!$A$2:$D$34,4,FALSE)</f>
        <v>#N/A</v>
      </c>
      <c r="X92" s="4" t="e">
        <f>VLOOKUP(F92,'Percent Owner Occupied'!$A$2:$B$34,2,FALSE)</f>
        <v>#N/A</v>
      </c>
      <c r="Y92" s="4" t="e">
        <f>VLOOKUP(F92,'Rental Loss'!$A$2:$C$34,3,FALSE)</f>
        <v>#N/A</v>
      </c>
      <c r="Z92" s="4" t="e">
        <f>VLOOKUP(F92,'Wage and Capital Related Income'!$A$2:$C$34,3,FALSE)</f>
        <v>#N/A</v>
      </c>
      <c r="AA92" s="4" t="e">
        <f>VLOOKUP(F92,'Recapture Features'!$A$2:$D$34,4,FALSE)</f>
        <v>#N/A</v>
      </c>
      <c r="AB92" s="4" t="e">
        <f>VLOOKUP(F92,'Wage and Capital Related Income'!$A$2:$D$34,4,FALSE)</f>
        <v>#N/A</v>
      </c>
      <c r="AC92" s="4" t="e">
        <f>VLOOKUP(F92,'Recapture Features'!$A$2:$B$34,2,FALSE)</f>
        <v>#N/A</v>
      </c>
      <c r="AD92" s="4">
        <f>VLOOKUP(INT(U92),Depth!$A$2:$B$36,2,FALSE)</f>
        <v>0</v>
      </c>
      <c r="AE92" s="4" t="str">
        <f t="shared" si="7"/>
        <v>0</v>
      </c>
      <c r="AF92" s="4" t="e">
        <f>VLOOKUP(AE92,Days!$D$2:$E$199,2,FALSE)</f>
        <v>#N/A</v>
      </c>
      <c r="AG92" s="4">
        <f t="shared" si="8"/>
        <v>0</v>
      </c>
      <c r="AH92" s="4">
        <f t="shared" si="9"/>
        <v>0</v>
      </c>
      <c r="AI92" s="4">
        <f t="shared" si="10"/>
        <v>0</v>
      </c>
      <c r="AJ92" s="4">
        <f t="shared" si="11"/>
        <v>0</v>
      </c>
      <c r="AK92" s="4">
        <f t="shared" si="12"/>
        <v>0</v>
      </c>
      <c r="AL92" s="8">
        <f t="shared" si="13"/>
        <v>0</v>
      </c>
    </row>
    <row r="93" spans="23:38" x14ac:dyDescent="0.25">
      <c r="W93" s="9" t="e">
        <f>VLOOKUP(F93,'Rental Loss'!$A$2:$D$34,4,FALSE)</f>
        <v>#N/A</v>
      </c>
      <c r="X93" s="4" t="e">
        <f>VLOOKUP(F93,'Percent Owner Occupied'!$A$2:$B$34,2,FALSE)</f>
        <v>#N/A</v>
      </c>
      <c r="Y93" s="4" t="e">
        <f>VLOOKUP(F93,'Rental Loss'!$A$2:$C$34,3,FALSE)</f>
        <v>#N/A</v>
      </c>
      <c r="Z93" s="4" t="e">
        <f>VLOOKUP(F93,'Wage and Capital Related Income'!$A$2:$C$34,3,FALSE)</f>
        <v>#N/A</v>
      </c>
      <c r="AA93" s="4" t="e">
        <f>VLOOKUP(F93,'Recapture Features'!$A$2:$D$34,4,FALSE)</f>
        <v>#N/A</v>
      </c>
      <c r="AB93" s="4" t="e">
        <f>VLOOKUP(F93,'Wage and Capital Related Income'!$A$2:$D$34,4,FALSE)</f>
        <v>#N/A</v>
      </c>
      <c r="AC93" s="4" t="e">
        <f>VLOOKUP(F93,'Recapture Features'!$A$2:$B$34,2,FALSE)</f>
        <v>#N/A</v>
      </c>
      <c r="AD93" s="4">
        <f>VLOOKUP(INT(U93),Depth!$A$2:$B$36,2,FALSE)</f>
        <v>0</v>
      </c>
      <c r="AE93" s="4" t="str">
        <f t="shared" si="7"/>
        <v>0</v>
      </c>
      <c r="AF93" s="4" t="e">
        <f>VLOOKUP(AE93,Days!$D$2:$E$199,2,FALSE)</f>
        <v>#N/A</v>
      </c>
      <c r="AG93" s="4">
        <f t="shared" si="8"/>
        <v>0</v>
      </c>
      <c r="AH93" s="4">
        <f t="shared" si="9"/>
        <v>0</v>
      </c>
      <c r="AI93" s="4">
        <f t="shared" si="10"/>
        <v>0</v>
      </c>
      <c r="AJ93" s="4">
        <f t="shared" si="11"/>
        <v>0</v>
      </c>
      <c r="AK93" s="4">
        <f t="shared" si="12"/>
        <v>0</v>
      </c>
      <c r="AL93" s="8">
        <f t="shared" si="13"/>
        <v>0</v>
      </c>
    </row>
    <row r="94" spans="23:38" x14ac:dyDescent="0.25">
      <c r="W94" s="9" t="e">
        <f>VLOOKUP(F94,'Rental Loss'!$A$2:$D$34,4,FALSE)</f>
        <v>#N/A</v>
      </c>
      <c r="X94" s="4" t="e">
        <f>VLOOKUP(F94,'Percent Owner Occupied'!$A$2:$B$34,2,FALSE)</f>
        <v>#N/A</v>
      </c>
      <c r="Y94" s="4" t="e">
        <f>VLOOKUP(F94,'Rental Loss'!$A$2:$C$34,3,FALSE)</f>
        <v>#N/A</v>
      </c>
      <c r="Z94" s="4" t="e">
        <f>VLOOKUP(F94,'Wage and Capital Related Income'!$A$2:$C$34,3,FALSE)</f>
        <v>#N/A</v>
      </c>
      <c r="AA94" s="4" t="e">
        <f>VLOOKUP(F94,'Recapture Features'!$A$2:$D$34,4,FALSE)</f>
        <v>#N/A</v>
      </c>
      <c r="AB94" s="4" t="e">
        <f>VLOOKUP(F94,'Wage and Capital Related Income'!$A$2:$D$34,4,FALSE)</f>
        <v>#N/A</v>
      </c>
      <c r="AC94" s="4" t="e">
        <f>VLOOKUP(F94,'Recapture Features'!$A$2:$B$34,2,FALSE)</f>
        <v>#N/A</v>
      </c>
      <c r="AD94" s="4">
        <f>VLOOKUP(INT(U94),Depth!$A$2:$B$36,2,FALSE)</f>
        <v>0</v>
      </c>
      <c r="AE94" s="4" t="str">
        <f t="shared" si="7"/>
        <v>0</v>
      </c>
      <c r="AF94" s="4" t="e">
        <f>VLOOKUP(AE94,Days!$D$2:$E$199,2,FALSE)</f>
        <v>#N/A</v>
      </c>
      <c r="AG94" s="4">
        <f t="shared" si="8"/>
        <v>0</v>
      </c>
      <c r="AH94" s="4">
        <f t="shared" si="9"/>
        <v>0</v>
      </c>
      <c r="AI94" s="4">
        <f t="shared" si="10"/>
        <v>0</v>
      </c>
      <c r="AJ94" s="4">
        <f t="shared" si="11"/>
        <v>0</v>
      </c>
      <c r="AK94" s="4">
        <f t="shared" si="12"/>
        <v>0</v>
      </c>
      <c r="AL94" s="8">
        <f t="shared" si="13"/>
        <v>0</v>
      </c>
    </row>
    <row r="95" spans="23:38" x14ac:dyDescent="0.25">
      <c r="W95" s="9" t="e">
        <f>VLOOKUP(F95,'Rental Loss'!$A$2:$D$34,4,FALSE)</f>
        <v>#N/A</v>
      </c>
      <c r="X95" s="4" t="e">
        <f>VLOOKUP(F95,'Percent Owner Occupied'!$A$2:$B$34,2,FALSE)</f>
        <v>#N/A</v>
      </c>
      <c r="Y95" s="4" t="e">
        <f>VLOOKUP(F95,'Rental Loss'!$A$2:$C$34,3,FALSE)</f>
        <v>#N/A</v>
      </c>
      <c r="Z95" s="4" t="e">
        <f>VLOOKUP(F95,'Wage and Capital Related Income'!$A$2:$C$34,3,FALSE)</f>
        <v>#N/A</v>
      </c>
      <c r="AA95" s="4" t="e">
        <f>VLOOKUP(F95,'Recapture Features'!$A$2:$D$34,4,FALSE)</f>
        <v>#N/A</v>
      </c>
      <c r="AB95" s="4" t="e">
        <f>VLOOKUP(F95,'Wage and Capital Related Income'!$A$2:$D$34,4,FALSE)</f>
        <v>#N/A</v>
      </c>
      <c r="AC95" s="4" t="e">
        <f>VLOOKUP(F95,'Recapture Features'!$A$2:$B$34,2,FALSE)</f>
        <v>#N/A</v>
      </c>
      <c r="AD95" s="4">
        <f>VLOOKUP(INT(U95),Depth!$A$2:$B$36,2,FALSE)</f>
        <v>0</v>
      </c>
      <c r="AE95" s="4" t="str">
        <f t="shared" si="7"/>
        <v>0</v>
      </c>
      <c r="AF95" s="4" t="e">
        <f>VLOOKUP(AE95,Days!$D$2:$E$199,2,FALSE)</f>
        <v>#N/A</v>
      </c>
      <c r="AG95" s="4">
        <f t="shared" si="8"/>
        <v>0</v>
      </c>
      <c r="AH95" s="4">
        <f t="shared" si="9"/>
        <v>0</v>
      </c>
      <c r="AI95" s="4">
        <f t="shared" si="10"/>
        <v>0</v>
      </c>
      <c r="AJ95" s="4">
        <f t="shared" si="11"/>
        <v>0</v>
      </c>
      <c r="AK95" s="4">
        <f t="shared" si="12"/>
        <v>0</v>
      </c>
      <c r="AL95" s="8">
        <f t="shared" si="13"/>
        <v>0</v>
      </c>
    </row>
    <row r="96" spans="23:38" x14ac:dyDescent="0.25">
      <c r="W96" s="9" t="e">
        <f>VLOOKUP(F96,'Rental Loss'!$A$2:$D$34,4,FALSE)</f>
        <v>#N/A</v>
      </c>
      <c r="X96" s="4" t="e">
        <f>VLOOKUP(F96,'Percent Owner Occupied'!$A$2:$B$34,2,FALSE)</f>
        <v>#N/A</v>
      </c>
      <c r="Y96" s="4" t="e">
        <f>VLOOKUP(F96,'Rental Loss'!$A$2:$C$34,3,FALSE)</f>
        <v>#N/A</v>
      </c>
      <c r="Z96" s="4" t="e">
        <f>VLOOKUP(F96,'Wage and Capital Related Income'!$A$2:$C$34,3,FALSE)</f>
        <v>#N/A</v>
      </c>
      <c r="AA96" s="4" t="e">
        <f>VLOOKUP(F96,'Recapture Features'!$A$2:$D$34,4,FALSE)</f>
        <v>#N/A</v>
      </c>
      <c r="AB96" s="4" t="e">
        <f>VLOOKUP(F96,'Wage and Capital Related Income'!$A$2:$D$34,4,FALSE)</f>
        <v>#N/A</v>
      </c>
      <c r="AC96" s="4" t="e">
        <f>VLOOKUP(F96,'Recapture Features'!$A$2:$B$34,2,FALSE)</f>
        <v>#N/A</v>
      </c>
      <c r="AD96" s="4">
        <f>VLOOKUP(INT(U96),Depth!$A$2:$B$36,2,FALSE)</f>
        <v>0</v>
      </c>
      <c r="AE96" s="4" t="str">
        <f t="shared" si="7"/>
        <v>0</v>
      </c>
      <c r="AF96" s="4" t="e">
        <f>VLOOKUP(AE96,Days!$D$2:$E$199,2,FALSE)</f>
        <v>#N/A</v>
      </c>
      <c r="AG96" s="4">
        <f t="shared" si="8"/>
        <v>0</v>
      </c>
      <c r="AH96" s="4">
        <f t="shared" si="9"/>
        <v>0</v>
      </c>
      <c r="AI96" s="4">
        <f t="shared" si="10"/>
        <v>0</v>
      </c>
      <c r="AJ96" s="4">
        <f t="shared" si="11"/>
        <v>0</v>
      </c>
      <c r="AK96" s="4">
        <f t="shared" si="12"/>
        <v>0</v>
      </c>
      <c r="AL96" s="8">
        <f t="shared" si="13"/>
        <v>0</v>
      </c>
    </row>
    <row r="97" spans="23:38" x14ac:dyDescent="0.25">
      <c r="W97" s="9" t="e">
        <f>VLOOKUP(F97,'Rental Loss'!$A$2:$D$34,4,FALSE)</f>
        <v>#N/A</v>
      </c>
      <c r="X97" s="4" t="e">
        <f>VLOOKUP(F97,'Percent Owner Occupied'!$A$2:$B$34,2,FALSE)</f>
        <v>#N/A</v>
      </c>
      <c r="Y97" s="4" t="e">
        <f>VLOOKUP(F97,'Rental Loss'!$A$2:$C$34,3,FALSE)</f>
        <v>#N/A</v>
      </c>
      <c r="Z97" s="4" t="e">
        <f>VLOOKUP(F97,'Wage and Capital Related Income'!$A$2:$C$34,3,FALSE)</f>
        <v>#N/A</v>
      </c>
      <c r="AA97" s="4" t="e">
        <f>VLOOKUP(F97,'Recapture Features'!$A$2:$D$34,4,FALSE)</f>
        <v>#N/A</v>
      </c>
      <c r="AB97" s="4" t="e">
        <f>VLOOKUP(F97,'Wage and Capital Related Income'!$A$2:$D$34,4,FALSE)</f>
        <v>#N/A</v>
      </c>
      <c r="AC97" s="4" t="e">
        <f>VLOOKUP(F97,'Recapture Features'!$A$2:$B$34,2,FALSE)</f>
        <v>#N/A</v>
      </c>
      <c r="AD97" s="4">
        <f>VLOOKUP(INT(U97),Depth!$A$2:$B$36,2,FALSE)</f>
        <v>0</v>
      </c>
      <c r="AE97" s="4" t="str">
        <f t="shared" si="7"/>
        <v>0</v>
      </c>
      <c r="AF97" s="4" t="e">
        <f>VLOOKUP(AE97,Days!$D$2:$E$199,2,FALSE)</f>
        <v>#N/A</v>
      </c>
      <c r="AG97" s="4">
        <f t="shared" si="8"/>
        <v>0</v>
      </c>
      <c r="AH97" s="4">
        <f t="shared" si="9"/>
        <v>0</v>
      </c>
      <c r="AI97" s="4">
        <f t="shared" si="10"/>
        <v>0</v>
      </c>
      <c r="AJ97" s="4">
        <f t="shared" si="11"/>
        <v>0</v>
      </c>
      <c r="AK97" s="4">
        <f t="shared" si="12"/>
        <v>0</v>
      </c>
      <c r="AL97" s="8">
        <f t="shared" si="13"/>
        <v>0</v>
      </c>
    </row>
    <row r="98" spans="23:38" x14ac:dyDescent="0.25">
      <c r="W98" s="9" t="e">
        <f>VLOOKUP(F98,'Rental Loss'!$A$2:$D$34,4,FALSE)</f>
        <v>#N/A</v>
      </c>
      <c r="X98" s="4" t="e">
        <f>VLOOKUP(F98,'Percent Owner Occupied'!$A$2:$B$34,2,FALSE)</f>
        <v>#N/A</v>
      </c>
      <c r="Y98" s="4" t="e">
        <f>VLOOKUP(F98,'Rental Loss'!$A$2:$C$34,3,FALSE)</f>
        <v>#N/A</v>
      </c>
      <c r="Z98" s="4" t="e">
        <f>VLOOKUP(F98,'Wage and Capital Related Income'!$A$2:$C$34,3,FALSE)</f>
        <v>#N/A</v>
      </c>
      <c r="AA98" s="4" t="e">
        <f>VLOOKUP(F98,'Recapture Features'!$A$2:$D$34,4,FALSE)</f>
        <v>#N/A</v>
      </c>
      <c r="AB98" s="4" t="e">
        <f>VLOOKUP(F98,'Wage and Capital Related Income'!$A$2:$D$34,4,FALSE)</f>
        <v>#N/A</v>
      </c>
      <c r="AC98" s="4" t="e">
        <f>VLOOKUP(F98,'Recapture Features'!$A$2:$B$34,2,FALSE)</f>
        <v>#N/A</v>
      </c>
      <c r="AD98" s="4">
        <f>VLOOKUP(INT(U98),Depth!$A$2:$B$36,2,FALSE)</f>
        <v>0</v>
      </c>
      <c r="AE98" s="4" t="str">
        <f t="shared" si="7"/>
        <v>0</v>
      </c>
      <c r="AF98" s="4" t="e">
        <f>VLOOKUP(AE98,Days!$D$2:$E$199,2,FALSE)</f>
        <v>#N/A</v>
      </c>
      <c r="AG98" s="4">
        <f t="shared" si="8"/>
        <v>0</v>
      </c>
      <c r="AH98" s="4">
        <f t="shared" si="9"/>
        <v>0</v>
      </c>
      <c r="AI98" s="4">
        <f t="shared" si="10"/>
        <v>0</v>
      </c>
      <c r="AJ98" s="4">
        <f t="shared" si="11"/>
        <v>0</v>
      </c>
      <c r="AK98" s="4">
        <f t="shared" si="12"/>
        <v>0</v>
      </c>
      <c r="AL98" s="8">
        <f t="shared" si="13"/>
        <v>0</v>
      </c>
    </row>
    <row r="99" spans="23:38" x14ac:dyDescent="0.25">
      <c r="W99" s="9" t="e">
        <f>VLOOKUP(F99,'Rental Loss'!$A$2:$D$34,4,FALSE)</f>
        <v>#N/A</v>
      </c>
      <c r="X99" s="4" t="e">
        <f>VLOOKUP(F99,'Percent Owner Occupied'!$A$2:$B$34,2,FALSE)</f>
        <v>#N/A</v>
      </c>
      <c r="Y99" s="4" t="e">
        <f>VLOOKUP(F99,'Rental Loss'!$A$2:$C$34,3,FALSE)</f>
        <v>#N/A</v>
      </c>
      <c r="Z99" s="4" t="e">
        <f>VLOOKUP(F99,'Wage and Capital Related Income'!$A$2:$C$34,3,FALSE)</f>
        <v>#N/A</v>
      </c>
      <c r="AA99" s="4" t="e">
        <f>VLOOKUP(F99,'Recapture Features'!$A$2:$D$34,4,FALSE)</f>
        <v>#N/A</v>
      </c>
      <c r="AB99" s="4" t="e">
        <f>VLOOKUP(F99,'Wage and Capital Related Income'!$A$2:$D$34,4,FALSE)</f>
        <v>#N/A</v>
      </c>
      <c r="AC99" s="4" t="e">
        <f>VLOOKUP(F99,'Recapture Features'!$A$2:$B$34,2,FALSE)</f>
        <v>#N/A</v>
      </c>
      <c r="AD99" s="4">
        <f>VLOOKUP(INT(U99),Depth!$A$2:$B$36,2,FALSE)</f>
        <v>0</v>
      </c>
      <c r="AE99" s="4" t="str">
        <f t="shared" si="7"/>
        <v>0</v>
      </c>
      <c r="AF99" s="4" t="e">
        <f>VLOOKUP(AE99,Days!$D$2:$E$199,2,FALSE)</f>
        <v>#N/A</v>
      </c>
      <c r="AG99" s="4">
        <f t="shared" si="8"/>
        <v>0</v>
      </c>
      <c r="AH99" s="4">
        <f t="shared" si="9"/>
        <v>0</v>
      </c>
      <c r="AI99" s="4">
        <f t="shared" si="10"/>
        <v>0</v>
      </c>
      <c r="AJ99" s="4">
        <f t="shared" si="11"/>
        <v>0</v>
      </c>
      <c r="AK99" s="4">
        <f t="shared" si="12"/>
        <v>0</v>
      </c>
      <c r="AL99" s="8">
        <f t="shared" si="13"/>
        <v>0</v>
      </c>
    </row>
    <row r="100" spans="23:38" x14ac:dyDescent="0.25">
      <c r="W100" s="9" t="e">
        <f>VLOOKUP(F100,'Rental Loss'!$A$2:$D$34,4,FALSE)</f>
        <v>#N/A</v>
      </c>
      <c r="X100" s="4" t="e">
        <f>VLOOKUP(F100,'Percent Owner Occupied'!$A$2:$B$34,2,FALSE)</f>
        <v>#N/A</v>
      </c>
      <c r="Y100" s="4" t="e">
        <f>VLOOKUP(F100,'Rental Loss'!$A$2:$C$34,3,FALSE)</f>
        <v>#N/A</v>
      </c>
      <c r="Z100" s="4" t="e">
        <f>VLOOKUP(F100,'Wage and Capital Related Income'!$A$2:$C$34,3,FALSE)</f>
        <v>#N/A</v>
      </c>
      <c r="AA100" s="4" t="e">
        <f>VLOOKUP(F100,'Recapture Features'!$A$2:$D$34,4,FALSE)</f>
        <v>#N/A</v>
      </c>
      <c r="AB100" s="4" t="e">
        <f>VLOOKUP(F100,'Wage and Capital Related Income'!$A$2:$D$34,4,FALSE)</f>
        <v>#N/A</v>
      </c>
      <c r="AC100" s="4" t="e">
        <f>VLOOKUP(F100,'Recapture Features'!$A$2:$B$34,2,FALSE)</f>
        <v>#N/A</v>
      </c>
      <c r="AD100" s="4">
        <f>VLOOKUP(INT(U100),Depth!$A$2:$B$36,2,FALSE)</f>
        <v>0</v>
      </c>
      <c r="AE100" s="4" t="str">
        <f t="shared" si="7"/>
        <v>0</v>
      </c>
      <c r="AF100" s="4" t="e">
        <f>VLOOKUP(AE100,Days!$D$2:$E$199,2,FALSE)</f>
        <v>#N/A</v>
      </c>
      <c r="AG100" s="4">
        <f t="shared" si="8"/>
        <v>0</v>
      </c>
      <c r="AH100" s="4">
        <f t="shared" si="9"/>
        <v>0</v>
      </c>
      <c r="AI100" s="4">
        <f t="shared" si="10"/>
        <v>0</v>
      </c>
      <c r="AJ100" s="4">
        <f t="shared" si="11"/>
        <v>0</v>
      </c>
      <c r="AK100" s="4">
        <f t="shared" si="12"/>
        <v>0</v>
      </c>
      <c r="AL100" s="8">
        <f t="shared" si="13"/>
        <v>0</v>
      </c>
    </row>
    <row r="101" spans="23:38" x14ac:dyDescent="0.25">
      <c r="W101" s="9" t="e">
        <f>VLOOKUP(F101,'Rental Loss'!$A$2:$D$34,4,FALSE)</f>
        <v>#N/A</v>
      </c>
      <c r="X101" s="4" t="e">
        <f>VLOOKUP(F101,'Percent Owner Occupied'!$A$2:$B$34,2,FALSE)</f>
        <v>#N/A</v>
      </c>
      <c r="Y101" s="4" t="e">
        <f>VLOOKUP(F101,'Rental Loss'!$A$2:$C$34,3,FALSE)</f>
        <v>#N/A</v>
      </c>
      <c r="Z101" s="4" t="e">
        <f>VLOOKUP(F101,'Wage and Capital Related Income'!$A$2:$C$34,3,FALSE)</f>
        <v>#N/A</v>
      </c>
      <c r="AA101" s="4" t="e">
        <f>VLOOKUP(F101,'Recapture Features'!$A$2:$D$34,4,FALSE)</f>
        <v>#N/A</v>
      </c>
      <c r="AB101" s="4" t="e">
        <f>VLOOKUP(F101,'Wage and Capital Related Income'!$A$2:$D$34,4,FALSE)</f>
        <v>#N/A</v>
      </c>
      <c r="AC101" s="4" t="e">
        <f>VLOOKUP(F101,'Recapture Features'!$A$2:$B$34,2,FALSE)</f>
        <v>#N/A</v>
      </c>
      <c r="AD101" s="4">
        <f>VLOOKUP(INT(U101),Depth!$A$2:$B$36,2,FALSE)</f>
        <v>0</v>
      </c>
      <c r="AE101" s="4" t="str">
        <f t="shared" si="7"/>
        <v>0</v>
      </c>
      <c r="AF101" s="4" t="e">
        <f>VLOOKUP(AE101,Days!$D$2:$E$199,2,FALSE)</f>
        <v>#N/A</v>
      </c>
      <c r="AG101" s="4">
        <f t="shared" si="8"/>
        <v>0</v>
      </c>
      <c r="AH101" s="4">
        <f t="shared" si="9"/>
        <v>0</v>
      </c>
      <c r="AI101" s="4">
        <f t="shared" si="10"/>
        <v>0</v>
      </c>
      <c r="AJ101" s="4">
        <f t="shared" si="11"/>
        <v>0</v>
      </c>
      <c r="AK101" s="4">
        <f t="shared" si="12"/>
        <v>0</v>
      </c>
      <c r="AL101" s="8">
        <f t="shared" si="13"/>
        <v>0</v>
      </c>
    </row>
    <row r="102" spans="23:38" x14ac:dyDescent="0.25">
      <c r="W102" s="9" t="e">
        <f>VLOOKUP(F102,'Rental Loss'!$A$2:$D$34,4,FALSE)</f>
        <v>#N/A</v>
      </c>
      <c r="X102" s="4" t="e">
        <f>VLOOKUP(F102,'Percent Owner Occupied'!$A$2:$B$34,2,FALSE)</f>
        <v>#N/A</v>
      </c>
      <c r="Y102" s="4" t="e">
        <f>VLOOKUP(F102,'Rental Loss'!$A$2:$C$34,3,FALSE)</f>
        <v>#N/A</v>
      </c>
      <c r="Z102" s="4" t="e">
        <f>VLOOKUP(F102,'Wage and Capital Related Income'!$A$2:$C$34,3,FALSE)</f>
        <v>#N/A</v>
      </c>
      <c r="AA102" s="4" t="e">
        <f>VLOOKUP(F102,'Recapture Features'!$A$2:$D$34,4,FALSE)</f>
        <v>#N/A</v>
      </c>
      <c r="AB102" s="4" t="e">
        <f>VLOOKUP(F102,'Wage and Capital Related Income'!$A$2:$D$34,4,FALSE)</f>
        <v>#N/A</v>
      </c>
      <c r="AC102" s="4" t="e">
        <f>VLOOKUP(F102,'Recapture Features'!$A$2:$B$34,2,FALSE)</f>
        <v>#N/A</v>
      </c>
      <c r="AD102" s="4">
        <f>VLOOKUP(INT(U102),Depth!$A$2:$B$36,2,FALSE)</f>
        <v>0</v>
      </c>
      <c r="AE102" s="4" t="str">
        <f t="shared" si="7"/>
        <v>0</v>
      </c>
      <c r="AF102" s="4" t="e">
        <f>VLOOKUP(AE102,Days!$D$2:$E$199,2,FALSE)</f>
        <v>#N/A</v>
      </c>
      <c r="AG102" s="4">
        <f t="shared" si="8"/>
        <v>0</v>
      </c>
      <c r="AH102" s="4">
        <f t="shared" si="9"/>
        <v>0</v>
      </c>
      <c r="AI102" s="4">
        <f t="shared" si="10"/>
        <v>0</v>
      </c>
      <c r="AJ102" s="4">
        <f t="shared" si="11"/>
        <v>0</v>
      </c>
      <c r="AK102" s="4">
        <f t="shared" si="12"/>
        <v>0</v>
      </c>
      <c r="AL102" s="8">
        <f t="shared" si="13"/>
        <v>0</v>
      </c>
    </row>
    <row r="103" spans="23:38" x14ac:dyDescent="0.25">
      <c r="W103" s="9" t="e">
        <f>VLOOKUP(F103,'Rental Loss'!$A$2:$D$34,4,FALSE)</f>
        <v>#N/A</v>
      </c>
      <c r="X103" s="4" t="e">
        <f>VLOOKUP(F103,'Percent Owner Occupied'!$A$2:$B$34,2,FALSE)</f>
        <v>#N/A</v>
      </c>
      <c r="Y103" s="4" t="e">
        <f>VLOOKUP(F103,'Rental Loss'!$A$2:$C$34,3,FALSE)</f>
        <v>#N/A</v>
      </c>
      <c r="Z103" s="4" t="e">
        <f>VLOOKUP(F103,'Wage and Capital Related Income'!$A$2:$C$34,3,FALSE)</f>
        <v>#N/A</v>
      </c>
      <c r="AA103" s="4" t="e">
        <f>VLOOKUP(F103,'Recapture Features'!$A$2:$D$34,4,FALSE)</f>
        <v>#N/A</v>
      </c>
      <c r="AB103" s="4" t="e">
        <f>VLOOKUP(F103,'Wage and Capital Related Income'!$A$2:$D$34,4,FALSE)</f>
        <v>#N/A</v>
      </c>
      <c r="AC103" s="4" t="e">
        <f>VLOOKUP(F103,'Recapture Features'!$A$2:$B$34,2,FALSE)</f>
        <v>#N/A</v>
      </c>
      <c r="AD103" s="4">
        <f>VLOOKUP(INT(U103),Depth!$A$2:$B$36,2,FALSE)</f>
        <v>0</v>
      </c>
      <c r="AE103" s="4" t="str">
        <f t="shared" si="7"/>
        <v>0</v>
      </c>
      <c r="AF103" s="4" t="e">
        <f>VLOOKUP(AE103,Days!$D$2:$E$199,2,FALSE)</f>
        <v>#N/A</v>
      </c>
      <c r="AG103" s="4">
        <f t="shared" si="8"/>
        <v>0</v>
      </c>
      <c r="AH103" s="4">
        <f t="shared" si="9"/>
        <v>0</v>
      </c>
      <c r="AI103" s="4">
        <f t="shared" si="10"/>
        <v>0</v>
      </c>
      <c r="AJ103" s="4">
        <f t="shared" si="11"/>
        <v>0</v>
      </c>
      <c r="AK103" s="4">
        <f t="shared" si="12"/>
        <v>0</v>
      </c>
      <c r="AL103" s="8">
        <f t="shared" si="13"/>
        <v>0</v>
      </c>
    </row>
    <row r="104" spans="23:38" x14ac:dyDescent="0.25">
      <c r="W104" s="9" t="e">
        <f>VLOOKUP(F104,'Rental Loss'!$A$2:$D$34,4,FALSE)</f>
        <v>#N/A</v>
      </c>
      <c r="X104" s="4" t="e">
        <f>VLOOKUP(F104,'Percent Owner Occupied'!$A$2:$B$34,2,FALSE)</f>
        <v>#N/A</v>
      </c>
      <c r="Y104" s="4" t="e">
        <f>VLOOKUP(F104,'Rental Loss'!$A$2:$C$34,3,FALSE)</f>
        <v>#N/A</v>
      </c>
      <c r="Z104" s="4" t="e">
        <f>VLOOKUP(F104,'Wage and Capital Related Income'!$A$2:$C$34,3,FALSE)</f>
        <v>#N/A</v>
      </c>
      <c r="AA104" s="4" t="e">
        <f>VLOOKUP(F104,'Recapture Features'!$A$2:$D$34,4,FALSE)</f>
        <v>#N/A</v>
      </c>
      <c r="AB104" s="4" t="e">
        <f>VLOOKUP(F104,'Wage and Capital Related Income'!$A$2:$D$34,4,FALSE)</f>
        <v>#N/A</v>
      </c>
      <c r="AC104" s="4" t="e">
        <f>VLOOKUP(F104,'Recapture Features'!$A$2:$B$34,2,FALSE)</f>
        <v>#N/A</v>
      </c>
      <c r="AD104" s="4">
        <f>VLOOKUP(INT(U104),Depth!$A$2:$B$36,2,FALSE)</f>
        <v>0</v>
      </c>
      <c r="AE104" s="4" t="str">
        <f t="shared" si="7"/>
        <v>0</v>
      </c>
      <c r="AF104" s="4" t="e">
        <f>VLOOKUP(AE104,Days!$D$2:$E$199,2,FALSE)</f>
        <v>#N/A</v>
      </c>
      <c r="AG104" s="4">
        <f t="shared" si="8"/>
        <v>0</v>
      </c>
      <c r="AH104" s="4">
        <f t="shared" si="9"/>
        <v>0</v>
      </c>
      <c r="AI104" s="4">
        <f t="shared" si="10"/>
        <v>0</v>
      </c>
      <c r="AJ104" s="4">
        <f t="shared" si="11"/>
        <v>0</v>
      </c>
      <c r="AK104" s="4">
        <f t="shared" si="12"/>
        <v>0</v>
      </c>
      <c r="AL104" s="8">
        <f t="shared" si="13"/>
        <v>0</v>
      </c>
    </row>
    <row r="105" spans="23:38" x14ac:dyDescent="0.25">
      <c r="W105" s="9" t="e">
        <f>VLOOKUP(F105,'Rental Loss'!$A$2:$D$34,4,FALSE)</f>
        <v>#N/A</v>
      </c>
      <c r="X105" s="4" t="e">
        <f>VLOOKUP(F105,'Percent Owner Occupied'!$A$2:$B$34,2,FALSE)</f>
        <v>#N/A</v>
      </c>
      <c r="Y105" s="4" t="e">
        <f>VLOOKUP(F105,'Rental Loss'!$A$2:$C$34,3,FALSE)</f>
        <v>#N/A</v>
      </c>
      <c r="Z105" s="4" t="e">
        <f>VLOOKUP(F105,'Wage and Capital Related Income'!$A$2:$C$34,3,FALSE)</f>
        <v>#N/A</v>
      </c>
      <c r="AA105" s="4" t="e">
        <f>VLOOKUP(F105,'Recapture Features'!$A$2:$D$34,4,FALSE)</f>
        <v>#N/A</v>
      </c>
      <c r="AB105" s="4" t="e">
        <f>VLOOKUP(F105,'Wage and Capital Related Income'!$A$2:$D$34,4,FALSE)</f>
        <v>#N/A</v>
      </c>
      <c r="AC105" s="4" t="e">
        <f>VLOOKUP(F105,'Recapture Features'!$A$2:$B$34,2,FALSE)</f>
        <v>#N/A</v>
      </c>
      <c r="AD105" s="4">
        <f>VLOOKUP(INT(U105),Depth!$A$2:$B$36,2,FALSE)</f>
        <v>0</v>
      </c>
      <c r="AE105" s="4" t="str">
        <f t="shared" si="7"/>
        <v>0</v>
      </c>
      <c r="AF105" s="4" t="e">
        <f>VLOOKUP(AE105,Days!$D$2:$E$199,2,FALSE)</f>
        <v>#N/A</v>
      </c>
      <c r="AG105" s="4">
        <f t="shared" si="8"/>
        <v>0</v>
      </c>
      <c r="AH105" s="4">
        <f t="shared" si="9"/>
        <v>0</v>
      </c>
      <c r="AI105" s="4">
        <f t="shared" si="10"/>
        <v>0</v>
      </c>
      <c r="AJ105" s="4">
        <f t="shared" si="11"/>
        <v>0</v>
      </c>
      <c r="AK105" s="4">
        <f t="shared" si="12"/>
        <v>0</v>
      </c>
      <c r="AL105" s="8">
        <f t="shared" si="13"/>
        <v>0</v>
      </c>
    </row>
    <row r="106" spans="23:38" x14ac:dyDescent="0.25">
      <c r="W106" s="9" t="e">
        <f>VLOOKUP(F106,'Rental Loss'!$A$2:$D$34,4,FALSE)</f>
        <v>#N/A</v>
      </c>
      <c r="X106" s="4" t="e">
        <f>VLOOKUP(F106,'Percent Owner Occupied'!$A$2:$B$34,2,FALSE)</f>
        <v>#N/A</v>
      </c>
      <c r="Y106" s="4" t="e">
        <f>VLOOKUP(F106,'Rental Loss'!$A$2:$C$34,3,FALSE)</f>
        <v>#N/A</v>
      </c>
      <c r="Z106" s="4" t="e">
        <f>VLOOKUP(F106,'Wage and Capital Related Income'!$A$2:$C$34,3,FALSE)</f>
        <v>#N/A</v>
      </c>
      <c r="AA106" s="4" t="e">
        <f>VLOOKUP(F106,'Recapture Features'!$A$2:$D$34,4,FALSE)</f>
        <v>#N/A</v>
      </c>
      <c r="AB106" s="4" t="e">
        <f>VLOOKUP(F106,'Wage and Capital Related Income'!$A$2:$D$34,4,FALSE)</f>
        <v>#N/A</v>
      </c>
      <c r="AC106" s="4" t="e">
        <f>VLOOKUP(F106,'Recapture Features'!$A$2:$B$34,2,FALSE)</f>
        <v>#N/A</v>
      </c>
      <c r="AD106" s="4">
        <f>VLOOKUP(INT(U106),Depth!$A$2:$B$36,2,FALSE)</f>
        <v>0</v>
      </c>
      <c r="AE106" s="4" t="str">
        <f t="shared" si="7"/>
        <v>0</v>
      </c>
      <c r="AF106" s="4" t="e">
        <f>VLOOKUP(AE106,Days!$D$2:$E$199,2,FALSE)</f>
        <v>#N/A</v>
      </c>
      <c r="AG106" s="4">
        <f t="shared" si="8"/>
        <v>0</v>
      </c>
      <c r="AH106" s="4">
        <f t="shared" si="9"/>
        <v>0</v>
      </c>
      <c r="AI106" s="4">
        <f t="shared" si="10"/>
        <v>0</v>
      </c>
      <c r="AJ106" s="4">
        <f t="shared" si="11"/>
        <v>0</v>
      </c>
      <c r="AK106" s="4">
        <f t="shared" si="12"/>
        <v>0</v>
      </c>
      <c r="AL106" s="8">
        <f t="shared" si="13"/>
        <v>0</v>
      </c>
    </row>
    <row r="107" spans="23:38" x14ac:dyDescent="0.25">
      <c r="W107" s="9" t="e">
        <f>VLOOKUP(F107,'Rental Loss'!$A$2:$D$34,4,FALSE)</f>
        <v>#N/A</v>
      </c>
      <c r="X107" s="4" t="e">
        <f>VLOOKUP(F107,'Percent Owner Occupied'!$A$2:$B$34,2,FALSE)</f>
        <v>#N/A</v>
      </c>
      <c r="Y107" s="4" t="e">
        <f>VLOOKUP(F107,'Rental Loss'!$A$2:$C$34,3,FALSE)</f>
        <v>#N/A</v>
      </c>
      <c r="Z107" s="4" t="e">
        <f>VLOOKUP(F107,'Wage and Capital Related Income'!$A$2:$C$34,3,FALSE)</f>
        <v>#N/A</v>
      </c>
      <c r="AA107" s="4" t="e">
        <f>VLOOKUP(F107,'Recapture Features'!$A$2:$D$34,4,FALSE)</f>
        <v>#N/A</v>
      </c>
      <c r="AB107" s="4" t="e">
        <f>VLOOKUP(F107,'Wage and Capital Related Income'!$A$2:$D$34,4,FALSE)</f>
        <v>#N/A</v>
      </c>
      <c r="AC107" s="4" t="e">
        <f>VLOOKUP(F107,'Recapture Features'!$A$2:$B$34,2,FALSE)</f>
        <v>#N/A</v>
      </c>
      <c r="AD107" s="4">
        <f>VLOOKUP(INT(U107),Depth!$A$2:$B$36,2,FALSE)</f>
        <v>0</v>
      </c>
      <c r="AE107" s="4" t="str">
        <f t="shared" si="7"/>
        <v>0</v>
      </c>
      <c r="AF107" s="4" t="e">
        <f>VLOOKUP(AE107,Days!$D$2:$E$199,2,FALSE)</f>
        <v>#N/A</v>
      </c>
      <c r="AG107" s="4">
        <f t="shared" si="8"/>
        <v>0</v>
      </c>
      <c r="AH107" s="4">
        <f t="shared" si="9"/>
        <v>0</v>
      </c>
      <c r="AI107" s="4">
        <f t="shared" si="10"/>
        <v>0</v>
      </c>
      <c r="AJ107" s="4">
        <f t="shared" si="11"/>
        <v>0</v>
      </c>
      <c r="AK107" s="4">
        <f t="shared" si="12"/>
        <v>0</v>
      </c>
      <c r="AL107" s="8">
        <f t="shared" si="13"/>
        <v>0</v>
      </c>
    </row>
    <row r="108" spans="23:38" x14ac:dyDescent="0.25">
      <c r="W108" s="9" t="e">
        <f>VLOOKUP(F108,'Rental Loss'!$A$2:$D$34,4,FALSE)</f>
        <v>#N/A</v>
      </c>
      <c r="X108" s="4" t="e">
        <f>VLOOKUP(F108,'Percent Owner Occupied'!$A$2:$B$34,2,FALSE)</f>
        <v>#N/A</v>
      </c>
      <c r="Y108" s="4" t="e">
        <f>VLOOKUP(F108,'Rental Loss'!$A$2:$C$34,3,FALSE)</f>
        <v>#N/A</v>
      </c>
      <c r="Z108" s="4" t="e">
        <f>VLOOKUP(F108,'Wage and Capital Related Income'!$A$2:$C$34,3,FALSE)</f>
        <v>#N/A</v>
      </c>
      <c r="AA108" s="4" t="e">
        <f>VLOOKUP(F108,'Recapture Features'!$A$2:$D$34,4,FALSE)</f>
        <v>#N/A</v>
      </c>
      <c r="AB108" s="4" t="e">
        <f>VLOOKUP(F108,'Wage and Capital Related Income'!$A$2:$D$34,4,FALSE)</f>
        <v>#N/A</v>
      </c>
      <c r="AC108" s="4" t="e">
        <f>VLOOKUP(F108,'Recapture Features'!$A$2:$B$34,2,FALSE)</f>
        <v>#N/A</v>
      </c>
      <c r="AD108" s="4">
        <f>VLOOKUP(INT(U108),Depth!$A$2:$B$36,2,FALSE)</f>
        <v>0</v>
      </c>
      <c r="AE108" s="4" t="str">
        <f t="shared" si="7"/>
        <v>0</v>
      </c>
      <c r="AF108" s="4" t="e">
        <f>VLOOKUP(AE108,Days!$D$2:$E$199,2,FALSE)</f>
        <v>#N/A</v>
      </c>
      <c r="AG108" s="4">
        <f t="shared" si="8"/>
        <v>0</v>
      </c>
      <c r="AH108" s="4">
        <f t="shared" si="9"/>
        <v>0</v>
      </c>
      <c r="AI108" s="4">
        <f t="shared" si="10"/>
        <v>0</v>
      </c>
      <c r="AJ108" s="4">
        <f t="shared" si="11"/>
        <v>0</v>
      </c>
      <c r="AK108" s="4">
        <f t="shared" si="12"/>
        <v>0</v>
      </c>
      <c r="AL108" s="8">
        <f t="shared" si="13"/>
        <v>0</v>
      </c>
    </row>
    <row r="109" spans="23:38" x14ac:dyDescent="0.25">
      <c r="W109" s="9" t="e">
        <f>VLOOKUP(F109,'Rental Loss'!$A$2:$D$34,4,FALSE)</f>
        <v>#N/A</v>
      </c>
      <c r="X109" s="4" t="e">
        <f>VLOOKUP(F109,'Percent Owner Occupied'!$A$2:$B$34,2,FALSE)</f>
        <v>#N/A</v>
      </c>
      <c r="Y109" s="4" t="e">
        <f>VLOOKUP(F109,'Rental Loss'!$A$2:$C$34,3,FALSE)</f>
        <v>#N/A</v>
      </c>
      <c r="Z109" s="4" t="e">
        <f>VLOOKUP(F109,'Wage and Capital Related Income'!$A$2:$C$34,3,FALSE)</f>
        <v>#N/A</v>
      </c>
      <c r="AA109" s="4" t="e">
        <f>VLOOKUP(F109,'Recapture Features'!$A$2:$D$34,4,FALSE)</f>
        <v>#N/A</v>
      </c>
      <c r="AB109" s="4" t="e">
        <f>VLOOKUP(F109,'Wage and Capital Related Income'!$A$2:$D$34,4,FALSE)</f>
        <v>#N/A</v>
      </c>
      <c r="AC109" s="4" t="e">
        <f>VLOOKUP(F109,'Recapture Features'!$A$2:$B$34,2,FALSE)</f>
        <v>#N/A</v>
      </c>
      <c r="AD109" s="4">
        <f>VLOOKUP(INT(U109),Depth!$A$2:$B$36,2,FALSE)</f>
        <v>0</v>
      </c>
      <c r="AE109" s="4" t="str">
        <f t="shared" si="7"/>
        <v>0</v>
      </c>
      <c r="AF109" s="4" t="e">
        <f>VLOOKUP(AE109,Days!$D$2:$E$199,2,FALSE)</f>
        <v>#N/A</v>
      </c>
      <c r="AG109" s="4">
        <f t="shared" si="8"/>
        <v>0</v>
      </c>
      <c r="AH109" s="4">
        <f t="shared" si="9"/>
        <v>0</v>
      </c>
      <c r="AI109" s="4">
        <f t="shared" si="10"/>
        <v>0</v>
      </c>
      <c r="AJ109" s="4">
        <f t="shared" si="11"/>
        <v>0</v>
      </c>
      <c r="AK109" s="4">
        <f t="shared" si="12"/>
        <v>0</v>
      </c>
      <c r="AL109" s="8">
        <f t="shared" si="13"/>
        <v>0</v>
      </c>
    </row>
    <row r="110" spans="23:38" x14ac:dyDescent="0.25">
      <c r="W110" s="9" t="e">
        <f>VLOOKUP(F110,'Rental Loss'!$A$2:$D$34,4,FALSE)</f>
        <v>#N/A</v>
      </c>
      <c r="X110" s="4" t="e">
        <f>VLOOKUP(F110,'Percent Owner Occupied'!$A$2:$B$34,2,FALSE)</f>
        <v>#N/A</v>
      </c>
      <c r="Y110" s="4" t="e">
        <f>VLOOKUP(F110,'Rental Loss'!$A$2:$C$34,3,FALSE)</f>
        <v>#N/A</v>
      </c>
      <c r="Z110" s="4" t="e">
        <f>VLOOKUP(F110,'Wage and Capital Related Income'!$A$2:$C$34,3,FALSE)</f>
        <v>#N/A</v>
      </c>
      <c r="AA110" s="4" t="e">
        <f>VLOOKUP(F110,'Recapture Features'!$A$2:$D$34,4,FALSE)</f>
        <v>#N/A</v>
      </c>
      <c r="AB110" s="4" t="e">
        <f>VLOOKUP(F110,'Wage and Capital Related Income'!$A$2:$D$34,4,FALSE)</f>
        <v>#N/A</v>
      </c>
      <c r="AC110" s="4" t="e">
        <f>VLOOKUP(F110,'Recapture Features'!$A$2:$B$34,2,FALSE)</f>
        <v>#N/A</v>
      </c>
      <c r="AD110" s="4">
        <f>VLOOKUP(INT(U110),Depth!$A$2:$B$36,2,FALSE)</f>
        <v>0</v>
      </c>
      <c r="AE110" s="4" t="str">
        <f t="shared" si="7"/>
        <v>0</v>
      </c>
      <c r="AF110" s="4" t="e">
        <f>VLOOKUP(AE110,Days!$D$2:$E$199,2,FALSE)</f>
        <v>#N/A</v>
      </c>
      <c r="AG110" s="4">
        <f t="shared" si="8"/>
        <v>0</v>
      </c>
      <c r="AH110" s="4">
        <f t="shared" si="9"/>
        <v>0</v>
      </c>
      <c r="AI110" s="4">
        <f t="shared" si="10"/>
        <v>0</v>
      </c>
      <c r="AJ110" s="4">
        <f t="shared" si="11"/>
        <v>0</v>
      </c>
      <c r="AK110" s="4">
        <f t="shared" si="12"/>
        <v>0</v>
      </c>
      <c r="AL110" s="8">
        <f t="shared" si="13"/>
        <v>0</v>
      </c>
    </row>
    <row r="111" spans="23:38" x14ac:dyDescent="0.25">
      <c r="W111" s="9" t="e">
        <f>VLOOKUP(F111,'Rental Loss'!$A$2:$D$34,4,FALSE)</f>
        <v>#N/A</v>
      </c>
      <c r="X111" s="4" t="e">
        <f>VLOOKUP(F111,'Percent Owner Occupied'!$A$2:$B$34,2,FALSE)</f>
        <v>#N/A</v>
      </c>
      <c r="Y111" s="4" t="e">
        <f>VLOOKUP(F111,'Rental Loss'!$A$2:$C$34,3,FALSE)</f>
        <v>#N/A</v>
      </c>
      <c r="Z111" s="4" t="e">
        <f>VLOOKUP(F111,'Wage and Capital Related Income'!$A$2:$C$34,3,FALSE)</f>
        <v>#N/A</v>
      </c>
      <c r="AA111" s="4" t="e">
        <f>VLOOKUP(F111,'Recapture Features'!$A$2:$D$34,4,FALSE)</f>
        <v>#N/A</v>
      </c>
      <c r="AB111" s="4" t="e">
        <f>VLOOKUP(F111,'Wage and Capital Related Income'!$A$2:$D$34,4,FALSE)</f>
        <v>#N/A</v>
      </c>
      <c r="AC111" s="4" t="e">
        <f>VLOOKUP(F111,'Recapture Features'!$A$2:$B$34,2,FALSE)</f>
        <v>#N/A</v>
      </c>
      <c r="AD111" s="4">
        <f>VLOOKUP(INT(U111),Depth!$A$2:$B$36,2,FALSE)</f>
        <v>0</v>
      </c>
      <c r="AE111" s="4" t="str">
        <f t="shared" si="7"/>
        <v>0</v>
      </c>
      <c r="AF111" s="4" t="e">
        <f>VLOOKUP(AE111,Days!$D$2:$E$199,2,FALSE)</f>
        <v>#N/A</v>
      </c>
      <c r="AG111" s="4">
        <f t="shared" si="8"/>
        <v>0</v>
      </c>
      <c r="AH111" s="4">
        <f t="shared" si="9"/>
        <v>0</v>
      </c>
      <c r="AI111" s="4">
        <f t="shared" si="10"/>
        <v>0</v>
      </c>
      <c r="AJ111" s="4">
        <f t="shared" si="11"/>
        <v>0</v>
      </c>
      <c r="AK111" s="4">
        <f t="shared" si="12"/>
        <v>0</v>
      </c>
      <c r="AL111" s="8">
        <f t="shared" si="13"/>
        <v>0</v>
      </c>
    </row>
    <row r="112" spans="23:38" x14ac:dyDescent="0.25">
      <c r="W112" s="9" t="e">
        <f>VLOOKUP(F112,'Rental Loss'!$A$2:$D$34,4,FALSE)</f>
        <v>#N/A</v>
      </c>
      <c r="X112" s="4" t="e">
        <f>VLOOKUP(F112,'Percent Owner Occupied'!$A$2:$B$34,2,FALSE)</f>
        <v>#N/A</v>
      </c>
      <c r="Y112" s="4" t="e">
        <f>VLOOKUP(F112,'Rental Loss'!$A$2:$C$34,3,FALSE)</f>
        <v>#N/A</v>
      </c>
      <c r="Z112" s="4" t="e">
        <f>VLOOKUP(F112,'Wage and Capital Related Income'!$A$2:$C$34,3,FALSE)</f>
        <v>#N/A</v>
      </c>
      <c r="AA112" s="4" t="e">
        <f>VLOOKUP(F112,'Recapture Features'!$A$2:$D$34,4,FALSE)</f>
        <v>#N/A</v>
      </c>
      <c r="AB112" s="4" t="e">
        <f>VLOOKUP(F112,'Wage and Capital Related Income'!$A$2:$D$34,4,FALSE)</f>
        <v>#N/A</v>
      </c>
      <c r="AC112" s="4" t="e">
        <f>VLOOKUP(F112,'Recapture Features'!$A$2:$B$34,2,FALSE)</f>
        <v>#N/A</v>
      </c>
      <c r="AD112" s="4">
        <f>VLOOKUP(INT(U112),Depth!$A$2:$B$36,2,FALSE)</f>
        <v>0</v>
      </c>
      <c r="AE112" s="4" t="str">
        <f t="shared" si="7"/>
        <v>0</v>
      </c>
      <c r="AF112" s="4" t="e">
        <f>VLOOKUP(AE112,Days!$D$2:$E$199,2,FALSE)</f>
        <v>#N/A</v>
      </c>
      <c r="AG112" s="4">
        <f t="shared" si="8"/>
        <v>0</v>
      </c>
      <c r="AH112" s="4">
        <f t="shared" si="9"/>
        <v>0</v>
      </c>
      <c r="AI112" s="4">
        <f t="shared" si="10"/>
        <v>0</v>
      </c>
      <c r="AJ112" s="4">
        <f t="shared" si="11"/>
        <v>0</v>
      </c>
      <c r="AK112" s="4">
        <f t="shared" si="12"/>
        <v>0</v>
      </c>
      <c r="AL112" s="8">
        <f t="shared" si="13"/>
        <v>0</v>
      </c>
    </row>
    <row r="113" spans="23:38" x14ac:dyDescent="0.25">
      <c r="W113" s="9" t="e">
        <f>VLOOKUP(F113,'Rental Loss'!$A$2:$D$34,4,FALSE)</f>
        <v>#N/A</v>
      </c>
      <c r="X113" s="4" t="e">
        <f>VLOOKUP(F113,'Percent Owner Occupied'!$A$2:$B$34,2,FALSE)</f>
        <v>#N/A</v>
      </c>
      <c r="Y113" s="4" t="e">
        <f>VLOOKUP(F113,'Rental Loss'!$A$2:$C$34,3,FALSE)</f>
        <v>#N/A</v>
      </c>
      <c r="Z113" s="4" t="e">
        <f>VLOOKUP(F113,'Wage and Capital Related Income'!$A$2:$C$34,3,FALSE)</f>
        <v>#N/A</v>
      </c>
      <c r="AA113" s="4" t="e">
        <f>VLOOKUP(F113,'Recapture Features'!$A$2:$D$34,4,FALSE)</f>
        <v>#N/A</v>
      </c>
      <c r="AB113" s="4" t="e">
        <f>VLOOKUP(F113,'Wage and Capital Related Income'!$A$2:$D$34,4,FALSE)</f>
        <v>#N/A</v>
      </c>
      <c r="AC113" s="4" t="e">
        <f>VLOOKUP(F113,'Recapture Features'!$A$2:$B$34,2,FALSE)</f>
        <v>#N/A</v>
      </c>
      <c r="AD113" s="4">
        <f>VLOOKUP(INT(U113),Depth!$A$2:$B$36,2,FALSE)</f>
        <v>0</v>
      </c>
      <c r="AE113" s="4" t="str">
        <f t="shared" si="7"/>
        <v>0</v>
      </c>
      <c r="AF113" s="4" t="e">
        <f>VLOOKUP(AE113,Days!$D$2:$E$199,2,FALSE)</f>
        <v>#N/A</v>
      </c>
      <c r="AG113" s="4">
        <f t="shared" si="8"/>
        <v>0</v>
      </c>
      <c r="AH113" s="4">
        <f t="shared" si="9"/>
        <v>0</v>
      </c>
      <c r="AI113" s="4">
        <f t="shared" si="10"/>
        <v>0</v>
      </c>
      <c r="AJ113" s="4">
        <f t="shared" si="11"/>
        <v>0</v>
      </c>
      <c r="AK113" s="4">
        <f t="shared" si="12"/>
        <v>0</v>
      </c>
      <c r="AL113" s="8">
        <f t="shared" si="13"/>
        <v>0</v>
      </c>
    </row>
    <row r="114" spans="23:38" x14ac:dyDescent="0.25">
      <c r="W114" s="9" t="e">
        <f>VLOOKUP(F114,'Rental Loss'!$A$2:$D$34,4,FALSE)</f>
        <v>#N/A</v>
      </c>
      <c r="X114" s="4" t="e">
        <f>VLOOKUP(F114,'Percent Owner Occupied'!$A$2:$B$34,2,FALSE)</f>
        <v>#N/A</v>
      </c>
      <c r="Y114" s="4" t="e">
        <f>VLOOKUP(F114,'Rental Loss'!$A$2:$C$34,3,FALSE)</f>
        <v>#N/A</v>
      </c>
      <c r="Z114" s="4" t="e">
        <f>VLOOKUP(F114,'Wage and Capital Related Income'!$A$2:$C$34,3,FALSE)</f>
        <v>#N/A</v>
      </c>
      <c r="AA114" s="4" t="e">
        <f>VLOOKUP(F114,'Recapture Features'!$A$2:$D$34,4,FALSE)</f>
        <v>#N/A</v>
      </c>
      <c r="AB114" s="4" t="e">
        <f>VLOOKUP(F114,'Wage and Capital Related Income'!$A$2:$D$34,4,FALSE)</f>
        <v>#N/A</v>
      </c>
      <c r="AC114" s="4" t="e">
        <f>VLOOKUP(F114,'Recapture Features'!$A$2:$B$34,2,FALSE)</f>
        <v>#N/A</v>
      </c>
      <c r="AD114" s="4">
        <f>VLOOKUP(INT(U114),Depth!$A$2:$B$36,2,FALSE)</f>
        <v>0</v>
      </c>
      <c r="AE114" s="4" t="str">
        <f t="shared" si="7"/>
        <v>0</v>
      </c>
      <c r="AF114" s="4" t="e">
        <f>VLOOKUP(AE114,Days!$D$2:$E$199,2,FALSE)</f>
        <v>#N/A</v>
      </c>
      <c r="AG114" s="4">
        <f t="shared" si="8"/>
        <v>0</v>
      </c>
      <c r="AH114" s="4">
        <f t="shared" si="9"/>
        <v>0</v>
      </c>
      <c r="AI114" s="4">
        <f t="shared" si="10"/>
        <v>0</v>
      </c>
      <c r="AJ114" s="4">
        <f t="shared" si="11"/>
        <v>0</v>
      </c>
      <c r="AK114" s="4">
        <f t="shared" si="12"/>
        <v>0</v>
      </c>
      <c r="AL114" s="8">
        <f t="shared" si="13"/>
        <v>0</v>
      </c>
    </row>
    <row r="115" spans="23:38" x14ac:dyDescent="0.25">
      <c r="W115" s="9" t="e">
        <f>VLOOKUP(F115,'Rental Loss'!$A$2:$D$34,4,FALSE)</f>
        <v>#N/A</v>
      </c>
      <c r="X115" s="4" t="e">
        <f>VLOOKUP(F115,'Percent Owner Occupied'!$A$2:$B$34,2,FALSE)</f>
        <v>#N/A</v>
      </c>
      <c r="Y115" s="4" t="e">
        <f>VLOOKUP(F115,'Rental Loss'!$A$2:$C$34,3,FALSE)</f>
        <v>#N/A</v>
      </c>
      <c r="Z115" s="4" t="e">
        <f>VLOOKUP(F115,'Wage and Capital Related Income'!$A$2:$C$34,3,FALSE)</f>
        <v>#N/A</v>
      </c>
      <c r="AA115" s="4" t="e">
        <f>VLOOKUP(F115,'Recapture Features'!$A$2:$D$34,4,FALSE)</f>
        <v>#N/A</v>
      </c>
      <c r="AB115" s="4" t="e">
        <f>VLOOKUP(F115,'Wage and Capital Related Income'!$A$2:$D$34,4,FALSE)</f>
        <v>#N/A</v>
      </c>
      <c r="AC115" s="4" t="e">
        <f>VLOOKUP(F115,'Recapture Features'!$A$2:$B$34,2,FALSE)</f>
        <v>#N/A</v>
      </c>
      <c r="AD115" s="4">
        <f>VLOOKUP(INT(U115),Depth!$A$2:$B$36,2,FALSE)</f>
        <v>0</v>
      </c>
      <c r="AE115" s="4" t="str">
        <f t="shared" si="7"/>
        <v>0</v>
      </c>
      <c r="AF115" s="4" t="e">
        <f>VLOOKUP(AE115,Days!$D$2:$E$199,2,FALSE)</f>
        <v>#N/A</v>
      </c>
      <c r="AG115" s="4">
        <f t="shared" si="8"/>
        <v>0</v>
      </c>
      <c r="AH115" s="4">
        <f t="shared" si="9"/>
        <v>0</v>
      </c>
      <c r="AI115" s="4">
        <f t="shared" si="10"/>
        <v>0</v>
      </c>
      <c r="AJ115" s="4">
        <f t="shared" si="11"/>
        <v>0</v>
      </c>
      <c r="AK115" s="4">
        <f t="shared" si="12"/>
        <v>0</v>
      </c>
      <c r="AL115" s="8">
        <f t="shared" si="13"/>
        <v>0</v>
      </c>
    </row>
    <row r="116" spans="23:38" x14ac:dyDescent="0.25">
      <c r="W116" s="9" t="e">
        <f>VLOOKUP(F116,'Rental Loss'!$A$2:$D$34,4,FALSE)</f>
        <v>#N/A</v>
      </c>
      <c r="X116" s="4" t="e">
        <f>VLOOKUP(F116,'Percent Owner Occupied'!$A$2:$B$34,2,FALSE)</f>
        <v>#N/A</v>
      </c>
      <c r="Y116" s="4" t="e">
        <f>VLOOKUP(F116,'Rental Loss'!$A$2:$C$34,3,FALSE)</f>
        <v>#N/A</v>
      </c>
      <c r="Z116" s="4" t="e">
        <f>VLOOKUP(F116,'Wage and Capital Related Income'!$A$2:$C$34,3,FALSE)</f>
        <v>#N/A</v>
      </c>
      <c r="AA116" s="4" t="e">
        <f>VLOOKUP(F116,'Recapture Features'!$A$2:$D$34,4,FALSE)</f>
        <v>#N/A</v>
      </c>
      <c r="AB116" s="4" t="e">
        <f>VLOOKUP(F116,'Wage and Capital Related Income'!$A$2:$D$34,4,FALSE)</f>
        <v>#N/A</v>
      </c>
      <c r="AC116" s="4" t="e">
        <f>VLOOKUP(F116,'Recapture Features'!$A$2:$B$34,2,FALSE)</f>
        <v>#N/A</v>
      </c>
      <c r="AD116" s="4">
        <f>VLOOKUP(INT(U116),Depth!$A$2:$B$36,2,FALSE)</f>
        <v>0</v>
      </c>
      <c r="AE116" s="4" t="str">
        <f t="shared" si="7"/>
        <v>0</v>
      </c>
      <c r="AF116" s="4" t="e">
        <f>VLOOKUP(AE116,Days!$D$2:$E$199,2,FALSE)</f>
        <v>#N/A</v>
      </c>
      <c r="AG116" s="4">
        <f t="shared" si="8"/>
        <v>0</v>
      </c>
      <c r="AH116" s="4">
        <f t="shared" si="9"/>
        <v>0</v>
      </c>
      <c r="AI116" s="4">
        <f t="shared" si="10"/>
        <v>0</v>
      </c>
      <c r="AJ116" s="4">
        <f t="shared" si="11"/>
        <v>0</v>
      </c>
      <c r="AK116" s="4">
        <f t="shared" si="12"/>
        <v>0</v>
      </c>
      <c r="AL116" s="8">
        <f t="shared" si="13"/>
        <v>0</v>
      </c>
    </row>
    <row r="117" spans="23:38" x14ac:dyDescent="0.25">
      <c r="W117" s="9" t="e">
        <f>VLOOKUP(F117,'Rental Loss'!$A$2:$D$34,4,FALSE)</f>
        <v>#N/A</v>
      </c>
      <c r="X117" s="4" t="e">
        <f>VLOOKUP(F117,'Percent Owner Occupied'!$A$2:$B$34,2,FALSE)</f>
        <v>#N/A</v>
      </c>
      <c r="Y117" s="4" t="e">
        <f>VLOOKUP(F117,'Rental Loss'!$A$2:$C$34,3,FALSE)</f>
        <v>#N/A</v>
      </c>
      <c r="Z117" s="4" t="e">
        <f>VLOOKUP(F117,'Wage and Capital Related Income'!$A$2:$C$34,3,FALSE)</f>
        <v>#N/A</v>
      </c>
      <c r="AA117" s="4" t="e">
        <f>VLOOKUP(F117,'Recapture Features'!$A$2:$D$34,4,FALSE)</f>
        <v>#N/A</v>
      </c>
      <c r="AB117" s="4" t="e">
        <f>VLOOKUP(F117,'Wage and Capital Related Income'!$A$2:$D$34,4,FALSE)</f>
        <v>#N/A</v>
      </c>
      <c r="AC117" s="4" t="e">
        <f>VLOOKUP(F117,'Recapture Features'!$A$2:$B$34,2,FALSE)</f>
        <v>#N/A</v>
      </c>
      <c r="AD117" s="4">
        <f>VLOOKUP(INT(U117),Depth!$A$2:$B$36,2,FALSE)</f>
        <v>0</v>
      </c>
      <c r="AE117" s="4" t="str">
        <f t="shared" si="7"/>
        <v>0</v>
      </c>
      <c r="AF117" s="4" t="e">
        <f>VLOOKUP(AE117,Days!$D$2:$E$199,2,FALSE)</f>
        <v>#N/A</v>
      </c>
      <c r="AG117" s="4">
        <f t="shared" si="8"/>
        <v>0</v>
      </c>
      <c r="AH117" s="4">
        <f t="shared" si="9"/>
        <v>0</v>
      </c>
      <c r="AI117" s="4">
        <f t="shared" si="10"/>
        <v>0</v>
      </c>
      <c r="AJ117" s="4">
        <f t="shared" si="11"/>
        <v>0</v>
      </c>
      <c r="AK117" s="4">
        <f t="shared" si="12"/>
        <v>0</v>
      </c>
      <c r="AL117" s="8">
        <f t="shared" si="13"/>
        <v>0</v>
      </c>
    </row>
    <row r="118" spans="23:38" x14ac:dyDescent="0.25">
      <c r="W118" s="9" t="e">
        <f>VLOOKUP(F118,'Rental Loss'!$A$2:$D$34,4,FALSE)</f>
        <v>#N/A</v>
      </c>
      <c r="X118" s="4" t="e">
        <f>VLOOKUP(F118,'Percent Owner Occupied'!$A$2:$B$34,2,FALSE)</f>
        <v>#N/A</v>
      </c>
      <c r="Y118" s="4" t="e">
        <f>VLOOKUP(F118,'Rental Loss'!$A$2:$C$34,3,FALSE)</f>
        <v>#N/A</v>
      </c>
      <c r="Z118" s="4" t="e">
        <f>VLOOKUP(F118,'Wage and Capital Related Income'!$A$2:$C$34,3,FALSE)</f>
        <v>#N/A</v>
      </c>
      <c r="AA118" s="4" t="e">
        <f>VLOOKUP(F118,'Recapture Features'!$A$2:$D$34,4,FALSE)</f>
        <v>#N/A</v>
      </c>
      <c r="AB118" s="4" t="e">
        <f>VLOOKUP(F118,'Wage and Capital Related Income'!$A$2:$D$34,4,FALSE)</f>
        <v>#N/A</v>
      </c>
      <c r="AC118" s="4" t="e">
        <f>VLOOKUP(F118,'Recapture Features'!$A$2:$B$34,2,FALSE)</f>
        <v>#N/A</v>
      </c>
      <c r="AD118" s="4">
        <f>VLOOKUP(INT(U118),Depth!$A$2:$B$36,2,FALSE)</f>
        <v>0</v>
      </c>
      <c r="AE118" s="4" t="str">
        <f t="shared" si="7"/>
        <v>0</v>
      </c>
      <c r="AF118" s="4" t="e">
        <f>VLOOKUP(AE118,Days!$D$2:$E$199,2,FALSE)</f>
        <v>#N/A</v>
      </c>
      <c r="AG118" s="4">
        <f t="shared" si="8"/>
        <v>0</v>
      </c>
      <c r="AH118" s="4">
        <f t="shared" si="9"/>
        <v>0</v>
      </c>
      <c r="AI118" s="4">
        <f t="shared" si="10"/>
        <v>0</v>
      </c>
      <c r="AJ118" s="4">
        <f t="shared" si="11"/>
        <v>0</v>
      </c>
      <c r="AK118" s="4">
        <f t="shared" si="12"/>
        <v>0</v>
      </c>
      <c r="AL118" s="8">
        <f t="shared" si="13"/>
        <v>0</v>
      </c>
    </row>
    <row r="119" spans="23:38" x14ac:dyDescent="0.25">
      <c r="W119" s="9" t="e">
        <f>VLOOKUP(F119,'Rental Loss'!$A$2:$D$34,4,FALSE)</f>
        <v>#N/A</v>
      </c>
      <c r="X119" s="4" t="e">
        <f>VLOOKUP(F119,'Percent Owner Occupied'!$A$2:$B$34,2,FALSE)</f>
        <v>#N/A</v>
      </c>
      <c r="Y119" s="4" t="e">
        <f>VLOOKUP(F119,'Rental Loss'!$A$2:$C$34,3,FALSE)</f>
        <v>#N/A</v>
      </c>
      <c r="Z119" s="4" t="e">
        <f>VLOOKUP(F119,'Wage and Capital Related Income'!$A$2:$C$34,3,FALSE)</f>
        <v>#N/A</v>
      </c>
      <c r="AA119" s="4" t="e">
        <f>VLOOKUP(F119,'Recapture Features'!$A$2:$D$34,4,FALSE)</f>
        <v>#N/A</v>
      </c>
      <c r="AB119" s="4" t="e">
        <f>VLOOKUP(F119,'Wage and Capital Related Income'!$A$2:$D$34,4,FALSE)</f>
        <v>#N/A</v>
      </c>
      <c r="AC119" s="4" t="e">
        <f>VLOOKUP(F119,'Recapture Features'!$A$2:$B$34,2,FALSE)</f>
        <v>#N/A</v>
      </c>
      <c r="AD119" s="4">
        <f>VLOOKUP(INT(U119),Depth!$A$2:$B$36,2,FALSE)</f>
        <v>0</v>
      </c>
      <c r="AE119" s="4" t="str">
        <f t="shared" si="7"/>
        <v>0</v>
      </c>
      <c r="AF119" s="4" t="e">
        <f>VLOOKUP(AE119,Days!$D$2:$E$199,2,FALSE)</f>
        <v>#N/A</v>
      </c>
      <c r="AG119" s="4">
        <f t="shared" si="8"/>
        <v>0</v>
      </c>
      <c r="AH119" s="4">
        <f t="shared" si="9"/>
        <v>0</v>
      </c>
      <c r="AI119" s="4">
        <f t="shared" si="10"/>
        <v>0</v>
      </c>
      <c r="AJ119" s="4">
        <f t="shared" si="11"/>
        <v>0</v>
      </c>
      <c r="AK119" s="4">
        <f t="shared" si="12"/>
        <v>0</v>
      </c>
      <c r="AL119" s="8">
        <f t="shared" si="13"/>
        <v>0</v>
      </c>
    </row>
    <row r="120" spans="23:38" x14ac:dyDescent="0.25">
      <c r="W120" s="9" t="e">
        <f>VLOOKUP(F120,'Rental Loss'!$A$2:$D$34,4,FALSE)</f>
        <v>#N/A</v>
      </c>
      <c r="X120" s="4" t="e">
        <f>VLOOKUP(F120,'Percent Owner Occupied'!$A$2:$B$34,2,FALSE)</f>
        <v>#N/A</v>
      </c>
      <c r="Y120" s="4" t="e">
        <f>VLOOKUP(F120,'Rental Loss'!$A$2:$C$34,3,FALSE)</f>
        <v>#N/A</v>
      </c>
      <c r="Z120" s="4" t="e">
        <f>VLOOKUP(F120,'Wage and Capital Related Income'!$A$2:$C$34,3,FALSE)</f>
        <v>#N/A</v>
      </c>
      <c r="AA120" s="4" t="e">
        <f>VLOOKUP(F120,'Recapture Features'!$A$2:$D$34,4,FALSE)</f>
        <v>#N/A</v>
      </c>
      <c r="AB120" s="4" t="e">
        <f>VLOOKUP(F120,'Wage and Capital Related Income'!$A$2:$D$34,4,FALSE)</f>
        <v>#N/A</v>
      </c>
      <c r="AC120" s="4" t="e">
        <f>VLOOKUP(F120,'Recapture Features'!$A$2:$B$34,2,FALSE)</f>
        <v>#N/A</v>
      </c>
      <c r="AD120" s="4">
        <f>VLOOKUP(INT(U120),Depth!$A$2:$B$36,2,FALSE)</f>
        <v>0</v>
      </c>
      <c r="AE120" s="4" t="str">
        <f t="shared" si="7"/>
        <v>0</v>
      </c>
      <c r="AF120" s="4" t="e">
        <f>VLOOKUP(AE120,Days!$D$2:$E$199,2,FALSE)</f>
        <v>#N/A</v>
      </c>
      <c r="AG120" s="4">
        <f t="shared" si="8"/>
        <v>0</v>
      </c>
      <c r="AH120" s="4">
        <f t="shared" si="9"/>
        <v>0</v>
      </c>
      <c r="AI120" s="4">
        <f t="shared" si="10"/>
        <v>0</v>
      </c>
      <c r="AJ120" s="4">
        <f t="shared" si="11"/>
        <v>0</v>
      </c>
      <c r="AK120" s="4">
        <f t="shared" si="12"/>
        <v>0</v>
      </c>
      <c r="AL120" s="8">
        <f t="shared" si="13"/>
        <v>0</v>
      </c>
    </row>
    <row r="121" spans="23:38" x14ac:dyDescent="0.25">
      <c r="W121" s="9" t="e">
        <f>VLOOKUP(F121,'Rental Loss'!$A$2:$D$34,4,FALSE)</f>
        <v>#N/A</v>
      </c>
      <c r="X121" s="4" t="e">
        <f>VLOOKUP(F121,'Percent Owner Occupied'!$A$2:$B$34,2,FALSE)</f>
        <v>#N/A</v>
      </c>
      <c r="Y121" s="4" t="e">
        <f>VLOOKUP(F121,'Rental Loss'!$A$2:$C$34,3,FALSE)</f>
        <v>#N/A</v>
      </c>
      <c r="Z121" s="4" t="e">
        <f>VLOOKUP(F121,'Wage and Capital Related Income'!$A$2:$C$34,3,FALSE)</f>
        <v>#N/A</v>
      </c>
      <c r="AA121" s="4" t="e">
        <f>VLOOKUP(F121,'Recapture Features'!$A$2:$D$34,4,FALSE)</f>
        <v>#N/A</v>
      </c>
      <c r="AB121" s="4" t="e">
        <f>VLOOKUP(F121,'Wage and Capital Related Income'!$A$2:$D$34,4,FALSE)</f>
        <v>#N/A</v>
      </c>
      <c r="AC121" s="4" t="e">
        <f>VLOOKUP(F121,'Recapture Features'!$A$2:$B$34,2,FALSE)</f>
        <v>#N/A</v>
      </c>
      <c r="AD121" s="4">
        <f>VLOOKUP(INT(U121),Depth!$A$2:$B$36,2,FALSE)</f>
        <v>0</v>
      </c>
      <c r="AE121" s="4" t="str">
        <f t="shared" si="7"/>
        <v>0</v>
      </c>
      <c r="AF121" s="4" t="e">
        <f>VLOOKUP(AE121,Days!$D$2:$E$199,2,FALSE)</f>
        <v>#N/A</v>
      </c>
      <c r="AG121" s="4">
        <f t="shared" si="8"/>
        <v>0</v>
      </c>
      <c r="AH121" s="4">
        <f t="shared" si="9"/>
        <v>0</v>
      </c>
      <c r="AI121" s="4">
        <f t="shared" si="10"/>
        <v>0</v>
      </c>
      <c r="AJ121" s="4">
        <f t="shared" si="11"/>
        <v>0</v>
      </c>
      <c r="AK121" s="4">
        <f t="shared" si="12"/>
        <v>0</v>
      </c>
      <c r="AL121" s="8">
        <f t="shared" si="13"/>
        <v>0</v>
      </c>
    </row>
    <row r="122" spans="23:38" x14ac:dyDescent="0.25">
      <c r="W122" s="9" t="e">
        <f>VLOOKUP(F122,'Rental Loss'!$A$2:$D$34,4,FALSE)</f>
        <v>#N/A</v>
      </c>
      <c r="X122" s="4" t="e">
        <f>VLOOKUP(F122,'Percent Owner Occupied'!$A$2:$B$34,2,FALSE)</f>
        <v>#N/A</v>
      </c>
      <c r="Y122" s="4" t="e">
        <f>VLOOKUP(F122,'Rental Loss'!$A$2:$C$34,3,FALSE)</f>
        <v>#N/A</v>
      </c>
      <c r="Z122" s="4" t="e">
        <f>VLOOKUP(F122,'Wage and Capital Related Income'!$A$2:$C$34,3,FALSE)</f>
        <v>#N/A</v>
      </c>
      <c r="AA122" s="4" t="e">
        <f>VLOOKUP(F122,'Recapture Features'!$A$2:$D$34,4,FALSE)</f>
        <v>#N/A</v>
      </c>
      <c r="AB122" s="4" t="e">
        <f>VLOOKUP(F122,'Wage and Capital Related Income'!$A$2:$D$34,4,FALSE)</f>
        <v>#N/A</v>
      </c>
      <c r="AC122" s="4" t="e">
        <f>VLOOKUP(F122,'Recapture Features'!$A$2:$B$34,2,FALSE)</f>
        <v>#N/A</v>
      </c>
      <c r="AD122" s="4">
        <f>VLOOKUP(INT(U122),Depth!$A$2:$B$36,2,FALSE)</f>
        <v>0</v>
      </c>
      <c r="AE122" s="4" t="str">
        <f t="shared" si="7"/>
        <v>0</v>
      </c>
      <c r="AF122" s="4" t="e">
        <f>VLOOKUP(AE122,Days!$D$2:$E$199,2,FALSE)</f>
        <v>#N/A</v>
      </c>
      <c r="AG122" s="4">
        <f t="shared" si="8"/>
        <v>0</v>
      </c>
      <c r="AH122" s="4">
        <f t="shared" si="9"/>
        <v>0</v>
      </c>
      <c r="AI122" s="4">
        <f t="shared" si="10"/>
        <v>0</v>
      </c>
      <c r="AJ122" s="4">
        <f t="shared" si="11"/>
        <v>0</v>
      </c>
      <c r="AK122" s="4">
        <f t="shared" si="12"/>
        <v>0</v>
      </c>
      <c r="AL122" s="8">
        <f t="shared" si="13"/>
        <v>0</v>
      </c>
    </row>
    <row r="123" spans="23:38" x14ac:dyDescent="0.25">
      <c r="W123" s="9" t="e">
        <f>VLOOKUP(F123,'Rental Loss'!$A$2:$D$34,4,FALSE)</f>
        <v>#N/A</v>
      </c>
      <c r="X123" s="4" t="e">
        <f>VLOOKUP(F123,'Percent Owner Occupied'!$A$2:$B$34,2,FALSE)</f>
        <v>#N/A</v>
      </c>
      <c r="Y123" s="4" t="e">
        <f>VLOOKUP(F123,'Rental Loss'!$A$2:$C$34,3,FALSE)</f>
        <v>#N/A</v>
      </c>
      <c r="Z123" s="4" t="e">
        <f>VLOOKUP(F123,'Wage and Capital Related Income'!$A$2:$C$34,3,FALSE)</f>
        <v>#N/A</v>
      </c>
      <c r="AA123" s="4" t="e">
        <f>VLOOKUP(F123,'Recapture Features'!$A$2:$D$34,4,FALSE)</f>
        <v>#N/A</v>
      </c>
      <c r="AB123" s="4" t="e">
        <f>VLOOKUP(F123,'Wage and Capital Related Income'!$A$2:$D$34,4,FALSE)</f>
        <v>#N/A</v>
      </c>
      <c r="AC123" s="4" t="e">
        <f>VLOOKUP(F123,'Recapture Features'!$A$2:$B$34,2,FALSE)</f>
        <v>#N/A</v>
      </c>
      <c r="AD123" s="4">
        <f>VLOOKUP(INT(U123),Depth!$A$2:$B$36,2,FALSE)</f>
        <v>0</v>
      </c>
      <c r="AE123" s="4" t="str">
        <f t="shared" si="7"/>
        <v>0</v>
      </c>
      <c r="AF123" s="4" t="e">
        <f>VLOOKUP(AE123,Days!$D$2:$E$199,2,FALSE)</f>
        <v>#N/A</v>
      </c>
      <c r="AG123" s="4">
        <f t="shared" si="8"/>
        <v>0</v>
      </c>
      <c r="AH123" s="4">
        <f t="shared" si="9"/>
        <v>0</v>
      </c>
      <c r="AI123" s="4">
        <f t="shared" si="10"/>
        <v>0</v>
      </c>
      <c r="AJ123" s="4">
        <f t="shared" si="11"/>
        <v>0</v>
      </c>
      <c r="AK123" s="4">
        <f t="shared" si="12"/>
        <v>0</v>
      </c>
      <c r="AL123" s="8">
        <f t="shared" si="13"/>
        <v>0</v>
      </c>
    </row>
    <row r="124" spans="23:38" x14ac:dyDescent="0.25">
      <c r="W124" s="9" t="e">
        <f>VLOOKUP(F124,'Rental Loss'!$A$2:$D$34,4,FALSE)</f>
        <v>#N/A</v>
      </c>
      <c r="X124" s="4" t="e">
        <f>VLOOKUP(F124,'Percent Owner Occupied'!$A$2:$B$34,2,FALSE)</f>
        <v>#N/A</v>
      </c>
      <c r="Y124" s="4" t="e">
        <f>VLOOKUP(F124,'Rental Loss'!$A$2:$C$34,3,FALSE)</f>
        <v>#N/A</v>
      </c>
      <c r="Z124" s="4" t="e">
        <f>VLOOKUP(F124,'Wage and Capital Related Income'!$A$2:$C$34,3,FALSE)</f>
        <v>#N/A</v>
      </c>
      <c r="AA124" s="4" t="e">
        <f>VLOOKUP(F124,'Recapture Features'!$A$2:$D$34,4,FALSE)</f>
        <v>#N/A</v>
      </c>
      <c r="AB124" s="4" t="e">
        <f>VLOOKUP(F124,'Wage and Capital Related Income'!$A$2:$D$34,4,FALSE)</f>
        <v>#N/A</v>
      </c>
      <c r="AC124" s="4" t="e">
        <f>VLOOKUP(F124,'Recapture Features'!$A$2:$B$34,2,FALSE)</f>
        <v>#N/A</v>
      </c>
      <c r="AD124" s="4">
        <f>VLOOKUP(INT(U124),Depth!$A$2:$B$36,2,FALSE)</f>
        <v>0</v>
      </c>
      <c r="AE124" s="4" t="str">
        <f t="shared" si="7"/>
        <v>0</v>
      </c>
      <c r="AF124" s="4" t="e">
        <f>VLOOKUP(AE124,Days!$D$2:$E$199,2,FALSE)</f>
        <v>#N/A</v>
      </c>
      <c r="AG124" s="4">
        <f t="shared" si="8"/>
        <v>0</v>
      </c>
      <c r="AH124" s="4">
        <f t="shared" si="9"/>
        <v>0</v>
      </c>
      <c r="AI124" s="4">
        <f t="shared" si="10"/>
        <v>0</v>
      </c>
      <c r="AJ124" s="4">
        <f t="shared" si="11"/>
        <v>0</v>
      </c>
      <c r="AK124" s="4">
        <f t="shared" si="12"/>
        <v>0</v>
      </c>
      <c r="AL124" s="8">
        <f t="shared" si="13"/>
        <v>0</v>
      </c>
    </row>
    <row r="125" spans="23:38" x14ac:dyDescent="0.25">
      <c r="W125" s="9" t="e">
        <f>VLOOKUP(F125,'Rental Loss'!$A$2:$D$34,4,FALSE)</f>
        <v>#N/A</v>
      </c>
      <c r="X125" s="4" t="e">
        <f>VLOOKUP(F125,'Percent Owner Occupied'!$A$2:$B$34,2,FALSE)</f>
        <v>#N/A</v>
      </c>
      <c r="Y125" s="4" t="e">
        <f>VLOOKUP(F125,'Rental Loss'!$A$2:$C$34,3,FALSE)</f>
        <v>#N/A</v>
      </c>
      <c r="Z125" s="4" t="e">
        <f>VLOOKUP(F125,'Wage and Capital Related Income'!$A$2:$C$34,3,FALSE)</f>
        <v>#N/A</v>
      </c>
      <c r="AA125" s="4" t="e">
        <f>VLOOKUP(F125,'Recapture Features'!$A$2:$D$34,4,FALSE)</f>
        <v>#N/A</v>
      </c>
      <c r="AB125" s="4" t="e">
        <f>VLOOKUP(F125,'Wage and Capital Related Income'!$A$2:$D$34,4,FALSE)</f>
        <v>#N/A</v>
      </c>
      <c r="AC125" s="4" t="e">
        <f>VLOOKUP(F125,'Recapture Features'!$A$2:$B$34,2,FALSE)</f>
        <v>#N/A</v>
      </c>
      <c r="AD125" s="4">
        <f>VLOOKUP(INT(U125),Depth!$A$2:$B$36,2,FALSE)</f>
        <v>0</v>
      </c>
      <c r="AE125" s="4" t="str">
        <f t="shared" si="7"/>
        <v>0</v>
      </c>
      <c r="AF125" s="4" t="e">
        <f>VLOOKUP(AE125,Days!$D$2:$E$199,2,FALSE)</f>
        <v>#N/A</v>
      </c>
      <c r="AG125" s="4">
        <f t="shared" si="8"/>
        <v>0</v>
      </c>
      <c r="AH125" s="4">
        <f t="shared" si="9"/>
        <v>0</v>
      </c>
      <c r="AI125" s="4">
        <f t="shared" si="10"/>
        <v>0</v>
      </c>
      <c r="AJ125" s="4">
        <f t="shared" si="11"/>
        <v>0</v>
      </c>
      <c r="AK125" s="4">
        <f t="shared" si="12"/>
        <v>0</v>
      </c>
      <c r="AL125" s="8">
        <f t="shared" si="13"/>
        <v>0</v>
      </c>
    </row>
    <row r="126" spans="23:38" x14ac:dyDescent="0.25">
      <c r="W126" s="9" t="e">
        <f>VLOOKUP(F126,'Rental Loss'!$A$2:$D$34,4,FALSE)</f>
        <v>#N/A</v>
      </c>
      <c r="X126" s="4" t="e">
        <f>VLOOKUP(F126,'Percent Owner Occupied'!$A$2:$B$34,2,FALSE)</f>
        <v>#N/A</v>
      </c>
      <c r="Y126" s="4" t="e">
        <f>VLOOKUP(F126,'Rental Loss'!$A$2:$C$34,3,FALSE)</f>
        <v>#N/A</v>
      </c>
      <c r="Z126" s="4" t="e">
        <f>VLOOKUP(F126,'Wage and Capital Related Income'!$A$2:$C$34,3,FALSE)</f>
        <v>#N/A</v>
      </c>
      <c r="AA126" s="4" t="e">
        <f>VLOOKUP(F126,'Recapture Features'!$A$2:$D$34,4,FALSE)</f>
        <v>#N/A</v>
      </c>
      <c r="AB126" s="4" t="e">
        <f>VLOOKUP(F126,'Wage and Capital Related Income'!$A$2:$D$34,4,FALSE)</f>
        <v>#N/A</v>
      </c>
      <c r="AC126" s="4" t="e">
        <f>VLOOKUP(F126,'Recapture Features'!$A$2:$B$34,2,FALSE)</f>
        <v>#N/A</v>
      </c>
      <c r="AD126" s="4">
        <f>VLOOKUP(INT(U126),Depth!$A$2:$B$36,2,FALSE)</f>
        <v>0</v>
      </c>
      <c r="AE126" s="4" t="str">
        <f t="shared" si="7"/>
        <v>0</v>
      </c>
      <c r="AF126" s="4" t="e">
        <f>VLOOKUP(AE126,Days!$D$2:$E$199,2,FALSE)</f>
        <v>#N/A</v>
      </c>
      <c r="AG126" s="4">
        <f t="shared" si="8"/>
        <v>0</v>
      </c>
      <c r="AH126" s="4">
        <f t="shared" si="9"/>
        <v>0</v>
      </c>
      <c r="AI126" s="4">
        <f t="shared" si="10"/>
        <v>0</v>
      </c>
      <c r="AJ126" s="4">
        <f t="shared" si="11"/>
        <v>0</v>
      </c>
      <c r="AK126" s="4">
        <f t="shared" si="12"/>
        <v>0</v>
      </c>
      <c r="AL126" s="8">
        <f t="shared" si="13"/>
        <v>0</v>
      </c>
    </row>
    <row r="127" spans="23:38" x14ac:dyDescent="0.25">
      <c r="W127" s="9" t="e">
        <f>VLOOKUP(F127,'Rental Loss'!$A$2:$D$34,4,FALSE)</f>
        <v>#N/A</v>
      </c>
      <c r="X127" s="4" t="e">
        <f>VLOOKUP(F127,'Percent Owner Occupied'!$A$2:$B$34,2,FALSE)</f>
        <v>#N/A</v>
      </c>
      <c r="Y127" s="4" t="e">
        <f>VLOOKUP(F127,'Rental Loss'!$A$2:$C$34,3,FALSE)</f>
        <v>#N/A</v>
      </c>
      <c r="Z127" s="4" t="e">
        <f>VLOOKUP(F127,'Wage and Capital Related Income'!$A$2:$C$34,3,FALSE)</f>
        <v>#N/A</v>
      </c>
      <c r="AA127" s="4" t="e">
        <f>VLOOKUP(F127,'Recapture Features'!$A$2:$D$34,4,FALSE)</f>
        <v>#N/A</v>
      </c>
      <c r="AB127" s="4" t="e">
        <f>VLOOKUP(F127,'Wage and Capital Related Income'!$A$2:$D$34,4,FALSE)</f>
        <v>#N/A</v>
      </c>
      <c r="AC127" s="4" t="e">
        <f>VLOOKUP(F127,'Recapture Features'!$A$2:$B$34,2,FALSE)</f>
        <v>#N/A</v>
      </c>
      <c r="AD127" s="4">
        <f>VLOOKUP(INT(U127),Depth!$A$2:$B$36,2,FALSE)</f>
        <v>0</v>
      </c>
      <c r="AE127" s="4" t="str">
        <f t="shared" si="7"/>
        <v>0</v>
      </c>
      <c r="AF127" s="4" t="e">
        <f>VLOOKUP(AE127,Days!$D$2:$E$199,2,FALSE)</f>
        <v>#N/A</v>
      </c>
      <c r="AG127" s="4">
        <f t="shared" si="8"/>
        <v>0</v>
      </c>
      <c r="AH127" s="4">
        <f t="shared" si="9"/>
        <v>0</v>
      </c>
      <c r="AI127" s="4">
        <f t="shared" si="10"/>
        <v>0</v>
      </c>
      <c r="AJ127" s="4">
        <f t="shared" si="11"/>
        <v>0</v>
      </c>
      <c r="AK127" s="4">
        <f t="shared" si="12"/>
        <v>0</v>
      </c>
      <c r="AL127" s="8">
        <f t="shared" si="13"/>
        <v>0</v>
      </c>
    </row>
    <row r="128" spans="23:38" x14ac:dyDescent="0.25">
      <c r="W128" s="9" t="e">
        <f>VLOOKUP(F128,'Rental Loss'!$A$2:$D$34,4,FALSE)</f>
        <v>#N/A</v>
      </c>
      <c r="X128" s="4" t="e">
        <f>VLOOKUP(F128,'Percent Owner Occupied'!$A$2:$B$34,2,FALSE)</f>
        <v>#N/A</v>
      </c>
      <c r="Y128" s="4" t="e">
        <f>VLOOKUP(F128,'Rental Loss'!$A$2:$C$34,3,FALSE)</f>
        <v>#N/A</v>
      </c>
      <c r="Z128" s="4" t="e">
        <f>VLOOKUP(F128,'Wage and Capital Related Income'!$A$2:$C$34,3,FALSE)</f>
        <v>#N/A</v>
      </c>
      <c r="AA128" s="4" t="e">
        <f>VLOOKUP(F128,'Recapture Features'!$A$2:$D$34,4,FALSE)</f>
        <v>#N/A</v>
      </c>
      <c r="AB128" s="4" t="e">
        <f>VLOOKUP(F128,'Wage and Capital Related Income'!$A$2:$D$34,4,FALSE)</f>
        <v>#N/A</v>
      </c>
      <c r="AC128" s="4" t="e">
        <f>VLOOKUP(F128,'Recapture Features'!$A$2:$B$34,2,FALSE)</f>
        <v>#N/A</v>
      </c>
      <c r="AD128" s="4">
        <f>VLOOKUP(INT(U128),Depth!$A$2:$B$36,2,FALSE)</f>
        <v>0</v>
      </c>
      <c r="AE128" s="4" t="str">
        <f t="shared" si="7"/>
        <v>0</v>
      </c>
      <c r="AF128" s="4" t="e">
        <f>VLOOKUP(AE128,Days!$D$2:$E$199,2,FALSE)</f>
        <v>#N/A</v>
      </c>
      <c r="AG128" s="4">
        <f t="shared" si="8"/>
        <v>0</v>
      </c>
      <c r="AH128" s="4">
        <f t="shared" si="9"/>
        <v>0</v>
      </c>
      <c r="AI128" s="4">
        <f t="shared" si="10"/>
        <v>0</v>
      </c>
      <c r="AJ128" s="4">
        <f t="shared" si="11"/>
        <v>0</v>
      </c>
      <c r="AK128" s="4">
        <f t="shared" si="12"/>
        <v>0</v>
      </c>
      <c r="AL128" s="8">
        <f t="shared" si="13"/>
        <v>0</v>
      </c>
    </row>
    <row r="129" spans="23:38" x14ac:dyDescent="0.25">
      <c r="W129" s="9" t="e">
        <f>VLOOKUP(F129,'Rental Loss'!$A$2:$D$34,4,FALSE)</f>
        <v>#N/A</v>
      </c>
      <c r="X129" s="4" t="e">
        <f>VLOOKUP(F129,'Percent Owner Occupied'!$A$2:$B$34,2,FALSE)</f>
        <v>#N/A</v>
      </c>
      <c r="Y129" s="4" t="e">
        <f>VLOOKUP(F129,'Rental Loss'!$A$2:$C$34,3,FALSE)</f>
        <v>#N/A</v>
      </c>
      <c r="Z129" s="4" t="e">
        <f>VLOOKUP(F129,'Wage and Capital Related Income'!$A$2:$C$34,3,FALSE)</f>
        <v>#N/A</v>
      </c>
      <c r="AA129" s="4" t="e">
        <f>VLOOKUP(F129,'Recapture Features'!$A$2:$D$34,4,FALSE)</f>
        <v>#N/A</v>
      </c>
      <c r="AB129" s="4" t="e">
        <f>VLOOKUP(F129,'Wage and Capital Related Income'!$A$2:$D$34,4,FALSE)</f>
        <v>#N/A</v>
      </c>
      <c r="AC129" s="4" t="e">
        <f>VLOOKUP(F129,'Recapture Features'!$A$2:$B$34,2,FALSE)</f>
        <v>#N/A</v>
      </c>
      <c r="AD129" s="4">
        <f>VLOOKUP(INT(U129),Depth!$A$2:$B$36,2,FALSE)</f>
        <v>0</v>
      </c>
      <c r="AE129" s="4" t="str">
        <f t="shared" si="7"/>
        <v>0</v>
      </c>
      <c r="AF129" s="4" t="e">
        <f>VLOOKUP(AE129,Days!$D$2:$E$199,2,FALSE)</f>
        <v>#N/A</v>
      </c>
      <c r="AG129" s="4">
        <f t="shared" si="8"/>
        <v>0</v>
      </c>
      <c r="AH129" s="4">
        <f t="shared" si="9"/>
        <v>0</v>
      </c>
      <c r="AI129" s="4">
        <f t="shared" si="10"/>
        <v>0</v>
      </c>
      <c r="AJ129" s="4">
        <f t="shared" si="11"/>
        <v>0</v>
      </c>
      <c r="AK129" s="4">
        <f t="shared" si="12"/>
        <v>0</v>
      </c>
      <c r="AL129" s="8">
        <f t="shared" si="13"/>
        <v>0</v>
      </c>
    </row>
    <row r="130" spans="23:38" x14ac:dyDescent="0.25">
      <c r="W130" s="9" t="e">
        <f>VLOOKUP(F130,'Rental Loss'!$A$2:$D$34,4,FALSE)</f>
        <v>#N/A</v>
      </c>
      <c r="X130" s="4" t="e">
        <f>VLOOKUP(F130,'Percent Owner Occupied'!$A$2:$B$34,2,FALSE)</f>
        <v>#N/A</v>
      </c>
      <c r="Y130" s="4" t="e">
        <f>VLOOKUP(F130,'Rental Loss'!$A$2:$C$34,3,FALSE)</f>
        <v>#N/A</v>
      </c>
      <c r="Z130" s="4" t="e">
        <f>VLOOKUP(F130,'Wage and Capital Related Income'!$A$2:$C$34,3,FALSE)</f>
        <v>#N/A</v>
      </c>
      <c r="AA130" s="4" t="e">
        <f>VLOOKUP(F130,'Recapture Features'!$A$2:$D$34,4,FALSE)</f>
        <v>#N/A</v>
      </c>
      <c r="AB130" s="4" t="e">
        <f>VLOOKUP(F130,'Wage and Capital Related Income'!$A$2:$D$34,4,FALSE)</f>
        <v>#N/A</v>
      </c>
      <c r="AC130" s="4" t="e">
        <f>VLOOKUP(F130,'Recapture Features'!$A$2:$B$34,2,FALSE)</f>
        <v>#N/A</v>
      </c>
      <c r="AD130" s="4">
        <f>VLOOKUP(INT(U130),Depth!$A$2:$B$36,2,FALSE)</f>
        <v>0</v>
      </c>
      <c r="AE130" s="4" t="str">
        <f t="shared" si="7"/>
        <v>0</v>
      </c>
      <c r="AF130" s="4" t="e">
        <f>VLOOKUP(AE130,Days!$D$2:$E$199,2,FALSE)</f>
        <v>#N/A</v>
      </c>
      <c r="AG130" s="4">
        <f t="shared" si="8"/>
        <v>0</v>
      </c>
      <c r="AH130" s="4">
        <f t="shared" si="9"/>
        <v>0</v>
      </c>
      <c r="AI130" s="4">
        <f t="shared" si="10"/>
        <v>0</v>
      </c>
      <c r="AJ130" s="4">
        <f t="shared" si="11"/>
        <v>0</v>
      </c>
      <c r="AK130" s="4">
        <f t="shared" si="12"/>
        <v>0</v>
      </c>
      <c r="AL130" s="8">
        <f t="shared" si="13"/>
        <v>0</v>
      </c>
    </row>
    <row r="131" spans="23:38" x14ac:dyDescent="0.25">
      <c r="W131" s="9" t="e">
        <f>VLOOKUP(F131,'Rental Loss'!$A$2:$D$34,4,FALSE)</f>
        <v>#N/A</v>
      </c>
      <c r="X131" s="4" t="e">
        <f>VLOOKUP(F131,'Percent Owner Occupied'!$A$2:$B$34,2,FALSE)</f>
        <v>#N/A</v>
      </c>
      <c r="Y131" s="4" t="e">
        <f>VLOOKUP(F131,'Rental Loss'!$A$2:$C$34,3,FALSE)</f>
        <v>#N/A</v>
      </c>
      <c r="Z131" s="4" t="e">
        <f>VLOOKUP(F131,'Wage and Capital Related Income'!$A$2:$C$34,3,FALSE)</f>
        <v>#N/A</v>
      </c>
      <c r="AA131" s="4" t="e">
        <f>VLOOKUP(F131,'Recapture Features'!$A$2:$D$34,4,FALSE)</f>
        <v>#N/A</v>
      </c>
      <c r="AB131" s="4" t="e">
        <f>VLOOKUP(F131,'Wage and Capital Related Income'!$A$2:$D$34,4,FALSE)</f>
        <v>#N/A</v>
      </c>
      <c r="AC131" s="4" t="e">
        <f>VLOOKUP(F131,'Recapture Features'!$A$2:$B$34,2,FALSE)</f>
        <v>#N/A</v>
      </c>
      <c r="AD131" s="4">
        <f>VLOOKUP(INT(U131),Depth!$A$2:$B$36,2,FALSE)</f>
        <v>0</v>
      </c>
      <c r="AE131" s="4" t="str">
        <f t="shared" ref="AE131:AE194" si="14">F131&amp;AD131</f>
        <v>0</v>
      </c>
      <c r="AF131" s="4" t="e">
        <f>VLOOKUP(AE131,Days!$D$2:$E$199,2,FALSE)</f>
        <v>#N/A</v>
      </c>
      <c r="AG131" s="4">
        <f t="shared" ref="AG131:AG194" si="15">IF(N131&gt;10,V131*(1-X131/100)*W131+X131/100*(W131+Y131*AF131),0)</f>
        <v>0</v>
      </c>
      <c r="AH131" s="4">
        <f t="shared" ref="AH131:AH194" si="16">IF(N131&gt;10,(1-X131/100)*V131*Z131*AF131,0)</f>
        <v>0</v>
      </c>
      <c r="AI131" s="4">
        <f t="shared" ref="AI131:AI194" si="17">IF(N131&gt;10,(1-AA131)*V131*Z131*AF131,0)</f>
        <v>0</v>
      </c>
      <c r="AJ131" s="4">
        <f t="shared" ref="AJ131:AJ194" si="18">IF(N131&gt;10,(1-AC131)*V131*AB131*AF131,0)</f>
        <v>0</v>
      </c>
      <c r="AK131" s="4">
        <f t="shared" ref="AK131:AK194" si="19">AG131+AH131+AI131+AJ131</f>
        <v>0</v>
      </c>
      <c r="AL131" s="8">
        <f t="shared" ref="AL131:AL194" si="20">AK131+R131+Q131+P131</f>
        <v>0</v>
      </c>
    </row>
    <row r="132" spans="23:38" x14ac:dyDescent="0.25">
      <c r="W132" s="9" t="e">
        <f>VLOOKUP(F132,'Rental Loss'!$A$2:$D$34,4,FALSE)</f>
        <v>#N/A</v>
      </c>
      <c r="X132" s="4" t="e">
        <f>VLOOKUP(F132,'Percent Owner Occupied'!$A$2:$B$34,2,FALSE)</f>
        <v>#N/A</v>
      </c>
      <c r="Y132" s="4" t="e">
        <f>VLOOKUP(F132,'Rental Loss'!$A$2:$C$34,3,FALSE)</f>
        <v>#N/A</v>
      </c>
      <c r="Z132" s="4" t="e">
        <f>VLOOKUP(F132,'Wage and Capital Related Income'!$A$2:$C$34,3,FALSE)</f>
        <v>#N/A</v>
      </c>
      <c r="AA132" s="4" t="e">
        <f>VLOOKUP(F132,'Recapture Features'!$A$2:$D$34,4,FALSE)</f>
        <v>#N/A</v>
      </c>
      <c r="AB132" s="4" t="e">
        <f>VLOOKUP(F132,'Wage and Capital Related Income'!$A$2:$D$34,4,FALSE)</f>
        <v>#N/A</v>
      </c>
      <c r="AC132" s="4" t="e">
        <f>VLOOKUP(F132,'Recapture Features'!$A$2:$B$34,2,FALSE)</f>
        <v>#N/A</v>
      </c>
      <c r="AD132" s="4">
        <f>VLOOKUP(INT(U132),Depth!$A$2:$B$36,2,FALSE)</f>
        <v>0</v>
      </c>
      <c r="AE132" s="4" t="str">
        <f t="shared" si="14"/>
        <v>0</v>
      </c>
      <c r="AF132" s="4" t="e">
        <f>VLOOKUP(AE132,Days!$D$2:$E$199,2,FALSE)</f>
        <v>#N/A</v>
      </c>
      <c r="AG132" s="4">
        <f t="shared" si="15"/>
        <v>0</v>
      </c>
      <c r="AH132" s="4">
        <f t="shared" si="16"/>
        <v>0</v>
      </c>
      <c r="AI132" s="4">
        <f t="shared" si="17"/>
        <v>0</v>
      </c>
      <c r="AJ132" s="4">
        <f t="shared" si="18"/>
        <v>0</v>
      </c>
      <c r="AK132" s="4">
        <f t="shared" si="19"/>
        <v>0</v>
      </c>
      <c r="AL132" s="8">
        <f t="shared" si="20"/>
        <v>0</v>
      </c>
    </row>
    <row r="133" spans="23:38" x14ac:dyDescent="0.25">
      <c r="W133" s="9" t="e">
        <f>VLOOKUP(F133,'Rental Loss'!$A$2:$D$34,4,FALSE)</f>
        <v>#N/A</v>
      </c>
      <c r="X133" s="4" t="e">
        <f>VLOOKUP(F133,'Percent Owner Occupied'!$A$2:$B$34,2,FALSE)</f>
        <v>#N/A</v>
      </c>
      <c r="Y133" s="4" t="e">
        <f>VLOOKUP(F133,'Rental Loss'!$A$2:$C$34,3,FALSE)</f>
        <v>#N/A</v>
      </c>
      <c r="Z133" s="4" t="e">
        <f>VLOOKUP(F133,'Wage and Capital Related Income'!$A$2:$C$34,3,FALSE)</f>
        <v>#N/A</v>
      </c>
      <c r="AA133" s="4" t="e">
        <f>VLOOKUP(F133,'Recapture Features'!$A$2:$D$34,4,FALSE)</f>
        <v>#N/A</v>
      </c>
      <c r="AB133" s="4" t="e">
        <f>VLOOKUP(F133,'Wage and Capital Related Income'!$A$2:$D$34,4,FALSE)</f>
        <v>#N/A</v>
      </c>
      <c r="AC133" s="4" t="e">
        <f>VLOOKUP(F133,'Recapture Features'!$A$2:$B$34,2,FALSE)</f>
        <v>#N/A</v>
      </c>
      <c r="AD133" s="4">
        <f>VLOOKUP(INT(U133),Depth!$A$2:$B$36,2,FALSE)</f>
        <v>0</v>
      </c>
      <c r="AE133" s="4" t="str">
        <f t="shared" si="14"/>
        <v>0</v>
      </c>
      <c r="AF133" s="4" t="e">
        <f>VLOOKUP(AE133,Days!$D$2:$E$199,2,FALSE)</f>
        <v>#N/A</v>
      </c>
      <c r="AG133" s="4">
        <f t="shared" si="15"/>
        <v>0</v>
      </c>
      <c r="AH133" s="4">
        <f t="shared" si="16"/>
        <v>0</v>
      </c>
      <c r="AI133" s="4">
        <f t="shared" si="17"/>
        <v>0</v>
      </c>
      <c r="AJ133" s="4">
        <f t="shared" si="18"/>
        <v>0</v>
      </c>
      <c r="AK133" s="4">
        <f t="shared" si="19"/>
        <v>0</v>
      </c>
      <c r="AL133" s="8">
        <f t="shared" si="20"/>
        <v>0</v>
      </c>
    </row>
    <row r="134" spans="23:38" x14ac:dyDescent="0.25">
      <c r="W134" s="9" t="e">
        <f>VLOOKUP(F134,'Rental Loss'!$A$2:$D$34,4,FALSE)</f>
        <v>#N/A</v>
      </c>
      <c r="X134" s="4" t="e">
        <f>VLOOKUP(F134,'Percent Owner Occupied'!$A$2:$B$34,2,FALSE)</f>
        <v>#N/A</v>
      </c>
      <c r="Y134" s="4" t="e">
        <f>VLOOKUP(F134,'Rental Loss'!$A$2:$C$34,3,FALSE)</f>
        <v>#N/A</v>
      </c>
      <c r="Z134" s="4" t="e">
        <f>VLOOKUP(F134,'Wage and Capital Related Income'!$A$2:$C$34,3,FALSE)</f>
        <v>#N/A</v>
      </c>
      <c r="AA134" s="4" t="e">
        <f>VLOOKUP(F134,'Recapture Features'!$A$2:$D$34,4,FALSE)</f>
        <v>#N/A</v>
      </c>
      <c r="AB134" s="4" t="e">
        <f>VLOOKUP(F134,'Wage and Capital Related Income'!$A$2:$D$34,4,FALSE)</f>
        <v>#N/A</v>
      </c>
      <c r="AC134" s="4" t="e">
        <f>VLOOKUP(F134,'Recapture Features'!$A$2:$B$34,2,FALSE)</f>
        <v>#N/A</v>
      </c>
      <c r="AD134" s="4">
        <f>VLOOKUP(INT(U134),Depth!$A$2:$B$36,2,FALSE)</f>
        <v>0</v>
      </c>
      <c r="AE134" s="4" t="str">
        <f t="shared" si="14"/>
        <v>0</v>
      </c>
      <c r="AF134" s="4" t="e">
        <f>VLOOKUP(AE134,Days!$D$2:$E$199,2,FALSE)</f>
        <v>#N/A</v>
      </c>
      <c r="AG134" s="4">
        <f t="shared" si="15"/>
        <v>0</v>
      </c>
      <c r="AH134" s="4">
        <f t="shared" si="16"/>
        <v>0</v>
      </c>
      <c r="AI134" s="4">
        <f t="shared" si="17"/>
        <v>0</v>
      </c>
      <c r="AJ134" s="4">
        <f t="shared" si="18"/>
        <v>0</v>
      </c>
      <c r="AK134" s="4">
        <f t="shared" si="19"/>
        <v>0</v>
      </c>
      <c r="AL134" s="8">
        <f t="shared" si="20"/>
        <v>0</v>
      </c>
    </row>
    <row r="135" spans="23:38" x14ac:dyDescent="0.25">
      <c r="W135" s="9" t="e">
        <f>VLOOKUP(F135,'Rental Loss'!$A$2:$D$34,4,FALSE)</f>
        <v>#N/A</v>
      </c>
      <c r="X135" s="4" t="e">
        <f>VLOOKUP(F135,'Percent Owner Occupied'!$A$2:$B$34,2,FALSE)</f>
        <v>#N/A</v>
      </c>
      <c r="Y135" s="4" t="e">
        <f>VLOOKUP(F135,'Rental Loss'!$A$2:$C$34,3,FALSE)</f>
        <v>#N/A</v>
      </c>
      <c r="Z135" s="4" t="e">
        <f>VLOOKUP(F135,'Wage and Capital Related Income'!$A$2:$C$34,3,FALSE)</f>
        <v>#N/A</v>
      </c>
      <c r="AA135" s="4" t="e">
        <f>VLOOKUP(F135,'Recapture Features'!$A$2:$D$34,4,FALSE)</f>
        <v>#N/A</v>
      </c>
      <c r="AB135" s="4" t="e">
        <f>VLOOKUP(F135,'Wage and Capital Related Income'!$A$2:$D$34,4,FALSE)</f>
        <v>#N/A</v>
      </c>
      <c r="AC135" s="4" t="e">
        <f>VLOOKUP(F135,'Recapture Features'!$A$2:$B$34,2,FALSE)</f>
        <v>#N/A</v>
      </c>
      <c r="AD135" s="4">
        <f>VLOOKUP(INT(U135),Depth!$A$2:$B$36,2,FALSE)</f>
        <v>0</v>
      </c>
      <c r="AE135" s="4" t="str">
        <f t="shared" si="14"/>
        <v>0</v>
      </c>
      <c r="AF135" s="4" t="e">
        <f>VLOOKUP(AE135,Days!$D$2:$E$199,2,FALSE)</f>
        <v>#N/A</v>
      </c>
      <c r="AG135" s="4">
        <f t="shared" si="15"/>
        <v>0</v>
      </c>
      <c r="AH135" s="4">
        <f t="shared" si="16"/>
        <v>0</v>
      </c>
      <c r="AI135" s="4">
        <f t="shared" si="17"/>
        <v>0</v>
      </c>
      <c r="AJ135" s="4">
        <f t="shared" si="18"/>
        <v>0</v>
      </c>
      <c r="AK135" s="4">
        <f t="shared" si="19"/>
        <v>0</v>
      </c>
      <c r="AL135" s="8">
        <f t="shared" si="20"/>
        <v>0</v>
      </c>
    </row>
    <row r="136" spans="23:38" x14ac:dyDescent="0.25">
      <c r="W136" s="9" t="e">
        <f>VLOOKUP(F136,'Rental Loss'!$A$2:$D$34,4,FALSE)</f>
        <v>#N/A</v>
      </c>
      <c r="X136" s="4" t="e">
        <f>VLOOKUP(F136,'Percent Owner Occupied'!$A$2:$B$34,2,FALSE)</f>
        <v>#N/A</v>
      </c>
      <c r="Y136" s="4" t="e">
        <f>VLOOKUP(F136,'Rental Loss'!$A$2:$C$34,3,FALSE)</f>
        <v>#N/A</v>
      </c>
      <c r="Z136" s="4" t="e">
        <f>VLOOKUP(F136,'Wage and Capital Related Income'!$A$2:$C$34,3,FALSE)</f>
        <v>#N/A</v>
      </c>
      <c r="AA136" s="4" t="e">
        <f>VLOOKUP(F136,'Recapture Features'!$A$2:$D$34,4,FALSE)</f>
        <v>#N/A</v>
      </c>
      <c r="AB136" s="4" t="e">
        <f>VLOOKUP(F136,'Wage and Capital Related Income'!$A$2:$D$34,4,FALSE)</f>
        <v>#N/A</v>
      </c>
      <c r="AC136" s="4" t="e">
        <f>VLOOKUP(F136,'Recapture Features'!$A$2:$B$34,2,FALSE)</f>
        <v>#N/A</v>
      </c>
      <c r="AD136" s="4">
        <f>VLOOKUP(INT(U136),Depth!$A$2:$B$36,2,FALSE)</f>
        <v>0</v>
      </c>
      <c r="AE136" s="4" t="str">
        <f t="shared" si="14"/>
        <v>0</v>
      </c>
      <c r="AF136" s="4" t="e">
        <f>VLOOKUP(AE136,Days!$D$2:$E$199,2,FALSE)</f>
        <v>#N/A</v>
      </c>
      <c r="AG136" s="4">
        <f t="shared" si="15"/>
        <v>0</v>
      </c>
      <c r="AH136" s="4">
        <f t="shared" si="16"/>
        <v>0</v>
      </c>
      <c r="AI136" s="4">
        <f t="shared" si="17"/>
        <v>0</v>
      </c>
      <c r="AJ136" s="4">
        <f t="shared" si="18"/>
        <v>0</v>
      </c>
      <c r="AK136" s="4">
        <f t="shared" si="19"/>
        <v>0</v>
      </c>
      <c r="AL136" s="8">
        <f t="shared" si="20"/>
        <v>0</v>
      </c>
    </row>
    <row r="137" spans="23:38" x14ac:dyDescent="0.25">
      <c r="W137" s="9" t="e">
        <f>VLOOKUP(F137,'Rental Loss'!$A$2:$D$34,4,FALSE)</f>
        <v>#N/A</v>
      </c>
      <c r="X137" s="4" t="e">
        <f>VLOOKUP(F137,'Percent Owner Occupied'!$A$2:$B$34,2,FALSE)</f>
        <v>#N/A</v>
      </c>
      <c r="Y137" s="4" t="e">
        <f>VLOOKUP(F137,'Rental Loss'!$A$2:$C$34,3,FALSE)</f>
        <v>#N/A</v>
      </c>
      <c r="Z137" s="4" t="e">
        <f>VLOOKUP(F137,'Wage and Capital Related Income'!$A$2:$C$34,3,FALSE)</f>
        <v>#N/A</v>
      </c>
      <c r="AA137" s="4" t="e">
        <f>VLOOKUP(F137,'Recapture Features'!$A$2:$D$34,4,FALSE)</f>
        <v>#N/A</v>
      </c>
      <c r="AB137" s="4" t="e">
        <f>VLOOKUP(F137,'Wage and Capital Related Income'!$A$2:$D$34,4,FALSE)</f>
        <v>#N/A</v>
      </c>
      <c r="AC137" s="4" t="e">
        <f>VLOOKUP(F137,'Recapture Features'!$A$2:$B$34,2,FALSE)</f>
        <v>#N/A</v>
      </c>
      <c r="AD137" s="4">
        <f>VLOOKUP(INT(U137),Depth!$A$2:$B$36,2,FALSE)</f>
        <v>0</v>
      </c>
      <c r="AE137" s="4" t="str">
        <f t="shared" si="14"/>
        <v>0</v>
      </c>
      <c r="AF137" s="4" t="e">
        <f>VLOOKUP(AE137,Days!$D$2:$E$199,2,FALSE)</f>
        <v>#N/A</v>
      </c>
      <c r="AG137" s="4">
        <f t="shared" si="15"/>
        <v>0</v>
      </c>
      <c r="AH137" s="4">
        <f t="shared" si="16"/>
        <v>0</v>
      </c>
      <c r="AI137" s="4">
        <f t="shared" si="17"/>
        <v>0</v>
      </c>
      <c r="AJ137" s="4">
        <f t="shared" si="18"/>
        <v>0</v>
      </c>
      <c r="AK137" s="4">
        <f t="shared" si="19"/>
        <v>0</v>
      </c>
      <c r="AL137" s="8">
        <f t="shared" si="20"/>
        <v>0</v>
      </c>
    </row>
    <row r="138" spans="23:38" x14ac:dyDescent="0.25">
      <c r="W138" s="9" t="e">
        <f>VLOOKUP(F138,'Rental Loss'!$A$2:$D$34,4,FALSE)</f>
        <v>#N/A</v>
      </c>
      <c r="X138" s="4" t="e">
        <f>VLOOKUP(F138,'Percent Owner Occupied'!$A$2:$B$34,2,FALSE)</f>
        <v>#N/A</v>
      </c>
      <c r="Y138" s="4" t="e">
        <f>VLOOKUP(F138,'Rental Loss'!$A$2:$C$34,3,FALSE)</f>
        <v>#N/A</v>
      </c>
      <c r="Z138" s="4" t="e">
        <f>VLOOKUP(F138,'Wage and Capital Related Income'!$A$2:$C$34,3,FALSE)</f>
        <v>#N/A</v>
      </c>
      <c r="AA138" s="4" t="e">
        <f>VLOOKUP(F138,'Recapture Features'!$A$2:$D$34,4,FALSE)</f>
        <v>#N/A</v>
      </c>
      <c r="AB138" s="4" t="e">
        <f>VLOOKUP(F138,'Wage and Capital Related Income'!$A$2:$D$34,4,FALSE)</f>
        <v>#N/A</v>
      </c>
      <c r="AC138" s="4" t="e">
        <f>VLOOKUP(F138,'Recapture Features'!$A$2:$B$34,2,FALSE)</f>
        <v>#N/A</v>
      </c>
      <c r="AD138" s="4">
        <f>VLOOKUP(INT(U138),Depth!$A$2:$B$36,2,FALSE)</f>
        <v>0</v>
      </c>
      <c r="AE138" s="4" t="str">
        <f t="shared" si="14"/>
        <v>0</v>
      </c>
      <c r="AF138" s="4" t="e">
        <f>VLOOKUP(AE138,Days!$D$2:$E$199,2,FALSE)</f>
        <v>#N/A</v>
      </c>
      <c r="AG138" s="4">
        <f t="shared" si="15"/>
        <v>0</v>
      </c>
      <c r="AH138" s="4">
        <f t="shared" si="16"/>
        <v>0</v>
      </c>
      <c r="AI138" s="4">
        <f t="shared" si="17"/>
        <v>0</v>
      </c>
      <c r="AJ138" s="4">
        <f t="shared" si="18"/>
        <v>0</v>
      </c>
      <c r="AK138" s="4">
        <f t="shared" si="19"/>
        <v>0</v>
      </c>
      <c r="AL138" s="8">
        <f t="shared" si="20"/>
        <v>0</v>
      </c>
    </row>
    <row r="139" spans="23:38" x14ac:dyDescent="0.25">
      <c r="W139" s="9" t="e">
        <f>VLOOKUP(F139,'Rental Loss'!$A$2:$D$34,4,FALSE)</f>
        <v>#N/A</v>
      </c>
      <c r="X139" s="4" t="e">
        <f>VLOOKUP(F139,'Percent Owner Occupied'!$A$2:$B$34,2,FALSE)</f>
        <v>#N/A</v>
      </c>
      <c r="Y139" s="4" t="e">
        <f>VLOOKUP(F139,'Rental Loss'!$A$2:$C$34,3,FALSE)</f>
        <v>#N/A</v>
      </c>
      <c r="Z139" s="4" t="e">
        <f>VLOOKUP(F139,'Wage and Capital Related Income'!$A$2:$C$34,3,FALSE)</f>
        <v>#N/A</v>
      </c>
      <c r="AA139" s="4" t="e">
        <f>VLOOKUP(F139,'Recapture Features'!$A$2:$D$34,4,FALSE)</f>
        <v>#N/A</v>
      </c>
      <c r="AB139" s="4" t="e">
        <f>VLOOKUP(F139,'Wage and Capital Related Income'!$A$2:$D$34,4,FALSE)</f>
        <v>#N/A</v>
      </c>
      <c r="AC139" s="4" t="e">
        <f>VLOOKUP(F139,'Recapture Features'!$A$2:$B$34,2,FALSE)</f>
        <v>#N/A</v>
      </c>
      <c r="AD139" s="4">
        <f>VLOOKUP(INT(U139),Depth!$A$2:$B$36,2,FALSE)</f>
        <v>0</v>
      </c>
      <c r="AE139" s="4" t="str">
        <f t="shared" si="14"/>
        <v>0</v>
      </c>
      <c r="AF139" s="4" t="e">
        <f>VLOOKUP(AE139,Days!$D$2:$E$199,2,FALSE)</f>
        <v>#N/A</v>
      </c>
      <c r="AG139" s="4">
        <f t="shared" si="15"/>
        <v>0</v>
      </c>
      <c r="AH139" s="4">
        <f t="shared" si="16"/>
        <v>0</v>
      </c>
      <c r="AI139" s="4">
        <f t="shared" si="17"/>
        <v>0</v>
      </c>
      <c r="AJ139" s="4">
        <f t="shared" si="18"/>
        <v>0</v>
      </c>
      <c r="AK139" s="4">
        <f t="shared" si="19"/>
        <v>0</v>
      </c>
      <c r="AL139" s="8">
        <f t="shared" si="20"/>
        <v>0</v>
      </c>
    </row>
    <row r="140" spans="23:38" x14ac:dyDescent="0.25">
      <c r="W140" s="9" t="e">
        <f>VLOOKUP(F140,'Rental Loss'!$A$2:$D$34,4,FALSE)</f>
        <v>#N/A</v>
      </c>
      <c r="X140" s="4" t="e">
        <f>VLOOKUP(F140,'Percent Owner Occupied'!$A$2:$B$34,2,FALSE)</f>
        <v>#N/A</v>
      </c>
      <c r="Y140" s="4" t="e">
        <f>VLOOKUP(F140,'Rental Loss'!$A$2:$C$34,3,FALSE)</f>
        <v>#N/A</v>
      </c>
      <c r="Z140" s="4" t="e">
        <f>VLOOKUP(F140,'Wage and Capital Related Income'!$A$2:$C$34,3,FALSE)</f>
        <v>#N/A</v>
      </c>
      <c r="AA140" s="4" t="e">
        <f>VLOOKUP(F140,'Recapture Features'!$A$2:$D$34,4,FALSE)</f>
        <v>#N/A</v>
      </c>
      <c r="AB140" s="4" t="e">
        <f>VLOOKUP(F140,'Wage and Capital Related Income'!$A$2:$D$34,4,FALSE)</f>
        <v>#N/A</v>
      </c>
      <c r="AC140" s="4" t="e">
        <f>VLOOKUP(F140,'Recapture Features'!$A$2:$B$34,2,FALSE)</f>
        <v>#N/A</v>
      </c>
      <c r="AD140" s="4">
        <f>VLOOKUP(INT(U140),Depth!$A$2:$B$36,2,FALSE)</f>
        <v>0</v>
      </c>
      <c r="AE140" s="4" t="str">
        <f t="shared" si="14"/>
        <v>0</v>
      </c>
      <c r="AF140" s="4" t="e">
        <f>VLOOKUP(AE140,Days!$D$2:$E$199,2,FALSE)</f>
        <v>#N/A</v>
      </c>
      <c r="AG140" s="4">
        <f t="shared" si="15"/>
        <v>0</v>
      </c>
      <c r="AH140" s="4">
        <f t="shared" si="16"/>
        <v>0</v>
      </c>
      <c r="AI140" s="4">
        <f t="shared" si="17"/>
        <v>0</v>
      </c>
      <c r="AJ140" s="4">
        <f t="shared" si="18"/>
        <v>0</v>
      </c>
      <c r="AK140" s="4">
        <f t="shared" si="19"/>
        <v>0</v>
      </c>
      <c r="AL140" s="8">
        <f t="shared" si="20"/>
        <v>0</v>
      </c>
    </row>
    <row r="141" spans="23:38" x14ac:dyDescent="0.25">
      <c r="W141" s="9" t="e">
        <f>VLOOKUP(F141,'Rental Loss'!$A$2:$D$34,4,FALSE)</f>
        <v>#N/A</v>
      </c>
      <c r="X141" s="4" t="e">
        <f>VLOOKUP(F141,'Percent Owner Occupied'!$A$2:$B$34,2,FALSE)</f>
        <v>#N/A</v>
      </c>
      <c r="Y141" s="4" t="e">
        <f>VLOOKUP(F141,'Rental Loss'!$A$2:$C$34,3,FALSE)</f>
        <v>#N/A</v>
      </c>
      <c r="Z141" s="4" t="e">
        <f>VLOOKUP(F141,'Wage and Capital Related Income'!$A$2:$C$34,3,FALSE)</f>
        <v>#N/A</v>
      </c>
      <c r="AA141" s="4" t="e">
        <f>VLOOKUP(F141,'Recapture Features'!$A$2:$D$34,4,FALSE)</f>
        <v>#N/A</v>
      </c>
      <c r="AB141" s="4" t="e">
        <f>VLOOKUP(F141,'Wage and Capital Related Income'!$A$2:$D$34,4,FALSE)</f>
        <v>#N/A</v>
      </c>
      <c r="AC141" s="4" t="e">
        <f>VLOOKUP(F141,'Recapture Features'!$A$2:$B$34,2,FALSE)</f>
        <v>#N/A</v>
      </c>
      <c r="AD141" s="4">
        <f>VLOOKUP(INT(U141),Depth!$A$2:$B$36,2,FALSE)</f>
        <v>0</v>
      </c>
      <c r="AE141" s="4" t="str">
        <f t="shared" si="14"/>
        <v>0</v>
      </c>
      <c r="AF141" s="4" t="e">
        <f>VLOOKUP(AE141,Days!$D$2:$E$199,2,FALSE)</f>
        <v>#N/A</v>
      </c>
      <c r="AG141" s="4">
        <f t="shared" si="15"/>
        <v>0</v>
      </c>
      <c r="AH141" s="4">
        <f t="shared" si="16"/>
        <v>0</v>
      </c>
      <c r="AI141" s="4">
        <f t="shared" si="17"/>
        <v>0</v>
      </c>
      <c r="AJ141" s="4">
        <f t="shared" si="18"/>
        <v>0</v>
      </c>
      <c r="AK141" s="4">
        <f t="shared" si="19"/>
        <v>0</v>
      </c>
      <c r="AL141" s="8">
        <f t="shared" si="20"/>
        <v>0</v>
      </c>
    </row>
    <row r="142" spans="23:38" x14ac:dyDescent="0.25">
      <c r="W142" s="9" t="e">
        <f>VLOOKUP(F142,'Rental Loss'!$A$2:$D$34,4,FALSE)</f>
        <v>#N/A</v>
      </c>
      <c r="X142" s="4" t="e">
        <f>VLOOKUP(F142,'Percent Owner Occupied'!$A$2:$B$34,2,FALSE)</f>
        <v>#N/A</v>
      </c>
      <c r="Y142" s="4" t="e">
        <f>VLOOKUP(F142,'Rental Loss'!$A$2:$C$34,3,FALSE)</f>
        <v>#N/A</v>
      </c>
      <c r="Z142" s="4" t="e">
        <f>VLOOKUP(F142,'Wage and Capital Related Income'!$A$2:$C$34,3,FALSE)</f>
        <v>#N/A</v>
      </c>
      <c r="AA142" s="4" t="e">
        <f>VLOOKUP(F142,'Recapture Features'!$A$2:$D$34,4,FALSE)</f>
        <v>#N/A</v>
      </c>
      <c r="AB142" s="4" t="e">
        <f>VLOOKUP(F142,'Wage and Capital Related Income'!$A$2:$D$34,4,FALSE)</f>
        <v>#N/A</v>
      </c>
      <c r="AC142" s="4" t="e">
        <f>VLOOKUP(F142,'Recapture Features'!$A$2:$B$34,2,FALSE)</f>
        <v>#N/A</v>
      </c>
      <c r="AD142" s="4">
        <f>VLOOKUP(INT(U142),Depth!$A$2:$B$36,2,FALSE)</f>
        <v>0</v>
      </c>
      <c r="AE142" s="4" t="str">
        <f t="shared" si="14"/>
        <v>0</v>
      </c>
      <c r="AF142" s="4" t="e">
        <f>VLOOKUP(AE142,Days!$D$2:$E$199,2,FALSE)</f>
        <v>#N/A</v>
      </c>
      <c r="AG142" s="4">
        <f t="shared" si="15"/>
        <v>0</v>
      </c>
      <c r="AH142" s="4">
        <f t="shared" si="16"/>
        <v>0</v>
      </c>
      <c r="AI142" s="4">
        <f t="shared" si="17"/>
        <v>0</v>
      </c>
      <c r="AJ142" s="4">
        <f t="shared" si="18"/>
        <v>0</v>
      </c>
      <c r="AK142" s="4">
        <f t="shared" si="19"/>
        <v>0</v>
      </c>
      <c r="AL142" s="8">
        <f t="shared" si="20"/>
        <v>0</v>
      </c>
    </row>
    <row r="143" spans="23:38" x14ac:dyDescent="0.25">
      <c r="W143" s="9" t="e">
        <f>VLOOKUP(F143,'Rental Loss'!$A$2:$D$34,4,FALSE)</f>
        <v>#N/A</v>
      </c>
      <c r="X143" s="4" t="e">
        <f>VLOOKUP(F143,'Percent Owner Occupied'!$A$2:$B$34,2,FALSE)</f>
        <v>#N/A</v>
      </c>
      <c r="Y143" s="4" t="e">
        <f>VLOOKUP(F143,'Rental Loss'!$A$2:$C$34,3,FALSE)</f>
        <v>#N/A</v>
      </c>
      <c r="Z143" s="4" t="e">
        <f>VLOOKUP(F143,'Wage and Capital Related Income'!$A$2:$C$34,3,FALSE)</f>
        <v>#N/A</v>
      </c>
      <c r="AA143" s="4" t="e">
        <f>VLOOKUP(F143,'Recapture Features'!$A$2:$D$34,4,FALSE)</f>
        <v>#N/A</v>
      </c>
      <c r="AB143" s="4" t="e">
        <f>VLOOKUP(F143,'Wage and Capital Related Income'!$A$2:$D$34,4,FALSE)</f>
        <v>#N/A</v>
      </c>
      <c r="AC143" s="4" t="e">
        <f>VLOOKUP(F143,'Recapture Features'!$A$2:$B$34,2,FALSE)</f>
        <v>#N/A</v>
      </c>
      <c r="AD143" s="4">
        <f>VLOOKUP(INT(U143),Depth!$A$2:$B$36,2,FALSE)</f>
        <v>0</v>
      </c>
      <c r="AE143" s="4" t="str">
        <f t="shared" si="14"/>
        <v>0</v>
      </c>
      <c r="AF143" s="4" t="e">
        <f>VLOOKUP(AE143,Days!$D$2:$E$199,2,FALSE)</f>
        <v>#N/A</v>
      </c>
      <c r="AG143" s="4">
        <f t="shared" si="15"/>
        <v>0</v>
      </c>
      <c r="AH143" s="4">
        <f t="shared" si="16"/>
        <v>0</v>
      </c>
      <c r="AI143" s="4">
        <f t="shared" si="17"/>
        <v>0</v>
      </c>
      <c r="AJ143" s="4">
        <f t="shared" si="18"/>
        <v>0</v>
      </c>
      <c r="AK143" s="4">
        <f t="shared" si="19"/>
        <v>0</v>
      </c>
      <c r="AL143" s="8">
        <f t="shared" si="20"/>
        <v>0</v>
      </c>
    </row>
    <row r="144" spans="23:38" x14ac:dyDescent="0.25">
      <c r="W144" s="9" t="e">
        <f>VLOOKUP(F144,'Rental Loss'!$A$2:$D$34,4,FALSE)</f>
        <v>#N/A</v>
      </c>
      <c r="X144" s="4" t="e">
        <f>VLOOKUP(F144,'Percent Owner Occupied'!$A$2:$B$34,2,FALSE)</f>
        <v>#N/A</v>
      </c>
      <c r="Y144" s="4" t="e">
        <f>VLOOKUP(F144,'Rental Loss'!$A$2:$C$34,3,FALSE)</f>
        <v>#N/A</v>
      </c>
      <c r="Z144" s="4" t="e">
        <f>VLOOKUP(F144,'Wage and Capital Related Income'!$A$2:$C$34,3,FALSE)</f>
        <v>#N/A</v>
      </c>
      <c r="AA144" s="4" t="e">
        <f>VLOOKUP(F144,'Recapture Features'!$A$2:$D$34,4,FALSE)</f>
        <v>#N/A</v>
      </c>
      <c r="AB144" s="4" t="e">
        <f>VLOOKUP(F144,'Wage and Capital Related Income'!$A$2:$D$34,4,FALSE)</f>
        <v>#N/A</v>
      </c>
      <c r="AC144" s="4" t="e">
        <f>VLOOKUP(F144,'Recapture Features'!$A$2:$B$34,2,FALSE)</f>
        <v>#N/A</v>
      </c>
      <c r="AD144" s="4">
        <f>VLOOKUP(INT(U144),Depth!$A$2:$B$36,2,FALSE)</f>
        <v>0</v>
      </c>
      <c r="AE144" s="4" t="str">
        <f t="shared" si="14"/>
        <v>0</v>
      </c>
      <c r="AF144" s="4" t="e">
        <f>VLOOKUP(AE144,Days!$D$2:$E$199,2,FALSE)</f>
        <v>#N/A</v>
      </c>
      <c r="AG144" s="4">
        <f t="shared" si="15"/>
        <v>0</v>
      </c>
      <c r="AH144" s="4">
        <f t="shared" si="16"/>
        <v>0</v>
      </c>
      <c r="AI144" s="4">
        <f t="shared" si="17"/>
        <v>0</v>
      </c>
      <c r="AJ144" s="4">
        <f t="shared" si="18"/>
        <v>0</v>
      </c>
      <c r="AK144" s="4">
        <f t="shared" si="19"/>
        <v>0</v>
      </c>
      <c r="AL144" s="8">
        <f t="shared" si="20"/>
        <v>0</v>
      </c>
    </row>
    <row r="145" spans="23:38" x14ac:dyDescent="0.25">
      <c r="W145" s="9" t="e">
        <f>VLOOKUP(F145,'Rental Loss'!$A$2:$D$34,4,FALSE)</f>
        <v>#N/A</v>
      </c>
      <c r="X145" s="4" t="e">
        <f>VLOOKUP(F145,'Percent Owner Occupied'!$A$2:$B$34,2,FALSE)</f>
        <v>#N/A</v>
      </c>
      <c r="Y145" s="4" t="e">
        <f>VLOOKUP(F145,'Rental Loss'!$A$2:$C$34,3,FALSE)</f>
        <v>#N/A</v>
      </c>
      <c r="Z145" s="4" t="e">
        <f>VLOOKUP(F145,'Wage and Capital Related Income'!$A$2:$C$34,3,FALSE)</f>
        <v>#N/A</v>
      </c>
      <c r="AA145" s="4" t="e">
        <f>VLOOKUP(F145,'Recapture Features'!$A$2:$D$34,4,FALSE)</f>
        <v>#N/A</v>
      </c>
      <c r="AB145" s="4" t="e">
        <f>VLOOKUP(F145,'Wage and Capital Related Income'!$A$2:$D$34,4,FALSE)</f>
        <v>#N/A</v>
      </c>
      <c r="AC145" s="4" t="e">
        <f>VLOOKUP(F145,'Recapture Features'!$A$2:$B$34,2,FALSE)</f>
        <v>#N/A</v>
      </c>
      <c r="AD145" s="4">
        <f>VLOOKUP(INT(U145),Depth!$A$2:$B$36,2,FALSE)</f>
        <v>0</v>
      </c>
      <c r="AE145" s="4" t="str">
        <f t="shared" si="14"/>
        <v>0</v>
      </c>
      <c r="AF145" s="4" t="e">
        <f>VLOOKUP(AE145,Days!$D$2:$E$199,2,FALSE)</f>
        <v>#N/A</v>
      </c>
      <c r="AG145" s="4">
        <f t="shared" si="15"/>
        <v>0</v>
      </c>
      <c r="AH145" s="4">
        <f t="shared" si="16"/>
        <v>0</v>
      </c>
      <c r="AI145" s="4">
        <f t="shared" si="17"/>
        <v>0</v>
      </c>
      <c r="AJ145" s="4">
        <f t="shared" si="18"/>
        <v>0</v>
      </c>
      <c r="AK145" s="4">
        <f t="shared" si="19"/>
        <v>0</v>
      </c>
      <c r="AL145" s="8">
        <f t="shared" si="20"/>
        <v>0</v>
      </c>
    </row>
    <row r="146" spans="23:38" x14ac:dyDescent="0.25">
      <c r="W146" s="9" t="e">
        <f>VLOOKUP(F146,'Rental Loss'!$A$2:$D$34,4,FALSE)</f>
        <v>#N/A</v>
      </c>
      <c r="X146" s="4" t="e">
        <f>VLOOKUP(F146,'Percent Owner Occupied'!$A$2:$B$34,2,FALSE)</f>
        <v>#N/A</v>
      </c>
      <c r="Y146" s="4" t="e">
        <f>VLOOKUP(F146,'Rental Loss'!$A$2:$C$34,3,FALSE)</f>
        <v>#N/A</v>
      </c>
      <c r="Z146" s="4" t="e">
        <f>VLOOKUP(F146,'Wage and Capital Related Income'!$A$2:$C$34,3,FALSE)</f>
        <v>#N/A</v>
      </c>
      <c r="AA146" s="4" t="e">
        <f>VLOOKUP(F146,'Recapture Features'!$A$2:$D$34,4,FALSE)</f>
        <v>#N/A</v>
      </c>
      <c r="AB146" s="4" t="e">
        <f>VLOOKUP(F146,'Wage and Capital Related Income'!$A$2:$D$34,4,FALSE)</f>
        <v>#N/A</v>
      </c>
      <c r="AC146" s="4" t="e">
        <f>VLOOKUP(F146,'Recapture Features'!$A$2:$B$34,2,FALSE)</f>
        <v>#N/A</v>
      </c>
      <c r="AD146" s="4">
        <f>VLOOKUP(INT(U146),Depth!$A$2:$B$36,2,FALSE)</f>
        <v>0</v>
      </c>
      <c r="AE146" s="4" t="str">
        <f t="shared" si="14"/>
        <v>0</v>
      </c>
      <c r="AF146" s="4" t="e">
        <f>VLOOKUP(AE146,Days!$D$2:$E$199,2,FALSE)</f>
        <v>#N/A</v>
      </c>
      <c r="AG146" s="4">
        <f t="shared" si="15"/>
        <v>0</v>
      </c>
      <c r="AH146" s="4">
        <f t="shared" si="16"/>
        <v>0</v>
      </c>
      <c r="AI146" s="4">
        <f t="shared" si="17"/>
        <v>0</v>
      </c>
      <c r="AJ146" s="4">
        <f t="shared" si="18"/>
        <v>0</v>
      </c>
      <c r="AK146" s="4">
        <f t="shared" si="19"/>
        <v>0</v>
      </c>
      <c r="AL146" s="8">
        <f t="shared" si="20"/>
        <v>0</v>
      </c>
    </row>
    <row r="147" spans="23:38" x14ac:dyDescent="0.25">
      <c r="W147" s="9" t="e">
        <f>VLOOKUP(F147,'Rental Loss'!$A$2:$D$34,4,FALSE)</f>
        <v>#N/A</v>
      </c>
      <c r="X147" s="4" t="e">
        <f>VLOOKUP(F147,'Percent Owner Occupied'!$A$2:$B$34,2,FALSE)</f>
        <v>#N/A</v>
      </c>
      <c r="Y147" s="4" t="e">
        <f>VLOOKUP(F147,'Rental Loss'!$A$2:$C$34,3,FALSE)</f>
        <v>#N/A</v>
      </c>
      <c r="Z147" s="4" t="e">
        <f>VLOOKUP(F147,'Wage and Capital Related Income'!$A$2:$C$34,3,FALSE)</f>
        <v>#N/A</v>
      </c>
      <c r="AA147" s="4" t="e">
        <f>VLOOKUP(F147,'Recapture Features'!$A$2:$D$34,4,FALSE)</f>
        <v>#N/A</v>
      </c>
      <c r="AB147" s="4" t="e">
        <f>VLOOKUP(F147,'Wage and Capital Related Income'!$A$2:$D$34,4,FALSE)</f>
        <v>#N/A</v>
      </c>
      <c r="AC147" s="4" t="e">
        <f>VLOOKUP(F147,'Recapture Features'!$A$2:$B$34,2,FALSE)</f>
        <v>#N/A</v>
      </c>
      <c r="AD147" s="4">
        <f>VLOOKUP(INT(U147),Depth!$A$2:$B$36,2,FALSE)</f>
        <v>0</v>
      </c>
      <c r="AE147" s="4" t="str">
        <f t="shared" si="14"/>
        <v>0</v>
      </c>
      <c r="AF147" s="4" t="e">
        <f>VLOOKUP(AE147,Days!$D$2:$E$199,2,FALSE)</f>
        <v>#N/A</v>
      </c>
      <c r="AG147" s="4">
        <f t="shared" si="15"/>
        <v>0</v>
      </c>
      <c r="AH147" s="4">
        <f t="shared" si="16"/>
        <v>0</v>
      </c>
      <c r="AI147" s="4">
        <f t="shared" si="17"/>
        <v>0</v>
      </c>
      <c r="AJ147" s="4">
        <f t="shared" si="18"/>
        <v>0</v>
      </c>
      <c r="AK147" s="4">
        <f t="shared" si="19"/>
        <v>0</v>
      </c>
      <c r="AL147" s="8">
        <f t="shared" si="20"/>
        <v>0</v>
      </c>
    </row>
    <row r="148" spans="23:38" x14ac:dyDescent="0.25">
      <c r="W148" s="9" t="e">
        <f>VLOOKUP(F148,'Rental Loss'!$A$2:$D$34,4,FALSE)</f>
        <v>#N/A</v>
      </c>
      <c r="X148" s="4" t="e">
        <f>VLOOKUP(F148,'Percent Owner Occupied'!$A$2:$B$34,2,FALSE)</f>
        <v>#N/A</v>
      </c>
      <c r="Y148" s="4" t="e">
        <f>VLOOKUP(F148,'Rental Loss'!$A$2:$C$34,3,FALSE)</f>
        <v>#N/A</v>
      </c>
      <c r="Z148" s="4" t="e">
        <f>VLOOKUP(F148,'Wage and Capital Related Income'!$A$2:$C$34,3,FALSE)</f>
        <v>#N/A</v>
      </c>
      <c r="AA148" s="4" t="e">
        <f>VLOOKUP(F148,'Recapture Features'!$A$2:$D$34,4,FALSE)</f>
        <v>#N/A</v>
      </c>
      <c r="AB148" s="4" t="e">
        <f>VLOOKUP(F148,'Wage and Capital Related Income'!$A$2:$D$34,4,FALSE)</f>
        <v>#N/A</v>
      </c>
      <c r="AC148" s="4" t="e">
        <f>VLOOKUP(F148,'Recapture Features'!$A$2:$B$34,2,FALSE)</f>
        <v>#N/A</v>
      </c>
      <c r="AD148" s="4">
        <f>VLOOKUP(INT(U148),Depth!$A$2:$B$36,2,FALSE)</f>
        <v>0</v>
      </c>
      <c r="AE148" s="4" t="str">
        <f t="shared" si="14"/>
        <v>0</v>
      </c>
      <c r="AF148" s="4" t="e">
        <f>VLOOKUP(AE148,Days!$D$2:$E$199,2,FALSE)</f>
        <v>#N/A</v>
      </c>
      <c r="AG148" s="4">
        <f t="shared" si="15"/>
        <v>0</v>
      </c>
      <c r="AH148" s="4">
        <f t="shared" si="16"/>
        <v>0</v>
      </c>
      <c r="AI148" s="4">
        <f t="shared" si="17"/>
        <v>0</v>
      </c>
      <c r="AJ148" s="4">
        <f t="shared" si="18"/>
        <v>0</v>
      </c>
      <c r="AK148" s="4">
        <f t="shared" si="19"/>
        <v>0</v>
      </c>
      <c r="AL148" s="8">
        <f t="shared" si="20"/>
        <v>0</v>
      </c>
    </row>
    <row r="149" spans="23:38" x14ac:dyDescent="0.25">
      <c r="W149" s="9" t="e">
        <f>VLOOKUP(F149,'Rental Loss'!$A$2:$D$34,4,FALSE)</f>
        <v>#N/A</v>
      </c>
      <c r="X149" s="4" t="e">
        <f>VLOOKUP(F149,'Percent Owner Occupied'!$A$2:$B$34,2,FALSE)</f>
        <v>#N/A</v>
      </c>
      <c r="Y149" s="4" t="e">
        <f>VLOOKUP(F149,'Rental Loss'!$A$2:$C$34,3,FALSE)</f>
        <v>#N/A</v>
      </c>
      <c r="Z149" s="4" t="e">
        <f>VLOOKUP(F149,'Wage and Capital Related Income'!$A$2:$C$34,3,FALSE)</f>
        <v>#N/A</v>
      </c>
      <c r="AA149" s="4" t="e">
        <f>VLOOKUP(F149,'Recapture Features'!$A$2:$D$34,4,FALSE)</f>
        <v>#N/A</v>
      </c>
      <c r="AB149" s="4" t="e">
        <f>VLOOKUP(F149,'Wage and Capital Related Income'!$A$2:$D$34,4,FALSE)</f>
        <v>#N/A</v>
      </c>
      <c r="AC149" s="4" t="e">
        <f>VLOOKUP(F149,'Recapture Features'!$A$2:$B$34,2,FALSE)</f>
        <v>#N/A</v>
      </c>
      <c r="AD149" s="4">
        <f>VLOOKUP(INT(U149),Depth!$A$2:$B$36,2,FALSE)</f>
        <v>0</v>
      </c>
      <c r="AE149" s="4" t="str">
        <f t="shared" si="14"/>
        <v>0</v>
      </c>
      <c r="AF149" s="4" t="e">
        <f>VLOOKUP(AE149,Days!$D$2:$E$199,2,FALSE)</f>
        <v>#N/A</v>
      </c>
      <c r="AG149" s="4">
        <f t="shared" si="15"/>
        <v>0</v>
      </c>
      <c r="AH149" s="4">
        <f t="shared" si="16"/>
        <v>0</v>
      </c>
      <c r="AI149" s="4">
        <f t="shared" si="17"/>
        <v>0</v>
      </c>
      <c r="AJ149" s="4">
        <f t="shared" si="18"/>
        <v>0</v>
      </c>
      <c r="AK149" s="4">
        <f t="shared" si="19"/>
        <v>0</v>
      </c>
      <c r="AL149" s="8">
        <f t="shared" si="20"/>
        <v>0</v>
      </c>
    </row>
    <row r="150" spans="23:38" x14ac:dyDescent="0.25">
      <c r="W150" s="9" t="e">
        <f>VLOOKUP(F150,'Rental Loss'!$A$2:$D$34,4,FALSE)</f>
        <v>#N/A</v>
      </c>
      <c r="X150" s="4" t="e">
        <f>VLOOKUP(F150,'Percent Owner Occupied'!$A$2:$B$34,2,FALSE)</f>
        <v>#N/A</v>
      </c>
      <c r="Y150" s="4" t="e">
        <f>VLOOKUP(F150,'Rental Loss'!$A$2:$C$34,3,FALSE)</f>
        <v>#N/A</v>
      </c>
      <c r="Z150" s="4" t="e">
        <f>VLOOKUP(F150,'Wage and Capital Related Income'!$A$2:$C$34,3,FALSE)</f>
        <v>#N/A</v>
      </c>
      <c r="AA150" s="4" t="e">
        <f>VLOOKUP(F150,'Recapture Features'!$A$2:$D$34,4,FALSE)</f>
        <v>#N/A</v>
      </c>
      <c r="AB150" s="4" t="e">
        <f>VLOOKUP(F150,'Wage and Capital Related Income'!$A$2:$D$34,4,FALSE)</f>
        <v>#N/A</v>
      </c>
      <c r="AC150" s="4" t="e">
        <f>VLOOKUP(F150,'Recapture Features'!$A$2:$B$34,2,FALSE)</f>
        <v>#N/A</v>
      </c>
      <c r="AD150" s="4">
        <f>VLOOKUP(INT(U150),Depth!$A$2:$B$36,2,FALSE)</f>
        <v>0</v>
      </c>
      <c r="AE150" s="4" t="str">
        <f t="shared" si="14"/>
        <v>0</v>
      </c>
      <c r="AF150" s="4" t="e">
        <f>VLOOKUP(AE150,Days!$D$2:$E$199,2,FALSE)</f>
        <v>#N/A</v>
      </c>
      <c r="AG150" s="4">
        <f t="shared" si="15"/>
        <v>0</v>
      </c>
      <c r="AH150" s="4">
        <f t="shared" si="16"/>
        <v>0</v>
      </c>
      <c r="AI150" s="4">
        <f t="shared" si="17"/>
        <v>0</v>
      </c>
      <c r="AJ150" s="4">
        <f t="shared" si="18"/>
        <v>0</v>
      </c>
      <c r="AK150" s="4">
        <f t="shared" si="19"/>
        <v>0</v>
      </c>
      <c r="AL150" s="8">
        <f t="shared" si="20"/>
        <v>0</v>
      </c>
    </row>
    <row r="151" spans="23:38" x14ac:dyDescent="0.25">
      <c r="W151" s="9" t="e">
        <f>VLOOKUP(F151,'Rental Loss'!$A$2:$D$34,4,FALSE)</f>
        <v>#N/A</v>
      </c>
      <c r="X151" s="4" t="e">
        <f>VLOOKUP(F151,'Percent Owner Occupied'!$A$2:$B$34,2,FALSE)</f>
        <v>#N/A</v>
      </c>
      <c r="Y151" s="4" t="e">
        <f>VLOOKUP(F151,'Rental Loss'!$A$2:$C$34,3,FALSE)</f>
        <v>#N/A</v>
      </c>
      <c r="Z151" s="4" t="e">
        <f>VLOOKUP(F151,'Wage and Capital Related Income'!$A$2:$C$34,3,FALSE)</f>
        <v>#N/A</v>
      </c>
      <c r="AA151" s="4" t="e">
        <f>VLOOKUP(F151,'Recapture Features'!$A$2:$D$34,4,FALSE)</f>
        <v>#N/A</v>
      </c>
      <c r="AB151" s="4" t="e">
        <f>VLOOKUP(F151,'Wage and Capital Related Income'!$A$2:$D$34,4,FALSE)</f>
        <v>#N/A</v>
      </c>
      <c r="AC151" s="4" t="e">
        <f>VLOOKUP(F151,'Recapture Features'!$A$2:$B$34,2,FALSE)</f>
        <v>#N/A</v>
      </c>
      <c r="AD151" s="4">
        <f>VLOOKUP(INT(U151),Depth!$A$2:$B$36,2,FALSE)</f>
        <v>0</v>
      </c>
      <c r="AE151" s="4" t="str">
        <f t="shared" si="14"/>
        <v>0</v>
      </c>
      <c r="AF151" s="4" t="e">
        <f>VLOOKUP(AE151,Days!$D$2:$E$199,2,FALSE)</f>
        <v>#N/A</v>
      </c>
      <c r="AG151" s="4">
        <f t="shared" si="15"/>
        <v>0</v>
      </c>
      <c r="AH151" s="4">
        <f t="shared" si="16"/>
        <v>0</v>
      </c>
      <c r="AI151" s="4">
        <f t="shared" si="17"/>
        <v>0</v>
      </c>
      <c r="AJ151" s="4">
        <f t="shared" si="18"/>
        <v>0</v>
      </c>
      <c r="AK151" s="4">
        <f t="shared" si="19"/>
        <v>0</v>
      </c>
      <c r="AL151" s="8">
        <f t="shared" si="20"/>
        <v>0</v>
      </c>
    </row>
    <row r="152" spans="23:38" x14ac:dyDescent="0.25">
      <c r="W152" s="9" t="e">
        <f>VLOOKUP(F152,'Rental Loss'!$A$2:$D$34,4,FALSE)</f>
        <v>#N/A</v>
      </c>
      <c r="X152" s="4" t="e">
        <f>VLOOKUP(F152,'Percent Owner Occupied'!$A$2:$B$34,2,FALSE)</f>
        <v>#N/A</v>
      </c>
      <c r="Y152" s="4" t="e">
        <f>VLOOKUP(F152,'Rental Loss'!$A$2:$C$34,3,FALSE)</f>
        <v>#N/A</v>
      </c>
      <c r="Z152" s="4" t="e">
        <f>VLOOKUP(F152,'Wage and Capital Related Income'!$A$2:$C$34,3,FALSE)</f>
        <v>#N/A</v>
      </c>
      <c r="AA152" s="4" t="e">
        <f>VLOOKUP(F152,'Recapture Features'!$A$2:$D$34,4,FALSE)</f>
        <v>#N/A</v>
      </c>
      <c r="AB152" s="4" t="e">
        <f>VLOOKUP(F152,'Wage and Capital Related Income'!$A$2:$D$34,4,FALSE)</f>
        <v>#N/A</v>
      </c>
      <c r="AC152" s="4" t="e">
        <f>VLOOKUP(F152,'Recapture Features'!$A$2:$B$34,2,FALSE)</f>
        <v>#N/A</v>
      </c>
      <c r="AD152" s="4">
        <f>VLOOKUP(INT(U152),Depth!$A$2:$B$36,2,FALSE)</f>
        <v>0</v>
      </c>
      <c r="AE152" s="4" t="str">
        <f t="shared" si="14"/>
        <v>0</v>
      </c>
      <c r="AF152" s="4" t="e">
        <f>VLOOKUP(AE152,Days!$D$2:$E$199,2,FALSE)</f>
        <v>#N/A</v>
      </c>
      <c r="AG152" s="4">
        <f t="shared" si="15"/>
        <v>0</v>
      </c>
      <c r="AH152" s="4">
        <f t="shared" si="16"/>
        <v>0</v>
      </c>
      <c r="AI152" s="4">
        <f t="shared" si="17"/>
        <v>0</v>
      </c>
      <c r="AJ152" s="4">
        <f t="shared" si="18"/>
        <v>0</v>
      </c>
      <c r="AK152" s="4">
        <f t="shared" si="19"/>
        <v>0</v>
      </c>
      <c r="AL152" s="8">
        <f t="shared" si="20"/>
        <v>0</v>
      </c>
    </row>
    <row r="153" spans="23:38" x14ac:dyDescent="0.25">
      <c r="W153" s="9" t="e">
        <f>VLOOKUP(F153,'Rental Loss'!$A$2:$D$34,4,FALSE)</f>
        <v>#N/A</v>
      </c>
      <c r="X153" s="4" t="e">
        <f>VLOOKUP(F153,'Percent Owner Occupied'!$A$2:$B$34,2,FALSE)</f>
        <v>#N/A</v>
      </c>
      <c r="Y153" s="4" t="e">
        <f>VLOOKUP(F153,'Rental Loss'!$A$2:$C$34,3,FALSE)</f>
        <v>#N/A</v>
      </c>
      <c r="Z153" s="4" t="e">
        <f>VLOOKUP(F153,'Wage and Capital Related Income'!$A$2:$C$34,3,FALSE)</f>
        <v>#N/A</v>
      </c>
      <c r="AA153" s="4" t="e">
        <f>VLOOKUP(F153,'Recapture Features'!$A$2:$D$34,4,FALSE)</f>
        <v>#N/A</v>
      </c>
      <c r="AB153" s="4" t="e">
        <f>VLOOKUP(F153,'Wage and Capital Related Income'!$A$2:$D$34,4,FALSE)</f>
        <v>#N/A</v>
      </c>
      <c r="AC153" s="4" t="e">
        <f>VLOOKUP(F153,'Recapture Features'!$A$2:$B$34,2,FALSE)</f>
        <v>#N/A</v>
      </c>
      <c r="AD153" s="4">
        <f>VLOOKUP(INT(U153),Depth!$A$2:$B$36,2,FALSE)</f>
        <v>0</v>
      </c>
      <c r="AE153" s="4" t="str">
        <f t="shared" si="14"/>
        <v>0</v>
      </c>
      <c r="AF153" s="4" t="e">
        <f>VLOOKUP(AE153,Days!$D$2:$E$199,2,FALSE)</f>
        <v>#N/A</v>
      </c>
      <c r="AG153" s="4">
        <f t="shared" si="15"/>
        <v>0</v>
      </c>
      <c r="AH153" s="4">
        <f t="shared" si="16"/>
        <v>0</v>
      </c>
      <c r="AI153" s="4">
        <f t="shared" si="17"/>
        <v>0</v>
      </c>
      <c r="AJ153" s="4">
        <f t="shared" si="18"/>
        <v>0</v>
      </c>
      <c r="AK153" s="4">
        <f t="shared" si="19"/>
        <v>0</v>
      </c>
      <c r="AL153" s="8">
        <f t="shared" si="20"/>
        <v>0</v>
      </c>
    </row>
    <row r="154" spans="23:38" x14ac:dyDescent="0.25">
      <c r="W154" s="9" t="e">
        <f>VLOOKUP(F154,'Rental Loss'!$A$2:$D$34,4,FALSE)</f>
        <v>#N/A</v>
      </c>
      <c r="X154" s="4" t="e">
        <f>VLOOKUP(F154,'Percent Owner Occupied'!$A$2:$B$34,2,FALSE)</f>
        <v>#N/A</v>
      </c>
      <c r="Y154" s="4" t="e">
        <f>VLOOKUP(F154,'Rental Loss'!$A$2:$C$34,3,FALSE)</f>
        <v>#N/A</v>
      </c>
      <c r="Z154" s="4" t="e">
        <f>VLOOKUP(F154,'Wage and Capital Related Income'!$A$2:$C$34,3,FALSE)</f>
        <v>#N/A</v>
      </c>
      <c r="AA154" s="4" t="e">
        <f>VLOOKUP(F154,'Recapture Features'!$A$2:$D$34,4,FALSE)</f>
        <v>#N/A</v>
      </c>
      <c r="AB154" s="4" t="e">
        <f>VLOOKUP(F154,'Wage and Capital Related Income'!$A$2:$D$34,4,FALSE)</f>
        <v>#N/A</v>
      </c>
      <c r="AC154" s="4" t="e">
        <f>VLOOKUP(F154,'Recapture Features'!$A$2:$B$34,2,FALSE)</f>
        <v>#N/A</v>
      </c>
      <c r="AD154" s="4">
        <f>VLOOKUP(INT(U154),Depth!$A$2:$B$36,2,FALSE)</f>
        <v>0</v>
      </c>
      <c r="AE154" s="4" t="str">
        <f t="shared" si="14"/>
        <v>0</v>
      </c>
      <c r="AF154" s="4" t="e">
        <f>VLOOKUP(AE154,Days!$D$2:$E$199,2,FALSE)</f>
        <v>#N/A</v>
      </c>
      <c r="AG154" s="4">
        <f t="shared" si="15"/>
        <v>0</v>
      </c>
      <c r="AH154" s="4">
        <f t="shared" si="16"/>
        <v>0</v>
      </c>
      <c r="AI154" s="4">
        <f t="shared" si="17"/>
        <v>0</v>
      </c>
      <c r="AJ154" s="4">
        <f t="shared" si="18"/>
        <v>0</v>
      </c>
      <c r="AK154" s="4">
        <f t="shared" si="19"/>
        <v>0</v>
      </c>
      <c r="AL154" s="8">
        <f t="shared" si="20"/>
        <v>0</v>
      </c>
    </row>
    <row r="155" spans="23:38" x14ac:dyDescent="0.25">
      <c r="W155" s="9" t="e">
        <f>VLOOKUP(F155,'Rental Loss'!$A$2:$D$34,4,FALSE)</f>
        <v>#N/A</v>
      </c>
      <c r="X155" s="4" t="e">
        <f>VLOOKUP(F155,'Percent Owner Occupied'!$A$2:$B$34,2,FALSE)</f>
        <v>#N/A</v>
      </c>
      <c r="Y155" s="4" t="e">
        <f>VLOOKUP(F155,'Rental Loss'!$A$2:$C$34,3,FALSE)</f>
        <v>#N/A</v>
      </c>
      <c r="Z155" s="4" t="e">
        <f>VLOOKUP(F155,'Wage and Capital Related Income'!$A$2:$C$34,3,FALSE)</f>
        <v>#N/A</v>
      </c>
      <c r="AA155" s="4" t="e">
        <f>VLOOKUP(F155,'Recapture Features'!$A$2:$D$34,4,FALSE)</f>
        <v>#N/A</v>
      </c>
      <c r="AB155" s="4" t="e">
        <f>VLOOKUP(F155,'Wage and Capital Related Income'!$A$2:$D$34,4,FALSE)</f>
        <v>#N/A</v>
      </c>
      <c r="AC155" s="4" t="e">
        <f>VLOOKUP(F155,'Recapture Features'!$A$2:$B$34,2,FALSE)</f>
        <v>#N/A</v>
      </c>
      <c r="AD155" s="4">
        <f>VLOOKUP(INT(U155),Depth!$A$2:$B$36,2,FALSE)</f>
        <v>0</v>
      </c>
      <c r="AE155" s="4" t="str">
        <f t="shared" si="14"/>
        <v>0</v>
      </c>
      <c r="AF155" s="4" t="e">
        <f>VLOOKUP(AE155,Days!$D$2:$E$199,2,FALSE)</f>
        <v>#N/A</v>
      </c>
      <c r="AG155" s="4">
        <f t="shared" si="15"/>
        <v>0</v>
      </c>
      <c r="AH155" s="4">
        <f t="shared" si="16"/>
        <v>0</v>
      </c>
      <c r="AI155" s="4">
        <f t="shared" si="17"/>
        <v>0</v>
      </c>
      <c r="AJ155" s="4">
        <f t="shared" si="18"/>
        <v>0</v>
      </c>
      <c r="AK155" s="4">
        <f t="shared" si="19"/>
        <v>0</v>
      </c>
      <c r="AL155" s="8">
        <f t="shared" si="20"/>
        <v>0</v>
      </c>
    </row>
    <row r="156" spans="23:38" x14ac:dyDescent="0.25">
      <c r="W156" s="9" t="e">
        <f>VLOOKUP(F156,'Rental Loss'!$A$2:$D$34,4,FALSE)</f>
        <v>#N/A</v>
      </c>
      <c r="X156" s="4" t="e">
        <f>VLOOKUP(F156,'Percent Owner Occupied'!$A$2:$B$34,2,FALSE)</f>
        <v>#N/A</v>
      </c>
      <c r="Y156" s="4" t="e">
        <f>VLOOKUP(F156,'Rental Loss'!$A$2:$C$34,3,FALSE)</f>
        <v>#N/A</v>
      </c>
      <c r="Z156" s="4" t="e">
        <f>VLOOKUP(F156,'Wage and Capital Related Income'!$A$2:$C$34,3,FALSE)</f>
        <v>#N/A</v>
      </c>
      <c r="AA156" s="4" t="e">
        <f>VLOOKUP(F156,'Recapture Features'!$A$2:$D$34,4,FALSE)</f>
        <v>#N/A</v>
      </c>
      <c r="AB156" s="4" t="e">
        <f>VLOOKUP(F156,'Wage and Capital Related Income'!$A$2:$D$34,4,FALSE)</f>
        <v>#N/A</v>
      </c>
      <c r="AC156" s="4" t="e">
        <f>VLOOKUP(F156,'Recapture Features'!$A$2:$B$34,2,FALSE)</f>
        <v>#N/A</v>
      </c>
      <c r="AD156" s="4">
        <f>VLOOKUP(INT(U156),Depth!$A$2:$B$36,2,FALSE)</f>
        <v>0</v>
      </c>
      <c r="AE156" s="4" t="str">
        <f t="shared" si="14"/>
        <v>0</v>
      </c>
      <c r="AF156" s="4" t="e">
        <f>VLOOKUP(AE156,Days!$D$2:$E$199,2,FALSE)</f>
        <v>#N/A</v>
      </c>
      <c r="AG156" s="4">
        <f t="shared" si="15"/>
        <v>0</v>
      </c>
      <c r="AH156" s="4">
        <f t="shared" si="16"/>
        <v>0</v>
      </c>
      <c r="AI156" s="4">
        <f t="shared" si="17"/>
        <v>0</v>
      </c>
      <c r="AJ156" s="4">
        <f t="shared" si="18"/>
        <v>0</v>
      </c>
      <c r="AK156" s="4">
        <f t="shared" si="19"/>
        <v>0</v>
      </c>
      <c r="AL156" s="8">
        <f t="shared" si="20"/>
        <v>0</v>
      </c>
    </row>
    <row r="157" spans="23:38" x14ac:dyDescent="0.25">
      <c r="W157" s="9" t="e">
        <f>VLOOKUP(F157,'Rental Loss'!$A$2:$D$34,4,FALSE)</f>
        <v>#N/A</v>
      </c>
      <c r="X157" s="4" t="e">
        <f>VLOOKUP(F157,'Percent Owner Occupied'!$A$2:$B$34,2,FALSE)</f>
        <v>#N/A</v>
      </c>
      <c r="Y157" s="4" t="e">
        <f>VLOOKUP(F157,'Rental Loss'!$A$2:$C$34,3,FALSE)</f>
        <v>#N/A</v>
      </c>
      <c r="Z157" s="4" t="e">
        <f>VLOOKUP(F157,'Wage and Capital Related Income'!$A$2:$C$34,3,FALSE)</f>
        <v>#N/A</v>
      </c>
      <c r="AA157" s="4" t="e">
        <f>VLOOKUP(F157,'Recapture Features'!$A$2:$D$34,4,FALSE)</f>
        <v>#N/A</v>
      </c>
      <c r="AB157" s="4" t="e">
        <f>VLOOKUP(F157,'Wage and Capital Related Income'!$A$2:$D$34,4,FALSE)</f>
        <v>#N/A</v>
      </c>
      <c r="AC157" s="4" t="e">
        <f>VLOOKUP(F157,'Recapture Features'!$A$2:$B$34,2,FALSE)</f>
        <v>#N/A</v>
      </c>
      <c r="AD157" s="4">
        <f>VLOOKUP(INT(U157),Depth!$A$2:$B$36,2,FALSE)</f>
        <v>0</v>
      </c>
      <c r="AE157" s="4" t="str">
        <f t="shared" si="14"/>
        <v>0</v>
      </c>
      <c r="AF157" s="4" t="e">
        <f>VLOOKUP(AE157,Days!$D$2:$E$199,2,FALSE)</f>
        <v>#N/A</v>
      </c>
      <c r="AG157" s="4">
        <f t="shared" si="15"/>
        <v>0</v>
      </c>
      <c r="AH157" s="4">
        <f t="shared" si="16"/>
        <v>0</v>
      </c>
      <c r="AI157" s="4">
        <f t="shared" si="17"/>
        <v>0</v>
      </c>
      <c r="AJ157" s="4">
        <f t="shared" si="18"/>
        <v>0</v>
      </c>
      <c r="AK157" s="4">
        <f t="shared" si="19"/>
        <v>0</v>
      </c>
      <c r="AL157" s="8">
        <f t="shared" si="20"/>
        <v>0</v>
      </c>
    </row>
    <row r="158" spans="23:38" x14ac:dyDescent="0.25">
      <c r="W158" s="9" t="e">
        <f>VLOOKUP(F158,'Rental Loss'!$A$2:$D$34,4,FALSE)</f>
        <v>#N/A</v>
      </c>
      <c r="X158" s="4" t="e">
        <f>VLOOKUP(F158,'Percent Owner Occupied'!$A$2:$B$34,2,FALSE)</f>
        <v>#N/A</v>
      </c>
      <c r="Y158" s="4" t="e">
        <f>VLOOKUP(F158,'Rental Loss'!$A$2:$C$34,3,FALSE)</f>
        <v>#N/A</v>
      </c>
      <c r="Z158" s="4" t="e">
        <f>VLOOKUP(F158,'Wage and Capital Related Income'!$A$2:$C$34,3,FALSE)</f>
        <v>#N/A</v>
      </c>
      <c r="AA158" s="4" t="e">
        <f>VLOOKUP(F158,'Recapture Features'!$A$2:$D$34,4,FALSE)</f>
        <v>#N/A</v>
      </c>
      <c r="AB158" s="4" t="e">
        <f>VLOOKUP(F158,'Wage and Capital Related Income'!$A$2:$D$34,4,FALSE)</f>
        <v>#N/A</v>
      </c>
      <c r="AC158" s="4" t="e">
        <f>VLOOKUP(F158,'Recapture Features'!$A$2:$B$34,2,FALSE)</f>
        <v>#N/A</v>
      </c>
      <c r="AD158" s="4">
        <f>VLOOKUP(INT(U158),Depth!$A$2:$B$36,2,FALSE)</f>
        <v>0</v>
      </c>
      <c r="AE158" s="4" t="str">
        <f t="shared" si="14"/>
        <v>0</v>
      </c>
      <c r="AF158" s="4" t="e">
        <f>VLOOKUP(AE158,Days!$D$2:$E$199,2,FALSE)</f>
        <v>#N/A</v>
      </c>
      <c r="AG158" s="4">
        <f t="shared" si="15"/>
        <v>0</v>
      </c>
      <c r="AH158" s="4">
        <f t="shared" si="16"/>
        <v>0</v>
      </c>
      <c r="AI158" s="4">
        <f t="shared" si="17"/>
        <v>0</v>
      </c>
      <c r="AJ158" s="4">
        <f t="shared" si="18"/>
        <v>0</v>
      </c>
      <c r="AK158" s="4">
        <f t="shared" si="19"/>
        <v>0</v>
      </c>
      <c r="AL158" s="8">
        <f t="shared" si="20"/>
        <v>0</v>
      </c>
    </row>
    <row r="159" spans="23:38" x14ac:dyDescent="0.25">
      <c r="W159" s="9" t="e">
        <f>VLOOKUP(F159,'Rental Loss'!$A$2:$D$34,4,FALSE)</f>
        <v>#N/A</v>
      </c>
      <c r="X159" s="4" t="e">
        <f>VLOOKUP(F159,'Percent Owner Occupied'!$A$2:$B$34,2,FALSE)</f>
        <v>#N/A</v>
      </c>
      <c r="Y159" s="4" t="e">
        <f>VLOOKUP(F159,'Rental Loss'!$A$2:$C$34,3,FALSE)</f>
        <v>#N/A</v>
      </c>
      <c r="Z159" s="4" t="e">
        <f>VLOOKUP(F159,'Wage and Capital Related Income'!$A$2:$C$34,3,FALSE)</f>
        <v>#N/A</v>
      </c>
      <c r="AA159" s="4" t="e">
        <f>VLOOKUP(F159,'Recapture Features'!$A$2:$D$34,4,FALSE)</f>
        <v>#N/A</v>
      </c>
      <c r="AB159" s="4" t="e">
        <f>VLOOKUP(F159,'Wage and Capital Related Income'!$A$2:$D$34,4,FALSE)</f>
        <v>#N/A</v>
      </c>
      <c r="AC159" s="4" t="e">
        <f>VLOOKUP(F159,'Recapture Features'!$A$2:$B$34,2,FALSE)</f>
        <v>#N/A</v>
      </c>
      <c r="AD159" s="4">
        <f>VLOOKUP(INT(U159),Depth!$A$2:$B$36,2,FALSE)</f>
        <v>0</v>
      </c>
      <c r="AE159" s="4" t="str">
        <f t="shared" si="14"/>
        <v>0</v>
      </c>
      <c r="AF159" s="4" t="e">
        <f>VLOOKUP(AE159,Days!$D$2:$E$199,2,FALSE)</f>
        <v>#N/A</v>
      </c>
      <c r="AG159" s="4">
        <f t="shared" si="15"/>
        <v>0</v>
      </c>
      <c r="AH159" s="4">
        <f t="shared" si="16"/>
        <v>0</v>
      </c>
      <c r="AI159" s="4">
        <f t="shared" si="17"/>
        <v>0</v>
      </c>
      <c r="AJ159" s="4">
        <f t="shared" si="18"/>
        <v>0</v>
      </c>
      <c r="AK159" s="4">
        <f t="shared" si="19"/>
        <v>0</v>
      </c>
      <c r="AL159" s="8">
        <f t="shared" si="20"/>
        <v>0</v>
      </c>
    </row>
    <row r="160" spans="23:38" x14ac:dyDescent="0.25">
      <c r="W160" s="9" t="e">
        <f>VLOOKUP(F160,'Rental Loss'!$A$2:$D$34,4,FALSE)</f>
        <v>#N/A</v>
      </c>
      <c r="X160" s="4" t="e">
        <f>VLOOKUP(F160,'Percent Owner Occupied'!$A$2:$B$34,2,FALSE)</f>
        <v>#N/A</v>
      </c>
      <c r="Y160" s="4" t="e">
        <f>VLOOKUP(F160,'Rental Loss'!$A$2:$C$34,3,FALSE)</f>
        <v>#N/A</v>
      </c>
      <c r="Z160" s="4" t="e">
        <f>VLOOKUP(F160,'Wage and Capital Related Income'!$A$2:$C$34,3,FALSE)</f>
        <v>#N/A</v>
      </c>
      <c r="AA160" s="4" t="e">
        <f>VLOOKUP(F160,'Recapture Features'!$A$2:$D$34,4,FALSE)</f>
        <v>#N/A</v>
      </c>
      <c r="AB160" s="4" t="e">
        <f>VLOOKUP(F160,'Wage and Capital Related Income'!$A$2:$D$34,4,FALSE)</f>
        <v>#N/A</v>
      </c>
      <c r="AC160" s="4" t="e">
        <f>VLOOKUP(F160,'Recapture Features'!$A$2:$B$34,2,FALSE)</f>
        <v>#N/A</v>
      </c>
      <c r="AD160" s="4">
        <f>VLOOKUP(INT(U160),Depth!$A$2:$B$36,2,FALSE)</f>
        <v>0</v>
      </c>
      <c r="AE160" s="4" t="str">
        <f t="shared" si="14"/>
        <v>0</v>
      </c>
      <c r="AF160" s="4" t="e">
        <f>VLOOKUP(AE160,Days!$D$2:$E$199,2,FALSE)</f>
        <v>#N/A</v>
      </c>
      <c r="AG160" s="4">
        <f t="shared" si="15"/>
        <v>0</v>
      </c>
      <c r="AH160" s="4">
        <f t="shared" si="16"/>
        <v>0</v>
      </c>
      <c r="AI160" s="4">
        <f t="shared" si="17"/>
        <v>0</v>
      </c>
      <c r="AJ160" s="4">
        <f t="shared" si="18"/>
        <v>0</v>
      </c>
      <c r="AK160" s="4">
        <f t="shared" si="19"/>
        <v>0</v>
      </c>
      <c r="AL160" s="8">
        <f t="shared" si="20"/>
        <v>0</v>
      </c>
    </row>
    <row r="161" spans="23:38" x14ac:dyDescent="0.25">
      <c r="W161" s="9" t="e">
        <f>VLOOKUP(F161,'Rental Loss'!$A$2:$D$34,4,FALSE)</f>
        <v>#N/A</v>
      </c>
      <c r="X161" s="4" t="e">
        <f>VLOOKUP(F161,'Percent Owner Occupied'!$A$2:$B$34,2,FALSE)</f>
        <v>#N/A</v>
      </c>
      <c r="Y161" s="4" t="e">
        <f>VLOOKUP(F161,'Rental Loss'!$A$2:$C$34,3,FALSE)</f>
        <v>#N/A</v>
      </c>
      <c r="Z161" s="4" t="e">
        <f>VLOOKUP(F161,'Wage and Capital Related Income'!$A$2:$C$34,3,FALSE)</f>
        <v>#N/A</v>
      </c>
      <c r="AA161" s="4" t="e">
        <f>VLOOKUP(F161,'Recapture Features'!$A$2:$D$34,4,FALSE)</f>
        <v>#N/A</v>
      </c>
      <c r="AB161" s="4" t="e">
        <f>VLOOKUP(F161,'Wage and Capital Related Income'!$A$2:$D$34,4,FALSE)</f>
        <v>#N/A</v>
      </c>
      <c r="AC161" s="4" t="e">
        <f>VLOOKUP(F161,'Recapture Features'!$A$2:$B$34,2,FALSE)</f>
        <v>#N/A</v>
      </c>
      <c r="AD161" s="4">
        <f>VLOOKUP(INT(U161),Depth!$A$2:$B$36,2,FALSE)</f>
        <v>0</v>
      </c>
      <c r="AE161" s="4" t="str">
        <f t="shared" si="14"/>
        <v>0</v>
      </c>
      <c r="AF161" s="4" t="e">
        <f>VLOOKUP(AE161,Days!$D$2:$E$199,2,FALSE)</f>
        <v>#N/A</v>
      </c>
      <c r="AG161" s="4">
        <f t="shared" si="15"/>
        <v>0</v>
      </c>
      <c r="AH161" s="4">
        <f t="shared" si="16"/>
        <v>0</v>
      </c>
      <c r="AI161" s="4">
        <f t="shared" si="17"/>
        <v>0</v>
      </c>
      <c r="AJ161" s="4">
        <f t="shared" si="18"/>
        <v>0</v>
      </c>
      <c r="AK161" s="4">
        <f t="shared" si="19"/>
        <v>0</v>
      </c>
      <c r="AL161" s="8">
        <f t="shared" si="20"/>
        <v>0</v>
      </c>
    </row>
    <row r="162" spans="23:38" x14ac:dyDescent="0.25">
      <c r="W162" s="9" t="e">
        <f>VLOOKUP(F162,'Rental Loss'!$A$2:$D$34,4,FALSE)</f>
        <v>#N/A</v>
      </c>
      <c r="X162" s="4" t="e">
        <f>VLOOKUP(F162,'Percent Owner Occupied'!$A$2:$B$34,2,FALSE)</f>
        <v>#N/A</v>
      </c>
      <c r="Y162" s="4" t="e">
        <f>VLOOKUP(F162,'Rental Loss'!$A$2:$C$34,3,FALSE)</f>
        <v>#N/A</v>
      </c>
      <c r="Z162" s="4" t="e">
        <f>VLOOKUP(F162,'Wage and Capital Related Income'!$A$2:$C$34,3,FALSE)</f>
        <v>#N/A</v>
      </c>
      <c r="AA162" s="4" t="e">
        <f>VLOOKUP(F162,'Recapture Features'!$A$2:$D$34,4,FALSE)</f>
        <v>#N/A</v>
      </c>
      <c r="AB162" s="4" t="e">
        <f>VLOOKUP(F162,'Wage and Capital Related Income'!$A$2:$D$34,4,FALSE)</f>
        <v>#N/A</v>
      </c>
      <c r="AC162" s="4" t="e">
        <f>VLOOKUP(F162,'Recapture Features'!$A$2:$B$34,2,FALSE)</f>
        <v>#N/A</v>
      </c>
      <c r="AD162" s="4">
        <f>VLOOKUP(INT(U162),Depth!$A$2:$B$36,2,FALSE)</f>
        <v>0</v>
      </c>
      <c r="AE162" s="4" t="str">
        <f t="shared" si="14"/>
        <v>0</v>
      </c>
      <c r="AF162" s="4" t="e">
        <f>VLOOKUP(AE162,Days!$D$2:$E$199,2,FALSE)</f>
        <v>#N/A</v>
      </c>
      <c r="AG162" s="4">
        <f t="shared" si="15"/>
        <v>0</v>
      </c>
      <c r="AH162" s="4">
        <f t="shared" si="16"/>
        <v>0</v>
      </c>
      <c r="AI162" s="4">
        <f t="shared" si="17"/>
        <v>0</v>
      </c>
      <c r="AJ162" s="4">
        <f t="shared" si="18"/>
        <v>0</v>
      </c>
      <c r="AK162" s="4">
        <f t="shared" si="19"/>
        <v>0</v>
      </c>
      <c r="AL162" s="8">
        <f t="shared" si="20"/>
        <v>0</v>
      </c>
    </row>
    <row r="163" spans="23:38" x14ac:dyDescent="0.25">
      <c r="W163" s="9" t="e">
        <f>VLOOKUP(F163,'Rental Loss'!$A$2:$D$34,4,FALSE)</f>
        <v>#N/A</v>
      </c>
      <c r="X163" s="4" t="e">
        <f>VLOOKUP(F163,'Percent Owner Occupied'!$A$2:$B$34,2,FALSE)</f>
        <v>#N/A</v>
      </c>
      <c r="Y163" s="4" t="e">
        <f>VLOOKUP(F163,'Rental Loss'!$A$2:$C$34,3,FALSE)</f>
        <v>#N/A</v>
      </c>
      <c r="Z163" s="4" t="e">
        <f>VLOOKUP(F163,'Wage and Capital Related Income'!$A$2:$C$34,3,FALSE)</f>
        <v>#N/A</v>
      </c>
      <c r="AA163" s="4" t="e">
        <f>VLOOKUP(F163,'Recapture Features'!$A$2:$D$34,4,FALSE)</f>
        <v>#N/A</v>
      </c>
      <c r="AB163" s="4" t="e">
        <f>VLOOKUP(F163,'Wage and Capital Related Income'!$A$2:$D$34,4,FALSE)</f>
        <v>#N/A</v>
      </c>
      <c r="AC163" s="4" t="e">
        <f>VLOOKUP(F163,'Recapture Features'!$A$2:$B$34,2,FALSE)</f>
        <v>#N/A</v>
      </c>
      <c r="AD163" s="4">
        <f>VLOOKUP(INT(U163),Depth!$A$2:$B$36,2,FALSE)</f>
        <v>0</v>
      </c>
      <c r="AE163" s="4" t="str">
        <f t="shared" si="14"/>
        <v>0</v>
      </c>
      <c r="AF163" s="4" t="e">
        <f>VLOOKUP(AE163,Days!$D$2:$E$199,2,FALSE)</f>
        <v>#N/A</v>
      </c>
      <c r="AG163" s="4">
        <f t="shared" si="15"/>
        <v>0</v>
      </c>
      <c r="AH163" s="4">
        <f t="shared" si="16"/>
        <v>0</v>
      </c>
      <c r="AI163" s="4">
        <f t="shared" si="17"/>
        <v>0</v>
      </c>
      <c r="AJ163" s="4">
        <f t="shared" si="18"/>
        <v>0</v>
      </c>
      <c r="AK163" s="4">
        <f t="shared" si="19"/>
        <v>0</v>
      </c>
      <c r="AL163" s="8">
        <f t="shared" si="20"/>
        <v>0</v>
      </c>
    </row>
    <row r="164" spans="23:38" x14ac:dyDescent="0.25">
      <c r="W164" s="9" t="e">
        <f>VLOOKUP(F164,'Rental Loss'!$A$2:$D$34,4,FALSE)</f>
        <v>#N/A</v>
      </c>
      <c r="X164" s="4" t="e">
        <f>VLOOKUP(F164,'Percent Owner Occupied'!$A$2:$B$34,2,FALSE)</f>
        <v>#N/A</v>
      </c>
      <c r="Y164" s="4" t="e">
        <f>VLOOKUP(F164,'Rental Loss'!$A$2:$C$34,3,FALSE)</f>
        <v>#N/A</v>
      </c>
      <c r="Z164" s="4" t="e">
        <f>VLOOKUP(F164,'Wage and Capital Related Income'!$A$2:$C$34,3,FALSE)</f>
        <v>#N/A</v>
      </c>
      <c r="AA164" s="4" t="e">
        <f>VLOOKUP(F164,'Recapture Features'!$A$2:$D$34,4,FALSE)</f>
        <v>#N/A</v>
      </c>
      <c r="AB164" s="4" t="e">
        <f>VLOOKUP(F164,'Wage and Capital Related Income'!$A$2:$D$34,4,FALSE)</f>
        <v>#N/A</v>
      </c>
      <c r="AC164" s="4" t="e">
        <f>VLOOKUP(F164,'Recapture Features'!$A$2:$B$34,2,FALSE)</f>
        <v>#N/A</v>
      </c>
      <c r="AD164" s="4">
        <f>VLOOKUP(INT(U164),Depth!$A$2:$B$36,2,FALSE)</f>
        <v>0</v>
      </c>
      <c r="AE164" s="4" t="str">
        <f t="shared" si="14"/>
        <v>0</v>
      </c>
      <c r="AF164" s="4" t="e">
        <f>VLOOKUP(AE164,Days!$D$2:$E$199,2,FALSE)</f>
        <v>#N/A</v>
      </c>
      <c r="AG164" s="4">
        <f t="shared" si="15"/>
        <v>0</v>
      </c>
      <c r="AH164" s="4">
        <f t="shared" si="16"/>
        <v>0</v>
      </c>
      <c r="AI164" s="4">
        <f t="shared" si="17"/>
        <v>0</v>
      </c>
      <c r="AJ164" s="4">
        <f t="shared" si="18"/>
        <v>0</v>
      </c>
      <c r="AK164" s="4">
        <f t="shared" si="19"/>
        <v>0</v>
      </c>
      <c r="AL164" s="8">
        <f t="shared" si="20"/>
        <v>0</v>
      </c>
    </row>
    <row r="165" spans="23:38" x14ac:dyDescent="0.25">
      <c r="W165" s="9" t="e">
        <f>VLOOKUP(F165,'Rental Loss'!$A$2:$D$34,4,FALSE)</f>
        <v>#N/A</v>
      </c>
      <c r="X165" s="4" t="e">
        <f>VLOOKUP(F165,'Percent Owner Occupied'!$A$2:$B$34,2,FALSE)</f>
        <v>#N/A</v>
      </c>
      <c r="Y165" s="4" t="e">
        <f>VLOOKUP(F165,'Rental Loss'!$A$2:$C$34,3,FALSE)</f>
        <v>#N/A</v>
      </c>
      <c r="Z165" s="4" t="e">
        <f>VLOOKUP(F165,'Wage and Capital Related Income'!$A$2:$C$34,3,FALSE)</f>
        <v>#N/A</v>
      </c>
      <c r="AA165" s="4" t="e">
        <f>VLOOKUP(F165,'Recapture Features'!$A$2:$D$34,4,FALSE)</f>
        <v>#N/A</v>
      </c>
      <c r="AB165" s="4" t="e">
        <f>VLOOKUP(F165,'Wage and Capital Related Income'!$A$2:$D$34,4,FALSE)</f>
        <v>#N/A</v>
      </c>
      <c r="AC165" s="4" t="e">
        <f>VLOOKUP(F165,'Recapture Features'!$A$2:$B$34,2,FALSE)</f>
        <v>#N/A</v>
      </c>
      <c r="AD165" s="4">
        <f>VLOOKUP(INT(U165),Depth!$A$2:$B$36,2,FALSE)</f>
        <v>0</v>
      </c>
      <c r="AE165" s="4" t="str">
        <f t="shared" si="14"/>
        <v>0</v>
      </c>
      <c r="AF165" s="4" t="e">
        <f>VLOOKUP(AE165,Days!$D$2:$E$199,2,FALSE)</f>
        <v>#N/A</v>
      </c>
      <c r="AG165" s="4">
        <f t="shared" si="15"/>
        <v>0</v>
      </c>
      <c r="AH165" s="4">
        <f t="shared" si="16"/>
        <v>0</v>
      </c>
      <c r="AI165" s="4">
        <f t="shared" si="17"/>
        <v>0</v>
      </c>
      <c r="AJ165" s="4">
        <f t="shared" si="18"/>
        <v>0</v>
      </c>
      <c r="AK165" s="4">
        <f t="shared" si="19"/>
        <v>0</v>
      </c>
      <c r="AL165" s="8">
        <f t="shared" si="20"/>
        <v>0</v>
      </c>
    </row>
    <row r="166" spans="23:38" x14ac:dyDescent="0.25">
      <c r="W166" s="9" t="e">
        <f>VLOOKUP(F166,'Rental Loss'!$A$2:$D$34,4,FALSE)</f>
        <v>#N/A</v>
      </c>
      <c r="X166" s="4" t="e">
        <f>VLOOKUP(F166,'Percent Owner Occupied'!$A$2:$B$34,2,FALSE)</f>
        <v>#N/A</v>
      </c>
      <c r="Y166" s="4" t="e">
        <f>VLOOKUP(F166,'Rental Loss'!$A$2:$C$34,3,FALSE)</f>
        <v>#N/A</v>
      </c>
      <c r="Z166" s="4" t="e">
        <f>VLOOKUP(F166,'Wage and Capital Related Income'!$A$2:$C$34,3,FALSE)</f>
        <v>#N/A</v>
      </c>
      <c r="AA166" s="4" t="e">
        <f>VLOOKUP(F166,'Recapture Features'!$A$2:$D$34,4,FALSE)</f>
        <v>#N/A</v>
      </c>
      <c r="AB166" s="4" t="e">
        <f>VLOOKUP(F166,'Wage and Capital Related Income'!$A$2:$D$34,4,FALSE)</f>
        <v>#N/A</v>
      </c>
      <c r="AC166" s="4" t="e">
        <f>VLOOKUP(F166,'Recapture Features'!$A$2:$B$34,2,FALSE)</f>
        <v>#N/A</v>
      </c>
      <c r="AD166" s="4">
        <f>VLOOKUP(INT(U166),Depth!$A$2:$B$36,2,FALSE)</f>
        <v>0</v>
      </c>
      <c r="AE166" s="4" t="str">
        <f t="shared" si="14"/>
        <v>0</v>
      </c>
      <c r="AF166" s="4" t="e">
        <f>VLOOKUP(AE166,Days!$D$2:$E$199,2,FALSE)</f>
        <v>#N/A</v>
      </c>
      <c r="AG166" s="4">
        <f t="shared" si="15"/>
        <v>0</v>
      </c>
      <c r="AH166" s="4">
        <f t="shared" si="16"/>
        <v>0</v>
      </c>
      <c r="AI166" s="4">
        <f t="shared" si="17"/>
        <v>0</v>
      </c>
      <c r="AJ166" s="4">
        <f t="shared" si="18"/>
        <v>0</v>
      </c>
      <c r="AK166" s="4">
        <f t="shared" si="19"/>
        <v>0</v>
      </c>
      <c r="AL166" s="8">
        <f t="shared" si="20"/>
        <v>0</v>
      </c>
    </row>
    <row r="167" spans="23:38" x14ac:dyDescent="0.25">
      <c r="W167" s="9" t="e">
        <f>VLOOKUP(F167,'Rental Loss'!$A$2:$D$34,4,FALSE)</f>
        <v>#N/A</v>
      </c>
      <c r="X167" s="4" t="e">
        <f>VLOOKUP(F167,'Percent Owner Occupied'!$A$2:$B$34,2,FALSE)</f>
        <v>#N/A</v>
      </c>
      <c r="Y167" s="4" t="e">
        <f>VLOOKUP(F167,'Rental Loss'!$A$2:$C$34,3,FALSE)</f>
        <v>#N/A</v>
      </c>
      <c r="Z167" s="4" t="e">
        <f>VLOOKUP(F167,'Wage and Capital Related Income'!$A$2:$C$34,3,FALSE)</f>
        <v>#N/A</v>
      </c>
      <c r="AA167" s="4" t="e">
        <f>VLOOKUP(F167,'Recapture Features'!$A$2:$D$34,4,FALSE)</f>
        <v>#N/A</v>
      </c>
      <c r="AB167" s="4" t="e">
        <f>VLOOKUP(F167,'Wage and Capital Related Income'!$A$2:$D$34,4,FALSE)</f>
        <v>#N/A</v>
      </c>
      <c r="AC167" s="4" t="e">
        <f>VLOOKUP(F167,'Recapture Features'!$A$2:$B$34,2,FALSE)</f>
        <v>#N/A</v>
      </c>
      <c r="AD167" s="4">
        <f>VLOOKUP(INT(U167),Depth!$A$2:$B$36,2,FALSE)</f>
        <v>0</v>
      </c>
      <c r="AE167" s="4" t="str">
        <f t="shared" si="14"/>
        <v>0</v>
      </c>
      <c r="AF167" s="4" t="e">
        <f>VLOOKUP(AE167,Days!$D$2:$E$199,2,FALSE)</f>
        <v>#N/A</v>
      </c>
      <c r="AG167" s="4">
        <f t="shared" si="15"/>
        <v>0</v>
      </c>
      <c r="AH167" s="4">
        <f t="shared" si="16"/>
        <v>0</v>
      </c>
      <c r="AI167" s="4">
        <f t="shared" si="17"/>
        <v>0</v>
      </c>
      <c r="AJ167" s="4">
        <f t="shared" si="18"/>
        <v>0</v>
      </c>
      <c r="AK167" s="4">
        <f t="shared" si="19"/>
        <v>0</v>
      </c>
      <c r="AL167" s="8">
        <f t="shared" si="20"/>
        <v>0</v>
      </c>
    </row>
    <row r="168" spans="23:38" x14ac:dyDescent="0.25">
      <c r="W168" s="9" t="e">
        <f>VLOOKUP(F168,'Rental Loss'!$A$2:$D$34,4,FALSE)</f>
        <v>#N/A</v>
      </c>
      <c r="X168" s="4" t="e">
        <f>VLOOKUP(F168,'Percent Owner Occupied'!$A$2:$B$34,2,FALSE)</f>
        <v>#N/A</v>
      </c>
      <c r="Y168" s="4" t="e">
        <f>VLOOKUP(F168,'Rental Loss'!$A$2:$C$34,3,FALSE)</f>
        <v>#N/A</v>
      </c>
      <c r="Z168" s="4" t="e">
        <f>VLOOKUP(F168,'Wage and Capital Related Income'!$A$2:$C$34,3,FALSE)</f>
        <v>#N/A</v>
      </c>
      <c r="AA168" s="4" t="e">
        <f>VLOOKUP(F168,'Recapture Features'!$A$2:$D$34,4,FALSE)</f>
        <v>#N/A</v>
      </c>
      <c r="AB168" s="4" t="e">
        <f>VLOOKUP(F168,'Wage and Capital Related Income'!$A$2:$D$34,4,FALSE)</f>
        <v>#N/A</v>
      </c>
      <c r="AC168" s="4" t="e">
        <f>VLOOKUP(F168,'Recapture Features'!$A$2:$B$34,2,FALSE)</f>
        <v>#N/A</v>
      </c>
      <c r="AD168" s="4">
        <f>VLOOKUP(INT(U168),Depth!$A$2:$B$36,2,FALSE)</f>
        <v>0</v>
      </c>
      <c r="AE168" s="4" t="str">
        <f t="shared" si="14"/>
        <v>0</v>
      </c>
      <c r="AF168" s="4" t="e">
        <f>VLOOKUP(AE168,Days!$D$2:$E$199,2,FALSE)</f>
        <v>#N/A</v>
      </c>
      <c r="AG168" s="4">
        <f t="shared" si="15"/>
        <v>0</v>
      </c>
      <c r="AH168" s="4">
        <f t="shared" si="16"/>
        <v>0</v>
      </c>
      <c r="AI168" s="4">
        <f t="shared" si="17"/>
        <v>0</v>
      </c>
      <c r="AJ168" s="4">
        <f t="shared" si="18"/>
        <v>0</v>
      </c>
      <c r="AK168" s="4">
        <f t="shared" si="19"/>
        <v>0</v>
      </c>
      <c r="AL168" s="8">
        <f t="shared" si="20"/>
        <v>0</v>
      </c>
    </row>
    <row r="169" spans="23:38" x14ac:dyDescent="0.25">
      <c r="W169" s="9" t="e">
        <f>VLOOKUP(F169,'Rental Loss'!$A$2:$D$34,4,FALSE)</f>
        <v>#N/A</v>
      </c>
      <c r="X169" s="4" t="e">
        <f>VLOOKUP(F169,'Percent Owner Occupied'!$A$2:$B$34,2,FALSE)</f>
        <v>#N/A</v>
      </c>
      <c r="Y169" s="4" t="e">
        <f>VLOOKUP(F169,'Rental Loss'!$A$2:$C$34,3,FALSE)</f>
        <v>#N/A</v>
      </c>
      <c r="Z169" s="4" t="e">
        <f>VLOOKUP(F169,'Wage and Capital Related Income'!$A$2:$C$34,3,FALSE)</f>
        <v>#N/A</v>
      </c>
      <c r="AA169" s="4" t="e">
        <f>VLOOKUP(F169,'Recapture Features'!$A$2:$D$34,4,FALSE)</f>
        <v>#N/A</v>
      </c>
      <c r="AB169" s="4" t="e">
        <f>VLOOKUP(F169,'Wage and Capital Related Income'!$A$2:$D$34,4,FALSE)</f>
        <v>#N/A</v>
      </c>
      <c r="AC169" s="4" t="e">
        <f>VLOOKUP(F169,'Recapture Features'!$A$2:$B$34,2,FALSE)</f>
        <v>#N/A</v>
      </c>
      <c r="AD169" s="4">
        <f>VLOOKUP(INT(U169),Depth!$A$2:$B$36,2,FALSE)</f>
        <v>0</v>
      </c>
      <c r="AE169" s="4" t="str">
        <f t="shared" si="14"/>
        <v>0</v>
      </c>
      <c r="AF169" s="4" t="e">
        <f>VLOOKUP(AE169,Days!$D$2:$E$199,2,FALSE)</f>
        <v>#N/A</v>
      </c>
      <c r="AG169" s="4">
        <f t="shared" si="15"/>
        <v>0</v>
      </c>
      <c r="AH169" s="4">
        <f t="shared" si="16"/>
        <v>0</v>
      </c>
      <c r="AI169" s="4">
        <f t="shared" si="17"/>
        <v>0</v>
      </c>
      <c r="AJ169" s="4">
        <f t="shared" si="18"/>
        <v>0</v>
      </c>
      <c r="AK169" s="4">
        <f t="shared" si="19"/>
        <v>0</v>
      </c>
      <c r="AL169" s="8">
        <f t="shared" si="20"/>
        <v>0</v>
      </c>
    </row>
    <row r="170" spans="23:38" x14ac:dyDescent="0.25">
      <c r="W170" s="9" t="e">
        <f>VLOOKUP(F170,'Rental Loss'!$A$2:$D$34,4,FALSE)</f>
        <v>#N/A</v>
      </c>
      <c r="X170" s="4" t="e">
        <f>VLOOKUP(F170,'Percent Owner Occupied'!$A$2:$B$34,2,FALSE)</f>
        <v>#N/A</v>
      </c>
      <c r="Y170" s="4" t="e">
        <f>VLOOKUP(F170,'Rental Loss'!$A$2:$C$34,3,FALSE)</f>
        <v>#N/A</v>
      </c>
      <c r="Z170" s="4" t="e">
        <f>VLOOKUP(F170,'Wage and Capital Related Income'!$A$2:$C$34,3,FALSE)</f>
        <v>#N/A</v>
      </c>
      <c r="AA170" s="4" t="e">
        <f>VLOOKUP(F170,'Recapture Features'!$A$2:$D$34,4,FALSE)</f>
        <v>#N/A</v>
      </c>
      <c r="AB170" s="4" t="e">
        <f>VLOOKUP(F170,'Wage and Capital Related Income'!$A$2:$D$34,4,FALSE)</f>
        <v>#N/A</v>
      </c>
      <c r="AC170" s="4" t="e">
        <f>VLOOKUP(F170,'Recapture Features'!$A$2:$B$34,2,FALSE)</f>
        <v>#N/A</v>
      </c>
      <c r="AD170" s="4">
        <f>VLOOKUP(INT(U170),Depth!$A$2:$B$36,2,FALSE)</f>
        <v>0</v>
      </c>
      <c r="AE170" s="4" t="str">
        <f t="shared" si="14"/>
        <v>0</v>
      </c>
      <c r="AF170" s="4" t="e">
        <f>VLOOKUP(AE170,Days!$D$2:$E$199,2,FALSE)</f>
        <v>#N/A</v>
      </c>
      <c r="AG170" s="4">
        <f t="shared" si="15"/>
        <v>0</v>
      </c>
      <c r="AH170" s="4">
        <f t="shared" si="16"/>
        <v>0</v>
      </c>
      <c r="AI170" s="4">
        <f t="shared" si="17"/>
        <v>0</v>
      </c>
      <c r="AJ170" s="4">
        <f t="shared" si="18"/>
        <v>0</v>
      </c>
      <c r="AK170" s="4">
        <f t="shared" si="19"/>
        <v>0</v>
      </c>
      <c r="AL170" s="8">
        <f t="shared" si="20"/>
        <v>0</v>
      </c>
    </row>
    <row r="171" spans="23:38" x14ac:dyDescent="0.25">
      <c r="W171" s="9" t="e">
        <f>VLOOKUP(F171,'Rental Loss'!$A$2:$D$34,4,FALSE)</f>
        <v>#N/A</v>
      </c>
      <c r="X171" s="4" t="e">
        <f>VLOOKUP(F171,'Percent Owner Occupied'!$A$2:$B$34,2,FALSE)</f>
        <v>#N/A</v>
      </c>
      <c r="Y171" s="4" t="e">
        <f>VLOOKUP(F171,'Rental Loss'!$A$2:$C$34,3,FALSE)</f>
        <v>#N/A</v>
      </c>
      <c r="Z171" s="4" t="e">
        <f>VLOOKUP(F171,'Wage and Capital Related Income'!$A$2:$C$34,3,FALSE)</f>
        <v>#N/A</v>
      </c>
      <c r="AA171" s="4" t="e">
        <f>VLOOKUP(F171,'Recapture Features'!$A$2:$D$34,4,FALSE)</f>
        <v>#N/A</v>
      </c>
      <c r="AB171" s="4" t="e">
        <f>VLOOKUP(F171,'Wage and Capital Related Income'!$A$2:$D$34,4,FALSE)</f>
        <v>#N/A</v>
      </c>
      <c r="AC171" s="4" t="e">
        <f>VLOOKUP(F171,'Recapture Features'!$A$2:$B$34,2,FALSE)</f>
        <v>#N/A</v>
      </c>
      <c r="AD171" s="4">
        <f>VLOOKUP(INT(U171),Depth!$A$2:$B$36,2,FALSE)</f>
        <v>0</v>
      </c>
      <c r="AE171" s="4" t="str">
        <f t="shared" si="14"/>
        <v>0</v>
      </c>
      <c r="AF171" s="4" t="e">
        <f>VLOOKUP(AE171,Days!$D$2:$E$199,2,FALSE)</f>
        <v>#N/A</v>
      </c>
      <c r="AG171" s="4">
        <f t="shared" si="15"/>
        <v>0</v>
      </c>
      <c r="AH171" s="4">
        <f t="shared" si="16"/>
        <v>0</v>
      </c>
      <c r="AI171" s="4">
        <f t="shared" si="17"/>
        <v>0</v>
      </c>
      <c r="AJ171" s="4">
        <f t="shared" si="18"/>
        <v>0</v>
      </c>
      <c r="AK171" s="4">
        <f t="shared" si="19"/>
        <v>0</v>
      </c>
      <c r="AL171" s="8">
        <f t="shared" si="20"/>
        <v>0</v>
      </c>
    </row>
    <row r="172" spans="23:38" x14ac:dyDescent="0.25">
      <c r="W172" s="9" t="e">
        <f>VLOOKUP(F172,'Rental Loss'!$A$2:$D$34,4,FALSE)</f>
        <v>#N/A</v>
      </c>
      <c r="X172" s="4" t="e">
        <f>VLOOKUP(F172,'Percent Owner Occupied'!$A$2:$B$34,2,FALSE)</f>
        <v>#N/A</v>
      </c>
      <c r="Y172" s="4" t="e">
        <f>VLOOKUP(F172,'Rental Loss'!$A$2:$C$34,3,FALSE)</f>
        <v>#N/A</v>
      </c>
      <c r="Z172" s="4" t="e">
        <f>VLOOKUP(F172,'Wage and Capital Related Income'!$A$2:$C$34,3,FALSE)</f>
        <v>#N/A</v>
      </c>
      <c r="AA172" s="4" t="e">
        <f>VLOOKUP(F172,'Recapture Features'!$A$2:$D$34,4,FALSE)</f>
        <v>#N/A</v>
      </c>
      <c r="AB172" s="4" t="e">
        <f>VLOOKUP(F172,'Wage and Capital Related Income'!$A$2:$D$34,4,FALSE)</f>
        <v>#N/A</v>
      </c>
      <c r="AC172" s="4" t="e">
        <f>VLOOKUP(F172,'Recapture Features'!$A$2:$B$34,2,FALSE)</f>
        <v>#N/A</v>
      </c>
      <c r="AD172" s="4">
        <f>VLOOKUP(INT(U172),Depth!$A$2:$B$36,2,FALSE)</f>
        <v>0</v>
      </c>
      <c r="AE172" s="4" t="str">
        <f t="shared" si="14"/>
        <v>0</v>
      </c>
      <c r="AF172" s="4" t="e">
        <f>VLOOKUP(AE172,Days!$D$2:$E$199,2,FALSE)</f>
        <v>#N/A</v>
      </c>
      <c r="AG172" s="4">
        <f t="shared" si="15"/>
        <v>0</v>
      </c>
      <c r="AH172" s="4">
        <f t="shared" si="16"/>
        <v>0</v>
      </c>
      <c r="AI172" s="4">
        <f t="shared" si="17"/>
        <v>0</v>
      </c>
      <c r="AJ172" s="4">
        <f t="shared" si="18"/>
        <v>0</v>
      </c>
      <c r="AK172" s="4">
        <f t="shared" si="19"/>
        <v>0</v>
      </c>
      <c r="AL172" s="8">
        <f t="shared" si="20"/>
        <v>0</v>
      </c>
    </row>
    <row r="173" spans="23:38" x14ac:dyDescent="0.25">
      <c r="W173" s="9" t="e">
        <f>VLOOKUP(F173,'Rental Loss'!$A$2:$D$34,4,FALSE)</f>
        <v>#N/A</v>
      </c>
      <c r="X173" s="4" t="e">
        <f>VLOOKUP(F173,'Percent Owner Occupied'!$A$2:$B$34,2,FALSE)</f>
        <v>#N/A</v>
      </c>
      <c r="Y173" s="4" t="e">
        <f>VLOOKUP(F173,'Rental Loss'!$A$2:$C$34,3,FALSE)</f>
        <v>#N/A</v>
      </c>
      <c r="Z173" s="4" t="e">
        <f>VLOOKUP(F173,'Wage and Capital Related Income'!$A$2:$C$34,3,FALSE)</f>
        <v>#N/A</v>
      </c>
      <c r="AA173" s="4" t="e">
        <f>VLOOKUP(F173,'Recapture Features'!$A$2:$D$34,4,FALSE)</f>
        <v>#N/A</v>
      </c>
      <c r="AB173" s="4" t="e">
        <f>VLOOKUP(F173,'Wage and Capital Related Income'!$A$2:$D$34,4,FALSE)</f>
        <v>#N/A</v>
      </c>
      <c r="AC173" s="4" t="e">
        <f>VLOOKUP(F173,'Recapture Features'!$A$2:$B$34,2,FALSE)</f>
        <v>#N/A</v>
      </c>
      <c r="AD173" s="4">
        <f>VLOOKUP(INT(U173),Depth!$A$2:$B$36,2,FALSE)</f>
        <v>0</v>
      </c>
      <c r="AE173" s="4" t="str">
        <f t="shared" si="14"/>
        <v>0</v>
      </c>
      <c r="AF173" s="4" t="e">
        <f>VLOOKUP(AE173,Days!$D$2:$E$199,2,FALSE)</f>
        <v>#N/A</v>
      </c>
      <c r="AG173" s="4">
        <f t="shared" si="15"/>
        <v>0</v>
      </c>
      <c r="AH173" s="4">
        <f t="shared" si="16"/>
        <v>0</v>
      </c>
      <c r="AI173" s="4">
        <f t="shared" si="17"/>
        <v>0</v>
      </c>
      <c r="AJ173" s="4">
        <f t="shared" si="18"/>
        <v>0</v>
      </c>
      <c r="AK173" s="4">
        <f t="shared" si="19"/>
        <v>0</v>
      </c>
      <c r="AL173" s="8">
        <f t="shared" si="20"/>
        <v>0</v>
      </c>
    </row>
    <row r="174" spans="23:38" x14ac:dyDescent="0.25">
      <c r="W174" s="9" t="e">
        <f>VLOOKUP(F174,'Rental Loss'!$A$2:$D$34,4,FALSE)</f>
        <v>#N/A</v>
      </c>
      <c r="X174" s="4" t="e">
        <f>VLOOKUP(F174,'Percent Owner Occupied'!$A$2:$B$34,2,FALSE)</f>
        <v>#N/A</v>
      </c>
      <c r="Y174" s="4" t="e">
        <f>VLOOKUP(F174,'Rental Loss'!$A$2:$C$34,3,FALSE)</f>
        <v>#N/A</v>
      </c>
      <c r="Z174" s="4" t="e">
        <f>VLOOKUP(F174,'Wage and Capital Related Income'!$A$2:$C$34,3,FALSE)</f>
        <v>#N/A</v>
      </c>
      <c r="AA174" s="4" t="e">
        <f>VLOOKUP(F174,'Recapture Features'!$A$2:$D$34,4,FALSE)</f>
        <v>#N/A</v>
      </c>
      <c r="AB174" s="4" t="e">
        <f>VLOOKUP(F174,'Wage and Capital Related Income'!$A$2:$D$34,4,FALSE)</f>
        <v>#N/A</v>
      </c>
      <c r="AC174" s="4" t="e">
        <f>VLOOKUP(F174,'Recapture Features'!$A$2:$B$34,2,FALSE)</f>
        <v>#N/A</v>
      </c>
      <c r="AD174" s="4">
        <f>VLOOKUP(INT(U174),Depth!$A$2:$B$36,2,FALSE)</f>
        <v>0</v>
      </c>
      <c r="AE174" s="4" t="str">
        <f t="shared" si="14"/>
        <v>0</v>
      </c>
      <c r="AF174" s="4" t="e">
        <f>VLOOKUP(AE174,Days!$D$2:$E$199,2,FALSE)</f>
        <v>#N/A</v>
      </c>
      <c r="AG174" s="4">
        <f t="shared" si="15"/>
        <v>0</v>
      </c>
      <c r="AH174" s="4">
        <f t="shared" si="16"/>
        <v>0</v>
      </c>
      <c r="AI174" s="4">
        <f t="shared" si="17"/>
        <v>0</v>
      </c>
      <c r="AJ174" s="4">
        <f t="shared" si="18"/>
        <v>0</v>
      </c>
      <c r="AK174" s="4">
        <f t="shared" si="19"/>
        <v>0</v>
      </c>
      <c r="AL174" s="8">
        <f t="shared" si="20"/>
        <v>0</v>
      </c>
    </row>
    <row r="175" spans="23:38" x14ac:dyDescent="0.25">
      <c r="W175" s="9" t="e">
        <f>VLOOKUP(F175,'Rental Loss'!$A$2:$D$34,4,FALSE)</f>
        <v>#N/A</v>
      </c>
      <c r="X175" s="4" t="e">
        <f>VLOOKUP(F175,'Percent Owner Occupied'!$A$2:$B$34,2,FALSE)</f>
        <v>#N/A</v>
      </c>
      <c r="Y175" s="4" t="e">
        <f>VLOOKUP(F175,'Rental Loss'!$A$2:$C$34,3,FALSE)</f>
        <v>#N/A</v>
      </c>
      <c r="Z175" s="4" t="e">
        <f>VLOOKUP(F175,'Wage and Capital Related Income'!$A$2:$C$34,3,FALSE)</f>
        <v>#N/A</v>
      </c>
      <c r="AA175" s="4" t="e">
        <f>VLOOKUP(F175,'Recapture Features'!$A$2:$D$34,4,FALSE)</f>
        <v>#N/A</v>
      </c>
      <c r="AB175" s="4" t="e">
        <f>VLOOKUP(F175,'Wage and Capital Related Income'!$A$2:$D$34,4,FALSE)</f>
        <v>#N/A</v>
      </c>
      <c r="AC175" s="4" t="e">
        <f>VLOOKUP(F175,'Recapture Features'!$A$2:$B$34,2,FALSE)</f>
        <v>#N/A</v>
      </c>
      <c r="AD175" s="4">
        <f>VLOOKUP(INT(U175),Depth!$A$2:$B$36,2,FALSE)</f>
        <v>0</v>
      </c>
      <c r="AE175" s="4" t="str">
        <f t="shared" si="14"/>
        <v>0</v>
      </c>
      <c r="AF175" s="4" t="e">
        <f>VLOOKUP(AE175,Days!$D$2:$E$199,2,FALSE)</f>
        <v>#N/A</v>
      </c>
      <c r="AG175" s="4">
        <f t="shared" si="15"/>
        <v>0</v>
      </c>
      <c r="AH175" s="4">
        <f t="shared" si="16"/>
        <v>0</v>
      </c>
      <c r="AI175" s="4">
        <f t="shared" si="17"/>
        <v>0</v>
      </c>
      <c r="AJ175" s="4">
        <f t="shared" si="18"/>
        <v>0</v>
      </c>
      <c r="AK175" s="4">
        <f t="shared" si="19"/>
        <v>0</v>
      </c>
      <c r="AL175" s="8">
        <f t="shared" si="20"/>
        <v>0</v>
      </c>
    </row>
    <row r="176" spans="23:38" x14ac:dyDescent="0.25">
      <c r="W176" s="9" t="e">
        <f>VLOOKUP(F176,'Rental Loss'!$A$2:$D$34,4,FALSE)</f>
        <v>#N/A</v>
      </c>
      <c r="X176" s="4" t="e">
        <f>VLOOKUP(F176,'Percent Owner Occupied'!$A$2:$B$34,2,FALSE)</f>
        <v>#N/A</v>
      </c>
      <c r="Y176" s="4" t="e">
        <f>VLOOKUP(F176,'Rental Loss'!$A$2:$C$34,3,FALSE)</f>
        <v>#N/A</v>
      </c>
      <c r="Z176" s="4" t="e">
        <f>VLOOKUP(F176,'Wage and Capital Related Income'!$A$2:$C$34,3,FALSE)</f>
        <v>#N/A</v>
      </c>
      <c r="AA176" s="4" t="e">
        <f>VLOOKUP(F176,'Recapture Features'!$A$2:$D$34,4,FALSE)</f>
        <v>#N/A</v>
      </c>
      <c r="AB176" s="4" t="e">
        <f>VLOOKUP(F176,'Wage and Capital Related Income'!$A$2:$D$34,4,FALSE)</f>
        <v>#N/A</v>
      </c>
      <c r="AC176" s="4" t="e">
        <f>VLOOKUP(F176,'Recapture Features'!$A$2:$B$34,2,FALSE)</f>
        <v>#N/A</v>
      </c>
      <c r="AD176" s="4">
        <f>VLOOKUP(INT(U176),Depth!$A$2:$B$36,2,FALSE)</f>
        <v>0</v>
      </c>
      <c r="AE176" s="4" t="str">
        <f t="shared" si="14"/>
        <v>0</v>
      </c>
      <c r="AF176" s="4" t="e">
        <f>VLOOKUP(AE176,Days!$D$2:$E$199,2,FALSE)</f>
        <v>#N/A</v>
      </c>
      <c r="AG176" s="4">
        <f t="shared" si="15"/>
        <v>0</v>
      </c>
      <c r="AH176" s="4">
        <f t="shared" si="16"/>
        <v>0</v>
      </c>
      <c r="AI176" s="4">
        <f t="shared" si="17"/>
        <v>0</v>
      </c>
      <c r="AJ176" s="4">
        <f t="shared" si="18"/>
        <v>0</v>
      </c>
      <c r="AK176" s="4">
        <f t="shared" si="19"/>
        <v>0</v>
      </c>
      <c r="AL176" s="8">
        <f t="shared" si="20"/>
        <v>0</v>
      </c>
    </row>
    <row r="177" spans="23:38" x14ac:dyDescent="0.25">
      <c r="W177" s="9" t="e">
        <f>VLOOKUP(F177,'Rental Loss'!$A$2:$D$34,4,FALSE)</f>
        <v>#N/A</v>
      </c>
      <c r="X177" s="4" t="e">
        <f>VLOOKUP(F177,'Percent Owner Occupied'!$A$2:$B$34,2,FALSE)</f>
        <v>#N/A</v>
      </c>
      <c r="Y177" s="4" t="e">
        <f>VLOOKUP(F177,'Rental Loss'!$A$2:$C$34,3,FALSE)</f>
        <v>#N/A</v>
      </c>
      <c r="Z177" s="4" t="e">
        <f>VLOOKUP(F177,'Wage and Capital Related Income'!$A$2:$C$34,3,FALSE)</f>
        <v>#N/A</v>
      </c>
      <c r="AA177" s="4" t="e">
        <f>VLOOKUP(F177,'Recapture Features'!$A$2:$D$34,4,FALSE)</f>
        <v>#N/A</v>
      </c>
      <c r="AB177" s="4" t="e">
        <f>VLOOKUP(F177,'Wage and Capital Related Income'!$A$2:$D$34,4,FALSE)</f>
        <v>#N/A</v>
      </c>
      <c r="AC177" s="4" t="e">
        <f>VLOOKUP(F177,'Recapture Features'!$A$2:$B$34,2,FALSE)</f>
        <v>#N/A</v>
      </c>
      <c r="AD177" s="4">
        <f>VLOOKUP(INT(U177),Depth!$A$2:$B$36,2,FALSE)</f>
        <v>0</v>
      </c>
      <c r="AE177" s="4" t="str">
        <f t="shared" si="14"/>
        <v>0</v>
      </c>
      <c r="AF177" s="4" t="e">
        <f>VLOOKUP(AE177,Days!$D$2:$E$199,2,FALSE)</f>
        <v>#N/A</v>
      </c>
      <c r="AG177" s="4">
        <f t="shared" si="15"/>
        <v>0</v>
      </c>
      <c r="AH177" s="4">
        <f t="shared" si="16"/>
        <v>0</v>
      </c>
      <c r="AI177" s="4">
        <f t="shared" si="17"/>
        <v>0</v>
      </c>
      <c r="AJ177" s="4">
        <f t="shared" si="18"/>
        <v>0</v>
      </c>
      <c r="AK177" s="4">
        <f t="shared" si="19"/>
        <v>0</v>
      </c>
      <c r="AL177" s="8">
        <f t="shared" si="20"/>
        <v>0</v>
      </c>
    </row>
    <row r="178" spans="23:38" x14ac:dyDescent="0.25">
      <c r="W178" s="9" t="e">
        <f>VLOOKUP(F178,'Rental Loss'!$A$2:$D$34,4,FALSE)</f>
        <v>#N/A</v>
      </c>
      <c r="X178" s="4" t="e">
        <f>VLOOKUP(F178,'Percent Owner Occupied'!$A$2:$B$34,2,FALSE)</f>
        <v>#N/A</v>
      </c>
      <c r="Y178" s="4" t="e">
        <f>VLOOKUP(F178,'Rental Loss'!$A$2:$C$34,3,FALSE)</f>
        <v>#N/A</v>
      </c>
      <c r="Z178" s="4" t="e">
        <f>VLOOKUP(F178,'Wage and Capital Related Income'!$A$2:$C$34,3,FALSE)</f>
        <v>#N/A</v>
      </c>
      <c r="AA178" s="4" t="e">
        <f>VLOOKUP(F178,'Recapture Features'!$A$2:$D$34,4,FALSE)</f>
        <v>#N/A</v>
      </c>
      <c r="AB178" s="4" t="e">
        <f>VLOOKUP(F178,'Wage and Capital Related Income'!$A$2:$D$34,4,FALSE)</f>
        <v>#N/A</v>
      </c>
      <c r="AC178" s="4" t="e">
        <f>VLOOKUP(F178,'Recapture Features'!$A$2:$B$34,2,FALSE)</f>
        <v>#N/A</v>
      </c>
      <c r="AD178" s="4">
        <f>VLOOKUP(INT(U178),Depth!$A$2:$B$36,2,FALSE)</f>
        <v>0</v>
      </c>
      <c r="AE178" s="4" t="str">
        <f t="shared" si="14"/>
        <v>0</v>
      </c>
      <c r="AF178" s="4" t="e">
        <f>VLOOKUP(AE178,Days!$D$2:$E$199,2,FALSE)</f>
        <v>#N/A</v>
      </c>
      <c r="AG178" s="4">
        <f t="shared" si="15"/>
        <v>0</v>
      </c>
      <c r="AH178" s="4">
        <f t="shared" si="16"/>
        <v>0</v>
      </c>
      <c r="AI178" s="4">
        <f t="shared" si="17"/>
        <v>0</v>
      </c>
      <c r="AJ178" s="4">
        <f t="shared" si="18"/>
        <v>0</v>
      </c>
      <c r="AK178" s="4">
        <f t="shared" si="19"/>
        <v>0</v>
      </c>
      <c r="AL178" s="8">
        <f t="shared" si="20"/>
        <v>0</v>
      </c>
    </row>
    <row r="179" spans="23:38" x14ac:dyDescent="0.25">
      <c r="W179" s="9" t="e">
        <f>VLOOKUP(F179,'Rental Loss'!$A$2:$D$34,4,FALSE)</f>
        <v>#N/A</v>
      </c>
      <c r="X179" s="4" t="e">
        <f>VLOOKUP(F179,'Percent Owner Occupied'!$A$2:$B$34,2,FALSE)</f>
        <v>#N/A</v>
      </c>
      <c r="Y179" s="4" t="e">
        <f>VLOOKUP(F179,'Rental Loss'!$A$2:$C$34,3,FALSE)</f>
        <v>#N/A</v>
      </c>
      <c r="Z179" s="4" t="e">
        <f>VLOOKUP(F179,'Wage and Capital Related Income'!$A$2:$C$34,3,FALSE)</f>
        <v>#N/A</v>
      </c>
      <c r="AA179" s="4" t="e">
        <f>VLOOKUP(F179,'Recapture Features'!$A$2:$D$34,4,FALSE)</f>
        <v>#N/A</v>
      </c>
      <c r="AB179" s="4" t="e">
        <f>VLOOKUP(F179,'Wage and Capital Related Income'!$A$2:$D$34,4,FALSE)</f>
        <v>#N/A</v>
      </c>
      <c r="AC179" s="4" t="e">
        <f>VLOOKUP(F179,'Recapture Features'!$A$2:$B$34,2,FALSE)</f>
        <v>#N/A</v>
      </c>
      <c r="AD179" s="4">
        <f>VLOOKUP(INT(U179),Depth!$A$2:$B$36,2,FALSE)</f>
        <v>0</v>
      </c>
      <c r="AE179" s="4" t="str">
        <f t="shared" si="14"/>
        <v>0</v>
      </c>
      <c r="AF179" s="4" t="e">
        <f>VLOOKUP(AE179,Days!$D$2:$E$199,2,FALSE)</f>
        <v>#N/A</v>
      </c>
      <c r="AG179" s="4">
        <f t="shared" si="15"/>
        <v>0</v>
      </c>
      <c r="AH179" s="4">
        <f t="shared" si="16"/>
        <v>0</v>
      </c>
      <c r="AI179" s="4">
        <f t="shared" si="17"/>
        <v>0</v>
      </c>
      <c r="AJ179" s="4">
        <f t="shared" si="18"/>
        <v>0</v>
      </c>
      <c r="AK179" s="4">
        <f t="shared" si="19"/>
        <v>0</v>
      </c>
      <c r="AL179" s="8">
        <f t="shared" si="20"/>
        <v>0</v>
      </c>
    </row>
    <row r="180" spans="23:38" x14ac:dyDescent="0.25">
      <c r="W180" s="9" t="e">
        <f>VLOOKUP(F180,'Rental Loss'!$A$2:$D$34,4,FALSE)</f>
        <v>#N/A</v>
      </c>
      <c r="X180" s="4" t="e">
        <f>VLOOKUP(F180,'Percent Owner Occupied'!$A$2:$B$34,2,FALSE)</f>
        <v>#N/A</v>
      </c>
      <c r="Y180" s="4" t="e">
        <f>VLOOKUP(F180,'Rental Loss'!$A$2:$C$34,3,FALSE)</f>
        <v>#N/A</v>
      </c>
      <c r="Z180" s="4" t="e">
        <f>VLOOKUP(F180,'Wage and Capital Related Income'!$A$2:$C$34,3,FALSE)</f>
        <v>#N/A</v>
      </c>
      <c r="AA180" s="4" t="e">
        <f>VLOOKUP(F180,'Recapture Features'!$A$2:$D$34,4,FALSE)</f>
        <v>#N/A</v>
      </c>
      <c r="AB180" s="4" t="e">
        <f>VLOOKUP(F180,'Wage and Capital Related Income'!$A$2:$D$34,4,FALSE)</f>
        <v>#N/A</v>
      </c>
      <c r="AC180" s="4" t="e">
        <f>VLOOKUP(F180,'Recapture Features'!$A$2:$B$34,2,FALSE)</f>
        <v>#N/A</v>
      </c>
      <c r="AD180" s="4">
        <f>VLOOKUP(INT(U180),Depth!$A$2:$B$36,2,FALSE)</f>
        <v>0</v>
      </c>
      <c r="AE180" s="4" t="str">
        <f t="shared" si="14"/>
        <v>0</v>
      </c>
      <c r="AF180" s="4" t="e">
        <f>VLOOKUP(AE180,Days!$D$2:$E$199,2,FALSE)</f>
        <v>#N/A</v>
      </c>
      <c r="AG180" s="4">
        <f t="shared" si="15"/>
        <v>0</v>
      </c>
      <c r="AH180" s="4">
        <f t="shared" si="16"/>
        <v>0</v>
      </c>
      <c r="AI180" s="4">
        <f t="shared" si="17"/>
        <v>0</v>
      </c>
      <c r="AJ180" s="4">
        <f t="shared" si="18"/>
        <v>0</v>
      </c>
      <c r="AK180" s="4">
        <f t="shared" si="19"/>
        <v>0</v>
      </c>
      <c r="AL180" s="8">
        <f t="shared" si="20"/>
        <v>0</v>
      </c>
    </row>
    <row r="181" spans="23:38" x14ac:dyDescent="0.25">
      <c r="W181" s="9" t="e">
        <f>VLOOKUP(F181,'Rental Loss'!$A$2:$D$34,4,FALSE)</f>
        <v>#N/A</v>
      </c>
      <c r="X181" s="4" t="e">
        <f>VLOOKUP(F181,'Percent Owner Occupied'!$A$2:$B$34,2,FALSE)</f>
        <v>#N/A</v>
      </c>
      <c r="Y181" s="4" t="e">
        <f>VLOOKUP(F181,'Rental Loss'!$A$2:$C$34,3,FALSE)</f>
        <v>#N/A</v>
      </c>
      <c r="Z181" s="4" t="e">
        <f>VLOOKUP(F181,'Wage and Capital Related Income'!$A$2:$C$34,3,FALSE)</f>
        <v>#N/A</v>
      </c>
      <c r="AA181" s="4" t="e">
        <f>VLOOKUP(F181,'Recapture Features'!$A$2:$D$34,4,FALSE)</f>
        <v>#N/A</v>
      </c>
      <c r="AB181" s="4" t="e">
        <f>VLOOKUP(F181,'Wage and Capital Related Income'!$A$2:$D$34,4,FALSE)</f>
        <v>#N/A</v>
      </c>
      <c r="AC181" s="4" t="e">
        <f>VLOOKUP(F181,'Recapture Features'!$A$2:$B$34,2,FALSE)</f>
        <v>#N/A</v>
      </c>
      <c r="AD181" s="4">
        <f>VLOOKUP(INT(U181),Depth!$A$2:$B$36,2,FALSE)</f>
        <v>0</v>
      </c>
      <c r="AE181" s="4" t="str">
        <f t="shared" si="14"/>
        <v>0</v>
      </c>
      <c r="AF181" s="4" t="e">
        <f>VLOOKUP(AE181,Days!$D$2:$E$199,2,FALSE)</f>
        <v>#N/A</v>
      </c>
      <c r="AG181" s="4">
        <f t="shared" si="15"/>
        <v>0</v>
      </c>
      <c r="AH181" s="4">
        <f t="shared" si="16"/>
        <v>0</v>
      </c>
      <c r="AI181" s="4">
        <f t="shared" si="17"/>
        <v>0</v>
      </c>
      <c r="AJ181" s="4">
        <f t="shared" si="18"/>
        <v>0</v>
      </c>
      <c r="AK181" s="4">
        <f t="shared" si="19"/>
        <v>0</v>
      </c>
      <c r="AL181" s="8">
        <f t="shared" si="20"/>
        <v>0</v>
      </c>
    </row>
    <row r="182" spans="23:38" x14ac:dyDescent="0.25">
      <c r="W182" s="9" t="e">
        <f>VLOOKUP(F182,'Rental Loss'!$A$2:$D$34,4,FALSE)</f>
        <v>#N/A</v>
      </c>
      <c r="X182" s="4" t="e">
        <f>VLOOKUP(F182,'Percent Owner Occupied'!$A$2:$B$34,2,FALSE)</f>
        <v>#N/A</v>
      </c>
      <c r="Y182" s="4" t="e">
        <f>VLOOKUP(F182,'Rental Loss'!$A$2:$C$34,3,FALSE)</f>
        <v>#N/A</v>
      </c>
      <c r="Z182" s="4" t="e">
        <f>VLOOKUP(F182,'Wage and Capital Related Income'!$A$2:$C$34,3,FALSE)</f>
        <v>#N/A</v>
      </c>
      <c r="AA182" s="4" t="e">
        <f>VLOOKUP(F182,'Recapture Features'!$A$2:$D$34,4,FALSE)</f>
        <v>#N/A</v>
      </c>
      <c r="AB182" s="4" t="e">
        <f>VLOOKUP(F182,'Wage and Capital Related Income'!$A$2:$D$34,4,FALSE)</f>
        <v>#N/A</v>
      </c>
      <c r="AC182" s="4" t="e">
        <f>VLOOKUP(F182,'Recapture Features'!$A$2:$B$34,2,FALSE)</f>
        <v>#N/A</v>
      </c>
      <c r="AD182" s="4">
        <f>VLOOKUP(INT(U182),Depth!$A$2:$B$36,2,FALSE)</f>
        <v>0</v>
      </c>
      <c r="AE182" s="4" t="str">
        <f t="shared" si="14"/>
        <v>0</v>
      </c>
      <c r="AF182" s="4" t="e">
        <f>VLOOKUP(AE182,Days!$D$2:$E$199,2,FALSE)</f>
        <v>#N/A</v>
      </c>
      <c r="AG182" s="4">
        <f t="shared" si="15"/>
        <v>0</v>
      </c>
      <c r="AH182" s="4">
        <f t="shared" si="16"/>
        <v>0</v>
      </c>
      <c r="AI182" s="4">
        <f t="shared" si="17"/>
        <v>0</v>
      </c>
      <c r="AJ182" s="4">
        <f t="shared" si="18"/>
        <v>0</v>
      </c>
      <c r="AK182" s="4">
        <f t="shared" si="19"/>
        <v>0</v>
      </c>
      <c r="AL182" s="8">
        <f t="shared" si="20"/>
        <v>0</v>
      </c>
    </row>
    <row r="183" spans="23:38" x14ac:dyDescent="0.25">
      <c r="W183" s="9" t="e">
        <f>VLOOKUP(F183,'Rental Loss'!$A$2:$D$34,4,FALSE)</f>
        <v>#N/A</v>
      </c>
      <c r="X183" s="4" t="e">
        <f>VLOOKUP(F183,'Percent Owner Occupied'!$A$2:$B$34,2,FALSE)</f>
        <v>#N/A</v>
      </c>
      <c r="Y183" s="4" t="e">
        <f>VLOOKUP(F183,'Rental Loss'!$A$2:$C$34,3,FALSE)</f>
        <v>#N/A</v>
      </c>
      <c r="Z183" s="4" t="e">
        <f>VLOOKUP(F183,'Wage and Capital Related Income'!$A$2:$C$34,3,FALSE)</f>
        <v>#N/A</v>
      </c>
      <c r="AA183" s="4" t="e">
        <f>VLOOKUP(F183,'Recapture Features'!$A$2:$D$34,4,FALSE)</f>
        <v>#N/A</v>
      </c>
      <c r="AB183" s="4" t="e">
        <f>VLOOKUP(F183,'Wage and Capital Related Income'!$A$2:$D$34,4,FALSE)</f>
        <v>#N/A</v>
      </c>
      <c r="AC183" s="4" t="e">
        <f>VLOOKUP(F183,'Recapture Features'!$A$2:$B$34,2,FALSE)</f>
        <v>#N/A</v>
      </c>
      <c r="AD183" s="4">
        <f>VLOOKUP(INT(U183),Depth!$A$2:$B$36,2,FALSE)</f>
        <v>0</v>
      </c>
      <c r="AE183" s="4" t="str">
        <f t="shared" si="14"/>
        <v>0</v>
      </c>
      <c r="AF183" s="4" t="e">
        <f>VLOOKUP(AE183,Days!$D$2:$E$199,2,FALSE)</f>
        <v>#N/A</v>
      </c>
      <c r="AG183" s="4">
        <f t="shared" si="15"/>
        <v>0</v>
      </c>
      <c r="AH183" s="4">
        <f t="shared" si="16"/>
        <v>0</v>
      </c>
      <c r="AI183" s="4">
        <f t="shared" si="17"/>
        <v>0</v>
      </c>
      <c r="AJ183" s="4">
        <f t="shared" si="18"/>
        <v>0</v>
      </c>
      <c r="AK183" s="4">
        <f t="shared" si="19"/>
        <v>0</v>
      </c>
      <c r="AL183" s="8">
        <f t="shared" si="20"/>
        <v>0</v>
      </c>
    </row>
    <row r="184" spans="23:38" x14ac:dyDescent="0.25">
      <c r="W184" s="9" t="e">
        <f>VLOOKUP(F184,'Rental Loss'!$A$2:$D$34,4,FALSE)</f>
        <v>#N/A</v>
      </c>
      <c r="X184" s="4" t="e">
        <f>VLOOKUP(F184,'Percent Owner Occupied'!$A$2:$B$34,2,FALSE)</f>
        <v>#N/A</v>
      </c>
      <c r="Y184" s="4" t="e">
        <f>VLOOKUP(F184,'Rental Loss'!$A$2:$C$34,3,FALSE)</f>
        <v>#N/A</v>
      </c>
      <c r="Z184" s="4" t="e">
        <f>VLOOKUP(F184,'Wage and Capital Related Income'!$A$2:$C$34,3,FALSE)</f>
        <v>#N/A</v>
      </c>
      <c r="AA184" s="4" t="e">
        <f>VLOOKUP(F184,'Recapture Features'!$A$2:$D$34,4,FALSE)</f>
        <v>#N/A</v>
      </c>
      <c r="AB184" s="4" t="e">
        <f>VLOOKUP(F184,'Wage and Capital Related Income'!$A$2:$D$34,4,FALSE)</f>
        <v>#N/A</v>
      </c>
      <c r="AC184" s="4" t="e">
        <f>VLOOKUP(F184,'Recapture Features'!$A$2:$B$34,2,FALSE)</f>
        <v>#N/A</v>
      </c>
      <c r="AD184" s="4">
        <f>VLOOKUP(INT(U184),Depth!$A$2:$B$36,2,FALSE)</f>
        <v>0</v>
      </c>
      <c r="AE184" s="4" t="str">
        <f t="shared" si="14"/>
        <v>0</v>
      </c>
      <c r="AF184" s="4" t="e">
        <f>VLOOKUP(AE184,Days!$D$2:$E$199,2,FALSE)</f>
        <v>#N/A</v>
      </c>
      <c r="AG184" s="4">
        <f t="shared" si="15"/>
        <v>0</v>
      </c>
      <c r="AH184" s="4">
        <f t="shared" si="16"/>
        <v>0</v>
      </c>
      <c r="AI184" s="4">
        <f t="shared" si="17"/>
        <v>0</v>
      </c>
      <c r="AJ184" s="4">
        <f t="shared" si="18"/>
        <v>0</v>
      </c>
      <c r="AK184" s="4">
        <f t="shared" si="19"/>
        <v>0</v>
      </c>
      <c r="AL184" s="8">
        <f t="shared" si="20"/>
        <v>0</v>
      </c>
    </row>
    <row r="185" spans="23:38" x14ac:dyDescent="0.25">
      <c r="W185" s="9" t="e">
        <f>VLOOKUP(F185,'Rental Loss'!$A$2:$D$34,4,FALSE)</f>
        <v>#N/A</v>
      </c>
      <c r="X185" s="4" t="e">
        <f>VLOOKUP(F185,'Percent Owner Occupied'!$A$2:$B$34,2,FALSE)</f>
        <v>#N/A</v>
      </c>
      <c r="Y185" s="4" t="e">
        <f>VLOOKUP(F185,'Rental Loss'!$A$2:$C$34,3,FALSE)</f>
        <v>#N/A</v>
      </c>
      <c r="Z185" s="4" t="e">
        <f>VLOOKUP(F185,'Wage and Capital Related Income'!$A$2:$C$34,3,FALSE)</f>
        <v>#N/A</v>
      </c>
      <c r="AA185" s="4" t="e">
        <f>VLOOKUP(F185,'Recapture Features'!$A$2:$D$34,4,FALSE)</f>
        <v>#N/A</v>
      </c>
      <c r="AB185" s="4" t="e">
        <f>VLOOKUP(F185,'Wage and Capital Related Income'!$A$2:$D$34,4,FALSE)</f>
        <v>#N/A</v>
      </c>
      <c r="AC185" s="4" t="e">
        <f>VLOOKUP(F185,'Recapture Features'!$A$2:$B$34,2,FALSE)</f>
        <v>#N/A</v>
      </c>
      <c r="AD185" s="4">
        <f>VLOOKUP(INT(U185),Depth!$A$2:$B$36,2,FALSE)</f>
        <v>0</v>
      </c>
      <c r="AE185" s="4" t="str">
        <f t="shared" si="14"/>
        <v>0</v>
      </c>
      <c r="AF185" s="4" t="e">
        <f>VLOOKUP(AE185,Days!$D$2:$E$199,2,FALSE)</f>
        <v>#N/A</v>
      </c>
      <c r="AG185" s="4">
        <f t="shared" si="15"/>
        <v>0</v>
      </c>
      <c r="AH185" s="4">
        <f t="shared" si="16"/>
        <v>0</v>
      </c>
      <c r="AI185" s="4">
        <f t="shared" si="17"/>
        <v>0</v>
      </c>
      <c r="AJ185" s="4">
        <f t="shared" si="18"/>
        <v>0</v>
      </c>
      <c r="AK185" s="4">
        <f t="shared" si="19"/>
        <v>0</v>
      </c>
      <c r="AL185" s="8">
        <f t="shared" si="20"/>
        <v>0</v>
      </c>
    </row>
    <row r="186" spans="23:38" x14ac:dyDescent="0.25">
      <c r="W186" s="9" t="e">
        <f>VLOOKUP(F186,'Rental Loss'!$A$2:$D$34,4,FALSE)</f>
        <v>#N/A</v>
      </c>
      <c r="X186" s="4" t="e">
        <f>VLOOKUP(F186,'Percent Owner Occupied'!$A$2:$B$34,2,FALSE)</f>
        <v>#N/A</v>
      </c>
      <c r="Y186" s="4" t="e">
        <f>VLOOKUP(F186,'Rental Loss'!$A$2:$C$34,3,FALSE)</f>
        <v>#N/A</v>
      </c>
      <c r="Z186" s="4" t="e">
        <f>VLOOKUP(F186,'Wage and Capital Related Income'!$A$2:$C$34,3,FALSE)</f>
        <v>#N/A</v>
      </c>
      <c r="AA186" s="4" t="e">
        <f>VLOOKUP(F186,'Recapture Features'!$A$2:$D$34,4,FALSE)</f>
        <v>#N/A</v>
      </c>
      <c r="AB186" s="4" t="e">
        <f>VLOOKUP(F186,'Wage and Capital Related Income'!$A$2:$D$34,4,FALSE)</f>
        <v>#N/A</v>
      </c>
      <c r="AC186" s="4" t="e">
        <f>VLOOKUP(F186,'Recapture Features'!$A$2:$B$34,2,FALSE)</f>
        <v>#N/A</v>
      </c>
      <c r="AD186" s="4">
        <f>VLOOKUP(INT(U186),Depth!$A$2:$B$36,2,FALSE)</f>
        <v>0</v>
      </c>
      <c r="AE186" s="4" t="str">
        <f t="shared" si="14"/>
        <v>0</v>
      </c>
      <c r="AF186" s="4" t="e">
        <f>VLOOKUP(AE186,Days!$D$2:$E$199,2,FALSE)</f>
        <v>#N/A</v>
      </c>
      <c r="AG186" s="4">
        <f t="shared" si="15"/>
        <v>0</v>
      </c>
      <c r="AH186" s="4">
        <f t="shared" si="16"/>
        <v>0</v>
      </c>
      <c r="AI186" s="4">
        <f t="shared" si="17"/>
        <v>0</v>
      </c>
      <c r="AJ186" s="4">
        <f t="shared" si="18"/>
        <v>0</v>
      </c>
      <c r="AK186" s="4">
        <f t="shared" si="19"/>
        <v>0</v>
      </c>
      <c r="AL186" s="8">
        <f t="shared" si="20"/>
        <v>0</v>
      </c>
    </row>
    <row r="187" spans="23:38" x14ac:dyDescent="0.25">
      <c r="W187" s="9" t="e">
        <f>VLOOKUP(F187,'Rental Loss'!$A$2:$D$34,4,FALSE)</f>
        <v>#N/A</v>
      </c>
      <c r="X187" s="4" t="e">
        <f>VLOOKUP(F187,'Percent Owner Occupied'!$A$2:$B$34,2,FALSE)</f>
        <v>#N/A</v>
      </c>
      <c r="Y187" s="4" t="e">
        <f>VLOOKUP(F187,'Rental Loss'!$A$2:$C$34,3,FALSE)</f>
        <v>#N/A</v>
      </c>
      <c r="Z187" s="4" t="e">
        <f>VLOOKUP(F187,'Wage and Capital Related Income'!$A$2:$C$34,3,FALSE)</f>
        <v>#N/A</v>
      </c>
      <c r="AA187" s="4" t="e">
        <f>VLOOKUP(F187,'Recapture Features'!$A$2:$D$34,4,FALSE)</f>
        <v>#N/A</v>
      </c>
      <c r="AB187" s="4" t="e">
        <f>VLOOKUP(F187,'Wage and Capital Related Income'!$A$2:$D$34,4,FALSE)</f>
        <v>#N/A</v>
      </c>
      <c r="AC187" s="4" t="e">
        <f>VLOOKUP(F187,'Recapture Features'!$A$2:$B$34,2,FALSE)</f>
        <v>#N/A</v>
      </c>
      <c r="AD187" s="4">
        <f>VLOOKUP(INT(U187),Depth!$A$2:$B$36,2,FALSE)</f>
        <v>0</v>
      </c>
      <c r="AE187" s="4" t="str">
        <f t="shared" si="14"/>
        <v>0</v>
      </c>
      <c r="AF187" s="4" t="e">
        <f>VLOOKUP(AE187,Days!$D$2:$E$199,2,FALSE)</f>
        <v>#N/A</v>
      </c>
      <c r="AG187" s="4">
        <f t="shared" si="15"/>
        <v>0</v>
      </c>
      <c r="AH187" s="4">
        <f t="shared" si="16"/>
        <v>0</v>
      </c>
      <c r="AI187" s="4">
        <f t="shared" si="17"/>
        <v>0</v>
      </c>
      <c r="AJ187" s="4">
        <f t="shared" si="18"/>
        <v>0</v>
      </c>
      <c r="AK187" s="4">
        <f t="shared" si="19"/>
        <v>0</v>
      </c>
      <c r="AL187" s="8">
        <f t="shared" si="20"/>
        <v>0</v>
      </c>
    </row>
    <row r="188" spans="23:38" x14ac:dyDescent="0.25">
      <c r="W188" s="9" t="e">
        <f>VLOOKUP(F188,'Rental Loss'!$A$2:$D$34,4,FALSE)</f>
        <v>#N/A</v>
      </c>
      <c r="X188" s="4" t="e">
        <f>VLOOKUP(F188,'Percent Owner Occupied'!$A$2:$B$34,2,FALSE)</f>
        <v>#N/A</v>
      </c>
      <c r="Y188" s="4" t="e">
        <f>VLOOKUP(F188,'Rental Loss'!$A$2:$C$34,3,FALSE)</f>
        <v>#N/A</v>
      </c>
      <c r="Z188" s="4" t="e">
        <f>VLOOKUP(F188,'Wage and Capital Related Income'!$A$2:$C$34,3,FALSE)</f>
        <v>#N/A</v>
      </c>
      <c r="AA188" s="4" t="e">
        <f>VLOOKUP(F188,'Recapture Features'!$A$2:$D$34,4,FALSE)</f>
        <v>#N/A</v>
      </c>
      <c r="AB188" s="4" t="e">
        <f>VLOOKUP(F188,'Wage and Capital Related Income'!$A$2:$D$34,4,FALSE)</f>
        <v>#N/A</v>
      </c>
      <c r="AC188" s="4" t="e">
        <f>VLOOKUP(F188,'Recapture Features'!$A$2:$B$34,2,FALSE)</f>
        <v>#N/A</v>
      </c>
      <c r="AD188" s="4">
        <f>VLOOKUP(INT(U188),Depth!$A$2:$B$36,2,FALSE)</f>
        <v>0</v>
      </c>
      <c r="AE188" s="4" t="str">
        <f t="shared" si="14"/>
        <v>0</v>
      </c>
      <c r="AF188" s="4" t="e">
        <f>VLOOKUP(AE188,Days!$D$2:$E$199,2,FALSE)</f>
        <v>#N/A</v>
      </c>
      <c r="AG188" s="4">
        <f t="shared" si="15"/>
        <v>0</v>
      </c>
      <c r="AH188" s="4">
        <f t="shared" si="16"/>
        <v>0</v>
      </c>
      <c r="AI188" s="4">
        <f t="shared" si="17"/>
        <v>0</v>
      </c>
      <c r="AJ188" s="4">
        <f t="shared" si="18"/>
        <v>0</v>
      </c>
      <c r="AK188" s="4">
        <f t="shared" si="19"/>
        <v>0</v>
      </c>
      <c r="AL188" s="8">
        <f t="shared" si="20"/>
        <v>0</v>
      </c>
    </row>
    <row r="189" spans="23:38" x14ac:dyDescent="0.25">
      <c r="W189" s="9" t="e">
        <f>VLOOKUP(F189,'Rental Loss'!$A$2:$D$34,4,FALSE)</f>
        <v>#N/A</v>
      </c>
      <c r="X189" s="4" t="e">
        <f>VLOOKUP(F189,'Percent Owner Occupied'!$A$2:$B$34,2,FALSE)</f>
        <v>#N/A</v>
      </c>
      <c r="Y189" s="4" t="e">
        <f>VLOOKUP(F189,'Rental Loss'!$A$2:$C$34,3,FALSE)</f>
        <v>#N/A</v>
      </c>
      <c r="Z189" s="4" t="e">
        <f>VLOOKUP(F189,'Wage and Capital Related Income'!$A$2:$C$34,3,FALSE)</f>
        <v>#N/A</v>
      </c>
      <c r="AA189" s="4" t="e">
        <f>VLOOKUP(F189,'Recapture Features'!$A$2:$D$34,4,FALSE)</f>
        <v>#N/A</v>
      </c>
      <c r="AB189" s="4" t="e">
        <f>VLOOKUP(F189,'Wage and Capital Related Income'!$A$2:$D$34,4,FALSE)</f>
        <v>#N/A</v>
      </c>
      <c r="AC189" s="4" t="e">
        <f>VLOOKUP(F189,'Recapture Features'!$A$2:$B$34,2,FALSE)</f>
        <v>#N/A</v>
      </c>
      <c r="AD189" s="4">
        <f>VLOOKUP(INT(U189),Depth!$A$2:$B$36,2,FALSE)</f>
        <v>0</v>
      </c>
      <c r="AE189" s="4" t="str">
        <f t="shared" si="14"/>
        <v>0</v>
      </c>
      <c r="AF189" s="4" t="e">
        <f>VLOOKUP(AE189,Days!$D$2:$E$199,2,FALSE)</f>
        <v>#N/A</v>
      </c>
      <c r="AG189" s="4">
        <f t="shared" si="15"/>
        <v>0</v>
      </c>
      <c r="AH189" s="4">
        <f t="shared" si="16"/>
        <v>0</v>
      </c>
      <c r="AI189" s="4">
        <f t="shared" si="17"/>
        <v>0</v>
      </c>
      <c r="AJ189" s="4">
        <f t="shared" si="18"/>
        <v>0</v>
      </c>
      <c r="AK189" s="4">
        <f t="shared" si="19"/>
        <v>0</v>
      </c>
      <c r="AL189" s="8">
        <f t="shared" si="20"/>
        <v>0</v>
      </c>
    </row>
    <row r="190" spans="23:38" x14ac:dyDescent="0.25">
      <c r="W190" s="9" t="e">
        <f>VLOOKUP(F190,'Rental Loss'!$A$2:$D$34,4,FALSE)</f>
        <v>#N/A</v>
      </c>
      <c r="X190" s="4" t="e">
        <f>VLOOKUP(F190,'Percent Owner Occupied'!$A$2:$B$34,2,FALSE)</f>
        <v>#N/A</v>
      </c>
      <c r="Y190" s="4" t="e">
        <f>VLOOKUP(F190,'Rental Loss'!$A$2:$C$34,3,FALSE)</f>
        <v>#N/A</v>
      </c>
      <c r="Z190" s="4" t="e">
        <f>VLOOKUP(F190,'Wage and Capital Related Income'!$A$2:$C$34,3,FALSE)</f>
        <v>#N/A</v>
      </c>
      <c r="AA190" s="4" t="e">
        <f>VLOOKUP(F190,'Recapture Features'!$A$2:$D$34,4,FALSE)</f>
        <v>#N/A</v>
      </c>
      <c r="AB190" s="4" t="e">
        <f>VLOOKUP(F190,'Wage and Capital Related Income'!$A$2:$D$34,4,FALSE)</f>
        <v>#N/A</v>
      </c>
      <c r="AC190" s="4" t="e">
        <f>VLOOKUP(F190,'Recapture Features'!$A$2:$B$34,2,FALSE)</f>
        <v>#N/A</v>
      </c>
      <c r="AD190" s="4">
        <f>VLOOKUP(INT(U190),Depth!$A$2:$B$36,2,FALSE)</f>
        <v>0</v>
      </c>
      <c r="AE190" s="4" t="str">
        <f t="shared" si="14"/>
        <v>0</v>
      </c>
      <c r="AF190" s="4" t="e">
        <f>VLOOKUP(AE190,Days!$D$2:$E$199,2,FALSE)</f>
        <v>#N/A</v>
      </c>
      <c r="AG190" s="4">
        <f t="shared" si="15"/>
        <v>0</v>
      </c>
      <c r="AH190" s="4">
        <f t="shared" si="16"/>
        <v>0</v>
      </c>
      <c r="AI190" s="4">
        <f t="shared" si="17"/>
        <v>0</v>
      </c>
      <c r="AJ190" s="4">
        <f t="shared" si="18"/>
        <v>0</v>
      </c>
      <c r="AK190" s="4">
        <f t="shared" si="19"/>
        <v>0</v>
      </c>
      <c r="AL190" s="8">
        <f t="shared" si="20"/>
        <v>0</v>
      </c>
    </row>
    <row r="191" spans="23:38" x14ac:dyDescent="0.25">
      <c r="W191" s="9" t="e">
        <f>VLOOKUP(F191,'Rental Loss'!$A$2:$D$34,4,FALSE)</f>
        <v>#N/A</v>
      </c>
      <c r="X191" s="4" t="e">
        <f>VLOOKUP(F191,'Percent Owner Occupied'!$A$2:$B$34,2,FALSE)</f>
        <v>#N/A</v>
      </c>
      <c r="Y191" s="4" t="e">
        <f>VLOOKUP(F191,'Rental Loss'!$A$2:$C$34,3,FALSE)</f>
        <v>#N/A</v>
      </c>
      <c r="Z191" s="4" t="e">
        <f>VLOOKUP(F191,'Wage and Capital Related Income'!$A$2:$C$34,3,FALSE)</f>
        <v>#N/A</v>
      </c>
      <c r="AA191" s="4" t="e">
        <f>VLOOKUP(F191,'Recapture Features'!$A$2:$D$34,4,FALSE)</f>
        <v>#N/A</v>
      </c>
      <c r="AB191" s="4" t="e">
        <f>VLOOKUP(F191,'Wage and Capital Related Income'!$A$2:$D$34,4,FALSE)</f>
        <v>#N/A</v>
      </c>
      <c r="AC191" s="4" t="e">
        <f>VLOOKUP(F191,'Recapture Features'!$A$2:$B$34,2,FALSE)</f>
        <v>#N/A</v>
      </c>
      <c r="AD191" s="4">
        <f>VLOOKUP(INT(U191),Depth!$A$2:$B$36,2,FALSE)</f>
        <v>0</v>
      </c>
      <c r="AE191" s="4" t="str">
        <f t="shared" si="14"/>
        <v>0</v>
      </c>
      <c r="AF191" s="4" t="e">
        <f>VLOOKUP(AE191,Days!$D$2:$E$199,2,FALSE)</f>
        <v>#N/A</v>
      </c>
      <c r="AG191" s="4">
        <f t="shared" si="15"/>
        <v>0</v>
      </c>
      <c r="AH191" s="4">
        <f t="shared" si="16"/>
        <v>0</v>
      </c>
      <c r="AI191" s="4">
        <f t="shared" si="17"/>
        <v>0</v>
      </c>
      <c r="AJ191" s="4">
        <f t="shared" si="18"/>
        <v>0</v>
      </c>
      <c r="AK191" s="4">
        <f t="shared" si="19"/>
        <v>0</v>
      </c>
      <c r="AL191" s="8">
        <f t="shared" si="20"/>
        <v>0</v>
      </c>
    </row>
    <row r="192" spans="23:38" x14ac:dyDescent="0.25">
      <c r="W192" s="9" t="e">
        <f>VLOOKUP(F192,'Rental Loss'!$A$2:$D$34,4,FALSE)</f>
        <v>#N/A</v>
      </c>
      <c r="X192" s="4" t="e">
        <f>VLOOKUP(F192,'Percent Owner Occupied'!$A$2:$B$34,2,FALSE)</f>
        <v>#N/A</v>
      </c>
      <c r="Y192" s="4" t="e">
        <f>VLOOKUP(F192,'Rental Loss'!$A$2:$C$34,3,FALSE)</f>
        <v>#N/A</v>
      </c>
      <c r="Z192" s="4" t="e">
        <f>VLOOKUP(F192,'Wage and Capital Related Income'!$A$2:$C$34,3,FALSE)</f>
        <v>#N/A</v>
      </c>
      <c r="AA192" s="4" t="e">
        <f>VLOOKUP(F192,'Recapture Features'!$A$2:$D$34,4,FALSE)</f>
        <v>#N/A</v>
      </c>
      <c r="AB192" s="4" t="e">
        <f>VLOOKUP(F192,'Wage and Capital Related Income'!$A$2:$D$34,4,FALSE)</f>
        <v>#N/A</v>
      </c>
      <c r="AC192" s="4" t="e">
        <f>VLOOKUP(F192,'Recapture Features'!$A$2:$B$34,2,FALSE)</f>
        <v>#N/A</v>
      </c>
      <c r="AD192" s="4">
        <f>VLOOKUP(INT(U192),Depth!$A$2:$B$36,2,FALSE)</f>
        <v>0</v>
      </c>
      <c r="AE192" s="4" t="str">
        <f t="shared" si="14"/>
        <v>0</v>
      </c>
      <c r="AF192" s="4" t="e">
        <f>VLOOKUP(AE192,Days!$D$2:$E$199,2,FALSE)</f>
        <v>#N/A</v>
      </c>
      <c r="AG192" s="4">
        <f t="shared" si="15"/>
        <v>0</v>
      </c>
      <c r="AH192" s="4">
        <f t="shared" si="16"/>
        <v>0</v>
      </c>
      <c r="AI192" s="4">
        <f t="shared" si="17"/>
        <v>0</v>
      </c>
      <c r="AJ192" s="4">
        <f t="shared" si="18"/>
        <v>0</v>
      </c>
      <c r="AK192" s="4">
        <f t="shared" si="19"/>
        <v>0</v>
      </c>
      <c r="AL192" s="8">
        <f t="shared" si="20"/>
        <v>0</v>
      </c>
    </row>
    <row r="193" spans="23:38" x14ac:dyDescent="0.25">
      <c r="W193" s="9" t="e">
        <f>VLOOKUP(F193,'Rental Loss'!$A$2:$D$34,4,FALSE)</f>
        <v>#N/A</v>
      </c>
      <c r="X193" s="4" t="e">
        <f>VLOOKUP(F193,'Percent Owner Occupied'!$A$2:$B$34,2,FALSE)</f>
        <v>#N/A</v>
      </c>
      <c r="Y193" s="4" t="e">
        <f>VLOOKUP(F193,'Rental Loss'!$A$2:$C$34,3,FALSE)</f>
        <v>#N/A</v>
      </c>
      <c r="Z193" s="4" t="e">
        <f>VLOOKUP(F193,'Wage and Capital Related Income'!$A$2:$C$34,3,FALSE)</f>
        <v>#N/A</v>
      </c>
      <c r="AA193" s="4" t="e">
        <f>VLOOKUP(F193,'Recapture Features'!$A$2:$D$34,4,FALSE)</f>
        <v>#N/A</v>
      </c>
      <c r="AB193" s="4" t="e">
        <f>VLOOKUP(F193,'Wage and Capital Related Income'!$A$2:$D$34,4,FALSE)</f>
        <v>#N/A</v>
      </c>
      <c r="AC193" s="4" t="e">
        <f>VLOOKUP(F193,'Recapture Features'!$A$2:$B$34,2,FALSE)</f>
        <v>#N/A</v>
      </c>
      <c r="AD193" s="4">
        <f>VLOOKUP(INT(U193),Depth!$A$2:$B$36,2,FALSE)</f>
        <v>0</v>
      </c>
      <c r="AE193" s="4" t="str">
        <f t="shared" si="14"/>
        <v>0</v>
      </c>
      <c r="AF193" s="4" t="e">
        <f>VLOOKUP(AE193,Days!$D$2:$E$199,2,FALSE)</f>
        <v>#N/A</v>
      </c>
      <c r="AG193" s="4">
        <f t="shared" si="15"/>
        <v>0</v>
      </c>
      <c r="AH193" s="4">
        <f t="shared" si="16"/>
        <v>0</v>
      </c>
      <c r="AI193" s="4">
        <f t="shared" si="17"/>
        <v>0</v>
      </c>
      <c r="AJ193" s="4">
        <f t="shared" si="18"/>
        <v>0</v>
      </c>
      <c r="AK193" s="4">
        <f t="shared" si="19"/>
        <v>0</v>
      </c>
      <c r="AL193" s="8">
        <f t="shared" si="20"/>
        <v>0</v>
      </c>
    </row>
    <row r="194" spans="23:38" x14ac:dyDescent="0.25">
      <c r="W194" s="9" t="e">
        <f>VLOOKUP(F194,'Rental Loss'!$A$2:$D$34,4,FALSE)</f>
        <v>#N/A</v>
      </c>
      <c r="X194" s="4" t="e">
        <f>VLOOKUP(F194,'Percent Owner Occupied'!$A$2:$B$34,2,FALSE)</f>
        <v>#N/A</v>
      </c>
      <c r="Y194" s="4" t="e">
        <f>VLOOKUP(F194,'Rental Loss'!$A$2:$C$34,3,FALSE)</f>
        <v>#N/A</v>
      </c>
      <c r="Z194" s="4" t="e">
        <f>VLOOKUP(F194,'Wage and Capital Related Income'!$A$2:$C$34,3,FALSE)</f>
        <v>#N/A</v>
      </c>
      <c r="AA194" s="4" t="e">
        <f>VLOOKUP(F194,'Recapture Features'!$A$2:$D$34,4,FALSE)</f>
        <v>#N/A</v>
      </c>
      <c r="AB194" s="4" t="e">
        <f>VLOOKUP(F194,'Wage and Capital Related Income'!$A$2:$D$34,4,FALSE)</f>
        <v>#N/A</v>
      </c>
      <c r="AC194" s="4" t="e">
        <f>VLOOKUP(F194,'Recapture Features'!$A$2:$B$34,2,FALSE)</f>
        <v>#N/A</v>
      </c>
      <c r="AD194" s="4">
        <f>VLOOKUP(INT(U194),Depth!$A$2:$B$36,2,FALSE)</f>
        <v>0</v>
      </c>
      <c r="AE194" s="4" t="str">
        <f t="shared" si="14"/>
        <v>0</v>
      </c>
      <c r="AF194" s="4" t="e">
        <f>VLOOKUP(AE194,Days!$D$2:$E$199,2,FALSE)</f>
        <v>#N/A</v>
      </c>
      <c r="AG194" s="4">
        <f t="shared" si="15"/>
        <v>0</v>
      </c>
      <c r="AH194" s="4">
        <f t="shared" si="16"/>
        <v>0</v>
      </c>
      <c r="AI194" s="4">
        <f t="shared" si="17"/>
        <v>0</v>
      </c>
      <c r="AJ194" s="4">
        <f t="shared" si="18"/>
        <v>0</v>
      </c>
      <c r="AK194" s="4">
        <f t="shared" si="19"/>
        <v>0</v>
      </c>
      <c r="AL194" s="8">
        <f t="shared" si="20"/>
        <v>0</v>
      </c>
    </row>
    <row r="195" spans="23:38" x14ac:dyDescent="0.25">
      <c r="W195" s="9" t="e">
        <f>VLOOKUP(F195,'Rental Loss'!$A$2:$D$34,4,FALSE)</f>
        <v>#N/A</v>
      </c>
      <c r="X195" s="4" t="e">
        <f>VLOOKUP(F195,'Percent Owner Occupied'!$A$2:$B$34,2,FALSE)</f>
        <v>#N/A</v>
      </c>
      <c r="Y195" s="4" t="e">
        <f>VLOOKUP(F195,'Rental Loss'!$A$2:$C$34,3,FALSE)</f>
        <v>#N/A</v>
      </c>
      <c r="Z195" s="4" t="e">
        <f>VLOOKUP(F195,'Wage and Capital Related Income'!$A$2:$C$34,3,FALSE)</f>
        <v>#N/A</v>
      </c>
      <c r="AA195" s="4" t="e">
        <f>VLOOKUP(F195,'Recapture Features'!$A$2:$D$34,4,FALSE)</f>
        <v>#N/A</v>
      </c>
      <c r="AB195" s="4" t="e">
        <f>VLOOKUP(F195,'Wage and Capital Related Income'!$A$2:$D$34,4,FALSE)</f>
        <v>#N/A</v>
      </c>
      <c r="AC195" s="4" t="e">
        <f>VLOOKUP(F195,'Recapture Features'!$A$2:$B$34,2,FALSE)</f>
        <v>#N/A</v>
      </c>
      <c r="AD195" s="4">
        <f>VLOOKUP(INT(U195),Depth!$A$2:$B$36,2,FALSE)</f>
        <v>0</v>
      </c>
      <c r="AE195" s="4" t="str">
        <f t="shared" ref="AE195:AE258" si="21">F195&amp;AD195</f>
        <v>0</v>
      </c>
      <c r="AF195" s="4" t="e">
        <f>VLOOKUP(AE195,Days!$D$2:$E$199,2,FALSE)</f>
        <v>#N/A</v>
      </c>
      <c r="AG195" s="4">
        <f t="shared" ref="AG195:AG258" si="22">IF(N195&gt;10,V195*(1-X195/100)*W195+X195/100*(W195+Y195*AF195),0)</f>
        <v>0</v>
      </c>
      <c r="AH195" s="4">
        <f t="shared" ref="AH195:AH258" si="23">IF(N195&gt;10,(1-X195/100)*V195*Z195*AF195,0)</f>
        <v>0</v>
      </c>
      <c r="AI195" s="4">
        <f t="shared" ref="AI195:AI258" si="24">IF(N195&gt;10,(1-AA195)*V195*Z195*AF195,0)</f>
        <v>0</v>
      </c>
      <c r="AJ195" s="4">
        <f t="shared" ref="AJ195:AJ258" si="25">IF(N195&gt;10,(1-AC195)*V195*AB195*AF195,0)</f>
        <v>0</v>
      </c>
      <c r="AK195" s="4">
        <f t="shared" ref="AK195:AK258" si="26">AG195+AH195+AI195+AJ195</f>
        <v>0</v>
      </c>
      <c r="AL195" s="8">
        <f t="shared" ref="AL195:AL258" si="27">AK195+R195+Q195+P195</f>
        <v>0</v>
      </c>
    </row>
    <row r="196" spans="23:38" x14ac:dyDescent="0.25">
      <c r="W196" s="9" t="e">
        <f>VLOOKUP(F196,'Rental Loss'!$A$2:$D$34,4,FALSE)</f>
        <v>#N/A</v>
      </c>
      <c r="X196" s="4" t="e">
        <f>VLOOKUP(F196,'Percent Owner Occupied'!$A$2:$B$34,2,FALSE)</f>
        <v>#N/A</v>
      </c>
      <c r="Y196" s="4" t="e">
        <f>VLOOKUP(F196,'Rental Loss'!$A$2:$C$34,3,FALSE)</f>
        <v>#N/A</v>
      </c>
      <c r="Z196" s="4" t="e">
        <f>VLOOKUP(F196,'Wage and Capital Related Income'!$A$2:$C$34,3,FALSE)</f>
        <v>#N/A</v>
      </c>
      <c r="AA196" s="4" t="e">
        <f>VLOOKUP(F196,'Recapture Features'!$A$2:$D$34,4,FALSE)</f>
        <v>#N/A</v>
      </c>
      <c r="AB196" s="4" t="e">
        <f>VLOOKUP(F196,'Wage and Capital Related Income'!$A$2:$D$34,4,FALSE)</f>
        <v>#N/A</v>
      </c>
      <c r="AC196" s="4" t="e">
        <f>VLOOKUP(F196,'Recapture Features'!$A$2:$B$34,2,FALSE)</f>
        <v>#N/A</v>
      </c>
      <c r="AD196" s="4">
        <f>VLOOKUP(INT(U196),Depth!$A$2:$B$36,2,FALSE)</f>
        <v>0</v>
      </c>
      <c r="AE196" s="4" t="str">
        <f t="shared" si="21"/>
        <v>0</v>
      </c>
      <c r="AF196" s="4" t="e">
        <f>VLOOKUP(AE196,Days!$D$2:$E$199,2,FALSE)</f>
        <v>#N/A</v>
      </c>
      <c r="AG196" s="4">
        <f t="shared" si="22"/>
        <v>0</v>
      </c>
      <c r="AH196" s="4">
        <f t="shared" si="23"/>
        <v>0</v>
      </c>
      <c r="AI196" s="4">
        <f t="shared" si="24"/>
        <v>0</v>
      </c>
      <c r="AJ196" s="4">
        <f t="shared" si="25"/>
        <v>0</v>
      </c>
      <c r="AK196" s="4">
        <f t="shared" si="26"/>
        <v>0</v>
      </c>
      <c r="AL196" s="8">
        <f t="shared" si="27"/>
        <v>0</v>
      </c>
    </row>
    <row r="197" spans="23:38" x14ac:dyDescent="0.25">
      <c r="W197" s="9" t="e">
        <f>VLOOKUP(F197,'Rental Loss'!$A$2:$D$34,4,FALSE)</f>
        <v>#N/A</v>
      </c>
      <c r="X197" s="4" t="e">
        <f>VLOOKUP(F197,'Percent Owner Occupied'!$A$2:$B$34,2,FALSE)</f>
        <v>#N/A</v>
      </c>
      <c r="Y197" s="4" t="e">
        <f>VLOOKUP(F197,'Rental Loss'!$A$2:$C$34,3,FALSE)</f>
        <v>#N/A</v>
      </c>
      <c r="Z197" s="4" t="e">
        <f>VLOOKUP(F197,'Wage and Capital Related Income'!$A$2:$C$34,3,FALSE)</f>
        <v>#N/A</v>
      </c>
      <c r="AA197" s="4" t="e">
        <f>VLOOKUP(F197,'Recapture Features'!$A$2:$D$34,4,FALSE)</f>
        <v>#N/A</v>
      </c>
      <c r="AB197" s="4" t="e">
        <f>VLOOKUP(F197,'Wage and Capital Related Income'!$A$2:$D$34,4,FALSE)</f>
        <v>#N/A</v>
      </c>
      <c r="AC197" s="4" t="e">
        <f>VLOOKUP(F197,'Recapture Features'!$A$2:$B$34,2,FALSE)</f>
        <v>#N/A</v>
      </c>
      <c r="AD197" s="4">
        <f>VLOOKUP(INT(U197),Depth!$A$2:$B$36,2,FALSE)</f>
        <v>0</v>
      </c>
      <c r="AE197" s="4" t="str">
        <f t="shared" si="21"/>
        <v>0</v>
      </c>
      <c r="AF197" s="4" t="e">
        <f>VLOOKUP(AE197,Days!$D$2:$E$199,2,FALSE)</f>
        <v>#N/A</v>
      </c>
      <c r="AG197" s="4">
        <f t="shared" si="22"/>
        <v>0</v>
      </c>
      <c r="AH197" s="4">
        <f t="shared" si="23"/>
        <v>0</v>
      </c>
      <c r="AI197" s="4">
        <f t="shared" si="24"/>
        <v>0</v>
      </c>
      <c r="AJ197" s="4">
        <f t="shared" si="25"/>
        <v>0</v>
      </c>
      <c r="AK197" s="4">
        <f t="shared" si="26"/>
        <v>0</v>
      </c>
      <c r="AL197" s="8">
        <f t="shared" si="27"/>
        <v>0</v>
      </c>
    </row>
    <row r="198" spans="23:38" x14ac:dyDescent="0.25">
      <c r="W198" s="9" t="e">
        <f>VLOOKUP(F198,'Rental Loss'!$A$2:$D$34,4,FALSE)</f>
        <v>#N/A</v>
      </c>
      <c r="X198" s="4" t="e">
        <f>VLOOKUP(F198,'Percent Owner Occupied'!$A$2:$B$34,2,FALSE)</f>
        <v>#N/A</v>
      </c>
      <c r="Y198" s="4" t="e">
        <f>VLOOKUP(F198,'Rental Loss'!$A$2:$C$34,3,FALSE)</f>
        <v>#N/A</v>
      </c>
      <c r="Z198" s="4" t="e">
        <f>VLOOKUP(F198,'Wage and Capital Related Income'!$A$2:$C$34,3,FALSE)</f>
        <v>#N/A</v>
      </c>
      <c r="AA198" s="4" t="e">
        <f>VLOOKUP(F198,'Recapture Features'!$A$2:$D$34,4,FALSE)</f>
        <v>#N/A</v>
      </c>
      <c r="AB198" s="4" t="e">
        <f>VLOOKUP(F198,'Wage and Capital Related Income'!$A$2:$D$34,4,FALSE)</f>
        <v>#N/A</v>
      </c>
      <c r="AC198" s="4" t="e">
        <f>VLOOKUP(F198,'Recapture Features'!$A$2:$B$34,2,FALSE)</f>
        <v>#N/A</v>
      </c>
      <c r="AD198" s="4">
        <f>VLOOKUP(INT(U198),Depth!$A$2:$B$36,2,FALSE)</f>
        <v>0</v>
      </c>
      <c r="AE198" s="4" t="str">
        <f t="shared" si="21"/>
        <v>0</v>
      </c>
      <c r="AF198" s="4" t="e">
        <f>VLOOKUP(AE198,Days!$D$2:$E$199,2,FALSE)</f>
        <v>#N/A</v>
      </c>
      <c r="AG198" s="4">
        <f t="shared" si="22"/>
        <v>0</v>
      </c>
      <c r="AH198" s="4">
        <f t="shared" si="23"/>
        <v>0</v>
      </c>
      <c r="AI198" s="4">
        <f t="shared" si="24"/>
        <v>0</v>
      </c>
      <c r="AJ198" s="4">
        <f t="shared" si="25"/>
        <v>0</v>
      </c>
      <c r="AK198" s="4">
        <f t="shared" si="26"/>
        <v>0</v>
      </c>
      <c r="AL198" s="8">
        <f t="shared" si="27"/>
        <v>0</v>
      </c>
    </row>
    <row r="199" spans="23:38" x14ac:dyDescent="0.25">
      <c r="W199" s="9" t="e">
        <f>VLOOKUP(F199,'Rental Loss'!$A$2:$D$34,4,FALSE)</f>
        <v>#N/A</v>
      </c>
      <c r="X199" s="4" t="e">
        <f>VLOOKUP(F199,'Percent Owner Occupied'!$A$2:$B$34,2,FALSE)</f>
        <v>#N/A</v>
      </c>
      <c r="Y199" s="4" t="e">
        <f>VLOOKUP(F199,'Rental Loss'!$A$2:$C$34,3,FALSE)</f>
        <v>#N/A</v>
      </c>
      <c r="Z199" s="4" t="e">
        <f>VLOOKUP(F199,'Wage and Capital Related Income'!$A$2:$C$34,3,FALSE)</f>
        <v>#N/A</v>
      </c>
      <c r="AA199" s="4" t="e">
        <f>VLOOKUP(F199,'Recapture Features'!$A$2:$D$34,4,FALSE)</f>
        <v>#N/A</v>
      </c>
      <c r="AB199" s="4" t="e">
        <f>VLOOKUP(F199,'Wage and Capital Related Income'!$A$2:$D$34,4,FALSE)</f>
        <v>#N/A</v>
      </c>
      <c r="AC199" s="4" t="e">
        <f>VLOOKUP(F199,'Recapture Features'!$A$2:$B$34,2,FALSE)</f>
        <v>#N/A</v>
      </c>
      <c r="AD199" s="4">
        <f>VLOOKUP(INT(U199),Depth!$A$2:$B$36,2,FALSE)</f>
        <v>0</v>
      </c>
      <c r="AE199" s="4" t="str">
        <f t="shared" si="21"/>
        <v>0</v>
      </c>
      <c r="AF199" s="4" t="e">
        <f>VLOOKUP(AE199,Days!$D$2:$E$199,2,FALSE)</f>
        <v>#N/A</v>
      </c>
      <c r="AG199" s="4">
        <f t="shared" si="22"/>
        <v>0</v>
      </c>
      <c r="AH199" s="4">
        <f t="shared" si="23"/>
        <v>0</v>
      </c>
      <c r="AI199" s="4">
        <f t="shared" si="24"/>
        <v>0</v>
      </c>
      <c r="AJ199" s="4">
        <f t="shared" si="25"/>
        <v>0</v>
      </c>
      <c r="AK199" s="4">
        <f t="shared" si="26"/>
        <v>0</v>
      </c>
      <c r="AL199" s="8">
        <f t="shared" si="27"/>
        <v>0</v>
      </c>
    </row>
    <row r="200" spans="23:38" x14ac:dyDescent="0.25">
      <c r="W200" s="9" t="e">
        <f>VLOOKUP(F200,'Rental Loss'!$A$2:$D$34,4,FALSE)</f>
        <v>#N/A</v>
      </c>
      <c r="X200" s="4" t="e">
        <f>VLOOKUP(F200,'Percent Owner Occupied'!$A$2:$B$34,2,FALSE)</f>
        <v>#N/A</v>
      </c>
      <c r="Y200" s="4" t="e">
        <f>VLOOKUP(F200,'Rental Loss'!$A$2:$C$34,3,FALSE)</f>
        <v>#N/A</v>
      </c>
      <c r="Z200" s="4" t="e">
        <f>VLOOKUP(F200,'Wage and Capital Related Income'!$A$2:$C$34,3,FALSE)</f>
        <v>#N/A</v>
      </c>
      <c r="AA200" s="4" t="e">
        <f>VLOOKUP(F200,'Recapture Features'!$A$2:$D$34,4,FALSE)</f>
        <v>#N/A</v>
      </c>
      <c r="AB200" s="4" t="e">
        <f>VLOOKUP(F200,'Wage and Capital Related Income'!$A$2:$D$34,4,FALSE)</f>
        <v>#N/A</v>
      </c>
      <c r="AC200" s="4" t="e">
        <f>VLOOKUP(F200,'Recapture Features'!$A$2:$B$34,2,FALSE)</f>
        <v>#N/A</v>
      </c>
      <c r="AD200" s="4">
        <f>VLOOKUP(INT(U200),Depth!$A$2:$B$36,2,FALSE)</f>
        <v>0</v>
      </c>
      <c r="AE200" s="4" t="str">
        <f t="shared" si="21"/>
        <v>0</v>
      </c>
      <c r="AF200" s="4" t="e">
        <f>VLOOKUP(AE200,Days!$D$2:$E$199,2,FALSE)</f>
        <v>#N/A</v>
      </c>
      <c r="AG200" s="4">
        <f t="shared" si="22"/>
        <v>0</v>
      </c>
      <c r="AH200" s="4">
        <f t="shared" si="23"/>
        <v>0</v>
      </c>
      <c r="AI200" s="4">
        <f t="shared" si="24"/>
        <v>0</v>
      </c>
      <c r="AJ200" s="4">
        <f t="shared" si="25"/>
        <v>0</v>
      </c>
      <c r="AK200" s="4">
        <f t="shared" si="26"/>
        <v>0</v>
      </c>
      <c r="AL200" s="8">
        <f t="shared" si="27"/>
        <v>0</v>
      </c>
    </row>
    <row r="201" spans="23:38" x14ac:dyDescent="0.25">
      <c r="W201" s="9" t="e">
        <f>VLOOKUP(F201,'Rental Loss'!$A$2:$D$34,4,FALSE)</f>
        <v>#N/A</v>
      </c>
      <c r="X201" s="4" t="e">
        <f>VLOOKUP(F201,'Percent Owner Occupied'!$A$2:$B$34,2,FALSE)</f>
        <v>#N/A</v>
      </c>
      <c r="Y201" s="4" t="e">
        <f>VLOOKUP(F201,'Rental Loss'!$A$2:$C$34,3,FALSE)</f>
        <v>#N/A</v>
      </c>
      <c r="Z201" s="4" t="e">
        <f>VLOOKUP(F201,'Wage and Capital Related Income'!$A$2:$C$34,3,FALSE)</f>
        <v>#N/A</v>
      </c>
      <c r="AA201" s="4" t="e">
        <f>VLOOKUP(F201,'Recapture Features'!$A$2:$D$34,4,FALSE)</f>
        <v>#N/A</v>
      </c>
      <c r="AB201" s="4" t="e">
        <f>VLOOKUP(F201,'Wage and Capital Related Income'!$A$2:$D$34,4,FALSE)</f>
        <v>#N/A</v>
      </c>
      <c r="AC201" s="4" t="e">
        <f>VLOOKUP(F201,'Recapture Features'!$A$2:$B$34,2,FALSE)</f>
        <v>#N/A</v>
      </c>
      <c r="AD201" s="4">
        <f>VLOOKUP(INT(U201),Depth!$A$2:$B$36,2,FALSE)</f>
        <v>0</v>
      </c>
      <c r="AE201" s="4" t="str">
        <f t="shared" si="21"/>
        <v>0</v>
      </c>
      <c r="AF201" s="4" t="e">
        <f>VLOOKUP(AE201,Days!$D$2:$E$199,2,FALSE)</f>
        <v>#N/A</v>
      </c>
      <c r="AG201" s="4">
        <f t="shared" si="22"/>
        <v>0</v>
      </c>
      <c r="AH201" s="4">
        <f t="shared" si="23"/>
        <v>0</v>
      </c>
      <c r="AI201" s="4">
        <f t="shared" si="24"/>
        <v>0</v>
      </c>
      <c r="AJ201" s="4">
        <f t="shared" si="25"/>
        <v>0</v>
      </c>
      <c r="AK201" s="4">
        <f t="shared" si="26"/>
        <v>0</v>
      </c>
      <c r="AL201" s="8">
        <f t="shared" si="27"/>
        <v>0</v>
      </c>
    </row>
    <row r="202" spans="23:38" x14ac:dyDescent="0.25">
      <c r="W202" s="9" t="e">
        <f>VLOOKUP(F202,'Rental Loss'!$A$2:$D$34,4,FALSE)</f>
        <v>#N/A</v>
      </c>
      <c r="X202" s="4" t="e">
        <f>VLOOKUP(F202,'Percent Owner Occupied'!$A$2:$B$34,2,FALSE)</f>
        <v>#N/A</v>
      </c>
      <c r="Y202" s="4" t="e">
        <f>VLOOKUP(F202,'Rental Loss'!$A$2:$C$34,3,FALSE)</f>
        <v>#N/A</v>
      </c>
      <c r="Z202" s="4" t="e">
        <f>VLOOKUP(F202,'Wage and Capital Related Income'!$A$2:$C$34,3,FALSE)</f>
        <v>#N/A</v>
      </c>
      <c r="AA202" s="4" t="e">
        <f>VLOOKUP(F202,'Recapture Features'!$A$2:$D$34,4,FALSE)</f>
        <v>#N/A</v>
      </c>
      <c r="AB202" s="4" t="e">
        <f>VLOOKUP(F202,'Wage and Capital Related Income'!$A$2:$D$34,4,FALSE)</f>
        <v>#N/A</v>
      </c>
      <c r="AC202" s="4" t="e">
        <f>VLOOKUP(F202,'Recapture Features'!$A$2:$B$34,2,FALSE)</f>
        <v>#N/A</v>
      </c>
      <c r="AD202" s="4">
        <f>VLOOKUP(INT(U202),Depth!$A$2:$B$36,2,FALSE)</f>
        <v>0</v>
      </c>
      <c r="AE202" s="4" t="str">
        <f t="shared" si="21"/>
        <v>0</v>
      </c>
      <c r="AF202" s="4" t="e">
        <f>VLOOKUP(AE202,Days!$D$2:$E$199,2,FALSE)</f>
        <v>#N/A</v>
      </c>
      <c r="AG202" s="4">
        <f t="shared" si="22"/>
        <v>0</v>
      </c>
      <c r="AH202" s="4">
        <f t="shared" si="23"/>
        <v>0</v>
      </c>
      <c r="AI202" s="4">
        <f t="shared" si="24"/>
        <v>0</v>
      </c>
      <c r="AJ202" s="4">
        <f t="shared" si="25"/>
        <v>0</v>
      </c>
      <c r="AK202" s="4">
        <f t="shared" si="26"/>
        <v>0</v>
      </c>
      <c r="AL202" s="8">
        <f t="shared" si="27"/>
        <v>0</v>
      </c>
    </row>
    <row r="203" spans="23:38" x14ac:dyDescent="0.25">
      <c r="W203" s="9" t="e">
        <f>VLOOKUP(F203,'Rental Loss'!$A$2:$D$34,4,FALSE)</f>
        <v>#N/A</v>
      </c>
      <c r="X203" s="4" t="e">
        <f>VLOOKUP(F203,'Percent Owner Occupied'!$A$2:$B$34,2,FALSE)</f>
        <v>#N/A</v>
      </c>
      <c r="Y203" s="4" t="e">
        <f>VLOOKUP(F203,'Rental Loss'!$A$2:$C$34,3,FALSE)</f>
        <v>#N/A</v>
      </c>
      <c r="Z203" s="4" t="e">
        <f>VLOOKUP(F203,'Wage and Capital Related Income'!$A$2:$C$34,3,FALSE)</f>
        <v>#N/A</v>
      </c>
      <c r="AA203" s="4" t="e">
        <f>VLOOKUP(F203,'Recapture Features'!$A$2:$D$34,4,FALSE)</f>
        <v>#N/A</v>
      </c>
      <c r="AB203" s="4" t="e">
        <f>VLOOKUP(F203,'Wage and Capital Related Income'!$A$2:$D$34,4,FALSE)</f>
        <v>#N/A</v>
      </c>
      <c r="AC203" s="4" t="e">
        <f>VLOOKUP(F203,'Recapture Features'!$A$2:$B$34,2,FALSE)</f>
        <v>#N/A</v>
      </c>
      <c r="AD203" s="4">
        <f>VLOOKUP(INT(U203),Depth!$A$2:$B$36,2,FALSE)</f>
        <v>0</v>
      </c>
      <c r="AE203" s="4" t="str">
        <f t="shared" si="21"/>
        <v>0</v>
      </c>
      <c r="AF203" s="4" t="e">
        <f>VLOOKUP(AE203,Days!$D$2:$E$199,2,FALSE)</f>
        <v>#N/A</v>
      </c>
      <c r="AG203" s="4">
        <f t="shared" si="22"/>
        <v>0</v>
      </c>
      <c r="AH203" s="4">
        <f t="shared" si="23"/>
        <v>0</v>
      </c>
      <c r="AI203" s="4">
        <f t="shared" si="24"/>
        <v>0</v>
      </c>
      <c r="AJ203" s="4">
        <f t="shared" si="25"/>
        <v>0</v>
      </c>
      <c r="AK203" s="4">
        <f t="shared" si="26"/>
        <v>0</v>
      </c>
      <c r="AL203" s="8">
        <f t="shared" si="27"/>
        <v>0</v>
      </c>
    </row>
    <row r="204" spans="23:38" x14ac:dyDescent="0.25">
      <c r="W204" s="9" t="e">
        <f>VLOOKUP(F204,'Rental Loss'!$A$2:$D$34,4,FALSE)</f>
        <v>#N/A</v>
      </c>
      <c r="X204" s="4" t="e">
        <f>VLOOKUP(F204,'Percent Owner Occupied'!$A$2:$B$34,2,FALSE)</f>
        <v>#N/A</v>
      </c>
      <c r="Y204" s="4" t="e">
        <f>VLOOKUP(F204,'Rental Loss'!$A$2:$C$34,3,FALSE)</f>
        <v>#N/A</v>
      </c>
      <c r="Z204" s="4" t="e">
        <f>VLOOKUP(F204,'Wage and Capital Related Income'!$A$2:$C$34,3,FALSE)</f>
        <v>#N/A</v>
      </c>
      <c r="AA204" s="4" t="e">
        <f>VLOOKUP(F204,'Recapture Features'!$A$2:$D$34,4,FALSE)</f>
        <v>#N/A</v>
      </c>
      <c r="AB204" s="4" t="e">
        <f>VLOOKUP(F204,'Wage and Capital Related Income'!$A$2:$D$34,4,FALSE)</f>
        <v>#N/A</v>
      </c>
      <c r="AC204" s="4" t="e">
        <f>VLOOKUP(F204,'Recapture Features'!$A$2:$B$34,2,FALSE)</f>
        <v>#N/A</v>
      </c>
      <c r="AD204" s="4">
        <f>VLOOKUP(INT(U204),Depth!$A$2:$B$36,2,FALSE)</f>
        <v>0</v>
      </c>
      <c r="AE204" s="4" t="str">
        <f t="shared" si="21"/>
        <v>0</v>
      </c>
      <c r="AF204" s="4" t="e">
        <f>VLOOKUP(AE204,Days!$D$2:$E$199,2,FALSE)</f>
        <v>#N/A</v>
      </c>
      <c r="AG204" s="4">
        <f t="shared" si="22"/>
        <v>0</v>
      </c>
      <c r="AH204" s="4">
        <f t="shared" si="23"/>
        <v>0</v>
      </c>
      <c r="AI204" s="4">
        <f t="shared" si="24"/>
        <v>0</v>
      </c>
      <c r="AJ204" s="4">
        <f t="shared" si="25"/>
        <v>0</v>
      </c>
      <c r="AK204" s="4">
        <f t="shared" si="26"/>
        <v>0</v>
      </c>
      <c r="AL204" s="8">
        <f t="shared" si="27"/>
        <v>0</v>
      </c>
    </row>
    <row r="205" spans="23:38" x14ac:dyDescent="0.25">
      <c r="W205" s="9" t="e">
        <f>VLOOKUP(F205,'Rental Loss'!$A$2:$D$34,4,FALSE)</f>
        <v>#N/A</v>
      </c>
      <c r="X205" s="4" t="e">
        <f>VLOOKUP(F205,'Percent Owner Occupied'!$A$2:$B$34,2,FALSE)</f>
        <v>#N/A</v>
      </c>
      <c r="Y205" s="4" t="e">
        <f>VLOOKUP(F205,'Rental Loss'!$A$2:$C$34,3,FALSE)</f>
        <v>#N/A</v>
      </c>
      <c r="Z205" s="4" t="e">
        <f>VLOOKUP(F205,'Wage and Capital Related Income'!$A$2:$C$34,3,FALSE)</f>
        <v>#N/A</v>
      </c>
      <c r="AA205" s="4" t="e">
        <f>VLOOKUP(F205,'Recapture Features'!$A$2:$D$34,4,FALSE)</f>
        <v>#N/A</v>
      </c>
      <c r="AB205" s="4" t="e">
        <f>VLOOKUP(F205,'Wage and Capital Related Income'!$A$2:$D$34,4,FALSE)</f>
        <v>#N/A</v>
      </c>
      <c r="AC205" s="4" t="e">
        <f>VLOOKUP(F205,'Recapture Features'!$A$2:$B$34,2,FALSE)</f>
        <v>#N/A</v>
      </c>
      <c r="AD205" s="4">
        <f>VLOOKUP(INT(U205),Depth!$A$2:$B$36,2,FALSE)</f>
        <v>0</v>
      </c>
      <c r="AE205" s="4" t="str">
        <f t="shared" si="21"/>
        <v>0</v>
      </c>
      <c r="AF205" s="4" t="e">
        <f>VLOOKUP(AE205,Days!$D$2:$E$199,2,FALSE)</f>
        <v>#N/A</v>
      </c>
      <c r="AG205" s="4">
        <f t="shared" si="22"/>
        <v>0</v>
      </c>
      <c r="AH205" s="4">
        <f t="shared" si="23"/>
        <v>0</v>
      </c>
      <c r="AI205" s="4">
        <f t="shared" si="24"/>
        <v>0</v>
      </c>
      <c r="AJ205" s="4">
        <f t="shared" si="25"/>
        <v>0</v>
      </c>
      <c r="AK205" s="4">
        <f t="shared" si="26"/>
        <v>0</v>
      </c>
      <c r="AL205" s="8">
        <f t="shared" si="27"/>
        <v>0</v>
      </c>
    </row>
    <row r="206" spans="23:38" x14ac:dyDescent="0.25">
      <c r="W206" s="9" t="e">
        <f>VLOOKUP(F206,'Rental Loss'!$A$2:$D$34,4,FALSE)</f>
        <v>#N/A</v>
      </c>
      <c r="X206" s="4" t="e">
        <f>VLOOKUP(F206,'Percent Owner Occupied'!$A$2:$B$34,2,FALSE)</f>
        <v>#N/A</v>
      </c>
      <c r="Y206" s="4" t="e">
        <f>VLOOKUP(F206,'Rental Loss'!$A$2:$C$34,3,FALSE)</f>
        <v>#N/A</v>
      </c>
      <c r="Z206" s="4" t="e">
        <f>VLOOKUP(F206,'Wage and Capital Related Income'!$A$2:$C$34,3,FALSE)</f>
        <v>#N/A</v>
      </c>
      <c r="AA206" s="4" t="e">
        <f>VLOOKUP(F206,'Recapture Features'!$A$2:$D$34,4,FALSE)</f>
        <v>#N/A</v>
      </c>
      <c r="AB206" s="4" t="e">
        <f>VLOOKUP(F206,'Wage and Capital Related Income'!$A$2:$D$34,4,FALSE)</f>
        <v>#N/A</v>
      </c>
      <c r="AC206" s="4" t="e">
        <f>VLOOKUP(F206,'Recapture Features'!$A$2:$B$34,2,FALSE)</f>
        <v>#N/A</v>
      </c>
      <c r="AD206" s="4">
        <f>VLOOKUP(INT(U206),Depth!$A$2:$B$36,2,FALSE)</f>
        <v>0</v>
      </c>
      <c r="AE206" s="4" t="str">
        <f t="shared" si="21"/>
        <v>0</v>
      </c>
      <c r="AF206" s="4" t="e">
        <f>VLOOKUP(AE206,Days!$D$2:$E$199,2,FALSE)</f>
        <v>#N/A</v>
      </c>
      <c r="AG206" s="4">
        <f t="shared" si="22"/>
        <v>0</v>
      </c>
      <c r="AH206" s="4">
        <f t="shared" si="23"/>
        <v>0</v>
      </c>
      <c r="AI206" s="4">
        <f t="shared" si="24"/>
        <v>0</v>
      </c>
      <c r="AJ206" s="4">
        <f t="shared" si="25"/>
        <v>0</v>
      </c>
      <c r="AK206" s="4">
        <f t="shared" si="26"/>
        <v>0</v>
      </c>
      <c r="AL206" s="8">
        <f t="shared" si="27"/>
        <v>0</v>
      </c>
    </row>
    <row r="207" spans="23:38" x14ac:dyDescent="0.25">
      <c r="W207" s="9" t="e">
        <f>VLOOKUP(F207,'Rental Loss'!$A$2:$D$34,4,FALSE)</f>
        <v>#N/A</v>
      </c>
      <c r="X207" s="4" t="e">
        <f>VLOOKUP(F207,'Percent Owner Occupied'!$A$2:$B$34,2,FALSE)</f>
        <v>#N/A</v>
      </c>
      <c r="Y207" s="4" t="e">
        <f>VLOOKUP(F207,'Rental Loss'!$A$2:$C$34,3,FALSE)</f>
        <v>#N/A</v>
      </c>
      <c r="Z207" s="4" t="e">
        <f>VLOOKUP(F207,'Wage and Capital Related Income'!$A$2:$C$34,3,FALSE)</f>
        <v>#N/A</v>
      </c>
      <c r="AA207" s="4" t="e">
        <f>VLOOKUP(F207,'Recapture Features'!$A$2:$D$34,4,FALSE)</f>
        <v>#N/A</v>
      </c>
      <c r="AB207" s="4" t="e">
        <f>VLOOKUP(F207,'Wage and Capital Related Income'!$A$2:$D$34,4,FALSE)</f>
        <v>#N/A</v>
      </c>
      <c r="AC207" s="4" t="e">
        <f>VLOOKUP(F207,'Recapture Features'!$A$2:$B$34,2,FALSE)</f>
        <v>#N/A</v>
      </c>
      <c r="AD207" s="4">
        <f>VLOOKUP(INT(U207),Depth!$A$2:$B$36,2,FALSE)</f>
        <v>0</v>
      </c>
      <c r="AE207" s="4" t="str">
        <f t="shared" si="21"/>
        <v>0</v>
      </c>
      <c r="AF207" s="4" t="e">
        <f>VLOOKUP(AE207,Days!$D$2:$E$199,2,FALSE)</f>
        <v>#N/A</v>
      </c>
      <c r="AG207" s="4">
        <f t="shared" si="22"/>
        <v>0</v>
      </c>
      <c r="AH207" s="4">
        <f t="shared" si="23"/>
        <v>0</v>
      </c>
      <c r="AI207" s="4">
        <f t="shared" si="24"/>
        <v>0</v>
      </c>
      <c r="AJ207" s="4">
        <f t="shared" si="25"/>
        <v>0</v>
      </c>
      <c r="AK207" s="4">
        <f t="shared" si="26"/>
        <v>0</v>
      </c>
      <c r="AL207" s="8">
        <f t="shared" si="27"/>
        <v>0</v>
      </c>
    </row>
    <row r="208" spans="23:38" x14ac:dyDescent="0.25">
      <c r="W208" s="9" t="e">
        <f>VLOOKUP(F208,'Rental Loss'!$A$2:$D$34,4,FALSE)</f>
        <v>#N/A</v>
      </c>
      <c r="X208" s="4" t="e">
        <f>VLOOKUP(F208,'Percent Owner Occupied'!$A$2:$B$34,2,FALSE)</f>
        <v>#N/A</v>
      </c>
      <c r="Y208" s="4" t="e">
        <f>VLOOKUP(F208,'Rental Loss'!$A$2:$C$34,3,FALSE)</f>
        <v>#N/A</v>
      </c>
      <c r="Z208" s="4" t="e">
        <f>VLOOKUP(F208,'Wage and Capital Related Income'!$A$2:$C$34,3,FALSE)</f>
        <v>#N/A</v>
      </c>
      <c r="AA208" s="4" t="e">
        <f>VLOOKUP(F208,'Recapture Features'!$A$2:$D$34,4,FALSE)</f>
        <v>#N/A</v>
      </c>
      <c r="AB208" s="4" t="e">
        <f>VLOOKUP(F208,'Wage and Capital Related Income'!$A$2:$D$34,4,FALSE)</f>
        <v>#N/A</v>
      </c>
      <c r="AC208" s="4" t="e">
        <f>VLOOKUP(F208,'Recapture Features'!$A$2:$B$34,2,FALSE)</f>
        <v>#N/A</v>
      </c>
      <c r="AD208" s="4">
        <f>VLOOKUP(INT(U208),Depth!$A$2:$B$36,2,FALSE)</f>
        <v>0</v>
      </c>
      <c r="AE208" s="4" t="str">
        <f t="shared" si="21"/>
        <v>0</v>
      </c>
      <c r="AF208" s="4" t="e">
        <f>VLOOKUP(AE208,Days!$D$2:$E$199,2,FALSE)</f>
        <v>#N/A</v>
      </c>
      <c r="AG208" s="4">
        <f t="shared" si="22"/>
        <v>0</v>
      </c>
      <c r="AH208" s="4">
        <f t="shared" si="23"/>
        <v>0</v>
      </c>
      <c r="AI208" s="4">
        <f t="shared" si="24"/>
        <v>0</v>
      </c>
      <c r="AJ208" s="4">
        <f t="shared" si="25"/>
        <v>0</v>
      </c>
      <c r="AK208" s="4">
        <f t="shared" si="26"/>
        <v>0</v>
      </c>
      <c r="AL208" s="8">
        <f t="shared" si="27"/>
        <v>0</v>
      </c>
    </row>
    <row r="209" spans="23:38" x14ac:dyDescent="0.25">
      <c r="W209" s="9" t="e">
        <f>VLOOKUP(F209,'Rental Loss'!$A$2:$D$34,4,FALSE)</f>
        <v>#N/A</v>
      </c>
      <c r="X209" s="4" t="e">
        <f>VLOOKUP(F209,'Percent Owner Occupied'!$A$2:$B$34,2,FALSE)</f>
        <v>#N/A</v>
      </c>
      <c r="Y209" s="4" t="e">
        <f>VLOOKUP(F209,'Rental Loss'!$A$2:$C$34,3,FALSE)</f>
        <v>#N/A</v>
      </c>
      <c r="Z209" s="4" t="e">
        <f>VLOOKUP(F209,'Wage and Capital Related Income'!$A$2:$C$34,3,FALSE)</f>
        <v>#N/A</v>
      </c>
      <c r="AA209" s="4" t="e">
        <f>VLOOKUP(F209,'Recapture Features'!$A$2:$D$34,4,FALSE)</f>
        <v>#N/A</v>
      </c>
      <c r="AB209" s="4" t="e">
        <f>VLOOKUP(F209,'Wage and Capital Related Income'!$A$2:$D$34,4,FALSE)</f>
        <v>#N/A</v>
      </c>
      <c r="AC209" s="4" t="e">
        <f>VLOOKUP(F209,'Recapture Features'!$A$2:$B$34,2,FALSE)</f>
        <v>#N/A</v>
      </c>
      <c r="AD209" s="4">
        <f>VLOOKUP(INT(U209),Depth!$A$2:$B$36,2,FALSE)</f>
        <v>0</v>
      </c>
      <c r="AE209" s="4" t="str">
        <f t="shared" si="21"/>
        <v>0</v>
      </c>
      <c r="AF209" s="4" t="e">
        <f>VLOOKUP(AE209,Days!$D$2:$E$199,2,FALSE)</f>
        <v>#N/A</v>
      </c>
      <c r="AG209" s="4">
        <f t="shared" si="22"/>
        <v>0</v>
      </c>
      <c r="AH209" s="4">
        <f t="shared" si="23"/>
        <v>0</v>
      </c>
      <c r="AI209" s="4">
        <f t="shared" si="24"/>
        <v>0</v>
      </c>
      <c r="AJ209" s="4">
        <f t="shared" si="25"/>
        <v>0</v>
      </c>
      <c r="AK209" s="4">
        <f t="shared" si="26"/>
        <v>0</v>
      </c>
      <c r="AL209" s="8">
        <f t="shared" si="27"/>
        <v>0</v>
      </c>
    </row>
    <row r="210" spans="23:38" x14ac:dyDescent="0.25">
      <c r="W210" s="9" t="e">
        <f>VLOOKUP(F210,'Rental Loss'!$A$2:$D$34,4,FALSE)</f>
        <v>#N/A</v>
      </c>
      <c r="X210" s="4" t="e">
        <f>VLOOKUP(F210,'Percent Owner Occupied'!$A$2:$B$34,2,FALSE)</f>
        <v>#N/A</v>
      </c>
      <c r="Y210" s="4" t="e">
        <f>VLOOKUP(F210,'Rental Loss'!$A$2:$C$34,3,FALSE)</f>
        <v>#N/A</v>
      </c>
      <c r="Z210" s="4" t="e">
        <f>VLOOKUP(F210,'Wage and Capital Related Income'!$A$2:$C$34,3,FALSE)</f>
        <v>#N/A</v>
      </c>
      <c r="AA210" s="4" t="e">
        <f>VLOOKUP(F210,'Recapture Features'!$A$2:$D$34,4,FALSE)</f>
        <v>#N/A</v>
      </c>
      <c r="AB210" s="4" t="e">
        <f>VLOOKUP(F210,'Wage and Capital Related Income'!$A$2:$D$34,4,FALSE)</f>
        <v>#N/A</v>
      </c>
      <c r="AC210" s="4" t="e">
        <f>VLOOKUP(F210,'Recapture Features'!$A$2:$B$34,2,FALSE)</f>
        <v>#N/A</v>
      </c>
      <c r="AD210" s="4">
        <f>VLOOKUP(INT(U210),Depth!$A$2:$B$36,2,FALSE)</f>
        <v>0</v>
      </c>
      <c r="AE210" s="4" t="str">
        <f t="shared" si="21"/>
        <v>0</v>
      </c>
      <c r="AF210" s="4" t="e">
        <f>VLOOKUP(AE210,Days!$D$2:$E$199,2,FALSE)</f>
        <v>#N/A</v>
      </c>
      <c r="AG210" s="4">
        <f t="shared" si="22"/>
        <v>0</v>
      </c>
      <c r="AH210" s="4">
        <f t="shared" si="23"/>
        <v>0</v>
      </c>
      <c r="AI210" s="4">
        <f t="shared" si="24"/>
        <v>0</v>
      </c>
      <c r="AJ210" s="4">
        <f t="shared" si="25"/>
        <v>0</v>
      </c>
      <c r="AK210" s="4">
        <f t="shared" si="26"/>
        <v>0</v>
      </c>
      <c r="AL210" s="8">
        <f t="shared" si="27"/>
        <v>0</v>
      </c>
    </row>
    <row r="211" spans="23:38" x14ac:dyDescent="0.25">
      <c r="W211" s="9" t="e">
        <f>VLOOKUP(F211,'Rental Loss'!$A$2:$D$34,4,FALSE)</f>
        <v>#N/A</v>
      </c>
      <c r="X211" s="4" t="e">
        <f>VLOOKUP(F211,'Percent Owner Occupied'!$A$2:$B$34,2,FALSE)</f>
        <v>#N/A</v>
      </c>
      <c r="Y211" s="4" t="e">
        <f>VLOOKUP(F211,'Rental Loss'!$A$2:$C$34,3,FALSE)</f>
        <v>#N/A</v>
      </c>
      <c r="Z211" s="4" t="e">
        <f>VLOOKUP(F211,'Wage and Capital Related Income'!$A$2:$C$34,3,FALSE)</f>
        <v>#N/A</v>
      </c>
      <c r="AA211" s="4" t="e">
        <f>VLOOKUP(F211,'Recapture Features'!$A$2:$D$34,4,FALSE)</f>
        <v>#N/A</v>
      </c>
      <c r="AB211" s="4" t="e">
        <f>VLOOKUP(F211,'Wage and Capital Related Income'!$A$2:$D$34,4,FALSE)</f>
        <v>#N/A</v>
      </c>
      <c r="AC211" s="4" t="e">
        <f>VLOOKUP(F211,'Recapture Features'!$A$2:$B$34,2,FALSE)</f>
        <v>#N/A</v>
      </c>
      <c r="AD211" s="4">
        <f>VLOOKUP(INT(U211),Depth!$A$2:$B$36,2,FALSE)</f>
        <v>0</v>
      </c>
      <c r="AE211" s="4" t="str">
        <f t="shared" si="21"/>
        <v>0</v>
      </c>
      <c r="AF211" s="4" t="e">
        <f>VLOOKUP(AE211,Days!$D$2:$E$199,2,FALSE)</f>
        <v>#N/A</v>
      </c>
      <c r="AG211" s="4">
        <f t="shared" si="22"/>
        <v>0</v>
      </c>
      <c r="AH211" s="4">
        <f t="shared" si="23"/>
        <v>0</v>
      </c>
      <c r="AI211" s="4">
        <f t="shared" si="24"/>
        <v>0</v>
      </c>
      <c r="AJ211" s="4">
        <f t="shared" si="25"/>
        <v>0</v>
      </c>
      <c r="AK211" s="4">
        <f t="shared" si="26"/>
        <v>0</v>
      </c>
      <c r="AL211" s="8">
        <f t="shared" si="27"/>
        <v>0</v>
      </c>
    </row>
    <row r="212" spans="23:38" x14ac:dyDescent="0.25">
      <c r="W212" s="9" t="e">
        <f>VLOOKUP(F212,'Rental Loss'!$A$2:$D$34,4,FALSE)</f>
        <v>#N/A</v>
      </c>
      <c r="X212" s="4" t="e">
        <f>VLOOKUP(F212,'Percent Owner Occupied'!$A$2:$B$34,2,FALSE)</f>
        <v>#N/A</v>
      </c>
      <c r="Y212" s="4" t="e">
        <f>VLOOKUP(F212,'Rental Loss'!$A$2:$C$34,3,FALSE)</f>
        <v>#N/A</v>
      </c>
      <c r="Z212" s="4" t="e">
        <f>VLOOKUP(F212,'Wage and Capital Related Income'!$A$2:$C$34,3,FALSE)</f>
        <v>#N/A</v>
      </c>
      <c r="AA212" s="4" t="e">
        <f>VLOOKUP(F212,'Recapture Features'!$A$2:$D$34,4,FALSE)</f>
        <v>#N/A</v>
      </c>
      <c r="AB212" s="4" t="e">
        <f>VLOOKUP(F212,'Wage and Capital Related Income'!$A$2:$D$34,4,FALSE)</f>
        <v>#N/A</v>
      </c>
      <c r="AC212" s="4" t="e">
        <f>VLOOKUP(F212,'Recapture Features'!$A$2:$B$34,2,FALSE)</f>
        <v>#N/A</v>
      </c>
      <c r="AD212" s="4">
        <f>VLOOKUP(INT(U212),Depth!$A$2:$B$36,2,FALSE)</f>
        <v>0</v>
      </c>
      <c r="AE212" s="4" t="str">
        <f t="shared" si="21"/>
        <v>0</v>
      </c>
      <c r="AF212" s="4" t="e">
        <f>VLOOKUP(AE212,Days!$D$2:$E$199,2,FALSE)</f>
        <v>#N/A</v>
      </c>
      <c r="AG212" s="4">
        <f t="shared" si="22"/>
        <v>0</v>
      </c>
      <c r="AH212" s="4">
        <f t="shared" si="23"/>
        <v>0</v>
      </c>
      <c r="AI212" s="4">
        <f t="shared" si="24"/>
        <v>0</v>
      </c>
      <c r="AJ212" s="4">
        <f t="shared" si="25"/>
        <v>0</v>
      </c>
      <c r="AK212" s="4">
        <f t="shared" si="26"/>
        <v>0</v>
      </c>
      <c r="AL212" s="8">
        <f t="shared" si="27"/>
        <v>0</v>
      </c>
    </row>
    <row r="213" spans="23:38" x14ac:dyDescent="0.25">
      <c r="W213" s="9" t="e">
        <f>VLOOKUP(F213,'Rental Loss'!$A$2:$D$34,4,FALSE)</f>
        <v>#N/A</v>
      </c>
      <c r="X213" s="4" t="e">
        <f>VLOOKUP(F213,'Percent Owner Occupied'!$A$2:$B$34,2,FALSE)</f>
        <v>#N/A</v>
      </c>
      <c r="Y213" s="4" t="e">
        <f>VLOOKUP(F213,'Rental Loss'!$A$2:$C$34,3,FALSE)</f>
        <v>#N/A</v>
      </c>
      <c r="Z213" s="4" t="e">
        <f>VLOOKUP(F213,'Wage and Capital Related Income'!$A$2:$C$34,3,FALSE)</f>
        <v>#N/A</v>
      </c>
      <c r="AA213" s="4" t="e">
        <f>VLOOKUP(F213,'Recapture Features'!$A$2:$D$34,4,FALSE)</f>
        <v>#N/A</v>
      </c>
      <c r="AB213" s="4" t="e">
        <f>VLOOKUP(F213,'Wage and Capital Related Income'!$A$2:$D$34,4,FALSE)</f>
        <v>#N/A</v>
      </c>
      <c r="AC213" s="4" t="e">
        <f>VLOOKUP(F213,'Recapture Features'!$A$2:$B$34,2,FALSE)</f>
        <v>#N/A</v>
      </c>
      <c r="AD213" s="4">
        <f>VLOOKUP(INT(U213),Depth!$A$2:$B$36,2,FALSE)</f>
        <v>0</v>
      </c>
      <c r="AE213" s="4" t="str">
        <f t="shared" si="21"/>
        <v>0</v>
      </c>
      <c r="AF213" s="4" t="e">
        <f>VLOOKUP(AE213,Days!$D$2:$E$199,2,FALSE)</f>
        <v>#N/A</v>
      </c>
      <c r="AG213" s="4">
        <f t="shared" si="22"/>
        <v>0</v>
      </c>
      <c r="AH213" s="4">
        <f t="shared" si="23"/>
        <v>0</v>
      </c>
      <c r="AI213" s="4">
        <f t="shared" si="24"/>
        <v>0</v>
      </c>
      <c r="AJ213" s="4">
        <f t="shared" si="25"/>
        <v>0</v>
      </c>
      <c r="AK213" s="4">
        <f t="shared" si="26"/>
        <v>0</v>
      </c>
      <c r="AL213" s="8">
        <f t="shared" si="27"/>
        <v>0</v>
      </c>
    </row>
    <row r="214" spans="23:38" x14ac:dyDescent="0.25">
      <c r="W214" s="9" t="e">
        <f>VLOOKUP(F214,'Rental Loss'!$A$2:$D$34,4,FALSE)</f>
        <v>#N/A</v>
      </c>
      <c r="X214" s="4" t="e">
        <f>VLOOKUP(F214,'Percent Owner Occupied'!$A$2:$B$34,2,FALSE)</f>
        <v>#N/A</v>
      </c>
      <c r="Y214" s="4" t="e">
        <f>VLOOKUP(F214,'Rental Loss'!$A$2:$C$34,3,FALSE)</f>
        <v>#N/A</v>
      </c>
      <c r="Z214" s="4" t="e">
        <f>VLOOKUP(F214,'Wage and Capital Related Income'!$A$2:$C$34,3,FALSE)</f>
        <v>#N/A</v>
      </c>
      <c r="AA214" s="4" t="e">
        <f>VLOOKUP(F214,'Recapture Features'!$A$2:$D$34,4,FALSE)</f>
        <v>#N/A</v>
      </c>
      <c r="AB214" s="4" t="e">
        <f>VLOOKUP(F214,'Wage and Capital Related Income'!$A$2:$D$34,4,FALSE)</f>
        <v>#N/A</v>
      </c>
      <c r="AC214" s="4" t="e">
        <f>VLOOKUP(F214,'Recapture Features'!$A$2:$B$34,2,FALSE)</f>
        <v>#N/A</v>
      </c>
      <c r="AD214" s="4">
        <f>VLOOKUP(INT(U214),Depth!$A$2:$B$36,2,FALSE)</f>
        <v>0</v>
      </c>
      <c r="AE214" s="4" t="str">
        <f t="shared" si="21"/>
        <v>0</v>
      </c>
      <c r="AF214" s="4" t="e">
        <f>VLOOKUP(AE214,Days!$D$2:$E$199,2,FALSE)</f>
        <v>#N/A</v>
      </c>
      <c r="AG214" s="4">
        <f t="shared" si="22"/>
        <v>0</v>
      </c>
      <c r="AH214" s="4">
        <f t="shared" si="23"/>
        <v>0</v>
      </c>
      <c r="AI214" s="4">
        <f t="shared" si="24"/>
        <v>0</v>
      </c>
      <c r="AJ214" s="4">
        <f t="shared" si="25"/>
        <v>0</v>
      </c>
      <c r="AK214" s="4">
        <f t="shared" si="26"/>
        <v>0</v>
      </c>
      <c r="AL214" s="8">
        <f t="shared" si="27"/>
        <v>0</v>
      </c>
    </row>
    <row r="215" spans="23:38" x14ac:dyDescent="0.25">
      <c r="W215" s="9" t="e">
        <f>VLOOKUP(F215,'Rental Loss'!$A$2:$D$34,4,FALSE)</f>
        <v>#N/A</v>
      </c>
      <c r="X215" s="4" t="e">
        <f>VLOOKUP(F215,'Percent Owner Occupied'!$A$2:$B$34,2,FALSE)</f>
        <v>#N/A</v>
      </c>
      <c r="Y215" s="4" t="e">
        <f>VLOOKUP(F215,'Rental Loss'!$A$2:$C$34,3,FALSE)</f>
        <v>#N/A</v>
      </c>
      <c r="Z215" s="4" t="e">
        <f>VLOOKUP(F215,'Wage and Capital Related Income'!$A$2:$C$34,3,FALSE)</f>
        <v>#N/A</v>
      </c>
      <c r="AA215" s="4" t="e">
        <f>VLOOKUP(F215,'Recapture Features'!$A$2:$D$34,4,FALSE)</f>
        <v>#N/A</v>
      </c>
      <c r="AB215" s="4" t="e">
        <f>VLOOKUP(F215,'Wage and Capital Related Income'!$A$2:$D$34,4,FALSE)</f>
        <v>#N/A</v>
      </c>
      <c r="AC215" s="4" t="e">
        <f>VLOOKUP(F215,'Recapture Features'!$A$2:$B$34,2,FALSE)</f>
        <v>#N/A</v>
      </c>
      <c r="AD215" s="4">
        <f>VLOOKUP(INT(U215),Depth!$A$2:$B$36,2,FALSE)</f>
        <v>0</v>
      </c>
      <c r="AE215" s="4" t="str">
        <f t="shared" si="21"/>
        <v>0</v>
      </c>
      <c r="AF215" s="4" t="e">
        <f>VLOOKUP(AE215,Days!$D$2:$E$199,2,FALSE)</f>
        <v>#N/A</v>
      </c>
      <c r="AG215" s="4">
        <f t="shared" si="22"/>
        <v>0</v>
      </c>
      <c r="AH215" s="4">
        <f t="shared" si="23"/>
        <v>0</v>
      </c>
      <c r="AI215" s="4">
        <f t="shared" si="24"/>
        <v>0</v>
      </c>
      <c r="AJ215" s="4">
        <f t="shared" si="25"/>
        <v>0</v>
      </c>
      <c r="AK215" s="4">
        <f t="shared" si="26"/>
        <v>0</v>
      </c>
      <c r="AL215" s="8">
        <f t="shared" si="27"/>
        <v>0</v>
      </c>
    </row>
    <row r="216" spans="23:38" x14ac:dyDescent="0.25">
      <c r="W216" s="9" t="e">
        <f>VLOOKUP(F216,'Rental Loss'!$A$2:$D$34,4,FALSE)</f>
        <v>#N/A</v>
      </c>
      <c r="X216" s="4" t="e">
        <f>VLOOKUP(F216,'Percent Owner Occupied'!$A$2:$B$34,2,FALSE)</f>
        <v>#N/A</v>
      </c>
      <c r="Y216" s="4" t="e">
        <f>VLOOKUP(F216,'Rental Loss'!$A$2:$C$34,3,FALSE)</f>
        <v>#N/A</v>
      </c>
      <c r="Z216" s="4" t="e">
        <f>VLOOKUP(F216,'Wage and Capital Related Income'!$A$2:$C$34,3,FALSE)</f>
        <v>#N/A</v>
      </c>
      <c r="AA216" s="4" t="e">
        <f>VLOOKUP(F216,'Recapture Features'!$A$2:$D$34,4,FALSE)</f>
        <v>#N/A</v>
      </c>
      <c r="AB216" s="4" t="e">
        <f>VLOOKUP(F216,'Wage and Capital Related Income'!$A$2:$D$34,4,FALSE)</f>
        <v>#N/A</v>
      </c>
      <c r="AC216" s="4" t="e">
        <f>VLOOKUP(F216,'Recapture Features'!$A$2:$B$34,2,FALSE)</f>
        <v>#N/A</v>
      </c>
      <c r="AD216" s="4">
        <f>VLOOKUP(INT(U216),Depth!$A$2:$B$36,2,FALSE)</f>
        <v>0</v>
      </c>
      <c r="AE216" s="4" t="str">
        <f t="shared" si="21"/>
        <v>0</v>
      </c>
      <c r="AF216" s="4" t="e">
        <f>VLOOKUP(AE216,Days!$D$2:$E$199,2,FALSE)</f>
        <v>#N/A</v>
      </c>
      <c r="AG216" s="4">
        <f t="shared" si="22"/>
        <v>0</v>
      </c>
      <c r="AH216" s="4">
        <f t="shared" si="23"/>
        <v>0</v>
      </c>
      <c r="AI216" s="4">
        <f t="shared" si="24"/>
        <v>0</v>
      </c>
      <c r="AJ216" s="4">
        <f t="shared" si="25"/>
        <v>0</v>
      </c>
      <c r="AK216" s="4">
        <f t="shared" si="26"/>
        <v>0</v>
      </c>
      <c r="AL216" s="8">
        <f t="shared" si="27"/>
        <v>0</v>
      </c>
    </row>
    <row r="217" spans="23:38" x14ac:dyDescent="0.25">
      <c r="W217" s="9" t="e">
        <f>VLOOKUP(F217,'Rental Loss'!$A$2:$D$34,4,FALSE)</f>
        <v>#N/A</v>
      </c>
      <c r="X217" s="4" t="e">
        <f>VLOOKUP(F217,'Percent Owner Occupied'!$A$2:$B$34,2,FALSE)</f>
        <v>#N/A</v>
      </c>
      <c r="Y217" s="4" t="e">
        <f>VLOOKUP(F217,'Rental Loss'!$A$2:$C$34,3,FALSE)</f>
        <v>#N/A</v>
      </c>
      <c r="Z217" s="4" t="e">
        <f>VLOOKUP(F217,'Wage and Capital Related Income'!$A$2:$C$34,3,FALSE)</f>
        <v>#N/A</v>
      </c>
      <c r="AA217" s="4" t="e">
        <f>VLOOKUP(F217,'Recapture Features'!$A$2:$D$34,4,FALSE)</f>
        <v>#N/A</v>
      </c>
      <c r="AB217" s="4" t="e">
        <f>VLOOKUP(F217,'Wage and Capital Related Income'!$A$2:$D$34,4,FALSE)</f>
        <v>#N/A</v>
      </c>
      <c r="AC217" s="4" t="e">
        <f>VLOOKUP(F217,'Recapture Features'!$A$2:$B$34,2,FALSE)</f>
        <v>#N/A</v>
      </c>
      <c r="AD217" s="4">
        <f>VLOOKUP(INT(U217),Depth!$A$2:$B$36,2,FALSE)</f>
        <v>0</v>
      </c>
      <c r="AE217" s="4" t="str">
        <f t="shared" si="21"/>
        <v>0</v>
      </c>
      <c r="AF217" s="4" t="e">
        <f>VLOOKUP(AE217,Days!$D$2:$E$199,2,FALSE)</f>
        <v>#N/A</v>
      </c>
      <c r="AG217" s="4">
        <f t="shared" si="22"/>
        <v>0</v>
      </c>
      <c r="AH217" s="4">
        <f t="shared" si="23"/>
        <v>0</v>
      </c>
      <c r="AI217" s="4">
        <f t="shared" si="24"/>
        <v>0</v>
      </c>
      <c r="AJ217" s="4">
        <f t="shared" si="25"/>
        <v>0</v>
      </c>
      <c r="AK217" s="4">
        <f t="shared" si="26"/>
        <v>0</v>
      </c>
      <c r="AL217" s="8">
        <f t="shared" si="27"/>
        <v>0</v>
      </c>
    </row>
    <row r="218" spans="23:38" x14ac:dyDescent="0.25">
      <c r="W218" s="9" t="e">
        <f>VLOOKUP(F218,'Rental Loss'!$A$2:$D$34,4,FALSE)</f>
        <v>#N/A</v>
      </c>
      <c r="X218" s="4" t="e">
        <f>VLOOKUP(F218,'Percent Owner Occupied'!$A$2:$B$34,2,FALSE)</f>
        <v>#N/A</v>
      </c>
      <c r="Y218" s="4" t="e">
        <f>VLOOKUP(F218,'Rental Loss'!$A$2:$C$34,3,FALSE)</f>
        <v>#N/A</v>
      </c>
      <c r="Z218" s="4" t="e">
        <f>VLOOKUP(F218,'Wage and Capital Related Income'!$A$2:$C$34,3,FALSE)</f>
        <v>#N/A</v>
      </c>
      <c r="AA218" s="4" t="e">
        <f>VLOOKUP(F218,'Recapture Features'!$A$2:$D$34,4,FALSE)</f>
        <v>#N/A</v>
      </c>
      <c r="AB218" s="4" t="e">
        <f>VLOOKUP(F218,'Wage and Capital Related Income'!$A$2:$D$34,4,FALSE)</f>
        <v>#N/A</v>
      </c>
      <c r="AC218" s="4" t="e">
        <f>VLOOKUP(F218,'Recapture Features'!$A$2:$B$34,2,FALSE)</f>
        <v>#N/A</v>
      </c>
      <c r="AD218" s="4">
        <f>VLOOKUP(INT(U218),Depth!$A$2:$B$36,2,FALSE)</f>
        <v>0</v>
      </c>
      <c r="AE218" s="4" t="str">
        <f t="shared" si="21"/>
        <v>0</v>
      </c>
      <c r="AF218" s="4" t="e">
        <f>VLOOKUP(AE218,Days!$D$2:$E$199,2,FALSE)</f>
        <v>#N/A</v>
      </c>
      <c r="AG218" s="4">
        <f t="shared" si="22"/>
        <v>0</v>
      </c>
      <c r="AH218" s="4">
        <f t="shared" si="23"/>
        <v>0</v>
      </c>
      <c r="AI218" s="4">
        <f t="shared" si="24"/>
        <v>0</v>
      </c>
      <c r="AJ218" s="4">
        <f t="shared" si="25"/>
        <v>0</v>
      </c>
      <c r="AK218" s="4">
        <f t="shared" si="26"/>
        <v>0</v>
      </c>
      <c r="AL218" s="8">
        <f t="shared" si="27"/>
        <v>0</v>
      </c>
    </row>
    <row r="219" spans="23:38" x14ac:dyDescent="0.25">
      <c r="W219" s="9" t="e">
        <f>VLOOKUP(F219,'Rental Loss'!$A$2:$D$34,4,FALSE)</f>
        <v>#N/A</v>
      </c>
      <c r="X219" s="4" t="e">
        <f>VLOOKUP(F219,'Percent Owner Occupied'!$A$2:$B$34,2,FALSE)</f>
        <v>#N/A</v>
      </c>
      <c r="Y219" s="4" t="e">
        <f>VLOOKUP(F219,'Rental Loss'!$A$2:$C$34,3,FALSE)</f>
        <v>#N/A</v>
      </c>
      <c r="Z219" s="4" t="e">
        <f>VLOOKUP(F219,'Wage and Capital Related Income'!$A$2:$C$34,3,FALSE)</f>
        <v>#N/A</v>
      </c>
      <c r="AA219" s="4" t="e">
        <f>VLOOKUP(F219,'Recapture Features'!$A$2:$D$34,4,FALSE)</f>
        <v>#N/A</v>
      </c>
      <c r="AB219" s="4" t="e">
        <f>VLOOKUP(F219,'Wage and Capital Related Income'!$A$2:$D$34,4,FALSE)</f>
        <v>#N/A</v>
      </c>
      <c r="AC219" s="4" t="e">
        <f>VLOOKUP(F219,'Recapture Features'!$A$2:$B$34,2,FALSE)</f>
        <v>#N/A</v>
      </c>
      <c r="AD219" s="4">
        <f>VLOOKUP(INT(U219),Depth!$A$2:$B$36,2,FALSE)</f>
        <v>0</v>
      </c>
      <c r="AE219" s="4" t="str">
        <f t="shared" si="21"/>
        <v>0</v>
      </c>
      <c r="AF219" s="4" t="e">
        <f>VLOOKUP(AE219,Days!$D$2:$E$199,2,FALSE)</f>
        <v>#N/A</v>
      </c>
      <c r="AG219" s="4">
        <f t="shared" si="22"/>
        <v>0</v>
      </c>
      <c r="AH219" s="4">
        <f t="shared" si="23"/>
        <v>0</v>
      </c>
      <c r="AI219" s="4">
        <f t="shared" si="24"/>
        <v>0</v>
      </c>
      <c r="AJ219" s="4">
        <f t="shared" si="25"/>
        <v>0</v>
      </c>
      <c r="AK219" s="4">
        <f t="shared" si="26"/>
        <v>0</v>
      </c>
      <c r="AL219" s="8">
        <f t="shared" si="27"/>
        <v>0</v>
      </c>
    </row>
    <row r="220" spans="23:38" x14ac:dyDescent="0.25">
      <c r="W220" s="9" t="e">
        <f>VLOOKUP(F220,'Rental Loss'!$A$2:$D$34,4,FALSE)</f>
        <v>#N/A</v>
      </c>
      <c r="X220" s="4" t="e">
        <f>VLOOKUP(F220,'Percent Owner Occupied'!$A$2:$B$34,2,FALSE)</f>
        <v>#N/A</v>
      </c>
      <c r="Y220" s="4" t="e">
        <f>VLOOKUP(F220,'Rental Loss'!$A$2:$C$34,3,FALSE)</f>
        <v>#N/A</v>
      </c>
      <c r="Z220" s="4" t="e">
        <f>VLOOKUP(F220,'Wage and Capital Related Income'!$A$2:$C$34,3,FALSE)</f>
        <v>#N/A</v>
      </c>
      <c r="AA220" s="4" t="e">
        <f>VLOOKUP(F220,'Recapture Features'!$A$2:$D$34,4,FALSE)</f>
        <v>#N/A</v>
      </c>
      <c r="AB220" s="4" t="e">
        <f>VLOOKUP(F220,'Wage and Capital Related Income'!$A$2:$D$34,4,FALSE)</f>
        <v>#N/A</v>
      </c>
      <c r="AC220" s="4" t="e">
        <f>VLOOKUP(F220,'Recapture Features'!$A$2:$B$34,2,FALSE)</f>
        <v>#N/A</v>
      </c>
      <c r="AD220" s="4">
        <f>VLOOKUP(INT(U220),Depth!$A$2:$B$36,2,FALSE)</f>
        <v>0</v>
      </c>
      <c r="AE220" s="4" t="str">
        <f t="shared" si="21"/>
        <v>0</v>
      </c>
      <c r="AF220" s="4" t="e">
        <f>VLOOKUP(AE220,Days!$D$2:$E$199,2,FALSE)</f>
        <v>#N/A</v>
      </c>
      <c r="AG220" s="4">
        <f t="shared" si="22"/>
        <v>0</v>
      </c>
      <c r="AH220" s="4">
        <f t="shared" si="23"/>
        <v>0</v>
      </c>
      <c r="AI220" s="4">
        <f t="shared" si="24"/>
        <v>0</v>
      </c>
      <c r="AJ220" s="4">
        <f t="shared" si="25"/>
        <v>0</v>
      </c>
      <c r="AK220" s="4">
        <f t="shared" si="26"/>
        <v>0</v>
      </c>
      <c r="AL220" s="8">
        <f t="shared" si="27"/>
        <v>0</v>
      </c>
    </row>
    <row r="221" spans="23:38" x14ac:dyDescent="0.25">
      <c r="W221" s="9" t="e">
        <f>VLOOKUP(F221,'Rental Loss'!$A$2:$D$34,4,FALSE)</f>
        <v>#N/A</v>
      </c>
      <c r="X221" s="4" t="e">
        <f>VLOOKUP(F221,'Percent Owner Occupied'!$A$2:$B$34,2,FALSE)</f>
        <v>#N/A</v>
      </c>
      <c r="Y221" s="4" t="e">
        <f>VLOOKUP(F221,'Rental Loss'!$A$2:$C$34,3,FALSE)</f>
        <v>#N/A</v>
      </c>
      <c r="Z221" s="4" t="e">
        <f>VLOOKUP(F221,'Wage and Capital Related Income'!$A$2:$C$34,3,FALSE)</f>
        <v>#N/A</v>
      </c>
      <c r="AA221" s="4" t="e">
        <f>VLOOKUP(F221,'Recapture Features'!$A$2:$D$34,4,FALSE)</f>
        <v>#N/A</v>
      </c>
      <c r="AB221" s="4" t="e">
        <f>VLOOKUP(F221,'Wage and Capital Related Income'!$A$2:$D$34,4,FALSE)</f>
        <v>#N/A</v>
      </c>
      <c r="AC221" s="4" t="e">
        <f>VLOOKUP(F221,'Recapture Features'!$A$2:$B$34,2,FALSE)</f>
        <v>#N/A</v>
      </c>
      <c r="AD221" s="4">
        <f>VLOOKUP(INT(U221),Depth!$A$2:$B$36,2,FALSE)</f>
        <v>0</v>
      </c>
      <c r="AE221" s="4" t="str">
        <f t="shared" si="21"/>
        <v>0</v>
      </c>
      <c r="AF221" s="4" t="e">
        <f>VLOOKUP(AE221,Days!$D$2:$E$199,2,FALSE)</f>
        <v>#N/A</v>
      </c>
      <c r="AG221" s="4">
        <f t="shared" si="22"/>
        <v>0</v>
      </c>
      <c r="AH221" s="4">
        <f t="shared" si="23"/>
        <v>0</v>
      </c>
      <c r="AI221" s="4">
        <f t="shared" si="24"/>
        <v>0</v>
      </c>
      <c r="AJ221" s="4">
        <f t="shared" si="25"/>
        <v>0</v>
      </c>
      <c r="AK221" s="4">
        <f t="shared" si="26"/>
        <v>0</v>
      </c>
      <c r="AL221" s="8">
        <f t="shared" si="27"/>
        <v>0</v>
      </c>
    </row>
    <row r="222" spans="23:38" x14ac:dyDescent="0.25">
      <c r="W222" s="9" t="e">
        <f>VLOOKUP(F222,'Rental Loss'!$A$2:$D$34,4,FALSE)</f>
        <v>#N/A</v>
      </c>
      <c r="X222" s="4" t="e">
        <f>VLOOKUP(F222,'Percent Owner Occupied'!$A$2:$B$34,2,FALSE)</f>
        <v>#N/A</v>
      </c>
      <c r="Y222" s="4" t="e">
        <f>VLOOKUP(F222,'Rental Loss'!$A$2:$C$34,3,FALSE)</f>
        <v>#N/A</v>
      </c>
      <c r="Z222" s="4" t="e">
        <f>VLOOKUP(F222,'Wage and Capital Related Income'!$A$2:$C$34,3,FALSE)</f>
        <v>#N/A</v>
      </c>
      <c r="AA222" s="4" t="e">
        <f>VLOOKUP(F222,'Recapture Features'!$A$2:$D$34,4,FALSE)</f>
        <v>#N/A</v>
      </c>
      <c r="AB222" s="4" t="e">
        <f>VLOOKUP(F222,'Wage and Capital Related Income'!$A$2:$D$34,4,FALSE)</f>
        <v>#N/A</v>
      </c>
      <c r="AC222" s="4" t="e">
        <f>VLOOKUP(F222,'Recapture Features'!$A$2:$B$34,2,FALSE)</f>
        <v>#N/A</v>
      </c>
      <c r="AD222" s="4">
        <f>VLOOKUP(INT(U222),Depth!$A$2:$B$36,2,FALSE)</f>
        <v>0</v>
      </c>
      <c r="AE222" s="4" t="str">
        <f t="shared" si="21"/>
        <v>0</v>
      </c>
      <c r="AF222" s="4" t="e">
        <f>VLOOKUP(AE222,Days!$D$2:$E$199,2,FALSE)</f>
        <v>#N/A</v>
      </c>
      <c r="AG222" s="4">
        <f t="shared" si="22"/>
        <v>0</v>
      </c>
      <c r="AH222" s="4">
        <f t="shared" si="23"/>
        <v>0</v>
      </c>
      <c r="AI222" s="4">
        <f t="shared" si="24"/>
        <v>0</v>
      </c>
      <c r="AJ222" s="4">
        <f t="shared" si="25"/>
        <v>0</v>
      </c>
      <c r="AK222" s="4">
        <f t="shared" si="26"/>
        <v>0</v>
      </c>
      <c r="AL222" s="8">
        <f t="shared" si="27"/>
        <v>0</v>
      </c>
    </row>
    <row r="223" spans="23:38" x14ac:dyDescent="0.25">
      <c r="W223" s="9" t="e">
        <f>VLOOKUP(F223,'Rental Loss'!$A$2:$D$34,4,FALSE)</f>
        <v>#N/A</v>
      </c>
      <c r="X223" s="4" t="e">
        <f>VLOOKUP(F223,'Percent Owner Occupied'!$A$2:$B$34,2,FALSE)</f>
        <v>#N/A</v>
      </c>
      <c r="Y223" s="4" t="e">
        <f>VLOOKUP(F223,'Rental Loss'!$A$2:$C$34,3,FALSE)</f>
        <v>#N/A</v>
      </c>
      <c r="Z223" s="4" t="e">
        <f>VLOOKUP(F223,'Wage and Capital Related Income'!$A$2:$C$34,3,FALSE)</f>
        <v>#N/A</v>
      </c>
      <c r="AA223" s="4" t="e">
        <f>VLOOKUP(F223,'Recapture Features'!$A$2:$D$34,4,FALSE)</f>
        <v>#N/A</v>
      </c>
      <c r="AB223" s="4" t="e">
        <f>VLOOKUP(F223,'Wage and Capital Related Income'!$A$2:$D$34,4,FALSE)</f>
        <v>#N/A</v>
      </c>
      <c r="AC223" s="4" t="e">
        <f>VLOOKUP(F223,'Recapture Features'!$A$2:$B$34,2,FALSE)</f>
        <v>#N/A</v>
      </c>
      <c r="AD223" s="4">
        <f>VLOOKUP(INT(U223),Depth!$A$2:$B$36,2,FALSE)</f>
        <v>0</v>
      </c>
      <c r="AE223" s="4" t="str">
        <f t="shared" si="21"/>
        <v>0</v>
      </c>
      <c r="AF223" s="4" t="e">
        <f>VLOOKUP(AE223,Days!$D$2:$E$199,2,FALSE)</f>
        <v>#N/A</v>
      </c>
      <c r="AG223" s="4">
        <f t="shared" si="22"/>
        <v>0</v>
      </c>
      <c r="AH223" s="4">
        <f t="shared" si="23"/>
        <v>0</v>
      </c>
      <c r="AI223" s="4">
        <f t="shared" si="24"/>
        <v>0</v>
      </c>
      <c r="AJ223" s="4">
        <f t="shared" si="25"/>
        <v>0</v>
      </c>
      <c r="AK223" s="4">
        <f t="shared" si="26"/>
        <v>0</v>
      </c>
      <c r="AL223" s="8">
        <f t="shared" si="27"/>
        <v>0</v>
      </c>
    </row>
    <row r="224" spans="23:38" x14ac:dyDescent="0.25">
      <c r="W224" s="9" t="e">
        <f>VLOOKUP(F224,'Rental Loss'!$A$2:$D$34,4,FALSE)</f>
        <v>#N/A</v>
      </c>
      <c r="X224" s="4" t="e">
        <f>VLOOKUP(F224,'Percent Owner Occupied'!$A$2:$B$34,2,FALSE)</f>
        <v>#N/A</v>
      </c>
      <c r="Y224" s="4" t="e">
        <f>VLOOKUP(F224,'Rental Loss'!$A$2:$C$34,3,FALSE)</f>
        <v>#N/A</v>
      </c>
      <c r="Z224" s="4" t="e">
        <f>VLOOKUP(F224,'Wage and Capital Related Income'!$A$2:$C$34,3,FALSE)</f>
        <v>#N/A</v>
      </c>
      <c r="AA224" s="4" t="e">
        <f>VLOOKUP(F224,'Recapture Features'!$A$2:$D$34,4,FALSE)</f>
        <v>#N/A</v>
      </c>
      <c r="AB224" s="4" t="e">
        <f>VLOOKUP(F224,'Wage and Capital Related Income'!$A$2:$D$34,4,FALSE)</f>
        <v>#N/A</v>
      </c>
      <c r="AC224" s="4" t="e">
        <f>VLOOKUP(F224,'Recapture Features'!$A$2:$B$34,2,FALSE)</f>
        <v>#N/A</v>
      </c>
      <c r="AD224" s="4">
        <f>VLOOKUP(INT(U224),Depth!$A$2:$B$36,2,FALSE)</f>
        <v>0</v>
      </c>
      <c r="AE224" s="4" t="str">
        <f t="shared" si="21"/>
        <v>0</v>
      </c>
      <c r="AF224" s="4" t="e">
        <f>VLOOKUP(AE224,Days!$D$2:$E$199,2,FALSE)</f>
        <v>#N/A</v>
      </c>
      <c r="AG224" s="4">
        <f t="shared" si="22"/>
        <v>0</v>
      </c>
      <c r="AH224" s="4">
        <f t="shared" si="23"/>
        <v>0</v>
      </c>
      <c r="AI224" s="4">
        <f t="shared" si="24"/>
        <v>0</v>
      </c>
      <c r="AJ224" s="4">
        <f t="shared" si="25"/>
        <v>0</v>
      </c>
      <c r="AK224" s="4">
        <f t="shared" si="26"/>
        <v>0</v>
      </c>
      <c r="AL224" s="8">
        <f t="shared" si="27"/>
        <v>0</v>
      </c>
    </row>
    <row r="225" spans="23:38" x14ac:dyDescent="0.25">
      <c r="W225" s="9" t="e">
        <f>VLOOKUP(F225,'Rental Loss'!$A$2:$D$34,4,FALSE)</f>
        <v>#N/A</v>
      </c>
      <c r="X225" s="4" t="e">
        <f>VLOOKUP(F225,'Percent Owner Occupied'!$A$2:$B$34,2,FALSE)</f>
        <v>#N/A</v>
      </c>
      <c r="Y225" s="4" t="e">
        <f>VLOOKUP(F225,'Rental Loss'!$A$2:$C$34,3,FALSE)</f>
        <v>#N/A</v>
      </c>
      <c r="Z225" s="4" t="e">
        <f>VLOOKUP(F225,'Wage and Capital Related Income'!$A$2:$C$34,3,FALSE)</f>
        <v>#N/A</v>
      </c>
      <c r="AA225" s="4" t="e">
        <f>VLOOKUP(F225,'Recapture Features'!$A$2:$D$34,4,FALSE)</f>
        <v>#N/A</v>
      </c>
      <c r="AB225" s="4" t="e">
        <f>VLOOKUP(F225,'Wage and Capital Related Income'!$A$2:$D$34,4,FALSE)</f>
        <v>#N/A</v>
      </c>
      <c r="AC225" s="4" t="e">
        <f>VLOOKUP(F225,'Recapture Features'!$A$2:$B$34,2,FALSE)</f>
        <v>#N/A</v>
      </c>
      <c r="AD225" s="4">
        <f>VLOOKUP(INT(U225),Depth!$A$2:$B$36,2,FALSE)</f>
        <v>0</v>
      </c>
      <c r="AE225" s="4" t="str">
        <f t="shared" si="21"/>
        <v>0</v>
      </c>
      <c r="AF225" s="4" t="e">
        <f>VLOOKUP(AE225,Days!$D$2:$E$199,2,FALSE)</f>
        <v>#N/A</v>
      </c>
      <c r="AG225" s="4">
        <f t="shared" si="22"/>
        <v>0</v>
      </c>
      <c r="AH225" s="4">
        <f t="shared" si="23"/>
        <v>0</v>
      </c>
      <c r="AI225" s="4">
        <f t="shared" si="24"/>
        <v>0</v>
      </c>
      <c r="AJ225" s="4">
        <f t="shared" si="25"/>
        <v>0</v>
      </c>
      <c r="AK225" s="4">
        <f t="shared" si="26"/>
        <v>0</v>
      </c>
      <c r="AL225" s="8">
        <f t="shared" si="27"/>
        <v>0</v>
      </c>
    </row>
    <row r="226" spans="23:38" x14ac:dyDescent="0.25">
      <c r="W226" s="9" t="e">
        <f>VLOOKUP(F226,'Rental Loss'!$A$2:$D$34,4,FALSE)</f>
        <v>#N/A</v>
      </c>
      <c r="X226" s="4" t="e">
        <f>VLOOKUP(F226,'Percent Owner Occupied'!$A$2:$B$34,2,FALSE)</f>
        <v>#N/A</v>
      </c>
      <c r="Y226" s="4" t="e">
        <f>VLOOKUP(F226,'Rental Loss'!$A$2:$C$34,3,FALSE)</f>
        <v>#N/A</v>
      </c>
      <c r="Z226" s="4" t="e">
        <f>VLOOKUP(F226,'Wage and Capital Related Income'!$A$2:$C$34,3,FALSE)</f>
        <v>#N/A</v>
      </c>
      <c r="AA226" s="4" t="e">
        <f>VLOOKUP(F226,'Recapture Features'!$A$2:$D$34,4,FALSE)</f>
        <v>#N/A</v>
      </c>
      <c r="AB226" s="4" t="e">
        <f>VLOOKUP(F226,'Wage and Capital Related Income'!$A$2:$D$34,4,FALSE)</f>
        <v>#N/A</v>
      </c>
      <c r="AC226" s="4" t="e">
        <f>VLOOKUP(F226,'Recapture Features'!$A$2:$B$34,2,FALSE)</f>
        <v>#N/A</v>
      </c>
      <c r="AD226" s="4">
        <f>VLOOKUP(INT(U226),Depth!$A$2:$B$36,2,FALSE)</f>
        <v>0</v>
      </c>
      <c r="AE226" s="4" t="str">
        <f t="shared" si="21"/>
        <v>0</v>
      </c>
      <c r="AF226" s="4" t="e">
        <f>VLOOKUP(AE226,Days!$D$2:$E$199,2,FALSE)</f>
        <v>#N/A</v>
      </c>
      <c r="AG226" s="4">
        <f t="shared" si="22"/>
        <v>0</v>
      </c>
      <c r="AH226" s="4">
        <f t="shared" si="23"/>
        <v>0</v>
      </c>
      <c r="AI226" s="4">
        <f t="shared" si="24"/>
        <v>0</v>
      </c>
      <c r="AJ226" s="4">
        <f t="shared" si="25"/>
        <v>0</v>
      </c>
      <c r="AK226" s="4">
        <f t="shared" si="26"/>
        <v>0</v>
      </c>
      <c r="AL226" s="8">
        <f t="shared" si="27"/>
        <v>0</v>
      </c>
    </row>
    <row r="227" spans="23:38" x14ac:dyDescent="0.25">
      <c r="W227" s="9" t="e">
        <f>VLOOKUP(F227,'Rental Loss'!$A$2:$D$34,4,FALSE)</f>
        <v>#N/A</v>
      </c>
      <c r="X227" s="4" t="e">
        <f>VLOOKUP(F227,'Percent Owner Occupied'!$A$2:$B$34,2,FALSE)</f>
        <v>#N/A</v>
      </c>
      <c r="Y227" s="4" t="e">
        <f>VLOOKUP(F227,'Rental Loss'!$A$2:$C$34,3,FALSE)</f>
        <v>#N/A</v>
      </c>
      <c r="Z227" s="4" t="e">
        <f>VLOOKUP(F227,'Wage and Capital Related Income'!$A$2:$C$34,3,FALSE)</f>
        <v>#N/A</v>
      </c>
      <c r="AA227" s="4" t="e">
        <f>VLOOKUP(F227,'Recapture Features'!$A$2:$D$34,4,FALSE)</f>
        <v>#N/A</v>
      </c>
      <c r="AB227" s="4" t="e">
        <f>VLOOKUP(F227,'Wage and Capital Related Income'!$A$2:$D$34,4,FALSE)</f>
        <v>#N/A</v>
      </c>
      <c r="AC227" s="4" t="e">
        <f>VLOOKUP(F227,'Recapture Features'!$A$2:$B$34,2,FALSE)</f>
        <v>#N/A</v>
      </c>
      <c r="AD227" s="4">
        <f>VLOOKUP(INT(U227),Depth!$A$2:$B$36,2,FALSE)</f>
        <v>0</v>
      </c>
      <c r="AE227" s="4" t="str">
        <f t="shared" si="21"/>
        <v>0</v>
      </c>
      <c r="AF227" s="4" t="e">
        <f>VLOOKUP(AE227,Days!$D$2:$E$199,2,FALSE)</f>
        <v>#N/A</v>
      </c>
      <c r="AG227" s="4">
        <f t="shared" si="22"/>
        <v>0</v>
      </c>
      <c r="AH227" s="4">
        <f t="shared" si="23"/>
        <v>0</v>
      </c>
      <c r="AI227" s="4">
        <f t="shared" si="24"/>
        <v>0</v>
      </c>
      <c r="AJ227" s="4">
        <f t="shared" si="25"/>
        <v>0</v>
      </c>
      <c r="AK227" s="4">
        <f t="shared" si="26"/>
        <v>0</v>
      </c>
      <c r="AL227" s="8">
        <f t="shared" si="27"/>
        <v>0</v>
      </c>
    </row>
    <row r="228" spans="23:38" x14ac:dyDescent="0.25">
      <c r="W228" s="9" t="e">
        <f>VLOOKUP(F228,'Rental Loss'!$A$2:$D$34,4,FALSE)</f>
        <v>#N/A</v>
      </c>
      <c r="X228" s="4" t="e">
        <f>VLOOKUP(F228,'Percent Owner Occupied'!$A$2:$B$34,2,FALSE)</f>
        <v>#N/A</v>
      </c>
      <c r="Y228" s="4" t="e">
        <f>VLOOKUP(F228,'Rental Loss'!$A$2:$C$34,3,FALSE)</f>
        <v>#N/A</v>
      </c>
      <c r="Z228" s="4" t="e">
        <f>VLOOKUP(F228,'Wage and Capital Related Income'!$A$2:$C$34,3,FALSE)</f>
        <v>#N/A</v>
      </c>
      <c r="AA228" s="4" t="e">
        <f>VLOOKUP(F228,'Recapture Features'!$A$2:$D$34,4,FALSE)</f>
        <v>#N/A</v>
      </c>
      <c r="AB228" s="4" t="e">
        <f>VLOOKUP(F228,'Wage and Capital Related Income'!$A$2:$D$34,4,FALSE)</f>
        <v>#N/A</v>
      </c>
      <c r="AC228" s="4" t="e">
        <f>VLOOKUP(F228,'Recapture Features'!$A$2:$B$34,2,FALSE)</f>
        <v>#N/A</v>
      </c>
      <c r="AD228" s="4">
        <f>VLOOKUP(INT(U228),Depth!$A$2:$B$36,2,FALSE)</f>
        <v>0</v>
      </c>
      <c r="AE228" s="4" t="str">
        <f t="shared" si="21"/>
        <v>0</v>
      </c>
      <c r="AF228" s="4" t="e">
        <f>VLOOKUP(AE228,Days!$D$2:$E$199,2,FALSE)</f>
        <v>#N/A</v>
      </c>
      <c r="AG228" s="4">
        <f t="shared" si="22"/>
        <v>0</v>
      </c>
      <c r="AH228" s="4">
        <f t="shared" si="23"/>
        <v>0</v>
      </c>
      <c r="AI228" s="4">
        <f t="shared" si="24"/>
        <v>0</v>
      </c>
      <c r="AJ228" s="4">
        <f t="shared" si="25"/>
        <v>0</v>
      </c>
      <c r="AK228" s="4">
        <f t="shared" si="26"/>
        <v>0</v>
      </c>
      <c r="AL228" s="8">
        <f t="shared" si="27"/>
        <v>0</v>
      </c>
    </row>
    <row r="229" spans="23:38" x14ac:dyDescent="0.25">
      <c r="W229" s="9" t="e">
        <f>VLOOKUP(F229,'Rental Loss'!$A$2:$D$34,4,FALSE)</f>
        <v>#N/A</v>
      </c>
      <c r="X229" s="4" t="e">
        <f>VLOOKUP(F229,'Percent Owner Occupied'!$A$2:$B$34,2,FALSE)</f>
        <v>#N/A</v>
      </c>
      <c r="Y229" s="4" t="e">
        <f>VLOOKUP(F229,'Rental Loss'!$A$2:$C$34,3,FALSE)</f>
        <v>#N/A</v>
      </c>
      <c r="Z229" s="4" t="e">
        <f>VLOOKUP(F229,'Wage and Capital Related Income'!$A$2:$C$34,3,FALSE)</f>
        <v>#N/A</v>
      </c>
      <c r="AA229" s="4" t="e">
        <f>VLOOKUP(F229,'Recapture Features'!$A$2:$D$34,4,FALSE)</f>
        <v>#N/A</v>
      </c>
      <c r="AB229" s="4" t="e">
        <f>VLOOKUP(F229,'Wage and Capital Related Income'!$A$2:$D$34,4,FALSE)</f>
        <v>#N/A</v>
      </c>
      <c r="AC229" s="4" t="e">
        <f>VLOOKUP(F229,'Recapture Features'!$A$2:$B$34,2,FALSE)</f>
        <v>#N/A</v>
      </c>
      <c r="AD229" s="4">
        <f>VLOOKUP(INT(U229),Depth!$A$2:$B$36,2,FALSE)</f>
        <v>0</v>
      </c>
      <c r="AE229" s="4" t="str">
        <f t="shared" si="21"/>
        <v>0</v>
      </c>
      <c r="AF229" s="4" t="e">
        <f>VLOOKUP(AE229,Days!$D$2:$E$199,2,FALSE)</f>
        <v>#N/A</v>
      </c>
      <c r="AG229" s="4">
        <f t="shared" si="22"/>
        <v>0</v>
      </c>
      <c r="AH229" s="4">
        <f t="shared" si="23"/>
        <v>0</v>
      </c>
      <c r="AI229" s="4">
        <f t="shared" si="24"/>
        <v>0</v>
      </c>
      <c r="AJ229" s="4">
        <f t="shared" si="25"/>
        <v>0</v>
      </c>
      <c r="AK229" s="4">
        <f t="shared" si="26"/>
        <v>0</v>
      </c>
      <c r="AL229" s="8">
        <f t="shared" si="27"/>
        <v>0</v>
      </c>
    </row>
    <row r="230" spans="23:38" x14ac:dyDescent="0.25">
      <c r="W230" s="9" t="e">
        <f>VLOOKUP(F230,'Rental Loss'!$A$2:$D$34,4,FALSE)</f>
        <v>#N/A</v>
      </c>
      <c r="X230" s="4" t="e">
        <f>VLOOKUP(F230,'Percent Owner Occupied'!$A$2:$B$34,2,FALSE)</f>
        <v>#N/A</v>
      </c>
      <c r="Y230" s="4" t="e">
        <f>VLOOKUP(F230,'Rental Loss'!$A$2:$C$34,3,FALSE)</f>
        <v>#N/A</v>
      </c>
      <c r="Z230" s="4" t="e">
        <f>VLOOKUP(F230,'Wage and Capital Related Income'!$A$2:$C$34,3,FALSE)</f>
        <v>#N/A</v>
      </c>
      <c r="AA230" s="4" t="e">
        <f>VLOOKUP(F230,'Recapture Features'!$A$2:$D$34,4,FALSE)</f>
        <v>#N/A</v>
      </c>
      <c r="AB230" s="4" t="e">
        <f>VLOOKUP(F230,'Wage and Capital Related Income'!$A$2:$D$34,4,FALSE)</f>
        <v>#N/A</v>
      </c>
      <c r="AC230" s="4" t="e">
        <f>VLOOKUP(F230,'Recapture Features'!$A$2:$B$34,2,FALSE)</f>
        <v>#N/A</v>
      </c>
      <c r="AD230" s="4">
        <f>VLOOKUP(INT(U230),Depth!$A$2:$B$36,2,FALSE)</f>
        <v>0</v>
      </c>
      <c r="AE230" s="4" t="str">
        <f t="shared" si="21"/>
        <v>0</v>
      </c>
      <c r="AF230" s="4" t="e">
        <f>VLOOKUP(AE230,Days!$D$2:$E$199,2,FALSE)</f>
        <v>#N/A</v>
      </c>
      <c r="AG230" s="4">
        <f t="shared" si="22"/>
        <v>0</v>
      </c>
      <c r="AH230" s="4">
        <f t="shared" si="23"/>
        <v>0</v>
      </c>
      <c r="AI230" s="4">
        <f t="shared" si="24"/>
        <v>0</v>
      </c>
      <c r="AJ230" s="4">
        <f t="shared" si="25"/>
        <v>0</v>
      </c>
      <c r="AK230" s="4">
        <f t="shared" si="26"/>
        <v>0</v>
      </c>
      <c r="AL230" s="8">
        <f t="shared" si="27"/>
        <v>0</v>
      </c>
    </row>
    <row r="231" spans="23:38" x14ac:dyDescent="0.25">
      <c r="W231" s="9" t="e">
        <f>VLOOKUP(F231,'Rental Loss'!$A$2:$D$34,4,FALSE)</f>
        <v>#N/A</v>
      </c>
      <c r="X231" s="4" t="e">
        <f>VLOOKUP(F231,'Percent Owner Occupied'!$A$2:$B$34,2,FALSE)</f>
        <v>#N/A</v>
      </c>
      <c r="Y231" s="4" t="e">
        <f>VLOOKUP(F231,'Rental Loss'!$A$2:$C$34,3,FALSE)</f>
        <v>#N/A</v>
      </c>
      <c r="Z231" s="4" t="e">
        <f>VLOOKUP(F231,'Wage and Capital Related Income'!$A$2:$C$34,3,FALSE)</f>
        <v>#N/A</v>
      </c>
      <c r="AA231" s="4" t="e">
        <f>VLOOKUP(F231,'Recapture Features'!$A$2:$D$34,4,FALSE)</f>
        <v>#N/A</v>
      </c>
      <c r="AB231" s="4" t="e">
        <f>VLOOKUP(F231,'Wage and Capital Related Income'!$A$2:$D$34,4,FALSE)</f>
        <v>#N/A</v>
      </c>
      <c r="AC231" s="4" t="e">
        <f>VLOOKUP(F231,'Recapture Features'!$A$2:$B$34,2,FALSE)</f>
        <v>#N/A</v>
      </c>
      <c r="AD231" s="4">
        <f>VLOOKUP(INT(U231),Depth!$A$2:$B$36,2,FALSE)</f>
        <v>0</v>
      </c>
      <c r="AE231" s="4" t="str">
        <f t="shared" si="21"/>
        <v>0</v>
      </c>
      <c r="AF231" s="4" t="e">
        <f>VLOOKUP(AE231,Days!$D$2:$E$199,2,FALSE)</f>
        <v>#N/A</v>
      </c>
      <c r="AG231" s="4">
        <f t="shared" si="22"/>
        <v>0</v>
      </c>
      <c r="AH231" s="4">
        <f t="shared" si="23"/>
        <v>0</v>
      </c>
      <c r="AI231" s="4">
        <f t="shared" si="24"/>
        <v>0</v>
      </c>
      <c r="AJ231" s="4">
        <f t="shared" si="25"/>
        <v>0</v>
      </c>
      <c r="AK231" s="4">
        <f t="shared" si="26"/>
        <v>0</v>
      </c>
      <c r="AL231" s="8">
        <f t="shared" si="27"/>
        <v>0</v>
      </c>
    </row>
    <row r="232" spans="23:38" x14ac:dyDescent="0.25">
      <c r="W232" s="9" t="e">
        <f>VLOOKUP(F232,'Rental Loss'!$A$2:$D$34,4,FALSE)</f>
        <v>#N/A</v>
      </c>
      <c r="X232" s="4" t="e">
        <f>VLOOKUP(F232,'Percent Owner Occupied'!$A$2:$B$34,2,FALSE)</f>
        <v>#N/A</v>
      </c>
      <c r="Y232" s="4" t="e">
        <f>VLOOKUP(F232,'Rental Loss'!$A$2:$C$34,3,FALSE)</f>
        <v>#N/A</v>
      </c>
      <c r="Z232" s="4" t="e">
        <f>VLOOKUP(F232,'Wage and Capital Related Income'!$A$2:$C$34,3,FALSE)</f>
        <v>#N/A</v>
      </c>
      <c r="AA232" s="4" t="e">
        <f>VLOOKUP(F232,'Recapture Features'!$A$2:$D$34,4,FALSE)</f>
        <v>#N/A</v>
      </c>
      <c r="AB232" s="4" t="e">
        <f>VLOOKUP(F232,'Wage and Capital Related Income'!$A$2:$D$34,4,FALSE)</f>
        <v>#N/A</v>
      </c>
      <c r="AC232" s="4" t="e">
        <f>VLOOKUP(F232,'Recapture Features'!$A$2:$B$34,2,FALSE)</f>
        <v>#N/A</v>
      </c>
      <c r="AD232" s="4">
        <f>VLOOKUP(INT(U232),Depth!$A$2:$B$36,2,FALSE)</f>
        <v>0</v>
      </c>
      <c r="AE232" s="4" t="str">
        <f t="shared" si="21"/>
        <v>0</v>
      </c>
      <c r="AF232" s="4" t="e">
        <f>VLOOKUP(AE232,Days!$D$2:$E$199,2,FALSE)</f>
        <v>#N/A</v>
      </c>
      <c r="AG232" s="4">
        <f t="shared" si="22"/>
        <v>0</v>
      </c>
      <c r="AH232" s="4">
        <f t="shared" si="23"/>
        <v>0</v>
      </c>
      <c r="AI232" s="4">
        <f t="shared" si="24"/>
        <v>0</v>
      </c>
      <c r="AJ232" s="4">
        <f t="shared" si="25"/>
        <v>0</v>
      </c>
      <c r="AK232" s="4">
        <f t="shared" si="26"/>
        <v>0</v>
      </c>
      <c r="AL232" s="8">
        <f t="shared" si="27"/>
        <v>0</v>
      </c>
    </row>
    <row r="233" spans="23:38" x14ac:dyDescent="0.25">
      <c r="W233" s="9" t="e">
        <f>VLOOKUP(F233,'Rental Loss'!$A$2:$D$34,4,FALSE)</f>
        <v>#N/A</v>
      </c>
      <c r="X233" s="4" t="e">
        <f>VLOOKUP(F233,'Percent Owner Occupied'!$A$2:$B$34,2,FALSE)</f>
        <v>#N/A</v>
      </c>
      <c r="Y233" s="4" t="e">
        <f>VLOOKUP(F233,'Rental Loss'!$A$2:$C$34,3,FALSE)</f>
        <v>#N/A</v>
      </c>
      <c r="Z233" s="4" t="e">
        <f>VLOOKUP(F233,'Wage and Capital Related Income'!$A$2:$C$34,3,FALSE)</f>
        <v>#N/A</v>
      </c>
      <c r="AA233" s="4" t="e">
        <f>VLOOKUP(F233,'Recapture Features'!$A$2:$D$34,4,FALSE)</f>
        <v>#N/A</v>
      </c>
      <c r="AB233" s="4" t="e">
        <f>VLOOKUP(F233,'Wage and Capital Related Income'!$A$2:$D$34,4,FALSE)</f>
        <v>#N/A</v>
      </c>
      <c r="AC233" s="4" t="e">
        <f>VLOOKUP(F233,'Recapture Features'!$A$2:$B$34,2,FALSE)</f>
        <v>#N/A</v>
      </c>
      <c r="AD233" s="4">
        <f>VLOOKUP(INT(U233),Depth!$A$2:$B$36,2,FALSE)</f>
        <v>0</v>
      </c>
      <c r="AE233" s="4" t="str">
        <f t="shared" si="21"/>
        <v>0</v>
      </c>
      <c r="AF233" s="4" t="e">
        <f>VLOOKUP(AE233,Days!$D$2:$E$199,2,FALSE)</f>
        <v>#N/A</v>
      </c>
      <c r="AG233" s="4">
        <f t="shared" si="22"/>
        <v>0</v>
      </c>
      <c r="AH233" s="4">
        <f t="shared" si="23"/>
        <v>0</v>
      </c>
      <c r="AI233" s="4">
        <f t="shared" si="24"/>
        <v>0</v>
      </c>
      <c r="AJ233" s="4">
        <f t="shared" si="25"/>
        <v>0</v>
      </c>
      <c r="AK233" s="4">
        <f t="shared" si="26"/>
        <v>0</v>
      </c>
      <c r="AL233" s="8">
        <f t="shared" si="27"/>
        <v>0</v>
      </c>
    </row>
    <row r="234" spans="23:38" x14ac:dyDescent="0.25">
      <c r="W234" s="9" t="e">
        <f>VLOOKUP(F234,'Rental Loss'!$A$2:$D$34,4,FALSE)</f>
        <v>#N/A</v>
      </c>
      <c r="X234" s="4" t="e">
        <f>VLOOKUP(F234,'Percent Owner Occupied'!$A$2:$B$34,2,FALSE)</f>
        <v>#N/A</v>
      </c>
      <c r="Y234" s="4" t="e">
        <f>VLOOKUP(F234,'Rental Loss'!$A$2:$C$34,3,FALSE)</f>
        <v>#N/A</v>
      </c>
      <c r="Z234" s="4" t="e">
        <f>VLOOKUP(F234,'Wage and Capital Related Income'!$A$2:$C$34,3,FALSE)</f>
        <v>#N/A</v>
      </c>
      <c r="AA234" s="4" t="e">
        <f>VLOOKUP(F234,'Recapture Features'!$A$2:$D$34,4,FALSE)</f>
        <v>#N/A</v>
      </c>
      <c r="AB234" s="4" t="e">
        <f>VLOOKUP(F234,'Wage and Capital Related Income'!$A$2:$D$34,4,FALSE)</f>
        <v>#N/A</v>
      </c>
      <c r="AC234" s="4" t="e">
        <f>VLOOKUP(F234,'Recapture Features'!$A$2:$B$34,2,FALSE)</f>
        <v>#N/A</v>
      </c>
      <c r="AD234" s="4">
        <f>VLOOKUP(INT(U234),Depth!$A$2:$B$36,2,FALSE)</f>
        <v>0</v>
      </c>
      <c r="AE234" s="4" t="str">
        <f t="shared" si="21"/>
        <v>0</v>
      </c>
      <c r="AF234" s="4" t="e">
        <f>VLOOKUP(AE234,Days!$D$2:$E$199,2,FALSE)</f>
        <v>#N/A</v>
      </c>
      <c r="AG234" s="4">
        <f t="shared" si="22"/>
        <v>0</v>
      </c>
      <c r="AH234" s="4">
        <f t="shared" si="23"/>
        <v>0</v>
      </c>
      <c r="AI234" s="4">
        <f t="shared" si="24"/>
        <v>0</v>
      </c>
      <c r="AJ234" s="4">
        <f t="shared" si="25"/>
        <v>0</v>
      </c>
      <c r="AK234" s="4">
        <f t="shared" si="26"/>
        <v>0</v>
      </c>
      <c r="AL234" s="8">
        <f t="shared" si="27"/>
        <v>0</v>
      </c>
    </row>
    <row r="235" spans="23:38" x14ac:dyDescent="0.25">
      <c r="W235" s="9" t="e">
        <f>VLOOKUP(F235,'Rental Loss'!$A$2:$D$34,4,FALSE)</f>
        <v>#N/A</v>
      </c>
      <c r="X235" s="4" t="e">
        <f>VLOOKUP(F235,'Percent Owner Occupied'!$A$2:$B$34,2,FALSE)</f>
        <v>#N/A</v>
      </c>
      <c r="Y235" s="4" t="e">
        <f>VLOOKUP(F235,'Rental Loss'!$A$2:$C$34,3,FALSE)</f>
        <v>#N/A</v>
      </c>
      <c r="Z235" s="4" t="e">
        <f>VLOOKUP(F235,'Wage and Capital Related Income'!$A$2:$C$34,3,FALSE)</f>
        <v>#N/A</v>
      </c>
      <c r="AA235" s="4" t="e">
        <f>VLOOKUP(F235,'Recapture Features'!$A$2:$D$34,4,FALSE)</f>
        <v>#N/A</v>
      </c>
      <c r="AB235" s="4" t="e">
        <f>VLOOKUP(F235,'Wage and Capital Related Income'!$A$2:$D$34,4,FALSE)</f>
        <v>#N/A</v>
      </c>
      <c r="AC235" s="4" t="e">
        <f>VLOOKUP(F235,'Recapture Features'!$A$2:$B$34,2,FALSE)</f>
        <v>#N/A</v>
      </c>
      <c r="AD235" s="4">
        <f>VLOOKUP(INT(U235),Depth!$A$2:$B$36,2,FALSE)</f>
        <v>0</v>
      </c>
      <c r="AE235" s="4" t="str">
        <f t="shared" si="21"/>
        <v>0</v>
      </c>
      <c r="AF235" s="4" t="e">
        <f>VLOOKUP(AE235,Days!$D$2:$E$199,2,FALSE)</f>
        <v>#N/A</v>
      </c>
      <c r="AG235" s="4">
        <f t="shared" si="22"/>
        <v>0</v>
      </c>
      <c r="AH235" s="4">
        <f t="shared" si="23"/>
        <v>0</v>
      </c>
      <c r="AI235" s="4">
        <f t="shared" si="24"/>
        <v>0</v>
      </c>
      <c r="AJ235" s="4">
        <f t="shared" si="25"/>
        <v>0</v>
      </c>
      <c r="AK235" s="4">
        <f t="shared" si="26"/>
        <v>0</v>
      </c>
      <c r="AL235" s="8">
        <f t="shared" si="27"/>
        <v>0</v>
      </c>
    </row>
    <row r="236" spans="23:38" x14ac:dyDescent="0.25">
      <c r="W236" s="9" t="e">
        <f>VLOOKUP(F236,'Rental Loss'!$A$2:$D$34,4,FALSE)</f>
        <v>#N/A</v>
      </c>
      <c r="X236" s="4" t="e">
        <f>VLOOKUP(F236,'Percent Owner Occupied'!$A$2:$B$34,2,FALSE)</f>
        <v>#N/A</v>
      </c>
      <c r="Y236" s="4" t="e">
        <f>VLOOKUP(F236,'Rental Loss'!$A$2:$C$34,3,FALSE)</f>
        <v>#N/A</v>
      </c>
      <c r="Z236" s="4" t="e">
        <f>VLOOKUP(F236,'Wage and Capital Related Income'!$A$2:$C$34,3,FALSE)</f>
        <v>#N/A</v>
      </c>
      <c r="AA236" s="4" t="e">
        <f>VLOOKUP(F236,'Recapture Features'!$A$2:$D$34,4,FALSE)</f>
        <v>#N/A</v>
      </c>
      <c r="AB236" s="4" t="e">
        <f>VLOOKUP(F236,'Wage and Capital Related Income'!$A$2:$D$34,4,FALSE)</f>
        <v>#N/A</v>
      </c>
      <c r="AC236" s="4" t="e">
        <f>VLOOKUP(F236,'Recapture Features'!$A$2:$B$34,2,FALSE)</f>
        <v>#N/A</v>
      </c>
      <c r="AD236" s="4">
        <f>VLOOKUP(INT(U236),Depth!$A$2:$B$36,2,FALSE)</f>
        <v>0</v>
      </c>
      <c r="AE236" s="4" t="str">
        <f t="shared" si="21"/>
        <v>0</v>
      </c>
      <c r="AF236" s="4" t="e">
        <f>VLOOKUP(AE236,Days!$D$2:$E$199,2,FALSE)</f>
        <v>#N/A</v>
      </c>
      <c r="AG236" s="4">
        <f t="shared" si="22"/>
        <v>0</v>
      </c>
      <c r="AH236" s="4">
        <f t="shared" si="23"/>
        <v>0</v>
      </c>
      <c r="AI236" s="4">
        <f t="shared" si="24"/>
        <v>0</v>
      </c>
      <c r="AJ236" s="4">
        <f t="shared" si="25"/>
        <v>0</v>
      </c>
      <c r="AK236" s="4">
        <f t="shared" si="26"/>
        <v>0</v>
      </c>
      <c r="AL236" s="8">
        <f t="shared" si="27"/>
        <v>0</v>
      </c>
    </row>
    <row r="237" spans="23:38" x14ac:dyDescent="0.25">
      <c r="W237" s="9" t="e">
        <f>VLOOKUP(F237,'Rental Loss'!$A$2:$D$34,4,FALSE)</f>
        <v>#N/A</v>
      </c>
      <c r="X237" s="4" t="e">
        <f>VLOOKUP(F237,'Percent Owner Occupied'!$A$2:$B$34,2,FALSE)</f>
        <v>#N/A</v>
      </c>
      <c r="Y237" s="4" t="e">
        <f>VLOOKUP(F237,'Rental Loss'!$A$2:$C$34,3,FALSE)</f>
        <v>#N/A</v>
      </c>
      <c r="Z237" s="4" t="e">
        <f>VLOOKUP(F237,'Wage and Capital Related Income'!$A$2:$C$34,3,FALSE)</f>
        <v>#N/A</v>
      </c>
      <c r="AA237" s="4" t="e">
        <f>VLOOKUP(F237,'Recapture Features'!$A$2:$D$34,4,FALSE)</f>
        <v>#N/A</v>
      </c>
      <c r="AB237" s="4" t="e">
        <f>VLOOKUP(F237,'Wage and Capital Related Income'!$A$2:$D$34,4,FALSE)</f>
        <v>#N/A</v>
      </c>
      <c r="AC237" s="4" t="e">
        <f>VLOOKUP(F237,'Recapture Features'!$A$2:$B$34,2,FALSE)</f>
        <v>#N/A</v>
      </c>
      <c r="AD237" s="4">
        <f>VLOOKUP(INT(U237),Depth!$A$2:$B$36,2,FALSE)</f>
        <v>0</v>
      </c>
      <c r="AE237" s="4" t="str">
        <f t="shared" si="21"/>
        <v>0</v>
      </c>
      <c r="AF237" s="4" t="e">
        <f>VLOOKUP(AE237,Days!$D$2:$E$199,2,FALSE)</f>
        <v>#N/A</v>
      </c>
      <c r="AG237" s="4">
        <f t="shared" si="22"/>
        <v>0</v>
      </c>
      <c r="AH237" s="4">
        <f t="shared" si="23"/>
        <v>0</v>
      </c>
      <c r="AI237" s="4">
        <f t="shared" si="24"/>
        <v>0</v>
      </c>
      <c r="AJ237" s="4">
        <f t="shared" si="25"/>
        <v>0</v>
      </c>
      <c r="AK237" s="4">
        <f t="shared" si="26"/>
        <v>0</v>
      </c>
      <c r="AL237" s="8">
        <f t="shared" si="27"/>
        <v>0</v>
      </c>
    </row>
    <row r="238" spans="23:38" x14ac:dyDescent="0.25">
      <c r="W238" s="9" t="e">
        <f>VLOOKUP(F238,'Rental Loss'!$A$2:$D$34,4,FALSE)</f>
        <v>#N/A</v>
      </c>
      <c r="X238" s="4" t="e">
        <f>VLOOKUP(F238,'Percent Owner Occupied'!$A$2:$B$34,2,FALSE)</f>
        <v>#N/A</v>
      </c>
      <c r="Y238" s="4" t="e">
        <f>VLOOKUP(F238,'Rental Loss'!$A$2:$C$34,3,FALSE)</f>
        <v>#N/A</v>
      </c>
      <c r="Z238" s="4" t="e">
        <f>VLOOKUP(F238,'Wage and Capital Related Income'!$A$2:$C$34,3,FALSE)</f>
        <v>#N/A</v>
      </c>
      <c r="AA238" s="4" t="e">
        <f>VLOOKUP(F238,'Recapture Features'!$A$2:$D$34,4,FALSE)</f>
        <v>#N/A</v>
      </c>
      <c r="AB238" s="4" t="e">
        <f>VLOOKUP(F238,'Wage and Capital Related Income'!$A$2:$D$34,4,FALSE)</f>
        <v>#N/A</v>
      </c>
      <c r="AC238" s="4" t="e">
        <f>VLOOKUP(F238,'Recapture Features'!$A$2:$B$34,2,FALSE)</f>
        <v>#N/A</v>
      </c>
      <c r="AD238" s="4">
        <f>VLOOKUP(INT(U238),Depth!$A$2:$B$36,2,FALSE)</f>
        <v>0</v>
      </c>
      <c r="AE238" s="4" t="str">
        <f t="shared" si="21"/>
        <v>0</v>
      </c>
      <c r="AF238" s="4" t="e">
        <f>VLOOKUP(AE238,Days!$D$2:$E$199,2,FALSE)</f>
        <v>#N/A</v>
      </c>
      <c r="AG238" s="4">
        <f t="shared" si="22"/>
        <v>0</v>
      </c>
      <c r="AH238" s="4">
        <f t="shared" si="23"/>
        <v>0</v>
      </c>
      <c r="AI238" s="4">
        <f t="shared" si="24"/>
        <v>0</v>
      </c>
      <c r="AJ238" s="4">
        <f t="shared" si="25"/>
        <v>0</v>
      </c>
      <c r="AK238" s="4">
        <f t="shared" si="26"/>
        <v>0</v>
      </c>
      <c r="AL238" s="8">
        <f t="shared" si="27"/>
        <v>0</v>
      </c>
    </row>
    <row r="239" spans="23:38" x14ac:dyDescent="0.25">
      <c r="W239" s="9" t="e">
        <f>VLOOKUP(F239,'Rental Loss'!$A$2:$D$34,4,FALSE)</f>
        <v>#N/A</v>
      </c>
      <c r="X239" s="4" t="e">
        <f>VLOOKUP(F239,'Percent Owner Occupied'!$A$2:$B$34,2,FALSE)</f>
        <v>#N/A</v>
      </c>
      <c r="Y239" s="4" t="e">
        <f>VLOOKUP(F239,'Rental Loss'!$A$2:$C$34,3,FALSE)</f>
        <v>#N/A</v>
      </c>
      <c r="Z239" s="4" t="e">
        <f>VLOOKUP(F239,'Wage and Capital Related Income'!$A$2:$C$34,3,FALSE)</f>
        <v>#N/A</v>
      </c>
      <c r="AA239" s="4" t="e">
        <f>VLOOKUP(F239,'Recapture Features'!$A$2:$D$34,4,FALSE)</f>
        <v>#N/A</v>
      </c>
      <c r="AB239" s="4" t="e">
        <f>VLOOKUP(F239,'Wage and Capital Related Income'!$A$2:$D$34,4,FALSE)</f>
        <v>#N/A</v>
      </c>
      <c r="AC239" s="4" t="e">
        <f>VLOOKUP(F239,'Recapture Features'!$A$2:$B$34,2,FALSE)</f>
        <v>#N/A</v>
      </c>
      <c r="AD239" s="4">
        <f>VLOOKUP(INT(U239),Depth!$A$2:$B$36,2,FALSE)</f>
        <v>0</v>
      </c>
      <c r="AE239" s="4" t="str">
        <f t="shared" si="21"/>
        <v>0</v>
      </c>
      <c r="AF239" s="4" t="e">
        <f>VLOOKUP(AE239,Days!$D$2:$E$199,2,FALSE)</f>
        <v>#N/A</v>
      </c>
      <c r="AG239" s="4">
        <f t="shared" si="22"/>
        <v>0</v>
      </c>
      <c r="AH239" s="4">
        <f t="shared" si="23"/>
        <v>0</v>
      </c>
      <c r="AI239" s="4">
        <f t="shared" si="24"/>
        <v>0</v>
      </c>
      <c r="AJ239" s="4">
        <f t="shared" si="25"/>
        <v>0</v>
      </c>
      <c r="AK239" s="4">
        <f t="shared" si="26"/>
        <v>0</v>
      </c>
      <c r="AL239" s="8">
        <f t="shared" si="27"/>
        <v>0</v>
      </c>
    </row>
    <row r="240" spans="23:38" x14ac:dyDescent="0.25">
      <c r="W240" s="9" t="e">
        <f>VLOOKUP(F240,'Rental Loss'!$A$2:$D$34,4,FALSE)</f>
        <v>#N/A</v>
      </c>
      <c r="X240" s="4" t="e">
        <f>VLOOKUP(F240,'Percent Owner Occupied'!$A$2:$B$34,2,FALSE)</f>
        <v>#N/A</v>
      </c>
      <c r="Y240" s="4" t="e">
        <f>VLOOKUP(F240,'Rental Loss'!$A$2:$C$34,3,FALSE)</f>
        <v>#N/A</v>
      </c>
      <c r="Z240" s="4" t="e">
        <f>VLOOKUP(F240,'Wage and Capital Related Income'!$A$2:$C$34,3,FALSE)</f>
        <v>#N/A</v>
      </c>
      <c r="AA240" s="4" t="e">
        <f>VLOOKUP(F240,'Recapture Features'!$A$2:$D$34,4,FALSE)</f>
        <v>#N/A</v>
      </c>
      <c r="AB240" s="4" t="e">
        <f>VLOOKUP(F240,'Wage and Capital Related Income'!$A$2:$D$34,4,FALSE)</f>
        <v>#N/A</v>
      </c>
      <c r="AC240" s="4" t="e">
        <f>VLOOKUP(F240,'Recapture Features'!$A$2:$B$34,2,FALSE)</f>
        <v>#N/A</v>
      </c>
      <c r="AD240" s="4">
        <f>VLOOKUP(INT(U240),Depth!$A$2:$B$36,2,FALSE)</f>
        <v>0</v>
      </c>
      <c r="AE240" s="4" t="str">
        <f t="shared" si="21"/>
        <v>0</v>
      </c>
      <c r="AF240" s="4" t="e">
        <f>VLOOKUP(AE240,Days!$D$2:$E$199,2,FALSE)</f>
        <v>#N/A</v>
      </c>
      <c r="AG240" s="4">
        <f t="shared" si="22"/>
        <v>0</v>
      </c>
      <c r="AH240" s="4">
        <f t="shared" si="23"/>
        <v>0</v>
      </c>
      <c r="AI240" s="4">
        <f t="shared" si="24"/>
        <v>0</v>
      </c>
      <c r="AJ240" s="4">
        <f t="shared" si="25"/>
        <v>0</v>
      </c>
      <c r="AK240" s="4">
        <f t="shared" si="26"/>
        <v>0</v>
      </c>
      <c r="AL240" s="8">
        <f t="shared" si="27"/>
        <v>0</v>
      </c>
    </row>
    <row r="241" spans="23:38" x14ac:dyDescent="0.25">
      <c r="W241" s="9" t="e">
        <f>VLOOKUP(F241,'Rental Loss'!$A$2:$D$34,4,FALSE)</f>
        <v>#N/A</v>
      </c>
      <c r="X241" s="4" t="e">
        <f>VLOOKUP(F241,'Percent Owner Occupied'!$A$2:$B$34,2,FALSE)</f>
        <v>#N/A</v>
      </c>
      <c r="Y241" s="4" t="e">
        <f>VLOOKUP(F241,'Rental Loss'!$A$2:$C$34,3,FALSE)</f>
        <v>#N/A</v>
      </c>
      <c r="Z241" s="4" t="e">
        <f>VLOOKUP(F241,'Wage and Capital Related Income'!$A$2:$C$34,3,FALSE)</f>
        <v>#N/A</v>
      </c>
      <c r="AA241" s="4" t="e">
        <f>VLOOKUP(F241,'Recapture Features'!$A$2:$D$34,4,FALSE)</f>
        <v>#N/A</v>
      </c>
      <c r="AB241" s="4" t="e">
        <f>VLOOKUP(F241,'Wage and Capital Related Income'!$A$2:$D$34,4,FALSE)</f>
        <v>#N/A</v>
      </c>
      <c r="AC241" s="4" t="e">
        <f>VLOOKUP(F241,'Recapture Features'!$A$2:$B$34,2,FALSE)</f>
        <v>#N/A</v>
      </c>
      <c r="AD241" s="4">
        <f>VLOOKUP(INT(U241),Depth!$A$2:$B$36,2,FALSE)</f>
        <v>0</v>
      </c>
      <c r="AE241" s="4" t="str">
        <f t="shared" si="21"/>
        <v>0</v>
      </c>
      <c r="AF241" s="4" t="e">
        <f>VLOOKUP(AE241,Days!$D$2:$E$199,2,FALSE)</f>
        <v>#N/A</v>
      </c>
      <c r="AG241" s="4">
        <f t="shared" si="22"/>
        <v>0</v>
      </c>
      <c r="AH241" s="4">
        <f t="shared" si="23"/>
        <v>0</v>
      </c>
      <c r="AI241" s="4">
        <f t="shared" si="24"/>
        <v>0</v>
      </c>
      <c r="AJ241" s="4">
        <f t="shared" si="25"/>
        <v>0</v>
      </c>
      <c r="AK241" s="4">
        <f t="shared" si="26"/>
        <v>0</v>
      </c>
      <c r="AL241" s="8">
        <f t="shared" si="27"/>
        <v>0</v>
      </c>
    </row>
    <row r="242" spans="23:38" x14ac:dyDescent="0.25">
      <c r="W242" s="9" t="e">
        <f>VLOOKUP(F242,'Rental Loss'!$A$2:$D$34,4,FALSE)</f>
        <v>#N/A</v>
      </c>
      <c r="X242" s="4" t="e">
        <f>VLOOKUP(F242,'Percent Owner Occupied'!$A$2:$B$34,2,FALSE)</f>
        <v>#N/A</v>
      </c>
      <c r="Y242" s="4" t="e">
        <f>VLOOKUP(F242,'Rental Loss'!$A$2:$C$34,3,FALSE)</f>
        <v>#N/A</v>
      </c>
      <c r="Z242" s="4" t="e">
        <f>VLOOKUP(F242,'Wage and Capital Related Income'!$A$2:$C$34,3,FALSE)</f>
        <v>#N/A</v>
      </c>
      <c r="AA242" s="4" t="e">
        <f>VLOOKUP(F242,'Recapture Features'!$A$2:$D$34,4,FALSE)</f>
        <v>#N/A</v>
      </c>
      <c r="AB242" s="4" t="e">
        <f>VLOOKUP(F242,'Wage and Capital Related Income'!$A$2:$D$34,4,FALSE)</f>
        <v>#N/A</v>
      </c>
      <c r="AC242" s="4" t="e">
        <f>VLOOKUP(F242,'Recapture Features'!$A$2:$B$34,2,FALSE)</f>
        <v>#N/A</v>
      </c>
      <c r="AD242" s="4">
        <f>VLOOKUP(INT(U242),Depth!$A$2:$B$36,2,FALSE)</f>
        <v>0</v>
      </c>
      <c r="AE242" s="4" t="str">
        <f t="shared" si="21"/>
        <v>0</v>
      </c>
      <c r="AF242" s="4" t="e">
        <f>VLOOKUP(AE242,Days!$D$2:$E$199,2,FALSE)</f>
        <v>#N/A</v>
      </c>
      <c r="AG242" s="4">
        <f t="shared" si="22"/>
        <v>0</v>
      </c>
      <c r="AH242" s="4">
        <f t="shared" si="23"/>
        <v>0</v>
      </c>
      <c r="AI242" s="4">
        <f t="shared" si="24"/>
        <v>0</v>
      </c>
      <c r="AJ242" s="4">
        <f t="shared" si="25"/>
        <v>0</v>
      </c>
      <c r="AK242" s="4">
        <f t="shared" si="26"/>
        <v>0</v>
      </c>
      <c r="AL242" s="8">
        <f t="shared" si="27"/>
        <v>0</v>
      </c>
    </row>
    <row r="243" spans="23:38" x14ac:dyDescent="0.25">
      <c r="W243" s="9" t="e">
        <f>VLOOKUP(F243,'Rental Loss'!$A$2:$D$34,4,FALSE)</f>
        <v>#N/A</v>
      </c>
      <c r="X243" s="4" t="e">
        <f>VLOOKUP(F243,'Percent Owner Occupied'!$A$2:$B$34,2,FALSE)</f>
        <v>#N/A</v>
      </c>
      <c r="Y243" s="4" t="e">
        <f>VLOOKUP(F243,'Rental Loss'!$A$2:$C$34,3,FALSE)</f>
        <v>#N/A</v>
      </c>
      <c r="Z243" s="4" t="e">
        <f>VLOOKUP(F243,'Wage and Capital Related Income'!$A$2:$C$34,3,FALSE)</f>
        <v>#N/A</v>
      </c>
      <c r="AA243" s="4" t="e">
        <f>VLOOKUP(F243,'Recapture Features'!$A$2:$D$34,4,FALSE)</f>
        <v>#N/A</v>
      </c>
      <c r="AB243" s="4" t="e">
        <f>VLOOKUP(F243,'Wage and Capital Related Income'!$A$2:$D$34,4,FALSE)</f>
        <v>#N/A</v>
      </c>
      <c r="AC243" s="4" t="e">
        <f>VLOOKUP(F243,'Recapture Features'!$A$2:$B$34,2,FALSE)</f>
        <v>#N/A</v>
      </c>
      <c r="AD243" s="4">
        <f>VLOOKUP(INT(U243),Depth!$A$2:$B$36,2,FALSE)</f>
        <v>0</v>
      </c>
      <c r="AE243" s="4" t="str">
        <f t="shared" si="21"/>
        <v>0</v>
      </c>
      <c r="AF243" s="4" t="e">
        <f>VLOOKUP(AE243,Days!$D$2:$E$199,2,FALSE)</f>
        <v>#N/A</v>
      </c>
      <c r="AG243" s="4">
        <f t="shared" si="22"/>
        <v>0</v>
      </c>
      <c r="AH243" s="4">
        <f t="shared" si="23"/>
        <v>0</v>
      </c>
      <c r="AI243" s="4">
        <f t="shared" si="24"/>
        <v>0</v>
      </c>
      <c r="AJ243" s="4">
        <f t="shared" si="25"/>
        <v>0</v>
      </c>
      <c r="AK243" s="4">
        <f t="shared" si="26"/>
        <v>0</v>
      </c>
      <c r="AL243" s="8">
        <f t="shared" si="27"/>
        <v>0</v>
      </c>
    </row>
    <row r="244" spans="23:38" x14ac:dyDescent="0.25">
      <c r="W244" s="9" t="e">
        <f>VLOOKUP(F244,'Rental Loss'!$A$2:$D$34,4,FALSE)</f>
        <v>#N/A</v>
      </c>
      <c r="X244" s="4" t="e">
        <f>VLOOKUP(F244,'Percent Owner Occupied'!$A$2:$B$34,2,FALSE)</f>
        <v>#N/A</v>
      </c>
      <c r="Y244" s="4" t="e">
        <f>VLOOKUP(F244,'Rental Loss'!$A$2:$C$34,3,FALSE)</f>
        <v>#N/A</v>
      </c>
      <c r="Z244" s="4" t="e">
        <f>VLOOKUP(F244,'Wage and Capital Related Income'!$A$2:$C$34,3,FALSE)</f>
        <v>#N/A</v>
      </c>
      <c r="AA244" s="4" t="e">
        <f>VLOOKUP(F244,'Recapture Features'!$A$2:$D$34,4,FALSE)</f>
        <v>#N/A</v>
      </c>
      <c r="AB244" s="4" t="e">
        <f>VLOOKUP(F244,'Wage and Capital Related Income'!$A$2:$D$34,4,FALSE)</f>
        <v>#N/A</v>
      </c>
      <c r="AC244" s="4" t="e">
        <f>VLOOKUP(F244,'Recapture Features'!$A$2:$B$34,2,FALSE)</f>
        <v>#N/A</v>
      </c>
      <c r="AD244" s="4">
        <f>VLOOKUP(INT(U244),Depth!$A$2:$B$36,2,FALSE)</f>
        <v>0</v>
      </c>
      <c r="AE244" s="4" t="str">
        <f t="shared" si="21"/>
        <v>0</v>
      </c>
      <c r="AF244" s="4" t="e">
        <f>VLOOKUP(AE244,Days!$D$2:$E$199,2,FALSE)</f>
        <v>#N/A</v>
      </c>
      <c r="AG244" s="4">
        <f t="shared" si="22"/>
        <v>0</v>
      </c>
      <c r="AH244" s="4">
        <f t="shared" si="23"/>
        <v>0</v>
      </c>
      <c r="AI244" s="4">
        <f t="shared" si="24"/>
        <v>0</v>
      </c>
      <c r="AJ244" s="4">
        <f t="shared" si="25"/>
        <v>0</v>
      </c>
      <c r="AK244" s="4">
        <f t="shared" si="26"/>
        <v>0</v>
      </c>
      <c r="AL244" s="8">
        <f t="shared" si="27"/>
        <v>0</v>
      </c>
    </row>
    <row r="245" spans="23:38" x14ac:dyDescent="0.25">
      <c r="W245" s="9" t="e">
        <f>VLOOKUP(F245,'Rental Loss'!$A$2:$D$34,4,FALSE)</f>
        <v>#N/A</v>
      </c>
      <c r="X245" s="4" t="e">
        <f>VLOOKUP(F245,'Percent Owner Occupied'!$A$2:$B$34,2,FALSE)</f>
        <v>#N/A</v>
      </c>
      <c r="Y245" s="4" t="e">
        <f>VLOOKUP(F245,'Rental Loss'!$A$2:$C$34,3,FALSE)</f>
        <v>#N/A</v>
      </c>
      <c r="Z245" s="4" t="e">
        <f>VLOOKUP(F245,'Wage and Capital Related Income'!$A$2:$C$34,3,FALSE)</f>
        <v>#N/A</v>
      </c>
      <c r="AA245" s="4" t="e">
        <f>VLOOKUP(F245,'Recapture Features'!$A$2:$D$34,4,FALSE)</f>
        <v>#N/A</v>
      </c>
      <c r="AB245" s="4" t="e">
        <f>VLOOKUP(F245,'Wage and Capital Related Income'!$A$2:$D$34,4,FALSE)</f>
        <v>#N/A</v>
      </c>
      <c r="AC245" s="4" t="e">
        <f>VLOOKUP(F245,'Recapture Features'!$A$2:$B$34,2,FALSE)</f>
        <v>#N/A</v>
      </c>
      <c r="AD245" s="4">
        <f>VLOOKUP(INT(U245),Depth!$A$2:$B$36,2,FALSE)</f>
        <v>0</v>
      </c>
      <c r="AE245" s="4" t="str">
        <f t="shared" si="21"/>
        <v>0</v>
      </c>
      <c r="AF245" s="4" t="e">
        <f>VLOOKUP(AE245,Days!$D$2:$E$199,2,FALSE)</f>
        <v>#N/A</v>
      </c>
      <c r="AG245" s="4">
        <f t="shared" si="22"/>
        <v>0</v>
      </c>
      <c r="AH245" s="4">
        <f t="shared" si="23"/>
        <v>0</v>
      </c>
      <c r="AI245" s="4">
        <f t="shared" si="24"/>
        <v>0</v>
      </c>
      <c r="AJ245" s="4">
        <f t="shared" si="25"/>
        <v>0</v>
      </c>
      <c r="AK245" s="4">
        <f t="shared" si="26"/>
        <v>0</v>
      </c>
      <c r="AL245" s="8">
        <f t="shared" si="27"/>
        <v>0</v>
      </c>
    </row>
    <row r="246" spans="23:38" x14ac:dyDescent="0.25">
      <c r="W246" s="9" t="e">
        <f>VLOOKUP(F246,'Rental Loss'!$A$2:$D$34,4,FALSE)</f>
        <v>#N/A</v>
      </c>
      <c r="X246" s="4" t="e">
        <f>VLOOKUP(F246,'Percent Owner Occupied'!$A$2:$B$34,2,FALSE)</f>
        <v>#N/A</v>
      </c>
      <c r="Y246" s="4" t="e">
        <f>VLOOKUP(F246,'Rental Loss'!$A$2:$C$34,3,FALSE)</f>
        <v>#N/A</v>
      </c>
      <c r="Z246" s="4" t="e">
        <f>VLOOKUP(F246,'Wage and Capital Related Income'!$A$2:$C$34,3,FALSE)</f>
        <v>#N/A</v>
      </c>
      <c r="AA246" s="4" t="e">
        <f>VLOOKUP(F246,'Recapture Features'!$A$2:$D$34,4,FALSE)</f>
        <v>#N/A</v>
      </c>
      <c r="AB246" s="4" t="e">
        <f>VLOOKUP(F246,'Wage and Capital Related Income'!$A$2:$D$34,4,FALSE)</f>
        <v>#N/A</v>
      </c>
      <c r="AC246" s="4" t="e">
        <f>VLOOKUP(F246,'Recapture Features'!$A$2:$B$34,2,FALSE)</f>
        <v>#N/A</v>
      </c>
      <c r="AD246" s="4">
        <f>VLOOKUP(INT(U246),Depth!$A$2:$B$36,2,FALSE)</f>
        <v>0</v>
      </c>
      <c r="AE246" s="4" t="str">
        <f t="shared" si="21"/>
        <v>0</v>
      </c>
      <c r="AF246" s="4" t="e">
        <f>VLOOKUP(AE246,Days!$D$2:$E$199,2,FALSE)</f>
        <v>#N/A</v>
      </c>
      <c r="AG246" s="4">
        <f t="shared" si="22"/>
        <v>0</v>
      </c>
      <c r="AH246" s="4">
        <f t="shared" si="23"/>
        <v>0</v>
      </c>
      <c r="AI246" s="4">
        <f t="shared" si="24"/>
        <v>0</v>
      </c>
      <c r="AJ246" s="4">
        <f t="shared" si="25"/>
        <v>0</v>
      </c>
      <c r="AK246" s="4">
        <f t="shared" si="26"/>
        <v>0</v>
      </c>
      <c r="AL246" s="8">
        <f t="shared" si="27"/>
        <v>0</v>
      </c>
    </row>
    <row r="247" spans="23:38" x14ac:dyDescent="0.25">
      <c r="W247" s="9" t="e">
        <f>VLOOKUP(F247,'Rental Loss'!$A$2:$D$34,4,FALSE)</f>
        <v>#N/A</v>
      </c>
      <c r="X247" s="4" t="e">
        <f>VLOOKUP(F247,'Percent Owner Occupied'!$A$2:$B$34,2,FALSE)</f>
        <v>#N/A</v>
      </c>
      <c r="Y247" s="4" t="e">
        <f>VLOOKUP(F247,'Rental Loss'!$A$2:$C$34,3,FALSE)</f>
        <v>#N/A</v>
      </c>
      <c r="Z247" s="4" t="e">
        <f>VLOOKUP(F247,'Wage and Capital Related Income'!$A$2:$C$34,3,FALSE)</f>
        <v>#N/A</v>
      </c>
      <c r="AA247" s="4" t="e">
        <f>VLOOKUP(F247,'Recapture Features'!$A$2:$D$34,4,FALSE)</f>
        <v>#N/A</v>
      </c>
      <c r="AB247" s="4" t="e">
        <f>VLOOKUP(F247,'Wage and Capital Related Income'!$A$2:$D$34,4,FALSE)</f>
        <v>#N/A</v>
      </c>
      <c r="AC247" s="4" t="e">
        <f>VLOOKUP(F247,'Recapture Features'!$A$2:$B$34,2,FALSE)</f>
        <v>#N/A</v>
      </c>
      <c r="AD247" s="4">
        <f>VLOOKUP(INT(U247),Depth!$A$2:$B$36,2,FALSE)</f>
        <v>0</v>
      </c>
      <c r="AE247" s="4" t="str">
        <f t="shared" si="21"/>
        <v>0</v>
      </c>
      <c r="AF247" s="4" t="e">
        <f>VLOOKUP(AE247,Days!$D$2:$E$199,2,FALSE)</f>
        <v>#N/A</v>
      </c>
      <c r="AG247" s="4">
        <f t="shared" si="22"/>
        <v>0</v>
      </c>
      <c r="AH247" s="4">
        <f t="shared" si="23"/>
        <v>0</v>
      </c>
      <c r="AI247" s="4">
        <f t="shared" si="24"/>
        <v>0</v>
      </c>
      <c r="AJ247" s="4">
        <f t="shared" si="25"/>
        <v>0</v>
      </c>
      <c r="AK247" s="4">
        <f t="shared" si="26"/>
        <v>0</v>
      </c>
      <c r="AL247" s="8">
        <f t="shared" si="27"/>
        <v>0</v>
      </c>
    </row>
    <row r="248" spans="23:38" x14ac:dyDescent="0.25">
      <c r="W248" s="9" t="e">
        <f>VLOOKUP(F248,'Rental Loss'!$A$2:$D$34,4,FALSE)</f>
        <v>#N/A</v>
      </c>
      <c r="X248" s="4" t="e">
        <f>VLOOKUP(F248,'Percent Owner Occupied'!$A$2:$B$34,2,FALSE)</f>
        <v>#N/A</v>
      </c>
      <c r="Y248" s="4" t="e">
        <f>VLOOKUP(F248,'Rental Loss'!$A$2:$C$34,3,FALSE)</f>
        <v>#N/A</v>
      </c>
      <c r="Z248" s="4" t="e">
        <f>VLOOKUP(F248,'Wage and Capital Related Income'!$A$2:$C$34,3,FALSE)</f>
        <v>#N/A</v>
      </c>
      <c r="AA248" s="4" t="e">
        <f>VLOOKUP(F248,'Recapture Features'!$A$2:$D$34,4,FALSE)</f>
        <v>#N/A</v>
      </c>
      <c r="AB248" s="4" t="e">
        <f>VLOOKUP(F248,'Wage and Capital Related Income'!$A$2:$D$34,4,FALSE)</f>
        <v>#N/A</v>
      </c>
      <c r="AC248" s="4" t="e">
        <f>VLOOKUP(F248,'Recapture Features'!$A$2:$B$34,2,FALSE)</f>
        <v>#N/A</v>
      </c>
      <c r="AD248" s="4">
        <f>VLOOKUP(INT(U248),Depth!$A$2:$B$36,2,FALSE)</f>
        <v>0</v>
      </c>
      <c r="AE248" s="4" t="str">
        <f t="shared" si="21"/>
        <v>0</v>
      </c>
      <c r="AF248" s="4" t="e">
        <f>VLOOKUP(AE248,Days!$D$2:$E$199,2,FALSE)</f>
        <v>#N/A</v>
      </c>
      <c r="AG248" s="4">
        <f t="shared" si="22"/>
        <v>0</v>
      </c>
      <c r="AH248" s="4">
        <f t="shared" si="23"/>
        <v>0</v>
      </c>
      <c r="AI248" s="4">
        <f t="shared" si="24"/>
        <v>0</v>
      </c>
      <c r="AJ248" s="4">
        <f t="shared" si="25"/>
        <v>0</v>
      </c>
      <c r="AK248" s="4">
        <f t="shared" si="26"/>
        <v>0</v>
      </c>
      <c r="AL248" s="8">
        <f t="shared" si="27"/>
        <v>0</v>
      </c>
    </row>
    <row r="249" spans="23:38" x14ac:dyDescent="0.25">
      <c r="W249" s="9" t="e">
        <f>VLOOKUP(F249,'Rental Loss'!$A$2:$D$34,4,FALSE)</f>
        <v>#N/A</v>
      </c>
      <c r="X249" s="4" t="e">
        <f>VLOOKUP(F249,'Percent Owner Occupied'!$A$2:$B$34,2,FALSE)</f>
        <v>#N/A</v>
      </c>
      <c r="Y249" s="4" t="e">
        <f>VLOOKUP(F249,'Rental Loss'!$A$2:$C$34,3,FALSE)</f>
        <v>#N/A</v>
      </c>
      <c r="Z249" s="4" t="e">
        <f>VLOOKUP(F249,'Wage and Capital Related Income'!$A$2:$C$34,3,FALSE)</f>
        <v>#N/A</v>
      </c>
      <c r="AA249" s="4" t="e">
        <f>VLOOKUP(F249,'Recapture Features'!$A$2:$D$34,4,FALSE)</f>
        <v>#N/A</v>
      </c>
      <c r="AB249" s="4" t="e">
        <f>VLOOKUP(F249,'Wage and Capital Related Income'!$A$2:$D$34,4,FALSE)</f>
        <v>#N/A</v>
      </c>
      <c r="AC249" s="4" t="e">
        <f>VLOOKUP(F249,'Recapture Features'!$A$2:$B$34,2,FALSE)</f>
        <v>#N/A</v>
      </c>
      <c r="AD249" s="4">
        <f>VLOOKUP(INT(U249),Depth!$A$2:$B$36,2,FALSE)</f>
        <v>0</v>
      </c>
      <c r="AE249" s="4" t="str">
        <f t="shared" si="21"/>
        <v>0</v>
      </c>
      <c r="AF249" s="4" t="e">
        <f>VLOOKUP(AE249,Days!$D$2:$E$199,2,FALSE)</f>
        <v>#N/A</v>
      </c>
      <c r="AG249" s="4">
        <f t="shared" si="22"/>
        <v>0</v>
      </c>
      <c r="AH249" s="4">
        <f t="shared" si="23"/>
        <v>0</v>
      </c>
      <c r="AI249" s="4">
        <f t="shared" si="24"/>
        <v>0</v>
      </c>
      <c r="AJ249" s="4">
        <f t="shared" si="25"/>
        <v>0</v>
      </c>
      <c r="AK249" s="4">
        <f t="shared" si="26"/>
        <v>0</v>
      </c>
      <c r="AL249" s="8">
        <f t="shared" si="27"/>
        <v>0</v>
      </c>
    </row>
    <row r="250" spans="23:38" x14ac:dyDescent="0.25">
      <c r="W250" s="9" t="e">
        <f>VLOOKUP(F250,'Rental Loss'!$A$2:$D$34,4,FALSE)</f>
        <v>#N/A</v>
      </c>
      <c r="X250" s="4" t="e">
        <f>VLOOKUP(F250,'Percent Owner Occupied'!$A$2:$B$34,2,FALSE)</f>
        <v>#N/A</v>
      </c>
      <c r="Y250" s="4" t="e">
        <f>VLOOKUP(F250,'Rental Loss'!$A$2:$C$34,3,FALSE)</f>
        <v>#N/A</v>
      </c>
      <c r="Z250" s="4" t="e">
        <f>VLOOKUP(F250,'Wage and Capital Related Income'!$A$2:$C$34,3,FALSE)</f>
        <v>#N/A</v>
      </c>
      <c r="AA250" s="4" t="e">
        <f>VLOOKUP(F250,'Recapture Features'!$A$2:$D$34,4,FALSE)</f>
        <v>#N/A</v>
      </c>
      <c r="AB250" s="4" t="e">
        <f>VLOOKUP(F250,'Wage and Capital Related Income'!$A$2:$D$34,4,FALSE)</f>
        <v>#N/A</v>
      </c>
      <c r="AC250" s="4" t="e">
        <f>VLOOKUP(F250,'Recapture Features'!$A$2:$B$34,2,FALSE)</f>
        <v>#N/A</v>
      </c>
      <c r="AD250" s="4">
        <f>VLOOKUP(INT(U250),Depth!$A$2:$B$36,2,FALSE)</f>
        <v>0</v>
      </c>
      <c r="AE250" s="4" t="str">
        <f t="shared" si="21"/>
        <v>0</v>
      </c>
      <c r="AF250" s="4" t="e">
        <f>VLOOKUP(AE250,Days!$D$2:$E$199,2,FALSE)</f>
        <v>#N/A</v>
      </c>
      <c r="AG250" s="4">
        <f t="shared" si="22"/>
        <v>0</v>
      </c>
      <c r="AH250" s="4">
        <f t="shared" si="23"/>
        <v>0</v>
      </c>
      <c r="AI250" s="4">
        <f t="shared" si="24"/>
        <v>0</v>
      </c>
      <c r="AJ250" s="4">
        <f t="shared" si="25"/>
        <v>0</v>
      </c>
      <c r="AK250" s="4">
        <f t="shared" si="26"/>
        <v>0</v>
      </c>
      <c r="AL250" s="8">
        <f t="shared" si="27"/>
        <v>0</v>
      </c>
    </row>
    <row r="251" spans="23:38" x14ac:dyDescent="0.25">
      <c r="W251" s="9" t="e">
        <f>VLOOKUP(F251,'Rental Loss'!$A$2:$D$34,4,FALSE)</f>
        <v>#N/A</v>
      </c>
      <c r="X251" s="4" t="e">
        <f>VLOOKUP(F251,'Percent Owner Occupied'!$A$2:$B$34,2,FALSE)</f>
        <v>#N/A</v>
      </c>
      <c r="Y251" s="4" t="e">
        <f>VLOOKUP(F251,'Rental Loss'!$A$2:$C$34,3,FALSE)</f>
        <v>#N/A</v>
      </c>
      <c r="Z251" s="4" t="e">
        <f>VLOOKUP(F251,'Wage and Capital Related Income'!$A$2:$C$34,3,FALSE)</f>
        <v>#N/A</v>
      </c>
      <c r="AA251" s="4" t="e">
        <f>VLOOKUP(F251,'Recapture Features'!$A$2:$D$34,4,FALSE)</f>
        <v>#N/A</v>
      </c>
      <c r="AB251" s="4" t="e">
        <f>VLOOKUP(F251,'Wage and Capital Related Income'!$A$2:$D$34,4,FALSE)</f>
        <v>#N/A</v>
      </c>
      <c r="AC251" s="4" t="e">
        <f>VLOOKUP(F251,'Recapture Features'!$A$2:$B$34,2,FALSE)</f>
        <v>#N/A</v>
      </c>
      <c r="AD251" s="4">
        <f>VLOOKUP(INT(U251),Depth!$A$2:$B$36,2,FALSE)</f>
        <v>0</v>
      </c>
      <c r="AE251" s="4" t="str">
        <f t="shared" si="21"/>
        <v>0</v>
      </c>
      <c r="AF251" s="4" t="e">
        <f>VLOOKUP(AE251,Days!$D$2:$E$199,2,FALSE)</f>
        <v>#N/A</v>
      </c>
      <c r="AG251" s="4">
        <f t="shared" si="22"/>
        <v>0</v>
      </c>
      <c r="AH251" s="4">
        <f t="shared" si="23"/>
        <v>0</v>
      </c>
      <c r="AI251" s="4">
        <f t="shared" si="24"/>
        <v>0</v>
      </c>
      <c r="AJ251" s="4">
        <f t="shared" si="25"/>
        <v>0</v>
      </c>
      <c r="AK251" s="4">
        <f t="shared" si="26"/>
        <v>0</v>
      </c>
      <c r="AL251" s="8">
        <f t="shared" si="27"/>
        <v>0</v>
      </c>
    </row>
    <row r="252" spans="23:38" x14ac:dyDescent="0.25">
      <c r="W252" s="9" t="e">
        <f>VLOOKUP(F252,'Rental Loss'!$A$2:$D$34,4,FALSE)</f>
        <v>#N/A</v>
      </c>
      <c r="X252" s="4" t="e">
        <f>VLOOKUP(F252,'Percent Owner Occupied'!$A$2:$B$34,2,FALSE)</f>
        <v>#N/A</v>
      </c>
      <c r="Y252" s="4" t="e">
        <f>VLOOKUP(F252,'Rental Loss'!$A$2:$C$34,3,FALSE)</f>
        <v>#N/A</v>
      </c>
      <c r="Z252" s="4" t="e">
        <f>VLOOKUP(F252,'Wage and Capital Related Income'!$A$2:$C$34,3,FALSE)</f>
        <v>#N/A</v>
      </c>
      <c r="AA252" s="4" t="e">
        <f>VLOOKUP(F252,'Recapture Features'!$A$2:$D$34,4,FALSE)</f>
        <v>#N/A</v>
      </c>
      <c r="AB252" s="4" t="e">
        <f>VLOOKUP(F252,'Wage and Capital Related Income'!$A$2:$D$34,4,FALSE)</f>
        <v>#N/A</v>
      </c>
      <c r="AC252" s="4" t="e">
        <f>VLOOKUP(F252,'Recapture Features'!$A$2:$B$34,2,FALSE)</f>
        <v>#N/A</v>
      </c>
      <c r="AD252" s="4">
        <f>VLOOKUP(INT(U252),Depth!$A$2:$B$36,2,FALSE)</f>
        <v>0</v>
      </c>
      <c r="AE252" s="4" t="str">
        <f t="shared" si="21"/>
        <v>0</v>
      </c>
      <c r="AF252" s="4" t="e">
        <f>VLOOKUP(AE252,Days!$D$2:$E$199,2,FALSE)</f>
        <v>#N/A</v>
      </c>
      <c r="AG252" s="4">
        <f t="shared" si="22"/>
        <v>0</v>
      </c>
      <c r="AH252" s="4">
        <f t="shared" si="23"/>
        <v>0</v>
      </c>
      <c r="AI252" s="4">
        <f t="shared" si="24"/>
        <v>0</v>
      </c>
      <c r="AJ252" s="4">
        <f t="shared" si="25"/>
        <v>0</v>
      </c>
      <c r="AK252" s="4">
        <f t="shared" si="26"/>
        <v>0</v>
      </c>
      <c r="AL252" s="8">
        <f t="shared" si="27"/>
        <v>0</v>
      </c>
    </row>
    <row r="253" spans="23:38" x14ac:dyDescent="0.25">
      <c r="W253" s="9" t="e">
        <f>VLOOKUP(F253,'Rental Loss'!$A$2:$D$34,4,FALSE)</f>
        <v>#N/A</v>
      </c>
      <c r="X253" s="4" t="e">
        <f>VLOOKUP(F253,'Percent Owner Occupied'!$A$2:$B$34,2,FALSE)</f>
        <v>#N/A</v>
      </c>
      <c r="Y253" s="4" t="e">
        <f>VLOOKUP(F253,'Rental Loss'!$A$2:$C$34,3,FALSE)</f>
        <v>#N/A</v>
      </c>
      <c r="Z253" s="4" t="e">
        <f>VLOOKUP(F253,'Wage and Capital Related Income'!$A$2:$C$34,3,FALSE)</f>
        <v>#N/A</v>
      </c>
      <c r="AA253" s="4" t="e">
        <f>VLOOKUP(F253,'Recapture Features'!$A$2:$D$34,4,FALSE)</f>
        <v>#N/A</v>
      </c>
      <c r="AB253" s="4" t="e">
        <f>VLOOKUP(F253,'Wage and Capital Related Income'!$A$2:$D$34,4,FALSE)</f>
        <v>#N/A</v>
      </c>
      <c r="AC253" s="4" t="e">
        <f>VLOOKUP(F253,'Recapture Features'!$A$2:$B$34,2,FALSE)</f>
        <v>#N/A</v>
      </c>
      <c r="AD253" s="4">
        <f>VLOOKUP(INT(U253),Depth!$A$2:$B$36,2,FALSE)</f>
        <v>0</v>
      </c>
      <c r="AE253" s="4" t="str">
        <f t="shared" si="21"/>
        <v>0</v>
      </c>
      <c r="AF253" s="4" t="e">
        <f>VLOOKUP(AE253,Days!$D$2:$E$199,2,FALSE)</f>
        <v>#N/A</v>
      </c>
      <c r="AG253" s="4">
        <f t="shared" si="22"/>
        <v>0</v>
      </c>
      <c r="AH253" s="4">
        <f t="shared" si="23"/>
        <v>0</v>
      </c>
      <c r="AI253" s="4">
        <f t="shared" si="24"/>
        <v>0</v>
      </c>
      <c r="AJ253" s="4">
        <f t="shared" si="25"/>
        <v>0</v>
      </c>
      <c r="AK253" s="4">
        <f t="shared" si="26"/>
        <v>0</v>
      </c>
      <c r="AL253" s="8">
        <f t="shared" si="27"/>
        <v>0</v>
      </c>
    </row>
    <row r="254" spans="23:38" x14ac:dyDescent="0.25">
      <c r="W254" s="9" t="e">
        <f>VLOOKUP(F254,'Rental Loss'!$A$2:$D$34,4,FALSE)</f>
        <v>#N/A</v>
      </c>
      <c r="X254" s="4" t="e">
        <f>VLOOKUP(F254,'Percent Owner Occupied'!$A$2:$B$34,2,FALSE)</f>
        <v>#N/A</v>
      </c>
      <c r="Y254" s="4" t="e">
        <f>VLOOKUP(F254,'Rental Loss'!$A$2:$C$34,3,FALSE)</f>
        <v>#N/A</v>
      </c>
      <c r="Z254" s="4" t="e">
        <f>VLOOKUP(F254,'Wage and Capital Related Income'!$A$2:$C$34,3,FALSE)</f>
        <v>#N/A</v>
      </c>
      <c r="AA254" s="4" t="e">
        <f>VLOOKUP(F254,'Recapture Features'!$A$2:$D$34,4,FALSE)</f>
        <v>#N/A</v>
      </c>
      <c r="AB254" s="4" t="e">
        <f>VLOOKUP(F254,'Wage and Capital Related Income'!$A$2:$D$34,4,FALSE)</f>
        <v>#N/A</v>
      </c>
      <c r="AC254" s="4" t="e">
        <f>VLOOKUP(F254,'Recapture Features'!$A$2:$B$34,2,FALSE)</f>
        <v>#N/A</v>
      </c>
      <c r="AD254" s="4">
        <f>VLOOKUP(INT(U254),Depth!$A$2:$B$36,2,FALSE)</f>
        <v>0</v>
      </c>
      <c r="AE254" s="4" t="str">
        <f t="shared" si="21"/>
        <v>0</v>
      </c>
      <c r="AF254" s="4" t="e">
        <f>VLOOKUP(AE254,Days!$D$2:$E$199,2,FALSE)</f>
        <v>#N/A</v>
      </c>
      <c r="AG254" s="4">
        <f t="shared" si="22"/>
        <v>0</v>
      </c>
      <c r="AH254" s="4">
        <f t="shared" si="23"/>
        <v>0</v>
      </c>
      <c r="AI254" s="4">
        <f t="shared" si="24"/>
        <v>0</v>
      </c>
      <c r="AJ254" s="4">
        <f t="shared" si="25"/>
        <v>0</v>
      </c>
      <c r="AK254" s="4">
        <f t="shared" si="26"/>
        <v>0</v>
      </c>
      <c r="AL254" s="8">
        <f t="shared" si="27"/>
        <v>0</v>
      </c>
    </row>
    <row r="255" spans="23:38" x14ac:dyDescent="0.25">
      <c r="W255" s="9" t="e">
        <f>VLOOKUP(F255,'Rental Loss'!$A$2:$D$34,4,FALSE)</f>
        <v>#N/A</v>
      </c>
      <c r="X255" s="4" t="e">
        <f>VLOOKUP(F255,'Percent Owner Occupied'!$A$2:$B$34,2,FALSE)</f>
        <v>#N/A</v>
      </c>
      <c r="Y255" s="4" t="e">
        <f>VLOOKUP(F255,'Rental Loss'!$A$2:$C$34,3,FALSE)</f>
        <v>#N/A</v>
      </c>
      <c r="Z255" s="4" t="e">
        <f>VLOOKUP(F255,'Wage and Capital Related Income'!$A$2:$C$34,3,FALSE)</f>
        <v>#N/A</v>
      </c>
      <c r="AA255" s="4" t="e">
        <f>VLOOKUP(F255,'Recapture Features'!$A$2:$D$34,4,FALSE)</f>
        <v>#N/A</v>
      </c>
      <c r="AB255" s="4" t="e">
        <f>VLOOKUP(F255,'Wage and Capital Related Income'!$A$2:$D$34,4,FALSE)</f>
        <v>#N/A</v>
      </c>
      <c r="AC255" s="4" t="e">
        <f>VLOOKUP(F255,'Recapture Features'!$A$2:$B$34,2,FALSE)</f>
        <v>#N/A</v>
      </c>
      <c r="AD255" s="4">
        <f>VLOOKUP(INT(U255),Depth!$A$2:$B$36,2,FALSE)</f>
        <v>0</v>
      </c>
      <c r="AE255" s="4" t="str">
        <f t="shared" si="21"/>
        <v>0</v>
      </c>
      <c r="AF255" s="4" t="e">
        <f>VLOOKUP(AE255,Days!$D$2:$E$199,2,FALSE)</f>
        <v>#N/A</v>
      </c>
      <c r="AG255" s="4">
        <f t="shared" si="22"/>
        <v>0</v>
      </c>
      <c r="AH255" s="4">
        <f t="shared" si="23"/>
        <v>0</v>
      </c>
      <c r="AI255" s="4">
        <f t="shared" si="24"/>
        <v>0</v>
      </c>
      <c r="AJ255" s="4">
        <f t="shared" si="25"/>
        <v>0</v>
      </c>
      <c r="AK255" s="4">
        <f t="shared" si="26"/>
        <v>0</v>
      </c>
      <c r="AL255" s="8">
        <f t="shared" si="27"/>
        <v>0</v>
      </c>
    </row>
    <row r="256" spans="23:38" x14ac:dyDescent="0.25">
      <c r="W256" s="9" t="e">
        <f>VLOOKUP(F256,'Rental Loss'!$A$2:$D$34,4,FALSE)</f>
        <v>#N/A</v>
      </c>
      <c r="X256" s="4" t="e">
        <f>VLOOKUP(F256,'Percent Owner Occupied'!$A$2:$B$34,2,FALSE)</f>
        <v>#N/A</v>
      </c>
      <c r="Y256" s="4" t="e">
        <f>VLOOKUP(F256,'Rental Loss'!$A$2:$C$34,3,FALSE)</f>
        <v>#N/A</v>
      </c>
      <c r="Z256" s="4" t="e">
        <f>VLOOKUP(F256,'Wage and Capital Related Income'!$A$2:$C$34,3,FALSE)</f>
        <v>#N/A</v>
      </c>
      <c r="AA256" s="4" t="e">
        <f>VLOOKUP(F256,'Recapture Features'!$A$2:$D$34,4,FALSE)</f>
        <v>#N/A</v>
      </c>
      <c r="AB256" s="4" t="e">
        <f>VLOOKUP(F256,'Wage and Capital Related Income'!$A$2:$D$34,4,FALSE)</f>
        <v>#N/A</v>
      </c>
      <c r="AC256" s="4" t="e">
        <f>VLOOKUP(F256,'Recapture Features'!$A$2:$B$34,2,FALSE)</f>
        <v>#N/A</v>
      </c>
      <c r="AD256" s="4">
        <f>VLOOKUP(INT(U256),Depth!$A$2:$B$36,2,FALSE)</f>
        <v>0</v>
      </c>
      <c r="AE256" s="4" t="str">
        <f t="shared" si="21"/>
        <v>0</v>
      </c>
      <c r="AF256" s="4" t="e">
        <f>VLOOKUP(AE256,Days!$D$2:$E$199,2,FALSE)</f>
        <v>#N/A</v>
      </c>
      <c r="AG256" s="4">
        <f t="shared" si="22"/>
        <v>0</v>
      </c>
      <c r="AH256" s="4">
        <f t="shared" si="23"/>
        <v>0</v>
      </c>
      <c r="AI256" s="4">
        <f t="shared" si="24"/>
        <v>0</v>
      </c>
      <c r="AJ256" s="4">
        <f t="shared" si="25"/>
        <v>0</v>
      </c>
      <c r="AK256" s="4">
        <f t="shared" si="26"/>
        <v>0</v>
      </c>
      <c r="AL256" s="8">
        <f t="shared" si="27"/>
        <v>0</v>
      </c>
    </row>
    <row r="257" spans="23:38" x14ac:dyDescent="0.25">
      <c r="W257" s="9" t="e">
        <f>VLOOKUP(F257,'Rental Loss'!$A$2:$D$34,4,FALSE)</f>
        <v>#N/A</v>
      </c>
      <c r="X257" s="4" t="e">
        <f>VLOOKUP(F257,'Percent Owner Occupied'!$A$2:$B$34,2,FALSE)</f>
        <v>#N/A</v>
      </c>
      <c r="Y257" s="4" t="e">
        <f>VLOOKUP(F257,'Rental Loss'!$A$2:$C$34,3,FALSE)</f>
        <v>#N/A</v>
      </c>
      <c r="Z257" s="4" t="e">
        <f>VLOOKUP(F257,'Wage and Capital Related Income'!$A$2:$C$34,3,FALSE)</f>
        <v>#N/A</v>
      </c>
      <c r="AA257" s="4" t="e">
        <f>VLOOKUP(F257,'Recapture Features'!$A$2:$D$34,4,FALSE)</f>
        <v>#N/A</v>
      </c>
      <c r="AB257" s="4" t="e">
        <f>VLOOKUP(F257,'Wage and Capital Related Income'!$A$2:$D$34,4,FALSE)</f>
        <v>#N/A</v>
      </c>
      <c r="AC257" s="4" t="e">
        <f>VLOOKUP(F257,'Recapture Features'!$A$2:$B$34,2,FALSE)</f>
        <v>#N/A</v>
      </c>
      <c r="AD257" s="4">
        <f>VLOOKUP(INT(U257),Depth!$A$2:$B$36,2,FALSE)</f>
        <v>0</v>
      </c>
      <c r="AE257" s="4" t="str">
        <f t="shared" si="21"/>
        <v>0</v>
      </c>
      <c r="AF257" s="4" t="e">
        <f>VLOOKUP(AE257,Days!$D$2:$E$199,2,FALSE)</f>
        <v>#N/A</v>
      </c>
      <c r="AG257" s="4">
        <f t="shared" si="22"/>
        <v>0</v>
      </c>
      <c r="AH257" s="4">
        <f t="shared" si="23"/>
        <v>0</v>
      </c>
      <c r="AI257" s="4">
        <f t="shared" si="24"/>
        <v>0</v>
      </c>
      <c r="AJ257" s="4">
        <f t="shared" si="25"/>
        <v>0</v>
      </c>
      <c r="AK257" s="4">
        <f t="shared" si="26"/>
        <v>0</v>
      </c>
      <c r="AL257" s="8">
        <f t="shared" si="27"/>
        <v>0</v>
      </c>
    </row>
    <row r="258" spans="23:38" x14ac:dyDescent="0.25">
      <c r="W258" s="9" t="e">
        <f>VLOOKUP(F258,'Rental Loss'!$A$2:$D$34,4,FALSE)</f>
        <v>#N/A</v>
      </c>
      <c r="X258" s="4" t="e">
        <f>VLOOKUP(F258,'Percent Owner Occupied'!$A$2:$B$34,2,FALSE)</f>
        <v>#N/A</v>
      </c>
      <c r="Y258" s="4" t="e">
        <f>VLOOKUP(F258,'Rental Loss'!$A$2:$C$34,3,FALSE)</f>
        <v>#N/A</v>
      </c>
      <c r="Z258" s="4" t="e">
        <f>VLOOKUP(F258,'Wage and Capital Related Income'!$A$2:$C$34,3,FALSE)</f>
        <v>#N/A</v>
      </c>
      <c r="AA258" s="4" t="e">
        <f>VLOOKUP(F258,'Recapture Features'!$A$2:$D$34,4,FALSE)</f>
        <v>#N/A</v>
      </c>
      <c r="AB258" s="4" t="e">
        <f>VLOOKUP(F258,'Wage and Capital Related Income'!$A$2:$D$34,4,FALSE)</f>
        <v>#N/A</v>
      </c>
      <c r="AC258" s="4" t="e">
        <f>VLOOKUP(F258,'Recapture Features'!$A$2:$B$34,2,FALSE)</f>
        <v>#N/A</v>
      </c>
      <c r="AD258" s="4">
        <f>VLOOKUP(INT(U258),Depth!$A$2:$B$36,2,FALSE)</f>
        <v>0</v>
      </c>
      <c r="AE258" s="4" t="str">
        <f t="shared" si="21"/>
        <v>0</v>
      </c>
      <c r="AF258" s="4" t="e">
        <f>VLOOKUP(AE258,Days!$D$2:$E$199,2,FALSE)</f>
        <v>#N/A</v>
      </c>
      <c r="AG258" s="4">
        <f t="shared" si="22"/>
        <v>0</v>
      </c>
      <c r="AH258" s="4">
        <f t="shared" si="23"/>
        <v>0</v>
      </c>
      <c r="AI258" s="4">
        <f t="shared" si="24"/>
        <v>0</v>
      </c>
      <c r="AJ258" s="4">
        <f t="shared" si="25"/>
        <v>0</v>
      </c>
      <c r="AK258" s="4">
        <f t="shared" si="26"/>
        <v>0</v>
      </c>
      <c r="AL258" s="8">
        <f t="shared" si="27"/>
        <v>0</v>
      </c>
    </row>
    <row r="259" spans="23:38" x14ac:dyDescent="0.25">
      <c r="W259" s="9" t="e">
        <f>VLOOKUP(F259,'Rental Loss'!$A$2:$D$34,4,FALSE)</f>
        <v>#N/A</v>
      </c>
      <c r="X259" s="4" t="e">
        <f>VLOOKUP(F259,'Percent Owner Occupied'!$A$2:$B$34,2,FALSE)</f>
        <v>#N/A</v>
      </c>
      <c r="Y259" s="4" t="e">
        <f>VLOOKUP(F259,'Rental Loss'!$A$2:$C$34,3,FALSE)</f>
        <v>#N/A</v>
      </c>
      <c r="Z259" s="4" t="e">
        <f>VLOOKUP(F259,'Wage and Capital Related Income'!$A$2:$C$34,3,FALSE)</f>
        <v>#N/A</v>
      </c>
      <c r="AA259" s="4" t="e">
        <f>VLOOKUP(F259,'Recapture Features'!$A$2:$D$34,4,FALSE)</f>
        <v>#N/A</v>
      </c>
      <c r="AB259" s="4" t="e">
        <f>VLOOKUP(F259,'Wage and Capital Related Income'!$A$2:$D$34,4,FALSE)</f>
        <v>#N/A</v>
      </c>
      <c r="AC259" s="4" t="e">
        <f>VLOOKUP(F259,'Recapture Features'!$A$2:$B$34,2,FALSE)</f>
        <v>#N/A</v>
      </c>
      <c r="AD259" s="4">
        <f>VLOOKUP(INT(U259),Depth!$A$2:$B$36,2,FALSE)</f>
        <v>0</v>
      </c>
      <c r="AE259" s="4" t="str">
        <f t="shared" ref="AE259:AE322" si="28">F259&amp;AD259</f>
        <v>0</v>
      </c>
      <c r="AF259" s="4" t="e">
        <f>VLOOKUP(AE259,Days!$D$2:$E$199,2,FALSE)</f>
        <v>#N/A</v>
      </c>
      <c r="AG259" s="4">
        <f t="shared" ref="AG259:AG322" si="29">IF(N259&gt;10,V259*(1-X259/100)*W259+X259/100*(W259+Y259*AF259),0)</f>
        <v>0</v>
      </c>
      <c r="AH259" s="4">
        <f t="shared" ref="AH259:AH322" si="30">IF(N259&gt;10,(1-X259/100)*V259*Z259*AF259,0)</f>
        <v>0</v>
      </c>
      <c r="AI259" s="4">
        <f t="shared" ref="AI259:AI322" si="31">IF(N259&gt;10,(1-AA259)*V259*Z259*AF259,0)</f>
        <v>0</v>
      </c>
      <c r="AJ259" s="4">
        <f t="shared" ref="AJ259:AJ322" si="32">IF(N259&gt;10,(1-AC259)*V259*AB259*AF259,0)</f>
        <v>0</v>
      </c>
      <c r="AK259" s="4">
        <f t="shared" ref="AK259:AK322" si="33">AG259+AH259+AI259+AJ259</f>
        <v>0</v>
      </c>
      <c r="AL259" s="8">
        <f t="shared" ref="AL259:AL322" si="34">AK259+R259+Q259+P259</f>
        <v>0</v>
      </c>
    </row>
    <row r="260" spans="23:38" x14ac:dyDescent="0.25">
      <c r="W260" s="9" t="e">
        <f>VLOOKUP(F260,'Rental Loss'!$A$2:$D$34,4,FALSE)</f>
        <v>#N/A</v>
      </c>
      <c r="X260" s="4" t="e">
        <f>VLOOKUP(F260,'Percent Owner Occupied'!$A$2:$B$34,2,FALSE)</f>
        <v>#N/A</v>
      </c>
      <c r="Y260" s="4" t="e">
        <f>VLOOKUP(F260,'Rental Loss'!$A$2:$C$34,3,FALSE)</f>
        <v>#N/A</v>
      </c>
      <c r="Z260" s="4" t="e">
        <f>VLOOKUP(F260,'Wage and Capital Related Income'!$A$2:$C$34,3,FALSE)</f>
        <v>#N/A</v>
      </c>
      <c r="AA260" s="4" t="e">
        <f>VLOOKUP(F260,'Recapture Features'!$A$2:$D$34,4,FALSE)</f>
        <v>#N/A</v>
      </c>
      <c r="AB260" s="4" t="e">
        <f>VLOOKUP(F260,'Wage and Capital Related Income'!$A$2:$D$34,4,FALSE)</f>
        <v>#N/A</v>
      </c>
      <c r="AC260" s="4" t="e">
        <f>VLOOKUP(F260,'Recapture Features'!$A$2:$B$34,2,FALSE)</f>
        <v>#N/A</v>
      </c>
      <c r="AD260" s="4">
        <f>VLOOKUP(INT(U260),Depth!$A$2:$B$36,2,FALSE)</f>
        <v>0</v>
      </c>
      <c r="AE260" s="4" t="str">
        <f t="shared" si="28"/>
        <v>0</v>
      </c>
      <c r="AF260" s="4" t="e">
        <f>VLOOKUP(AE260,Days!$D$2:$E$199,2,FALSE)</f>
        <v>#N/A</v>
      </c>
      <c r="AG260" s="4">
        <f t="shared" si="29"/>
        <v>0</v>
      </c>
      <c r="AH260" s="4">
        <f t="shared" si="30"/>
        <v>0</v>
      </c>
      <c r="AI260" s="4">
        <f t="shared" si="31"/>
        <v>0</v>
      </c>
      <c r="AJ260" s="4">
        <f t="shared" si="32"/>
        <v>0</v>
      </c>
      <c r="AK260" s="4">
        <f t="shared" si="33"/>
        <v>0</v>
      </c>
      <c r="AL260" s="8">
        <f t="shared" si="34"/>
        <v>0</v>
      </c>
    </row>
    <row r="261" spans="23:38" x14ac:dyDescent="0.25">
      <c r="W261" s="9" t="e">
        <f>VLOOKUP(F261,'Rental Loss'!$A$2:$D$34,4,FALSE)</f>
        <v>#N/A</v>
      </c>
      <c r="X261" s="4" t="e">
        <f>VLOOKUP(F261,'Percent Owner Occupied'!$A$2:$B$34,2,FALSE)</f>
        <v>#N/A</v>
      </c>
      <c r="Y261" s="4" t="e">
        <f>VLOOKUP(F261,'Rental Loss'!$A$2:$C$34,3,FALSE)</f>
        <v>#N/A</v>
      </c>
      <c r="Z261" s="4" t="e">
        <f>VLOOKUP(F261,'Wage and Capital Related Income'!$A$2:$C$34,3,FALSE)</f>
        <v>#N/A</v>
      </c>
      <c r="AA261" s="4" t="e">
        <f>VLOOKUP(F261,'Recapture Features'!$A$2:$D$34,4,FALSE)</f>
        <v>#N/A</v>
      </c>
      <c r="AB261" s="4" t="e">
        <f>VLOOKUP(F261,'Wage and Capital Related Income'!$A$2:$D$34,4,FALSE)</f>
        <v>#N/A</v>
      </c>
      <c r="AC261" s="4" t="e">
        <f>VLOOKUP(F261,'Recapture Features'!$A$2:$B$34,2,FALSE)</f>
        <v>#N/A</v>
      </c>
      <c r="AD261" s="4">
        <f>VLOOKUP(INT(U261),Depth!$A$2:$B$36,2,FALSE)</f>
        <v>0</v>
      </c>
      <c r="AE261" s="4" t="str">
        <f t="shared" si="28"/>
        <v>0</v>
      </c>
      <c r="AF261" s="4" t="e">
        <f>VLOOKUP(AE261,Days!$D$2:$E$199,2,FALSE)</f>
        <v>#N/A</v>
      </c>
      <c r="AG261" s="4">
        <f t="shared" si="29"/>
        <v>0</v>
      </c>
      <c r="AH261" s="4">
        <f t="shared" si="30"/>
        <v>0</v>
      </c>
      <c r="AI261" s="4">
        <f t="shared" si="31"/>
        <v>0</v>
      </c>
      <c r="AJ261" s="4">
        <f t="shared" si="32"/>
        <v>0</v>
      </c>
      <c r="AK261" s="4">
        <f t="shared" si="33"/>
        <v>0</v>
      </c>
      <c r="AL261" s="8">
        <f t="shared" si="34"/>
        <v>0</v>
      </c>
    </row>
    <row r="262" spans="23:38" x14ac:dyDescent="0.25">
      <c r="W262" s="9" t="e">
        <f>VLOOKUP(F262,'Rental Loss'!$A$2:$D$34,4,FALSE)</f>
        <v>#N/A</v>
      </c>
      <c r="X262" s="4" t="e">
        <f>VLOOKUP(F262,'Percent Owner Occupied'!$A$2:$B$34,2,FALSE)</f>
        <v>#N/A</v>
      </c>
      <c r="Y262" s="4" t="e">
        <f>VLOOKUP(F262,'Rental Loss'!$A$2:$C$34,3,FALSE)</f>
        <v>#N/A</v>
      </c>
      <c r="Z262" s="4" t="e">
        <f>VLOOKUP(F262,'Wage and Capital Related Income'!$A$2:$C$34,3,FALSE)</f>
        <v>#N/A</v>
      </c>
      <c r="AA262" s="4" t="e">
        <f>VLOOKUP(F262,'Recapture Features'!$A$2:$D$34,4,FALSE)</f>
        <v>#N/A</v>
      </c>
      <c r="AB262" s="4" t="e">
        <f>VLOOKUP(F262,'Wage and Capital Related Income'!$A$2:$D$34,4,FALSE)</f>
        <v>#N/A</v>
      </c>
      <c r="AC262" s="4" t="e">
        <f>VLOOKUP(F262,'Recapture Features'!$A$2:$B$34,2,FALSE)</f>
        <v>#N/A</v>
      </c>
      <c r="AD262" s="4">
        <f>VLOOKUP(INT(U262),Depth!$A$2:$B$36,2,FALSE)</f>
        <v>0</v>
      </c>
      <c r="AE262" s="4" t="str">
        <f t="shared" si="28"/>
        <v>0</v>
      </c>
      <c r="AF262" s="4" t="e">
        <f>VLOOKUP(AE262,Days!$D$2:$E$199,2,FALSE)</f>
        <v>#N/A</v>
      </c>
      <c r="AG262" s="4">
        <f t="shared" si="29"/>
        <v>0</v>
      </c>
      <c r="AH262" s="4">
        <f t="shared" si="30"/>
        <v>0</v>
      </c>
      <c r="AI262" s="4">
        <f t="shared" si="31"/>
        <v>0</v>
      </c>
      <c r="AJ262" s="4">
        <f t="shared" si="32"/>
        <v>0</v>
      </c>
      <c r="AK262" s="4">
        <f t="shared" si="33"/>
        <v>0</v>
      </c>
      <c r="AL262" s="8">
        <f t="shared" si="34"/>
        <v>0</v>
      </c>
    </row>
    <row r="263" spans="23:38" x14ac:dyDescent="0.25">
      <c r="W263" s="9" t="e">
        <f>VLOOKUP(F263,'Rental Loss'!$A$2:$D$34,4,FALSE)</f>
        <v>#N/A</v>
      </c>
      <c r="X263" s="4" t="e">
        <f>VLOOKUP(F263,'Percent Owner Occupied'!$A$2:$B$34,2,FALSE)</f>
        <v>#N/A</v>
      </c>
      <c r="Y263" s="4" t="e">
        <f>VLOOKUP(F263,'Rental Loss'!$A$2:$C$34,3,FALSE)</f>
        <v>#N/A</v>
      </c>
      <c r="Z263" s="4" t="e">
        <f>VLOOKUP(F263,'Wage and Capital Related Income'!$A$2:$C$34,3,FALSE)</f>
        <v>#N/A</v>
      </c>
      <c r="AA263" s="4" t="e">
        <f>VLOOKUP(F263,'Recapture Features'!$A$2:$D$34,4,FALSE)</f>
        <v>#N/A</v>
      </c>
      <c r="AB263" s="4" t="e">
        <f>VLOOKUP(F263,'Wage and Capital Related Income'!$A$2:$D$34,4,FALSE)</f>
        <v>#N/A</v>
      </c>
      <c r="AC263" s="4" t="e">
        <f>VLOOKUP(F263,'Recapture Features'!$A$2:$B$34,2,FALSE)</f>
        <v>#N/A</v>
      </c>
      <c r="AD263" s="4">
        <f>VLOOKUP(INT(U263),Depth!$A$2:$B$36,2,FALSE)</f>
        <v>0</v>
      </c>
      <c r="AE263" s="4" t="str">
        <f t="shared" si="28"/>
        <v>0</v>
      </c>
      <c r="AF263" s="4" t="e">
        <f>VLOOKUP(AE263,Days!$D$2:$E$199,2,FALSE)</f>
        <v>#N/A</v>
      </c>
      <c r="AG263" s="4">
        <f t="shared" si="29"/>
        <v>0</v>
      </c>
      <c r="AH263" s="4">
        <f t="shared" si="30"/>
        <v>0</v>
      </c>
      <c r="AI263" s="4">
        <f t="shared" si="31"/>
        <v>0</v>
      </c>
      <c r="AJ263" s="4">
        <f t="shared" si="32"/>
        <v>0</v>
      </c>
      <c r="AK263" s="4">
        <f t="shared" si="33"/>
        <v>0</v>
      </c>
      <c r="AL263" s="8">
        <f t="shared" si="34"/>
        <v>0</v>
      </c>
    </row>
    <row r="264" spans="23:38" x14ac:dyDescent="0.25">
      <c r="W264" s="9" t="e">
        <f>VLOOKUP(F264,'Rental Loss'!$A$2:$D$34,4,FALSE)</f>
        <v>#N/A</v>
      </c>
      <c r="X264" s="4" t="e">
        <f>VLOOKUP(F264,'Percent Owner Occupied'!$A$2:$B$34,2,FALSE)</f>
        <v>#N/A</v>
      </c>
      <c r="Y264" s="4" t="e">
        <f>VLOOKUP(F264,'Rental Loss'!$A$2:$C$34,3,FALSE)</f>
        <v>#N/A</v>
      </c>
      <c r="Z264" s="4" t="e">
        <f>VLOOKUP(F264,'Wage and Capital Related Income'!$A$2:$C$34,3,FALSE)</f>
        <v>#N/A</v>
      </c>
      <c r="AA264" s="4" t="e">
        <f>VLOOKUP(F264,'Recapture Features'!$A$2:$D$34,4,FALSE)</f>
        <v>#N/A</v>
      </c>
      <c r="AB264" s="4" t="e">
        <f>VLOOKUP(F264,'Wage and Capital Related Income'!$A$2:$D$34,4,FALSE)</f>
        <v>#N/A</v>
      </c>
      <c r="AC264" s="4" t="e">
        <f>VLOOKUP(F264,'Recapture Features'!$A$2:$B$34,2,FALSE)</f>
        <v>#N/A</v>
      </c>
      <c r="AD264" s="4">
        <f>VLOOKUP(INT(U264),Depth!$A$2:$B$36,2,FALSE)</f>
        <v>0</v>
      </c>
      <c r="AE264" s="4" t="str">
        <f t="shared" si="28"/>
        <v>0</v>
      </c>
      <c r="AF264" s="4" t="e">
        <f>VLOOKUP(AE264,Days!$D$2:$E$199,2,FALSE)</f>
        <v>#N/A</v>
      </c>
      <c r="AG264" s="4">
        <f t="shared" si="29"/>
        <v>0</v>
      </c>
      <c r="AH264" s="4">
        <f t="shared" si="30"/>
        <v>0</v>
      </c>
      <c r="AI264" s="4">
        <f t="shared" si="31"/>
        <v>0</v>
      </c>
      <c r="AJ264" s="4">
        <f t="shared" si="32"/>
        <v>0</v>
      </c>
      <c r="AK264" s="4">
        <f t="shared" si="33"/>
        <v>0</v>
      </c>
      <c r="AL264" s="8">
        <f t="shared" si="34"/>
        <v>0</v>
      </c>
    </row>
    <row r="265" spans="23:38" x14ac:dyDescent="0.25">
      <c r="W265" s="9" t="e">
        <f>VLOOKUP(F265,'Rental Loss'!$A$2:$D$34,4,FALSE)</f>
        <v>#N/A</v>
      </c>
      <c r="X265" s="4" t="e">
        <f>VLOOKUP(F265,'Percent Owner Occupied'!$A$2:$B$34,2,FALSE)</f>
        <v>#N/A</v>
      </c>
      <c r="Y265" s="4" t="e">
        <f>VLOOKUP(F265,'Rental Loss'!$A$2:$C$34,3,FALSE)</f>
        <v>#N/A</v>
      </c>
      <c r="Z265" s="4" t="e">
        <f>VLOOKUP(F265,'Wage and Capital Related Income'!$A$2:$C$34,3,FALSE)</f>
        <v>#N/A</v>
      </c>
      <c r="AA265" s="4" t="e">
        <f>VLOOKUP(F265,'Recapture Features'!$A$2:$D$34,4,FALSE)</f>
        <v>#N/A</v>
      </c>
      <c r="AB265" s="4" t="e">
        <f>VLOOKUP(F265,'Wage and Capital Related Income'!$A$2:$D$34,4,FALSE)</f>
        <v>#N/A</v>
      </c>
      <c r="AC265" s="4" t="e">
        <f>VLOOKUP(F265,'Recapture Features'!$A$2:$B$34,2,FALSE)</f>
        <v>#N/A</v>
      </c>
      <c r="AD265" s="4">
        <f>VLOOKUP(INT(U265),Depth!$A$2:$B$36,2,FALSE)</f>
        <v>0</v>
      </c>
      <c r="AE265" s="4" t="str">
        <f t="shared" si="28"/>
        <v>0</v>
      </c>
      <c r="AF265" s="4" t="e">
        <f>VLOOKUP(AE265,Days!$D$2:$E$199,2,FALSE)</f>
        <v>#N/A</v>
      </c>
      <c r="AG265" s="4">
        <f t="shared" si="29"/>
        <v>0</v>
      </c>
      <c r="AH265" s="4">
        <f t="shared" si="30"/>
        <v>0</v>
      </c>
      <c r="AI265" s="4">
        <f t="shared" si="31"/>
        <v>0</v>
      </c>
      <c r="AJ265" s="4">
        <f t="shared" si="32"/>
        <v>0</v>
      </c>
      <c r="AK265" s="4">
        <f t="shared" si="33"/>
        <v>0</v>
      </c>
      <c r="AL265" s="8">
        <f t="shared" si="34"/>
        <v>0</v>
      </c>
    </row>
    <row r="266" spans="23:38" x14ac:dyDescent="0.25">
      <c r="W266" s="9" t="e">
        <f>VLOOKUP(F266,'Rental Loss'!$A$2:$D$34,4,FALSE)</f>
        <v>#N/A</v>
      </c>
      <c r="X266" s="4" t="e">
        <f>VLOOKUP(F266,'Percent Owner Occupied'!$A$2:$B$34,2,FALSE)</f>
        <v>#N/A</v>
      </c>
      <c r="Y266" s="4" t="e">
        <f>VLOOKUP(F266,'Rental Loss'!$A$2:$C$34,3,FALSE)</f>
        <v>#N/A</v>
      </c>
      <c r="Z266" s="4" t="e">
        <f>VLOOKUP(F266,'Wage and Capital Related Income'!$A$2:$C$34,3,FALSE)</f>
        <v>#N/A</v>
      </c>
      <c r="AA266" s="4" t="e">
        <f>VLOOKUP(F266,'Recapture Features'!$A$2:$D$34,4,FALSE)</f>
        <v>#N/A</v>
      </c>
      <c r="AB266" s="4" t="e">
        <f>VLOOKUP(F266,'Wage and Capital Related Income'!$A$2:$D$34,4,FALSE)</f>
        <v>#N/A</v>
      </c>
      <c r="AC266" s="4" t="e">
        <f>VLOOKUP(F266,'Recapture Features'!$A$2:$B$34,2,FALSE)</f>
        <v>#N/A</v>
      </c>
      <c r="AD266" s="4">
        <f>VLOOKUP(INT(U266),Depth!$A$2:$B$36,2,FALSE)</f>
        <v>0</v>
      </c>
      <c r="AE266" s="4" t="str">
        <f t="shared" si="28"/>
        <v>0</v>
      </c>
      <c r="AF266" s="4" t="e">
        <f>VLOOKUP(AE266,Days!$D$2:$E$199,2,FALSE)</f>
        <v>#N/A</v>
      </c>
      <c r="AG266" s="4">
        <f t="shared" si="29"/>
        <v>0</v>
      </c>
      <c r="AH266" s="4">
        <f t="shared" si="30"/>
        <v>0</v>
      </c>
      <c r="AI266" s="4">
        <f t="shared" si="31"/>
        <v>0</v>
      </c>
      <c r="AJ266" s="4">
        <f t="shared" si="32"/>
        <v>0</v>
      </c>
      <c r="AK266" s="4">
        <f t="shared" si="33"/>
        <v>0</v>
      </c>
      <c r="AL266" s="8">
        <f t="shared" si="34"/>
        <v>0</v>
      </c>
    </row>
    <row r="267" spans="23:38" x14ac:dyDescent="0.25">
      <c r="W267" s="9" t="e">
        <f>VLOOKUP(F267,'Rental Loss'!$A$2:$D$34,4,FALSE)</f>
        <v>#N/A</v>
      </c>
      <c r="X267" s="4" t="e">
        <f>VLOOKUP(F267,'Percent Owner Occupied'!$A$2:$B$34,2,FALSE)</f>
        <v>#N/A</v>
      </c>
      <c r="Y267" s="4" t="e">
        <f>VLOOKUP(F267,'Rental Loss'!$A$2:$C$34,3,FALSE)</f>
        <v>#N/A</v>
      </c>
      <c r="Z267" s="4" t="e">
        <f>VLOOKUP(F267,'Wage and Capital Related Income'!$A$2:$C$34,3,FALSE)</f>
        <v>#N/A</v>
      </c>
      <c r="AA267" s="4" t="e">
        <f>VLOOKUP(F267,'Recapture Features'!$A$2:$D$34,4,FALSE)</f>
        <v>#N/A</v>
      </c>
      <c r="AB267" s="4" t="e">
        <f>VLOOKUP(F267,'Wage and Capital Related Income'!$A$2:$D$34,4,FALSE)</f>
        <v>#N/A</v>
      </c>
      <c r="AC267" s="4" t="e">
        <f>VLOOKUP(F267,'Recapture Features'!$A$2:$B$34,2,FALSE)</f>
        <v>#N/A</v>
      </c>
      <c r="AD267" s="4">
        <f>VLOOKUP(INT(U267),Depth!$A$2:$B$36,2,FALSE)</f>
        <v>0</v>
      </c>
      <c r="AE267" s="4" t="str">
        <f t="shared" si="28"/>
        <v>0</v>
      </c>
      <c r="AF267" s="4" t="e">
        <f>VLOOKUP(AE267,Days!$D$2:$E$199,2,FALSE)</f>
        <v>#N/A</v>
      </c>
      <c r="AG267" s="4">
        <f t="shared" si="29"/>
        <v>0</v>
      </c>
      <c r="AH267" s="4">
        <f t="shared" si="30"/>
        <v>0</v>
      </c>
      <c r="AI267" s="4">
        <f t="shared" si="31"/>
        <v>0</v>
      </c>
      <c r="AJ267" s="4">
        <f t="shared" si="32"/>
        <v>0</v>
      </c>
      <c r="AK267" s="4">
        <f t="shared" si="33"/>
        <v>0</v>
      </c>
      <c r="AL267" s="8">
        <f t="shared" si="34"/>
        <v>0</v>
      </c>
    </row>
    <row r="268" spans="23:38" x14ac:dyDescent="0.25">
      <c r="W268" s="9" t="e">
        <f>VLOOKUP(F268,'Rental Loss'!$A$2:$D$34,4,FALSE)</f>
        <v>#N/A</v>
      </c>
      <c r="X268" s="4" t="e">
        <f>VLOOKUP(F268,'Percent Owner Occupied'!$A$2:$B$34,2,FALSE)</f>
        <v>#N/A</v>
      </c>
      <c r="Y268" s="4" t="e">
        <f>VLOOKUP(F268,'Rental Loss'!$A$2:$C$34,3,FALSE)</f>
        <v>#N/A</v>
      </c>
      <c r="Z268" s="4" t="e">
        <f>VLOOKUP(F268,'Wage and Capital Related Income'!$A$2:$C$34,3,FALSE)</f>
        <v>#N/A</v>
      </c>
      <c r="AA268" s="4" t="e">
        <f>VLOOKUP(F268,'Recapture Features'!$A$2:$D$34,4,FALSE)</f>
        <v>#N/A</v>
      </c>
      <c r="AB268" s="4" t="e">
        <f>VLOOKUP(F268,'Wage and Capital Related Income'!$A$2:$D$34,4,FALSE)</f>
        <v>#N/A</v>
      </c>
      <c r="AC268" s="4" t="e">
        <f>VLOOKUP(F268,'Recapture Features'!$A$2:$B$34,2,FALSE)</f>
        <v>#N/A</v>
      </c>
      <c r="AD268" s="4">
        <f>VLOOKUP(INT(U268),Depth!$A$2:$B$36,2,FALSE)</f>
        <v>0</v>
      </c>
      <c r="AE268" s="4" t="str">
        <f t="shared" si="28"/>
        <v>0</v>
      </c>
      <c r="AF268" s="4" t="e">
        <f>VLOOKUP(AE268,Days!$D$2:$E$199,2,FALSE)</f>
        <v>#N/A</v>
      </c>
      <c r="AG268" s="4">
        <f t="shared" si="29"/>
        <v>0</v>
      </c>
      <c r="AH268" s="4">
        <f t="shared" si="30"/>
        <v>0</v>
      </c>
      <c r="AI268" s="4">
        <f t="shared" si="31"/>
        <v>0</v>
      </c>
      <c r="AJ268" s="4">
        <f t="shared" si="32"/>
        <v>0</v>
      </c>
      <c r="AK268" s="4">
        <f t="shared" si="33"/>
        <v>0</v>
      </c>
      <c r="AL268" s="8">
        <f t="shared" si="34"/>
        <v>0</v>
      </c>
    </row>
    <row r="269" spans="23:38" x14ac:dyDescent="0.25">
      <c r="W269" s="9" t="e">
        <f>VLOOKUP(F269,'Rental Loss'!$A$2:$D$34,4,FALSE)</f>
        <v>#N/A</v>
      </c>
      <c r="X269" s="4" t="e">
        <f>VLOOKUP(F269,'Percent Owner Occupied'!$A$2:$B$34,2,FALSE)</f>
        <v>#N/A</v>
      </c>
      <c r="Y269" s="4" t="e">
        <f>VLOOKUP(F269,'Rental Loss'!$A$2:$C$34,3,FALSE)</f>
        <v>#N/A</v>
      </c>
      <c r="Z269" s="4" t="e">
        <f>VLOOKUP(F269,'Wage and Capital Related Income'!$A$2:$C$34,3,FALSE)</f>
        <v>#N/A</v>
      </c>
      <c r="AA269" s="4" t="e">
        <f>VLOOKUP(F269,'Recapture Features'!$A$2:$D$34,4,FALSE)</f>
        <v>#N/A</v>
      </c>
      <c r="AB269" s="4" t="e">
        <f>VLOOKUP(F269,'Wage and Capital Related Income'!$A$2:$D$34,4,FALSE)</f>
        <v>#N/A</v>
      </c>
      <c r="AC269" s="4" t="e">
        <f>VLOOKUP(F269,'Recapture Features'!$A$2:$B$34,2,FALSE)</f>
        <v>#N/A</v>
      </c>
      <c r="AD269" s="4">
        <f>VLOOKUP(INT(U269),Depth!$A$2:$B$36,2,FALSE)</f>
        <v>0</v>
      </c>
      <c r="AE269" s="4" t="str">
        <f t="shared" si="28"/>
        <v>0</v>
      </c>
      <c r="AF269" s="4" t="e">
        <f>VLOOKUP(AE269,Days!$D$2:$E$199,2,FALSE)</f>
        <v>#N/A</v>
      </c>
      <c r="AG269" s="4">
        <f t="shared" si="29"/>
        <v>0</v>
      </c>
      <c r="AH269" s="4">
        <f t="shared" si="30"/>
        <v>0</v>
      </c>
      <c r="AI269" s="4">
        <f t="shared" si="31"/>
        <v>0</v>
      </c>
      <c r="AJ269" s="4">
        <f t="shared" si="32"/>
        <v>0</v>
      </c>
      <c r="AK269" s="4">
        <f t="shared" si="33"/>
        <v>0</v>
      </c>
      <c r="AL269" s="8">
        <f t="shared" si="34"/>
        <v>0</v>
      </c>
    </row>
    <row r="270" spans="23:38" x14ac:dyDescent="0.25">
      <c r="W270" s="9" t="e">
        <f>VLOOKUP(F270,'Rental Loss'!$A$2:$D$34,4,FALSE)</f>
        <v>#N/A</v>
      </c>
      <c r="X270" s="4" t="e">
        <f>VLOOKUP(F270,'Percent Owner Occupied'!$A$2:$B$34,2,FALSE)</f>
        <v>#N/A</v>
      </c>
      <c r="Y270" s="4" t="e">
        <f>VLOOKUP(F270,'Rental Loss'!$A$2:$C$34,3,FALSE)</f>
        <v>#N/A</v>
      </c>
      <c r="Z270" s="4" t="e">
        <f>VLOOKUP(F270,'Wage and Capital Related Income'!$A$2:$C$34,3,FALSE)</f>
        <v>#N/A</v>
      </c>
      <c r="AA270" s="4" t="e">
        <f>VLOOKUP(F270,'Recapture Features'!$A$2:$D$34,4,FALSE)</f>
        <v>#N/A</v>
      </c>
      <c r="AB270" s="4" t="e">
        <f>VLOOKUP(F270,'Wage and Capital Related Income'!$A$2:$D$34,4,FALSE)</f>
        <v>#N/A</v>
      </c>
      <c r="AC270" s="4" t="e">
        <f>VLOOKUP(F270,'Recapture Features'!$A$2:$B$34,2,FALSE)</f>
        <v>#N/A</v>
      </c>
      <c r="AD270" s="4">
        <f>VLOOKUP(INT(U270),Depth!$A$2:$B$36,2,FALSE)</f>
        <v>0</v>
      </c>
      <c r="AE270" s="4" t="str">
        <f t="shared" si="28"/>
        <v>0</v>
      </c>
      <c r="AF270" s="4" t="e">
        <f>VLOOKUP(AE270,Days!$D$2:$E$199,2,FALSE)</f>
        <v>#N/A</v>
      </c>
      <c r="AG270" s="4">
        <f t="shared" si="29"/>
        <v>0</v>
      </c>
      <c r="AH270" s="4">
        <f t="shared" si="30"/>
        <v>0</v>
      </c>
      <c r="AI270" s="4">
        <f t="shared" si="31"/>
        <v>0</v>
      </c>
      <c r="AJ270" s="4">
        <f t="shared" si="32"/>
        <v>0</v>
      </c>
      <c r="AK270" s="4">
        <f t="shared" si="33"/>
        <v>0</v>
      </c>
      <c r="AL270" s="8">
        <f t="shared" si="34"/>
        <v>0</v>
      </c>
    </row>
    <row r="271" spans="23:38" x14ac:dyDescent="0.25">
      <c r="W271" s="9" t="e">
        <f>VLOOKUP(F271,'Rental Loss'!$A$2:$D$34,4,FALSE)</f>
        <v>#N/A</v>
      </c>
      <c r="X271" s="4" t="e">
        <f>VLOOKUP(F271,'Percent Owner Occupied'!$A$2:$B$34,2,FALSE)</f>
        <v>#N/A</v>
      </c>
      <c r="Y271" s="4" t="e">
        <f>VLOOKUP(F271,'Rental Loss'!$A$2:$C$34,3,FALSE)</f>
        <v>#N/A</v>
      </c>
      <c r="Z271" s="4" t="e">
        <f>VLOOKUP(F271,'Wage and Capital Related Income'!$A$2:$C$34,3,FALSE)</f>
        <v>#N/A</v>
      </c>
      <c r="AA271" s="4" t="e">
        <f>VLOOKUP(F271,'Recapture Features'!$A$2:$D$34,4,FALSE)</f>
        <v>#N/A</v>
      </c>
      <c r="AB271" s="4" t="e">
        <f>VLOOKUP(F271,'Wage and Capital Related Income'!$A$2:$D$34,4,FALSE)</f>
        <v>#N/A</v>
      </c>
      <c r="AC271" s="4" t="e">
        <f>VLOOKUP(F271,'Recapture Features'!$A$2:$B$34,2,FALSE)</f>
        <v>#N/A</v>
      </c>
      <c r="AD271" s="4">
        <f>VLOOKUP(INT(U271),Depth!$A$2:$B$36,2,FALSE)</f>
        <v>0</v>
      </c>
      <c r="AE271" s="4" t="str">
        <f t="shared" si="28"/>
        <v>0</v>
      </c>
      <c r="AF271" s="4" t="e">
        <f>VLOOKUP(AE271,Days!$D$2:$E$199,2,FALSE)</f>
        <v>#N/A</v>
      </c>
      <c r="AG271" s="4">
        <f t="shared" si="29"/>
        <v>0</v>
      </c>
      <c r="AH271" s="4">
        <f t="shared" si="30"/>
        <v>0</v>
      </c>
      <c r="AI271" s="4">
        <f t="shared" si="31"/>
        <v>0</v>
      </c>
      <c r="AJ271" s="4">
        <f t="shared" si="32"/>
        <v>0</v>
      </c>
      <c r="AK271" s="4">
        <f t="shared" si="33"/>
        <v>0</v>
      </c>
      <c r="AL271" s="8">
        <f t="shared" si="34"/>
        <v>0</v>
      </c>
    </row>
    <row r="272" spans="23:38" x14ac:dyDescent="0.25">
      <c r="W272" s="9" t="e">
        <f>VLOOKUP(F272,'Rental Loss'!$A$2:$D$34,4,FALSE)</f>
        <v>#N/A</v>
      </c>
      <c r="X272" s="4" t="e">
        <f>VLOOKUP(F272,'Percent Owner Occupied'!$A$2:$B$34,2,FALSE)</f>
        <v>#N/A</v>
      </c>
      <c r="Y272" s="4" t="e">
        <f>VLOOKUP(F272,'Rental Loss'!$A$2:$C$34,3,FALSE)</f>
        <v>#N/A</v>
      </c>
      <c r="Z272" s="4" t="e">
        <f>VLOOKUP(F272,'Wage and Capital Related Income'!$A$2:$C$34,3,FALSE)</f>
        <v>#N/A</v>
      </c>
      <c r="AA272" s="4" t="e">
        <f>VLOOKUP(F272,'Recapture Features'!$A$2:$D$34,4,FALSE)</f>
        <v>#N/A</v>
      </c>
      <c r="AB272" s="4" t="e">
        <f>VLOOKUP(F272,'Wage and Capital Related Income'!$A$2:$D$34,4,FALSE)</f>
        <v>#N/A</v>
      </c>
      <c r="AC272" s="4" t="e">
        <f>VLOOKUP(F272,'Recapture Features'!$A$2:$B$34,2,FALSE)</f>
        <v>#N/A</v>
      </c>
      <c r="AD272" s="4">
        <f>VLOOKUP(INT(U272),Depth!$A$2:$B$36,2,FALSE)</f>
        <v>0</v>
      </c>
      <c r="AE272" s="4" t="str">
        <f t="shared" si="28"/>
        <v>0</v>
      </c>
      <c r="AF272" s="4" t="e">
        <f>VLOOKUP(AE272,Days!$D$2:$E$199,2,FALSE)</f>
        <v>#N/A</v>
      </c>
      <c r="AG272" s="4">
        <f t="shared" si="29"/>
        <v>0</v>
      </c>
      <c r="AH272" s="4">
        <f t="shared" si="30"/>
        <v>0</v>
      </c>
      <c r="AI272" s="4">
        <f t="shared" si="31"/>
        <v>0</v>
      </c>
      <c r="AJ272" s="4">
        <f t="shared" si="32"/>
        <v>0</v>
      </c>
      <c r="AK272" s="4">
        <f t="shared" si="33"/>
        <v>0</v>
      </c>
      <c r="AL272" s="8">
        <f t="shared" si="34"/>
        <v>0</v>
      </c>
    </row>
    <row r="273" spans="23:38" x14ac:dyDescent="0.25">
      <c r="W273" s="9" t="e">
        <f>VLOOKUP(F273,'Rental Loss'!$A$2:$D$34,4,FALSE)</f>
        <v>#N/A</v>
      </c>
      <c r="X273" s="4" t="e">
        <f>VLOOKUP(F273,'Percent Owner Occupied'!$A$2:$B$34,2,FALSE)</f>
        <v>#N/A</v>
      </c>
      <c r="Y273" s="4" t="e">
        <f>VLOOKUP(F273,'Rental Loss'!$A$2:$C$34,3,FALSE)</f>
        <v>#N/A</v>
      </c>
      <c r="Z273" s="4" t="e">
        <f>VLOOKUP(F273,'Wage and Capital Related Income'!$A$2:$C$34,3,FALSE)</f>
        <v>#N/A</v>
      </c>
      <c r="AA273" s="4" t="e">
        <f>VLOOKUP(F273,'Recapture Features'!$A$2:$D$34,4,FALSE)</f>
        <v>#N/A</v>
      </c>
      <c r="AB273" s="4" t="e">
        <f>VLOOKUP(F273,'Wage and Capital Related Income'!$A$2:$D$34,4,FALSE)</f>
        <v>#N/A</v>
      </c>
      <c r="AC273" s="4" t="e">
        <f>VLOOKUP(F273,'Recapture Features'!$A$2:$B$34,2,FALSE)</f>
        <v>#N/A</v>
      </c>
      <c r="AD273" s="4">
        <f>VLOOKUP(INT(U273),Depth!$A$2:$B$36,2,FALSE)</f>
        <v>0</v>
      </c>
      <c r="AE273" s="4" t="str">
        <f t="shared" si="28"/>
        <v>0</v>
      </c>
      <c r="AF273" s="4" t="e">
        <f>VLOOKUP(AE273,Days!$D$2:$E$199,2,FALSE)</f>
        <v>#N/A</v>
      </c>
      <c r="AG273" s="4">
        <f t="shared" si="29"/>
        <v>0</v>
      </c>
      <c r="AH273" s="4">
        <f t="shared" si="30"/>
        <v>0</v>
      </c>
      <c r="AI273" s="4">
        <f t="shared" si="31"/>
        <v>0</v>
      </c>
      <c r="AJ273" s="4">
        <f t="shared" si="32"/>
        <v>0</v>
      </c>
      <c r="AK273" s="4">
        <f t="shared" si="33"/>
        <v>0</v>
      </c>
      <c r="AL273" s="8">
        <f t="shared" si="34"/>
        <v>0</v>
      </c>
    </row>
    <row r="274" spans="23:38" x14ac:dyDescent="0.25">
      <c r="W274" s="9" t="e">
        <f>VLOOKUP(F274,'Rental Loss'!$A$2:$D$34,4,FALSE)</f>
        <v>#N/A</v>
      </c>
      <c r="X274" s="4" t="e">
        <f>VLOOKUP(F274,'Percent Owner Occupied'!$A$2:$B$34,2,FALSE)</f>
        <v>#N/A</v>
      </c>
      <c r="Y274" s="4" t="e">
        <f>VLOOKUP(F274,'Rental Loss'!$A$2:$C$34,3,FALSE)</f>
        <v>#N/A</v>
      </c>
      <c r="Z274" s="4" t="e">
        <f>VLOOKUP(F274,'Wage and Capital Related Income'!$A$2:$C$34,3,FALSE)</f>
        <v>#N/A</v>
      </c>
      <c r="AA274" s="4" t="e">
        <f>VLOOKUP(F274,'Recapture Features'!$A$2:$D$34,4,FALSE)</f>
        <v>#N/A</v>
      </c>
      <c r="AB274" s="4" t="e">
        <f>VLOOKUP(F274,'Wage and Capital Related Income'!$A$2:$D$34,4,FALSE)</f>
        <v>#N/A</v>
      </c>
      <c r="AC274" s="4" t="e">
        <f>VLOOKUP(F274,'Recapture Features'!$A$2:$B$34,2,FALSE)</f>
        <v>#N/A</v>
      </c>
      <c r="AD274" s="4">
        <f>VLOOKUP(INT(U274),Depth!$A$2:$B$36,2,FALSE)</f>
        <v>0</v>
      </c>
      <c r="AE274" s="4" t="str">
        <f t="shared" si="28"/>
        <v>0</v>
      </c>
      <c r="AF274" s="4" t="e">
        <f>VLOOKUP(AE274,Days!$D$2:$E$199,2,FALSE)</f>
        <v>#N/A</v>
      </c>
      <c r="AG274" s="4">
        <f t="shared" si="29"/>
        <v>0</v>
      </c>
      <c r="AH274" s="4">
        <f t="shared" si="30"/>
        <v>0</v>
      </c>
      <c r="AI274" s="4">
        <f t="shared" si="31"/>
        <v>0</v>
      </c>
      <c r="AJ274" s="4">
        <f t="shared" si="32"/>
        <v>0</v>
      </c>
      <c r="AK274" s="4">
        <f t="shared" si="33"/>
        <v>0</v>
      </c>
      <c r="AL274" s="8">
        <f t="shared" si="34"/>
        <v>0</v>
      </c>
    </row>
    <row r="275" spans="23:38" x14ac:dyDescent="0.25">
      <c r="W275" s="9" t="e">
        <f>VLOOKUP(F275,'Rental Loss'!$A$2:$D$34,4,FALSE)</f>
        <v>#N/A</v>
      </c>
      <c r="X275" s="4" t="e">
        <f>VLOOKUP(F275,'Percent Owner Occupied'!$A$2:$B$34,2,FALSE)</f>
        <v>#N/A</v>
      </c>
      <c r="Y275" s="4" t="e">
        <f>VLOOKUP(F275,'Rental Loss'!$A$2:$C$34,3,FALSE)</f>
        <v>#N/A</v>
      </c>
      <c r="Z275" s="4" t="e">
        <f>VLOOKUP(F275,'Wage and Capital Related Income'!$A$2:$C$34,3,FALSE)</f>
        <v>#N/A</v>
      </c>
      <c r="AA275" s="4" t="e">
        <f>VLOOKUP(F275,'Recapture Features'!$A$2:$D$34,4,FALSE)</f>
        <v>#N/A</v>
      </c>
      <c r="AB275" s="4" t="e">
        <f>VLOOKUP(F275,'Wage and Capital Related Income'!$A$2:$D$34,4,FALSE)</f>
        <v>#N/A</v>
      </c>
      <c r="AC275" s="4" t="e">
        <f>VLOOKUP(F275,'Recapture Features'!$A$2:$B$34,2,FALSE)</f>
        <v>#N/A</v>
      </c>
      <c r="AD275" s="4">
        <f>VLOOKUP(INT(U275),Depth!$A$2:$B$36,2,FALSE)</f>
        <v>0</v>
      </c>
      <c r="AE275" s="4" t="str">
        <f t="shared" si="28"/>
        <v>0</v>
      </c>
      <c r="AF275" s="4" t="e">
        <f>VLOOKUP(AE275,Days!$D$2:$E$199,2,FALSE)</f>
        <v>#N/A</v>
      </c>
      <c r="AG275" s="4">
        <f t="shared" si="29"/>
        <v>0</v>
      </c>
      <c r="AH275" s="4">
        <f t="shared" si="30"/>
        <v>0</v>
      </c>
      <c r="AI275" s="4">
        <f t="shared" si="31"/>
        <v>0</v>
      </c>
      <c r="AJ275" s="4">
        <f t="shared" si="32"/>
        <v>0</v>
      </c>
      <c r="AK275" s="4">
        <f t="shared" si="33"/>
        <v>0</v>
      </c>
      <c r="AL275" s="8">
        <f t="shared" si="34"/>
        <v>0</v>
      </c>
    </row>
    <row r="276" spans="23:38" x14ac:dyDescent="0.25">
      <c r="W276" s="9" t="e">
        <f>VLOOKUP(F276,'Rental Loss'!$A$2:$D$34,4,FALSE)</f>
        <v>#N/A</v>
      </c>
      <c r="X276" s="4" t="e">
        <f>VLOOKUP(F276,'Percent Owner Occupied'!$A$2:$B$34,2,FALSE)</f>
        <v>#N/A</v>
      </c>
      <c r="Y276" s="4" t="e">
        <f>VLOOKUP(F276,'Rental Loss'!$A$2:$C$34,3,FALSE)</f>
        <v>#N/A</v>
      </c>
      <c r="Z276" s="4" t="e">
        <f>VLOOKUP(F276,'Wage and Capital Related Income'!$A$2:$C$34,3,FALSE)</f>
        <v>#N/A</v>
      </c>
      <c r="AA276" s="4" t="e">
        <f>VLOOKUP(F276,'Recapture Features'!$A$2:$D$34,4,FALSE)</f>
        <v>#N/A</v>
      </c>
      <c r="AB276" s="4" t="e">
        <f>VLOOKUP(F276,'Wage and Capital Related Income'!$A$2:$D$34,4,FALSE)</f>
        <v>#N/A</v>
      </c>
      <c r="AC276" s="4" t="e">
        <f>VLOOKUP(F276,'Recapture Features'!$A$2:$B$34,2,FALSE)</f>
        <v>#N/A</v>
      </c>
      <c r="AD276" s="4">
        <f>VLOOKUP(INT(U276),Depth!$A$2:$B$36,2,FALSE)</f>
        <v>0</v>
      </c>
      <c r="AE276" s="4" t="str">
        <f t="shared" si="28"/>
        <v>0</v>
      </c>
      <c r="AF276" s="4" t="e">
        <f>VLOOKUP(AE276,Days!$D$2:$E$199,2,FALSE)</f>
        <v>#N/A</v>
      </c>
      <c r="AG276" s="4">
        <f t="shared" si="29"/>
        <v>0</v>
      </c>
      <c r="AH276" s="4">
        <f t="shared" si="30"/>
        <v>0</v>
      </c>
      <c r="AI276" s="4">
        <f t="shared" si="31"/>
        <v>0</v>
      </c>
      <c r="AJ276" s="4">
        <f t="shared" si="32"/>
        <v>0</v>
      </c>
      <c r="AK276" s="4">
        <f t="shared" si="33"/>
        <v>0</v>
      </c>
      <c r="AL276" s="8">
        <f t="shared" si="34"/>
        <v>0</v>
      </c>
    </row>
    <row r="277" spans="23:38" x14ac:dyDescent="0.25">
      <c r="W277" s="9" t="e">
        <f>VLOOKUP(F277,'Rental Loss'!$A$2:$D$34,4,FALSE)</f>
        <v>#N/A</v>
      </c>
      <c r="X277" s="4" t="e">
        <f>VLOOKUP(F277,'Percent Owner Occupied'!$A$2:$B$34,2,FALSE)</f>
        <v>#N/A</v>
      </c>
      <c r="Y277" s="4" t="e">
        <f>VLOOKUP(F277,'Rental Loss'!$A$2:$C$34,3,FALSE)</f>
        <v>#N/A</v>
      </c>
      <c r="Z277" s="4" t="e">
        <f>VLOOKUP(F277,'Wage and Capital Related Income'!$A$2:$C$34,3,FALSE)</f>
        <v>#N/A</v>
      </c>
      <c r="AA277" s="4" t="e">
        <f>VLOOKUP(F277,'Recapture Features'!$A$2:$D$34,4,FALSE)</f>
        <v>#N/A</v>
      </c>
      <c r="AB277" s="4" t="e">
        <f>VLOOKUP(F277,'Wage and Capital Related Income'!$A$2:$D$34,4,FALSE)</f>
        <v>#N/A</v>
      </c>
      <c r="AC277" s="4" t="e">
        <f>VLOOKUP(F277,'Recapture Features'!$A$2:$B$34,2,FALSE)</f>
        <v>#N/A</v>
      </c>
      <c r="AD277" s="4">
        <f>VLOOKUP(INT(U277),Depth!$A$2:$B$36,2,FALSE)</f>
        <v>0</v>
      </c>
      <c r="AE277" s="4" t="str">
        <f t="shared" si="28"/>
        <v>0</v>
      </c>
      <c r="AF277" s="4" t="e">
        <f>VLOOKUP(AE277,Days!$D$2:$E$199,2,FALSE)</f>
        <v>#N/A</v>
      </c>
      <c r="AG277" s="4">
        <f t="shared" si="29"/>
        <v>0</v>
      </c>
      <c r="AH277" s="4">
        <f t="shared" si="30"/>
        <v>0</v>
      </c>
      <c r="AI277" s="4">
        <f t="shared" si="31"/>
        <v>0</v>
      </c>
      <c r="AJ277" s="4">
        <f t="shared" si="32"/>
        <v>0</v>
      </c>
      <c r="AK277" s="4">
        <f t="shared" si="33"/>
        <v>0</v>
      </c>
      <c r="AL277" s="8">
        <f t="shared" si="34"/>
        <v>0</v>
      </c>
    </row>
    <row r="278" spans="23:38" x14ac:dyDescent="0.25">
      <c r="W278" s="9" t="e">
        <f>VLOOKUP(F278,'Rental Loss'!$A$2:$D$34,4,FALSE)</f>
        <v>#N/A</v>
      </c>
      <c r="X278" s="4" t="e">
        <f>VLOOKUP(F278,'Percent Owner Occupied'!$A$2:$B$34,2,FALSE)</f>
        <v>#N/A</v>
      </c>
      <c r="Y278" s="4" t="e">
        <f>VLOOKUP(F278,'Rental Loss'!$A$2:$C$34,3,FALSE)</f>
        <v>#N/A</v>
      </c>
      <c r="Z278" s="4" t="e">
        <f>VLOOKUP(F278,'Wage and Capital Related Income'!$A$2:$C$34,3,FALSE)</f>
        <v>#N/A</v>
      </c>
      <c r="AA278" s="4" t="e">
        <f>VLOOKUP(F278,'Recapture Features'!$A$2:$D$34,4,FALSE)</f>
        <v>#N/A</v>
      </c>
      <c r="AB278" s="4" t="e">
        <f>VLOOKUP(F278,'Wage and Capital Related Income'!$A$2:$D$34,4,FALSE)</f>
        <v>#N/A</v>
      </c>
      <c r="AC278" s="4" t="e">
        <f>VLOOKUP(F278,'Recapture Features'!$A$2:$B$34,2,FALSE)</f>
        <v>#N/A</v>
      </c>
      <c r="AD278" s="4">
        <f>VLOOKUP(INT(U278),Depth!$A$2:$B$36,2,FALSE)</f>
        <v>0</v>
      </c>
      <c r="AE278" s="4" t="str">
        <f t="shared" si="28"/>
        <v>0</v>
      </c>
      <c r="AF278" s="4" t="e">
        <f>VLOOKUP(AE278,Days!$D$2:$E$199,2,FALSE)</f>
        <v>#N/A</v>
      </c>
      <c r="AG278" s="4">
        <f t="shared" si="29"/>
        <v>0</v>
      </c>
      <c r="AH278" s="4">
        <f t="shared" si="30"/>
        <v>0</v>
      </c>
      <c r="AI278" s="4">
        <f t="shared" si="31"/>
        <v>0</v>
      </c>
      <c r="AJ278" s="4">
        <f t="shared" si="32"/>
        <v>0</v>
      </c>
      <c r="AK278" s="4">
        <f t="shared" si="33"/>
        <v>0</v>
      </c>
      <c r="AL278" s="8">
        <f t="shared" si="34"/>
        <v>0</v>
      </c>
    </row>
    <row r="279" spans="23:38" x14ac:dyDescent="0.25">
      <c r="W279" s="9" t="e">
        <f>VLOOKUP(F279,'Rental Loss'!$A$2:$D$34,4,FALSE)</f>
        <v>#N/A</v>
      </c>
      <c r="X279" s="4" t="e">
        <f>VLOOKUP(F279,'Percent Owner Occupied'!$A$2:$B$34,2,FALSE)</f>
        <v>#N/A</v>
      </c>
      <c r="Y279" s="4" t="e">
        <f>VLOOKUP(F279,'Rental Loss'!$A$2:$C$34,3,FALSE)</f>
        <v>#N/A</v>
      </c>
      <c r="Z279" s="4" t="e">
        <f>VLOOKUP(F279,'Wage and Capital Related Income'!$A$2:$C$34,3,FALSE)</f>
        <v>#N/A</v>
      </c>
      <c r="AA279" s="4" t="e">
        <f>VLOOKUP(F279,'Recapture Features'!$A$2:$D$34,4,FALSE)</f>
        <v>#N/A</v>
      </c>
      <c r="AB279" s="4" t="e">
        <f>VLOOKUP(F279,'Wage and Capital Related Income'!$A$2:$D$34,4,FALSE)</f>
        <v>#N/A</v>
      </c>
      <c r="AC279" s="4" t="e">
        <f>VLOOKUP(F279,'Recapture Features'!$A$2:$B$34,2,FALSE)</f>
        <v>#N/A</v>
      </c>
      <c r="AD279" s="4">
        <f>VLOOKUP(INT(U279),Depth!$A$2:$B$36,2,FALSE)</f>
        <v>0</v>
      </c>
      <c r="AE279" s="4" t="str">
        <f t="shared" si="28"/>
        <v>0</v>
      </c>
      <c r="AF279" s="4" t="e">
        <f>VLOOKUP(AE279,Days!$D$2:$E$199,2,FALSE)</f>
        <v>#N/A</v>
      </c>
      <c r="AG279" s="4">
        <f t="shared" si="29"/>
        <v>0</v>
      </c>
      <c r="AH279" s="4">
        <f t="shared" si="30"/>
        <v>0</v>
      </c>
      <c r="AI279" s="4">
        <f t="shared" si="31"/>
        <v>0</v>
      </c>
      <c r="AJ279" s="4">
        <f t="shared" si="32"/>
        <v>0</v>
      </c>
      <c r="AK279" s="4">
        <f t="shared" si="33"/>
        <v>0</v>
      </c>
      <c r="AL279" s="8">
        <f t="shared" si="34"/>
        <v>0</v>
      </c>
    </row>
    <row r="280" spans="23:38" x14ac:dyDescent="0.25">
      <c r="W280" s="9" t="e">
        <f>VLOOKUP(F280,'Rental Loss'!$A$2:$D$34,4,FALSE)</f>
        <v>#N/A</v>
      </c>
      <c r="X280" s="4" t="e">
        <f>VLOOKUP(F280,'Percent Owner Occupied'!$A$2:$B$34,2,FALSE)</f>
        <v>#N/A</v>
      </c>
      <c r="Y280" s="4" t="e">
        <f>VLOOKUP(F280,'Rental Loss'!$A$2:$C$34,3,FALSE)</f>
        <v>#N/A</v>
      </c>
      <c r="Z280" s="4" t="e">
        <f>VLOOKUP(F280,'Wage and Capital Related Income'!$A$2:$C$34,3,FALSE)</f>
        <v>#N/A</v>
      </c>
      <c r="AA280" s="4" t="e">
        <f>VLOOKUP(F280,'Recapture Features'!$A$2:$D$34,4,FALSE)</f>
        <v>#N/A</v>
      </c>
      <c r="AB280" s="4" t="e">
        <f>VLOOKUP(F280,'Wage and Capital Related Income'!$A$2:$D$34,4,FALSE)</f>
        <v>#N/A</v>
      </c>
      <c r="AC280" s="4" t="e">
        <f>VLOOKUP(F280,'Recapture Features'!$A$2:$B$34,2,FALSE)</f>
        <v>#N/A</v>
      </c>
      <c r="AD280" s="4">
        <f>VLOOKUP(INT(U280),Depth!$A$2:$B$36,2,FALSE)</f>
        <v>0</v>
      </c>
      <c r="AE280" s="4" t="str">
        <f t="shared" si="28"/>
        <v>0</v>
      </c>
      <c r="AF280" s="4" t="e">
        <f>VLOOKUP(AE280,Days!$D$2:$E$199,2,FALSE)</f>
        <v>#N/A</v>
      </c>
      <c r="AG280" s="4">
        <f t="shared" si="29"/>
        <v>0</v>
      </c>
      <c r="AH280" s="4">
        <f t="shared" si="30"/>
        <v>0</v>
      </c>
      <c r="AI280" s="4">
        <f t="shared" si="31"/>
        <v>0</v>
      </c>
      <c r="AJ280" s="4">
        <f t="shared" si="32"/>
        <v>0</v>
      </c>
      <c r="AK280" s="4">
        <f t="shared" si="33"/>
        <v>0</v>
      </c>
      <c r="AL280" s="8">
        <f t="shared" si="34"/>
        <v>0</v>
      </c>
    </row>
    <row r="281" spans="23:38" x14ac:dyDescent="0.25">
      <c r="W281" s="9" t="e">
        <f>VLOOKUP(F281,'Rental Loss'!$A$2:$D$34,4,FALSE)</f>
        <v>#N/A</v>
      </c>
      <c r="X281" s="4" t="e">
        <f>VLOOKUP(F281,'Percent Owner Occupied'!$A$2:$B$34,2,FALSE)</f>
        <v>#N/A</v>
      </c>
      <c r="Y281" s="4" t="e">
        <f>VLOOKUP(F281,'Rental Loss'!$A$2:$C$34,3,FALSE)</f>
        <v>#N/A</v>
      </c>
      <c r="Z281" s="4" t="e">
        <f>VLOOKUP(F281,'Wage and Capital Related Income'!$A$2:$C$34,3,FALSE)</f>
        <v>#N/A</v>
      </c>
      <c r="AA281" s="4" t="e">
        <f>VLOOKUP(F281,'Recapture Features'!$A$2:$D$34,4,FALSE)</f>
        <v>#N/A</v>
      </c>
      <c r="AB281" s="4" t="e">
        <f>VLOOKUP(F281,'Wage and Capital Related Income'!$A$2:$D$34,4,FALSE)</f>
        <v>#N/A</v>
      </c>
      <c r="AC281" s="4" t="e">
        <f>VLOOKUP(F281,'Recapture Features'!$A$2:$B$34,2,FALSE)</f>
        <v>#N/A</v>
      </c>
      <c r="AD281" s="4">
        <f>VLOOKUP(INT(U281),Depth!$A$2:$B$36,2,FALSE)</f>
        <v>0</v>
      </c>
      <c r="AE281" s="4" t="str">
        <f t="shared" si="28"/>
        <v>0</v>
      </c>
      <c r="AF281" s="4" t="e">
        <f>VLOOKUP(AE281,Days!$D$2:$E$199,2,FALSE)</f>
        <v>#N/A</v>
      </c>
      <c r="AG281" s="4">
        <f t="shared" si="29"/>
        <v>0</v>
      </c>
      <c r="AH281" s="4">
        <f t="shared" si="30"/>
        <v>0</v>
      </c>
      <c r="AI281" s="4">
        <f t="shared" si="31"/>
        <v>0</v>
      </c>
      <c r="AJ281" s="4">
        <f t="shared" si="32"/>
        <v>0</v>
      </c>
      <c r="AK281" s="4">
        <f t="shared" si="33"/>
        <v>0</v>
      </c>
      <c r="AL281" s="8">
        <f t="shared" si="34"/>
        <v>0</v>
      </c>
    </row>
    <row r="282" spans="23:38" x14ac:dyDescent="0.25">
      <c r="W282" s="9" t="e">
        <f>VLOOKUP(F282,'Rental Loss'!$A$2:$D$34,4,FALSE)</f>
        <v>#N/A</v>
      </c>
      <c r="X282" s="4" t="e">
        <f>VLOOKUP(F282,'Percent Owner Occupied'!$A$2:$B$34,2,FALSE)</f>
        <v>#N/A</v>
      </c>
      <c r="Y282" s="4" t="e">
        <f>VLOOKUP(F282,'Rental Loss'!$A$2:$C$34,3,FALSE)</f>
        <v>#N/A</v>
      </c>
      <c r="Z282" s="4" t="e">
        <f>VLOOKUP(F282,'Wage and Capital Related Income'!$A$2:$C$34,3,FALSE)</f>
        <v>#N/A</v>
      </c>
      <c r="AA282" s="4" t="e">
        <f>VLOOKUP(F282,'Recapture Features'!$A$2:$D$34,4,FALSE)</f>
        <v>#N/A</v>
      </c>
      <c r="AB282" s="4" t="e">
        <f>VLOOKUP(F282,'Wage and Capital Related Income'!$A$2:$D$34,4,FALSE)</f>
        <v>#N/A</v>
      </c>
      <c r="AC282" s="4" t="e">
        <f>VLOOKUP(F282,'Recapture Features'!$A$2:$B$34,2,FALSE)</f>
        <v>#N/A</v>
      </c>
      <c r="AD282" s="4">
        <f>VLOOKUP(INT(U282),Depth!$A$2:$B$36,2,FALSE)</f>
        <v>0</v>
      </c>
      <c r="AE282" s="4" t="str">
        <f t="shared" si="28"/>
        <v>0</v>
      </c>
      <c r="AF282" s="4" t="e">
        <f>VLOOKUP(AE282,Days!$D$2:$E$199,2,FALSE)</f>
        <v>#N/A</v>
      </c>
      <c r="AG282" s="4">
        <f t="shared" si="29"/>
        <v>0</v>
      </c>
      <c r="AH282" s="4">
        <f t="shared" si="30"/>
        <v>0</v>
      </c>
      <c r="AI282" s="4">
        <f t="shared" si="31"/>
        <v>0</v>
      </c>
      <c r="AJ282" s="4">
        <f t="shared" si="32"/>
        <v>0</v>
      </c>
      <c r="AK282" s="4">
        <f t="shared" si="33"/>
        <v>0</v>
      </c>
      <c r="AL282" s="8">
        <f t="shared" si="34"/>
        <v>0</v>
      </c>
    </row>
    <row r="283" spans="23:38" x14ac:dyDescent="0.25">
      <c r="W283" s="9" t="e">
        <f>VLOOKUP(F283,'Rental Loss'!$A$2:$D$34,4,FALSE)</f>
        <v>#N/A</v>
      </c>
      <c r="X283" s="4" t="e">
        <f>VLOOKUP(F283,'Percent Owner Occupied'!$A$2:$B$34,2,FALSE)</f>
        <v>#N/A</v>
      </c>
      <c r="Y283" s="4" t="e">
        <f>VLOOKUP(F283,'Rental Loss'!$A$2:$C$34,3,FALSE)</f>
        <v>#N/A</v>
      </c>
      <c r="Z283" s="4" t="e">
        <f>VLOOKUP(F283,'Wage and Capital Related Income'!$A$2:$C$34,3,FALSE)</f>
        <v>#N/A</v>
      </c>
      <c r="AA283" s="4" t="e">
        <f>VLOOKUP(F283,'Recapture Features'!$A$2:$D$34,4,FALSE)</f>
        <v>#N/A</v>
      </c>
      <c r="AB283" s="4" t="e">
        <f>VLOOKUP(F283,'Wage and Capital Related Income'!$A$2:$D$34,4,FALSE)</f>
        <v>#N/A</v>
      </c>
      <c r="AC283" s="4" t="e">
        <f>VLOOKUP(F283,'Recapture Features'!$A$2:$B$34,2,FALSE)</f>
        <v>#N/A</v>
      </c>
      <c r="AD283" s="4">
        <f>VLOOKUP(INT(U283),Depth!$A$2:$B$36,2,FALSE)</f>
        <v>0</v>
      </c>
      <c r="AE283" s="4" t="str">
        <f t="shared" si="28"/>
        <v>0</v>
      </c>
      <c r="AF283" s="4" t="e">
        <f>VLOOKUP(AE283,Days!$D$2:$E$199,2,FALSE)</f>
        <v>#N/A</v>
      </c>
      <c r="AG283" s="4">
        <f t="shared" si="29"/>
        <v>0</v>
      </c>
      <c r="AH283" s="4">
        <f t="shared" si="30"/>
        <v>0</v>
      </c>
      <c r="AI283" s="4">
        <f t="shared" si="31"/>
        <v>0</v>
      </c>
      <c r="AJ283" s="4">
        <f t="shared" si="32"/>
        <v>0</v>
      </c>
      <c r="AK283" s="4">
        <f t="shared" si="33"/>
        <v>0</v>
      </c>
      <c r="AL283" s="8">
        <f t="shared" si="34"/>
        <v>0</v>
      </c>
    </row>
    <row r="284" spans="23:38" x14ac:dyDescent="0.25">
      <c r="W284" s="9" t="e">
        <f>VLOOKUP(F284,'Rental Loss'!$A$2:$D$34,4,FALSE)</f>
        <v>#N/A</v>
      </c>
      <c r="X284" s="4" t="e">
        <f>VLOOKUP(F284,'Percent Owner Occupied'!$A$2:$B$34,2,FALSE)</f>
        <v>#N/A</v>
      </c>
      <c r="Y284" s="4" t="e">
        <f>VLOOKUP(F284,'Rental Loss'!$A$2:$C$34,3,FALSE)</f>
        <v>#N/A</v>
      </c>
      <c r="Z284" s="4" t="e">
        <f>VLOOKUP(F284,'Wage and Capital Related Income'!$A$2:$C$34,3,FALSE)</f>
        <v>#N/A</v>
      </c>
      <c r="AA284" s="4" t="e">
        <f>VLOOKUP(F284,'Recapture Features'!$A$2:$D$34,4,FALSE)</f>
        <v>#N/A</v>
      </c>
      <c r="AB284" s="4" t="e">
        <f>VLOOKUP(F284,'Wage and Capital Related Income'!$A$2:$D$34,4,FALSE)</f>
        <v>#N/A</v>
      </c>
      <c r="AC284" s="4" t="e">
        <f>VLOOKUP(F284,'Recapture Features'!$A$2:$B$34,2,FALSE)</f>
        <v>#N/A</v>
      </c>
      <c r="AD284" s="4">
        <f>VLOOKUP(INT(U284),Depth!$A$2:$B$36,2,FALSE)</f>
        <v>0</v>
      </c>
      <c r="AE284" s="4" t="str">
        <f t="shared" si="28"/>
        <v>0</v>
      </c>
      <c r="AF284" s="4" t="e">
        <f>VLOOKUP(AE284,Days!$D$2:$E$199,2,FALSE)</f>
        <v>#N/A</v>
      </c>
      <c r="AG284" s="4">
        <f t="shared" si="29"/>
        <v>0</v>
      </c>
      <c r="AH284" s="4">
        <f t="shared" si="30"/>
        <v>0</v>
      </c>
      <c r="AI284" s="4">
        <f t="shared" si="31"/>
        <v>0</v>
      </c>
      <c r="AJ284" s="4">
        <f t="shared" si="32"/>
        <v>0</v>
      </c>
      <c r="AK284" s="4">
        <f t="shared" si="33"/>
        <v>0</v>
      </c>
      <c r="AL284" s="8">
        <f t="shared" si="34"/>
        <v>0</v>
      </c>
    </row>
    <row r="285" spans="23:38" x14ac:dyDescent="0.25">
      <c r="W285" s="9" t="e">
        <f>VLOOKUP(F285,'Rental Loss'!$A$2:$D$34,4,FALSE)</f>
        <v>#N/A</v>
      </c>
      <c r="X285" s="4" t="e">
        <f>VLOOKUP(F285,'Percent Owner Occupied'!$A$2:$B$34,2,FALSE)</f>
        <v>#N/A</v>
      </c>
      <c r="Y285" s="4" t="e">
        <f>VLOOKUP(F285,'Rental Loss'!$A$2:$C$34,3,FALSE)</f>
        <v>#N/A</v>
      </c>
      <c r="Z285" s="4" t="e">
        <f>VLOOKUP(F285,'Wage and Capital Related Income'!$A$2:$C$34,3,FALSE)</f>
        <v>#N/A</v>
      </c>
      <c r="AA285" s="4" t="e">
        <f>VLOOKUP(F285,'Recapture Features'!$A$2:$D$34,4,FALSE)</f>
        <v>#N/A</v>
      </c>
      <c r="AB285" s="4" t="e">
        <f>VLOOKUP(F285,'Wage and Capital Related Income'!$A$2:$D$34,4,FALSE)</f>
        <v>#N/A</v>
      </c>
      <c r="AC285" s="4" t="e">
        <f>VLOOKUP(F285,'Recapture Features'!$A$2:$B$34,2,FALSE)</f>
        <v>#N/A</v>
      </c>
      <c r="AD285" s="4">
        <f>VLOOKUP(INT(U285),Depth!$A$2:$B$36,2,FALSE)</f>
        <v>0</v>
      </c>
      <c r="AE285" s="4" t="str">
        <f t="shared" si="28"/>
        <v>0</v>
      </c>
      <c r="AF285" s="4" t="e">
        <f>VLOOKUP(AE285,Days!$D$2:$E$199,2,FALSE)</f>
        <v>#N/A</v>
      </c>
      <c r="AG285" s="4">
        <f t="shared" si="29"/>
        <v>0</v>
      </c>
      <c r="AH285" s="4">
        <f t="shared" si="30"/>
        <v>0</v>
      </c>
      <c r="AI285" s="4">
        <f t="shared" si="31"/>
        <v>0</v>
      </c>
      <c r="AJ285" s="4">
        <f t="shared" si="32"/>
        <v>0</v>
      </c>
      <c r="AK285" s="4">
        <f t="shared" si="33"/>
        <v>0</v>
      </c>
      <c r="AL285" s="8">
        <f t="shared" si="34"/>
        <v>0</v>
      </c>
    </row>
    <row r="286" spans="23:38" x14ac:dyDescent="0.25">
      <c r="W286" s="9" t="e">
        <f>VLOOKUP(F286,'Rental Loss'!$A$2:$D$34,4,FALSE)</f>
        <v>#N/A</v>
      </c>
      <c r="X286" s="4" t="e">
        <f>VLOOKUP(F286,'Percent Owner Occupied'!$A$2:$B$34,2,FALSE)</f>
        <v>#N/A</v>
      </c>
      <c r="Y286" s="4" t="e">
        <f>VLOOKUP(F286,'Rental Loss'!$A$2:$C$34,3,FALSE)</f>
        <v>#N/A</v>
      </c>
      <c r="Z286" s="4" t="e">
        <f>VLOOKUP(F286,'Wage and Capital Related Income'!$A$2:$C$34,3,FALSE)</f>
        <v>#N/A</v>
      </c>
      <c r="AA286" s="4" t="e">
        <f>VLOOKUP(F286,'Recapture Features'!$A$2:$D$34,4,FALSE)</f>
        <v>#N/A</v>
      </c>
      <c r="AB286" s="4" t="e">
        <f>VLOOKUP(F286,'Wage and Capital Related Income'!$A$2:$D$34,4,FALSE)</f>
        <v>#N/A</v>
      </c>
      <c r="AC286" s="4" t="e">
        <f>VLOOKUP(F286,'Recapture Features'!$A$2:$B$34,2,FALSE)</f>
        <v>#N/A</v>
      </c>
      <c r="AD286" s="4">
        <f>VLOOKUP(INT(U286),Depth!$A$2:$B$36,2,FALSE)</f>
        <v>0</v>
      </c>
      <c r="AE286" s="4" t="str">
        <f t="shared" si="28"/>
        <v>0</v>
      </c>
      <c r="AF286" s="4" t="e">
        <f>VLOOKUP(AE286,Days!$D$2:$E$199,2,FALSE)</f>
        <v>#N/A</v>
      </c>
      <c r="AG286" s="4">
        <f t="shared" si="29"/>
        <v>0</v>
      </c>
      <c r="AH286" s="4">
        <f t="shared" si="30"/>
        <v>0</v>
      </c>
      <c r="AI286" s="4">
        <f t="shared" si="31"/>
        <v>0</v>
      </c>
      <c r="AJ286" s="4">
        <f t="shared" si="32"/>
        <v>0</v>
      </c>
      <c r="AK286" s="4">
        <f t="shared" si="33"/>
        <v>0</v>
      </c>
      <c r="AL286" s="8">
        <f t="shared" si="34"/>
        <v>0</v>
      </c>
    </row>
    <row r="287" spans="23:38" x14ac:dyDescent="0.25">
      <c r="W287" s="9" t="e">
        <f>VLOOKUP(F287,'Rental Loss'!$A$2:$D$34,4,FALSE)</f>
        <v>#N/A</v>
      </c>
      <c r="X287" s="4" t="e">
        <f>VLOOKUP(F287,'Percent Owner Occupied'!$A$2:$B$34,2,FALSE)</f>
        <v>#N/A</v>
      </c>
      <c r="Y287" s="4" t="e">
        <f>VLOOKUP(F287,'Rental Loss'!$A$2:$C$34,3,FALSE)</f>
        <v>#N/A</v>
      </c>
      <c r="Z287" s="4" t="e">
        <f>VLOOKUP(F287,'Wage and Capital Related Income'!$A$2:$C$34,3,FALSE)</f>
        <v>#N/A</v>
      </c>
      <c r="AA287" s="4" t="e">
        <f>VLOOKUP(F287,'Recapture Features'!$A$2:$D$34,4,FALSE)</f>
        <v>#N/A</v>
      </c>
      <c r="AB287" s="4" t="e">
        <f>VLOOKUP(F287,'Wage and Capital Related Income'!$A$2:$D$34,4,FALSE)</f>
        <v>#N/A</v>
      </c>
      <c r="AC287" s="4" t="e">
        <f>VLOOKUP(F287,'Recapture Features'!$A$2:$B$34,2,FALSE)</f>
        <v>#N/A</v>
      </c>
      <c r="AD287" s="4">
        <f>VLOOKUP(INT(U287),Depth!$A$2:$B$36,2,FALSE)</f>
        <v>0</v>
      </c>
      <c r="AE287" s="4" t="str">
        <f t="shared" si="28"/>
        <v>0</v>
      </c>
      <c r="AF287" s="4" t="e">
        <f>VLOOKUP(AE287,Days!$D$2:$E$199,2,FALSE)</f>
        <v>#N/A</v>
      </c>
      <c r="AG287" s="4">
        <f t="shared" si="29"/>
        <v>0</v>
      </c>
      <c r="AH287" s="4">
        <f t="shared" si="30"/>
        <v>0</v>
      </c>
      <c r="AI287" s="4">
        <f t="shared" si="31"/>
        <v>0</v>
      </c>
      <c r="AJ287" s="4">
        <f t="shared" si="32"/>
        <v>0</v>
      </c>
      <c r="AK287" s="4">
        <f t="shared" si="33"/>
        <v>0</v>
      </c>
      <c r="AL287" s="8">
        <f t="shared" si="34"/>
        <v>0</v>
      </c>
    </row>
    <row r="288" spans="23:38" x14ac:dyDescent="0.25">
      <c r="W288" s="9" t="e">
        <f>VLOOKUP(F288,'Rental Loss'!$A$2:$D$34,4,FALSE)</f>
        <v>#N/A</v>
      </c>
      <c r="X288" s="4" t="e">
        <f>VLOOKUP(F288,'Percent Owner Occupied'!$A$2:$B$34,2,FALSE)</f>
        <v>#N/A</v>
      </c>
      <c r="Y288" s="4" t="e">
        <f>VLOOKUP(F288,'Rental Loss'!$A$2:$C$34,3,FALSE)</f>
        <v>#N/A</v>
      </c>
      <c r="Z288" s="4" t="e">
        <f>VLOOKUP(F288,'Wage and Capital Related Income'!$A$2:$C$34,3,FALSE)</f>
        <v>#N/A</v>
      </c>
      <c r="AA288" s="4" t="e">
        <f>VLOOKUP(F288,'Recapture Features'!$A$2:$D$34,4,FALSE)</f>
        <v>#N/A</v>
      </c>
      <c r="AB288" s="4" t="e">
        <f>VLOOKUP(F288,'Wage and Capital Related Income'!$A$2:$D$34,4,FALSE)</f>
        <v>#N/A</v>
      </c>
      <c r="AC288" s="4" t="e">
        <f>VLOOKUP(F288,'Recapture Features'!$A$2:$B$34,2,FALSE)</f>
        <v>#N/A</v>
      </c>
      <c r="AD288" s="4">
        <f>VLOOKUP(INT(U288),Depth!$A$2:$B$36,2,FALSE)</f>
        <v>0</v>
      </c>
      <c r="AE288" s="4" t="str">
        <f t="shared" si="28"/>
        <v>0</v>
      </c>
      <c r="AF288" s="4" t="e">
        <f>VLOOKUP(AE288,Days!$D$2:$E$199,2,FALSE)</f>
        <v>#N/A</v>
      </c>
      <c r="AG288" s="4">
        <f t="shared" si="29"/>
        <v>0</v>
      </c>
      <c r="AH288" s="4">
        <f t="shared" si="30"/>
        <v>0</v>
      </c>
      <c r="AI288" s="4">
        <f t="shared" si="31"/>
        <v>0</v>
      </c>
      <c r="AJ288" s="4">
        <f t="shared" si="32"/>
        <v>0</v>
      </c>
      <c r="AK288" s="4">
        <f t="shared" si="33"/>
        <v>0</v>
      </c>
      <c r="AL288" s="8">
        <f t="shared" si="34"/>
        <v>0</v>
      </c>
    </row>
    <row r="289" spans="23:38" x14ac:dyDescent="0.25">
      <c r="W289" s="9" t="e">
        <f>VLOOKUP(F289,'Rental Loss'!$A$2:$D$34,4,FALSE)</f>
        <v>#N/A</v>
      </c>
      <c r="X289" s="4" t="e">
        <f>VLOOKUP(F289,'Percent Owner Occupied'!$A$2:$B$34,2,FALSE)</f>
        <v>#N/A</v>
      </c>
      <c r="Y289" s="4" t="e">
        <f>VLOOKUP(F289,'Rental Loss'!$A$2:$C$34,3,FALSE)</f>
        <v>#N/A</v>
      </c>
      <c r="Z289" s="4" t="e">
        <f>VLOOKUP(F289,'Wage and Capital Related Income'!$A$2:$C$34,3,FALSE)</f>
        <v>#N/A</v>
      </c>
      <c r="AA289" s="4" t="e">
        <f>VLOOKUP(F289,'Recapture Features'!$A$2:$D$34,4,FALSE)</f>
        <v>#N/A</v>
      </c>
      <c r="AB289" s="4" t="e">
        <f>VLOOKUP(F289,'Wage and Capital Related Income'!$A$2:$D$34,4,FALSE)</f>
        <v>#N/A</v>
      </c>
      <c r="AC289" s="4" t="e">
        <f>VLOOKUP(F289,'Recapture Features'!$A$2:$B$34,2,FALSE)</f>
        <v>#N/A</v>
      </c>
      <c r="AD289" s="4">
        <f>VLOOKUP(INT(U289),Depth!$A$2:$B$36,2,FALSE)</f>
        <v>0</v>
      </c>
      <c r="AE289" s="4" t="str">
        <f t="shared" si="28"/>
        <v>0</v>
      </c>
      <c r="AF289" s="4" t="e">
        <f>VLOOKUP(AE289,Days!$D$2:$E$199,2,FALSE)</f>
        <v>#N/A</v>
      </c>
      <c r="AG289" s="4">
        <f t="shared" si="29"/>
        <v>0</v>
      </c>
      <c r="AH289" s="4">
        <f t="shared" si="30"/>
        <v>0</v>
      </c>
      <c r="AI289" s="4">
        <f t="shared" si="31"/>
        <v>0</v>
      </c>
      <c r="AJ289" s="4">
        <f t="shared" si="32"/>
        <v>0</v>
      </c>
      <c r="AK289" s="4">
        <f t="shared" si="33"/>
        <v>0</v>
      </c>
      <c r="AL289" s="8">
        <f t="shared" si="34"/>
        <v>0</v>
      </c>
    </row>
    <row r="290" spans="23:38" x14ac:dyDescent="0.25">
      <c r="W290" s="9" t="e">
        <f>VLOOKUP(F290,'Rental Loss'!$A$2:$D$34,4,FALSE)</f>
        <v>#N/A</v>
      </c>
      <c r="X290" s="4" t="e">
        <f>VLOOKUP(F290,'Percent Owner Occupied'!$A$2:$B$34,2,FALSE)</f>
        <v>#N/A</v>
      </c>
      <c r="Y290" s="4" t="e">
        <f>VLOOKUP(F290,'Rental Loss'!$A$2:$C$34,3,FALSE)</f>
        <v>#N/A</v>
      </c>
      <c r="Z290" s="4" t="e">
        <f>VLOOKUP(F290,'Wage and Capital Related Income'!$A$2:$C$34,3,FALSE)</f>
        <v>#N/A</v>
      </c>
      <c r="AA290" s="4" t="e">
        <f>VLOOKUP(F290,'Recapture Features'!$A$2:$D$34,4,FALSE)</f>
        <v>#N/A</v>
      </c>
      <c r="AB290" s="4" t="e">
        <f>VLOOKUP(F290,'Wage and Capital Related Income'!$A$2:$D$34,4,FALSE)</f>
        <v>#N/A</v>
      </c>
      <c r="AC290" s="4" t="e">
        <f>VLOOKUP(F290,'Recapture Features'!$A$2:$B$34,2,FALSE)</f>
        <v>#N/A</v>
      </c>
      <c r="AD290" s="4">
        <f>VLOOKUP(INT(U290),Depth!$A$2:$B$36,2,FALSE)</f>
        <v>0</v>
      </c>
      <c r="AE290" s="4" t="str">
        <f t="shared" si="28"/>
        <v>0</v>
      </c>
      <c r="AF290" s="4" t="e">
        <f>VLOOKUP(AE290,Days!$D$2:$E$199,2,FALSE)</f>
        <v>#N/A</v>
      </c>
      <c r="AG290" s="4">
        <f t="shared" si="29"/>
        <v>0</v>
      </c>
      <c r="AH290" s="4">
        <f t="shared" si="30"/>
        <v>0</v>
      </c>
      <c r="AI290" s="4">
        <f t="shared" si="31"/>
        <v>0</v>
      </c>
      <c r="AJ290" s="4">
        <f t="shared" si="32"/>
        <v>0</v>
      </c>
      <c r="AK290" s="4">
        <f t="shared" si="33"/>
        <v>0</v>
      </c>
      <c r="AL290" s="8">
        <f t="shared" si="34"/>
        <v>0</v>
      </c>
    </row>
    <row r="291" spans="23:38" x14ac:dyDescent="0.25">
      <c r="W291" s="9" t="e">
        <f>VLOOKUP(F291,'Rental Loss'!$A$2:$D$34,4,FALSE)</f>
        <v>#N/A</v>
      </c>
      <c r="X291" s="4" t="e">
        <f>VLOOKUP(F291,'Percent Owner Occupied'!$A$2:$B$34,2,FALSE)</f>
        <v>#N/A</v>
      </c>
      <c r="Y291" s="4" t="e">
        <f>VLOOKUP(F291,'Rental Loss'!$A$2:$C$34,3,FALSE)</f>
        <v>#N/A</v>
      </c>
      <c r="Z291" s="4" t="e">
        <f>VLOOKUP(F291,'Wage and Capital Related Income'!$A$2:$C$34,3,FALSE)</f>
        <v>#N/A</v>
      </c>
      <c r="AA291" s="4" t="e">
        <f>VLOOKUP(F291,'Recapture Features'!$A$2:$D$34,4,FALSE)</f>
        <v>#N/A</v>
      </c>
      <c r="AB291" s="4" t="e">
        <f>VLOOKUP(F291,'Wage and Capital Related Income'!$A$2:$D$34,4,FALSE)</f>
        <v>#N/A</v>
      </c>
      <c r="AC291" s="4" t="e">
        <f>VLOOKUP(F291,'Recapture Features'!$A$2:$B$34,2,FALSE)</f>
        <v>#N/A</v>
      </c>
      <c r="AD291" s="4">
        <f>VLOOKUP(INT(U291),Depth!$A$2:$B$36,2,FALSE)</f>
        <v>0</v>
      </c>
      <c r="AE291" s="4" t="str">
        <f t="shared" si="28"/>
        <v>0</v>
      </c>
      <c r="AF291" s="4" t="e">
        <f>VLOOKUP(AE291,Days!$D$2:$E$199,2,FALSE)</f>
        <v>#N/A</v>
      </c>
      <c r="AG291" s="4">
        <f t="shared" si="29"/>
        <v>0</v>
      </c>
      <c r="AH291" s="4">
        <f t="shared" si="30"/>
        <v>0</v>
      </c>
      <c r="AI291" s="4">
        <f t="shared" si="31"/>
        <v>0</v>
      </c>
      <c r="AJ291" s="4">
        <f t="shared" si="32"/>
        <v>0</v>
      </c>
      <c r="AK291" s="4">
        <f t="shared" si="33"/>
        <v>0</v>
      </c>
      <c r="AL291" s="8">
        <f t="shared" si="34"/>
        <v>0</v>
      </c>
    </row>
    <row r="292" spans="23:38" x14ac:dyDescent="0.25">
      <c r="W292" s="9" t="e">
        <f>VLOOKUP(F292,'Rental Loss'!$A$2:$D$34,4,FALSE)</f>
        <v>#N/A</v>
      </c>
      <c r="X292" s="4" t="e">
        <f>VLOOKUP(F292,'Percent Owner Occupied'!$A$2:$B$34,2,FALSE)</f>
        <v>#N/A</v>
      </c>
      <c r="Y292" s="4" t="e">
        <f>VLOOKUP(F292,'Rental Loss'!$A$2:$C$34,3,FALSE)</f>
        <v>#N/A</v>
      </c>
      <c r="Z292" s="4" t="e">
        <f>VLOOKUP(F292,'Wage and Capital Related Income'!$A$2:$C$34,3,FALSE)</f>
        <v>#N/A</v>
      </c>
      <c r="AA292" s="4" t="e">
        <f>VLOOKUP(F292,'Recapture Features'!$A$2:$D$34,4,FALSE)</f>
        <v>#N/A</v>
      </c>
      <c r="AB292" s="4" t="e">
        <f>VLOOKUP(F292,'Wage and Capital Related Income'!$A$2:$D$34,4,FALSE)</f>
        <v>#N/A</v>
      </c>
      <c r="AC292" s="4" t="e">
        <f>VLOOKUP(F292,'Recapture Features'!$A$2:$B$34,2,FALSE)</f>
        <v>#N/A</v>
      </c>
      <c r="AD292" s="4">
        <f>VLOOKUP(INT(U292),Depth!$A$2:$B$36,2,FALSE)</f>
        <v>0</v>
      </c>
      <c r="AE292" s="4" t="str">
        <f t="shared" si="28"/>
        <v>0</v>
      </c>
      <c r="AF292" s="4" t="e">
        <f>VLOOKUP(AE292,Days!$D$2:$E$199,2,FALSE)</f>
        <v>#N/A</v>
      </c>
      <c r="AG292" s="4">
        <f t="shared" si="29"/>
        <v>0</v>
      </c>
      <c r="AH292" s="4">
        <f t="shared" si="30"/>
        <v>0</v>
      </c>
      <c r="AI292" s="4">
        <f t="shared" si="31"/>
        <v>0</v>
      </c>
      <c r="AJ292" s="4">
        <f t="shared" si="32"/>
        <v>0</v>
      </c>
      <c r="AK292" s="4">
        <f t="shared" si="33"/>
        <v>0</v>
      </c>
      <c r="AL292" s="8">
        <f t="shared" si="34"/>
        <v>0</v>
      </c>
    </row>
    <row r="293" spans="23:38" x14ac:dyDescent="0.25">
      <c r="W293" s="9" t="e">
        <f>VLOOKUP(F293,'Rental Loss'!$A$2:$D$34,4,FALSE)</f>
        <v>#N/A</v>
      </c>
      <c r="X293" s="4" t="e">
        <f>VLOOKUP(F293,'Percent Owner Occupied'!$A$2:$B$34,2,FALSE)</f>
        <v>#N/A</v>
      </c>
      <c r="Y293" s="4" t="e">
        <f>VLOOKUP(F293,'Rental Loss'!$A$2:$C$34,3,FALSE)</f>
        <v>#N/A</v>
      </c>
      <c r="Z293" s="4" t="e">
        <f>VLOOKUP(F293,'Wage and Capital Related Income'!$A$2:$C$34,3,FALSE)</f>
        <v>#N/A</v>
      </c>
      <c r="AA293" s="4" t="e">
        <f>VLOOKUP(F293,'Recapture Features'!$A$2:$D$34,4,FALSE)</f>
        <v>#N/A</v>
      </c>
      <c r="AB293" s="4" t="e">
        <f>VLOOKUP(F293,'Wage and Capital Related Income'!$A$2:$D$34,4,FALSE)</f>
        <v>#N/A</v>
      </c>
      <c r="AC293" s="4" t="e">
        <f>VLOOKUP(F293,'Recapture Features'!$A$2:$B$34,2,FALSE)</f>
        <v>#N/A</v>
      </c>
      <c r="AD293" s="4">
        <f>VLOOKUP(INT(U293),Depth!$A$2:$B$36,2,FALSE)</f>
        <v>0</v>
      </c>
      <c r="AE293" s="4" t="str">
        <f t="shared" si="28"/>
        <v>0</v>
      </c>
      <c r="AF293" s="4" t="e">
        <f>VLOOKUP(AE293,Days!$D$2:$E$199,2,FALSE)</f>
        <v>#N/A</v>
      </c>
      <c r="AG293" s="4">
        <f t="shared" si="29"/>
        <v>0</v>
      </c>
      <c r="AH293" s="4">
        <f t="shared" si="30"/>
        <v>0</v>
      </c>
      <c r="AI293" s="4">
        <f t="shared" si="31"/>
        <v>0</v>
      </c>
      <c r="AJ293" s="4">
        <f t="shared" si="32"/>
        <v>0</v>
      </c>
      <c r="AK293" s="4">
        <f t="shared" si="33"/>
        <v>0</v>
      </c>
      <c r="AL293" s="8">
        <f t="shared" si="34"/>
        <v>0</v>
      </c>
    </row>
    <row r="294" spans="23:38" x14ac:dyDescent="0.25">
      <c r="W294" s="9" t="e">
        <f>VLOOKUP(F294,'Rental Loss'!$A$2:$D$34,4,FALSE)</f>
        <v>#N/A</v>
      </c>
      <c r="X294" s="4" t="e">
        <f>VLOOKUP(F294,'Percent Owner Occupied'!$A$2:$B$34,2,FALSE)</f>
        <v>#N/A</v>
      </c>
      <c r="Y294" s="4" t="e">
        <f>VLOOKUP(F294,'Rental Loss'!$A$2:$C$34,3,FALSE)</f>
        <v>#N/A</v>
      </c>
      <c r="Z294" s="4" t="e">
        <f>VLOOKUP(F294,'Wage and Capital Related Income'!$A$2:$C$34,3,FALSE)</f>
        <v>#N/A</v>
      </c>
      <c r="AA294" s="4" t="e">
        <f>VLOOKUP(F294,'Recapture Features'!$A$2:$D$34,4,FALSE)</f>
        <v>#N/A</v>
      </c>
      <c r="AB294" s="4" t="e">
        <f>VLOOKUP(F294,'Wage and Capital Related Income'!$A$2:$D$34,4,FALSE)</f>
        <v>#N/A</v>
      </c>
      <c r="AC294" s="4" t="e">
        <f>VLOOKUP(F294,'Recapture Features'!$A$2:$B$34,2,FALSE)</f>
        <v>#N/A</v>
      </c>
      <c r="AD294" s="4">
        <f>VLOOKUP(INT(U294),Depth!$A$2:$B$36,2,FALSE)</f>
        <v>0</v>
      </c>
      <c r="AE294" s="4" t="str">
        <f t="shared" si="28"/>
        <v>0</v>
      </c>
      <c r="AF294" s="4" t="e">
        <f>VLOOKUP(AE294,Days!$D$2:$E$199,2,FALSE)</f>
        <v>#N/A</v>
      </c>
      <c r="AG294" s="4">
        <f t="shared" si="29"/>
        <v>0</v>
      </c>
      <c r="AH294" s="4">
        <f t="shared" si="30"/>
        <v>0</v>
      </c>
      <c r="AI294" s="4">
        <f t="shared" si="31"/>
        <v>0</v>
      </c>
      <c r="AJ294" s="4">
        <f t="shared" si="32"/>
        <v>0</v>
      </c>
      <c r="AK294" s="4">
        <f t="shared" si="33"/>
        <v>0</v>
      </c>
      <c r="AL294" s="8">
        <f t="shared" si="34"/>
        <v>0</v>
      </c>
    </row>
    <row r="295" spans="23:38" x14ac:dyDescent="0.25">
      <c r="W295" s="9" t="e">
        <f>VLOOKUP(F295,'Rental Loss'!$A$2:$D$34,4,FALSE)</f>
        <v>#N/A</v>
      </c>
      <c r="X295" s="4" t="e">
        <f>VLOOKUP(F295,'Percent Owner Occupied'!$A$2:$B$34,2,FALSE)</f>
        <v>#N/A</v>
      </c>
      <c r="Y295" s="4" t="e">
        <f>VLOOKUP(F295,'Rental Loss'!$A$2:$C$34,3,FALSE)</f>
        <v>#N/A</v>
      </c>
      <c r="Z295" s="4" t="e">
        <f>VLOOKUP(F295,'Wage and Capital Related Income'!$A$2:$C$34,3,FALSE)</f>
        <v>#N/A</v>
      </c>
      <c r="AA295" s="4" t="e">
        <f>VLOOKUP(F295,'Recapture Features'!$A$2:$D$34,4,FALSE)</f>
        <v>#N/A</v>
      </c>
      <c r="AB295" s="4" t="e">
        <f>VLOOKUP(F295,'Wage and Capital Related Income'!$A$2:$D$34,4,FALSE)</f>
        <v>#N/A</v>
      </c>
      <c r="AC295" s="4" t="e">
        <f>VLOOKUP(F295,'Recapture Features'!$A$2:$B$34,2,FALSE)</f>
        <v>#N/A</v>
      </c>
      <c r="AD295" s="4">
        <f>VLOOKUP(INT(U295),Depth!$A$2:$B$36,2,FALSE)</f>
        <v>0</v>
      </c>
      <c r="AE295" s="4" t="str">
        <f t="shared" si="28"/>
        <v>0</v>
      </c>
      <c r="AF295" s="4" t="e">
        <f>VLOOKUP(AE295,Days!$D$2:$E$199,2,FALSE)</f>
        <v>#N/A</v>
      </c>
      <c r="AG295" s="4">
        <f t="shared" si="29"/>
        <v>0</v>
      </c>
      <c r="AH295" s="4">
        <f t="shared" si="30"/>
        <v>0</v>
      </c>
      <c r="AI295" s="4">
        <f t="shared" si="31"/>
        <v>0</v>
      </c>
      <c r="AJ295" s="4">
        <f t="shared" si="32"/>
        <v>0</v>
      </c>
      <c r="AK295" s="4">
        <f t="shared" si="33"/>
        <v>0</v>
      </c>
      <c r="AL295" s="8">
        <f t="shared" si="34"/>
        <v>0</v>
      </c>
    </row>
    <row r="296" spans="23:38" x14ac:dyDescent="0.25">
      <c r="W296" s="9" t="e">
        <f>VLOOKUP(F296,'Rental Loss'!$A$2:$D$34,4,FALSE)</f>
        <v>#N/A</v>
      </c>
      <c r="X296" s="4" t="e">
        <f>VLOOKUP(F296,'Percent Owner Occupied'!$A$2:$B$34,2,FALSE)</f>
        <v>#N/A</v>
      </c>
      <c r="Y296" s="4" t="e">
        <f>VLOOKUP(F296,'Rental Loss'!$A$2:$C$34,3,FALSE)</f>
        <v>#N/A</v>
      </c>
      <c r="Z296" s="4" t="e">
        <f>VLOOKUP(F296,'Wage and Capital Related Income'!$A$2:$C$34,3,FALSE)</f>
        <v>#N/A</v>
      </c>
      <c r="AA296" s="4" t="e">
        <f>VLOOKUP(F296,'Recapture Features'!$A$2:$D$34,4,FALSE)</f>
        <v>#N/A</v>
      </c>
      <c r="AB296" s="4" t="e">
        <f>VLOOKUP(F296,'Wage and Capital Related Income'!$A$2:$D$34,4,FALSE)</f>
        <v>#N/A</v>
      </c>
      <c r="AC296" s="4" t="e">
        <f>VLOOKUP(F296,'Recapture Features'!$A$2:$B$34,2,FALSE)</f>
        <v>#N/A</v>
      </c>
      <c r="AD296" s="4">
        <f>VLOOKUP(INT(U296),Depth!$A$2:$B$36,2,FALSE)</f>
        <v>0</v>
      </c>
      <c r="AE296" s="4" t="str">
        <f t="shared" si="28"/>
        <v>0</v>
      </c>
      <c r="AF296" s="4" t="e">
        <f>VLOOKUP(AE296,Days!$D$2:$E$199,2,FALSE)</f>
        <v>#N/A</v>
      </c>
      <c r="AG296" s="4">
        <f t="shared" si="29"/>
        <v>0</v>
      </c>
      <c r="AH296" s="4">
        <f t="shared" si="30"/>
        <v>0</v>
      </c>
      <c r="AI296" s="4">
        <f t="shared" si="31"/>
        <v>0</v>
      </c>
      <c r="AJ296" s="4">
        <f t="shared" si="32"/>
        <v>0</v>
      </c>
      <c r="AK296" s="4">
        <f t="shared" si="33"/>
        <v>0</v>
      </c>
      <c r="AL296" s="8">
        <f t="shared" si="34"/>
        <v>0</v>
      </c>
    </row>
    <row r="297" spans="23:38" x14ac:dyDescent="0.25">
      <c r="W297" s="9" t="e">
        <f>VLOOKUP(F297,'Rental Loss'!$A$2:$D$34,4,FALSE)</f>
        <v>#N/A</v>
      </c>
      <c r="X297" s="4" t="e">
        <f>VLOOKUP(F297,'Percent Owner Occupied'!$A$2:$B$34,2,FALSE)</f>
        <v>#N/A</v>
      </c>
      <c r="Y297" s="4" t="e">
        <f>VLOOKUP(F297,'Rental Loss'!$A$2:$C$34,3,FALSE)</f>
        <v>#N/A</v>
      </c>
      <c r="Z297" s="4" t="e">
        <f>VLOOKUP(F297,'Wage and Capital Related Income'!$A$2:$C$34,3,FALSE)</f>
        <v>#N/A</v>
      </c>
      <c r="AA297" s="4" t="e">
        <f>VLOOKUP(F297,'Recapture Features'!$A$2:$D$34,4,FALSE)</f>
        <v>#N/A</v>
      </c>
      <c r="AB297" s="4" t="e">
        <f>VLOOKUP(F297,'Wage and Capital Related Income'!$A$2:$D$34,4,FALSE)</f>
        <v>#N/A</v>
      </c>
      <c r="AC297" s="4" t="e">
        <f>VLOOKUP(F297,'Recapture Features'!$A$2:$B$34,2,FALSE)</f>
        <v>#N/A</v>
      </c>
      <c r="AD297" s="4">
        <f>VLOOKUP(INT(U297),Depth!$A$2:$B$36,2,FALSE)</f>
        <v>0</v>
      </c>
      <c r="AE297" s="4" t="str">
        <f t="shared" si="28"/>
        <v>0</v>
      </c>
      <c r="AF297" s="4" t="e">
        <f>VLOOKUP(AE297,Days!$D$2:$E$199,2,FALSE)</f>
        <v>#N/A</v>
      </c>
      <c r="AG297" s="4">
        <f t="shared" si="29"/>
        <v>0</v>
      </c>
      <c r="AH297" s="4">
        <f t="shared" si="30"/>
        <v>0</v>
      </c>
      <c r="AI297" s="4">
        <f t="shared" si="31"/>
        <v>0</v>
      </c>
      <c r="AJ297" s="4">
        <f t="shared" si="32"/>
        <v>0</v>
      </c>
      <c r="AK297" s="4">
        <f t="shared" si="33"/>
        <v>0</v>
      </c>
      <c r="AL297" s="8">
        <f t="shared" si="34"/>
        <v>0</v>
      </c>
    </row>
    <row r="298" spans="23:38" x14ac:dyDescent="0.25">
      <c r="W298" s="9" t="e">
        <f>VLOOKUP(F298,'Rental Loss'!$A$2:$D$34,4,FALSE)</f>
        <v>#N/A</v>
      </c>
      <c r="X298" s="4" t="e">
        <f>VLOOKUP(F298,'Percent Owner Occupied'!$A$2:$B$34,2,FALSE)</f>
        <v>#N/A</v>
      </c>
      <c r="Y298" s="4" t="e">
        <f>VLOOKUP(F298,'Rental Loss'!$A$2:$C$34,3,FALSE)</f>
        <v>#N/A</v>
      </c>
      <c r="Z298" s="4" t="e">
        <f>VLOOKUP(F298,'Wage and Capital Related Income'!$A$2:$C$34,3,FALSE)</f>
        <v>#N/A</v>
      </c>
      <c r="AA298" s="4" t="e">
        <f>VLOOKUP(F298,'Recapture Features'!$A$2:$D$34,4,FALSE)</f>
        <v>#N/A</v>
      </c>
      <c r="AB298" s="4" t="e">
        <f>VLOOKUP(F298,'Wage and Capital Related Income'!$A$2:$D$34,4,FALSE)</f>
        <v>#N/A</v>
      </c>
      <c r="AC298" s="4" t="e">
        <f>VLOOKUP(F298,'Recapture Features'!$A$2:$B$34,2,FALSE)</f>
        <v>#N/A</v>
      </c>
      <c r="AD298" s="4">
        <f>VLOOKUP(INT(U298),Depth!$A$2:$B$36,2,FALSE)</f>
        <v>0</v>
      </c>
      <c r="AE298" s="4" t="str">
        <f t="shared" si="28"/>
        <v>0</v>
      </c>
      <c r="AF298" s="4" t="e">
        <f>VLOOKUP(AE298,Days!$D$2:$E$199,2,FALSE)</f>
        <v>#N/A</v>
      </c>
      <c r="AG298" s="4">
        <f t="shared" si="29"/>
        <v>0</v>
      </c>
      <c r="AH298" s="4">
        <f t="shared" si="30"/>
        <v>0</v>
      </c>
      <c r="AI298" s="4">
        <f t="shared" si="31"/>
        <v>0</v>
      </c>
      <c r="AJ298" s="4">
        <f t="shared" si="32"/>
        <v>0</v>
      </c>
      <c r="AK298" s="4">
        <f t="shared" si="33"/>
        <v>0</v>
      </c>
      <c r="AL298" s="8">
        <f t="shared" si="34"/>
        <v>0</v>
      </c>
    </row>
    <row r="299" spans="23:38" x14ac:dyDescent="0.25">
      <c r="W299" s="9" t="e">
        <f>VLOOKUP(F299,'Rental Loss'!$A$2:$D$34,4,FALSE)</f>
        <v>#N/A</v>
      </c>
      <c r="X299" s="4" t="e">
        <f>VLOOKUP(F299,'Percent Owner Occupied'!$A$2:$B$34,2,FALSE)</f>
        <v>#N/A</v>
      </c>
      <c r="Y299" s="4" t="e">
        <f>VLOOKUP(F299,'Rental Loss'!$A$2:$C$34,3,FALSE)</f>
        <v>#N/A</v>
      </c>
      <c r="Z299" s="4" t="e">
        <f>VLOOKUP(F299,'Wage and Capital Related Income'!$A$2:$C$34,3,FALSE)</f>
        <v>#N/A</v>
      </c>
      <c r="AA299" s="4" t="e">
        <f>VLOOKUP(F299,'Recapture Features'!$A$2:$D$34,4,FALSE)</f>
        <v>#N/A</v>
      </c>
      <c r="AB299" s="4" t="e">
        <f>VLOOKUP(F299,'Wage and Capital Related Income'!$A$2:$D$34,4,FALSE)</f>
        <v>#N/A</v>
      </c>
      <c r="AC299" s="4" t="e">
        <f>VLOOKUP(F299,'Recapture Features'!$A$2:$B$34,2,FALSE)</f>
        <v>#N/A</v>
      </c>
      <c r="AD299" s="4">
        <f>VLOOKUP(INT(U299),Depth!$A$2:$B$36,2,FALSE)</f>
        <v>0</v>
      </c>
      <c r="AE299" s="4" t="str">
        <f t="shared" si="28"/>
        <v>0</v>
      </c>
      <c r="AF299" s="4" t="e">
        <f>VLOOKUP(AE299,Days!$D$2:$E$199,2,FALSE)</f>
        <v>#N/A</v>
      </c>
      <c r="AG299" s="4">
        <f t="shared" si="29"/>
        <v>0</v>
      </c>
      <c r="AH299" s="4">
        <f t="shared" si="30"/>
        <v>0</v>
      </c>
      <c r="AI299" s="4">
        <f t="shared" si="31"/>
        <v>0</v>
      </c>
      <c r="AJ299" s="4">
        <f t="shared" si="32"/>
        <v>0</v>
      </c>
      <c r="AK299" s="4">
        <f t="shared" si="33"/>
        <v>0</v>
      </c>
      <c r="AL299" s="8">
        <f t="shared" si="34"/>
        <v>0</v>
      </c>
    </row>
    <row r="300" spans="23:38" x14ac:dyDescent="0.25">
      <c r="W300" s="9" t="e">
        <f>VLOOKUP(F300,'Rental Loss'!$A$2:$D$34,4,FALSE)</f>
        <v>#N/A</v>
      </c>
      <c r="X300" s="4" t="e">
        <f>VLOOKUP(F300,'Percent Owner Occupied'!$A$2:$B$34,2,FALSE)</f>
        <v>#N/A</v>
      </c>
      <c r="Y300" s="4" t="e">
        <f>VLOOKUP(F300,'Rental Loss'!$A$2:$C$34,3,FALSE)</f>
        <v>#N/A</v>
      </c>
      <c r="Z300" s="4" t="e">
        <f>VLOOKUP(F300,'Wage and Capital Related Income'!$A$2:$C$34,3,FALSE)</f>
        <v>#N/A</v>
      </c>
      <c r="AA300" s="4" t="e">
        <f>VLOOKUP(F300,'Recapture Features'!$A$2:$D$34,4,FALSE)</f>
        <v>#N/A</v>
      </c>
      <c r="AB300" s="4" t="e">
        <f>VLOOKUP(F300,'Wage and Capital Related Income'!$A$2:$D$34,4,FALSE)</f>
        <v>#N/A</v>
      </c>
      <c r="AC300" s="4" t="e">
        <f>VLOOKUP(F300,'Recapture Features'!$A$2:$B$34,2,FALSE)</f>
        <v>#N/A</v>
      </c>
      <c r="AD300" s="4">
        <f>VLOOKUP(INT(U300),Depth!$A$2:$B$36,2,FALSE)</f>
        <v>0</v>
      </c>
      <c r="AE300" s="4" t="str">
        <f t="shared" si="28"/>
        <v>0</v>
      </c>
      <c r="AF300" s="4" t="e">
        <f>VLOOKUP(AE300,Days!$D$2:$E$199,2,FALSE)</f>
        <v>#N/A</v>
      </c>
      <c r="AG300" s="4">
        <f t="shared" si="29"/>
        <v>0</v>
      </c>
      <c r="AH300" s="4">
        <f t="shared" si="30"/>
        <v>0</v>
      </c>
      <c r="AI300" s="4">
        <f t="shared" si="31"/>
        <v>0</v>
      </c>
      <c r="AJ300" s="4">
        <f t="shared" si="32"/>
        <v>0</v>
      </c>
      <c r="AK300" s="4">
        <f t="shared" si="33"/>
        <v>0</v>
      </c>
      <c r="AL300" s="8">
        <f t="shared" si="34"/>
        <v>0</v>
      </c>
    </row>
    <row r="301" spans="23:38" x14ac:dyDescent="0.25">
      <c r="W301" s="9" t="e">
        <f>VLOOKUP(F301,'Rental Loss'!$A$2:$D$34,4,FALSE)</f>
        <v>#N/A</v>
      </c>
      <c r="X301" s="4" t="e">
        <f>VLOOKUP(F301,'Percent Owner Occupied'!$A$2:$B$34,2,FALSE)</f>
        <v>#N/A</v>
      </c>
      <c r="Y301" s="4" t="e">
        <f>VLOOKUP(F301,'Rental Loss'!$A$2:$C$34,3,FALSE)</f>
        <v>#N/A</v>
      </c>
      <c r="Z301" s="4" t="e">
        <f>VLOOKUP(F301,'Wage and Capital Related Income'!$A$2:$C$34,3,FALSE)</f>
        <v>#N/A</v>
      </c>
      <c r="AA301" s="4" t="e">
        <f>VLOOKUP(F301,'Recapture Features'!$A$2:$D$34,4,FALSE)</f>
        <v>#N/A</v>
      </c>
      <c r="AB301" s="4" t="e">
        <f>VLOOKUP(F301,'Wage and Capital Related Income'!$A$2:$D$34,4,FALSE)</f>
        <v>#N/A</v>
      </c>
      <c r="AC301" s="4" t="e">
        <f>VLOOKUP(F301,'Recapture Features'!$A$2:$B$34,2,FALSE)</f>
        <v>#N/A</v>
      </c>
      <c r="AD301" s="4">
        <f>VLOOKUP(INT(U301),Depth!$A$2:$B$36,2,FALSE)</f>
        <v>0</v>
      </c>
      <c r="AE301" s="4" t="str">
        <f t="shared" si="28"/>
        <v>0</v>
      </c>
      <c r="AF301" s="4" t="e">
        <f>VLOOKUP(AE301,Days!$D$2:$E$199,2,FALSE)</f>
        <v>#N/A</v>
      </c>
      <c r="AG301" s="4">
        <f t="shared" si="29"/>
        <v>0</v>
      </c>
      <c r="AH301" s="4">
        <f t="shared" si="30"/>
        <v>0</v>
      </c>
      <c r="AI301" s="4">
        <f t="shared" si="31"/>
        <v>0</v>
      </c>
      <c r="AJ301" s="4">
        <f t="shared" si="32"/>
        <v>0</v>
      </c>
      <c r="AK301" s="4">
        <f t="shared" si="33"/>
        <v>0</v>
      </c>
      <c r="AL301" s="8">
        <f t="shared" si="34"/>
        <v>0</v>
      </c>
    </row>
    <row r="302" spans="23:38" x14ac:dyDescent="0.25">
      <c r="W302" s="9" t="e">
        <f>VLOOKUP(F302,'Rental Loss'!$A$2:$D$34,4,FALSE)</f>
        <v>#N/A</v>
      </c>
      <c r="X302" s="4" t="e">
        <f>VLOOKUP(F302,'Percent Owner Occupied'!$A$2:$B$34,2,FALSE)</f>
        <v>#N/A</v>
      </c>
      <c r="Y302" s="4" t="e">
        <f>VLOOKUP(F302,'Rental Loss'!$A$2:$C$34,3,FALSE)</f>
        <v>#N/A</v>
      </c>
      <c r="Z302" s="4" t="e">
        <f>VLOOKUP(F302,'Wage and Capital Related Income'!$A$2:$C$34,3,FALSE)</f>
        <v>#N/A</v>
      </c>
      <c r="AA302" s="4" t="e">
        <f>VLOOKUP(F302,'Recapture Features'!$A$2:$D$34,4,FALSE)</f>
        <v>#N/A</v>
      </c>
      <c r="AB302" s="4" t="e">
        <f>VLOOKUP(F302,'Wage and Capital Related Income'!$A$2:$D$34,4,FALSE)</f>
        <v>#N/A</v>
      </c>
      <c r="AC302" s="4" t="e">
        <f>VLOOKUP(F302,'Recapture Features'!$A$2:$B$34,2,FALSE)</f>
        <v>#N/A</v>
      </c>
      <c r="AD302" s="4">
        <f>VLOOKUP(INT(U302),Depth!$A$2:$B$36,2,FALSE)</f>
        <v>0</v>
      </c>
      <c r="AE302" s="4" t="str">
        <f t="shared" si="28"/>
        <v>0</v>
      </c>
      <c r="AF302" s="4" t="e">
        <f>VLOOKUP(AE302,Days!$D$2:$E$199,2,FALSE)</f>
        <v>#N/A</v>
      </c>
      <c r="AG302" s="4">
        <f t="shared" si="29"/>
        <v>0</v>
      </c>
      <c r="AH302" s="4">
        <f t="shared" si="30"/>
        <v>0</v>
      </c>
      <c r="AI302" s="4">
        <f t="shared" si="31"/>
        <v>0</v>
      </c>
      <c r="AJ302" s="4">
        <f t="shared" si="32"/>
        <v>0</v>
      </c>
      <c r="AK302" s="4">
        <f t="shared" si="33"/>
        <v>0</v>
      </c>
      <c r="AL302" s="8">
        <f t="shared" si="34"/>
        <v>0</v>
      </c>
    </row>
    <row r="303" spans="23:38" x14ac:dyDescent="0.25">
      <c r="W303" s="9" t="e">
        <f>VLOOKUP(F303,'Rental Loss'!$A$2:$D$34,4,FALSE)</f>
        <v>#N/A</v>
      </c>
      <c r="X303" s="4" t="e">
        <f>VLOOKUP(F303,'Percent Owner Occupied'!$A$2:$B$34,2,FALSE)</f>
        <v>#N/A</v>
      </c>
      <c r="Y303" s="4" t="e">
        <f>VLOOKUP(F303,'Rental Loss'!$A$2:$C$34,3,FALSE)</f>
        <v>#N/A</v>
      </c>
      <c r="Z303" s="4" t="e">
        <f>VLOOKUP(F303,'Wage and Capital Related Income'!$A$2:$C$34,3,FALSE)</f>
        <v>#N/A</v>
      </c>
      <c r="AA303" s="4" t="e">
        <f>VLOOKUP(F303,'Recapture Features'!$A$2:$D$34,4,FALSE)</f>
        <v>#N/A</v>
      </c>
      <c r="AB303" s="4" t="e">
        <f>VLOOKUP(F303,'Wage and Capital Related Income'!$A$2:$D$34,4,FALSE)</f>
        <v>#N/A</v>
      </c>
      <c r="AC303" s="4" t="e">
        <f>VLOOKUP(F303,'Recapture Features'!$A$2:$B$34,2,FALSE)</f>
        <v>#N/A</v>
      </c>
      <c r="AD303" s="4">
        <f>VLOOKUP(INT(U303),Depth!$A$2:$B$36,2,FALSE)</f>
        <v>0</v>
      </c>
      <c r="AE303" s="4" t="str">
        <f t="shared" si="28"/>
        <v>0</v>
      </c>
      <c r="AF303" s="4" t="e">
        <f>VLOOKUP(AE303,Days!$D$2:$E$199,2,FALSE)</f>
        <v>#N/A</v>
      </c>
      <c r="AG303" s="4">
        <f t="shared" si="29"/>
        <v>0</v>
      </c>
      <c r="AH303" s="4">
        <f t="shared" si="30"/>
        <v>0</v>
      </c>
      <c r="AI303" s="4">
        <f t="shared" si="31"/>
        <v>0</v>
      </c>
      <c r="AJ303" s="4">
        <f t="shared" si="32"/>
        <v>0</v>
      </c>
      <c r="AK303" s="4">
        <f t="shared" si="33"/>
        <v>0</v>
      </c>
      <c r="AL303" s="8">
        <f t="shared" si="34"/>
        <v>0</v>
      </c>
    </row>
    <row r="304" spans="23:38" x14ac:dyDescent="0.25">
      <c r="W304" s="9" t="e">
        <f>VLOOKUP(F304,'Rental Loss'!$A$2:$D$34,4,FALSE)</f>
        <v>#N/A</v>
      </c>
      <c r="X304" s="4" t="e">
        <f>VLOOKUP(F304,'Percent Owner Occupied'!$A$2:$B$34,2,FALSE)</f>
        <v>#N/A</v>
      </c>
      <c r="Y304" s="4" t="e">
        <f>VLOOKUP(F304,'Rental Loss'!$A$2:$C$34,3,FALSE)</f>
        <v>#N/A</v>
      </c>
      <c r="Z304" s="4" t="e">
        <f>VLOOKUP(F304,'Wage and Capital Related Income'!$A$2:$C$34,3,FALSE)</f>
        <v>#N/A</v>
      </c>
      <c r="AA304" s="4" t="e">
        <f>VLOOKUP(F304,'Recapture Features'!$A$2:$D$34,4,FALSE)</f>
        <v>#N/A</v>
      </c>
      <c r="AB304" s="4" t="e">
        <f>VLOOKUP(F304,'Wage and Capital Related Income'!$A$2:$D$34,4,FALSE)</f>
        <v>#N/A</v>
      </c>
      <c r="AC304" s="4" t="e">
        <f>VLOOKUP(F304,'Recapture Features'!$A$2:$B$34,2,FALSE)</f>
        <v>#N/A</v>
      </c>
      <c r="AD304" s="4">
        <f>VLOOKUP(INT(U304),Depth!$A$2:$B$36,2,FALSE)</f>
        <v>0</v>
      </c>
      <c r="AE304" s="4" t="str">
        <f t="shared" si="28"/>
        <v>0</v>
      </c>
      <c r="AF304" s="4" t="e">
        <f>VLOOKUP(AE304,Days!$D$2:$E$199,2,FALSE)</f>
        <v>#N/A</v>
      </c>
      <c r="AG304" s="4">
        <f t="shared" si="29"/>
        <v>0</v>
      </c>
      <c r="AH304" s="4">
        <f t="shared" si="30"/>
        <v>0</v>
      </c>
      <c r="AI304" s="4">
        <f t="shared" si="31"/>
        <v>0</v>
      </c>
      <c r="AJ304" s="4">
        <f t="shared" si="32"/>
        <v>0</v>
      </c>
      <c r="AK304" s="4">
        <f t="shared" si="33"/>
        <v>0</v>
      </c>
      <c r="AL304" s="8">
        <f t="shared" si="34"/>
        <v>0</v>
      </c>
    </row>
    <row r="305" spans="23:38" x14ac:dyDescent="0.25">
      <c r="W305" s="9" t="e">
        <f>VLOOKUP(F305,'Rental Loss'!$A$2:$D$34,4,FALSE)</f>
        <v>#N/A</v>
      </c>
      <c r="X305" s="4" t="e">
        <f>VLOOKUP(F305,'Percent Owner Occupied'!$A$2:$B$34,2,FALSE)</f>
        <v>#N/A</v>
      </c>
      <c r="Y305" s="4" t="e">
        <f>VLOOKUP(F305,'Rental Loss'!$A$2:$C$34,3,FALSE)</f>
        <v>#N/A</v>
      </c>
      <c r="Z305" s="4" t="e">
        <f>VLOOKUP(F305,'Wage and Capital Related Income'!$A$2:$C$34,3,FALSE)</f>
        <v>#N/A</v>
      </c>
      <c r="AA305" s="4" t="e">
        <f>VLOOKUP(F305,'Recapture Features'!$A$2:$D$34,4,FALSE)</f>
        <v>#N/A</v>
      </c>
      <c r="AB305" s="4" t="e">
        <f>VLOOKUP(F305,'Wage and Capital Related Income'!$A$2:$D$34,4,FALSE)</f>
        <v>#N/A</v>
      </c>
      <c r="AC305" s="4" t="e">
        <f>VLOOKUP(F305,'Recapture Features'!$A$2:$B$34,2,FALSE)</f>
        <v>#N/A</v>
      </c>
      <c r="AD305" s="4">
        <f>VLOOKUP(INT(U305),Depth!$A$2:$B$36,2,FALSE)</f>
        <v>0</v>
      </c>
      <c r="AE305" s="4" t="str">
        <f t="shared" si="28"/>
        <v>0</v>
      </c>
      <c r="AF305" s="4" t="e">
        <f>VLOOKUP(AE305,Days!$D$2:$E$199,2,FALSE)</f>
        <v>#N/A</v>
      </c>
      <c r="AG305" s="4">
        <f t="shared" si="29"/>
        <v>0</v>
      </c>
      <c r="AH305" s="4">
        <f t="shared" si="30"/>
        <v>0</v>
      </c>
      <c r="AI305" s="4">
        <f t="shared" si="31"/>
        <v>0</v>
      </c>
      <c r="AJ305" s="4">
        <f t="shared" si="32"/>
        <v>0</v>
      </c>
      <c r="AK305" s="4">
        <f t="shared" si="33"/>
        <v>0</v>
      </c>
      <c r="AL305" s="8">
        <f t="shared" si="34"/>
        <v>0</v>
      </c>
    </row>
    <row r="306" spans="23:38" x14ac:dyDescent="0.25">
      <c r="W306" s="9" t="e">
        <f>VLOOKUP(F306,'Rental Loss'!$A$2:$D$34,4,FALSE)</f>
        <v>#N/A</v>
      </c>
      <c r="X306" s="4" t="e">
        <f>VLOOKUP(F306,'Percent Owner Occupied'!$A$2:$B$34,2,FALSE)</f>
        <v>#N/A</v>
      </c>
      <c r="Y306" s="4" t="e">
        <f>VLOOKUP(F306,'Rental Loss'!$A$2:$C$34,3,FALSE)</f>
        <v>#N/A</v>
      </c>
      <c r="Z306" s="4" t="e">
        <f>VLOOKUP(F306,'Wage and Capital Related Income'!$A$2:$C$34,3,FALSE)</f>
        <v>#N/A</v>
      </c>
      <c r="AA306" s="4" t="e">
        <f>VLOOKUP(F306,'Recapture Features'!$A$2:$D$34,4,FALSE)</f>
        <v>#N/A</v>
      </c>
      <c r="AB306" s="4" t="e">
        <f>VLOOKUP(F306,'Wage and Capital Related Income'!$A$2:$D$34,4,FALSE)</f>
        <v>#N/A</v>
      </c>
      <c r="AC306" s="4" t="e">
        <f>VLOOKUP(F306,'Recapture Features'!$A$2:$B$34,2,FALSE)</f>
        <v>#N/A</v>
      </c>
      <c r="AD306" s="4">
        <f>VLOOKUP(INT(U306),Depth!$A$2:$B$36,2,FALSE)</f>
        <v>0</v>
      </c>
      <c r="AE306" s="4" t="str">
        <f t="shared" si="28"/>
        <v>0</v>
      </c>
      <c r="AF306" s="4" t="e">
        <f>VLOOKUP(AE306,Days!$D$2:$E$199,2,FALSE)</f>
        <v>#N/A</v>
      </c>
      <c r="AG306" s="4">
        <f t="shared" si="29"/>
        <v>0</v>
      </c>
      <c r="AH306" s="4">
        <f t="shared" si="30"/>
        <v>0</v>
      </c>
      <c r="AI306" s="4">
        <f t="shared" si="31"/>
        <v>0</v>
      </c>
      <c r="AJ306" s="4">
        <f t="shared" si="32"/>
        <v>0</v>
      </c>
      <c r="AK306" s="4">
        <f t="shared" si="33"/>
        <v>0</v>
      </c>
      <c r="AL306" s="8">
        <f t="shared" si="34"/>
        <v>0</v>
      </c>
    </row>
    <row r="307" spans="23:38" x14ac:dyDescent="0.25">
      <c r="W307" s="9" t="e">
        <f>VLOOKUP(F307,'Rental Loss'!$A$2:$D$34,4,FALSE)</f>
        <v>#N/A</v>
      </c>
      <c r="X307" s="4" t="e">
        <f>VLOOKUP(F307,'Percent Owner Occupied'!$A$2:$B$34,2,FALSE)</f>
        <v>#N/A</v>
      </c>
      <c r="Y307" s="4" t="e">
        <f>VLOOKUP(F307,'Rental Loss'!$A$2:$C$34,3,FALSE)</f>
        <v>#N/A</v>
      </c>
      <c r="Z307" s="4" t="e">
        <f>VLOOKUP(F307,'Wage and Capital Related Income'!$A$2:$C$34,3,FALSE)</f>
        <v>#N/A</v>
      </c>
      <c r="AA307" s="4" t="e">
        <f>VLOOKUP(F307,'Recapture Features'!$A$2:$D$34,4,FALSE)</f>
        <v>#N/A</v>
      </c>
      <c r="AB307" s="4" t="e">
        <f>VLOOKUP(F307,'Wage and Capital Related Income'!$A$2:$D$34,4,FALSE)</f>
        <v>#N/A</v>
      </c>
      <c r="AC307" s="4" t="e">
        <f>VLOOKUP(F307,'Recapture Features'!$A$2:$B$34,2,FALSE)</f>
        <v>#N/A</v>
      </c>
      <c r="AD307" s="4">
        <f>VLOOKUP(INT(U307),Depth!$A$2:$B$36,2,FALSE)</f>
        <v>0</v>
      </c>
      <c r="AE307" s="4" t="str">
        <f t="shared" si="28"/>
        <v>0</v>
      </c>
      <c r="AF307" s="4" t="e">
        <f>VLOOKUP(AE307,Days!$D$2:$E$199,2,FALSE)</f>
        <v>#N/A</v>
      </c>
      <c r="AG307" s="4">
        <f t="shared" si="29"/>
        <v>0</v>
      </c>
      <c r="AH307" s="4">
        <f t="shared" si="30"/>
        <v>0</v>
      </c>
      <c r="AI307" s="4">
        <f t="shared" si="31"/>
        <v>0</v>
      </c>
      <c r="AJ307" s="4">
        <f t="shared" si="32"/>
        <v>0</v>
      </c>
      <c r="AK307" s="4">
        <f t="shared" si="33"/>
        <v>0</v>
      </c>
      <c r="AL307" s="8">
        <f t="shared" si="34"/>
        <v>0</v>
      </c>
    </row>
    <row r="308" spans="23:38" x14ac:dyDescent="0.25">
      <c r="W308" s="9" t="e">
        <f>VLOOKUP(F308,'Rental Loss'!$A$2:$D$34,4,FALSE)</f>
        <v>#N/A</v>
      </c>
      <c r="X308" s="4" t="e">
        <f>VLOOKUP(F308,'Percent Owner Occupied'!$A$2:$B$34,2,FALSE)</f>
        <v>#N/A</v>
      </c>
      <c r="Y308" s="4" t="e">
        <f>VLOOKUP(F308,'Rental Loss'!$A$2:$C$34,3,FALSE)</f>
        <v>#N/A</v>
      </c>
      <c r="Z308" s="4" t="e">
        <f>VLOOKUP(F308,'Wage and Capital Related Income'!$A$2:$C$34,3,FALSE)</f>
        <v>#N/A</v>
      </c>
      <c r="AA308" s="4" t="e">
        <f>VLOOKUP(F308,'Recapture Features'!$A$2:$D$34,4,FALSE)</f>
        <v>#N/A</v>
      </c>
      <c r="AB308" s="4" t="e">
        <f>VLOOKUP(F308,'Wage and Capital Related Income'!$A$2:$D$34,4,FALSE)</f>
        <v>#N/A</v>
      </c>
      <c r="AC308" s="4" t="e">
        <f>VLOOKUP(F308,'Recapture Features'!$A$2:$B$34,2,FALSE)</f>
        <v>#N/A</v>
      </c>
      <c r="AD308" s="4">
        <f>VLOOKUP(INT(U308),Depth!$A$2:$B$36,2,FALSE)</f>
        <v>0</v>
      </c>
      <c r="AE308" s="4" t="str">
        <f t="shared" si="28"/>
        <v>0</v>
      </c>
      <c r="AF308" s="4" t="e">
        <f>VLOOKUP(AE308,Days!$D$2:$E$199,2,FALSE)</f>
        <v>#N/A</v>
      </c>
      <c r="AG308" s="4">
        <f t="shared" si="29"/>
        <v>0</v>
      </c>
      <c r="AH308" s="4">
        <f t="shared" si="30"/>
        <v>0</v>
      </c>
      <c r="AI308" s="4">
        <f t="shared" si="31"/>
        <v>0</v>
      </c>
      <c r="AJ308" s="4">
        <f t="shared" si="32"/>
        <v>0</v>
      </c>
      <c r="AK308" s="4">
        <f t="shared" si="33"/>
        <v>0</v>
      </c>
      <c r="AL308" s="8">
        <f t="shared" si="34"/>
        <v>0</v>
      </c>
    </row>
    <row r="309" spans="23:38" x14ac:dyDescent="0.25">
      <c r="W309" s="9" t="e">
        <f>VLOOKUP(F309,'Rental Loss'!$A$2:$D$34,4,FALSE)</f>
        <v>#N/A</v>
      </c>
      <c r="X309" s="4" t="e">
        <f>VLOOKUP(F309,'Percent Owner Occupied'!$A$2:$B$34,2,FALSE)</f>
        <v>#N/A</v>
      </c>
      <c r="Y309" s="4" t="e">
        <f>VLOOKUP(F309,'Rental Loss'!$A$2:$C$34,3,FALSE)</f>
        <v>#N/A</v>
      </c>
      <c r="Z309" s="4" t="e">
        <f>VLOOKUP(F309,'Wage and Capital Related Income'!$A$2:$C$34,3,FALSE)</f>
        <v>#N/A</v>
      </c>
      <c r="AA309" s="4" t="e">
        <f>VLOOKUP(F309,'Recapture Features'!$A$2:$D$34,4,FALSE)</f>
        <v>#N/A</v>
      </c>
      <c r="AB309" s="4" t="e">
        <f>VLOOKUP(F309,'Wage and Capital Related Income'!$A$2:$D$34,4,FALSE)</f>
        <v>#N/A</v>
      </c>
      <c r="AC309" s="4" t="e">
        <f>VLOOKUP(F309,'Recapture Features'!$A$2:$B$34,2,FALSE)</f>
        <v>#N/A</v>
      </c>
      <c r="AD309" s="4">
        <f>VLOOKUP(INT(U309),Depth!$A$2:$B$36,2,FALSE)</f>
        <v>0</v>
      </c>
      <c r="AE309" s="4" t="str">
        <f t="shared" si="28"/>
        <v>0</v>
      </c>
      <c r="AF309" s="4" t="e">
        <f>VLOOKUP(AE309,Days!$D$2:$E$199,2,FALSE)</f>
        <v>#N/A</v>
      </c>
      <c r="AG309" s="4">
        <f t="shared" si="29"/>
        <v>0</v>
      </c>
      <c r="AH309" s="4">
        <f t="shared" si="30"/>
        <v>0</v>
      </c>
      <c r="AI309" s="4">
        <f t="shared" si="31"/>
        <v>0</v>
      </c>
      <c r="AJ309" s="4">
        <f t="shared" si="32"/>
        <v>0</v>
      </c>
      <c r="AK309" s="4">
        <f t="shared" si="33"/>
        <v>0</v>
      </c>
      <c r="AL309" s="8">
        <f t="shared" si="34"/>
        <v>0</v>
      </c>
    </row>
    <row r="310" spans="23:38" x14ac:dyDescent="0.25">
      <c r="W310" s="9" t="e">
        <f>VLOOKUP(F310,'Rental Loss'!$A$2:$D$34,4,FALSE)</f>
        <v>#N/A</v>
      </c>
      <c r="X310" s="4" t="e">
        <f>VLOOKUP(F310,'Percent Owner Occupied'!$A$2:$B$34,2,FALSE)</f>
        <v>#N/A</v>
      </c>
      <c r="Y310" s="4" t="e">
        <f>VLOOKUP(F310,'Rental Loss'!$A$2:$C$34,3,FALSE)</f>
        <v>#N/A</v>
      </c>
      <c r="Z310" s="4" t="e">
        <f>VLOOKUP(F310,'Wage and Capital Related Income'!$A$2:$C$34,3,FALSE)</f>
        <v>#N/A</v>
      </c>
      <c r="AA310" s="4" t="e">
        <f>VLOOKUP(F310,'Recapture Features'!$A$2:$D$34,4,FALSE)</f>
        <v>#N/A</v>
      </c>
      <c r="AB310" s="4" t="e">
        <f>VLOOKUP(F310,'Wage and Capital Related Income'!$A$2:$D$34,4,FALSE)</f>
        <v>#N/A</v>
      </c>
      <c r="AC310" s="4" t="e">
        <f>VLOOKUP(F310,'Recapture Features'!$A$2:$B$34,2,FALSE)</f>
        <v>#N/A</v>
      </c>
      <c r="AD310" s="4">
        <f>VLOOKUP(INT(U310),Depth!$A$2:$B$36,2,FALSE)</f>
        <v>0</v>
      </c>
      <c r="AE310" s="4" t="str">
        <f t="shared" si="28"/>
        <v>0</v>
      </c>
      <c r="AF310" s="4" t="e">
        <f>VLOOKUP(AE310,Days!$D$2:$E$199,2,FALSE)</f>
        <v>#N/A</v>
      </c>
      <c r="AG310" s="4">
        <f t="shared" si="29"/>
        <v>0</v>
      </c>
      <c r="AH310" s="4">
        <f t="shared" si="30"/>
        <v>0</v>
      </c>
      <c r="AI310" s="4">
        <f t="shared" si="31"/>
        <v>0</v>
      </c>
      <c r="AJ310" s="4">
        <f t="shared" si="32"/>
        <v>0</v>
      </c>
      <c r="AK310" s="4">
        <f t="shared" si="33"/>
        <v>0</v>
      </c>
      <c r="AL310" s="8">
        <f t="shared" si="34"/>
        <v>0</v>
      </c>
    </row>
    <row r="311" spans="23:38" x14ac:dyDescent="0.25">
      <c r="W311" s="9" t="e">
        <f>VLOOKUP(F311,'Rental Loss'!$A$2:$D$34,4,FALSE)</f>
        <v>#N/A</v>
      </c>
      <c r="X311" s="4" t="e">
        <f>VLOOKUP(F311,'Percent Owner Occupied'!$A$2:$B$34,2,FALSE)</f>
        <v>#N/A</v>
      </c>
      <c r="Y311" s="4" t="e">
        <f>VLOOKUP(F311,'Rental Loss'!$A$2:$C$34,3,FALSE)</f>
        <v>#N/A</v>
      </c>
      <c r="Z311" s="4" t="e">
        <f>VLOOKUP(F311,'Wage and Capital Related Income'!$A$2:$C$34,3,FALSE)</f>
        <v>#N/A</v>
      </c>
      <c r="AA311" s="4" t="e">
        <f>VLOOKUP(F311,'Recapture Features'!$A$2:$D$34,4,FALSE)</f>
        <v>#N/A</v>
      </c>
      <c r="AB311" s="4" t="e">
        <f>VLOOKUP(F311,'Wage and Capital Related Income'!$A$2:$D$34,4,FALSE)</f>
        <v>#N/A</v>
      </c>
      <c r="AC311" s="4" t="e">
        <f>VLOOKUP(F311,'Recapture Features'!$A$2:$B$34,2,FALSE)</f>
        <v>#N/A</v>
      </c>
      <c r="AD311" s="4">
        <f>VLOOKUP(INT(U311),Depth!$A$2:$B$36,2,FALSE)</f>
        <v>0</v>
      </c>
      <c r="AE311" s="4" t="str">
        <f t="shared" si="28"/>
        <v>0</v>
      </c>
      <c r="AF311" s="4" t="e">
        <f>VLOOKUP(AE311,Days!$D$2:$E$199,2,FALSE)</f>
        <v>#N/A</v>
      </c>
      <c r="AG311" s="4">
        <f t="shared" si="29"/>
        <v>0</v>
      </c>
      <c r="AH311" s="4">
        <f t="shared" si="30"/>
        <v>0</v>
      </c>
      <c r="AI311" s="4">
        <f t="shared" si="31"/>
        <v>0</v>
      </c>
      <c r="AJ311" s="4">
        <f t="shared" si="32"/>
        <v>0</v>
      </c>
      <c r="AK311" s="4">
        <f t="shared" si="33"/>
        <v>0</v>
      </c>
      <c r="AL311" s="8">
        <f t="shared" si="34"/>
        <v>0</v>
      </c>
    </row>
    <row r="312" spans="23:38" x14ac:dyDescent="0.25">
      <c r="W312" s="9" t="e">
        <f>VLOOKUP(F312,'Rental Loss'!$A$2:$D$34,4,FALSE)</f>
        <v>#N/A</v>
      </c>
      <c r="X312" s="4" t="e">
        <f>VLOOKUP(F312,'Percent Owner Occupied'!$A$2:$B$34,2,FALSE)</f>
        <v>#N/A</v>
      </c>
      <c r="Y312" s="4" t="e">
        <f>VLOOKUP(F312,'Rental Loss'!$A$2:$C$34,3,FALSE)</f>
        <v>#N/A</v>
      </c>
      <c r="Z312" s="4" t="e">
        <f>VLOOKUP(F312,'Wage and Capital Related Income'!$A$2:$C$34,3,FALSE)</f>
        <v>#N/A</v>
      </c>
      <c r="AA312" s="4" t="e">
        <f>VLOOKUP(F312,'Recapture Features'!$A$2:$D$34,4,FALSE)</f>
        <v>#N/A</v>
      </c>
      <c r="AB312" s="4" t="e">
        <f>VLOOKUP(F312,'Wage and Capital Related Income'!$A$2:$D$34,4,FALSE)</f>
        <v>#N/A</v>
      </c>
      <c r="AC312" s="4" t="e">
        <f>VLOOKUP(F312,'Recapture Features'!$A$2:$B$34,2,FALSE)</f>
        <v>#N/A</v>
      </c>
      <c r="AD312" s="4">
        <f>VLOOKUP(INT(U312),Depth!$A$2:$B$36,2,FALSE)</f>
        <v>0</v>
      </c>
      <c r="AE312" s="4" t="str">
        <f t="shared" si="28"/>
        <v>0</v>
      </c>
      <c r="AF312" s="4" t="e">
        <f>VLOOKUP(AE312,Days!$D$2:$E$199,2,FALSE)</f>
        <v>#N/A</v>
      </c>
      <c r="AG312" s="4">
        <f t="shared" si="29"/>
        <v>0</v>
      </c>
      <c r="AH312" s="4">
        <f t="shared" si="30"/>
        <v>0</v>
      </c>
      <c r="AI312" s="4">
        <f t="shared" si="31"/>
        <v>0</v>
      </c>
      <c r="AJ312" s="4">
        <f t="shared" si="32"/>
        <v>0</v>
      </c>
      <c r="AK312" s="4">
        <f t="shared" si="33"/>
        <v>0</v>
      </c>
      <c r="AL312" s="8">
        <f t="shared" si="34"/>
        <v>0</v>
      </c>
    </row>
    <row r="313" spans="23:38" x14ac:dyDescent="0.25">
      <c r="W313" s="9" t="e">
        <f>VLOOKUP(F313,'Rental Loss'!$A$2:$D$34,4,FALSE)</f>
        <v>#N/A</v>
      </c>
      <c r="X313" s="4" t="e">
        <f>VLOOKUP(F313,'Percent Owner Occupied'!$A$2:$B$34,2,FALSE)</f>
        <v>#N/A</v>
      </c>
      <c r="Y313" s="4" t="e">
        <f>VLOOKUP(F313,'Rental Loss'!$A$2:$C$34,3,FALSE)</f>
        <v>#N/A</v>
      </c>
      <c r="Z313" s="4" t="e">
        <f>VLOOKUP(F313,'Wage and Capital Related Income'!$A$2:$C$34,3,FALSE)</f>
        <v>#N/A</v>
      </c>
      <c r="AA313" s="4" t="e">
        <f>VLOOKUP(F313,'Recapture Features'!$A$2:$D$34,4,FALSE)</f>
        <v>#N/A</v>
      </c>
      <c r="AB313" s="4" t="e">
        <f>VLOOKUP(F313,'Wage and Capital Related Income'!$A$2:$D$34,4,FALSE)</f>
        <v>#N/A</v>
      </c>
      <c r="AC313" s="4" t="e">
        <f>VLOOKUP(F313,'Recapture Features'!$A$2:$B$34,2,FALSE)</f>
        <v>#N/A</v>
      </c>
      <c r="AD313" s="4">
        <f>VLOOKUP(INT(U313),Depth!$A$2:$B$36,2,FALSE)</f>
        <v>0</v>
      </c>
      <c r="AE313" s="4" t="str">
        <f t="shared" si="28"/>
        <v>0</v>
      </c>
      <c r="AF313" s="4" t="e">
        <f>VLOOKUP(AE313,Days!$D$2:$E$199,2,FALSE)</f>
        <v>#N/A</v>
      </c>
      <c r="AG313" s="4">
        <f t="shared" si="29"/>
        <v>0</v>
      </c>
      <c r="AH313" s="4">
        <f t="shared" si="30"/>
        <v>0</v>
      </c>
      <c r="AI313" s="4">
        <f t="shared" si="31"/>
        <v>0</v>
      </c>
      <c r="AJ313" s="4">
        <f t="shared" si="32"/>
        <v>0</v>
      </c>
      <c r="AK313" s="4">
        <f t="shared" si="33"/>
        <v>0</v>
      </c>
      <c r="AL313" s="8">
        <f t="shared" si="34"/>
        <v>0</v>
      </c>
    </row>
    <row r="314" spans="23:38" x14ac:dyDescent="0.25">
      <c r="W314" s="9" t="e">
        <f>VLOOKUP(F314,'Rental Loss'!$A$2:$D$34,4,FALSE)</f>
        <v>#N/A</v>
      </c>
      <c r="X314" s="4" t="e">
        <f>VLOOKUP(F314,'Percent Owner Occupied'!$A$2:$B$34,2,FALSE)</f>
        <v>#N/A</v>
      </c>
      <c r="Y314" s="4" t="e">
        <f>VLOOKUP(F314,'Rental Loss'!$A$2:$C$34,3,FALSE)</f>
        <v>#N/A</v>
      </c>
      <c r="Z314" s="4" t="e">
        <f>VLOOKUP(F314,'Wage and Capital Related Income'!$A$2:$C$34,3,FALSE)</f>
        <v>#N/A</v>
      </c>
      <c r="AA314" s="4" t="e">
        <f>VLOOKUP(F314,'Recapture Features'!$A$2:$D$34,4,FALSE)</f>
        <v>#N/A</v>
      </c>
      <c r="AB314" s="4" t="e">
        <f>VLOOKUP(F314,'Wage and Capital Related Income'!$A$2:$D$34,4,FALSE)</f>
        <v>#N/A</v>
      </c>
      <c r="AC314" s="4" t="e">
        <f>VLOOKUP(F314,'Recapture Features'!$A$2:$B$34,2,FALSE)</f>
        <v>#N/A</v>
      </c>
      <c r="AD314" s="4">
        <f>VLOOKUP(INT(U314),Depth!$A$2:$B$36,2,FALSE)</f>
        <v>0</v>
      </c>
      <c r="AE314" s="4" t="str">
        <f t="shared" si="28"/>
        <v>0</v>
      </c>
      <c r="AF314" s="4" t="e">
        <f>VLOOKUP(AE314,Days!$D$2:$E$199,2,FALSE)</f>
        <v>#N/A</v>
      </c>
      <c r="AG314" s="4">
        <f t="shared" si="29"/>
        <v>0</v>
      </c>
      <c r="AH314" s="4">
        <f t="shared" si="30"/>
        <v>0</v>
      </c>
      <c r="AI314" s="4">
        <f t="shared" si="31"/>
        <v>0</v>
      </c>
      <c r="AJ314" s="4">
        <f t="shared" si="32"/>
        <v>0</v>
      </c>
      <c r="AK314" s="4">
        <f t="shared" si="33"/>
        <v>0</v>
      </c>
      <c r="AL314" s="8">
        <f t="shared" si="34"/>
        <v>0</v>
      </c>
    </row>
    <row r="315" spans="23:38" x14ac:dyDescent="0.25">
      <c r="W315" s="9" t="e">
        <f>VLOOKUP(F315,'Rental Loss'!$A$2:$D$34,4,FALSE)</f>
        <v>#N/A</v>
      </c>
      <c r="X315" s="4" t="e">
        <f>VLOOKUP(F315,'Percent Owner Occupied'!$A$2:$B$34,2,FALSE)</f>
        <v>#N/A</v>
      </c>
      <c r="Y315" s="4" t="e">
        <f>VLOOKUP(F315,'Rental Loss'!$A$2:$C$34,3,FALSE)</f>
        <v>#N/A</v>
      </c>
      <c r="Z315" s="4" t="e">
        <f>VLOOKUP(F315,'Wage and Capital Related Income'!$A$2:$C$34,3,FALSE)</f>
        <v>#N/A</v>
      </c>
      <c r="AA315" s="4" t="e">
        <f>VLOOKUP(F315,'Recapture Features'!$A$2:$D$34,4,FALSE)</f>
        <v>#N/A</v>
      </c>
      <c r="AB315" s="4" t="e">
        <f>VLOOKUP(F315,'Wage and Capital Related Income'!$A$2:$D$34,4,FALSE)</f>
        <v>#N/A</v>
      </c>
      <c r="AC315" s="4" t="e">
        <f>VLOOKUP(F315,'Recapture Features'!$A$2:$B$34,2,FALSE)</f>
        <v>#N/A</v>
      </c>
      <c r="AD315" s="4">
        <f>VLOOKUP(INT(U315),Depth!$A$2:$B$36,2,FALSE)</f>
        <v>0</v>
      </c>
      <c r="AE315" s="4" t="str">
        <f t="shared" si="28"/>
        <v>0</v>
      </c>
      <c r="AF315" s="4" t="e">
        <f>VLOOKUP(AE315,Days!$D$2:$E$199,2,FALSE)</f>
        <v>#N/A</v>
      </c>
      <c r="AG315" s="4">
        <f t="shared" si="29"/>
        <v>0</v>
      </c>
      <c r="AH315" s="4">
        <f t="shared" si="30"/>
        <v>0</v>
      </c>
      <c r="AI315" s="4">
        <f t="shared" si="31"/>
        <v>0</v>
      </c>
      <c r="AJ315" s="4">
        <f t="shared" si="32"/>
        <v>0</v>
      </c>
      <c r="AK315" s="4">
        <f t="shared" si="33"/>
        <v>0</v>
      </c>
      <c r="AL315" s="8">
        <f t="shared" si="34"/>
        <v>0</v>
      </c>
    </row>
    <row r="316" spans="23:38" x14ac:dyDescent="0.25">
      <c r="W316" s="9" t="e">
        <f>VLOOKUP(F316,'Rental Loss'!$A$2:$D$34,4,FALSE)</f>
        <v>#N/A</v>
      </c>
      <c r="X316" s="4" t="e">
        <f>VLOOKUP(F316,'Percent Owner Occupied'!$A$2:$B$34,2,FALSE)</f>
        <v>#N/A</v>
      </c>
      <c r="Y316" s="4" t="e">
        <f>VLOOKUP(F316,'Rental Loss'!$A$2:$C$34,3,FALSE)</f>
        <v>#N/A</v>
      </c>
      <c r="Z316" s="4" t="e">
        <f>VLOOKUP(F316,'Wage and Capital Related Income'!$A$2:$C$34,3,FALSE)</f>
        <v>#N/A</v>
      </c>
      <c r="AA316" s="4" t="e">
        <f>VLOOKUP(F316,'Recapture Features'!$A$2:$D$34,4,FALSE)</f>
        <v>#N/A</v>
      </c>
      <c r="AB316" s="4" t="e">
        <f>VLOOKUP(F316,'Wage and Capital Related Income'!$A$2:$D$34,4,FALSE)</f>
        <v>#N/A</v>
      </c>
      <c r="AC316" s="4" t="e">
        <f>VLOOKUP(F316,'Recapture Features'!$A$2:$B$34,2,FALSE)</f>
        <v>#N/A</v>
      </c>
      <c r="AD316" s="4">
        <f>VLOOKUP(INT(U316),Depth!$A$2:$B$36,2,FALSE)</f>
        <v>0</v>
      </c>
      <c r="AE316" s="4" t="str">
        <f t="shared" si="28"/>
        <v>0</v>
      </c>
      <c r="AF316" s="4" t="e">
        <f>VLOOKUP(AE316,Days!$D$2:$E$199,2,FALSE)</f>
        <v>#N/A</v>
      </c>
      <c r="AG316" s="4">
        <f t="shared" si="29"/>
        <v>0</v>
      </c>
      <c r="AH316" s="4">
        <f t="shared" si="30"/>
        <v>0</v>
      </c>
      <c r="AI316" s="4">
        <f t="shared" si="31"/>
        <v>0</v>
      </c>
      <c r="AJ316" s="4">
        <f t="shared" si="32"/>
        <v>0</v>
      </c>
      <c r="AK316" s="4">
        <f t="shared" si="33"/>
        <v>0</v>
      </c>
      <c r="AL316" s="8">
        <f t="shared" si="34"/>
        <v>0</v>
      </c>
    </row>
    <row r="317" spans="23:38" x14ac:dyDescent="0.25">
      <c r="W317" s="9" t="e">
        <f>VLOOKUP(F317,'Rental Loss'!$A$2:$D$34,4,FALSE)</f>
        <v>#N/A</v>
      </c>
      <c r="X317" s="4" t="e">
        <f>VLOOKUP(F317,'Percent Owner Occupied'!$A$2:$B$34,2,FALSE)</f>
        <v>#N/A</v>
      </c>
      <c r="Y317" s="4" t="e">
        <f>VLOOKUP(F317,'Rental Loss'!$A$2:$C$34,3,FALSE)</f>
        <v>#N/A</v>
      </c>
      <c r="Z317" s="4" t="e">
        <f>VLOOKUP(F317,'Wage and Capital Related Income'!$A$2:$C$34,3,FALSE)</f>
        <v>#N/A</v>
      </c>
      <c r="AA317" s="4" t="e">
        <f>VLOOKUP(F317,'Recapture Features'!$A$2:$D$34,4,FALSE)</f>
        <v>#N/A</v>
      </c>
      <c r="AB317" s="4" t="e">
        <f>VLOOKUP(F317,'Wage and Capital Related Income'!$A$2:$D$34,4,FALSE)</f>
        <v>#N/A</v>
      </c>
      <c r="AC317" s="4" t="e">
        <f>VLOOKUP(F317,'Recapture Features'!$A$2:$B$34,2,FALSE)</f>
        <v>#N/A</v>
      </c>
      <c r="AD317" s="4">
        <f>VLOOKUP(INT(U317),Depth!$A$2:$B$36,2,FALSE)</f>
        <v>0</v>
      </c>
      <c r="AE317" s="4" t="str">
        <f t="shared" si="28"/>
        <v>0</v>
      </c>
      <c r="AF317" s="4" t="e">
        <f>VLOOKUP(AE317,Days!$D$2:$E$199,2,FALSE)</f>
        <v>#N/A</v>
      </c>
      <c r="AG317" s="4">
        <f t="shared" si="29"/>
        <v>0</v>
      </c>
      <c r="AH317" s="4">
        <f t="shared" si="30"/>
        <v>0</v>
      </c>
      <c r="AI317" s="4">
        <f t="shared" si="31"/>
        <v>0</v>
      </c>
      <c r="AJ317" s="4">
        <f t="shared" si="32"/>
        <v>0</v>
      </c>
      <c r="AK317" s="4">
        <f t="shared" si="33"/>
        <v>0</v>
      </c>
      <c r="AL317" s="8">
        <f t="shared" si="34"/>
        <v>0</v>
      </c>
    </row>
    <row r="318" spans="23:38" x14ac:dyDescent="0.25">
      <c r="W318" s="9" t="e">
        <f>VLOOKUP(F318,'Rental Loss'!$A$2:$D$34,4,FALSE)</f>
        <v>#N/A</v>
      </c>
      <c r="X318" s="4" t="e">
        <f>VLOOKUP(F318,'Percent Owner Occupied'!$A$2:$B$34,2,FALSE)</f>
        <v>#N/A</v>
      </c>
      <c r="Y318" s="4" t="e">
        <f>VLOOKUP(F318,'Rental Loss'!$A$2:$C$34,3,FALSE)</f>
        <v>#N/A</v>
      </c>
      <c r="Z318" s="4" t="e">
        <f>VLOOKUP(F318,'Wage and Capital Related Income'!$A$2:$C$34,3,FALSE)</f>
        <v>#N/A</v>
      </c>
      <c r="AA318" s="4" t="e">
        <f>VLOOKUP(F318,'Recapture Features'!$A$2:$D$34,4,FALSE)</f>
        <v>#N/A</v>
      </c>
      <c r="AB318" s="4" t="e">
        <f>VLOOKUP(F318,'Wage and Capital Related Income'!$A$2:$D$34,4,FALSE)</f>
        <v>#N/A</v>
      </c>
      <c r="AC318" s="4" t="e">
        <f>VLOOKUP(F318,'Recapture Features'!$A$2:$B$34,2,FALSE)</f>
        <v>#N/A</v>
      </c>
      <c r="AD318" s="4">
        <f>VLOOKUP(INT(U318),Depth!$A$2:$B$36,2,FALSE)</f>
        <v>0</v>
      </c>
      <c r="AE318" s="4" t="str">
        <f t="shared" si="28"/>
        <v>0</v>
      </c>
      <c r="AF318" s="4" t="e">
        <f>VLOOKUP(AE318,Days!$D$2:$E$199,2,FALSE)</f>
        <v>#N/A</v>
      </c>
      <c r="AG318" s="4">
        <f t="shared" si="29"/>
        <v>0</v>
      </c>
      <c r="AH318" s="4">
        <f t="shared" si="30"/>
        <v>0</v>
      </c>
      <c r="AI318" s="4">
        <f t="shared" si="31"/>
        <v>0</v>
      </c>
      <c r="AJ318" s="4">
        <f t="shared" si="32"/>
        <v>0</v>
      </c>
      <c r="AK318" s="4">
        <f t="shared" si="33"/>
        <v>0</v>
      </c>
      <c r="AL318" s="8">
        <f t="shared" si="34"/>
        <v>0</v>
      </c>
    </row>
    <row r="319" spans="23:38" x14ac:dyDescent="0.25">
      <c r="W319" s="9" t="e">
        <f>VLOOKUP(F319,'Rental Loss'!$A$2:$D$34,4,FALSE)</f>
        <v>#N/A</v>
      </c>
      <c r="X319" s="4" t="e">
        <f>VLOOKUP(F319,'Percent Owner Occupied'!$A$2:$B$34,2,FALSE)</f>
        <v>#N/A</v>
      </c>
      <c r="Y319" s="4" t="e">
        <f>VLOOKUP(F319,'Rental Loss'!$A$2:$C$34,3,FALSE)</f>
        <v>#N/A</v>
      </c>
      <c r="Z319" s="4" t="e">
        <f>VLOOKUP(F319,'Wage and Capital Related Income'!$A$2:$C$34,3,FALSE)</f>
        <v>#N/A</v>
      </c>
      <c r="AA319" s="4" t="e">
        <f>VLOOKUP(F319,'Recapture Features'!$A$2:$D$34,4,FALSE)</f>
        <v>#N/A</v>
      </c>
      <c r="AB319" s="4" t="e">
        <f>VLOOKUP(F319,'Wage and Capital Related Income'!$A$2:$D$34,4,FALSE)</f>
        <v>#N/A</v>
      </c>
      <c r="AC319" s="4" t="e">
        <f>VLOOKUP(F319,'Recapture Features'!$A$2:$B$34,2,FALSE)</f>
        <v>#N/A</v>
      </c>
      <c r="AD319" s="4">
        <f>VLOOKUP(INT(U319),Depth!$A$2:$B$36,2,FALSE)</f>
        <v>0</v>
      </c>
      <c r="AE319" s="4" t="str">
        <f t="shared" si="28"/>
        <v>0</v>
      </c>
      <c r="AF319" s="4" t="e">
        <f>VLOOKUP(AE319,Days!$D$2:$E$199,2,FALSE)</f>
        <v>#N/A</v>
      </c>
      <c r="AG319" s="4">
        <f t="shared" si="29"/>
        <v>0</v>
      </c>
      <c r="AH319" s="4">
        <f t="shared" si="30"/>
        <v>0</v>
      </c>
      <c r="AI319" s="4">
        <f t="shared" si="31"/>
        <v>0</v>
      </c>
      <c r="AJ319" s="4">
        <f t="shared" si="32"/>
        <v>0</v>
      </c>
      <c r="AK319" s="4">
        <f t="shared" si="33"/>
        <v>0</v>
      </c>
      <c r="AL319" s="8">
        <f t="shared" si="34"/>
        <v>0</v>
      </c>
    </row>
    <row r="320" spans="23:38" x14ac:dyDescent="0.25">
      <c r="W320" s="9" t="e">
        <f>VLOOKUP(F320,'Rental Loss'!$A$2:$D$34,4,FALSE)</f>
        <v>#N/A</v>
      </c>
      <c r="X320" s="4" t="e">
        <f>VLOOKUP(F320,'Percent Owner Occupied'!$A$2:$B$34,2,FALSE)</f>
        <v>#N/A</v>
      </c>
      <c r="Y320" s="4" t="e">
        <f>VLOOKUP(F320,'Rental Loss'!$A$2:$C$34,3,FALSE)</f>
        <v>#N/A</v>
      </c>
      <c r="Z320" s="4" t="e">
        <f>VLOOKUP(F320,'Wage and Capital Related Income'!$A$2:$C$34,3,FALSE)</f>
        <v>#N/A</v>
      </c>
      <c r="AA320" s="4" t="e">
        <f>VLOOKUP(F320,'Recapture Features'!$A$2:$D$34,4,FALSE)</f>
        <v>#N/A</v>
      </c>
      <c r="AB320" s="4" t="e">
        <f>VLOOKUP(F320,'Wage and Capital Related Income'!$A$2:$D$34,4,FALSE)</f>
        <v>#N/A</v>
      </c>
      <c r="AC320" s="4" t="e">
        <f>VLOOKUP(F320,'Recapture Features'!$A$2:$B$34,2,FALSE)</f>
        <v>#N/A</v>
      </c>
      <c r="AD320" s="4">
        <f>VLOOKUP(INT(U320),Depth!$A$2:$B$36,2,FALSE)</f>
        <v>0</v>
      </c>
      <c r="AE320" s="4" t="str">
        <f t="shared" si="28"/>
        <v>0</v>
      </c>
      <c r="AF320" s="4" t="e">
        <f>VLOOKUP(AE320,Days!$D$2:$E$199,2,FALSE)</f>
        <v>#N/A</v>
      </c>
      <c r="AG320" s="4">
        <f t="shared" si="29"/>
        <v>0</v>
      </c>
      <c r="AH320" s="4">
        <f t="shared" si="30"/>
        <v>0</v>
      </c>
      <c r="AI320" s="4">
        <f t="shared" si="31"/>
        <v>0</v>
      </c>
      <c r="AJ320" s="4">
        <f t="shared" si="32"/>
        <v>0</v>
      </c>
      <c r="AK320" s="4">
        <f t="shared" si="33"/>
        <v>0</v>
      </c>
      <c r="AL320" s="8">
        <f t="shared" si="34"/>
        <v>0</v>
      </c>
    </row>
    <row r="321" spans="23:38" x14ac:dyDescent="0.25">
      <c r="W321" s="9" t="e">
        <f>VLOOKUP(F321,'Rental Loss'!$A$2:$D$34,4,FALSE)</f>
        <v>#N/A</v>
      </c>
      <c r="X321" s="4" t="e">
        <f>VLOOKUP(F321,'Percent Owner Occupied'!$A$2:$B$34,2,FALSE)</f>
        <v>#N/A</v>
      </c>
      <c r="Y321" s="4" t="e">
        <f>VLOOKUP(F321,'Rental Loss'!$A$2:$C$34,3,FALSE)</f>
        <v>#N/A</v>
      </c>
      <c r="Z321" s="4" t="e">
        <f>VLOOKUP(F321,'Wage and Capital Related Income'!$A$2:$C$34,3,FALSE)</f>
        <v>#N/A</v>
      </c>
      <c r="AA321" s="4" t="e">
        <f>VLOOKUP(F321,'Recapture Features'!$A$2:$D$34,4,FALSE)</f>
        <v>#N/A</v>
      </c>
      <c r="AB321" s="4" t="e">
        <f>VLOOKUP(F321,'Wage and Capital Related Income'!$A$2:$D$34,4,FALSE)</f>
        <v>#N/A</v>
      </c>
      <c r="AC321" s="4" t="e">
        <f>VLOOKUP(F321,'Recapture Features'!$A$2:$B$34,2,FALSE)</f>
        <v>#N/A</v>
      </c>
      <c r="AD321" s="4">
        <f>VLOOKUP(INT(U321),Depth!$A$2:$B$36,2,FALSE)</f>
        <v>0</v>
      </c>
      <c r="AE321" s="4" t="str">
        <f t="shared" si="28"/>
        <v>0</v>
      </c>
      <c r="AF321" s="4" t="e">
        <f>VLOOKUP(AE321,Days!$D$2:$E$199,2,FALSE)</f>
        <v>#N/A</v>
      </c>
      <c r="AG321" s="4">
        <f t="shared" si="29"/>
        <v>0</v>
      </c>
      <c r="AH321" s="4">
        <f t="shared" si="30"/>
        <v>0</v>
      </c>
      <c r="AI321" s="4">
        <f t="shared" si="31"/>
        <v>0</v>
      </c>
      <c r="AJ321" s="4">
        <f t="shared" si="32"/>
        <v>0</v>
      </c>
      <c r="AK321" s="4">
        <f t="shared" si="33"/>
        <v>0</v>
      </c>
      <c r="AL321" s="8">
        <f t="shared" si="34"/>
        <v>0</v>
      </c>
    </row>
    <row r="322" spans="23:38" x14ac:dyDescent="0.25">
      <c r="W322" s="9" t="e">
        <f>VLOOKUP(F322,'Rental Loss'!$A$2:$D$34,4,FALSE)</f>
        <v>#N/A</v>
      </c>
      <c r="X322" s="4" t="e">
        <f>VLOOKUP(F322,'Percent Owner Occupied'!$A$2:$B$34,2,FALSE)</f>
        <v>#N/A</v>
      </c>
      <c r="Y322" s="4" t="e">
        <f>VLOOKUP(F322,'Rental Loss'!$A$2:$C$34,3,FALSE)</f>
        <v>#N/A</v>
      </c>
      <c r="Z322" s="4" t="e">
        <f>VLOOKUP(F322,'Wage and Capital Related Income'!$A$2:$C$34,3,FALSE)</f>
        <v>#N/A</v>
      </c>
      <c r="AA322" s="4" t="e">
        <f>VLOOKUP(F322,'Recapture Features'!$A$2:$D$34,4,FALSE)</f>
        <v>#N/A</v>
      </c>
      <c r="AB322" s="4" t="e">
        <f>VLOOKUP(F322,'Wage and Capital Related Income'!$A$2:$D$34,4,FALSE)</f>
        <v>#N/A</v>
      </c>
      <c r="AC322" s="4" t="e">
        <f>VLOOKUP(F322,'Recapture Features'!$A$2:$B$34,2,FALSE)</f>
        <v>#N/A</v>
      </c>
      <c r="AD322" s="4">
        <f>VLOOKUP(INT(U322),Depth!$A$2:$B$36,2,FALSE)</f>
        <v>0</v>
      </c>
      <c r="AE322" s="4" t="str">
        <f t="shared" si="28"/>
        <v>0</v>
      </c>
      <c r="AF322" s="4" t="e">
        <f>VLOOKUP(AE322,Days!$D$2:$E$199,2,FALSE)</f>
        <v>#N/A</v>
      </c>
      <c r="AG322" s="4">
        <f t="shared" si="29"/>
        <v>0</v>
      </c>
      <c r="AH322" s="4">
        <f t="shared" si="30"/>
        <v>0</v>
      </c>
      <c r="AI322" s="4">
        <f t="shared" si="31"/>
        <v>0</v>
      </c>
      <c r="AJ322" s="4">
        <f t="shared" si="32"/>
        <v>0</v>
      </c>
      <c r="AK322" s="4">
        <f t="shared" si="33"/>
        <v>0</v>
      </c>
      <c r="AL322" s="8">
        <f t="shared" si="34"/>
        <v>0</v>
      </c>
    </row>
    <row r="323" spans="23:38" x14ac:dyDescent="0.25">
      <c r="W323" s="9" t="e">
        <f>VLOOKUP(F323,'Rental Loss'!$A$2:$D$34,4,FALSE)</f>
        <v>#N/A</v>
      </c>
      <c r="X323" s="4" t="e">
        <f>VLOOKUP(F323,'Percent Owner Occupied'!$A$2:$B$34,2,FALSE)</f>
        <v>#N/A</v>
      </c>
      <c r="Y323" s="4" t="e">
        <f>VLOOKUP(F323,'Rental Loss'!$A$2:$C$34,3,FALSE)</f>
        <v>#N/A</v>
      </c>
      <c r="Z323" s="4" t="e">
        <f>VLOOKUP(F323,'Wage and Capital Related Income'!$A$2:$C$34,3,FALSE)</f>
        <v>#N/A</v>
      </c>
      <c r="AA323" s="4" t="e">
        <f>VLOOKUP(F323,'Recapture Features'!$A$2:$D$34,4,FALSE)</f>
        <v>#N/A</v>
      </c>
      <c r="AB323" s="4" t="e">
        <f>VLOOKUP(F323,'Wage and Capital Related Income'!$A$2:$D$34,4,FALSE)</f>
        <v>#N/A</v>
      </c>
      <c r="AC323" s="4" t="e">
        <f>VLOOKUP(F323,'Recapture Features'!$A$2:$B$34,2,FALSE)</f>
        <v>#N/A</v>
      </c>
      <c r="AD323" s="4">
        <f>VLOOKUP(INT(U323),Depth!$A$2:$B$36,2,FALSE)</f>
        <v>0</v>
      </c>
      <c r="AE323" s="4" t="str">
        <f t="shared" ref="AE323:AE386" si="35">F323&amp;AD323</f>
        <v>0</v>
      </c>
      <c r="AF323" s="4" t="e">
        <f>VLOOKUP(AE323,Days!$D$2:$E$199,2,FALSE)</f>
        <v>#N/A</v>
      </c>
      <c r="AG323" s="4">
        <f t="shared" ref="AG323:AG386" si="36">IF(N323&gt;10,V323*(1-X323/100)*W323+X323/100*(W323+Y323*AF323),0)</f>
        <v>0</v>
      </c>
      <c r="AH323" s="4">
        <f t="shared" ref="AH323:AH386" si="37">IF(N323&gt;10,(1-X323/100)*V323*Z323*AF323,0)</f>
        <v>0</v>
      </c>
      <c r="AI323" s="4">
        <f t="shared" ref="AI323:AI386" si="38">IF(N323&gt;10,(1-AA323)*V323*Z323*AF323,0)</f>
        <v>0</v>
      </c>
      <c r="AJ323" s="4">
        <f t="shared" ref="AJ323:AJ386" si="39">IF(N323&gt;10,(1-AC323)*V323*AB323*AF323,0)</f>
        <v>0</v>
      </c>
      <c r="AK323" s="4">
        <f t="shared" ref="AK323:AK386" si="40">AG323+AH323+AI323+AJ323</f>
        <v>0</v>
      </c>
      <c r="AL323" s="8">
        <f t="shared" ref="AL323:AL386" si="41">AK323+R323+Q323+P323</f>
        <v>0</v>
      </c>
    </row>
    <row r="324" spans="23:38" x14ac:dyDescent="0.25">
      <c r="W324" s="9" t="e">
        <f>VLOOKUP(F324,'Rental Loss'!$A$2:$D$34,4,FALSE)</f>
        <v>#N/A</v>
      </c>
      <c r="X324" s="4" t="e">
        <f>VLOOKUP(F324,'Percent Owner Occupied'!$A$2:$B$34,2,FALSE)</f>
        <v>#N/A</v>
      </c>
      <c r="Y324" s="4" t="e">
        <f>VLOOKUP(F324,'Rental Loss'!$A$2:$C$34,3,FALSE)</f>
        <v>#N/A</v>
      </c>
      <c r="Z324" s="4" t="e">
        <f>VLOOKUP(F324,'Wage and Capital Related Income'!$A$2:$C$34,3,FALSE)</f>
        <v>#N/A</v>
      </c>
      <c r="AA324" s="4" t="e">
        <f>VLOOKUP(F324,'Recapture Features'!$A$2:$D$34,4,FALSE)</f>
        <v>#N/A</v>
      </c>
      <c r="AB324" s="4" t="e">
        <f>VLOOKUP(F324,'Wage and Capital Related Income'!$A$2:$D$34,4,FALSE)</f>
        <v>#N/A</v>
      </c>
      <c r="AC324" s="4" t="e">
        <f>VLOOKUP(F324,'Recapture Features'!$A$2:$B$34,2,FALSE)</f>
        <v>#N/A</v>
      </c>
      <c r="AD324" s="4">
        <f>VLOOKUP(INT(U324),Depth!$A$2:$B$36,2,FALSE)</f>
        <v>0</v>
      </c>
      <c r="AE324" s="4" t="str">
        <f t="shared" si="35"/>
        <v>0</v>
      </c>
      <c r="AF324" s="4" t="e">
        <f>VLOOKUP(AE324,Days!$D$2:$E$199,2,FALSE)</f>
        <v>#N/A</v>
      </c>
      <c r="AG324" s="4">
        <f t="shared" si="36"/>
        <v>0</v>
      </c>
      <c r="AH324" s="4">
        <f t="shared" si="37"/>
        <v>0</v>
      </c>
      <c r="AI324" s="4">
        <f t="shared" si="38"/>
        <v>0</v>
      </c>
      <c r="AJ324" s="4">
        <f t="shared" si="39"/>
        <v>0</v>
      </c>
      <c r="AK324" s="4">
        <f t="shared" si="40"/>
        <v>0</v>
      </c>
      <c r="AL324" s="8">
        <f t="shared" si="41"/>
        <v>0</v>
      </c>
    </row>
    <row r="325" spans="23:38" x14ac:dyDescent="0.25">
      <c r="W325" s="9" t="e">
        <f>VLOOKUP(F325,'Rental Loss'!$A$2:$D$34,4,FALSE)</f>
        <v>#N/A</v>
      </c>
      <c r="X325" s="4" t="e">
        <f>VLOOKUP(F325,'Percent Owner Occupied'!$A$2:$B$34,2,FALSE)</f>
        <v>#N/A</v>
      </c>
      <c r="Y325" s="4" t="e">
        <f>VLOOKUP(F325,'Rental Loss'!$A$2:$C$34,3,FALSE)</f>
        <v>#N/A</v>
      </c>
      <c r="Z325" s="4" t="e">
        <f>VLOOKUP(F325,'Wage and Capital Related Income'!$A$2:$C$34,3,FALSE)</f>
        <v>#N/A</v>
      </c>
      <c r="AA325" s="4" t="e">
        <f>VLOOKUP(F325,'Recapture Features'!$A$2:$D$34,4,FALSE)</f>
        <v>#N/A</v>
      </c>
      <c r="AB325" s="4" t="e">
        <f>VLOOKUP(F325,'Wage and Capital Related Income'!$A$2:$D$34,4,FALSE)</f>
        <v>#N/A</v>
      </c>
      <c r="AC325" s="4" t="e">
        <f>VLOOKUP(F325,'Recapture Features'!$A$2:$B$34,2,FALSE)</f>
        <v>#N/A</v>
      </c>
      <c r="AD325" s="4">
        <f>VLOOKUP(INT(U325),Depth!$A$2:$B$36,2,FALSE)</f>
        <v>0</v>
      </c>
      <c r="AE325" s="4" t="str">
        <f t="shared" si="35"/>
        <v>0</v>
      </c>
      <c r="AF325" s="4" t="e">
        <f>VLOOKUP(AE325,Days!$D$2:$E$199,2,FALSE)</f>
        <v>#N/A</v>
      </c>
      <c r="AG325" s="4">
        <f t="shared" si="36"/>
        <v>0</v>
      </c>
      <c r="AH325" s="4">
        <f t="shared" si="37"/>
        <v>0</v>
      </c>
      <c r="AI325" s="4">
        <f t="shared" si="38"/>
        <v>0</v>
      </c>
      <c r="AJ325" s="4">
        <f t="shared" si="39"/>
        <v>0</v>
      </c>
      <c r="AK325" s="4">
        <f t="shared" si="40"/>
        <v>0</v>
      </c>
      <c r="AL325" s="8">
        <f t="shared" si="41"/>
        <v>0</v>
      </c>
    </row>
    <row r="326" spans="23:38" x14ac:dyDescent="0.25">
      <c r="W326" s="9" t="e">
        <f>VLOOKUP(F326,'Rental Loss'!$A$2:$D$34,4,FALSE)</f>
        <v>#N/A</v>
      </c>
      <c r="X326" s="4" t="e">
        <f>VLOOKUP(F326,'Percent Owner Occupied'!$A$2:$B$34,2,FALSE)</f>
        <v>#N/A</v>
      </c>
      <c r="Y326" s="4" t="e">
        <f>VLOOKUP(F326,'Rental Loss'!$A$2:$C$34,3,FALSE)</f>
        <v>#N/A</v>
      </c>
      <c r="Z326" s="4" t="e">
        <f>VLOOKUP(F326,'Wage and Capital Related Income'!$A$2:$C$34,3,FALSE)</f>
        <v>#N/A</v>
      </c>
      <c r="AA326" s="4" t="e">
        <f>VLOOKUP(F326,'Recapture Features'!$A$2:$D$34,4,FALSE)</f>
        <v>#N/A</v>
      </c>
      <c r="AB326" s="4" t="e">
        <f>VLOOKUP(F326,'Wage and Capital Related Income'!$A$2:$D$34,4,FALSE)</f>
        <v>#N/A</v>
      </c>
      <c r="AC326" s="4" t="e">
        <f>VLOOKUP(F326,'Recapture Features'!$A$2:$B$34,2,FALSE)</f>
        <v>#N/A</v>
      </c>
      <c r="AD326" s="4">
        <f>VLOOKUP(INT(U326),Depth!$A$2:$B$36,2,FALSE)</f>
        <v>0</v>
      </c>
      <c r="AE326" s="4" t="str">
        <f t="shared" si="35"/>
        <v>0</v>
      </c>
      <c r="AF326" s="4" t="e">
        <f>VLOOKUP(AE326,Days!$D$2:$E$199,2,FALSE)</f>
        <v>#N/A</v>
      </c>
      <c r="AG326" s="4">
        <f t="shared" si="36"/>
        <v>0</v>
      </c>
      <c r="AH326" s="4">
        <f t="shared" si="37"/>
        <v>0</v>
      </c>
      <c r="AI326" s="4">
        <f t="shared" si="38"/>
        <v>0</v>
      </c>
      <c r="AJ326" s="4">
        <f t="shared" si="39"/>
        <v>0</v>
      </c>
      <c r="AK326" s="4">
        <f t="shared" si="40"/>
        <v>0</v>
      </c>
      <c r="AL326" s="8">
        <f t="shared" si="41"/>
        <v>0</v>
      </c>
    </row>
    <row r="327" spans="23:38" x14ac:dyDescent="0.25">
      <c r="W327" s="9" t="e">
        <f>VLOOKUP(F327,'Rental Loss'!$A$2:$D$34,4,FALSE)</f>
        <v>#N/A</v>
      </c>
      <c r="X327" s="4" t="e">
        <f>VLOOKUP(F327,'Percent Owner Occupied'!$A$2:$B$34,2,FALSE)</f>
        <v>#N/A</v>
      </c>
      <c r="Y327" s="4" t="e">
        <f>VLOOKUP(F327,'Rental Loss'!$A$2:$C$34,3,FALSE)</f>
        <v>#N/A</v>
      </c>
      <c r="Z327" s="4" t="e">
        <f>VLOOKUP(F327,'Wage and Capital Related Income'!$A$2:$C$34,3,FALSE)</f>
        <v>#N/A</v>
      </c>
      <c r="AA327" s="4" t="e">
        <f>VLOOKUP(F327,'Recapture Features'!$A$2:$D$34,4,FALSE)</f>
        <v>#N/A</v>
      </c>
      <c r="AB327" s="4" t="e">
        <f>VLOOKUP(F327,'Wage and Capital Related Income'!$A$2:$D$34,4,FALSE)</f>
        <v>#N/A</v>
      </c>
      <c r="AC327" s="4" t="e">
        <f>VLOOKUP(F327,'Recapture Features'!$A$2:$B$34,2,FALSE)</f>
        <v>#N/A</v>
      </c>
      <c r="AD327" s="4">
        <f>VLOOKUP(INT(U327),Depth!$A$2:$B$36,2,FALSE)</f>
        <v>0</v>
      </c>
      <c r="AE327" s="4" t="str">
        <f t="shared" si="35"/>
        <v>0</v>
      </c>
      <c r="AF327" s="4" t="e">
        <f>VLOOKUP(AE327,Days!$D$2:$E$199,2,FALSE)</f>
        <v>#N/A</v>
      </c>
      <c r="AG327" s="4">
        <f t="shared" si="36"/>
        <v>0</v>
      </c>
      <c r="AH327" s="4">
        <f t="shared" si="37"/>
        <v>0</v>
      </c>
      <c r="AI327" s="4">
        <f t="shared" si="38"/>
        <v>0</v>
      </c>
      <c r="AJ327" s="4">
        <f t="shared" si="39"/>
        <v>0</v>
      </c>
      <c r="AK327" s="4">
        <f t="shared" si="40"/>
        <v>0</v>
      </c>
      <c r="AL327" s="8">
        <f t="shared" si="41"/>
        <v>0</v>
      </c>
    </row>
    <row r="328" spans="23:38" x14ac:dyDescent="0.25">
      <c r="W328" s="9" t="e">
        <f>VLOOKUP(F328,'Rental Loss'!$A$2:$D$34,4,FALSE)</f>
        <v>#N/A</v>
      </c>
      <c r="X328" s="4" t="e">
        <f>VLOOKUP(F328,'Percent Owner Occupied'!$A$2:$B$34,2,FALSE)</f>
        <v>#N/A</v>
      </c>
      <c r="Y328" s="4" t="e">
        <f>VLOOKUP(F328,'Rental Loss'!$A$2:$C$34,3,FALSE)</f>
        <v>#N/A</v>
      </c>
      <c r="Z328" s="4" t="e">
        <f>VLOOKUP(F328,'Wage and Capital Related Income'!$A$2:$C$34,3,FALSE)</f>
        <v>#N/A</v>
      </c>
      <c r="AA328" s="4" t="e">
        <f>VLOOKUP(F328,'Recapture Features'!$A$2:$D$34,4,FALSE)</f>
        <v>#N/A</v>
      </c>
      <c r="AB328" s="4" t="e">
        <f>VLOOKUP(F328,'Wage and Capital Related Income'!$A$2:$D$34,4,FALSE)</f>
        <v>#N/A</v>
      </c>
      <c r="AC328" s="4" t="e">
        <f>VLOOKUP(F328,'Recapture Features'!$A$2:$B$34,2,FALSE)</f>
        <v>#N/A</v>
      </c>
      <c r="AD328" s="4">
        <f>VLOOKUP(INT(U328),Depth!$A$2:$B$36,2,FALSE)</f>
        <v>0</v>
      </c>
      <c r="AE328" s="4" t="str">
        <f t="shared" si="35"/>
        <v>0</v>
      </c>
      <c r="AF328" s="4" t="e">
        <f>VLOOKUP(AE328,Days!$D$2:$E$199,2,FALSE)</f>
        <v>#N/A</v>
      </c>
      <c r="AG328" s="4">
        <f t="shared" si="36"/>
        <v>0</v>
      </c>
      <c r="AH328" s="4">
        <f t="shared" si="37"/>
        <v>0</v>
      </c>
      <c r="AI328" s="4">
        <f t="shared" si="38"/>
        <v>0</v>
      </c>
      <c r="AJ328" s="4">
        <f t="shared" si="39"/>
        <v>0</v>
      </c>
      <c r="AK328" s="4">
        <f t="shared" si="40"/>
        <v>0</v>
      </c>
      <c r="AL328" s="8">
        <f t="shared" si="41"/>
        <v>0</v>
      </c>
    </row>
    <row r="329" spans="23:38" x14ac:dyDescent="0.25">
      <c r="W329" s="9" t="e">
        <f>VLOOKUP(F329,'Rental Loss'!$A$2:$D$34,4,FALSE)</f>
        <v>#N/A</v>
      </c>
      <c r="X329" s="4" t="e">
        <f>VLOOKUP(F329,'Percent Owner Occupied'!$A$2:$B$34,2,FALSE)</f>
        <v>#N/A</v>
      </c>
      <c r="Y329" s="4" t="e">
        <f>VLOOKUP(F329,'Rental Loss'!$A$2:$C$34,3,FALSE)</f>
        <v>#N/A</v>
      </c>
      <c r="Z329" s="4" t="e">
        <f>VLOOKUP(F329,'Wage and Capital Related Income'!$A$2:$C$34,3,FALSE)</f>
        <v>#N/A</v>
      </c>
      <c r="AA329" s="4" t="e">
        <f>VLOOKUP(F329,'Recapture Features'!$A$2:$D$34,4,FALSE)</f>
        <v>#N/A</v>
      </c>
      <c r="AB329" s="4" t="e">
        <f>VLOOKUP(F329,'Wage and Capital Related Income'!$A$2:$D$34,4,FALSE)</f>
        <v>#N/A</v>
      </c>
      <c r="AC329" s="4" t="e">
        <f>VLOOKUP(F329,'Recapture Features'!$A$2:$B$34,2,FALSE)</f>
        <v>#N/A</v>
      </c>
      <c r="AD329" s="4">
        <f>VLOOKUP(INT(U329),Depth!$A$2:$B$36,2,FALSE)</f>
        <v>0</v>
      </c>
      <c r="AE329" s="4" t="str">
        <f t="shared" si="35"/>
        <v>0</v>
      </c>
      <c r="AF329" s="4" t="e">
        <f>VLOOKUP(AE329,Days!$D$2:$E$199,2,FALSE)</f>
        <v>#N/A</v>
      </c>
      <c r="AG329" s="4">
        <f t="shared" si="36"/>
        <v>0</v>
      </c>
      <c r="AH329" s="4">
        <f t="shared" si="37"/>
        <v>0</v>
      </c>
      <c r="AI329" s="4">
        <f t="shared" si="38"/>
        <v>0</v>
      </c>
      <c r="AJ329" s="4">
        <f t="shared" si="39"/>
        <v>0</v>
      </c>
      <c r="AK329" s="4">
        <f t="shared" si="40"/>
        <v>0</v>
      </c>
      <c r="AL329" s="8">
        <f t="shared" si="41"/>
        <v>0</v>
      </c>
    </row>
    <row r="330" spans="23:38" x14ac:dyDescent="0.25">
      <c r="W330" s="9" t="e">
        <f>VLOOKUP(F330,'Rental Loss'!$A$2:$D$34,4,FALSE)</f>
        <v>#N/A</v>
      </c>
      <c r="X330" s="4" t="e">
        <f>VLOOKUP(F330,'Percent Owner Occupied'!$A$2:$B$34,2,FALSE)</f>
        <v>#N/A</v>
      </c>
      <c r="Y330" s="4" t="e">
        <f>VLOOKUP(F330,'Rental Loss'!$A$2:$C$34,3,FALSE)</f>
        <v>#N/A</v>
      </c>
      <c r="Z330" s="4" t="e">
        <f>VLOOKUP(F330,'Wage and Capital Related Income'!$A$2:$C$34,3,FALSE)</f>
        <v>#N/A</v>
      </c>
      <c r="AA330" s="4" t="e">
        <f>VLOOKUP(F330,'Recapture Features'!$A$2:$D$34,4,FALSE)</f>
        <v>#N/A</v>
      </c>
      <c r="AB330" s="4" t="e">
        <f>VLOOKUP(F330,'Wage and Capital Related Income'!$A$2:$D$34,4,FALSE)</f>
        <v>#N/A</v>
      </c>
      <c r="AC330" s="4" t="e">
        <f>VLOOKUP(F330,'Recapture Features'!$A$2:$B$34,2,FALSE)</f>
        <v>#N/A</v>
      </c>
      <c r="AD330" s="4">
        <f>VLOOKUP(INT(U330),Depth!$A$2:$B$36,2,FALSE)</f>
        <v>0</v>
      </c>
      <c r="AE330" s="4" t="str">
        <f t="shared" si="35"/>
        <v>0</v>
      </c>
      <c r="AF330" s="4" t="e">
        <f>VLOOKUP(AE330,Days!$D$2:$E$199,2,FALSE)</f>
        <v>#N/A</v>
      </c>
      <c r="AG330" s="4">
        <f t="shared" si="36"/>
        <v>0</v>
      </c>
      <c r="AH330" s="4">
        <f t="shared" si="37"/>
        <v>0</v>
      </c>
      <c r="AI330" s="4">
        <f t="shared" si="38"/>
        <v>0</v>
      </c>
      <c r="AJ330" s="4">
        <f t="shared" si="39"/>
        <v>0</v>
      </c>
      <c r="AK330" s="4">
        <f t="shared" si="40"/>
        <v>0</v>
      </c>
      <c r="AL330" s="8">
        <f t="shared" si="41"/>
        <v>0</v>
      </c>
    </row>
    <row r="331" spans="23:38" x14ac:dyDescent="0.25">
      <c r="W331" s="9" t="e">
        <f>VLOOKUP(F331,'Rental Loss'!$A$2:$D$34,4,FALSE)</f>
        <v>#N/A</v>
      </c>
      <c r="X331" s="4" t="e">
        <f>VLOOKUP(F331,'Percent Owner Occupied'!$A$2:$B$34,2,FALSE)</f>
        <v>#N/A</v>
      </c>
      <c r="Y331" s="4" t="e">
        <f>VLOOKUP(F331,'Rental Loss'!$A$2:$C$34,3,FALSE)</f>
        <v>#N/A</v>
      </c>
      <c r="Z331" s="4" t="e">
        <f>VLOOKUP(F331,'Wage and Capital Related Income'!$A$2:$C$34,3,FALSE)</f>
        <v>#N/A</v>
      </c>
      <c r="AA331" s="4" t="e">
        <f>VLOOKUP(F331,'Recapture Features'!$A$2:$D$34,4,FALSE)</f>
        <v>#N/A</v>
      </c>
      <c r="AB331" s="4" t="e">
        <f>VLOOKUP(F331,'Wage and Capital Related Income'!$A$2:$D$34,4,FALSE)</f>
        <v>#N/A</v>
      </c>
      <c r="AC331" s="4" t="e">
        <f>VLOOKUP(F331,'Recapture Features'!$A$2:$B$34,2,FALSE)</f>
        <v>#N/A</v>
      </c>
      <c r="AD331" s="4">
        <f>VLOOKUP(INT(U331),Depth!$A$2:$B$36,2,FALSE)</f>
        <v>0</v>
      </c>
      <c r="AE331" s="4" t="str">
        <f t="shared" si="35"/>
        <v>0</v>
      </c>
      <c r="AF331" s="4" t="e">
        <f>VLOOKUP(AE331,Days!$D$2:$E$199,2,FALSE)</f>
        <v>#N/A</v>
      </c>
      <c r="AG331" s="4">
        <f t="shared" si="36"/>
        <v>0</v>
      </c>
      <c r="AH331" s="4">
        <f t="shared" si="37"/>
        <v>0</v>
      </c>
      <c r="AI331" s="4">
        <f t="shared" si="38"/>
        <v>0</v>
      </c>
      <c r="AJ331" s="4">
        <f t="shared" si="39"/>
        <v>0</v>
      </c>
      <c r="AK331" s="4">
        <f t="shared" si="40"/>
        <v>0</v>
      </c>
      <c r="AL331" s="8">
        <f t="shared" si="41"/>
        <v>0</v>
      </c>
    </row>
    <row r="332" spans="23:38" x14ac:dyDescent="0.25">
      <c r="W332" s="9" t="e">
        <f>VLOOKUP(F332,'Rental Loss'!$A$2:$D$34,4,FALSE)</f>
        <v>#N/A</v>
      </c>
      <c r="X332" s="4" t="e">
        <f>VLOOKUP(F332,'Percent Owner Occupied'!$A$2:$B$34,2,FALSE)</f>
        <v>#N/A</v>
      </c>
      <c r="Y332" s="4" t="e">
        <f>VLOOKUP(F332,'Rental Loss'!$A$2:$C$34,3,FALSE)</f>
        <v>#N/A</v>
      </c>
      <c r="Z332" s="4" t="e">
        <f>VLOOKUP(F332,'Wage and Capital Related Income'!$A$2:$C$34,3,FALSE)</f>
        <v>#N/A</v>
      </c>
      <c r="AA332" s="4" t="e">
        <f>VLOOKUP(F332,'Recapture Features'!$A$2:$D$34,4,FALSE)</f>
        <v>#N/A</v>
      </c>
      <c r="AB332" s="4" t="e">
        <f>VLOOKUP(F332,'Wage and Capital Related Income'!$A$2:$D$34,4,FALSE)</f>
        <v>#N/A</v>
      </c>
      <c r="AC332" s="4" t="e">
        <f>VLOOKUP(F332,'Recapture Features'!$A$2:$B$34,2,FALSE)</f>
        <v>#N/A</v>
      </c>
      <c r="AD332" s="4">
        <f>VLOOKUP(INT(U332),Depth!$A$2:$B$36,2,FALSE)</f>
        <v>0</v>
      </c>
      <c r="AE332" s="4" t="str">
        <f t="shared" si="35"/>
        <v>0</v>
      </c>
      <c r="AF332" s="4" t="e">
        <f>VLOOKUP(AE332,Days!$D$2:$E$199,2,FALSE)</f>
        <v>#N/A</v>
      </c>
      <c r="AG332" s="4">
        <f t="shared" si="36"/>
        <v>0</v>
      </c>
      <c r="AH332" s="4">
        <f t="shared" si="37"/>
        <v>0</v>
      </c>
      <c r="AI332" s="4">
        <f t="shared" si="38"/>
        <v>0</v>
      </c>
      <c r="AJ332" s="4">
        <f t="shared" si="39"/>
        <v>0</v>
      </c>
      <c r="AK332" s="4">
        <f t="shared" si="40"/>
        <v>0</v>
      </c>
      <c r="AL332" s="8">
        <f t="shared" si="41"/>
        <v>0</v>
      </c>
    </row>
    <row r="333" spans="23:38" x14ac:dyDescent="0.25">
      <c r="W333" s="9" t="e">
        <f>VLOOKUP(F333,'Rental Loss'!$A$2:$D$34,4,FALSE)</f>
        <v>#N/A</v>
      </c>
      <c r="X333" s="4" t="e">
        <f>VLOOKUP(F333,'Percent Owner Occupied'!$A$2:$B$34,2,FALSE)</f>
        <v>#N/A</v>
      </c>
      <c r="Y333" s="4" t="e">
        <f>VLOOKUP(F333,'Rental Loss'!$A$2:$C$34,3,FALSE)</f>
        <v>#N/A</v>
      </c>
      <c r="Z333" s="4" t="e">
        <f>VLOOKUP(F333,'Wage and Capital Related Income'!$A$2:$C$34,3,FALSE)</f>
        <v>#N/A</v>
      </c>
      <c r="AA333" s="4" t="e">
        <f>VLOOKUP(F333,'Recapture Features'!$A$2:$D$34,4,FALSE)</f>
        <v>#N/A</v>
      </c>
      <c r="AB333" s="4" t="e">
        <f>VLOOKUP(F333,'Wage and Capital Related Income'!$A$2:$D$34,4,FALSE)</f>
        <v>#N/A</v>
      </c>
      <c r="AC333" s="4" t="e">
        <f>VLOOKUP(F333,'Recapture Features'!$A$2:$B$34,2,FALSE)</f>
        <v>#N/A</v>
      </c>
      <c r="AD333" s="4">
        <f>VLOOKUP(INT(U333),Depth!$A$2:$B$36,2,FALSE)</f>
        <v>0</v>
      </c>
      <c r="AE333" s="4" t="str">
        <f t="shared" si="35"/>
        <v>0</v>
      </c>
      <c r="AF333" s="4" t="e">
        <f>VLOOKUP(AE333,Days!$D$2:$E$199,2,FALSE)</f>
        <v>#N/A</v>
      </c>
      <c r="AG333" s="4">
        <f t="shared" si="36"/>
        <v>0</v>
      </c>
      <c r="AH333" s="4">
        <f t="shared" si="37"/>
        <v>0</v>
      </c>
      <c r="AI333" s="4">
        <f t="shared" si="38"/>
        <v>0</v>
      </c>
      <c r="AJ333" s="4">
        <f t="shared" si="39"/>
        <v>0</v>
      </c>
      <c r="AK333" s="4">
        <f t="shared" si="40"/>
        <v>0</v>
      </c>
      <c r="AL333" s="8">
        <f t="shared" si="41"/>
        <v>0</v>
      </c>
    </row>
    <row r="334" spans="23:38" x14ac:dyDescent="0.25">
      <c r="W334" s="9" t="e">
        <f>VLOOKUP(F334,'Rental Loss'!$A$2:$D$34,4,FALSE)</f>
        <v>#N/A</v>
      </c>
      <c r="X334" s="4" t="e">
        <f>VLOOKUP(F334,'Percent Owner Occupied'!$A$2:$B$34,2,FALSE)</f>
        <v>#N/A</v>
      </c>
      <c r="Y334" s="4" t="e">
        <f>VLOOKUP(F334,'Rental Loss'!$A$2:$C$34,3,FALSE)</f>
        <v>#N/A</v>
      </c>
      <c r="Z334" s="4" t="e">
        <f>VLOOKUP(F334,'Wage and Capital Related Income'!$A$2:$C$34,3,FALSE)</f>
        <v>#N/A</v>
      </c>
      <c r="AA334" s="4" t="e">
        <f>VLOOKUP(F334,'Recapture Features'!$A$2:$D$34,4,FALSE)</f>
        <v>#N/A</v>
      </c>
      <c r="AB334" s="4" t="e">
        <f>VLOOKUP(F334,'Wage and Capital Related Income'!$A$2:$D$34,4,FALSE)</f>
        <v>#N/A</v>
      </c>
      <c r="AC334" s="4" t="e">
        <f>VLOOKUP(F334,'Recapture Features'!$A$2:$B$34,2,FALSE)</f>
        <v>#N/A</v>
      </c>
      <c r="AD334" s="4">
        <f>VLOOKUP(INT(U334),Depth!$A$2:$B$36,2,FALSE)</f>
        <v>0</v>
      </c>
      <c r="AE334" s="4" t="str">
        <f t="shared" si="35"/>
        <v>0</v>
      </c>
      <c r="AF334" s="4" t="e">
        <f>VLOOKUP(AE334,Days!$D$2:$E$199,2,FALSE)</f>
        <v>#N/A</v>
      </c>
      <c r="AG334" s="4">
        <f t="shared" si="36"/>
        <v>0</v>
      </c>
      <c r="AH334" s="4">
        <f t="shared" si="37"/>
        <v>0</v>
      </c>
      <c r="AI334" s="4">
        <f t="shared" si="38"/>
        <v>0</v>
      </c>
      <c r="AJ334" s="4">
        <f t="shared" si="39"/>
        <v>0</v>
      </c>
      <c r="AK334" s="4">
        <f t="shared" si="40"/>
        <v>0</v>
      </c>
      <c r="AL334" s="8">
        <f t="shared" si="41"/>
        <v>0</v>
      </c>
    </row>
    <row r="335" spans="23:38" x14ac:dyDescent="0.25">
      <c r="W335" s="9" t="e">
        <f>VLOOKUP(F335,'Rental Loss'!$A$2:$D$34,4,FALSE)</f>
        <v>#N/A</v>
      </c>
      <c r="X335" s="4" t="e">
        <f>VLOOKUP(F335,'Percent Owner Occupied'!$A$2:$B$34,2,FALSE)</f>
        <v>#N/A</v>
      </c>
      <c r="Y335" s="4" t="e">
        <f>VLOOKUP(F335,'Rental Loss'!$A$2:$C$34,3,FALSE)</f>
        <v>#N/A</v>
      </c>
      <c r="Z335" s="4" t="e">
        <f>VLOOKUP(F335,'Wage and Capital Related Income'!$A$2:$C$34,3,FALSE)</f>
        <v>#N/A</v>
      </c>
      <c r="AA335" s="4" t="e">
        <f>VLOOKUP(F335,'Recapture Features'!$A$2:$D$34,4,FALSE)</f>
        <v>#N/A</v>
      </c>
      <c r="AB335" s="4" t="e">
        <f>VLOOKUP(F335,'Wage and Capital Related Income'!$A$2:$D$34,4,FALSE)</f>
        <v>#N/A</v>
      </c>
      <c r="AC335" s="4" t="e">
        <f>VLOOKUP(F335,'Recapture Features'!$A$2:$B$34,2,FALSE)</f>
        <v>#N/A</v>
      </c>
      <c r="AD335" s="4">
        <f>VLOOKUP(INT(U335),Depth!$A$2:$B$36,2,FALSE)</f>
        <v>0</v>
      </c>
      <c r="AE335" s="4" t="str">
        <f t="shared" si="35"/>
        <v>0</v>
      </c>
      <c r="AF335" s="4" t="e">
        <f>VLOOKUP(AE335,Days!$D$2:$E$199,2,FALSE)</f>
        <v>#N/A</v>
      </c>
      <c r="AG335" s="4">
        <f t="shared" si="36"/>
        <v>0</v>
      </c>
      <c r="AH335" s="4">
        <f t="shared" si="37"/>
        <v>0</v>
      </c>
      <c r="AI335" s="4">
        <f t="shared" si="38"/>
        <v>0</v>
      </c>
      <c r="AJ335" s="4">
        <f t="shared" si="39"/>
        <v>0</v>
      </c>
      <c r="AK335" s="4">
        <f t="shared" si="40"/>
        <v>0</v>
      </c>
      <c r="AL335" s="8">
        <f t="shared" si="41"/>
        <v>0</v>
      </c>
    </row>
    <row r="336" spans="23:38" x14ac:dyDescent="0.25">
      <c r="W336" s="9" t="e">
        <f>VLOOKUP(F336,'Rental Loss'!$A$2:$D$34,4,FALSE)</f>
        <v>#N/A</v>
      </c>
      <c r="X336" s="4" t="e">
        <f>VLOOKUP(F336,'Percent Owner Occupied'!$A$2:$B$34,2,FALSE)</f>
        <v>#N/A</v>
      </c>
      <c r="Y336" s="4" t="e">
        <f>VLOOKUP(F336,'Rental Loss'!$A$2:$C$34,3,FALSE)</f>
        <v>#N/A</v>
      </c>
      <c r="Z336" s="4" t="e">
        <f>VLOOKUP(F336,'Wage and Capital Related Income'!$A$2:$C$34,3,FALSE)</f>
        <v>#N/A</v>
      </c>
      <c r="AA336" s="4" t="e">
        <f>VLOOKUP(F336,'Recapture Features'!$A$2:$D$34,4,FALSE)</f>
        <v>#N/A</v>
      </c>
      <c r="AB336" s="4" t="e">
        <f>VLOOKUP(F336,'Wage and Capital Related Income'!$A$2:$D$34,4,FALSE)</f>
        <v>#N/A</v>
      </c>
      <c r="AC336" s="4" t="e">
        <f>VLOOKUP(F336,'Recapture Features'!$A$2:$B$34,2,FALSE)</f>
        <v>#N/A</v>
      </c>
      <c r="AD336" s="4">
        <f>VLOOKUP(INT(U336),Depth!$A$2:$B$36,2,FALSE)</f>
        <v>0</v>
      </c>
      <c r="AE336" s="4" t="str">
        <f t="shared" si="35"/>
        <v>0</v>
      </c>
      <c r="AF336" s="4" t="e">
        <f>VLOOKUP(AE336,Days!$D$2:$E$199,2,FALSE)</f>
        <v>#N/A</v>
      </c>
      <c r="AG336" s="4">
        <f t="shared" si="36"/>
        <v>0</v>
      </c>
      <c r="AH336" s="4">
        <f t="shared" si="37"/>
        <v>0</v>
      </c>
      <c r="AI336" s="4">
        <f t="shared" si="38"/>
        <v>0</v>
      </c>
      <c r="AJ336" s="4">
        <f t="shared" si="39"/>
        <v>0</v>
      </c>
      <c r="AK336" s="4">
        <f t="shared" si="40"/>
        <v>0</v>
      </c>
      <c r="AL336" s="8">
        <f t="shared" si="41"/>
        <v>0</v>
      </c>
    </row>
    <row r="337" spans="23:38" x14ac:dyDescent="0.25">
      <c r="W337" s="9" t="e">
        <f>VLOOKUP(F337,'Rental Loss'!$A$2:$D$34,4,FALSE)</f>
        <v>#N/A</v>
      </c>
      <c r="X337" s="4" t="e">
        <f>VLOOKUP(F337,'Percent Owner Occupied'!$A$2:$B$34,2,FALSE)</f>
        <v>#N/A</v>
      </c>
      <c r="Y337" s="4" t="e">
        <f>VLOOKUP(F337,'Rental Loss'!$A$2:$C$34,3,FALSE)</f>
        <v>#N/A</v>
      </c>
      <c r="Z337" s="4" t="e">
        <f>VLOOKUP(F337,'Wage and Capital Related Income'!$A$2:$C$34,3,FALSE)</f>
        <v>#N/A</v>
      </c>
      <c r="AA337" s="4" t="e">
        <f>VLOOKUP(F337,'Recapture Features'!$A$2:$D$34,4,FALSE)</f>
        <v>#N/A</v>
      </c>
      <c r="AB337" s="4" t="e">
        <f>VLOOKUP(F337,'Wage and Capital Related Income'!$A$2:$D$34,4,FALSE)</f>
        <v>#N/A</v>
      </c>
      <c r="AC337" s="4" t="e">
        <f>VLOOKUP(F337,'Recapture Features'!$A$2:$B$34,2,FALSE)</f>
        <v>#N/A</v>
      </c>
      <c r="AD337" s="4">
        <f>VLOOKUP(INT(U337),Depth!$A$2:$B$36,2,FALSE)</f>
        <v>0</v>
      </c>
      <c r="AE337" s="4" t="str">
        <f t="shared" si="35"/>
        <v>0</v>
      </c>
      <c r="AF337" s="4" t="e">
        <f>VLOOKUP(AE337,Days!$D$2:$E$199,2,FALSE)</f>
        <v>#N/A</v>
      </c>
      <c r="AG337" s="4">
        <f t="shared" si="36"/>
        <v>0</v>
      </c>
      <c r="AH337" s="4">
        <f t="shared" si="37"/>
        <v>0</v>
      </c>
      <c r="AI337" s="4">
        <f t="shared" si="38"/>
        <v>0</v>
      </c>
      <c r="AJ337" s="4">
        <f t="shared" si="39"/>
        <v>0</v>
      </c>
      <c r="AK337" s="4">
        <f t="shared" si="40"/>
        <v>0</v>
      </c>
      <c r="AL337" s="8">
        <f t="shared" si="41"/>
        <v>0</v>
      </c>
    </row>
    <row r="338" spans="23:38" x14ac:dyDescent="0.25">
      <c r="W338" s="9" t="e">
        <f>VLOOKUP(F338,'Rental Loss'!$A$2:$D$34,4,FALSE)</f>
        <v>#N/A</v>
      </c>
      <c r="X338" s="4" t="e">
        <f>VLOOKUP(F338,'Percent Owner Occupied'!$A$2:$B$34,2,FALSE)</f>
        <v>#N/A</v>
      </c>
      <c r="Y338" s="4" t="e">
        <f>VLOOKUP(F338,'Rental Loss'!$A$2:$C$34,3,FALSE)</f>
        <v>#N/A</v>
      </c>
      <c r="Z338" s="4" t="e">
        <f>VLOOKUP(F338,'Wage and Capital Related Income'!$A$2:$C$34,3,FALSE)</f>
        <v>#N/A</v>
      </c>
      <c r="AA338" s="4" t="e">
        <f>VLOOKUP(F338,'Recapture Features'!$A$2:$D$34,4,FALSE)</f>
        <v>#N/A</v>
      </c>
      <c r="AB338" s="4" t="e">
        <f>VLOOKUP(F338,'Wage and Capital Related Income'!$A$2:$D$34,4,FALSE)</f>
        <v>#N/A</v>
      </c>
      <c r="AC338" s="4" t="e">
        <f>VLOOKUP(F338,'Recapture Features'!$A$2:$B$34,2,FALSE)</f>
        <v>#N/A</v>
      </c>
      <c r="AD338" s="4">
        <f>VLOOKUP(INT(U338),Depth!$A$2:$B$36,2,FALSE)</f>
        <v>0</v>
      </c>
      <c r="AE338" s="4" t="str">
        <f t="shared" si="35"/>
        <v>0</v>
      </c>
      <c r="AF338" s="4" t="e">
        <f>VLOOKUP(AE338,Days!$D$2:$E$199,2,FALSE)</f>
        <v>#N/A</v>
      </c>
      <c r="AG338" s="4">
        <f t="shared" si="36"/>
        <v>0</v>
      </c>
      <c r="AH338" s="4">
        <f t="shared" si="37"/>
        <v>0</v>
      </c>
      <c r="AI338" s="4">
        <f t="shared" si="38"/>
        <v>0</v>
      </c>
      <c r="AJ338" s="4">
        <f t="shared" si="39"/>
        <v>0</v>
      </c>
      <c r="AK338" s="4">
        <f t="shared" si="40"/>
        <v>0</v>
      </c>
      <c r="AL338" s="8">
        <f t="shared" si="41"/>
        <v>0</v>
      </c>
    </row>
    <row r="339" spans="23:38" x14ac:dyDescent="0.25">
      <c r="W339" s="9" t="e">
        <f>VLOOKUP(F339,'Rental Loss'!$A$2:$D$34,4,FALSE)</f>
        <v>#N/A</v>
      </c>
      <c r="X339" s="4" t="e">
        <f>VLOOKUP(F339,'Percent Owner Occupied'!$A$2:$B$34,2,FALSE)</f>
        <v>#N/A</v>
      </c>
      <c r="Y339" s="4" t="e">
        <f>VLOOKUP(F339,'Rental Loss'!$A$2:$C$34,3,FALSE)</f>
        <v>#N/A</v>
      </c>
      <c r="Z339" s="4" t="e">
        <f>VLOOKUP(F339,'Wage and Capital Related Income'!$A$2:$C$34,3,FALSE)</f>
        <v>#N/A</v>
      </c>
      <c r="AA339" s="4" t="e">
        <f>VLOOKUP(F339,'Recapture Features'!$A$2:$D$34,4,FALSE)</f>
        <v>#N/A</v>
      </c>
      <c r="AB339" s="4" t="e">
        <f>VLOOKUP(F339,'Wage and Capital Related Income'!$A$2:$D$34,4,FALSE)</f>
        <v>#N/A</v>
      </c>
      <c r="AC339" s="4" t="e">
        <f>VLOOKUP(F339,'Recapture Features'!$A$2:$B$34,2,FALSE)</f>
        <v>#N/A</v>
      </c>
      <c r="AD339" s="4">
        <f>VLOOKUP(INT(U339),Depth!$A$2:$B$36,2,FALSE)</f>
        <v>0</v>
      </c>
      <c r="AE339" s="4" t="str">
        <f t="shared" si="35"/>
        <v>0</v>
      </c>
      <c r="AF339" s="4" t="e">
        <f>VLOOKUP(AE339,Days!$D$2:$E$199,2,FALSE)</f>
        <v>#N/A</v>
      </c>
      <c r="AG339" s="4">
        <f t="shared" si="36"/>
        <v>0</v>
      </c>
      <c r="AH339" s="4">
        <f t="shared" si="37"/>
        <v>0</v>
      </c>
      <c r="AI339" s="4">
        <f t="shared" si="38"/>
        <v>0</v>
      </c>
      <c r="AJ339" s="4">
        <f t="shared" si="39"/>
        <v>0</v>
      </c>
      <c r="AK339" s="4">
        <f t="shared" si="40"/>
        <v>0</v>
      </c>
      <c r="AL339" s="8">
        <f t="shared" si="41"/>
        <v>0</v>
      </c>
    </row>
    <row r="340" spans="23:38" x14ac:dyDescent="0.25">
      <c r="W340" s="9" t="e">
        <f>VLOOKUP(F340,'Rental Loss'!$A$2:$D$34,4,FALSE)</f>
        <v>#N/A</v>
      </c>
      <c r="X340" s="4" t="e">
        <f>VLOOKUP(F340,'Percent Owner Occupied'!$A$2:$B$34,2,FALSE)</f>
        <v>#N/A</v>
      </c>
      <c r="Y340" s="4" t="e">
        <f>VLOOKUP(F340,'Rental Loss'!$A$2:$C$34,3,FALSE)</f>
        <v>#N/A</v>
      </c>
      <c r="Z340" s="4" t="e">
        <f>VLOOKUP(F340,'Wage and Capital Related Income'!$A$2:$C$34,3,FALSE)</f>
        <v>#N/A</v>
      </c>
      <c r="AA340" s="4" t="e">
        <f>VLOOKUP(F340,'Recapture Features'!$A$2:$D$34,4,FALSE)</f>
        <v>#N/A</v>
      </c>
      <c r="AB340" s="4" t="e">
        <f>VLOOKUP(F340,'Wage and Capital Related Income'!$A$2:$D$34,4,FALSE)</f>
        <v>#N/A</v>
      </c>
      <c r="AC340" s="4" t="e">
        <f>VLOOKUP(F340,'Recapture Features'!$A$2:$B$34,2,FALSE)</f>
        <v>#N/A</v>
      </c>
      <c r="AD340" s="4">
        <f>VLOOKUP(INT(U340),Depth!$A$2:$B$36,2,FALSE)</f>
        <v>0</v>
      </c>
      <c r="AE340" s="4" t="str">
        <f t="shared" si="35"/>
        <v>0</v>
      </c>
      <c r="AF340" s="4" t="e">
        <f>VLOOKUP(AE340,Days!$D$2:$E$199,2,FALSE)</f>
        <v>#N/A</v>
      </c>
      <c r="AG340" s="4">
        <f t="shared" si="36"/>
        <v>0</v>
      </c>
      <c r="AH340" s="4">
        <f t="shared" si="37"/>
        <v>0</v>
      </c>
      <c r="AI340" s="4">
        <f t="shared" si="38"/>
        <v>0</v>
      </c>
      <c r="AJ340" s="4">
        <f t="shared" si="39"/>
        <v>0</v>
      </c>
      <c r="AK340" s="4">
        <f t="shared" si="40"/>
        <v>0</v>
      </c>
      <c r="AL340" s="8">
        <f t="shared" si="41"/>
        <v>0</v>
      </c>
    </row>
    <row r="341" spans="23:38" x14ac:dyDescent="0.25">
      <c r="W341" s="9" t="e">
        <f>VLOOKUP(F341,'Rental Loss'!$A$2:$D$34,4,FALSE)</f>
        <v>#N/A</v>
      </c>
      <c r="X341" s="4" t="e">
        <f>VLOOKUP(F341,'Percent Owner Occupied'!$A$2:$B$34,2,FALSE)</f>
        <v>#N/A</v>
      </c>
      <c r="Y341" s="4" t="e">
        <f>VLOOKUP(F341,'Rental Loss'!$A$2:$C$34,3,FALSE)</f>
        <v>#N/A</v>
      </c>
      <c r="Z341" s="4" t="e">
        <f>VLOOKUP(F341,'Wage and Capital Related Income'!$A$2:$C$34,3,FALSE)</f>
        <v>#N/A</v>
      </c>
      <c r="AA341" s="4" t="e">
        <f>VLOOKUP(F341,'Recapture Features'!$A$2:$D$34,4,FALSE)</f>
        <v>#N/A</v>
      </c>
      <c r="AB341" s="4" t="e">
        <f>VLOOKUP(F341,'Wage and Capital Related Income'!$A$2:$D$34,4,FALSE)</f>
        <v>#N/A</v>
      </c>
      <c r="AC341" s="4" t="e">
        <f>VLOOKUP(F341,'Recapture Features'!$A$2:$B$34,2,FALSE)</f>
        <v>#N/A</v>
      </c>
      <c r="AD341" s="4">
        <f>VLOOKUP(INT(U341),Depth!$A$2:$B$36,2,FALSE)</f>
        <v>0</v>
      </c>
      <c r="AE341" s="4" t="str">
        <f t="shared" si="35"/>
        <v>0</v>
      </c>
      <c r="AF341" s="4" t="e">
        <f>VLOOKUP(AE341,Days!$D$2:$E$199,2,FALSE)</f>
        <v>#N/A</v>
      </c>
      <c r="AG341" s="4">
        <f t="shared" si="36"/>
        <v>0</v>
      </c>
      <c r="AH341" s="4">
        <f t="shared" si="37"/>
        <v>0</v>
      </c>
      <c r="AI341" s="4">
        <f t="shared" si="38"/>
        <v>0</v>
      </c>
      <c r="AJ341" s="4">
        <f t="shared" si="39"/>
        <v>0</v>
      </c>
      <c r="AK341" s="4">
        <f t="shared" si="40"/>
        <v>0</v>
      </c>
      <c r="AL341" s="8">
        <f t="shared" si="41"/>
        <v>0</v>
      </c>
    </row>
    <row r="342" spans="23:38" x14ac:dyDescent="0.25">
      <c r="W342" s="9" t="e">
        <f>VLOOKUP(F342,'Rental Loss'!$A$2:$D$34,4,FALSE)</f>
        <v>#N/A</v>
      </c>
      <c r="X342" s="4" t="e">
        <f>VLOOKUP(F342,'Percent Owner Occupied'!$A$2:$B$34,2,FALSE)</f>
        <v>#N/A</v>
      </c>
      <c r="Y342" s="4" t="e">
        <f>VLOOKUP(F342,'Rental Loss'!$A$2:$C$34,3,FALSE)</f>
        <v>#N/A</v>
      </c>
      <c r="Z342" s="4" t="e">
        <f>VLOOKUP(F342,'Wage and Capital Related Income'!$A$2:$C$34,3,FALSE)</f>
        <v>#N/A</v>
      </c>
      <c r="AA342" s="4" t="e">
        <f>VLOOKUP(F342,'Recapture Features'!$A$2:$D$34,4,FALSE)</f>
        <v>#N/A</v>
      </c>
      <c r="AB342" s="4" t="e">
        <f>VLOOKUP(F342,'Wage and Capital Related Income'!$A$2:$D$34,4,FALSE)</f>
        <v>#N/A</v>
      </c>
      <c r="AC342" s="4" t="e">
        <f>VLOOKUP(F342,'Recapture Features'!$A$2:$B$34,2,FALSE)</f>
        <v>#N/A</v>
      </c>
      <c r="AD342" s="4">
        <f>VLOOKUP(INT(U342),Depth!$A$2:$B$36,2,FALSE)</f>
        <v>0</v>
      </c>
      <c r="AE342" s="4" t="str">
        <f t="shared" si="35"/>
        <v>0</v>
      </c>
      <c r="AF342" s="4" t="e">
        <f>VLOOKUP(AE342,Days!$D$2:$E$199,2,FALSE)</f>
        <v>#N/A</v>
      </c>
      <c r="AG342" s="4">
        <f t="shared" si="36"/>
        <v>0</v>
      </c>
      <c r="AH342" s="4">
        <f t="shared" si="37"/>
        <v>0</v>
      </c>
      <c r="AI342" s="4">
        <f t="shared" si="38"/>
        <v>0</v>
      </c>
      <c r="AJ342" s="4">
        <f t="shared" si="39"/>
        <v>0</v>
      </c>
      <c r="AK342" s="4">
        <f t="shared" si="40"/>
        <v>0</v>
      </c>
      <c r="AL342" s="8">
        <f t="shared" si="41"/>
        <v>0</v>
      </c>
    </row>
    <row r="343" spans="23:38" x14ac:dyDescent="0.25">
      <c r="W343" s="9" t="e">
        <f>VLOOKUP(F343,'Rental Loss'!$A$2:$D$34,4,FALSE)</f>
        <v>#N/A</v>
      </c>
      <c r="X343" s="4" t="e">
        <f>VLOOKUP(F343,'Percent Owner Occupied'!$A$2:$B$34,2,FALSE)</f>
        <v>#N/A</v>
      </c>
      <c r="Y343" s="4" t="e">
        <f>VLOOKUP(F343,'Rental Loss'!$A$2:$C$34,3,FALSE)</f>
        <v>#N/A</v>
      </c>
      <c r="Z343" s="4" t="e">
        <f>VLOOKUP(F343,'Wage and Capital Related Income'!$A$2:$C$34,3,FALSE)</f>
        <v>#N/A</v>
      </c>
      <c r="AA343" s="4" t="e">
        <f>VLOOKUP(F343,'Recapture Features'!$A$2:$D$34,4,FALSE)</f>
        <v>#N/A</v>
      </c>
      <c r="AB343" s="4" t="e">
        <f>VLOOKUP(F343,'Wage and Capital Related Income'!$A$2:$D$34,4,FALSE)</f>
        <v>#N/A</v>
      </c>
      <c r="AC343" s="4" t="e">
        <f>VLOOKUP(F343,'Recapture Features'!$A$2:$B$34,2,FALSE)</f>
        <v>#N/A</v>
      </c>
      <c r="AD343" s="4">
        <f>VLOOKUP(INT(U343),Depth!$A$2:$B$36,2,FALSE)</f>
        <v>0</v>
      </c>
      <c r="AE343" s="4" t="str">
        <f t="shared" si="35"/>
        <v>0</v>
      </c>
      <c r="AF343" s="4" t="e">
        <f>VLOOKUP(AE343,Days!$D$2:$E$199,2,FALSE)</f>
        <v>#N/A</v>
      </c>
      <c r="AG343" s="4">
        <f t="shared" si="36"/>
        <v>0</v>
      </c>
      <c r="AH343" s="4">
        <f t="shared" si="37"/>
        <v>0</v>
      </c>
      <c r="AI343" s="4">
        <f t="shared" si="38"/>
        <v>0</v>
      </c>
      <c r="AJ343" s="4">
        <f t="shared" si="39"/>
        <v>0</v>
      </c>
      <c r="AK343" s="4">
        <f t="shared" si="40"/>
        <v>0</v>
      </c>
      <c r="AL343" s="8">
        <f t="shared" si="41"/>
        <v>0</v>
      </c>
    </row>
    <row r="344" spans="23:38" x14ac:dyDescent="0.25">
      <c r="W344" s="9" t="e">
        <f>VLOOKUP(F344,'Rental Loss'!$A$2:$D$34,4,FALSE)</f>
        <v>#N/A</v>
      </c>
      <c r="X344" s="4" t="e">
        <f>VLOOKUP(F344,'Percent Owner Occupied'!$A$2:$B$34,2,FALSE)</f>
        <v>#N/A</v>
      </c>
      <c r="Y344" s="4" t="e">
        <f>VLOOKUP(F344,'Rental Loss'!$A$2:$C$34,3,FALSE)</f>
        <v>#N/A</v>
      </c>
      <c r="Z344" s="4" t="e">
        <f>VLOOKUP(F344,'Wage and Capital Related Income'!$A$2:$C$34,3,FALSE)</f>
        <v>#N/A</v>
      </c>
      <c r="AA344" s="4" t="e">
        <f>VLOOKUP(F344,'Recapture Features'!$A$2:$D$34,4,FALSE)</f>
        <v>#N/A</v>
      </c>
      <c r="AB344" s="4" t="e">
        <f>VLOOKUP(F344,'Wage and Capital Related Income'!$A$2:$D$34,4,FALSE)</f>
        <v>#N/A</v>
      </c>
      <c r="AC344" s="4" t="e">
        <f>VLOOKUP(F344,'Recapture Features'!$A$2:$B$34,2,FALSE)</f>
        <v>#N/A</v>
      </c>
      <c r="AD344" s="4">
        <f>VLOOKUP(INT(U344),Depth!$A$2:$B$36,2,FALSE)</f>
        <v>0</v>
      </c>
      <c r="AE344" s="4" t="str">
        <f t="shared" si="35"/>
        <v>0</v>
      </c>
      <c r="AF344" s="4" t="e">
        <f>VLOOKUP(AE344,Days!$D$2:$E$199,2,FALSE)</f>
        <v>#N/A</v>
      </c>
      <c r="AG344" s="4">
        <f t="shared" si="36"/>
        <v>0</v>
      </c>
      <c r="AH344" s="4">
        <f t="shared" si="37"/>
        <v>0</v>
      </c>
      <c r="AI344" s="4">
        <f t="shared" si="38"/>
        <v>0</v>
      </c>
      <c r="AJ344" s="4">
        <f t="shared" si="39"/>
        <v>0</v>
      </c>
      <c r="AK344" s="4">
        <f t="shared" si="40"/>
        <v>0</v>
      </c>
      <c r="AL344" s="8">
        <f t="shared" si="41"/>
        <v>0</v>
      </c>
    </row>
    <row r="345" spans="23:38" x14ac:dyDescent="0.25">
      <c r="W345" s="9" t="e">
        <f>VLOOKUP(F345,'Rental Loss'!$A$2:$D$34,4,FALSE)</f>
        <v>#N/A</v>
      </c>
      <c r="X345" s="4" t="e">
        <f>VLOOKUP(F345,'Percent Owner Occupied'!$A$2:$B$34,2,FALSE)</f>
        <v>#N/A</v>
      </c>
      <c r="Y345" s="4" t="e">
        <f>VLOOKUP(F345,'Rental Loss'!$A$2:$C$34,3,FALSE)</f>
        <v>#N/A</v>
      </c>
      <c r="Z345" s="4" t="e">
        <f>VLOOKUP(F345,'Wage and Capital Related Income'!$A$2:$C$34,3,FALSE)</f>
        <v>#N/A</v>
      </c>
      <c r="AA345" s="4" t="e">
        <f>VLOOKUP(F345,'Recapture Features'!$A$2:$D$34,4,FALSE)</f>
        <v>#N/A</v>
      </c>
      <c r="AB345" s="4" t="e">
        <f>VLOOKUP(F345,'Wage and Capital Related Income'!$A$2:$D$34,4,FALSE)</f>
        <v>#N/A</v>
      </c>
      <c r="AC345" s="4" t="e">
        <f>VLOOKUP(F345,'Recapture Features'!$A$2:$B$34,2,FALSE)</f>
        <v>#N/A</v>
      </c>
      <c r="AD345" s="4">
        <f>VLOOKUP(INT(U345),Depth!$A$2:$B$36,2,FALSE)</f>
        <v>0</v>
      </c>
      <c r="AE345" s="4" t="str">
        <f t="shared" si="35"/>
        <v>0</v>
      </c>
      <c r="AF345" s="4" t="e">
        <f>VLOOKUP(AE345,Days!$D$2:$E$199,2,FALSE)</f>
        <v>#N/A</v>
      </c>
      <c r="AG345" s="4">
        <f t="shared" si="36"/>
        <v>0</v>
      </c>
      <c r="AH345" s="4">
        <f t="shared" si="37"/>
        <v>0</v>
      </c>
      <c r="AI345" s="4">
        <f t="shared" si="38"/>
        <v>0</v>
      </c>
      <c r="AJ345" s="4">
        <f t="shared" si="39"/>
        <v>0</v>
      </c>
      <c r="AK345" s="4">
        <f t="shared" si="40"/>
        <v>0</v>
      </c>
      <c r="AL345" s="8">
        <f t="shared" si="41"/>
        <v>0</v>
      </c>
    </row>
    <row r="346" spans="23:38" x14ac:dyDescent="0.25">
      <c r="W346" s="9" t="e">
        <f>VLOOKUP(F346,'Rental Loss'!$A$2:$D$34,4,FALSE)</f>
        <v>#N/A</v>
      </c>
      <c r="X346" s="4" t="e">
        <f>VLOOKUP(F346,'Percent Owner Occupied'!$A$2:$B$34,2,FALSE)</f>
        <v>#N/A</v>
      </c>
      <c r="Y346" s="4" t="e">
        <f>VLOOKUP(F346,'Rental Loss'!$A$2:$C$34,3,FALSE)</f>
        <v>#N/A</v>
      </c>
      <c r="Z346" s="4" t="e">
        <f>VLOOKUP(F346,'Wage and Capital Related Income'!$A$2:$C$34,3,FALSE)</f>
        <v>#N/A</v>
      </c>
      <c r="AA346" s="4" t="e">
        <f>VLOOKUP(F346,'Recapture Features'!$A$2:$D$34,4,FALSE)</f>
        <v>#N/A</v>
      </c>
      <c r="AB346" s="4" t="e">
        <f>VLOOKUP(F346,'Wage and Capital Related Income'!$A$2:$D$34,4,FALSE)</f>
        <v>#N/A</v>
      </c>
      <c r="AC346" s="4" t="e">
        <f>VLOOKUP(F346,'Recapture Features'!$A$2:$B$34,2,FALSE)</f>
        <v>#N/A</v>
      </c>
      <c r="AD346" s="4">
        <f>VLOOKUP(INT(U346),Depth!$A$2:$B$36,2,FALSE)</f>
        <v>0</v>
      </c>
      <c r="AE346" s="4" t="str">
        <f t="shared" si="35"/>
        <v>0</v>
      </c>
      <c r="AF346" s="4" t="e">
        <f>VLOOKUP(AE346,Days!$D$2:$E$199,2,FALSE)</f>
        <v>#N/A</v>
      </c>
      <c r="AG346" s="4">
        <f t="shared" si="36"/>
        <v>0</v>
      </c>
      <c r="AH346" s="4">
        <f t="shared" si="37"/>
        <v>0</v>
      </c>
      <c r="AI346" s="4">
        <f t="shared" si="38"/>
        <v>0</v>
      </c>
      <c r="AJ346" s="4">
        <f t="shared" si="39"/>
        <v>0</v>
      </c>
      <c r="AK346" s="4">
        <f t="shared" si="40"/>
        <v>0</v>
      </c>
      <c r="AL346" s="8">
        <f t="shared" si="41"/>
        <v>0</v>
      </c>
    </row>
    <row r="347" spans="23:38" x14ac:dyDescent="0.25">
      <c r="W347" s="9" t="e">
        <f>VLOOKUP(F347,'Rental Loss'!$A$2:$D$34,4,FALSE)</f>
        <v>#N/A</v>
      </c>
      <c r="X347" s="4" t="e">
        <f>VLOOKUP(F347,'Percent Owner Occupied'!$A$2:$B$34,2,FALSE)</f>
        <v>#N/A</v>
      </c>
      <c r="Y347" s="4" t="e">
        <f>VLOOKUP(F347,'Rental Loss'!$A$2:$C$34,3,FALSE)</f>
        <v>#N/A</v>
      </c>
      <c r="Z347" s="4" t="e">
        <f>VLOOKUP(F347,'Wage and Capital Related Income'!$A$2:$C$34,3,FALSE)</f>
        <v>#N/A</v>
      </c>
      <c r="AA347" s="4" t="e">
        <f>VLOOKUP(F347,'Recapture Features'!$A$2:$D$34,4,FALSE)</f>
        <v>#N/A</v>
      </c>
      <c r="AB347" s="4" t="e">
        <f>VLOOKUP(F347,'Wage and Capital Related Income'!$A$2:$D$34,4,FALSE)</f>
        <v>#N/A</v>
      </c>
      <c r="AC347" s="4" t="e">
        <f>VLOOKUP(F347,'Recapture Features'!$A$2:$B$34,2,FALSE)</f>
        <v>#N/A</v>
      </c>
      <c r="AD347" s="4">
        <f>VLOOKUP(INT(U347),Depth!$A$2:$B$36,2,FALSE)</f>
        <v>0</v>
      </c>
      <c r="AE347" s="4" t="str">
        <f t="shared" si="35"/>
        <v>0</v>
      </c>
      <c r="AF347" s="4" t="e">
        <f>VLOOKUP(AE347,Days!$D$2:$E$199,2,FALSE)</f>
        <v>#N/A</v>
      </c>
      <c r="AG347" s="4">
        <f t="shared" si="36"/>
        <v>0</v>
      </c>
      <c r="AH347" s="4">
        <f t="shared" si="37"/>
        <v>0</v>
      </c>
      <c r="AI347" s="4">
        <f t="shared" si="38"/>
        <v>0</v>
      </c>
      <c r="AJ347" s="4">
        <f t="shared" si="39"/>
        <v>0</v>
      </c>
      <c r="AK347" s="4">
        <f t="shared" si="40"/>
        <v>0</v>
      </c>
      <c r="AL347" s="8">
        <f t="shared" si="41"/>
        <v>0</v>
      </c>
    </row>
    <row r="348" spans="23:38" x14ac:dyDescent="0.25">
      <c r="W348" s="9" t="e">
        <f>VLOOKUP(F348,'Rental Loss'!$A$2:$D$34,4,FALSE)</f>
        <v>#N/A</v>
      </c>
      <c r="X348" s="4" t="e">
        <f>VLOOKUP(F348,'Percent Owner Occupied'!$A$2:$B$34,2,FALSE)</f>
        <v>#N/A</v>
      </c>
      <c r="Y348" s="4" t="e">
        <f>VLOOKUP(F348,'Rental Loss'!$A$2:$C$34,3,FALSE)</f>
        <v>#N/A</v>
      </c>
      <c r="Z348" s="4" t="e">
        <f>VLOOKUP(F348,'Wage and Capital Related Income'!$A$2:$C$34,3,FALSE)</f>
        <v>#N/A</v>
      </c>
      <c r="AA348" s="4" t="e">
        <f>VLOOKUP(F348,'Recapture Features'!$A$2:$D$34,4,FALSE)</f>
        <v>#N/A</v>
      </c>
      <c r="AB348" s="4" t="e">
        <f>VLOOKUP(F348,'Wage and Capital Related Income'!$A$2:$D$34,4,FALSE)</f>
        <v>#N/A</v>
      </c>
      <c r="AC348" s="4" t="e">
        <f>VLOOKUP(F348,'Recapture Features'!$A$2:$B$34,2,FALSE)</f>
        <v>#N/A</v>
      </c>
      <c r="AD348" s="4">
        <f>VLOOKUP(INT(U348),Depth!$A$2:$B$36,2,FALSE)</f>
        <v>0</v>
      </c>
      <c r="AE348" s="4" t="str">
        <f t="shared" si="35"/>
        <v>0</v>
      </c>
      <c r="AF348" s="4" t="e">
        <f>VLOOKUP(AE348,Days!$D$2:$E$199,2,FALSE)</f>
        <v>#N/A</v>
      </c>
      <c r="AG348" s="4">
        <f t="shared" si="36"/>
        <v>0</v>
      </c>
      <c r="AH348" s="4">
        <f t="shared" si="37"/>
        <v>0</v>
      </c>
      <c r="AI348" s="4">
        <f t="shared" si="38"/>
        <v>0</v>
      </c>
      <c r="AJ348" s="4">
        <f t="shared" si="39"/>
        <v>0</v>
      </c>
      <c r="AK348" s="4">
        <f t="shared" si="40"/>
        <v>0</v>
      </c>
      <c r="AL348" s="8">
        <f t="shared" si="41"/>
        <v>0</v>
      </c>
    </row>
    <row r="349" spans="23:38" x14ac:dyDescent="0.25">
      <c r="W349" s="9" t="e">
        <f>VLOOKUP(F349,'Rental Loss'!$A$2:$D$34,4,FALSE)</f>
        <v>#N/A</v>
      </c>
      <c r="X349" s="4" t="e">
        <f>VLOOKUP(F349,'Percent Owner Occupied'!$A$2:$B$34,2,FALSE)</f>
        <v>#N/A</v>
      </c>
      <c r="Y349" s="4" t="e">
        <f>VLOOKUP(F349,'Rental Loss'!$A$2:$C$34,3,FALSE)</f>
        <v>#N/A</v>
      </c>
      <c r="Z349" s="4" t="e">
        <f>VLOOKUP(F349,'Wage and Capital Related Income'!$A$2:$C$34,3,FALSE)</f>
        <v>#N/A</v>
      </c>
      <c r="AA349" s="4" t="e">
        <f>VLOOKUP(F349,'Recapture Features'!$A$2:$D$34,4,FALSE)</f>
        <v>#N/A</v>
      </c>
      <c r="AB349" s="4" t="e">
        <f>VLOOKUP(F349,'Wage and Capital Related Income'!$A$2:$D$34,4,FALSE)</f>
        <v>#N/A</v>
      </c>
      <c r="AC349" s="4" t="e">
        <f>VLOOKUP(F349,'Recapture Features'!$A$2:$B$34,2,FALSE)</f>
        <v>#N/A</v>
      </c>
      <c r="AD349" s="4">
        <f>VLOOKUP(INT(U349),Depth!$A$2:$B$36,2,FALSE)</f>
        <v>0</v>
      </c>
      <c r="AE349" s="4" t="str">
        <f t="shared" si="35"/>
        <v>0</v>
      </c>
      <c r="AF349" s="4" t="e">
        <f>VLOOKUP(AE349,Days!$D$2:$E$199,2,FALSE)</f>
        <v>#N/A</v>
      </c>
      <c r="AG349" s="4">
        <f t="shared" si="36"/>
        <v>0</v>
      </c>
      <c r="AH349" s="4">
        <f t="shared" si="37"/>
        <v>0</v>
      </c>
      <c r="AI349" s="4">
        <f t="shared" si="38"/>
        <v>0</v>
      </c>
      <c r="AJ349" s="4">
        <f t="shared" si="39"/>
        <v>0</v>
      </c>
      <c r="AK349" s="4">
        <f t="shared" si="40"/>
        <v>0</v>
      </c>
      <c r="AL349" s="8">
        <f t="shared" si="41"/>
        <v>0</v>
      </c>
    </row>
    <row r="350" spans="23:38" x14ac:dyDescent="0.25">
      <c r="W350" s="9" t="e">
        <f>VLOOKUP(F350,'Rental Loss'!$A$2:$D$34,4,FALSE)</f>
        <v>#N/A</v>
      </c>
      <c r="X350" s="4" t="e">
        <f>VLOOKUP(F350,'Percent Owner Occupied'!$A$2:$B$34,2,FALSE)</f>
        <v>#N/A</v>
      </c>
      <c r="Y350" s="4" t="e">
        <f>VLOOKUP(F350,'Rental Loss'!$A$2:$C$34,3,FALSE)</f>
        <v>#N/A</v>
      </c>
      <c r="Z350" s="4" t="e">
        <f>VLOOKUP(F350,'Wage and Capital Related Income'!$A$2:$C$34,3,FALSE)</f>
        <v>#N/A</v>
      </c>
      <c r="AA350" s="4" t="e">
        <f>VLOOKUP(F350,'Recapture Features'!$A$2:$D$34,4,FALSE)</f>
        <v>#N/A</v>
      </c>
      <c r="AB350" s="4" t="e">
        <f>VLOOKUP(F350,'Wage and Capital Related Income'!$A$2:$D$34,4,FALSE)</f>
        <v>#N/A</v>
      </c>
      <c r="AC350" s="4" t="e">
        <f>VLOOKUP(F350,'Recapture Features'!$A$2:$B$34,2,FALSE)</f>
        <v>#N/A</v>
      </c>
      <c r="AD350" s="4">
        <f>VLOOKUP(INT(U350),Depth!$A$2:$B$36,2,FALSE)</f>
        <v>0</v>
      </c>
      <c r="AE350" s="4" t="str">
        <f t="shared" si="35"/>
        <v>0</v>
      </c>
      <c r="AF350" s="4" t="e">
        <f>VLOOKUP(AE350,Days!$D$2:$E$199,2,FALSE)</f>
        <v>#N/A</v>
      </c>
      <c r="AG350" s="4">
        <f t="shared" si="36"/>
        <v>0</v>
      </c>
      <c r="AH350" s="4">
        <f t="shared" si="37"/>
        <v>0</v>
      </c>
      <c r="AI350" s="4">
        <f t="shared" si="38"/>
        <v>0</v>
      </c>
      <c r="AJ350" s="4">
        <f t="shared" si="39"/>
        <v>0</v>
      </c>
      <c r="AK350" s="4">
        <f t="shared" si="40"/>
        <v>0</v>
      </c>
      <c r="AL350" s="8">
        <f t="shared" si="41"/>
        <v>0</v>
      </c>
    </row>
    <row r="351" spans="23:38" x14ac:dyDescent="0.25">
      <c r="W351" s="9" t="e">
        <f>VLOOKUP(F351,'Rental Loss'!$A$2:$D$34,4,FALSE)</f>
        <v>#N/A</v>
      </c>
      <c r="X351" s="4" t="e">
        <f>VLOOKUP(F351,'Percent Owner Occupied'!$A$2:$B$34,2,FALSE)</f>
        <v>#N/A</v>
      </c>
      <c r="Y351" s="4" t="e">
        <f>VLOOKUP(F351,'Rental Loss'!$A$2:$C$34,3,FALSE)</f>
        <v>#N/A</v>
      </c>
      <c r="Z351" s="4" t="e">
        <f>VLOOKUP(F351,'Wage and Capital Related Income'!$A$2:$C$34,3,FALSE)</f>
        <v>#N/A</v>
      </c>
      <c r="AA351" s="4" t="e">
        <f>VLOOKUP(F351,'Recapture Features'!$A$2:$D$34,4,FALSE)</f>
        <v>#N/A</v>
      </c>
      <c r="AB351" s="4" t="e">
        <f>VLOOKUP(F351,'Wage and Capital Related Income'!$A$2:$D$34,4,FALSE)</f>
        <v>#N/A</v>
      </c>
      <c r="AC351" s="4" t="e">
        <f>VLOOKUP(F351,'Recapture Features'!$A$2:$B$34,2,FALSE)</f>
        <v>#N/A</v>
      </c>
      <c r="AD351" s="4">
        <f>VLOOKUP(INT(U351),Depth!$A$2:$B$36,2,FALSE)</f>
        <v>0</v>
      </c>
      <c r="AE351" s="4" t="str">
        <f t="shared" si="35"/>
        <v>0</v>
      </c>
      <c r="AF351" s="4" t="e">
        <f>VLOOKUP(AE351,Days!$D$2:$E$199,2,FALSE)</f>
        <v>#N/A</v>
      </c>
      <c r="AG351" s="4">
        <f t="shared" si="36"/>
        <v>0</v>
      </c>
      <c r="AH351" s="4">
        <f t="shared" si="37"/>
        <v>0</v>
      </c>
      <c r="AI351" s="4">
        <f t="shared" si="38"/>
        <v>0</v>
      </c>
      <c r="AJ351" s="4">
        <f t="shared" si="39"/>
        <v>0</v>
      </c>
      <c r="AK351" s="4">
        <f t="shared" si="40"/>
        <v>0</v>
      </c>
      <c r="AL351" s="8">
        <f t="shared" si="41"/>
        <v>0</v>
      </c>
    </row>
    <row r="352" spans="23:38" x14ac:dyDescent="0.25">
      <c r="W352" s="9" t="e">
        <f>VLOOKUP(F352,'Rental Loss'!$A$2:$D$34,4,FALSE)</f>
        <v>#N/A</v>
      </c>
      <c r="X352" s="4" t="e">
        <f>VLOOKUP(F352,'Percent Owner Occupied'!$A$2:$B$34,2,FALSE)</f>
        <v>#N/A</v>
      </c>
      <c r="Y352" s="4" t="e">
        <f>VLOOKUP(F352,'Rental Loss'!$A$2:$C$34,3,FALSE)</f>
        <v>#N/A</v>
      </c>
      <c r="Z352" s="4" t="e">
        <f>VLOOKUP(F352,'Wage and Capital Related Income'!$A$2:$C$34,3,FALSE)</f>
        <v>#N/A</v>
      </c>
      <c r="AA352" s="4" t="e">
        <f>VLOOKUP(F352,'Recapture Features'!$A$2:$D$34,4,FALSE)</f>
        <v>#N/A</v>
      </c>
      <c r="AB352" s="4" t="e">
        <f>VLOOKUP(F352,'Wage and Capital Related Income'!$A$2:$D$34,4,FALSE)</f>
        <v>#N/A</v>
      </c>
      <c r="AC352" s="4" t="e">
        <f>VLOOKUP(F352,'Recapture Features'!$A$2:$B$34,2,FALSE)</f>
        <v>#N/A</v>
      </c>
      <c r="AD352" s="4">
        <f>VLOOKUP(INT(U352),Depth!$A$2:$B$36,2,FALSE)</f>
        <v>0</v>
      </c>
      <c r="AE352" s="4" t="str">
        <f t="shared" si="35"/>
        <v>0</v>
      </c>
      <c r="AF352" s="4" t="e">
        <f>VLOOKUP(AE352,Days!$D$2:$E$199,2,FALSE)</f>
        <v>#N/A</v>
      </c>
      <c r="AG352" s="4">
        <f t="shared" si="36"/>
        <v>0</v>
      </c>
      <c r="AH352" s="4">
        <f t="shared" si="37"/>
        <v>0</v>
      </c>
      <c r="AI352" s="4">
        <f t="shared" si="38"/>
        <v>0</v>
      </c>
      <c r="AJ352" s="4">
        <f t="shared" si="39"/>
        <v>0</v>
      </c>
      <c r="AK352" s="4">
        <f t="shared" si="40"/>
        <v>0</v>
      </c>
      <c r="AL352" s="8">
        <f t="shared" si="41"/>
        <v>0</v>
      </c>
    </row>
    <row r="353" spans="23:38" x14ac:dyDescent="0.25">
      <c r="W353" s="9" t="e">
        <f>VLOOKUP(F353,'Rental Loss'!$A$2:$D$34,4,FALSE)</f>
        <v>#N/A</v>
      </c>
      <c r="X353" s="4" t="e">
        <f>VLOOKUP(F353,'Percent Owner Occupied'!$A$2:$B$34,2,FALSE)</f>
        <v>#N/A</v>
      </c>
      <c r="Y353" s="4" t="e">
        <f>VLOOKUP(F353,'Rental Loss'!$A$2:$C$34,3,FALSE)</f>
        <v>#N/A</v>
      </c>
      <c r="Z353" s="4" t="e">
        <f>VLOOKUP(F353,'Wage and Capital Related Income'!$A$2:$C$34,3,FALSE)</f>
        <v>#N/A</v>
      </c>
      <c r="AA353" s="4" t="e">
        <f>VLOOKUP(F353,'Recapture Features'!$A$2:$D$34,4,FALSE)</f>
        <v>#N/A</v>
      </c>
      <c r="AB353" s="4" t="e">
        <f>VLOOKUP(F353,'Wage and Capital Related Income'!$A$2:$D$34,4,FALSE)</f>
        <v>#N/A</v>
      </c>
      <c r="AC353" s="4" t="e">
        <f>VLOOKUP(F353,'Recapture Features'!$A$2:$B$34,2,FALSE)</f>
        <v>#N/A</v>
      </c>
      <c r="AD353" s="4">
        <f>VLOOKUP(INT(U353),Depth!$A$2:$B$36,2,FALSE)</f>
        <v>0</v>
      </c>
      <c r="AE353" s="4" t="str">
        <f t="shared" si="35"/>
        <v>0</v>
      </c>
      <c r="AF353" s="4" t="e">
        <f>VLOOKUP(AE353,Days!$D$2:$E$199,2,FALSE)</f>
        <v>#N/A</v>
      </c>
      <c r="AG353" s="4">
        <f t="shared" si="36"/>
        <v>0</v>
      </c>
      <c r="AH353" s="4">
        <f t="shared" si="37"/>
        <v>0</v>
      </c>
      <c r="AI353" s="4">
        <f t="shared" si="38"/>
        <v>0</v>
      </c>
      <c r="AJ353" s="4">
        <f t="shared" si="39"/>
        <v>0</v>
      </c>
      <c r="AK353" s="4">
        <f t="shared" si="40"/>
        <v>0</v>
      </c>
      <c r="AL353" s="8">
        <f t="shared" si="41"/>
        <v>0</v>
      </c>
    </row>
    <row r="354" spans="23:38" x14ac:dyDescent="0.25">
      <c r="W354" s="9" t="e">
        <f>VLOOKUP(F354,'Rental Loss'!$A$2:$D$34,4,FALSE)</f>
        <v>#N/A</v>
      </c>
      <c r="X354" s="4" t="e">
        <f>VLOOKUP(F354,'Percent Owner Occupied'!$A$2:$B$34,2,FALSE)</f>
        <v>#N/A</v>
      </c>
      <c r="Y354" s="4" t="e">
        <f>VLOOKUP(F354,'Rental Loss'!$A$2:$C$34,3,FALSE)</f>
        <v>#N/A</v>
      </c>
      <c r="Z354" s="4" t="e">
        <f>VLOOKUP(F354,'Wage and Capital Related Income'!$A$2:$C$34,3,FALSE)</f>
        <v>#N/A</v>
      </c>
      <c r="AA354" s="4" t="e">
        <f>VLOOKUP(F354,'Recapture Features'!$A$2:$D$34,4,FALSE)</f>
        <v>#N/A</v>
      </c>
      <c r="AB354" s="4" t="e">
        <f>VLOOKUP(F354,'Wage and Capital Related Income'!$A$2:$D$34,4,FALSE)</f>
        <v>#N/A</v>
      </c>
      <c r="AC354" s="4" t="e">
        <f>VLOOKUP(F354,'Recapture Features'!$A$2:$B$34,2,FALSE)</f>
        <v>#N/A</v>
      </c>
      <c r="AD354" s="4">
        <f>VLOOKUP(INT(U354),Depth!$A$2:$B$36,2,FALSE)</f>
        <v>0</v>
      </c>
      <c r="AE354" s="4" t="str">
        <f t="shared" si="35"/>
        <v>0</v>
      </c>
      <c r="AF354" s="4" t="e">
        <f>VLOOKUP(AE354,Days!$D$2:$E$199,2,FALSE)</f>
        <v>#N/A</v>
      </c>
      <c r="AG354" s="4">
        <f t="shared" si="36"/>
        <v>0</v>
      </c>
      <c r="AH354" s="4">
        <f t="shared" si="37"/>
        <v>0</v>
      </c>
      <c r="AI354" s="4">
        <f t="shared" si="38"/>
        <v>0</v>
      </c>
      <c r="AJ354" s="4">
        <f t="shared" si="39"/>
        <v>0</v>
      </c>
      <c r="AK354" s="4">
        <f t="shared" si="40"/>
        <v>0</v>
      </c>
      <c r="AL354" s="8">
        <f t="shared" si="41"/>
        <v>0</v>
      </c>
    </row>
    <row r="355" spans="23:38" x14ac:dyDescent="0.25">
      <c r="W355" s="9" t="e">
        <f>VLOOKUP(F355,'Rental Loss'!$A$2:$D$34,4,FALSE)</f>
        <v>#N/A</v>
      </c>
      <c r="X355" s="4" t="e">
        <f>VLOOKUP(F355,'Percent Owner Occupied'!$A$2:$B$34,2,FALSE)</f>
        <v>#N/A</v>
      </c>
      <c r="Y355" s="4" t="e">
        <f>VLOOKUP(F355,'Rental Loss'!$A$2:$C$34,3,FALSE)</f>
        <v>#N/A</v>
      </c>
      <c r="Z355" s="4" t="e">
        <f>VLOOKUP(F355,'Wage and Capital Related Income'!$A$2:$C$34,3,FALSE)</f>
        <v>#N/A</v>
      </c>
      <c r="AA355" s="4" t="e">
        <f>VLOOKUP(F355,'Recapture Features'!$A$2:$D$34,4,FALSE)</f>
        <v>#N/A</v>
      </c>
      <c r="AB355" s="4" t="e">
        <f>VLOOKUP(F355,'Wage and Capital Related Income'!$A$2:$D$34,4,FALSE)</f>
        <v>#N/A</v>
      </c>
      <c r="AC355" s="4" t="e">
        <f>VLOOKUP(F355,'Recapture Features'!$A$2:$B$34,2,FALSE)</f>
        <v>#N/A</v>
      </c>
      <c r="AD355" s="4">
        <f>VLOOKUP(INT(U355),Depth!$A$2:$B$36,2,FALSE)</f>
        <v>0</v>
      </c>
      <c r="AE355" s="4" t="str">
        <f t="shared" si="35"/>
        <v>0</v>
      </c>
      <c r="AF355" s="4" t="e">
        <f>VLOOKUP(AE355,Days!$D$2:$E$199,2,FALSE)</f>
        <v>#N/A</v>
      </c>
      <c r="AG355" s="4">
        <f t="shared" si="36"/>
        <v>0</v>
      </c>
      <c r="AH355" s="4">
        <f t="shared" si="37"/>
        <v>0</v>
      </c>
      <c r="AI355" s="4">
        <f t="shared" si="38"/>
        <v>0</v>
      </c>
      <c r="AJ355" s="4">
        <f t="shared" si="39"/>
        <v>0</v>
      </c>
      <c r="AK355" s="4">
        <f t="shared" si="40"/>
        <v>0</v>
      </c>
      <c r="AL355" s="8">
        <f t="shared" si="41"/>
        <v>0</v>
      </c>
    </row>
    <row r="356" spans="23:38" x14ac:dyDescent="0.25">
      <c r="W356" s="9" t="e">
        <f>VLOOKUP(F356,'Rental Loss'!$A$2:$D$34,4,FALSE)</f>
        <v>#N/A</v>
      </c>
      <c r="X356" s="4" t="e">
        <f>VLOOKUP(F356,'Percent Owner Occupied'!$A$2:$B$34,2,FALSE)</f>
        <v>#N/A</v>
      </c>
      <c r="Y356" s="4" t="e">
        <f>VLOOKUP(F356,'Rental Loss'!$A$2:$C$34,3,FALSE)</f>
        <v>#N/A</v>
      </c>
      <c r="Z356" s="4" t="e">
        <f>VLOOKUP(F356,'Wage and Capital Related Income'!$A$2:$C$34,3,FALSE)</f>
        <v>#N/A</v>
      </c>
      <c r="AA356" s="4" t="e">
        <f>VLOOKUP(F356,'Recapture Features'!$A$2:$D$34,4,FALSE)</f>
        <v>#N/A</v>
      </c>
      <c r="AB356" s="4" t="e">
        <f>VLOOKUP(F356,'Wage and Capital Related Income'!$A$2:$D$34,4,FALSE)</f>
        <v>#N/A</v>
      </c>
      <c r="AC356" s="4" t="e">
        <f>VLOOKUP(F356,'Recapture Features'!$A$2:$B$34,2,FALSE)</f>
        <v>#N/A</v>
      </c>
      <c r="AD356" s="4">
        <f>VLOOKUP(INT(U356),Depth!$A$2:$B$36,2,FALSE)</f>
        <v>0</v>
      </c>
      <c r="AE356" s="4" t="str">
        <f t="shared" si="35"/>
        <v>0</v>
      </c>
      <c r="AF356" s="4" t="e">
        <f>VLOOKUP(AE356,Days!$D$2:$E$199,2,FALSE)</f>
        <v>#N/A</v>
      </c>
      <c r="AG356" s="4">
        <f t="shared" si="36"/>
        <v>0</v>
      </c>
      <c r="AH356" s="4">
        <f t="shared" si="37"/>
        <v>0</v>
      </c>
      <c r="AI356" s="4">
        <f t="shared" si="38"/>
        <v>0</v>
      </c>
      <c r="AJ356" s="4">
        <f t="shared" si="39"/>
        <v>0</v>
      </c>
      <c r="AK356" s="4">
        <f t="shared" si="40"/>
        <v>0</v>
      </c>
      <c r="AL356" s="8">
        <f t="shared" si="41"/>
        <v>0</v>
      </c>
    </row>
    <row r="357" spans="23:38" x14ac:dyDescent="0.25">
      <c r="W357" s="9" t="e">
        <f>VLOOKUP(F357,'Rental Loss'!$A$2:$D$34,4,FALSE)</f>
        <v>#N/A</v>
      </c>
      <c r="X357" s="4" t="e">
        <f>VLOOKUP(F357,'Percent Owner Occupied'!$A$2:$B$34,2,FALSE)</f>
        <v>#N/A</v>
      </c>
      <c r="Y357" s="4" t="e">
        <f>VLOOKUP(F357,'Rental Loss'!$A$2:$C$34,3,FALSE)</f>
        <v>#N/A</v>
      </c>
      <c r="Z357" s="4" t="e">
        <f>VLOOKUP(F357,'Wage and Capital Related Income'!$A$2:$C$34,3,FALSE)</f>
        <v>#N/A</v>
      </c>
      <c r="AA357" s="4" t="e">
        <f>VLOOKUP(F357,'Recapture Features'!$A$2:$D$34,4,FALSE)</f>
        <v>#N/A</v>
      </c>
      <c r="AB357" s="4" t="e">
        <f>VLOOKUP(F357,'Wage and Capital Related Income'!$A$2:$D$34,4,FALSE)</f>
        <v>#N/A</v>
      </c>
      <c r="AC357" s="4" t="e">
        <f>VLOOKUP(F357,'Recapture Features'!$A$2:$B$34,2,FALSE)</f>
        <v>#N/A</v>
      </c>
      <c r="AD357" s="4">
        <f>VLOOKUP(INT(U357),Depth!$A$2:$B$36,2,FALSE)</f>
        <v>0</v>
      </c>
      <c r="AE357" s="4" t="str">
        <f t="shared" si="35"/>
        <v>0</v>
      </c>
      <c r="AF357" s="4" t="e">
        <f>VLOOKUP(AE357,Days!$D$2:$E$199,2,FALSE)</f>
        <v>#N/A</v>
      </c>
      <c r="AG357" s="4">
        <f t="shared" si="36"/>
        <v>0</v>
      </c>
      <c r="AH357" s="4">
        <f t="shared" si="37"/>
        <v>0</v>
      </c>
      <c r="AI357" s="4">
        <f t="shared" si="38"/>
        <v>0</v>
      </c>
      <c r="AJ357" s="4">
        <f t="shared" si="39"/>
        <v>0</v>
      </c>
      <c r="AK357" s="4">
        <f t="shared" si="40"/>
        <v>0</v>
      </c>
      <c r="AL357" s="8">
        <f t="shared" si="41"/>
        <v>0</v>
      </c>
    </row>
    <row r="358" spans="23:38" x14ac:dyDescent="0.25">
      <c r="W358" s="9" t="e">
        <f>VLOOKUP(F358,'Rental Loss'!$A$2:$D$34,4,FALSE)</f>
        <v>#N/A</v>
      </c>
      <c r="X358" s="4" t="e">
        <f>VLOOKUP(F358,'Percent Owner Occupied'!$A$2:$B$34,2,FALSE)</f>
        <v>#N/A</v>
      </c>
      <c r="Y358" s="4" t="e">
        <f>VLOOKUP(F358,'Rental Loss'!$A$2:$C$34,3,FALSE)</f>
        <v>#N/A</v>
      </c>
      <c r="Z358" s="4" t="e">
        <f>VLOOKUP(F358,'Wage and Capital Related Income'!$A$2:$C$34,3,FALSE)</f>
        <v>#N/A</v>
      </c>
      <c r="AA358" s="4" t="e">
        <f>VLOOKUP(F358,'Recapture Features'!$A$2:$D$34,4,FALSE)</f>
        <v>#N/A</v>
      </c>
      <c r="AB358" s="4" t="e">
        <f>VLOOKUP(F358,'Wage and Capital Related Income'!$A$2:$D$34,4,FALSE)</f>
        <v>#N/A</v>
      </c>
      <c r="AC358" s="4" t="e">
        <f>VLOOKUP(F358,'Recapture Features'!$A$2:$B$34,2,FALSE)</f>
        <v>#N/A</v>
      </c>
      <c r="AD358" s="4">
        <f>VLOOKUP(INT(U358),Depth!$A$2:$B$36,2,FALSE)</f>
        <v>0</v>
      </c>
      <c r="AE358" s="4" t="str">
        <f t="shared" si="35"/>
        <v>0</v>
      </c>
      <c r="AF358" s="4" t="e">
        <f>VLOOKUP(AE358,Days!$D$2:$E$199,2,FALSE)</f>
        <v>#N/A</v>
      </c>
      <c r="AG358" s="4">
        <f t="shared" si="36"/>
        <v>0</v>
      </c>
      <c r="AH358" s="4">
        <f t="shared" si="37"/>
        <v>0</v>
      </c>
      <c r="AI358" s="4">
        <f t="shared" si="38"/>
        <v>0</v>
      </c>
      <c r="AJ358" s="4">
        <f t="shared" si="39"/>
        <v>0</v>
      </c>
      <c r="AK358" s="4">
        <f t="shared" si="40"/>
        <v>0</v>
      </c>
      <c r="AL358" s="8">
        <f t="shared" si="41"/>
        <v>0</v>
      </c>
    </row>
    <row r="359" spans="23:38" x14ac:dyDescent="0.25">
      <c r="W359" s="9" t="e">
        <f>VLOOKUP(F359,'Rental Loss'!$A$2:$D$34,4,FALSE)</f>
        <v>#N/A</v>
      </c>
      <c r="X359" s="4" t="e">
        <f>VLOOKUP(F359,'Percent Owner Occupied'!$A$2:$B$34,2,FALSE)</f>
        <v>#N/A</v>
      </c>
      <c r="Y359" s="4" t="e">
        <f>VLOOKUP(F359,'Rental Loss'!$A$2:$C$34,3,FALSE)</f>
        <v>#N/A</v>
      </c>
      <c r="Z359" s="4" t="e">
        <f>VLOOKUP(F359,'Wage and Capital Related Income'!$A$2:$C$34,3,FALSE)</f>
        <v>#N/A</v>
      </c>
      <c r="AA359" s="4" t="e">
        <f>VLOOKUP(F359,'Recapture Features'!$A$2:$D$34,4,FALSE)</f>
        <v>#N/A</v>
      </c>
      <c r="AB359" s="4" t="e">
        <f>VLOOKUP(F359,'Wage and Capital Related Income'!$A$2:$D$34,4,FALSE)</f>
        <v>#N/A</v>
      </c>
      <c r="AC359" s="4" t="e">
        <f>VLOOKUP(F359,'Recapture Features'!$A$2:$B$34,2,FALSE)</f>
        <v>#N/A</v>
      </c>
      <c r="AD359" s="4">
        <f>VLOOKUP(INT(U359),Depth!$A$2:$B$36,2,FALSE)</f>
        <v>0</v>
      </c>
      <c r="AE359" s="4" t="str">
        <f t="shared" si="35"/>
        <v>0</v>
      </c>
      <c r="AF359" s="4" t="e">
        <f>VLOOKUP(AE359,Days!$D$2:$E$199,2,FALSE)</f>
        <v>#N/A</v>
      </c>
      <c r="AG359" s="4">
        <f t="shared" si="36"/>
        <v>0</v>
      </c>
      <c r="AH359" s="4">
        <f t="shared" si="37"/>
        <v>0</v>
      </c>
      <c r="AI359" s="4">
        <f t="shared" si="38"/>
        <v>0</v>
      </c>
      <c r="AJ359" s="4">
        <f t="shared" si="39"/>
        <v>0</v>
      </c>
      <c r="AK359" s="4">
        <f t="shared" si="40"/>
        <v>0</v>
      </c>
      <c r="AL359" s="8">
        <f t="shared" si="41"/>
        <v>0</v>
      </c>
    </row>
    <row r="360" spans="23:38" x14ac:dyDescent="0.25">
      <c r="W360" s="9" t="e">
        <f>VLOOKUP(F360,'Rental Loss'!$A$2:$D$34,4,FALSE)</f>
        <v>#N/A</v>
      </c>
      <c r="X360" s="4" t="e">
        <f>VLOOKUP(F360,'Percent Owner Occupied'!$A$2:$B$34,2,FALSE)</f>
        <v>#N/A</v>
      </c>
      <c r="Y360" s="4" t="e">
        <f>VLOOKUP(F360,'Rental Loss'!$A$2:$C$34,3,FALSE)</f>
        <v>#N/A</v>
      </c>
      <c r="Z360" s="4" t="e">
        <f>VLOOKUP(F360,'Wage and Capital Related Income'!$A$2:$C$34,3,FALSE)</f>
        <v>#N/A</v>
      </c>
      <c r="AA360" s="4" t="e">
        <f>VLOOKUP(F360,'Recapture Features'!$A$2:$D$34,4,FALSE)</f>
        <v>#N/A</v>
      </c>
      <c r="AB360" s="4" t="e">
        <f>VLOOKUP(F360,'Wage and Capital Related Income'!$A$2:$D$34,4,FALSE)</f>
        <v>#N/A</v>
      </c>
      <c r="AC360" s="4" t="e">
        <f>VLOOKUP(F360,'Recapture Features'!$A$2:$B$34,2,FALSE)</f>
        <v>#N/A</v>
      </c>
      <c r="AD360" s="4">
        <f>VLOOKUP(INT(U360),Depth!$A$2:$B$36,2,FALSE)</f>
        <v>0</v>
      </c>
      <c r="AE360" s="4" t="str">
        <f t="shared" si="35"/>
        <v>0</v>
      </c>
      <c r="AF360" s="4" t="e">
        <f>VLOOKUP(AE360,Days!$D$2:$E$199,2,FALSE)</f>
        <v>#N/A</v>
      </c>
      <c r="AG360" s="4">
        <f t="shared" si="36"/>
        <v>0</v>
      </c>
      <c r="AH360" s="4">
        <f t="shared" si="37"/>
        <v>0</v>
      </c>
      <c r="AI360" s="4">
        <f t="shared" si="38"/>
        <v>0</v>
      </c>
      <c r="AJ360" s="4">
        <f t="shared" si="39"/>
        <v>0</v>
      </c>
      <c r="AK360" s="4">
        <f t="shared" si="40"/>
        <v>0</v>
      </c>
      <c r="AL360" s="8">
        <f t="shared" si="41"/>
        <v>0</v>
      </c>
    </row>
    <row r="361" spans="23:38" x14ac:dyDescent="0.25">
      <c r="W361" s="9" t="e">
        <f>VLOOKUP(F361,'Rental Loss'!$A$2:$D$34,4,FALSE)</f>
        <v>#N/A</v>
      </c>
      <c r="X361" s="4" t="e">
        <f>VLOOKUP(F361,'Percent Owner Occupied'!$A$2:$B$34,2,FALSE)</f>
        <v>#N/A</v>
      </c>
      <c r="Y361" s="4" t="e">
        <f>VLOOKUP(F361,'Rental Loss'!$A$2:$C$34,3,FALSE)</f>
        <v>#N/A</v>
      </c>
      <c r="Z361" s="4" t="e">
        <f>VLOOKUP(F361,'Wage and Capital Related Income'!$A$2:$C$34,3,FALSE)</f>
        <v>#N/A</v>
      </c>
      <c r="AA361" s="4" t="e">
        <f>VLOOKUP(F361,'Recapture Features'!$A$2:$D$34,4,FALSE)</f>
        <v>#N/A</v>
      </c>
      <c r="AB361" s="4" t="e">
        <f>VLOOKUP(F361,'Wage and Capital Related Income'!$A$2:$D$34,4,FALSE)</f>
        <v>#N/A</v>
      </c>
      <c r="AC361" s="4" t="e">
        <f>VLOOKUP(F361,'Recapture Features'!$A$2:$B$34,2,FALSE)</f>
        <v>#N/A</v>
      </c>
      <c r="AD361" s="4">
        <f>VLOOKUP(INT(U361),Depth!$A$2:$B$36,2,FALSE)</f>
        <v>0</v>
      </c>
      <c r="AE361" s="4" t="str">
        <f t="shared" si="35"/>
        <v>0</v>
      </c>
      <c r="AF361" s="4" t="e">
        <f>VLOOKUP(AE361,Days!$D$2:$E$199,2,FALSE)</f>
        <v>#N/A</v>
      </c>
      <c r="AG361" s="4">
        <f t="shared" si="36"/>
        <v>0</v>
      </c>
      <c r="AH361" s="4">
        <f t="shared" si="37"/>
        <v>0</v>
      </c>
      <c r="AI361" s="4">
        <f t="shared" si="38"/>
        <v>0</v>
      </c>
      <c r="AJ361" s="4">
        <f t="shared" si="39"/>
        <v>0</v>
      </c>
      <c r="AK361" s="4">
        <f t="shared" si="40"/>
        <v>0</v>
      </c>
      <c r="AL361" s="8">
        <f t="shared" si="41"/>
        <v>0</v>
      </c>
    </row>
    <row r="362" spans="23:38" x14ac:dyDescent="0.25">
      <c r="W362" s="9" t="e">
        <f>VLOOKUP(F362,'Rental Loss'!$A$2:$D$34,4,FALSE)</f>
        <v>#N/A</v>
      </c>
      <c r="X362" s="4" t="e">
        <f>VLOOKUP(F362,'Percent Owner Occupied'!$A$2:$B$34,2,FALSE)</f>
        <v>#N/A</v>
      </c>
      <c r="Y362" s="4" t="e">
        <f>VLOOKUP(F362,'Rental Loss'!$A$2:$C$34,3,FALSE)</f>
        <v>#N/A</v>
      </c>
      <c r="Z362" s="4" t="e">
        <f>VLOOKUP(F362,'Wage and Capital Related Income'!$A$2:$C$34,3,FALSE)</f>
        <v>#N/A</v>
      </c>
      <c r="AA362" s="4" t="e">
        <f>VLOOKUP(F362,'Recapture Features'!$A$2:$D$34,4,FALSE)</f>
        <v>#N/A</v>
      </c>
      <c r="AB362" s="4" t="e">
        <f>VLOOKUP(F362,'Wage and Capital Related Income'!$A$2:$D$34,4,FALSE)</f>
        <v>#N/A</v>
      </c>
      <c r="AC362" s="4" t="e">
        <f>VLOOKUP(F362,'Recapture Features'!$A$2:$B$34,2,FALSE)</f>
        <v>#N/A</v>
      </c>
      <c r="AD362" s="4">
        <f>VLOOKUP(INT(U362),Depth!$A$2:$B$36,2,FALSE)</f>
        <v>0</v>
      </c>
      <c r="AE362" s="4" t="str">
        <f t="shared" si="35"/>
        <v>0</v>
      </c>
      <c r="AF362" s="4" t="e">
        <f>VLOOKUP(AE362,Days!$D$2:$E$199,2,FALSE)</f>
        <v>#N/A</v>
      </c>
      <c r="AG362" s="4">
        <f t="shared" si="36"/>
        <v>0</v>
      </c>
      <c r="AH362" s="4">
        <f t="shared" si="37"/>
        <v>0</v>
      </c>
      <c r="AI362" s="4">
        <f t="shared" si="38"/>
        <v>0</v>
      </c>
      <c r="AJ362" s="4">
        <f t="shared" si="39"/>
        <v>0</v>
      </c>
      <c r="AK362" s="4">
        <f t="shared" si="40"/>
        <v>0</v>
      </c>
      <c r="AL362" s="8">
        <f t="shared" si="41"/>
        <v>0</v>
      </c>
    </row>
    <row r="363" spans="23:38" x14ac:dyDescent="0.25">
      <c r="W363" s="9" t="e">
        <f>VLOOKUP(F363,'Rental Loss'!$A$2:$D$34,4,FALSE)</f>
        <v>#N/A</v>
      </c>
      <c r="X363" s="4" t="e">
        <f>VLOOKUP(F363,'Percent Owner Occupied'!$A$2:$B$34,2,FALSE)</f>
        <v>#N/A</v>
      </c>
      <c r="Y363" s="4" t="e">
        <f>VLOOKUP(F363,'Rental Loss'!$A$2:$C$34,3,FALSE)</f>
        <v>#N/A</v>
      </c>
      <c r="Z363" s="4" t="e">
        <f>VLOOKUP(F363,'Wage and Capital Related Income'!$A$2:$C$34,3,FALSE)</f>
        <v>#N/A</v>
      </c>
      <c r="AA363" s="4" t="e">
        <f>VLOOKUP(F363,'Recapture Features'!$A$2:$D$34,4,FALSE)</f>
        <v>#N/A</v>
      </c>
      <c r="AB363" s="4" t="e">
        <f>VLOOKUP(F363,'Wage and Capital Related Income'!$A$2:$D$34,4,FALSE)</f>
        <v>#N/A</v>
      </c>
      <c r="AC363" s="4" t="e">
        <f>VLOOKUP(F363,'Recapture Features'!$A$2:$B$34,2,FALSE)</f>
        <v>#N/A</v>
      </c>
      <c r="AD363" s="4">
        <f>VLOOKUP(INT(U363),Depth!$A$2:$B$36,2,FALSE)</f>
        <v>0</v>
      </c>
      <c r="AE363" s="4" t="str">
        <f t="shared" si="35"/>
        <v>0</v>
      </c>
      <c r="AF363" s="4" t="e">
        <f>VLOOKUP(AE363,Days!$D$2:$E$199,2,FALSE)</f>
        <v>#N/A</v>
      </c>
      <c r="AG363" s="4">
        <f t="shared" si="36"/>
        <v>0</v>
      </c>
      <c r="AH363" s="4">
        <f t="shared" si="37"/>
        <v>0</v>
      </c>
      <c r="AI363" s="4">
        <f t="shared" si="38"/>
        <v>0</v>
      </c>
      <c r="AJ363" s="4">
        <f t="shared" si="39"/>
        <v>0</v>
      </c>
      <c r="AK363" s="4">
        <f t="shared" si="40"/>
        <v>0</v>
      </c>
      <c r="AL363" s="8">
        <f t="shared" si="41"/>
        <v>0</v>
      </c>
    </row>
    <row r="364" spans="23:38" x14ac:dyDescent="0.25">
      <c r="W364" s="9" t="e">
        <f>VLOOKUP(F364,'Rental Loss'!$A$2:$D$34,4,FALSE)</f>
        <v>#N/A</v>
      </c>
      <c r="X364" s="4" t="e">
        <f>VLOOKUP(F364,'Percent Owner Occupied'!$A$2:$B$34,2,FALSE)</f>
        <v>#N/A</v>
      </c>
      <c r="Y364" s="4" t="e">
        <f>VLOOKUP(F364,'Rental Loss'!$A$2:$C$34,3,FALSE)</f>
        <v>#N/A</v>
      </c>
      <c r="Z364" s="4" t="e">
        <f>VLOOKUP(F364,'Wage and Capital Related Income'!$A$2:$C$34,3,FALSE)</f>
        <v>#N/A</v>
      </c>
      <c r="AA364" s="4" t="e">
        <f>VLOOKUP(F364,'Recapture Features'!$A$2:$D$34,4,FALSE)</f>
        <v>#N/A</v>
      </c>
      <c r="AB364" s="4" t="e">
        <f>VLOOKUP(F364,'Wage and Capital Related Income'!$A$2:$D$34,4,FALSE)</f>
        <v>#N/A</v>
      </c>
      <c r="AC364" s="4" t="e">
        <f>VLOOKUP(F364,'Recapture Features'!$A$2:$B$34,2,FALSE)</f>
        <v>#N/A</v>
      </c>
      <c r="AD364" s="4">
        <f>VLOOKUP(INT(U364),Depth!$A$2:$B$36,2,FALSE)</f>
        <v>0</v>
      </c>
      <c r="AE364" s="4" t="str">
        <f t="shared" si="35"/>
        <v>0</v>
      </c>
      <c r="AF364" s="4" t="e">
        <f>VLOOKUP(AE364,Days!$D$2:$E$199,2,FALSE)</f>
        <v>#N/A</v>
      </c>
      <c r="AG364" s="4">
        <f t="shared" si="36"/>
        <v>0</v>
      </c>
      <c r="AH364" s="4">
        <f t="shared" si="37"/>
        <v>0</v>
      </c>
      <c r="AI364" s="4">
        <f t="shared" si="38"/>
        <v>0</v>
      </c>
      <c r="AJ364" s="4">
        <f t="shared" si="39"/>
        <v>0</v>
      </c>
      <c r="AK364" s="4">
        <f t="shared" si="40"/>
        <v>0</v>
      </c>
      <c r="AL364" s="8">
        <f t="shared" si="41"/>
        <v>0</v>
      </c>
    </row>
    <row r="365" spans="23:38" x14ac:dyDescent="0.25">
      <c r="W365" s="9" t="e">
        <f>VLOOKUP(F365,'Rental Loss'!$A$2:$D$34,4,FALSE)</f>
        <v>#N/A</v>
      </c>
      <c r="X365" s="4" t="e">
        <f>VLOOKUP(F365,'Percent Owner Occupied'!$A$2:$B$34,2,FALSE)</f>
        <v>#N/A</v>
      </c>
      <c r="Y365" s="4" t="e">
        <f>VLOOKUP(F365,'Rental Loss'!$A$2:$C$34,3,FALSE)</f>
        <v>#N/A</v>
      </c>
      <c r="Z365" s="4" t="e">
        <f>VLOOKUP(F365,'Wage and Capital Related Income'!$A$2:$C$34,3,FALSE)</f>
        <v>#N/A</v>
      </c>
      <c r="AA365" s="4" t="e">
        <f>VLOOKUP(F365,'Recapture Features'!$A$2:$D$34,4,FALSE)</f>
        <v>#N/A</v>
      </c>
      <c r="AB365" s="4" t="e">
        <f>VLOOKUP(F365,'Wage and Capital Related Income'!$A$2:$D$34,4,FALSE)</f>
        <v>#N/A</v>
      </c>
      <c r="AC365" s="4" t="e">
        <f>VLOOKUP(F365,'Recapture Features'!$A$2:$B$34,2,FALSE)</f>
        <v>#N/A</v>
      </c>
      <c r="AD365" s="4">
        <f>VLOOKUP(INT(U365),Depth!$A$2:$B$36,2,FALSE)</f>
        <v>0</v>
      </c>
      <c r="AE365" s="4" t="str">
        <f t="shared" si="35"/>
        <v>0</v>
      </c>
      <c r="AF365" s="4" t="e">
        <f>VLOOKUP(AE365,Days!$D$2:$E$199,2,FALSE)</f>
        <v>#N/A</v>
      </c>
      <c r="AG365" s="4">
        <f t="shared" si="36"/>
        <v>0</v>
      </c>
      <c r="AH365" s="4">
        <f t="shared" si="37"/>
        <v>0</v>
      </c>
      <c r="AI365" s="4">
        <f t="shared" si="38"/>
        <v>0</v>
      </c>
      <c r="AJ365" s="4">
        <f t="shared" si="39"/>
        <v>0</v>
      </c>
      <c r="AK365" s="4">
        <f t="shared" si="40"/>
        <v>0</v>
      </c>
      <c r="AL365" s="8">
        <f t="shared" si="41"/>
        <v>0</v>
      </c>
    </row>
    <row r="366" spans="23:38" x14ac:dyDescent="0.25">
      <c r="W366" s="9" t="e">
        <f>VLOOKUP(F366,'Rental Loss'!$A$2:$D$34,4,FALSE)</f>
        <v>#N/A</v>
      </c>
      <c r="X366" s="4" t="e">
        <f>VLOOKUP(F366,'Percent Owner Occupied'!$A$2:$B$34,2,FALSE)</f>
        <v>#N/A</v>
      </c>
      <c r="Y366" s="4" t="e">
        <f>VLOOKUP(F366,'Rental Loss'!$A$2:$C$34,3,FALSE)</f>
        <v>#N/A</v>
      </c>
      <c r="Z366" s="4" t="e">
        <f>VLOOKUP(F366,'Wage and Capital Related Income'!$A$2:$C$34,3,FALSE)</f>
        <v>#N/A</v>
      </c>
      <c r="AA366" s="4" t="e">
        <f>VLOOKUP(F366,'Recapture Features'!$A$2:$D$34,4,FALSE)</f>
        <v>#N/A</v>
      </c>
      <c r="AB366" s="4" t="e">
        <f>VLOOKUP(F366,'Wage and Capital Related Income'!$A$2:$D$34,4,FALSE)</f>
        <v>#N/A</v>
      </c>
      <c r="AC366" s="4" t="e">
        <f>VLOOKUP(F366,'Recapture Features'!$A$2:$B$34,2,FALSE)</f>
        <v>#N/A</v>
      </c>
      <c r="AD366" s="4">
        <f>VLOOKUP(INT(U366),Depth!$A$2:$B$36,2,FALSE)</f>
        <v>0</v>
      </c>
      <c r="AE366" s="4" t="str">
        <f t="shared" si="35"/>
        <v>0</v>
      </c>
      <c r="AF366" s="4" t="e">
        <f>VLOOKUP(AE366,Days!$D$2:$E$199,2,FALSE)</f>
        <v>#N/A</v>
      </c>
      <c r="AG366" s="4">
        <f t="shared" si="36"/>
        <v>0</v>
      </c>
      <c r="AH366" s="4">
        <f t="shared" si="37"/>
        <v>0</v>
      </c>
      <c r="AI366" s="4">
        <f t="shared" si="38"/>
        <v>0</v>
      </c>
      <c r="AJ366" s="4">
        <f t="shared" si="39"/>
        <v>0</v>
      </c>
      <c r="AK366" s="4">
        <f t="shared" si="40"/>
        <v>0</v>
      </c>
      <c r="AL366" s="8">
        <f t="shared" si="41"/>
        <v>0</v>
      </c>
    </row>
    <row r="367" spans="23:38" x14ac:dyDescent="0.25">
      <c r="W367" s="9" t="e">
        <f>VLOOKUP(F367,'Rental Loss'!$A$2:$D$34,4,FALSE)</f>
        <v>#N/A</v>
      </c>
      <c r="X367" s="4" t="e">
        <f>VLOOKUP(F367,'Percent Owner Occupied'!$A$2:$B$34,2,FALSE)</f>
        <v>#N/A</v>
      </c>
      <c r="Y367" s="4" t="e">
        <f>VLOOKUP(F367,'Rental Loss'!$A$2:$C$34,3,FALSE)</f>
        <v>#N/A</v>
      </c>
      <c r="Z367" s="4" t="e">
        <f>VLOOKUP(F367,'Wage and Capital Related Income'!$A$2:$C$34,3,FALSE)</f>
        <v>#N/A</v>
      </c>
      <c r="AA367" s="4" t="e">
        <f>VLOOKUP(F367,'Recapture Features'!$A$2:$D$34,4,FALSE)</f>
        <v>#N/A</v>
      </c>
      <c r="AB367" s="4" t="e">
        <f>VLOOKUP(F367,'Wage and Capital Related Income'!$A$2:$D$34,4,FALSE)</f>
        <v>#N/A</v>
      </c>
      <c r="AC367" s="4" t="e">
        <f>VLOOKUP(F367,'Recapture Features'!$A$2:$B$34,2,FALSE)</f>
        <v>#N/A</v>
      </c>
      <c r="AD367" s="4">
        <f>VLOOKUP(INT(U367),Depth!$A$2:$B$36,2,FALSE)</f>
        <v>0</v>
      </c>
      <c r="AE367" s="4" t="str">
        <f t="shared" si="35"/>
        <v>0</v>
      </c>
      <c r="AF367" s="4" t="e">
        <f>VLOOKUP(AE367,Days!$D$2:$E$199,2,FALSE)</f>
        <v>#N/A</v>
      </c>
      <c r="AG367" s="4">
        <f t="shared" si="36"/>
        <v>0</v>
      </c>
      <c r="AH367" s="4">
        <f t="shared" si="37"/>
        <v>0</v>
      </c>
      <c r="AI367" s="4">
        <f t="shared" si="38"/>
        <v>0</v>
      </c>
      <c r="AJ367" s="4">
        <f t="shared" si="39"/>
        <v>0</v>
      </c>
      <c r="AK367" s="4">
        <f t="shared" si="40"/>
        <v>0</v>
      </c>
      <c r="AL367" s="8">
        <f t="shared" si="41"/>
        <v>0</v>
      </c>
    </row>
    <row r="368" spans="23:38" x14ac:dyDescent="0.25">
      <c r="W368" s="9" t="e">
        <f>VLOOKUP(F368,'Rental Loss'!$A$2:$D$34,4,FALSE)</f>
        <v>#N/A</v>
      </c>
      <c r="X368" s="4" t="e">
        <f>VLOOKUP(F368,'Percent Owner Occupied'!$A$2:$B$34,2,FALSE)</f>
        <v>#N/A</v>
      </c>
      <c r="Y368" s="4" t="e">
        <f>VLOOKUP(F368,'Rental Loss'!$A$2:$C$34,3,FALSE)</f>
        <v>#N/A</v>
      </c>
      <c r="Z368" s="4" t="e">
        <f>VLOOKUP(F368,'Wage and Capital Related Income'!$A$2:$C$34,3,FALSE)</f>
        <v>#N/A</v>
      </c>
      <c r="AA368" s="4" t="e">
        <f>VLOOKUP(F368,'Recapture Features'!$A$2:$D$34,4,FALSE)</f>
        <v>#N/A</v>
      </c>
      <c r="AB368" s="4" t="e">
        <f>VLOOKUP(F368,'Wage and Capital Related Income'!$A$2:$D$34,4,FALSE)</f>
        <v>#N/A</v>
      </c>
      <c r="AC368" s="4" t="e">
        <f>VLOOKUP(F368,'Recapture Features'!$A$2:$B$34,2,FALSE)</f>
        <v>#N/A</v>
      </c>
      <c r="AD368" s="4">
        <f>VLOOKUP(INT(U368),Depth!$A$2:$B$36,2,FALSE)</f>
        <v>0</v>
      </c>
      <c r="AE368" s="4" t="str">
        <f t="shared" si="35"/>
        <v>0</v>
      </c>
      <c r="AF368" s="4" t="e">
        <f>VLOOKUP(AE368,Days!$D$2:$E$199,2,FALSE)</f>
        <v>#N/A</v>
      </c>
      <c r="AG368" s="4">
        <f t="shared" si="36"/>
        <v>0</v>
      </c>
      <c r="AH368" s="4">
        <f t="shared" si="37"/>
        <v>0</v>
      </c>
      <c r="AI368" s="4">
        <f t="shared" si="38"/>
        <v>0</v>
      </c>
      <c r="AJ368" s="4">
        <f t="shared" si="39"/>
        <v>0</v>
      </c>
      <c r="AK368" s="4">
        <f t="shared" si="40"/>
        <v>0</v>
      </c>
      <c r="AL368" s="8">
        <f t="shared" si="41"/>
        <v>0</v>
      </c>
    </row>
    <row r="369" spans="23:38" x14ac:dyDescent="0.25">
      <c r="W369" s="9" t="e">
        <f>VLOOKUP(F369,'Rental Loss'!$A$2:$D$34,4,FALSE)</f>
        <v>#N/A</v>
      </c>
      <c r="X369" s="4" t="e">
        <f>VLOOKUP(F369,'Percent Owner Occupied'!$A$2:$B$34,2,FALSE)</f>
        <v>#N/A</v>
      </c>
      <c r="Y369" s="4" t="e">
        <f>VLOOKUP(F369,'Rental Loss'!$A$2:$C$34,3,FALSE)</f>
        <v>#N/A</v>
      </c>
      <c r="Z369" s="4" t="e">
        <f>VLOOKUP(F369,'Wage and Capital Related Income'!$A$2:$C$34,3,FALSE)</f>
        <v>#N/A</v>
      </c>
      <c r="AA369" s="4" t="e">
        <f>VLOOKUP(F369,'Recapture Features'!$A$2:$D$34,4,FALSE)</f>
        <v>#N/A</v>
      </c>
      <c r="AB369" s="4" t="e">
        <f>VLOOKUP(F369,'Wage and Capital Related Income'!$A$2:$D$34,4,FALSE)</f>
        <v>#N/A</v>
      </c>
      <c r="AC369" s="4" t="e">
        <f>VLOOKUP(F369,'Recapture Features'!$A$2:$B$34,2,FALSE)</f>
        <v>#N/A</v>
      </c>
      <c r="AD369" s="4">
        <f>VLOOKUP(INT(U369),Depth!$A$2:$B$36,2,FALSE)</f>
        <v>0</v>
      </c>
      <c r="AE369" s="4" t="str">
        <f t="shared" si="35"/>
        <v>0</v>
      </c>
      <c r="AF369" s="4" t="e">
        <f>VLOOKUP(AE369,Days!$D$2:$E$199,2,FALSE)</f>
        <v>#N/A</v>
      </c>
      <c r="AG369" s="4">
        <f t="shared" si="36"/>
        <v>0</v>
      </c>
      <c r="AH369" s="4">
        <f t="shared" si="37"/>
        <v>0</v>
      </c>
      <c r="AI369" s="4">
        <f t="shared" si="38"/>
        <v>0</v>
      </c>
      <c r="AJ369" s="4">
        <f t="shared" si="39"/>
        <v>0</v>
      </c>
      <c r="AK369" s="4">
        <f t="shared" si="40"/>
        <v>0</v>
      </c>
      <c r="AL369" s="8">
        <f t="shared" si="41"/>
        <v>0</v>
      </c>
    </row>
    <row r="370" spans="23:38" x14ac:dyDescent="0.25">
      <c r="W370" s="9" t="e">
        <f>VLOOKUP(F370,'Rental Loss'!$A$2:$D$34,4,FALSE)</f>
        <v>#N/A</v>
      </c>
      <c r="X370" s="4" t="e">
        <f>VLOOKUP(F370,'Percent Owner Occupied'!$A$2:$B$34,2,FALSE)</f>
        <v>#N/A</v>
      </c>
      <c r="Y370" s="4" t="e">
        <f>VLOOKUP(F370,'Rental Loss'!$A$2:$C$34,3,FALSE)</f>
        <v>#N/A</v>
      </c>
      <c r="Z370" s="4" t="e">
        <f>VLOOKUP(F370,'Wage and Capital Related Income'!$A$2:$C$34,3,FALSE)</f>
        <v>#N/A</v>
      </c>
      <c r="AA370" s="4" t="e">
        <f>VLOOKUP(F370,'Recapture Features'!$A$2:$D$34,4,FALSE)</f>
        <v>#N/A</v>
      </c>
      <c r="AB370" s="4" t="e">
        <f>VLOOKUP(F370,'Wage and Capital Related Income'!$A$2:$D$34,4,FALSE)</f>
        <v>#N/A</v>
      </c>
      <c r="AC370" s="4" t="e">
        <f>VLOOKUP(F370,'Recapture Features'!$A$2:$B$34,2,FALSE)</f>
        <v>#N/A</v>
      </c>
      <c r="AD370" s="4">
        <f>VLOOKUP(INT(U370),Depth!$A$2:$B$36,2,FALSE)</f>
        <v>0</v>
      </c>
      <c r="AE370" s="4" t="str">
        <f t="shared" si="35"/>
        <v>0</v>
      </c>
      <c r="AF370" s="4" t="e">
        <f>VLOOKUP(AE370,Days!$D$2:$E$199,2,FALSE)</f>
        <v>#N/A</v>
      </c>
      <c r="AG370" s="4">
        <f t="shared" si="36"/>
        <v>0</v>
      </c>
      <c r="AH370" s="4">
        <f t="shared" si="37"/>
        <v>0</v>
      </c>
      <c r="AI370" s="4">
        <f t="shared" si="38"/>
        <v>0</v>
      </c>
      <c r="AJ370" s="4">
        <f t="shared" si="39"/>
        <v>0</v>
      </c>
      <c r="AK370" s="4">
        <f t="shared" si="40"/>
        <v>0</v>
      </c>
      <c r="AL370" s="8">
        <f t="shared" si="41"/>
        <v>0</v>
      </c>
    </row>
    <row r="371" spans="23:38" x14ac:dyDescent="0.25">
      <c r="W371" s="9" t="e">
        <f>VLOOKUP(F371,'Rental Loss'!$A$2:$D$34,4,FALSE)</f>
        <v>#N/A</v>
      </c>
      <c r="X371" s="4" t="e">
        <f>VLOOKUP(F371,'Percent Owner Occupied'!$A$2:$B$34,2,FALSE)</f>
        <v>#N/A</v>
      </c>
      <c r="Y371" s="4" t="e">
        <f>VLOOKUP(F371,'Rental Loss'!$A$2:$C$34,3,FALSE)</f>
        <v>#N/A</v>
      </c>
      <c r="Z371" s="4" t="e">
        <f>VLOOKUP(F371,'Wage and Capital Related Income'!$A$2:$C$34,3,FALSE)</f>
        <v>#N/A</v>
      </c>
      <c r="AA371" s="4" t="e">
        <f>VLOOKUP(F371,'Recapture Features'!$A$2:$D$34,4,FALSE)</f>
        <v>#N/A</v>
      </c>
      <c r="AB371" s="4" t="e">
        <f>VLOOKUP(F371,'Wage and Capital Related Income'!$A$2:$D$34,4,FALSE)</f>
        <v>#N/A</v>
      </c>
      <c r="AC371" s="4" t="e">
        <f>VLOOKUP(F371,'Recapture Features'!$A$2:$B$34,2,FALSE)</f>
        <v>#N/A</v>
      </c>
      <c r="AD371" s="4">
        <f>VLOOKUP(INT(U371),Depth!$A$2:$B$36,2,FALSE)</f>
        <v>0</v>
      </c>
      <c r="AE371" s="4" t="str">
        <f t="shared" si="35"/>
        <v>0</v>
      </c>
      <c r="AF371" s="4" t="e">
        <f>VLOOKUP(AE371,Days!$D$2:$E$199,2,FALSE)</f>
        <v>#N/A</v>
      </c>
      <c r="AG371" s="4">
        <f t="shared" si="36"/>
        <v>0</v>
      </c>
      <c r="AH371" s="4">
        <f t="shared" si="37"/>
        <v>0</v>
      </c>
      <c r="AI371" s="4">
        <f t="shared" si="38"/>
        <v>0</v>
      </c>
      <c r="AJ371" s="4">
        <f t="shared" si="39"/>
        <v>0</v>
      </c>
      <c r="AK371" s="4">
        <f t="shared" si="40"/>
        <v>0</v>
      </c>
      <c r="AL371" s="8">
        <f t="shared" si="41"/>
        <v>0</v>
      </c>
    </row>
    <row r="372" spans="23:38" x14ac:dyDescent="0.25">
      <c r="W372" s="9" t="e">
        <f>VLOOKUP(F372,'Rental Loss'!$A$2:$D$34,4,FALSE)</f>
        <v>#N/A</v>
      </c>
      <c r="X372" s="4" t="e">
        <f>VLOOKUP(F372,'Percent Owner Occupied'!$A$2:$B$34,2,FALSE)</f>
        <v>#N/A</v>
      </c>
      <c r="Y372" s="4" t="e">
        <f>VLOOKUP(F372,'Rental Loss'!$A$2:$C$34,3,FALSE)</f>
        <v>#N/A</v>
      </c>
      <c r="Z372" s="4" t="e">
        <f>VLOOKUP(F372,'Wage and Capital Related Income'!$A$2:$C$34,3,FALSE)</f>
        <v>#N/A</v>
      </c>
      <c r="AA372" s="4" t="e">
        <f>VLOOKUP(F372,'Recapture Features'!$A$2:$D$34,4,FALSE)</f>
        <v>#N/A</v>
      </c>
      <c r="AB372" s="4" t="e">
        <f>VLOOKUP(F372,'Wage and Capital Related Income'!$A$2:$D$34,4,FALSE)</f>
        <v>#N/A</v>
      </c>
      <c r="AC372" s="4" t="e">
        <f>VLOOKUP(F372,'Recapture Features'!$A$2:$B$34,2,FALSE)</f>
        <v>#N/A</v>
      </c>
      <c r="AD372" s="4">
        <f>VLOOKUP(INT(U372),Depth!$A$2:$B$36,2,FALSE)</f>
        <v>0</v>
      </c>
      <c r="AE372" s="4" t="str">
        <f t="shared" si="35"/>
        <v>0</v>
      </c>
      <c r="AF372" s="4" t="e">
        <f>VLOOKUP(AE372,Days!$D$2:$E$199,2,FALSE)</f>
        <v>#N/A</v>
      </c>
      <c r="AG372" s="4">
        <f t="shared" si="36"/>
        <v>0</v>
      </c>
      <c r="AH372" s="4">
        <f t="shared" si="37"/>
        <v>0</v>
      </c>
      <c r="AI372" s="4">
        <f t="shared" si="38"/>
        <v>0</v>
      </c>
      <c r="AJ372" s="4">
        <f t="shared" si="39"/>
        <v>0</v>
      </c>
      <c r="AK372" s="4">
        <f t="shared" si="40"/>
        <v>0</v>
      </c>
      <c r="AL372" s="8">
        <f t="shared" si="41"/>
        <v>0</v>
      </c>
    </row>
    <row r="373" spans="23:38" x14ac:dyDescent="0.25">
      <c r="W373" s="9" t="e">
        <f>VLOOKUP(F373,'Rental Loss'!$A$2:$D$34,4,FALSE)</f>
        <v>#N/A</v>
      </c>
      <c r="X373" s="4" t="e">
        <f>VLOOKUP(F373,'Percent Owner Occupied'!$A$2:$B$34,2,FALSE)</f>
        <v>#N/A</v>
      </c>
      <c r="Y373" s="4" t="e">
        <f>VLOOKUP(F373,'Rental Loss'!$A$2:$C$34,3,FALSE)</f>
        <v>#N/A</v>
      </c>
      <c r="Z373" s="4" t="e">
        <f>VLOOKUP(F373,'Wage and Capital Related Income'!$A$2:$C$34,3,FALSE)</f>
        <v>#N/A</v>
      </c>
      <c r="AA373" s="4" t="e">
        <f>VLOOKUP(F373,'Recapture Features'!$A$2:$D$34,4,FALSE)</f>
        <v>#N/A</v>
      </c>
      <c r="AB373" s="4" t="e">
        <f>VLOOKUP(F373,'Wage and Capital Related Income'!$A$2:$D$34,4,FALSE)</f>
        <v>#N/A</v>
      </c>
      <c r="AC373" s="4" t="e">
        <f>VLOOKUP(F373,'Recapture Features'!$A$2:$B$34,2,FALSE)</f>
        <v>#N/A</v>
      </c>
      <c r="AD373" s="4">
        <f>VLOOKUP(INT(U373),Depth!$A$2:$B$36,2,FALSE)</f>
        <v>0</v>
      </c>
      <c r="AE373" s="4" t="str">
        <f t="shared" si="35"/>
        <v>0</v>
      </c>
      <c r="AF373" s="4" t="e">
        <f>VLOOKUP(AE373,Days!$D$2:$E$199,2,FALSE)</f>
        <v>#N/A</v>
      </c>
      <c r="AG373" s="4">
        <f t="shared" si="36"/>
        <v>0</v>
      </c>
      <c r="AH373" s="4">
        <f t="shared" si="37"/>
        <v>0</v>
      </c>
      <c r="AI373" s="4">
        <f t="shared" si="38"/>
        <v>0</v>
      </c>
      <c r="AJ373" s="4">
        <f t="shared" si="39"/>
        <v>0</v>
      </c>
      <c r="AK373" s="4">
        <f t="shared" si="40"/>
        <v>0</v>
      </c>
      <c r="AL373" s="8">
        <f t="shared" si="41"/>
        <v>0</v>
      </c>
    </row>
    <row r="374" spans="23:38" x14ac:dyDescent="0.25">
      <c r="W374" s="9" t="e">
        <f>VLOOKUP(F374,'Rental Loss'!$A$2:$D$34,4,FALSE)</f>
        <v>#N/A</v>
      </c>
      <c r="X374" s="4" t="e">
        <f>VLOOKUP(F374,'Percent Owner Occupied'!$A$2:$B$34,2,FALSE)</f>
        <v>#N/A</v>
      </c>
      <c r="Y374" s="4" t="e">
        <f>VLOOKUP(F374,'Rental Loss'!$A$2:$C$34,3,FALSE)</f>
        <v>#N/A</v>
      </c>
      <c r="Z374" s="4" t="e">
        <f>VLOOKUP(F374,'Wage and Capital Related Income'!$A$2:$C$34,3,FALSE)</f>
        <v>#N/A</v>
      </c>
      <c r="AA374" s="4" t="e">
        <f>VLOOKUP(F374,'Recapture Features'!$A$2:$D$34,4,FALSE)</f>
        <v>#N/A</v>
      </c>
      <c r="AB374" s="4" t="e">
        <f>VLOOKUP(F374,'Wage and Capital Related Income'!$A$2:$D$34,4,FALSE)</f>
        <v>#N/A</v>
      </c>
      <c r="AC374" s="4" t="e">
        <f>VLOOKUP(F374,'Recapture Features'!$A$2:$B$34,2,FALSE)</f>
        <v>#N/A</v>
      </c>
      <c r="AD374" s="4">
        <f>VLOOKUP(INT(U374),Depth!$A$2:$B$36,2,FALSE)</f>
        <v>0</v>
      </c>
      <c r="AE374" s="4" t="str">
        <f t="shared" si="35"/>
        <v>0</v>
      </c>
      <c r="AF374" s="4" t="e">
        <f>VLOOKUP(AE374,Days!$D$2:$E$199,2,FALSE)</f>
        <v>#N/A</v>
      </c>
      <c r="AG374" s="4">
        <f t="shared" si="36"/>
        <v>0</v>
      </c>
      <c r="AH374" s="4">
        <f t="shared" si="37"/>
        <v>0</v>
      </c>
      <c r="AI374" s="4">
        <f t="shared" si="38"/>
        <v>0</v>
      </c>
      <c r="AJ374" s="4">
        <f t="shared" si="39"/>
        <v>0</v>
      </c>
      <c r="AK374" s="4">
        <f t="shared" si="40"/>
        <v>0</v>
      </c>
      <c r="AL374" s="8">
        <f t="shared" si="41"/>
        <v>0</v>
      </c>
    </row>
    <row r="375" spans="23:38" x14ac:dyDescent="0.25">
      <c r="W375" s="9" t="e">
        <f>VLOOKUP(F375,'Rental Loss'!$A$2:$D$34,4,FALSE)</f>
        <v>#N/A</v>
      </c>
      <c r="X375" s="4" t="e">
        <f>VLOOKUP(F375,'Percent Owner Occupied'!$A$2:$B$34,2,FALSE)</f>
        <v>#N/A</v>
      </c>
      <c r="Y375" s="4" t="e">
        <f>VLOOKUP(F375,'Rental Loss'!$A$2:$C$34,3,FALSE)</f>
        <v>#N/A</v>
      </c>
      <c r="Z375" s="4" t="e">
        <f>VLOOKUP(F375,'Wage and Capital Related Income'!$A$2:$C$34,3,FALSE)</f>
        <v>#N/A</v>
      </c>
      <c r="AA375" s="4" t="e">
        <f>VLOOKUP(F375,'Recapture Features'!$A$2:$D$34,4,FALSE)</f>
        <v>#N/A</v>
      </c>
      <c r="AB375" s="4" t="e">
        <f>VLOOKUP(F375,'Wage and Capital Related Income'!$A$2:$D$34,4,FALSE)</f>
        <v>#N/A</v>
      </c>
      <c r="AC375" s="4" t="e">
        <f>VLOOKUP(F375,'Recapture Features'!$A$2:$B$34,2,FALSE)</f>
        <v>#N/A</v>
      </c>
      <c r="AD375" s="4">
        <f>VLOOKUP(INT(U375),Depth!$A$2:$B$36,2,FALSE)</f>
        <v>0</v>
      </c>
      <c r="AE375" s="4" t="str">
        <f t="shared" si="35"/>
        <v>0</v>
      </c>
      <c r="AF375" s="4" t="e">
        <f>VLOOKUP(AE375,Days!$D$2:$E$199,2,FALSE)</f>
        <v>#N/A</v>
      </c>
      <c r="AG375" s="4">
        <f t="shared" si="36"/>
        <v>0</v>
      </c>
      <c r="AH375" s="4">
        <f t="shared" si="37"/>
        <v>0</v>
      </c>
      <c r="AI375" s="4">
        <f t="shared" si="38"/>
        <v>0</v>
      </c>
      <c r="AJ375" s="4">
        <f t="shared" si="39"/>
        <v>0</v>
      </c>
      <c r="AK375" s="4">
        <f t="shared" si="40"/>
        <v>0</v>
      </c>
      <c r="AL375" s="8">
        <f t="shared" si="41"/>
        <v>0</v>
      </c>
    </row>
    <row r="376" spans="23:38" x14ac:dyDescent="0.25">
      <c r="W376" s="9" t="e">
        <f>VLOOKUP(F376,'Rental Loss'!$A$2:$D$34,4,FALSE)</f>
        <v>#N/A</v>
      </c>
      <c r="X376" s="4" t="e">
        <f>VLOOKUP(F376,'Percent Owner Occupied'!$A$2:$B$34,2,FALSE)</f>
        <v>#N/A</v>
      </c>
      <c r="Y376" s="4" t="e">
        <f>VLOOKUP(F376,'Rental Loss'!$A$2:$C$34,3,FALSE)</f>
        <v>#N/A</v>
      </c>
      <c r="Z376" s="4" t="e">
        <f>VLOOKUP(F376,'Wage and Capital Related Income'!$A$2:$C$34,3,FALSE)</f>
        <v>#N/A</v>
      </c>
      <c r="AA376" s="4" t="e">
        <f>VLOOKUP(F376,'Recapture Features'!$A$2:$D$34,4,FALSE)</f>
        <v>#N/A</v>
      </c>
      <c r="AB376" s="4" t="e">
        <f>VLOOKUP(F376,'Wage and Capital Related Income'!$A$2:$D$34,4,FALSE)</f>
        <v>#N/A</v>
      </c>
      <c r="AC376" s="4" t="e">
        <f>VLOOKUP(F376,'Recapture Features'!$A$2:$B$34,2,FALSE)</f>
        <v>#N/A</v>
      </c>
      <c r="AD376" s="4">
        <f>VLOOKUP(INT(U376),Depth!$A$2:$B$36,2,FALSE)</f>
        <v>0</v>
      </c>
      <c r="AE376" s="4" t="str">
        <f t="shared" si="35"/>
        <v>0</v>
      </c>
      <c r="AF376" s="4" t="e">
        <f>VLOOKUP(AE376,Days!$D$2:$E$199,2,FALSE)</f>
        <v>#N/A</v>
      </c>
      <c r="AG376" s="4">
        <f t="shared" si="36"/>
        <v>0</v>
      </c>
      <c r="AH376" s="4">
        <f t="shared" si="37"/>
        <v>0</v>
      </c>
      <c r="AI376" s="4">
        <f t="shared" si="38"/>
        <v>0</v>
      </c>
      <c r="AJ376" s="4">
        <f t="shared" si="39"/>
        <v>0</v>
      </c>
      <c r="AK376" s="4">
        <f t="shared" si="40"/>
        <v>0</v>
      </c>
      <c r="AL376" s="8">
        <f t="shared" si="41"/>
        <v>0</v>
      </c>
    </row>
    <row r="377" spans="23:38" x14ac:dyDescent="0.25">
      <c r="W377" s="9" t="e">
        <f>VLOOKUP(F377,'Rental Loss'!$A$2:$D$34,4,FALSE)</f>
        <v>#N/A</v>
      </c>
      <c r="X377" s="4" t="e">
        <f>VLOOKUP(F377,'Percent Owner Occupied'!$A$2:$B$34,2,FALSE)</f>
        <v>#N/A</v>
      </c>
      <c r="Y377" s="4" t="e">
        <f>VLOOKUP(F377,'Rental Loss'!$A$2:$C$34,3,FALSE)</f>
        <v>#N/A</v>
      </c>
      <c r="Z377" s="4" t="e">
        <f>VLOOKUP(F377,'Wage and Capital Related Income'!$A$2:$C$34,3,FALSE)</f>
        <v>#N/A</v>
      </c>
      <c r="AA377" s="4" t="e">
        <f>VLOOKUP(F377,'Recapture Features'!$A$2:$D$34,4,FALSE)</f>
        <v>#N/A</v>
      </c>
      <c r="AB377" s="4" t="e">
        <f>VLOOKUP(F377,'Wage and Capital Related Income'!$A$2:$D$34,4,FALSE)</f>
        <v>#N/A</v>
      </c>
      <c r="AC377" s="4" t="e">
        <f>VLOOKUP(F377,'Recapture Features'!$A$2:$B$34,2,FALSE)</f>
        <v>#N/A</v>
      </c>
      <c r="AD377" s="4">
        <f>VLOOKUP(INT(U377),Depth!$A$2:$B$36,2,FALSE)</f>
        <v>0</v>
      </c>
      <c r="AE377" s="4" t="str">
        <f t="shared" si="35"/>
        <v>0</v>
      </c>
      <c r="AF377" s="4" t="e">
        <f>VLOOKUP(AE377,Days!$D$2:$E$199,2,FALSE)</f>
        <v>#N/A</v>
      </c>
      <c r="AG377" s="4">
        <f t="shared" si="36"/>
        <v>0</v>
      </c>
      <c r="AH377" s="4">
        <f t="shared" si="37"/>
        <v>0</v>
      </c>
      <c r="AI377" s="4">
        <f t="shared" si="38"/>
        <v>0</v>
      </c>
      <c r="AJ377" s="4">
        <f t="shared" si="39"/>
        <v>0</v>
      </c>
      <c r="AK377" s="4">
        <f t="shared" si="40"/>
        <v>0</v>
      </c>
      <c r="AL377" s="8">
        <f t="shared" si="41"/>
        <v>0</v>
      </c>
    </row>
    <row r="378" spans="23:38" x14ac:dyDescent="0.25">
      <c r="W378" s="9" t="e">
        <f>VLOOKUP(F378,'Rental Loss'!$A$2:$D$34,4,FALSE)</f>
        <v>#N/A</v>
      </c>
      <c r="X378" s="4" t="e">
        <f>VLOOKUP(F378,'Percent Owner Occupied'!$A$2:$B$34,2,FALSE)</f>
        <v>#N/A</v>
      </c>
      <c r="Y378" s="4" t="e">
        <f>VLOOKUP(F378,'Rental Loss'!$A$2:$C$34,3,FALSE)</f>
        <v>#N/A</v>
      </c>
      <c r="Z378" s="4" t="e">
        <f>VLOOKUP(F378,'Wage and Capital Related Income'!$A$2:$C$34,3,FALSE)</f>
        <v>#N/A</v>
      </c>
      <c r="AA378" s="4" t="e">
        <f>VLOOKUP(F378,'Recapture Features'!$A$2:$D$34,4,FALSE)</f>
        <v>#N/A</v>
      </c>
      <c r="AB378" s="4" t="e">
        <f>VLOOKUP(F378,'Wage and Capital Related Income'!$A$2:$D$34,4,FALSE)</f>
        <v>#N/A</v>
      </c>
      <c r="AC378" s="4" t="e">
        <f>VLOOKUP(F378,'Recapture Features'!$A$2:$B$34,2,FALSE)</f>
        <v>#N/A</v>
      </c>
      <c r="AD378" s="4">
        <f>VLOOKUP(INT(U378),Depth!$A$2:$B$36,2,FALSE)</f>
        <v>0</v>
      </c>
      <c r="AE378" s="4" t="str">
        <f t="shared" si="35"/>
        <v>0</v>
      </c>
      <c r="AF378" s="4" t="e">
        <f>VLOOKUP(AE378,Days!$D$2:$E$199,2,FALSE)</f>
        <v>#N/A</v>
      </c>
      <c r="AG378" s="4">
        <f t="shared" si="36"/>
        <v>0</v>
      </c>
      <c r="AH378" s="4">
        <f t="shared" si="37"/>
        <v>0</v>
      </c>
      <c r="AI378" s="4">
        <f t="shared" si="38"/>
        <v>0</v>
      </c>
      <c r="AJ378" s="4">
        <f t="shared" si="39"/>
        <v>0</v>
      </c>
      <c r="AK378" s="4">
        <f t="shared" si="40"/>
        <v>0</v>
      </c>
      <c r="AL378" s="8">
        <f t="shared" si="41"/>
        <v>0</v>
      </c>
    </row>
    <row r="379" spans="23:38" x14ac:dyDescent="0.25">
      <c r="W379" s="9" t="e">
        <f>VLOOKUP(F379,'Rental Loss'!$A$2:$D$34,4,FALSE)</f>
        <v>#N/A</v>
      </c>
      <c r="X379" s="4" t="e">
        <f>VLOOKUP(F379,'Percent Owner Occupied'!$A$2:$B$34,2,FALSE)</f>
        <v>#N/A</v>
      </c>
      <c r="Y379" s="4" t="e">
        <f>VLOOKUP(F379,'Rental Loss'!$A$2:$C$34,3,FALSE)</f>
        <v>#N/A</v>
      </c>
      <c r="Z379" s="4" t="e">
        <f>VLOOKUP(F379,'Wage and Capital Related Income'!$A$2:$C$34,3,FALSE)</f>
        <v>#N/A</v>
      </c>
      <c r="AA379" s="4" t="e">
        <f>VLOOKUP(F379,'Recapture Features'!$A$2:$D$34,4,FALSE)</f>
        <v>#N/A</v>
      </c>
      <c r="AB379" s="4" t="e">
        <f>VLOOKUP(F379,'Wage and Capital Related Income'!$A$2:$D$34,4,FALSE)</f>
        <v>#N/A</v>
      </c>
      <c r="AC379" s="4" t="e">
        <f>VLOOKUP(F379,'Recapture Features'!$A$2:$B$34,2,FALSE)</f>
        <v>#N/A</v>
      </c>
      <c r="AD379" s="4">
        <f>VLOOKUP(INT(U379),Depth!$A$2:$B$36,2,FALSE)</f>
        <v>0</v>
      </c>
      <c r="AE379" s="4" t="str">
        <f t="shared" si="35"/>
        <v>0</v>
      </c>
      <c r="AF379" s="4" t="e">
        <f>VLOOKUP(AE379,Days!$D$2:$E$199,2,FALSE)</f>
        <v>#N/A</v>
      </c>
      <c r="AG379" s="4">
        <f t="shared" si="36"/>
        <v>0</v>
      </c>
      <c r="AH379" s="4">
        <f t="shared" si="37"/>
        <v>0</v>
      </c>
      <c r="AI379" s="4">
        <f t="shared" si="38"/>
        <v>0</v>
      </c>
      <c r="AJ379" s="4">
        <f t="shared" si="39"/>
        <v>0</v>
      </c>
      <c r="AK379" s="4">
        <f t="shared" si="40"/>
        <v>0</v>
      </c>
      <c r="AL379" s="8">
        <f t="shared" si="41"/>
        <v>0</v>
      </c>
    </row>
    <row r="380" spans="23:38" x14ac:dyDescent="0.25">
      <c r="W380" s="9" t="e">
        <f>VLOOKUP(F380,'Rental Loss'!$A$2:$D$34,4,FALSE)</f>
        <v>#N/A</v>
      </c>
      <c r="X380" s="4" t="e">
        <f>VLOOKUP(F380,'Percent Owner Occupied'!$A$2:$B$34,2,FALSE)</f>
        <v>#N/A</v>
      </c>
      <c r="Y380" s="4" t="e">
        <f>VLOOKUP(F380,'Rental Loss'!$A$2:$C$34,3,FALSE)</f>
        <v>#N/A</v>
      </c>
      <c r="Z380" s="4" t="e">
        <f>VLOOKUP(F380,'Wage and Capital Related Income'!$A$2:$C$34,3,FALSE)</f>
        <v>#N/A</v>
      </c>
      <c r="AA380" s="4" t="e">
        <f>VLOOKUP(F380,'Recapture Features'!$A$2:$D$34,4,FALSE)</f>
        <v>#N/A</v>
      </c>
      <c r="AB380" s="4" t="e">
        <f>VLOOKUP(F380,'Wage and Capital Related Income'!$A$2:$D$34,4,FALSE)</f>
        <v>#N/A</v>
      </c>
      <c r="AC380" s="4" t="e">
        <f>VLOOKUP(F380,'Recapture Features'!$A$2:$B$34,2,FALSE)</f>
        <v>#N/A</v>
      </c>
      <c r="AD380" s="4">
        <f>VLOOKUP(INT(U380),Depth!$A$2:$B$36,2,FALSE)</f>
        <v>0</v>
      </c>
      <c r="AE380" s="4" t="str">
        <f t="shared" si="35"/>
        <v>0</v>
      </c>
      <c r="AF380" s="4" t="e">
        <f>VLOOKUP(AE380,Days!$D$2:$E$199,2,FALSE)</f>
        <v>#N/A</v>
      </c>
      <c r="AG380" s="4">
        <f t="shared" si="36"/>
        <v>0</v>
      </c>
      <c r="AH380" s="4">
        <f t="shared" si="37"/>
        <v>0</v>
      </c>
      <c r="AI380" s="4">
        <f t="shared" si="38"/>
        <v>0</v>
      </c>
      <c r="AJ380" s="4">
        <f t="shared" si="39"/>
        <v>0</v>
      </c>
      <c r="AK380" s="4">
        <f t="shared" si="40"/>
        <v>0</v>
      </c>
      <c r="AL380" s="8">
        <f t="shared" si="41"/>
        <v>0</v>
      </c>
    </row>
    <row r="381" spans="23:38" x14ac:dyDescent="0.25">
      <c r="W381" s="9" t="e">
        <f>VLOOKUP(F381,'Rental Loss'!$A$2:$D$34,4,FALSE)</f>
        <v>#N/A</v>
      </c>
      <c r="X381" s="4" t="e">
        <f>VLOOKUP(F381,'Percent Owner Occupied'!$A$2:$B$34,2,FALSE)</f>
        <v>#N/A</v>
      </c>
      <c r="Y381" s="4" t="e">
        <f>VLOOKUP(F381,'Rental Loss'!$A$2:$C$34,3,FALSE)</f>
        <v>#N/A</v>
      </c>
      <c r="Z381" s="4" t="e">
        <f>VLOOKUP(F381,'Wage and Capital Related Income'!$A$2:$C$34,3,FALSE)</f>
        <v>#N/A</v>
      </c>
      <c r="AA381" s="4" t="e">
        <f>VLOOKUP(F381,'Recapture Features'!$A$2:$D$34,4,FALSE)</f>
        <v>#N/A</v>
      </c>
      <c r="AB381" s="4" t="e">
        <f>VLOOKUP(F381,'Wage and Capital Related Income'!$A$2:$D$34,4,FALSE)</f>
        <v>#N/A</v>
      </c>
      <c r="AC381" s="4" t="e">
        <f>VLOOKUP(F381,'Recapture Features'!$A$2:$B$34,2,FALSE)</f>
        <v>#N/A</v>
      </c>
      <c r="AD381" s="4">
        <f>VLOOKUP(INT(U381),Depth!$A$2:$B$36,2,FALSE)</f>
        <v>0</v>
      </c>
      <c r="AE381" s="4" t="str">
        <f t="shared" si="35"/>
        <v>0</v>
      </c>
      <c r="AF381" s="4" t="e">
        <f>VLOOKUP(AE381,Days!$D$2:$E$199,2,FALSE)</f>
        <v>#N/A</v>
      </c>
      <c r="AG381" s="4">
        <f t="shared" si="36"/>
        <v>0</v>
      </c>
      <c r="AH381" s="4">
        <f t="shared" si="37"/>
        <v>0</v>
      </c>
      <c r="AI381" s="4">
        <f t="shared" si="38"/>
        <v>0</v>
      </c>
      <c r="AJ381" s="4">
        <f t="shared" si="39"/>
        <v>0</v>
      </c>
      <c r="AK381" s="4">
        <f t="shared" si="40"/>
        <v>0</v>
      </c>
      <c r="AL381" s="8">
        <f t="shared" si="41"/>
        <v>0</v>
      </c>
    </row>
    <row r="382" spans="23:38" x14ac:dyDescent="0.25">
      <c r="W382" s="9" t="e">
        <f>VLOOKUP(F382,'Rental Loss'!$A$2:$D$34,4,FALSE)</f>
        <v>#N/A</v>
      </c>
      <c r="X382" s="4" t="e">
        <f>VLOOKUP(F382,'Percent Owner Occupied'!$A$2:$B$34,2,FALSE)</f>
        <v>#N/A</v>
      </c>
      <c r="Y382" s="4" t="e">
        <f>VLOOKUP(F382,'Rental Loss'!$A$2:$C$34,3,FALSE)</f>
        <v>#N/A</v>
      </c>
      <c r="Z382" s="4" t="e">
        <f>VLOOKUP(F382,'Wage and Capital Related Income'!$A$2:$C$34,3,FALSE)</f>
        <v>#N/A</v>
      </c>
      <c r="AA382" s="4" t="e">
        <f>VLOOKUP(F382,'Recapture Features'!$A$2:$D$34,4,FALSE)</f>
        <v>#N/A</v>
      </c>
      <c r="AB382" s="4" t="e">
        <f>VLOOKUP(F382,'Wage and Capital Related Income'!$A$2:$D$34,4,FALSE)</f>
        <v>#N/A</v>
      </c>
      <c r="AC382" s="4" t="e">
        <f>VLOOKUP(F382,'Recapture Features'!$A$2:$B$34,2,FALSE)</f>
        <v>#N/A</v>
      </c>
      <c r="AD382" s="4">
        <f>VLOOKUP(INT(U382),Depth!$A$2:$B$36,2,FALSE)</f>
        <v>0</v>
      </c>
      <c r="AE382" s="4" t="str">
        <f t="shared" si="35"/>
        <v>0</v>
      </c>
      <c r="AF382" s="4" t="e">
        <f>VLOOKUP(AE382,Days!$D$2:$E$199,2,FALSE)</f>
        <v>#N/A</v>
      </c>
      <c r="AG382" s="4">
        <f t="shared" si="36"/>
        <v>0</v>
      </c>
      <c r="AH382" s="4">
        <f t="shared" si="37"/>
        <v>0</v>
      </c>
      <c r="AI382" s="4">
        <f t="shared" si="38"/>
        <v>0</v>
      </c>
      <c r="AJ382" s="4">
        <f t="shared" si="39"/>
        <v>0</v>
      </c>
      <c r="AK382" s="4">
        <f t="shared" si="40"/>
        <v>0</v>
      </c>
      <c r="AL382" s="8">
        <f t="shared" si="41"/>
        <v>0</v>
      </c>
    </row>
    <row r="383" spans="23:38" x14ac:dyDescent="0.25">
      <c r="W383" s="9" t="e">
        <f>VLOOKUP(F383,'Rental Loss'!$A$2:$D$34,4,FALSE)</f>
        <v>#N/A</v>
      </c>
      <c r="X383" s="4" t="e">
        <f>VLOOKUP(F383,'Percent Owner Occupied'!$A$2:$B$34,2,FALSE)</f>
        <v>#N/A</v>
      </c>
      <c r="Y383" s="4" t="e">
        <f>VLOOKUP(F383,'Rental Loss'!$A$2:$C$34,3,FALSE)</f>
        <v>#N/A</v>
      </c>
      <c r="Z383" s="4" t="e">
        <f>VLOOKUP(F383,'Wage and Capital Related Income'!$A$2:$C$34,3,FALSE)</f>
        <v>#N/A</v>
      </c>
      <c r="AA383" s="4" t="e">
        <f>VLOOKUP(F383,'Recapture Features'!$A$2:$D$34,4,FALSE)</f>
        <v>#N/A</v>
      </c>
      <c r="AB383" s="4" t="e">
        <f>VLOOKUP(F383,'Wage and Capital Related Income'!$A$2:$D$34,4,FALSE)</f>
        <v>#N/A</v>
      </c>
      <c r="AC383" s="4" t="e">
        <f>VLOOKUP(F383,'Recapture Features'!$A$2:$B$34,2,FALSE)</f>
        <v>#N/A</v>
      </c>
      <c r="AD383" s="4">
        <f>VLOOKUP(INT(U383),Depth!$A$2:$B$36,2,FALSE)</f>
        <v>0</v>
      </c>
      <c r="AE383" s="4" t="str">
        <f t="shared" si="35"/>
        <v>0</v>
      </c>
      <c r="AF383" s="4" t="e">
        <f>VLOOKUP(AE383,Days!$D$2:$E$199,2,FALSE)</f>
        <v>#N/A</v>
      </c>
      <c r="AG383" s="4">
        <f t="shared" si="36"/>
        <v>0</v>
      </c>
      <c r="AH383" s="4">
        <f t="shared" si="37"/>
        <v>0</v>
      </c>
      <c r="AI383" s="4">
        <f t="shared" si="38"/>
        <v>0</v>
      </c>
      <c r="AJ383" s="4">
        <f t="shared" si="39"/>
        <v>0</v>
      </c>
      <c r="AK383" s="4">
        <f t="shared" si="40"/>
        <v>0</v>
      </c>
      <c r="AL383" s="8">
        <f t="shared" si="41"/>
        <v>0</v>
      </c>
    </row>
    <row r="384" spans="23:38" x14ac:dyDescent="0.25">
      <c r="W384" s="9" t="e">
        <f>VLOOKUP(F384,'Rental Loss'!$A$2:$D$34,4,FALSE)</f>
        <v>#N/A</v>
      </c>
      <c r="X384" s="4" t="e">
        <f>VLOOKUP(F384,'Percent Owner Occupied'!$A$2:$B$34,2,FALSE)</f>
        <v>#N/A</v>
      </c>
      <c r="Y384" s="4" t="e">
        <f>VLOOKUP(F384,'Rental Loss'!$A$2:$C$34,3,FALSE)</f>
        <v>#N/A</v>
      </c>
      <c r="Z384" s="4" t="e">
        <f>VLOOKUP(F384,'Wage and Capital Related Income'!$A$2:$C$34,3,FALSE)</f>
        <v>#N/A</v>
      </c>
      <c r="AA384" s="4" t="e">
        <f>VLOOKUP(F384,'Recapture Features'!$A$2:$D$34,4,FALSE)</f>
        <v>#N/A</v>
      </c>
      <c r="AB384" s="4" t="e">
        <f>VLOOKUP(F384,'Wage and Capital Related Income'!$A$2:$D$34,4,FALSE)</f>
        <v>#N/A</v>
      </c>
      <c r="AC384" s="4" t="e">
        <f>VLOOKUP(F384,'Recapture Features'!$A$2:$B$34,2,FALSE)</f>
        <v>#N/A</v>
      </c>
      <c r="AD384" s="4">
        <f>VLOOKUP(INT(U384),Depth!$A$2:$B$36,2,FALSE)</f>
        <v>0</v>
      </c>
      <c r="AE384" s="4" t="str">
        <f t="shared" si="35"/>
        <v>0</v>
      </c>
      <c r="AF384" s="4" t="e">
        <f>VLOOKUP(AE384,Days!$D$2:$E$199,2,FALSE)</f>
        <v>#N/A</v>
      </c>
      <c r="AG384" s="4">
        <f t="shared" si="36"/>
        <v>0</v>
      </c>
      <c r="AH384" s="4">
        <f t="shared" si="37"/>
        <v>0</v>
      </c>
      <c r="AI384" s="4">
        <f t="shared" si="38"/>
        <v>0</v>
      </c>
      <c r="AJ384" s="4">
        <f t="shared" si="39"/>
        <v>0</v>
      </c>
      <c r="AK384" s="4">
        <f t="shared" si="40"/>
        <v>0</v>
      </c>
      <c r="AL384" s="8">
        <f t="shared" si="41"/>
        <v>0</v>
      </c>
    </row>
    <row r="385" spans="23:38" x14ac:dyDescent="0.25">
      <c r="W385" s="9" t="e">
        <f>VLOOKUP(F385,'Rental Loss'!$A$2:$D$34,4,FALSE)</f>
        <v>#N/A</v>
      </c>
      <c r="X385" s="4" t="e">
        <f>VLOOKUP(F385,'Percent Owner Occupied'!$A$2:$B$34,2,FALSE)</f>
        <v>#N/A</v>
      </c>
      <c r="Y385" s="4" t="e">
        <f>VLOOKUP(F385,'Rental Loss'!$A$2:$C$34,3,FALSE)</f>
        <v>#N/A</v>
      </c>
      <c r="Z385" s="4" t="e">
        <f>VLOOKUP(F385,'Wage and Capital Related Income'!$A$2:$C$34,3,FALSE)</f>
        <v>#N/A</v>
      </c>
      <c r="AA385" s="4" t="e">
        <f>VLOOKUP(F385,'Recapture Features'!$A$2:$D$34,4,FALSE)</f>
        <v>#N/A</v>
      </c>
      <c r="AB385" s="4" t="e">
        <f>VLOOKUP(F385,'Wage and Capital Related Income'!$A$2:$D$34,4,FALSE)</f>
        <v>#N/A</v>
      </c>
      <c r="AC385" s="4" t="e">
        <f>VLOOKUP(F385,'Recapture Features'!$A$2:$B$34,2,FALSE)</f>
        <v>#N/A</v>
      </c>
      <c r="AD385" s="4">
        <f>VLOOKUP(INT(U385),Depth!$A$2:$B$36,2,FALSE)</f>
        <v>0</v>
      </c>
      <c r="AE385" s="4" t="str">
        <f t="shared" si="35"/>
        <v>0</v>
      </c>
      <c r="AF385" s="4" t="e">
        <f>VLOOKUP(AE385,Days!$D$2:$E$199,2,FALSE)</f>
        <v>#N/A</v>
      </c>
      <c r="AG385" s="4">
        <f t="shared" si="36"/>
        <v>0</v>
      </c>
      <c r="AH385" s="4">
        <f t="shared" si="37"/>
        <v>0</v>
      </c>
      <c r="AI385" s="4">
        <f t="shared" si="38"/>
        <v>0</v>
      </c>
      <c r="AJ385" s="4">
        <f t="shared" si="39"/>
        <v>0</v>
      </c>
      <c r="AK385" s="4">
        <f t="shared" si="40"/>
        <v>0</v>
      </c>
      <c r="AL385" s="8">
        <f t="shared" si="41"/>
        <v>0</v>
      </c>
    </row>
    <row r="386" spans="23:38" x14ac:dyDescent="0.25">
      <c r="W386" s="9" t="e">
        <f>VLOOKUP(F386,'Rental Loss'!$A$2:$D$34,4,FALSE)</f>
        <v>#N/A</v>
      </c>
      <c r="X386" s="4" t="e">
        <f>VLOOKUP(F386,'Percent Owner Occupied'!$A$2:$B$34,2,FALSE)</f>
        <v>#N/A</v>
      </c>
      <c r="Y386" s="4" t="e">
        <f>VLOOKUP(F386,'Rental Loss'!$A$2:$C$34,3,FALSE)</f>
        <v>#N/A</v>
      </c>
      <c r="Z386" s="4" t="e">
        <f>VLOOKUP(F386,'Wage and Capital Related Income'!$A$2:$C$34,3,FALSE)</f>
        <v>#N/A</v>
      </c>
      <c r="AA386" s="4" t="e">
        <f>VLOOKUP(F386,'Recapture Features'!$A$2:$D$34,4,FALSE)</f>
        <v>#N/A</v>
      </c>
      <c r="AB386" s="4" t="e">
        <f>VLOOKUP(F386,'Wage and Capital Related Income'!$A$2:$D$34,4,FALSE)</f>
        <v>#N/A</v>
      </c>
      <c r="AC386" s="4" t="e">
        <f>VLOOKUP(F386,'Recapture Features'!$A$2:$B$34,2,FALSE)</f>
        <v>#N/A</v>
      </c>
      <c r="AD386" s="4">
        <f>VLOOKUP(INT(U386),Depth!$A$2:$B$36,2,FALSE)</f>
        <v>0</v>
      </c>
      <c r="AE386" s="4" t="str">
        <f t="shared" si="35"/>
        <v>0</v>
      </c>
      <c r="AF386" s="4" t="e">
        <f>VLOOKUP(AE386,Days!$D$2:$E$199,2,FALSE)</f>
        <v>#N/A</v>
      </c>
      <c r="AG386" s="4">
        <f t="shared" si="36"/>
        <v>0</v>
      </c>
      <c r="AH386" s="4">
        <f t="shared" si="37"/>
        <v>0</v>
      </c>
      <c r="AI386" s="4">
        <f t="shared" si="38"/>
        <v>0</v>
      </c>
      <c r="AJ386" s="4">
        <f t="shared" si="39"/>
        <v>0</v>
      </c>
      <c r="AK386" s="4">
        <f t="shared" si="40"/>
        <v>0</v>
      </c>
      <c r="AL386" s="8">
        <f t="shared" si="41"/>
        <v>0</v>
      </c>
    </row>
    <row r="387" spans="23:38" x14ac:dyDescent="0.25">
      <c r="W387" s="9" t="e">
        <f>VLOOKUP(F387,'Rental Loss'!$A$2:$D$34,4,FALSE)</f>
        <v>#N/A</v>
      </c>
      <c r="X387" s="4" t="e">
        <f>VLOOKUP(F387,'Percent Owner Occupied'!$A$2:$B$34,2,FALSE)</f>
        <v>#N/A</v>
      </c>
      <c r="Y387" s="4" t="e">
        <f>VLOOKUP(F387,'Rental Loss'!$A$2:$C$34,3,FALSE)</f>
        <v>#N/A</v>
      </c>
      <c r="Z387" s="4" t="e">
        <f>VLOOKUP(F387,'Wage and Capital Related Income'!$A$2:$C$34,3,FALSE)</f>
        <v>#N/A</v>
      </c>
      <c r="AA387" s="4" t="e">
        <f>VLOOKUP(F387,'Recapture Features'!$A$2:$D$34,4,FALSE)</f>
        <v>#N/A</v>
      </c>
      <c r="AB387" s="4" t="e">
        <f>VLOOKUP(F387,'Wage and Capital Related Income'!$A$2:$D$34,4,FALSE)</f>
        <v>#N/A</v>
      </c>
      <c r="AC387" s="4" t="e">
        <f>VLOOKUP(F387,'Recapture Features'!$A$2:$B$34,2,FALSE)</f>
        <v>#N/A</v>
      </c>
      <c r="AD387" s="4">
        <f>VLOOKUP(INT(U387),Depth!$A$2:$B$36,2,FALSE)</f>
        <v>0</v>
      </c>
      <c r="AE387" s="4" t="str">
        <f t="shared" ref="AE387:AE450" si="42">F387&amp;AD387</f>
        <v>0</v>
      </c>
      <c r="AF387" s="4" t="e">
        <f>VLOOKUP(AE387,Days!$D$2:$E$199,2,FALSE)</f>
        <v>#N/A</v>
      </c>
      <c r="AG387" s="4">
        <f t="shared" ref="AG387:AG450" si="43">IF(N387&gt;10,V387*(1-X387/100)*W387+X387/100*(W387+Y387*AF387),0)</f>
        <v>0</v>
      </c>
      <c r="AH387" s="4">
        <f t="shared" ref="AH387:AH450" si="44">IF(N387&gt;10,(1-X387/100)*V387*Z387*AF387,0)</f>
        <v>0</v>
      </c>
      <c r="AI387" s="4">
        <f t="shared" ref="AI387:AI450" si="45">IF(N387&gt;10,(1-AA387)*V387*Z387*AF387,0)</f>
        <v>0</v>
      </c>
      <c r="AJ387" s="4">
        <f t="shared" ref="AJ387:AJ450" si="46">IF(N387&gt;10,(1-AC387)*V387*AB387*AF387,0)</f>
        <v>0</v>
      </c>
      <c r="AK387" s="4">
        <f t="shared" ref="AK387:AK450" si="47">AG387+AH387+AI387+AJ387</f>
        <v>0</v>
      </c>
      <c r="AL387" s="8">
        <f t="shared" ref="AL387:AL450" si="48">AK387+R387+Q387+P387</f>
        <v>0</v>
      </c>
    </row>
    <row r="388" spans="23:38" x14ac:dyDescent="0.25">
      <c r="W388" s="9" t="e">
        <f>VLOOKUP(F388,'Rental Loss'!$A$2:$D$34,4,FALSE)</f>
        <v>#N/A</v>
      </c>
      <c r="X388" s="4" t="e">
        <f>VLOOKUP(F388,'Percent Owner Occupied'!$A$2:$B$34,2,FALSE)</f>
        <v>#N/A</v>
      </c>
      <c r="Y388" s="4" t="e">
        <f>VLOOKUP(F388,'Rental Loss'!$A$2:$C$34,3,FALSE)</f>
        <v>#N/A</v>
      </c>
      <c r="Z388" s="4" t="e">
        <f>VLOOKUP(F388,'Wage and Capital Related Income'!$A$2:$C$34,3,FALSE)</f>
        <v>#N/A</v>
      </c>
      <c r="AA388" s="4" t="e">
        <f>VLOOKUP(F388,'Recapture Features'!$A$2:$D$34,4,FALSE)</f>
        <v>#N/A</v>
      </c>
      <c r="AB388" s="4" t="e">
        <f>VLOOKUP(F388,'Wage and Capital Related Income'!$A$2:$D$34,4,FALSE)</f>
        <v>#N/A</v>
      </c>
      <c r="AC388" s="4" t="e">
        <f>VLOOKUP(F388,'Recapture Features'!$A$2:$B$34,2,FALSE)</f>
        <v>#N/A</v>
      </c>
      <c r="AD388" s="4">
        <f>VLOOKUP(INT(U388),Depth!$A$2:$B$36,2,FALSE)</f>
        <v>0</v>
      </c>
      <c r="AE388" s="4" t="str">
        <f t="shared" si="42"/>
        <v>0</v>
      </c>
      <c r="AF388" s="4" t="e">
        <f>VLOOKUP(AE388,Days!$D$2:$E$199,2,FALSE)</f>
        <v>#N/A</v>
      </c>
      <c r="AG388" s="4">
        <f t="shared" si="43"/>
        <v>0</v>
      </c>
      <c r="AH388" s="4">
        <f t="shared" si="44"/>
        <v>0</v>
      </c>
      <c r="AI388" s="4">
        <f t="shared" si="45"/>
        <v>0</v>
      </c>
      <c r="AJ388" s="4">
        <f t="shared" si="46"/>
        <v>0</v>
      </c>
      <c r="AK388" s="4">
        <f t="shared" si="47"/>
        <v>0</v>
      </c>
      <c r="AL388" s="8">
        <f t="shared" si="48"/>
        <v>0</v>
      </c>
    </row>
    <row r="389" spans="23:38" x14ac:dyDescent="0.25">
      <c r="W389" s="9" t="e">
        <f>VLOOKUP(F389,'Rental Loss'!$A$2:$D$34,4,FALSE)</f>
        <v>#N/A</v>
      </c>
      <c r="X389" s="4" t="e">
        <f>VLOOKUP(F389,'Percent Owner Occupied'!$A$2:$B$34,2,FALSE)</f>
        <v>#N/A</v>
      </c>
      <c r="Y389" s="4" t="e">
        <f>VLOOKUP(F389,'Rental Loss'!$A$2:$C$34,3,FALSE)</f>
        <v>#N/A</v>
      </c>
      <c r="Z389" s="4" t="e">
        <f>VLOOKUP(F389,'Wage and Capital Related Income'!$A$2:$C$34,3,FALSE)</f>
        <v>#N/A</v>
      </c>
      <c r="AA389" s="4" t="e">
        <f>VLOOKUP(F389,'Recapture Features'!$A$2:$D$34,4,FALSE)</f>
        <v>#N/A</v>
      </c>
      <c r="AB389" s="4" t="e">
        <f>VLOOKUP(F389,'Wage and Capital Related Income'!$A$2:$D$34,4,FALSE)</f>
        <v>#N/A</v>
      </c>
      <c r="AC389" s="4" t="e">
        <f>VLOOKUP(F389,'Recapture Features'!$A$2:$B$34,2,FALSE)</f>
        <v>#N/A</v>
      </c>
      <c r="AD389" s="4">
        <f>VLOOKUP(INT(U389),Depth!$A$2:$B$36,2,FALSE)</f>
        <v>0</v>
      </c>
      <c r="AE389" s="4" t="str">
        <f t="shared" si="42"/>
        <v>0</v>
      </c>
      <c r="AF389" s="4" t="e">
        <f>VLOOKUP(AE389,Days!$D$2:$E$199,2,FALSE)</f>
        <v>#N/A</v>
      </c>
      <c r="AG389" s="4">
        <f t="shared" si="43"/>
        <v>0</v>
      </c>
      <c r="AH389" s="4">
        <f t="shared" si="44"/>
        <v>0</v>
      </c>
      <c r="AI389" s="4">
        <f t="shared" si="45"/>
        <v>0</v>
      </c>
      <c r="AJ389" s="4">
        <f t="shared" si="46"/>
        <v>0</v>
      </c>
      <c r="AK389" s="4">
        <f t="shared" si="47"/>
        <v>0</v>
      </c>
      <c r="AL389" s="8">
        <f t="shared" si="48"/>
        <v>0</v>
      </c>
    </row>
    <row r="390" spans="23:38" x14ac:dyDescent="0.25">
      <c r="W390" s="9" t="e">
        <f>VLOOKUP(F390,'Rental Loss'!$A$2:$D$34,4,FALSE)</f>
        <v>#N/A</v>
      </c>
      <c r="X390" s="4" t="e">
        <f>VLOOKUP(F390,'Percent Owner Occupied'!$A$2:$B$34,2,FALSE)</f>
        <v>#N/A</v>
      </c>
      <c r="Y390" s="4" t="e">
        <f>VLOOKUP(F390,'Rental Loss'!$A$2:$C$34,3,FALSE)</f>
        <v>#N/A</v>
      </c>
      <c r="Z390" s="4" t="e">
        <f>VLOOKUP(F390,'Wage and Capital Related Income'!$A$2:$C$34,3,FALSE)</f>
        <v>#N/A</v>
      </c>
      <c r="AA390" s="4" t="e">
        <f>VLOOKUP(F390,'Recapture Features'!$A$2:$D$34,4,FALSE)</f>
        <v>#N/A</v>
      </c>
      <c r="AB390" s="4" t="e">
        <f>VLOOKUP(F390,'Wage and Capital Related Income'!$A$2:$D$34,4,FALSE)</f>
        <v>#N/A</v>
      </c>
      <c r="AC390" s="4" t="e">
        <f>VLOOKUP(F390,'Recapture Features'!$A$2:$B$34,2,FALSE)</f>
        <v>#N/A</v>
      </c>
      <c r="AD390" s="4">
        <f>VLOOKUP(INT(U390),Depth!$A$2:$B$36,2,FALSE)</f>
        <v>0</v>
      </c>
      <c r="AE390" s="4" t="str">
        <f t="shared" si="42"/>
        <v>0</v>
      </c>
      <c r="AF390" s="4" t="e">
        <f>VLOOKUP(AE390,Days!$D$2:$E$199,2,FALSE)</f>
        <v>#N/A</v>
      </c>
      <c r="AG390" s="4">
        <f t="shared" si="43"/>
        <v>0</v>
      </c>
      <c r="AH390" s="4">
        <f t="shared" si="44"/>
        <v>0</v>
      </c>
      <c r="AI390" s="4">
        <f t="shared" si="45"/>
        <v>0</v>
      </c>
      <c r="AJ390" s="4">
        <f t="shared" si="46"/>
        <v>0</v>
      </c>
      <c r="AK390" s="4">
        <f t="shared" si="47"/>
        <v>0</v>
      </c>
      <c r="AL390" s="8">
        <f t="shared" si="48"/>
        <v>0</v>
      </c>
    </row>
    <row r="391" spans="23:38" x14ac:dyDescent="0.25">
      <c r="W391" s="9" t="e">
        <f>VLOOKUP(F391,'Rental Loss'!$A$2:$D$34,4,FALSE)</f>
        <v>#N/A</v>
      </c>
      <c r="X391" s="4" t="e">
        <f>VLOOKUP(F391,'Percent Owner Occupied'!$A$2:$B$34,2,FALSE)</f>
        <v>#N/A</v>
      </c>
      <c r="Y391" s="4" t="e">
        <f>VLOOKUP(F391,'Rental Loss'!$A$2:$C$34,3,FALSE)</f>
        <v>#N/A</v>
      </c>
      <c r="Z391" s="4" t="e">
        <f>VLOOKUP(F391,'Wage and Capital Related Income'!$A$2:$C$34,3,FALSE)</f>
        <v>#N/A</v>
      </c>
      <c r="AA391" s="4" t="e">
        <f>VLOOKUP(F391,'Recapture Features'!$A$2:$D$34,4,FALSE)</f>
        <v>#N/A</v>
      </c>
      <c r="AB391" s="4" t="e">
        <f>VLOOKUP(F391,'Wage and Capital Related Income'!$A$2:$D$34,4,FALSE)</f>
        <v>#N/A</v>
      </c>
      <c r="AC391" s="4" t="e">
        <f>VLOOKUP(F391,'Recapture Features'!$A$2:$B$34,2,FALSE)</f>
        <v>#N/A</v>
      </c>
      <c r="AD391" s="4">
        <f>VLOOKUP(INT(U391),Depth!$A$2:$B$36,2,FALSE)</f>
        <v>0</v>
      </c>
      <c r="AE391" s="4" t="str">
        <f t="shared" si="42"/>
        <v>0</v>
      </c>
      <c r="AF391" s="4" t="e">
        <f>VLOOKUP(AE391,Days!$D$2:$E$199,2,FALSE)</f>
        <v>#N/A</v>
      </c>
      <c r="AG391" s="4">
        <f t="shared" si="43"/>
        <v>0</v>
      </c>
      <c r="AH391" s="4">
        <f t="shared" si="44"/>
        <v>0</v>
      </c>
      <c r="AI391" s="4">
        <f t="shared" si="45"/>
        <v>0</v>
      </c>
      <c r="AJ391" s="4">
        <f t="shared" si="46"/>
        <v>0</v>
      </c>
      <c r="AK391" s="4">
        <f t="shared" si="47"/>
        <v>0</v>
      </c>
      <c r="AL391" s="8">
        <f t="shared" si="48"/>
        <v>0</v>
      </c>
    </row>
    <row r="392" spans="23:38" x14ac:dyDescent="0.25">
      <c r="W392" s="9" t="e">
        <f>VLOOKUP(F392,'Rental Loss'!$A$2:$D$34,4,FALSE)</f>
        <v>#N/A</v>
      </c>
      <c r="X392" s="4" t="e">
        <f>VLOOKUP(F392,'Percent Owner Occupied'!$A$2:$B$34,2,FALSE)</f>
        <v>#N/A</v>
      </c>
      <c r="Y392" s="4" t="e">
        <f>VLOOKUP(F392,'Rental Loss'!$A$2:$C$34,3,FALSE)</f>
        <v>#N/A</v>
      </c>
      <c r="Z392" s="4" t="e">
        <f>VLOOKUP(F392,'Wage and Capital Related Income'!$A$2:$C$34,3,FALSE)</f>
        <v>#N/A</v>
      </c>
      <c r="AA392" s="4" t="e">
        <f>VLOOKUP(F392,'Recapture Features'!$A$2:$D$34,4,FALSE)</f>
        <v>#N/A</v>
      </c>
      <c r="AB392" s="4" t="e">
        <f>VLOOKUP(F392,'Wage and Capital Related Income'!$A$2:$D$34,4,FALSE)</f>
        <v>#N/A</v>
      </c>
      <c r="AC392" s="4" t="e">
        <f>VLOOKUP(F392,'Recapture Features'!$A$2:$B$34,2,FALSE)</f>
        <v>#N/A</v>
      </c>
      <c r="AD392" s="4">
        <f>VLOOKUP(INT(U392),Depth!$A$2:$B$36,2,FALSE)</f>
        <v>0</v>
      </c>
      <c r="AE392" s="4" t="str">
        <f t="shared" si="42"/>
        <v>0</v>
      </c>
      <c r="AF392" s="4" t="e">
        <f>VLOOKUP(AE392,Days!$D$2:$E$199,2,FALSE)</f>
        <v>#N/A</v>
      </c>
      <c r="AG392" s="4">
        <f t="shared" si="43"/>
        <v>0</v>
      </c>
      <c r="AH392" s="4">
        <f t="shared" si="44"/>
        <v>0</v>
      </c>
      <c r="AI392" s="4">
        <f t="shared" si="45"/>
        <v>0</v>
      </c>
      <c r="AJ392" s="4">
        <f t="shared" si="46"/>
        <v>0</v>
      </c>
      <c r="AK392" s="4">
        <f t="shared" si="47"/>
        <v>0</v>
      </c>
      <c r="AL392" s="8">
        <f t="shared" si="48"/>
        <v>0</v>
      </c>
    </row>
    <row r="393" spans="23:38" x14ac:dyDescent="0.25">
      <c r="W393" s="9" t="e">
        <f>VLOOKUP(F393,'Rental Loss'!$A$2:$D$34,4,FALSE)</f>
        <v>#N/A</v>
      </c>
      <c r="X393" s="4" t="e">
        <f>VLOOKUP(F393,'Percent Owner Occupied'!$A$2:$B$34,2,FALSE)</f>
        <v>#N/A</v>
      </c>
      <c r="Y393" s="4" t="e">
        <f>VLOOKUP(F393,'Rental Loss'!$A$2:$C$34,3,FALSE)</f>
        <v>#N/A</v>
      </c>
      <c r="Z393" s="4" t="e">
        <f>VLOOKUP(F393,'Wage and Capital Related Income'!$A$2:$C$34,3,FALSE)</f>
        <v>#N/A</v>
      </c>
      <c r="AA393" s="4" t="e">
        <f>VLOOKUP(F393,'Recapture Features'!$A$2:$D$34,4,FALSE)</f>
        <v>#N/A</v>
      </c>
      <c r="AB393" s="4" t="e">
        <f>VLOOKUP(F393,'Wage and Capital Related Income'!$A$2:$D$34,4,FALSE)</f>
        <v>#N/A</v>
      </c>
      <c r="AC393" s="4" t="e">
        <f>VLOOKUP(F393,'Recapture Features'!$A$2:$B$34,2,FALSE)</f>
        <v>#N/A</v>
      </c>
      <c r="AD393" s="4">
        <f>VLOOKUP(INT(U393),Depth!$A$2:$B$36,2,FALSE)</f>
        <v>0</v>
      </c>
      <c r="AE393" s="4" t="str">
        <f t="shared" si="42"/>
        <v>0</v>
      </c>
      <c r="AF393" s="4" t="e">
        <f>VLOOKUP(AE393,Days!$D$2:$E$199,2,FALSE)</f>
        <v>#N/A</v>
      </c>
      <c r="AG393" s="4">
        <f t="shared" si="43"/>
        <v>0</v>
      </c>
      <c r="AH393" s="4">
        <f t="shared" si="44"/>
        <v>0</v>
      </c>
      <c r="AI393" s="4">
        <f t="shared" si="45"/>
        <v>0</v>
      </c>
      <c r="AJ393" s="4">
        <f t="shared" si="46"/>
        <v>0</v>
      </c>
      <c r="AK393" s="4">
        <f t="shared" si="47"/>
        <v>0</v>
      </c>
      <c r="AL393" s="8">
        <f t="shared" si="48"/>
        <v>0</v>
      </c>
    </row>
    <row r="394" spans="23:38" x14ac:dyDescent="0.25">
      <c r="W394" s="9" t="e">
        <f>VLOOKUP(F394,'Rental Loss'!$A$2:$D$34,4,FALSE)</f>
        <v>#N/A</v>
      </c>
      <c r="X394" s="4" t="e">
        <f>VLOOKUP(F394,'Percent Owner Occupied'!$A$2:$B$34,2,FALSE)</f>
        <v>#N/A</v>
      </c>
      <c r="Y394" s="4" t="e">
        <f>VLOOKUP(F394,'Rental Loss'!$A$2:$C$34,3,FALSE)</f>
        <v>#N/A</v>
      </c>
      <c r="Z394" s="4" t="e">
        <f>VLOOKUP(F394,'Wage and Capital Related Income'!$A$2:$C$34,3,FALSE)</f>
        <v>#N/A</v>
      </c>
      <c r="AA394" s="4" t="e">
        <f>VLOOKUP(F394,'Recapture Features'!$A$2:$D$34,4,FALSE)</f>
        <v>#N/A</v>
      </c>
      <c r="AB394" s="4" t="e">
        <f>VLOOKUP(F394,'Wage and Capital Related Income'!$A$2:$D$34,4,FALSE)</f>
        <v>#N/A</v>
      </c>
      <c r="AC394" s="4" t="e">
        <f>VLOOKUP(F394,'Recapture Features'!$A$2:$B$34,2,FALSE)</f>
        <v>#N/A</v>
      </c>
      <c r="AD394" s="4">
        <f>VLOOKUP(INT(U394),Depth!$A$2:$B$36,2,FALSE)</f>
        <v>0</v>
      </c>
      <c r="AE394" s="4" t="str">
        <f t="shared" si="42"/>
        <v>0</v>
      </c>
      <c r="AF394" s="4" t="e">
        <f>VLOOKUP(AE394,Days!$D$2:$E$199,2,FALSE)</f>
        <v>#N/A</v>
      </c>
      <c r="AG394" s="4">
        <f t="shared" si="43"/>
        <v>0</v>
      </c>
      <c r="AH394" s="4">
        <f t="shared" si="44"/>
        <v>0</v>
      </c>
      <c r="AI394" s="4">
        <f t="shared" si="45"/>
        <v>0</v>
      </c>
      <c r="AJ394" s="4">
        <f t="shared" si="46"/>
        <v>0</v>
      </c>
      <c r="AK394" s="4">
        <f t="shared" si="47"/>
        <v>0</v>
      </c>
      <c r="AL394" s="8">
        <f t="shared" si="48"/>
        <v>0</v>
      </c>
    </row>
    <row r="395" spans="23:38" x14ac:dyDescent="0.25">
      <c r="W395" s="9" t="e">
        <f>VLOOKUP(F395,'Rental Loss'!$A$2:$D$34,4,FALSE)</f>
        <v>#N/A</v>
      </c>
      <c r="X395" s="4" t="e">
        <f>VLOOKUP(F395,'Percent Owner Occupied'!$A$2:$B$34,2,FALSE)</f>
        <v>#N/A</v>
      </c>
      <c r="Y395" s="4" t="e">
        <f>VLOOKUP(F395,'Rental Loss'!$A$2:$C$34,3,FALSE)</f>
        <v>#N/A</v>
      </c>
      <c r="Z395" s="4" t="e">
        <f>VLOOKUP(F395,'Wage and Capital Related Income'!$A$2:$C$34,3,FALSE)</f>
        <v>#N/A</v>
      </c>
      <c r="AA395" s="4" t="e">
        <f>VLOOKUP(F395,'Recapture Features'!$A$2:$D$34,4,FALSE)</f>
        <v>#N/A</v>
      </c>
      <c r="AB395" s="4" t="e">
        <f>VLOOKUP(F395,'Wage and Capital Related Income'!$A$2:$D$34,4,FALSE)</f>
        <v>#N/A</v>
      </c>
      <c r="AC395" s="4" t="e">
        <f>VLOOKUP(F395,'Recapture Features'!$A$2:$B$34,2,FALSE)</f>
        <v>#N/A</v>
      </c>
      <c r="AD395" s="4">
        <f>VLOOKUP(INT(U395),Depth!$A$2:$B$36,2,FALSE)</f>
        <v>0</v>
      </c>
      <c r="AE395" s="4" t="str">
        <f t="shared" si="42"/>
        <v>0</v>
      </c>
      <c r="AF395" s="4" t="e">
        <f>VLOOKUP(AE395,Days!$D$2:$E$199,2,FALSE)</f>
        <v>#N/A</v>
      </c>
      <c r="AG395" s="4">
        <f t="shared" si="43"/>
        <v>0</v>
      </c>
      <c r="AH395" s="4">
        <f t="shared" si="44"/>
        <v>0</v>
      </c>
      <c r="AI395" s="4">
        <f t="shared" si="45"/>
        <v>0</v>
      </c>
      <c r="AJ395" s="4">
        <f t="shared" si="46"/>
        <v>0</v>
      </c>
      <c r="AK395" s="4">
        <f t="shared" si="47"/>
        <v>0</v>
      </c>
      <c r="AL395" s="8">
        <f t="shared" si="48"/>
        <v>0</v>
      </c>
    </row>
    <row r="396" spans="23:38" x14ac:dyDescent="0.25">
      <c r="W396" s="9" t="e">
        <f>VLOOKUP(F396,'Rental Loss'!$A$2:$D$34,4,FALSE)</f>
        <v>#N/A</v>
      </c>
      <c r="X396" s="4" t="e">
        <f>VLOOKUP(F396,'Percent Owner Occupied'!$A$2:$B$34,2,FALSE)</f>
        <v>#N/A</v>
      </c>
      <c r="Y396" s="4" t="e">
        <f>VLOOKUP(F396,'Rental Loss'!$A$2:$C$34,3,FALSE)</f>
        <v>#N/A</v>
      </c>
      <c r="Z396" s="4" t="e">
        <f>VLOOKUP(F396,'Wage and Capital Related Income'!$A$2:$C$34,3,FALSE)</f>
        <v>#N/A</v>
      </c>
      <c r="AA396" s="4" t="e">
        <f>VLOOKUP(F396,'Recapture Features'!$A$2:$D$34,4,FALSE)</f>
        <v>#N/A</v>
      </c>
      <c r="AB396" s="4" t="e">
        <f>VLOOKUP(F396,'Wage and Capital Related Income'!$A$2:$D$34,4,FALSE)</f>
        <v>#N/A</v>
      </c>
      <c r="AC396" s="4" t="e">
        <f>VLOOKUP(F396,'Recapture Features'!$A$2:$B$34,2,FALSE)</f>
        <v>#N/A</v>
      </c>
      <c r="AD396" s="4">
        <f>VLOOKUP(INT(U396),Depth!$A$2:$B$36,2,FALSE)</f>
        <v>0</v>
      </c>
      <c r="AE396" s="4" t="str">
        <f t="shared" si="42"/>
        <v>0</v>
      </c>
      <c r="AF396" s="4" t="e">
        <f>VLOOKUP(AE396,Days!$D$2:$E$199,2,FALSE)</f>
        <v>#N/A</v>
      </c>
      <c r="AG396" s="4">
        <f t="shared" si="43"/>
        <v>0</v>
      </c>
      <c r="AH396" s="4">
        <f t="shared" si="44"/>
        <v>0</v>
      </c>
      <c r="AI396" s="4">
        <f t="shared" si="45"/>
        <v>0</v>
      </c>
      <c r="AJ396" s="4">
        <f t="shared" si="46"/>
        <v>0</v>
      </c>
      <c r="AK396" s="4">
        <f t="shared" si="47"/>
        <v>0</v>
      </c>
      <c r="AL396" s="8">
        <f t="shared" si="48"/>
        <v>0</v>
      </c>
    </row>
    <row r="397" spans="23:38" x14ac:dyDescent="0.25">
      <c r="W397" s="9" t="e">
        <f>VLOOKUP(F397,'Rental Loss'!$A$2:$D$34,4,FALSE)</f>
        <v>#N/A</v>
      </c>
      <c r="X397" s="4" t="e">
        <f>VLOOKUP(F397,'Percent Owner Occupied'!$A$2:$B$34,2,FALSE)</f>
        <v>#N/A</v>
      </c>
      <c r="Y397" s="4" t="e">
        <f>VLOOKUP(F397,'Rental Loss'!$A$2:$C$34,3,FALSE)</f>
        <v>#N/A</v>
      </c>
      <c r="Z397" s="4" t="e">
        <f>VLOOKUP(F397,'Wage and Capital Related Income'!$A$2:$C$34,3,FALSE)</f>
        <v>#N/A</v>
      </c>
      <c r="AA397" s="4" t="e">
        <f>VLOOKUP(F397,'Recapture Features'!$A$2:$D$34,4,FALSE)</f>
        <v>#N/A</v>
      </c>
      <c r="AB397" s="4" t="e">
        <f>VLOOKUP(F397,'Wage and Capital Related Income'!$A$2:$D$34,4,FALSE)</f>
        <v>#N/A</v>
      </c>
      <c r="AC397" s="4" t="e">
        <f>VLOOKUP(F397,'Recapture Features'!$A$2:$B$34,2,FALSE)</f>
        <v>#N/A</v>
      </c>
      <c r="AD397" s="4">
        <f>VLOOKUP(INT(U397),Depth!$A$2:$B$36,2,FALSE)</f>
        <v>0</v>
      </c>
      <c r="AE397" s="4" t="str">
        <f t="shared" si="42"/>
        <v>0</v>
      </c>
      <c r="AF397" s="4" t="e">
        <f>VLOOKUP(AE397,Days!$D$2:$E$199,2,FALSE)</f>
        <v>#N/A</v>
      </c>
      <c r="AG397" s="4">
        <f t="shared" si="43"/>
        <v>0</v>
      </c>
      <c r="AH397" s="4">
        <f t="shared" si="44"/>
        <v>0</v>
      </c>
      <c r="AI397" s="4">
        <f t="shared" si="45"/>
        <v>0</v>
      </c>
      <c r="AJ397" s="4">
        <f t="shared" si="46"/>
        <v>0</v>
      </c>
      <c r="AK397" s="4">
        <f t="shared" si="47"/>
        <v>0</v>
      </c>
      <c r="AL397" s="8">
        <f t="shared" si="48"/>
        <v>0</v>
      </c>
    </row>
    <row r="398" spans="23:38" x14ac:dyDescent="0.25">
      <c r="W398" s="9" t="e">
        <f>VLOOKUP(F398,'Rental Loss'!$A$2:$D$34,4,FALSE)</f>
        <v>#N/A</v>
      </c>
      <c r="X398" s="4" t="e">
        <f>VLOOKUP(F398,'Percent Owner Occupied'!$A$2:$B$34,2,FALSE)</f>
        <v>#N/A</v>
      </c>
      <c r="Y398" s="4" t="e">
        <f>VLOOKUP(F398,'Rental Loss'!$A$2:$C$34,3,FALSE)</f>
        <v>#N/A</v>
      </c>
      <c r="Z398" s="4" t="e">
        <f>VLOOKUP(F398,'Wage and Capital Related Income'!$A$2:$C$34,3,FALSE)</f>
        <v>#N/A</v>
      </c>
      <c r="AA398" s="4" t="e">
        <f>VLOOKUP(F398,'Recapture Features'!$A$2:$D$34,4,FALSE)</f>
        <v>#N/A</v>
      </c>
      <c r="AB398" s="4" t="e">
        <f>VLOOKUP(F398,'Wage and Capital Related Income'!$A$2:$D$34,4,FALSE)</f>
        <v>#N/A</v>
      </c>
      <c r="AC398" s="4" t="e">
        <f>VLOOKUP(F398,'Recapture Features'!$A$2:$B$34,2,FALSE)</f>
        <v>#N/A</v>
      </c>
      <c r="AD398" s="4">
        <f>VLOOKUP(INT(U398),Depth!$A$2:$B$36,2,FALSE)</f>
        <v>0</v>
      </c>
      <c r="AE398" s="4" t="str">
        <f t="shared" si="42"/>
        <v>0</v>
      </c>
      <c r="AF398" s="4" t="e">
        <f>VLOOKUP(AE398,Days!$D$2:$E$199,2,FALSE)</f>
        <v>#N/A</v>
      </c>
      <c r="AG398" s="4">
        <f t="shared" si="43"/>
        <v>0</v>
      </c>
      <c r="AH398" s="4">
        <f t="shared" si="44"/>
        <v>0</v>
      </c>
      <c r="AI398" s="4">
        <f t="shared" si="45"/>
        <v>0</v>
      </c>
      <c r="AJ398" s="4">
        <f t="shared" si="46"/>
        <v>0</v>
      </c>
      <c r="AK398" s="4">
        <f t="shared" si="47"/>
        <v>0</v>
      </c>
      <c r="AL398" s="8">
        <f t="shared" si="48"/>
        <v>0</v>
      </c>
    </row>
    <row r="399" spans="23:38" x14ac:dyDescent="0.25">
      <c r="W399" s="9" t="e">
        <f>VLOOKUP(F399,'Rental Loss'!$A$2:$D$34,4,FALSE)</f>
        <v>#N/A</v>
      </c>
      <c r="X399" s="4" t="e">
        <f>VLOOKUP(F399,'Percent Owner Occupied'!$A$2:$B$34,2,FALSE)</f>
        <v>#N/A</v>
      </c>
      <c r="Y399" s="4" t="e">
        <f>VLOOKUP(F399,'Rental Loss'!$A$2:$C$34,3,FALSE)</f>
        <v>#N/A</v>
      </c>
      <c r="Z399" s="4" t="e">
        <f>VLOOKUP(F399,'Wage and Capital Related Income'!$A$2:$C$34,3,FALSE)</f>
        <v>#N/A</v>
      </c>
      <c r="AA399" s="4" t="e">
        <f>VLOOKUP(F399,'Recapture Features'!$A$2:$D$34,4,FALSE)</f>
        <v>#N/A</v>
      </c>
      <c r="AB399" s="4" t="e">
        <f>VLOOKUP(F399,'Wage and Capital Related Income'!$A$2:$D$34,4,FALSE)</f>
        <v>#N/A</v>
      </c>
      <c r="AC399" s="4" t="e">
        <f>VLOOKUP(F399,'Recapture Features'!$A$2:$B$34,2,FALSE)</f>
        <v>#N/A</v>
      </c>
      <c r="AD399" s="4">
        <f>VLOOKUP(INT(U399),Depth!$A$2:$B$36,2,FALSE)</f>
        <v>0</v>
      </c>
      <c r="AE399" s="4" t="str">
        <f t="shared" si="42"/>
        <v>0</v>
      </c>
      <c r="AF399" s="4" t="e">
        <f>VLOOKUP(AE399,Days!$D$2:$E$199,2,FALSE)</f>
        <v>#N/A</v>
      </c>
      <c r="AG399" s="4">
        <f t="shared" si="43"/>
        <v>0</v>
      </c>
      <c r="AH399" s="4">
        <f t="shared" si="44"/>
        <v>0</v>
      </c>
      <c r="AI399" s="4">
        <f t="shared" si="45"/>
        <v>0</v>
      </c>
      <c r="AJ399" s="4">
        <f t="shared" si="46"/>
        <v>0</v>
      </c>
      <c r="AK399" s="4">
        <f t="shared" si="47"/>
        <v>0</v>
      </c>
      <c r="AL399" s="8">
        <f t="shared" si="48"/>
        <v>0</v>
      </c>
    </row>
    <row r="400" spans="23:38" x14ac:dyDescent="0.25">
      <c r="W400" s="9" t="e">
        <f>VLOOKUP(F400,'Rental Loss'!$A$2:$D$34,4,FALSE)</f>
        <v>#N/A</v>
      </c>
      <c r="X400" s="4" t="e">
        <f>VLOOKUP(F400,'Percent Owner Occupied'!$A$2:$B$34,2,FALSE)</f>
        <v>#N/A</v>
      </c>
      <c r="Y400" s="4" t="e">
        <f>VLOOKUP(F400,'Rental Loss'!$A$2:$C$34,3,FALSE)</f>
        <v>#N/A</v>
      </c>
      <c r="Z400" s="4" t="e">
        <f>VLOOKUP(F400,'Wage and Capital Related Income'!$A$2:$C$34,3,FALSE)</f>
        <v>#N/A</v>
      </c>
      <c r="AA400" s="4" t="e">
        <f>VLOOKUP(F400,'Recapture Features'!$A$2:$D$34,4,FALSE)</f>
        <v>#N/A</v>
      </c>
      <c r="AB400" s="4" t="e">
        <f>VLOOKUP(F400,'Wage and Capital Related Income'!$A$2:$D$34,4,FALSE)</f>
        <v>#N/A</v>
      </c>
      <c r="AC400" s="4" t="e">
        <f>VLOOKUP(F400,'Recapture Features'!$A$2:$B$34,2,FALSE)</f>
        <v>#N/A</v>
      </c>
      <c r="AD400" s="4">
        <f>VLOOKUP(INT(U400),Depth!$A$2:$B$36,2,FALSE)</f>
        <v>0</v>
      </c>
      <c r="AE400" s="4" t="str">
        <f t="shared" si="42"/>
        <v>0</v>
      </c>
      <c r="AF400" s="4" t="e">
        <f>VLOOKUP(AE400,Days!$D$2:$E$199,2,FALSE)</f>
        <v>#N/A</v>
      </c>
      <c r="AG400" s="4">
        <f t="shared" si="43"/>
        <v>0</v>
      </c>
      <c r="AH400" s="4">
        <f t="shared" si="44"/>
        <v>0</v>
      </c>
      <c r="AI400" s="4">
        <f t="shared" si="45"/>
        <v>0</v>
      </c>
      <c r="AJ400" s="4">
        <f t="shared" si="46"/>
        <v>0</v>
      </c>
      <c r="AK400" s="4">
        <f t="shared" si="47"/>
        <v>0</v>
      </c>
      <c r="AL400" s="8">
        <f t="shared" si="48"/>
        <v>0</v>
      </c>
    </row>
    <row r="401" spans="23:38" x14ac:dyDescent="0.25">
      <c r="W401" s="9" t="e">
        <f>VLOOKUP(F401,'Rental Loss'!$A$2:$D$34,4,FALSE)</f>
        <v>#N/A</v>
      </c>
      <c r="X401" s="4" t="e">
        <f>VLOOKUP(F401,'Percent Owner Occupied'!$A$2:$B$34,2,FALSE)</f>
        <v>#N/A</v>
      </c>
      <c r="Y401" s="4" t="e">
        <f>VLOOKUP(F401,'Rental Loss'!$A$2:$C$34,3,FALSE)</f>
        <v>#N/A</v>
      </c>
      <c r="Z401" s="4" t="e">
        <f>VLOOKUP(F401,'Wage and Capital Related Income'!$A$2:$C$34,3,FALSE)</f>
        <v>#N/A</v>
      </c>
      <c r="AA401" s="4" t="e">
        <f>VLOOKUP(F401,'Recapture Features'!$A$2:$D$34,4,FALSE)</f>
        <v>#N/A</v>
      </c>
      <c r="AB401" s="4" t="e">
        <f>VLOOKUP(F401,'Wage and Capital Related Income'!$A$2:$D$34,4,FALSE)</f>
        <v>#N/A</v>
      </c>
      <c r="AC401" s="4" t="e">
        <f>VLOOKUP(F401,'Recapture Features'!$A$2:$B$34,2,FALSE)</f>
        <v>#N/A</v>
      </c>
      <c r="AD401" s="4">
        <f>VLOOKUP(INT(U401),Depth!$A$2:$B$36,2,FALSE)</f>
        <v>0</v>
      </c>
      <c r="AE401" s="4" t="str">
        <f t="shared" si="42"/>
        <v>0</v>
      </c>
      <c r="AF401" s="4" t="e">
        <f>VLOOKUP(AE401,Days!$D$2:$E$199,2,FALSE)</f>
        <v>#N/A</v>
      </c>
      <c r="AG401" s="4">
        <f t="shared" si="43"/>
        <v>0</v>
      </c>
      <c r="AH401" s="4">
        <f t="shared" si="44"/>
        <v>0</v>
      </c>
      <c r="AI401" s="4">
        <f t="shared" si="45"/>
        <v>0</v>
      </c>
      <c r="AJ401" s="4">
        <f t="shared" si="46"/>
        <v>0</v>
      </c>
      <c r="AK401" s="4">
        <f t="shared" si="47"/>
        <v>0</v>
      </c>
      <c r="AL401" s="8">
        <f t="shared" si="48"/>
        <v>0</v>
      </c>
    </row>
    <row r="402" spans="23:38" x14ac:dyDescent="0.25">
      <c r="W402" s="9" t="e">
        <f>VLOOKUP(F402,'Rental Loss'!$A$2:$D$34,4,FALSE)</f>
        <v>#N/A</v>
      </c>
      <c r="X402" s="4" t="e">
        <f>VLOOKUP(F402,'Percent Owner Occupied'!$A$2:$B$34,2,FALSE)</f>
        <v>#N/A</v>
      </c>
      <c r="Y402" s="4" t="e">
        <f>VLOOKUP(F402,'Rental Loss'!$A$2:$C$34,3,FALSE)</f>
        <v>#N/A</v>
      </c>
      <c r="Z402" s="4" t="e">
        <f>VLOOKUP(F402,'Wage and Capital Related Income'!$A$2:$C$34,3,FALSE)</f>
        <v>#N/A</v>
      </c>
      <c r="AA402" s="4" t="e">
        <f>VLOOKUP(F402,'Recapture Features'!$A$2:$D$34,4,FALSE)</f>
        <v>#N/A</v>
      </c>
      <c r="AB402" s="4" t="e">
        <f>VLOOKUP(F402,'Wage and Capital Related Income'!$A$2:$D$34,4,FALSE)</f>
        <v>#N/A</v>
      </c>
      <c r="AC402" s="4" t="e">
        <f>VLOOKUP(F402,'Recapture Features'!$A$2:$B$34,2,FALSE)</f>
        <v>#N/A</v>
      </c>
      <c r="AD402" s="4">
        <f>VLOOKUP(INT(U402),Depth!$A$2:$B$36,2,FALSE)</f>
        <v>0</v>
      </c>
      <c r="AE402" s="4" t="str">
        <f t="shared" si="42"/>
        <v>0</v>
      </c>
      <c r="AF402" s="4" t="e">
        <f>VLOOKUP(AE402,Days!$D$2:$E$199,2,FALSE)</f>
        <v>#N/A</v>
      </c>
      <c r="AG402" s="4">
        <f t="shared" si="43"/>
        <v>0</v>
      </c>
      <c r="AH402" s="4">
        <f t="shared" si="44"/>
        <v>0</v>
      </c>
      <c r="AI402" s="4">
        <f t="shared" si="45"/>
        <v>0</v>
      </c>
      <c r="AJ402" s="4">
        <f t="shared" si="46"/>
        <v>0</v>
      </c>
      <c r="AK402" s="4">
        <f t="shared" si="47"/>
        <v>0</v>
      </c>
      <c r="AL402" s="8">
        <f t="shared" si="48"/>
        <v>0</v>
      </c>
    </row>
    <row r="403" spans="23:38" x14ac:dyDescent="0.25">
      <c r="W403" s="9" t="e">
        <f>VLOOKUP(F403,'Rental Loss'!$A$2:$D$34,4,FALSE)</f>
        <v>#N/A</v>
      </c>
      <c r="X403" s="4" t="e">
        <f>VLOOKUP(F403,'Percent Owner Occupied'!$A$2:$B$34,2,FALSE)</f>
        <v>#N/A</v>
      </c>
      <c r="Y403" s="4" t="e">
        <f>VLOOKUP(F403,'Rental Loss'!$A$2:$C$34,3,FALSE)</f>
        <v>#N/A</v>
      </c>
      <c r="Z403" s="4" t="e">
        <f>VLOOKUP(F403,'Wage and Capital Related Income'!$A$2:$C$34,3,FALSE)</f>
        <v>#N/A</v>
      </c>
      <c r="AA403" s="4" t="e">
        <f>VLOOKUP(F403,'Recapture Features'!$A$2:$D$34,4,FALSE)</f>
        <v>#N/A</v>
      </c>
      <c r="AB403" s="4" t="e">
        <f>VLOOKUP(F403,'Wage and Capital Related Income'!$A$2:$D$34,4,FALSE)</f>
        <v>#N/A</v>
      </c>
      <c r="AC403" s="4" t="e">
        <f>VLOOKUP(F403,'Recapture Features'!$A$2:$B$34,2,FALSE)</f>
        <v>#N/A</v>
      </c>
      <c r="AD403" s="4">
        <f>VLOOKUP(INT(U403),Depth!$A$2:$B$36,2,FALSE)</f>
        <v>0</v>
      </c>
      <c r="AE403" s="4" t="str">
        <f t="shared" si="42"/>
        <v>0</v>
      </c>
      <c r="AF403" s="4" t="e">
        <f>VLOOKUP(AE403,Days!$D$2:$E$199,2,FALSE)</f>
        <v>#N/A</v>
      </c>
      <c r="AG403" s="4">
        <f t="shared" si="43"/>
        <v>0</v>
      </c>
      <c r="AH403" s="4">
        <f t="shared" si="44"/>
        <v>0</v>
      </c>
      <c r="AI403" s="4">
        <f t="shared" si="45"/>
        <v>0</v>
      </c>
      <c r="AJ403" s="4">
        <f t="shared" si="46"/>
        <v>0</v>
      </c>
      <c r="AK403" s="4">
        <f t="shared" si="47"/>
        <v>0</v>
      </c>
      <c r="AL403" s="8">
        <f t="shared" si="48"/>
        <v>0</v>
      </c>
    </row>
    <row r="404" spans="23:38" x14ac:dyDescent="0.25">
      <c r="W404" s="9" t="e">
        <f>VLOOKUP(F404,'Rental Loss'!$A$2:$D$34,4,FALSE)</f>
        <v>#N/A</v>
      </c>
      <c r="X404" s="4" t="e">
        <f>VLOOKUP(F404,'Percent Owner Occupied'!$A$2:$B$34,2,FALSE)</f>
        <v>#N/A</v>
      </c>
      <c r="Y404" s="4" t="e">
        <f>VLOOKUP(F404,'Rental Loss'!$A$2:$C$34,3,FALSE)</f>
        <v>#N/A</v>
      </c>
      <c r="Z404" s="4" t="e">
        <f>VLOOKUP(F404,'Wage and Capital Related Income'!$A$2:$C$34,3,FALSE)</f>
        <v>#N/A</v>
      </c>
      <c r="AA404" s="4" t="e">
        <f>VLOOKUP(F404,'Recapture Features'!$A$2:$D$34,4,FALSE)</f>
        <v>#N/A</v>
      </c>
      <c r="AB404" s="4" t="e">
        <f>VLOOKUP(F404,'Wage and Capital Related Income'!$A$2:$D$34,4,FALSE)</f>
        <v>#N/A</v>
      </c>
      <c r="AC404" s="4" t="e">
        <f>VLOOKUP(F404,'Recapture Features'!$A$2:$B$34,2,FALSE)</f>
        <v>#N/A</v>
      </c>
      <c r="AD404" s="4">
        <f>VLOOKUP(INT(U404),Depth!$A$2:$B$36,2,FALSE)</f>
        <v>0</v>
      </c>
      <c r="AE404" s="4" t="str">
        <f t="shared" si="42"/>
        <v>0</v>
      </c>
      <c r="AF404" s="4" t="e">
        <f>VLOOKUP(AE404,Days!$D$2:$E$199,2,FALSE)</f>
        <v>#N/A</v>
      </c>
      <c r="AG404" s="4">
        <f t="shared" si="43"/>
        <v>0</v>
      </c>
      <c r="AH404" s="4">
        <f t="shared" si="44"/>
        <v>0</v>
      </c>
      <c r="AI404" s="4">
        <f t="shared" si="45"/>
        <v>0</v>
      </c>
      <c r="AJ404" s="4">
        <f t="shared" si="46"/>
        <v>0</v>
      </c>
      <c r="AK404" s="4">
        <f t="shared" si="47"/>
        <v>0</v>
      </c>
      <c r="AL404" s="8">
        <f t="shared" si="48"/>
        <v>0</v>
      </c>
    </row>
    <row r="405" spans="23:38" x14ac:dyDescent="0.25">
      <c r="W405" s="9" t="e">
        <f>VLOOKUP(F405,'Rental Loss'!$A$2:$D$34,4,FALSE)</f>
        <v>#N/A</v>
      </c>
      <c r="X405" s="4" t="e">
        <f>VLOOKUP(F405,'Percent Owner Occupied'!$A$2:$B$34,2,FALSE)</f>
        <v>#N/A</v>
      </c>
      <c r="Y405" s="4" t="e">
        <f>VLOOKUP(F405,'Rental Loss'!$A$2:$C$34,3,FALSE)</f>
        <v>#N/A</v>
      </c>
      <c r="Z405" s="4" t="e">
        <f>VLOOKUP(F405,'Wage and Capital Related Income'!$A$2:$C$34,3,FALSE)</f>
        <v>#N/A</v>
      </c>
      <c r="AA405" s="4" t="e">
        <f>VLOOKUP(F405,'Recapture Features'!$A$2:$D$34,4,FALSE)</f>
        <v>#N/A</v>
      </c>
      <c r="AB405" s="4" t="e">
        <f>VLOOKUP(F405,'Wage and Capital Related Income'!$A$2:$D$34,4,FALSE)</f>
        <v>#N/A</v>
      </c>
      <c r="AC405" s="4" t="e">
        <f>VLOOKUP(F405,'Recapture Features'!$A$2:$B$34,2,FALSE)</f>
        <v>#N/A</v>
      </c>
      <c r="AD405" s="4">
        <f>VLOOKUP(INT(U405),Depth!$A$2:$B$36,2,FALSE)</f>
        <v>0</v>
      </c>
      <c r="AE405" s="4" t="str">
        <f t="shared" si="42"/>
        <v>0</v>
      </c>
      <c r="AF405" s="4" t="e">
        <f>VLOOKUP(AE405,Days!$D$2:$E$199,2,FALSE)</f>
        <v>#N/A</v>
      </c>
      <c r="AG405" s="4">
        <f t="shared" si="43"/>
        <v>0</v>
      </c>
      <c r="AH405" s="4">
        <f t="shared" si="44"/>
        <v>0</v>
      </c>
      <c r="AI405" s="4">
        <f t="shared" si="45"/>
        <v>0</v>
      </c>
      <c r="AJ405" s="4">
        <f t="shared" si="46"/>
        <v>0</v>
      </c>
      <c r="AK405" s="4">
        <f t="shared" si="47"/>
        <v>0</v>
      </c>
      <c r="AL405" s="8">
        <f t="shared" si="48"/>
        <v>0</v>
      </c>
    </row>
    <row r="406" spans="23:38" x14ac:dyDescent="0.25">
      <c r="W406" s="9" t="e">
        <f>VLOOKUP(F406,'Rental Loss'!$A$2:$D$34,4,FALSE)</f>
        <v>#N/A</v>
      </c>
      <c r="X406" s="4" t="e">
        <f>VLOOKUP(F406,'Percent Owner Occupied'!$A$2:$B$34,2,FALSE)</f>
        <v>#N/A</v>
      </c>
      <c r="Y406" s="4" t="e">
        <f>VLOOKUP(F406,'Rental Loss'!$A$2:$C$34,3,FALSE)</f>
        <v>#N/A</v>
      </c>
      <c r="Z406" s="4" t="e">
        <f>VLOOKUP(F406,'Wage and Capital Related Income'!$A$2:$C$34,3,FALSE)</f>
        <v>#N/A</v>
      </c>
      <c r="AA406" s="4" t="e">
        <f>VLOOKUP(F406,'Recapture Features'!$A$2:$D$34,4,FALSE)</f>
        <v>#N/A</v>
      </c>
      <c r="AB406" s="4" t="e">
        <f>VLOOKUP(F406,'Wage and Capital Related Income'!$A$2:$D$34,4,FALSE)</f>
        <v>#N/A</v>
      </c>
      <c r="AC406" s="4" t="e">
        <f>VLOOKUP(F406,'Recapture Features'!$A$2:$B$34,2,FALSE)</f>
        <v>#N/A</v>
      </c>
      <c r="AD406" s="4">
        <f>VLOOKUP(INT(U406),Depth!$A$2:$B$36,2,FALSE)</f>
        <v>0</v>
      </c>
      <c r="AE406" s="4" t="str">
        <f t="shared" si="42"/>
        <v>0</v>
      </c>
      <c r="AF406" s="4" t="e">
        <f>VLOOKUP(AE406,Days!$D$2:$E$199,2,FALSE)</f>
        <v>#N/A</v>
      </c>
      <c r="AG406" s="4">
        <f t="shared" si="43"/>
        <v>0</v>
      </c>
      <c r="AH406" s="4">
        <f t="shared" si="44"/>
        <v>0</v>
      </c>
      <c r="AI406" s="4">
        <f t="shared" si="45"/>
        <v>0</v>
      </c>
      <c r="AJ406" s="4">
        <f t="shared" si="46"/>
        <v>0</v>
      </c>
      <c r="AK406" s="4">
        <f t="shared" si="47"/>
        <v>0</v>
      </c>
      <c r="AL406" s="8">
        <f t="shared" si="48"/>
        <v>0</v>
      </c>
    </row>
    <row r="407" spans="23:38" x14ac:dyDescent="0.25">
      <c r="W407" s="9" t="e">
        <f>VLOOKUP(F407,'Rental Loss'!$A$2:$D$34,4,FALSE)</f>
        <v>#N/A</v>
      </c>
      <c r="X407" s="4" t="e">
        <f>VLOOKUP(F407,'Percent Owner Occupied'!$A$2:$B$34,2,FALSE)</f>
        <v>#N/A</v>
      </c>
      <c r="Y407" s="4" t="e">
        <f>VLOOKUP(F407,'Rental Loss'!$A$2:$C$34,3,FALSE)</f>
        <v>#N/A</v>
      </c>
      <c r="Z407" s="4" t="e">
        <f>VLOOKUP(F407,'Wage and Capital Related Income'!$A$2:$C$34,3,FALSE)</f>
        <v>#N/A</v>
      </c>
      <c r="AA407" s="4" t="e">
        <f>VLOOKUP(F407,'Recapture Features'!$A$2:$D$34,4,FALSE)</f>
        <v>#N/A</v>
      </c>
      <c r="AB407" s="4" t="e">
        <f>VLOOKUP(F407,'Wage and Capital Related Income'!$A$2:$D$34,4,FALSE)</f>
        <v>#N/A</v>
      </c>
      <c r="AC407" s="4" t="e">
        <f>VLOOKUP(F407,'Recapture Features'!$A$2:$B$34,2,FALSE)</f>
        <v>#N/A</v>
      </c>
      <c r="AD407" s="4">
        <f>VLOOKUP(INT(U407),Depth!$A$2:$B$36,2,FALSE)</f>
        <v>0</v>
      </c>
      <c r="AE407" s="4" t="str">
        <f t="shared" si="42"/>
        <v>0</v>
      </c>
      <c r="AF407" s="4" t="e">
        <f>VLOOKUP(AE407,Days!$D$2:$E$199,2,FALSE)</f>
        <v>#N/A</v>
      </c>
      <c r="AG407" s="4">
        <f t="shared" si="43"/>
        <v>0</v>
      </c>
      <c r="AH407" s="4">
        <f t="shared" si="44"/>
        <v>0</v>
      </c>
      <c r="AI407" s="4">
        <f t="shared" si="45"/>
        <v>0</v>
      </c>
      <c r="AJ407" s="4">
        <f t="shared" si="46"/>
        <v>0</v>
      </c>
      <c r="AK407" s="4">
        <f t="shared" si="47"/>
        <v>0</v>
      </c>
      <c r="AL407" s="8">
        <f t="shared" si="48"/>
        <v>0</v>
      </c>
    </row>
    <row r="408" spans="23:38" x14ac:dyDescent="0.25">
      <c r="W408" s="9" t="e">
        <f>VLOOKUP(F408,'Rental Loss'!$A$2:$D$34,4,FALSE)</f>
        <v>#N/A</v>
      </c>
      <c r="X408" s="4" t="e">
        <f>VLOOKUP(F408,'Percent Owner Occupied'!$A$2:$B$34,2,FALSE)</f>
        <v>#N/A</v>
      </c>
      <c r="Y408" s="4" t="e">
        <f>VLOOKUP(F408,'Rental Loss'!$A$2:$C$34,3,FALSE)</f>
        <v>#N/A</v>
      </c>
      <c r="Z408" s="4" t="e">
        <f>VLOOKUP(F408,'Wage and Capital Related Income'!$A$2:$C$34,3,FALSE)</f>
        <v>#N/A</v>
      </c>
      <c r="AA408" s="4" t="e">
        <f>VLOOKUP(F408,'Recapture Features'!$A$2:$D$34,4,FALSE)</f>
        <v>#N/A</v>
      </c>
      <c r="AB408" s="4" t="e">
        <f>VLOOKUP(F408,'Wage and Capital Related Income'!$A$2:$D$34,4,FALSE)</f>
        <v>#N/A</v>
      </c>
      <c r="AC408" s="4" t="e">
        <f>VLOOKUP(F408,'Recapture Features'!$A$2:$B$34,2,FALSE)</f>
        <v>#N/A</v>
      </c>
      <c r="AD408" s="4">
        <f>VLOOKUP(INT(U408),Depth!$A$2:$B$36,2,FALSE)</f>
        <v>0</v>
      </c>
      <c r="AE408" s="4" t="str">
        <f t="shared" si="42"/>
        <v>0</v>
      </c>
      <c r="AF408" s="4" t="e">
        <f>VLOOKUP(AE408,Days!$D$2:$E$199,2,FALSE)</f>
        <v>#N/A</v>
      </c>
      <c r="AG408" s="4">
        <f t="shared" si="43"/>
        <v>0</v>
      </c>
      <c r="AH408" s="4">
        <f t="shared" si="44"/>
        <v>0</v>
      </c>
      <c r="AI408" s="4">
        <f t="shared" si="45"/>
        <v>0</v>
      </c>
      <c r="AJ408" s="4">
        <f t="shared" si="46"/>
        <v>0</v>
      </c>
      <c r="AK408" s="4">
        <f t="shared" si="47"/>
        <v>0</v>
      </c>
      <c r="AL408" s="8">
        <f t="shared" si="48"/>
        <v>0</v>
      </c>
    </row>
    <row r="409" spans="23:38" x14ac:dyDescent="0.25">
      <c r="W409" s="9" t="e">
        <f>VLOOKUP(F409,'Rental Loss'!$A$2:$D$34,4,FALSE)</f>
        <v>#N/A</v>
      </c>
      <c r="X409" s="4" t="e">
        <f>VLOOKUP(F409,'Percent Owner Occupied'!$A$2:$B$34,2,FALSE)</f>
        <v>#N/A</v>
      </c>
      <c r="Y409" s="4" t="e">
        <f>VLOOKUP(F409,'Rental Loss'!$A$2:$C$34,3,FALSE)</f>
        <v>#N/A</v>
      </c>
      <c r="Z409" s="4" t="e">
        <f>VLOOKUP(F409,'Wage and Capital Related Income'!$A$2:$C$34,3,FALSE)</f>
        <v>#N/A</v>
      </c>
      <c r="AA409" s="4" t="e">
        <f>VLOOKUP(F409,'Recapture Features'!$A$2:$D$34,4,FALSE)</f>
        <v>#N/A</v>
      </c>
      <c r="AB409" s="4" t="e">
        <f>VLOOKUP(F409,'Wage and Capital Related Income'!$A$2:$D$34,4,FALSE)</f>
        <v>#N/A</v>
      </c>
      <c r="AC409" s="4" t="e">
        <f>VLOOKUP(F409,'Recapture Features'!$A$2:$B$34,2,FALSE)</f>
        <v>#N/A</v>
      </c>
      <c r="AD409" s="4">
        <f>VLOOKUP(INT(U409),Depth!$A$2:$B$36,2,FALSE)</f>
        <v>0</v>
      </c>
      <c r="AE409" s="4" t="str">
        <f t="shared" si="42"/>
        <v>0</v>
      </c>
      <c r="AF409" s="4" t="e">
        <f>VLOOKUP(AE409,Days!$D$2:$E$199,2,FALSE)</f>
        <v>#N/A</v>
      </c>
      <c r="AG409" s="4">
        <f t="shared" si="43"/>
        <v>0</v>
      </c>
      <c r="AH409" s="4">
        <f t="shared" si="44"/>
        <v>0</v>
      </c>
      <c r="AI409" s="4">
        <f t="shared" si="45"/>
        <v>0</v>
      </c>
      <c r="AJ409" s="4">
        <f t="shared" si="46"/>
        <v>0</v>
      </c>
      <c r="AK409" s="4">
        <f t="shared" si="47"/>
        <v>0</v>
      </c>
      <c r="AL409" s="8">
        <f t="shared" si="48"/>
        <v>0</v>
      </c>
    </row>
    <row r="410" spans="23:38" x14ac:dyDescent="0.25">
      <c r="W410" s="9" t="e">
        <f>VLOOKUP(F410,'Rental Loss'!$A$2:$D$34,4,FALSE)</f>
        <v>#N/A</v>
      </c>
      <c r="X410" s="4" t="e">
        <f>VLOOKUP(F410,'Percent Owner Occupied'!$A$2:$B$34,2,FALSE)</f>
        <v>#N/A</v>
      </c>
      <c r="Y410" s="4" t="e">
        <f>VLOOKUP(F410,'Rental Loss'!$A$2:$C$34,3,FALSE)</f>
        <v>#N/A</v>
      </c>
      <c r="Z410" s="4" t="e">
        <f>VLOOKUP(F410,'Wage and Capital Related Income'!$A$2:$C$34,3,FALSE)</f>
        <v>#N/A</v>
      </c>
      <c r="AA410" s="4" t="e">
        <f>VLOOKUP(F410,'Recapture Features'!$A$2:$D$34,4,FALSE)</f>
        <v>#N/A</v>
      </c>
      <c r="AB410" s="4" t="e">
        <f>VLOOKUP(F410,'Wage and Capital Related Income'!$A$2:$D$34,4,FALSE)</f>
        <v>#N/A</v>
      </c>
      <c r="AC410" s="4" t="e">
        <f>VLOOKUP(F410,'Recapture Features'!$A$2:$B$34,2,FALSE)</f>
        <v>#N/A</v>
      </c>
      <c r="AD410" s="4">
        <f>VLOOKUP(INT(U410),Depth!$A$2:$B$36,2,FALSE)</f>
        <v>0</v>
      </c>
      <c r="AE410" s="4" t="str">
        <f t="shared" si="42"/>
        <v>0</v>
      </c>
      <c r="AF410" s="4" t="e">
        <f>VLOOKUP(AE410,Days!$D$2:$E$199,2,FALSE)</f>
        <v>#N/A</v>
      </c>
      <c r="AG410" s="4">
        <f t="shared" si="43"/>
        <v>0</v>
      </c>
      <c r="AH410" s="4">
        <f t="shared" si="44"/>
        <v>0</v>
      </c>
      <c r="AI410" s="4">
        <f t="shared" si="45"/>
        <v>0</v>
      </c>
      <c r="AJ410" s="4">
        <f t="shared" si="46"/>
        <v>0</v>
      </c>
      <c r="AK410" s="4">
        <f t="shared" si="47"/>
        <v>0</v>
      </c>
      <c r="AL410" s="8">
        <f t="shared" si="48"/>
        <v>0</v>
      </c>
    </row>
    <row r="411" spans="23:38" x14ac:dyDescent="0.25">
      <c r="W411" s="9" t="e">
        <f>VLOOKUP(F411,'Rental Loss'!$A$2:$D$34,4,FALSE)</f>
        <v>#N/A</v>
      </c>
      <c r="X411" s="4" t="e">
        <f>VLOOKUP(F411,'Percent Owner Occupied'!$A$2:$B$34,2,FALSE)</f>
        <v>#N/A</v>
      </c>
      <c r="Y411" s="4" t="e">
        <f>VLOOKUP(F411,'Rental Loss'!$A$2:$C$34,3,FALSE)</f>
        <v>#N/A</v>
      </c>
      <c r="Z411" s="4" t="e">
        <f>VLOOKUP(F411,'Wage and Capital Related Income'!$A$2:$C$34,3,FALSE)</f>
        <v>#N/A</v>
      </c>
      <c r="AA411" s="4" t="e">
        <f>VLOOKUP(F411,'Recapture Features'!$A$2:$D$34,4,FALSE)</f>
        <v>#N/A</v>
      </c>
      <c r="AB411" s="4" t="e">
        <f>VLOOKUP(F411,'Wage and Capital Related Income'!$A$2:$D$34,4,FALSE)</f>
        <v>#N/A</v>
      </c>
      <c r="AC411" s="4" t="e">
        <f>VLOOKUP(F411,'Recapture Features'!$A$2:$B$34,2,FALSE)</f>
        <v>#N/A</v>
      </c>
      <c r="AD411" s="4">
        <f>VLOOKUP(INT(U411),Depth!$A$2:$B$36,2,FALSE)</f>
        <v>0</v>
      </c>
      <c r="AE411" s="4" t="str">
        <f t="shared" si="42"/>
        <v>0</v>
      </c>
      <c r="AF411" s="4" t="e">
        <f>VLOOKUP(AE411,Days!$D$2:$E$199,2,FALSE)</f>
        <v>#N/A</v>
      </c>
      <c r="AG411" s="4">
        <f t="shared" si="43"/>
        <v>0</v>
      </c>
      <c r="AH411" s="4">
        <f t="shared" si="44"/>
        <v>0</v>
      </c>
      <c r="AI411" s="4">
        <f t="shared" si="45"/>
        <v>0</v>
      </c>
      <c r="AJ411" s="4">
        <f t="shared" si="46"/>
        <v>0</v>
      </c>
      <c r="AK411" s="4">
        <f t="shared" si="47"/>
        <v>0</v>
      </c>
      <c r="AL411" s="8">
        <f t="shared" si="48"/>
        <v>0</v>
      </c>
    </row>
    <row r="412" spans="23:38" x14ac:dyDescent="0.25">
      <c r="W412" s="9" t="e">
        <f>VLOOKUP(F412,'Rental Loss'!$A$2:$D$34,4,FALSE)</f>
        <v>#N/A</v>
      </c>
      <c r="X412" s="4" t="e">
        <f>VLOOKUP(F412,'Percent Owner Occupied'!$A$2:$B$34,2,FALSE)</f>
        <v>#N/A</v>
      </c>
      <c r="Y412" s="4" t="e">
        <f>VLOOKUP(F412,'Rental Loss'!$A$2:$C$34,3,FALSE)</f>
        <v>#N/A</v>
      </c>
      <c r="Z412" s="4" t="e">
        <f>VLOOKUP(F412,'Wage and Capital Related Income'!$A$2:$C$34,3,FALSE)</f>
        <v>#N/A</v>
      </c>
      <c r="AA412" s="4" t="e">
        <f>VLOOKUP(F412,'Recapture Features'!$A$2:$D$34,4,FALSE)</f>
        <v>#N/A</v>
      </c>
      <c r="AB412" s="4" t="e">
        <f>VLOOKUP(F412,'Wage and Capital Related Income'!$A$2:$D$34,4,FALSE)</f>
        <v>#N/A</v>
      </c>
      <c r="AC412" s="4" t="e">
        <f>VLOOKUP(F412,'Recapture Features'!$A$2:$B$34,2,FALSE)</f>
        <v>#N/A</v>
      </c>
      <c r="AD412" s="4">
        <f>VLOOKUP(INT(U412),Depth!$A$2:$B$36,2,FALSE)</f>
        <v>0</v>
      </c>
      <c r="AE412" s="4" t="str">
        <f t="shared" si="42"/>
        <v>0</v>
      </c>
      <c r="AF412" s="4" t="e">
        <f>VLOOKUP(AE412,Days!$D$2:$E$199,2,FALSE)</f>
        <v>#N/A</v>
      </c>
      <c r="AG412" s="4">
        <f t="shared" si="43"/>
        <v>0</v>
      </c>
      <c r="AH412" s="4">
        <f t="shared" si="44"/>
        <v>0</v>
      </c>
      <c r="AI412" s="4">
        <f t="shared" si="45"/>
        <v>0</v>
      </c>
      <c r="AJ412" s="4">
        <f t="shared" si="46"/>
        <v>0</v>
      </c>
      <c r="AK412" s="4">
        <f t="shared" si="47"/>
        <v>0</v>
      </c>
      <c r="AL412" s="8">
        <f t="shared" si="48"/>
        <v>0</v>
      </c>
    </row>
    <row r="413" spans="23:38" x14ac:dyDescent="0.25">
      <c r="W413" s="9" t="e">
        <f>VLOOKUP(F413,'Rental Loss'!$A$2:$D$34,4,FALSE)</f>
        <v>#N/A</v>
      </c>
      <c r="X413" s="4" t="e">
        <f>VLOOKUP(F413,'Percent Owner Occupied'!$A$2:$B$34,2,FALSE)</f>
        <v>#N/A</v>
      </c>
      <c r="Y413" s="4" t="e">
        <f>VLOOKUP(F413,'Rental Loss'!$A$2:$C$34,3,FALSE)</f>
        <v>#N/A</v>
      </c>
      <c r="Z413" s="4" t="e">
        <f>VLOOKUP(F413,'Wage and Capital Related Income'!$A$2:$C$34,3,FALSE)</f>
        <v>#N/A</v>
      </c>
      <c r="AA413" s="4" t="e">
        <f>VLOOKUP(F413,'Recapture Features'!$A$2:$D$34,4,FALSE)</f>
        <v>#N/A</v>
      </c>
      <c r="AB413" s="4" t="e">
        <f>VLOOKUP(F413,'Wage and Capital Related Income'!$A$2:$D$34,4,FALSE)</f>
        <v>#N/A</v>
      </c>
      <c r="AC413" s="4" t="e">
        <f>VLOOKUP(F413,'Recapture Features'!$A$2:$B$34,2,FALSE)</f>
        <v>#N/A</v>
      </c>
      <c r="AD413" s="4">
        <f>VLOOKUP(INT(U413),Depth!$A$2:$B$36,2,FALSE)</f>
        <v>0</v>
      </c>
      <c r="AE413" s="4" t="str">
        <f t="shared" si="42"/>
        <v>0</v>
      </c>
      <c r="AF413" s="4" t="e">
        <f>VLOOKUP(AE413,Days!$D$2:$E$199,2,FALSE)</f>
        <v>#N/A</v>
      </c>
      <c r="AG413" s="4">
        <f t="shared" si="43"/>
        <v>0</v>
      </c>
      <c r="AH413" s="4">
        <f t="shared" si="44"/>
        <v>0</v>
      </c>
      <c r="AI413" s="4">
        <f t="shared" si="45"/>
        <v>0</v>
      </c>
      <c r="AJ413" s="4">
        <f t="shared" si="46"/>
        <v>0</v>
      </c>
      <c r="AK413" s="4">
        <f t="shared" si="47"/>
        <v>0</v>
      </c>
      <c r="AL413" s="8">
        <f t="shared" si="48"/>
        <v>0</v>
      </c>
    </row>
    <row r="414" spans="23:38" x14ac:dyDescent="0.25">
      <c r="W414" s="9" t="e">
        <f>VLOOKUP(F414,'Rental Loss'!$A$2:$D$34,4,FALSE)</f>
        <v>#N/A</v>
      </c>
      <c r="X414" s="4" t="e">
        <f>VLOOKUP(F414,'Percent Owner Occupied'!$A$2:$B$34,2,FALSE)</f>
        <v>#N/A</v>
      </c>
      <c r="Y414" s="4" t="e">
        <f>VLOOKUP(F414,'Rental Loss'!$A$2:$C$34,3,FALSE)</f>
        <v>#N/A</v>
      </c>
      <c r="Z414" s="4" t="e">
        <f>VLOOKUP(F414,'Wage and Capital Related Income'!$A$2:$C$34,3,FALSE)</f>
        <v>#N/A</v>
      </c>
      <c r="AA414" s="4" t="e">
        <f>VLOOKUP(F414,'Recapture Features'!$A$2:$D$34,4,FALSE)</f>
        <v>#N/A</v>
      </c>
      <c r="AB414" s="4" t="e">
        <f>VLOOKUP(F414,'Wage and Capital Related Income'!$A$2:$D$34,4,FALSE)</f>
        <v>#N/A</v>
      </c>
      <c r="AC414" s="4" t="e">
        <f>VLOOKUP(F414,'Recapture Features'!$A$2:$B$34,2,FALSE)</f>
        <v>#N/A</v>
      </c>
      <c r="AD414" s="4">
        <f>VLOOKUP(INT(U414),Depth!$A$2:$B$36,2,FALSE)</f>
        <v>0</v>
      </c>
      <c r="AE414" s="4" t="str">
        <f t="shared" si="42"/>
        <v>0</v>
      </c>
      <c r="AF414" s="4" t="e">
        <f>VLOOKUP(AE414,Days!$D$2:$E$199,2,FALSE)</f>
        <v>#N/A</v>
      </c>
      <c r="AG414" s="4">
        <f t="shared" si="43"/>
        <v>0</v>
      </c>
      <c r="AH414" s="4">
        <f t="shared" si="44"/>
        <v>0</v>
      </c>
      <c r="AI414" s="4">
        <f t="shared" si="45"/>
        <v>0</v>
      </c>
      <c r="AJ414" s="4">
        <f t="shared" si="46"/>
        <v>0</v>
      </c>
      <c r="AK414" s="4">
        <f t="shared" si="47"/>
        <v>0</v>
      </c>
      <c r="AL414" s="8">
        <f t="shared" si="48"/>
        <v>0</v>
      </c>
    </row>
    <row r="415" spans="23:38" x14ac:dyDescent="0.25">
      <c r="W415" s="9" t="e">
        <f>VLOOKUP(F415,'Rental Loss'!$A$2:$D$34,4,FALSE)</f>
        <v>#N/A</v>
      </c>
      <c r="X415" s="4" t="e">
        <f>VLOOKUP(F415,'Percent Owner Occupied'!$A$2:$B$34,2,FALSE)</f>
        <v>#N/A</v>
      </c>
      <c r="Y415" s="4" t="e">
        <f>VLOOKUP(F415,'Rental Loss'!$A$2:$C$34,3,FALSE)</f>
        <v>#N/A</v>
      </c>
      <c r="Z415" s="4" t="e">
        <f>VLOOKUP(F415,'Wage and Capital Related Income'!$A$2:$C$34,3,FALSE)</f>
        <v>#N/A</v>
      </c>
      <c r="AA415" s="4" t="e">
        <f>VLOOKUP(F415,'Recapture Features'!$A$2:$D$34,4,FALSE)</f>
        <v>#N/A</v>
      </c>
      <c r="AB415" s="4" t="e">
        <f>VLOOKUP(F415,'Wage and Capital Related Income'!$A$2:$D$34,4,FALSE)</f>
        <v>#N/A</v>
      </c>
      <c r="AC415" s="4" t="e">
        <f>VLOOKUP(F415,'Recapture Features'!$A$2:$B$34,2,FALSE)</f>
        <v>#N/A</v>
      </c>
      <c r="AD415" s="4">
        <f>VLOOKUP(INT(U415),Depth!$A$2:$B$36,2,FALSE)</f>
        <v>0</v>
      </c>
      <c r="AE415" s="4" t="str">
        <f t="shared" si="42"/>
        <v>0</v>
      </c>
      <c r="AF415" s="4" t="e">
        <f>VLOOKUP(AE415,Days!$D$2:$E$199,2,FALSE)</f>
        <v>#N/A</v>
      </c>
      <c r="AG415" s="4">
        <f t="shared" si="43"/>
        <v>0</v>
      </c>
      <c r="AH415" s="4">
        <f t="shared" si="44"/>
        <v>0</v>
      </c>
      <c r="AI415" s="4">
        <f t="shared" si="45"/>
        <v>0</v>
      </c>
      <c r="AJ415" s="4">
        <f t="shared" si="46"/>
        <v>0</v>
      </c>
      <c r="AK415" s="4">
        <f t="shared" si="47"/>
        <v>0</v>
      </c>
      <c r="AL415" s="8">
        <f t="shared" si="48"/>
        <v>0</v>
      </c>
    </row>
    <row r="416" spans="23:38" x14ac:dyDescent="0.25">
      <c r="W416" s="9" t="e">
        <f>VLOOKUP(F416,'Rental Loss'!$A$2:$D$34,4,FALSE)</f>
        <v>#N/A</v>
      </c>
      <c r="X416" s="4" t="e">
        <f>VLOOKUP(F416,'Percent Owner Occupied'!$A$2:$B$34,2,FALSE)</f>
        <v>#N/A</v>
      </c>
      <c r="Y416" s="4" t="e">
        <f>VLOOKUP(F416,'Rental Loss'!$A$2:$C$34,3,FALSE)</f>
        <v>#N/A</v>
      </c>
      <c r="Z416" s="4" t="e">
        <f>VLOOKUP(F416,'Wage and Capital Related Income'!$A$2:$C$34,3,FALSE)</f>
        <v>#N/A</v>
      </c>
      <c r="AA416" s="4" t="e">
        <f>VLOOKUP(F416,'Recapture Features'!$A$2:$D$34,4,FALSE)</f>
        <v>#N/A</v>
      </c>
      <c r="AB416" s="4" t="e">
        <f>VLOOKUP(F416,'Wage and Capital Related Income'!$A$2:$D$34,4,FALSE)</f>
        <v>#N/A</v>
      </c>
      <c r="AC416" s="4" t="e">
        <f>VLOOKUP(F416,'Recapture Features'!$A$2:$B$34,2,FALSE)</f>
        <v>#N/A</v>
      </c>
      <c r="AD416" s="4">
        <f>VLOOKUP(INT(U416),Depth!$A$2:$B$36,2,FALSE)</f>
        <v>0</v>
      </c>
      <c r="AE416" s="4" t="str">
        <f t="shared" si="42"/>
        <v>0</v>
      </c>
      <c r="AF416" s="4" t="e">
        <f>VLOOKUP(AE416,Days!$D$2:$E$199,2,FALSE)</f>
        <v>#N/A</v>
      </c>
      <c r="AG416" s="4">
        <f t="shared" si="43"/>
        <v>0</v>
      </c>
      <c r="AH416" s="4">
        <f t="shared" si="44"/>
        <v>0</v>
      </c>
      <c r="AI416" s="4">
        <f t="shared" si="45"/>
        <v>0</v>
      </c>
      <c r="AJ416" s="4">
        <f t="shared" si="46"/>
        <v>0</v>
      </c>
      <c r="AK416" s="4">
        <f t="shared" si="47"/>
        <v>0</v>
      </c>
      <c r="AL416" s="8">
        <f t="shared" si="48"/>
        <v>0</v>
      </c>
    </row>
    <row r="417" spans="23:38" x14ac:dyDescent="0.25">
      <c r="W417" s="9" t="e">
        <f>VLOOKUP(F417,'Rental Loss'!$A$2:$D$34,4,FALSE)</f>
        <v>#N/A</v>
      </c>
      <c r="X417" s="4" t="e">
        <f>VLOOKUP(F417,'Percent Owner Occupied'!$A$2:$B$34,2,FALSE)</f>
        <v>#N/A</v>
      </c>
      <c r="Y417" s="4" t="e">
        <f>VLOOKUP(F417,'Rental Loss'!$A$2:$C$34,3,FALSE)</f>
        <v>#N/A</v>
      </c>
      <c r="Z417" s="4" t="e">
        <f>VLOOKUP(F417,'Wage and Capital Related Income'!$A$2:$C$34,3,FALSE)</f>
        <v>#N/A</v>
      </c>
      <c r="AA417" s="4" t="e">
        <f>VLOOKUP(F417,'Recapture Features'!$A$2:$D$34,4,FALSE)</f>
        <v>#N/A</v>
      </c>
      <c r="AB417" s="4" t="e">
        <f>VLOOKUP(F417,'Wage and Capital Related Income'!$A$2:$D$34,4,FALSE)</f>
        <v>#N/A</v>
      </c>
      <c r="AC417" s="4" t="e">
        <f>VLOOKUP(F417,'Recapture Features'!$A$2:$B$34,2,FALSE)</f>
        <v>#N/A</v>
      </c>
      <c r="AD417" s="4">
        <f>VLOOKUP(INT(U417),Depth!$A$2:$B$36,2,FALSE)</f>
        <v>0</v>
      </c>
      <c r="AE417" s="4" t="str">
        <f t="shared" si="42"/>
        <v>0</v>
      </c>
      <c r="AF417" s="4" t="e">
        <f>VLOOKUP(AE417,Days!$D$2:$E$199,2,FALSE)</f>
        <v>#N/A</v>
      </c>
      <c r="AG417" s="4">
        <f t="shared" si="43"/>
        <v>0</v>
      </c>
      <c r="AH417" s="4">
        <f t="shared" si="44"/>
        <v>0</v>
      </c>
      <c r="AI417" s="4">
        <f t="shared" si="45"/>
        <v>0</v>
      </c>
      <c r="AJ417" s="4">
        <f t="shared" si="46"/>
        <v>0</v>
      </c>
      <c r="AK417" s="4">
        <f t="shared" si="47"/>
        <v>0</v>
      </c>
      <c r="AL417" s="8">
        <f t="shared" si="48"/>
        <v>0</v>
      </c>
    </row>
    <row r="418" spans="23:38" x14ac:dyDescent="0.25">
      <c r="W418" s="9" t="e">
        <f>VLOOKUP(F418,'Rental Loss'!$A$2:$D$34,4,FALSE)</f>
        <v>#N/A</v>
      </c>
      <c r="X418" s="4" t="e">
        <f>VLOOKUP(F418,'Percent Owner Occupied'!$A$2:$B$34,2,FALSE)</f>
        <v>#N/A</v>
      </c>
      <c r="Y418" s="4" t="e">
        <f>VLOOKUP(F418,'Rental Loss'!$A$2:$C$34,3,FALSE)</f>
        <v>#N/A</v>
      </c>
      <c r="Z418" s="4" t="e">
        <f>VLOOKUP(F418,'Wage and Capital Related Income'!$A$2:$C$34,3,FALSE)</f>
        <v>#N/A</v>
      </c>
      <c r="AA418" s="4" t="e">
        <f>VLOOKUP(F418,'Recapture Features'!$A$2:$D$34,4,FALSE)</f>
        <v>#N/A</v>
      </c>
      <c r="AB418" s="4" t="e">
        <f>VLOOKUP(F418,'Wage and Capital Related Income'!$A$2:$D$34,4,FALSE)</f>
        <v>#N/A</v>
      </c>
      <c r="AC418" s="4" t="e">
        <f>VLOOKUP(F418,'Recapture Features'!$A$2:$B$34,2,FALSE)</f>
        <v>#N/A</v>
      </c>
      <c r="AD418" s="4">
        <f>VLOOKUP(INT(U418),Depth!$A$2:$B$36,2,FALSE)</f>
        <v>0</v>
      </c>
      <c r="AE418" s="4" t="str">
        <f t="shared" si="42"/>
        <v>0</v>
      </c>
      <c r="AF418" s="4" t="e">
        <f>VLOOKUP(AE418,Days!$D$2:$E$199,2,FALSE)</f>
        <v>#N/A</v>
      </c>
      <c r="AG418" s="4">
        <f t="shared" si="43"/>
        <v>0</v>
      </c>
      <c r="AH418" s="4">
        <f t="shared" si="44"/>
        <v>0</v>
      </c>
      <c r="AI418" s="4">
        <f t="shared" si="45"/>
        <v>0</v>
      </c>
      <c r="AJ418" s="4">
        <f t="shared" si="46"/>
        <v>0</v>
      </c>
      <c r="AK418" s="4">
        <f t="shared" si="47"/>
        <v>0</v>
      </c>
      <c r="AL418" s="8">
        <f t="shared" si="48"/>
        <v>0</v>
      </c>
    </row>
    <row r="419" spans="23:38" x14ac:dyDescent="0.25">
      <c r="W419" s="9" t="e">
        <f>VLOOKUP(F419,'Rental Loss'!$A$2:$D$34,4,FALSE)</f>
        <v>#N/A</v>
      </c>
      <c r="X419" s="4" t="e">
        <f>VLOOKUP(F419,'Percent Owner Occupied'!$A$2:$B$34,2,FALSE)</f>
        <v>#N/A</v>
      </c>
      <c r="Y419" s="4" t="e">
        <f>VLOOKUP(F419,'Rental Loss'!$A$2:$C$34,3,FALSE)</f>
        <v>#N/A</v>
      </c>
      <c r="Z419" s="4" t="e">
        <f>VLOOKUP(F419,'Wage and Capital Related Income'!$A$2:$C$34,3,FALSE)</f>
        <v>#N/A</v>
      </c>
      <c r="AA419" s="4" t="e">
        <f>VLOOKUP(F419,'Recapture Features'!$A$2:$D$34,4,FALSE)</f>
        <v>#N/A</v>
      </c>
      <c r="AB419" s="4" t="e">
        <f>VLOOKUP(F419,'Wage and Capital Related Income'!$A$2:$D$34,4,FALSE)</f>
        <v>#N/A</v>
      </c>
      <c r="AC419" s="4" t="e">
        <f>VLOOKUP(F419,'Recapture Features'!$A$2:$B$34,2,FALSE)</f>
        <v>#N/A</v>
      </c>
      <c r="AD419" s="4">
        <f>VLOOKUP(INT(U419),Depth!$A$2:$B$36,2,FALSE)</f>
        <v>0</v>
      </c>
      <c r="AE419" s="4" t="str">
        <f t="shared" si="42"/>
        <v>0</v>
      </c>
      <c r="AF419" s="4" t="e">
        <f>VLOOKUP(AE419,Days!$D$2:$E$199,2,FALSE)</f>
        <v>#N/A</v>
      </c>
      <c r="AG419" s="4">
        <f t="shared" si="43"/>
        <v>0</v>
      </c>
      <c r="AH419" s="4">
        <f t="shared" si="44"/>
        <v>0</v>
      </c>
      <c r="AI419" s="4">
        <f t="shared" si="45"/>
        <v>0</v>
      </c>
      <c r="AJ419" s="4">
        <f t="shared" si="46"/>
        <v>0</v>
      </c>
      <c r="AK419" s="4">
        <f t="shared" si="47"/>
        <v>0</v>
      </c>
      <c r="AL419" s="8">
        <f t="shared" si="48"/>
        <v>0</v>
      </c>
    </row>
    <row r="420" spans="23:38" x14ac:dyDescent="0.25">
      <c r="W420" s="9" t="e">
        <f>VLOOKUP(F420,'Rental Loss'!$A$2:$D$34,4,FALSE)</f>
        <v>#N/A</v>
      </c>
      <c r="X420" s="4" t="e">
        <f>VLOOKUP(F420,'Percent Owner Occupied'!$A$2:$B$34,2,FALSE)</f>
        <v>#N/A</v>
      </c>
      <c r="Y420" s="4" t="e">
        <f>VLOOKUP(F420,'Rental Loss'!$A$2:$C$34,3,FALSE)</f>
        <v>#N/A</v>
      </c>
      <c r="Z420" s="4" t="e">
        <f>VLOOKUP(F420,'Wage and Capital Related Income'!$A$2:$C$34,3,FALSE)</f>
        <v>#N/A</v>
      </c>
      <c r="AA420" s="4" t="e">
        <f>VLOOKUP(F420,'Recapture Features'!$A$2:$D$34,4,FALSE)</f>
        <v>#N/A</v>
      </c>
      <c r="AB420" s="4" t="e">
        <f>VLOOKUP(F420,'Wage and Capital Related Income'!$A$2:$D$34,4,FALSE)</f>
        <v>#N/A</v>
      </c>
      <c r="AC420" s="4" t="e">
        <f>VLOOKUP(F420,'Recapture Features'!$A$2:$B$34,2,FALSE)</f>
        <v>#N/A</v>
      </c>
      <c r="AD420" s="4">
        <f>VLOOKUP(INT(U420),Depth!$A$2:$B$36,2,FALSE)</f>
        <v>0</v>
      </c>
      <c r="AE420" s="4" t="str">
        <f t="shared" si="42"/>
        <v>0</v>
      </c>
      <c r="AF420" s="4" t="e">
        <f>VLOOKUP(AE420,Days!$D$2:$E$199,2,FALSE)</f>
        <v>#N/A</v>
      </c>
      <c r="AG420" s="4">
        <f t="shared" si="43"/>
        <v>0</v>
      </c>
      <c r="AH420" s="4">
        <f t="shared" si="44"/>
        <v>0</v>
      </c>
      <c r="AI420" s="4">
        <f t="shared" si="45"/>
        <v>0</v>
      </c>
      <c r="AJ420" s="4">
        <f t="shared" si="46"/>
        <v>0</v>
      </c>
      <c r="AK420" s="4">
        <f t="shared" si="47"/>
        <v>0</v>
      </c>
      <c r="AL420" s="8">
        <f t="shared" si="48"/>
        <v>0</v>
      </c>
    </row>
    <row r="421" spans="23:38" x14ac:dyDescent="0.25">
      <c r="W421" s="9" t="e">
        <f>VLOOKUP(F421,'Rental Loss'!$A$2:$D$34,4,FALSE)</f>
        <v>#N/A</v>
      </c>
      <c r="X421" s="4" t="e">
        <f>VLOOKUP(F421,'Percent Owner Occupied'!$A$2:$B$34,2,FALSE)</f>
        <v>#N/A</v>
      </c>
      <c r="Y421" s="4" t="e">
        <f>VLOOKUP(F421,'Rental Loss'!$A$2:$C$34,3,FALSE)</f>
        <v>#N/A</v>
      </c>
      <c r="Z421" s="4" t="e">
        <f>VLOOKUP(F421,'Wage and Capital Related Income'!$A$2:$C$34,3,FALSE)</f>
        <v>#N/A</v>
      </c>
      <c r="AA421" s="4" t="e">
        <f>VLOOKUP(F421,'Recapture Features'!$A$2:$D$34,4,FALSE)</f>
        <v>#N/A</v>
      </c>
      <c r="AB421" s="4" t="e">
        <f>VLOOKUP(F421,'Wage and Capital Related Income'!$A$2:$D$34,4,FALSE)</f>
        <v>#N/A</v>
      </c>
      <c r="AC421" s="4" t="e">
        <f>VLOOKUP(F421,'Recapture Features'!$A$2:$B$34,2,FALSE)</f>
        <v>#N/A</v>
      </c>
      <c r="AD421" s="4">
        <f>VLOOKUP(INT(U421),Depth!$A$2:$B$36,2,FALSE)</f>
        <v>0</v>
      </c>
      <c r="AE421" s="4" t="str">
        <f t="shared" si="42"/>
        <v>0</v>
      </c>
      <c r="AF421" s="4" t="e">
        <f>VLOOKUP(AE421,Days!$D$2:$E$199,2,FALSE)</f>
        <v>#N/A</v>
      </c>
      <c r="AG421" s="4">
        <f t="shared" si="43"/>
        <v>0</v>
      </c>
      <c r="AH421" s="4">
        <f t="shared" si="44"/>
        <v>0</v>
      </c>
      <c r="AI421" s="4">
        <f t="shared" si="45"/>
        <v>0</v>
      </c>
      <c r="AJ421" s="4">
        <f t="shared" si="46"/>
        <v>0</v>
      </c>
      <c r="AK421" s="4">
        <f t="shared" si="47"/>
        <v>0</v>
      </c>
      <c r="AL421" s="8">
        <f t="shared" si="48"/>
        <v>0</v>
      </c>
    </row>
    <row r="422" spans="23:38" x14ac:dyDescent="0.25">
      <c r="W422" s="9" t="e">
        <f>VLOOKUP(F422,'Rental Loss'!$A$2:$D$34,4,FALSE)</f>
        <v>#N/A</v>
      </c>
      <c r="X422" s="4" t="e">
        <f>VLOOKUP(F422,'Percent Owner Occupied'!$A$2:$B$34,2,FALSE)</f>
        <v>#N/A</v>
      </c>
      <c r="Y422" s="4" t="e">
        <f>VLOOKUP(F422,'Rental Loss'!$A$2:$C$34,3,FALSE)</f>
        <v>#N/A</v>
      </c>
      <c r="Z422" s="4" t="e">
        <f>VLOOKUP(F422,'Wage and Capital Related Income'!$A$2:$C$34,3,FALSE)</f>
        <v>#N/A</v>
      </c>
      <c r="AA422" s="4" t="e">
        <f>VLOOKUP(F422,'Recapture Features'!$A$2:$D$34,4,FALSE)</f>
        <v>#N/A</v>
      </c>
      <c r="AB422" s="4" t="e">
        <f>VLOOKUP(F422,'Wage and Capital Related Income'!$A$2:$D$34,4,FALSE)</f>
        <v>#N/A</v>
      </c>
      <c r="AC422" s="4" t="e">
        <f>VLOOKUP(F422,'Recapture Features'!$A$2:$B$34,2,FALSE)</f>
        <v>#N/A</v>
      </c>
      <c r="AD422" s="4">
        <f>VLOOKUP(INT(U422),Depth!$A$2:$B$36,2,FALSE)</f>
        <v>0</v>
      </c>
      <c r="AE422" s="4" t="str">
        <f t="shared" si="42"/>
        <v>0</v>
      </c>
      <c r="AF422" s="4" t="e">
        <f>VLOOKUP(AE422,Days!$D$2:$E$199,2,FALSE)</f>
        <v>#N/A</v>
      </c>
      <c r="AG422" s="4">
        <f t="shared" si="43"/>
        <v>0</v>
      </c>
      <c r="AH422" s="4">
        <f t="shared" si="44"/>
        <v>0</v>
      </c>
      <c r="AI422" s="4">
        <f t="shared" si="45"/>
        <v>0</v>
      </c>
      <c r="AJ422" s="4">
        <f t="shared" si="46"/>
        <v>0</v>
      </c>
      <c r="AK422" s="4">
        <f t="shared" si="47"/>
        <v>0</v>
      </c>
      <c r="AL422" s="8">
        <f t="shared" si="48"/>
        <v>0</v>
      </c>
    </row>
    <row r="423" spans="23:38" x14ac:dyDescent="0.25">
      <c r="W423" s="9" t="e">
        <f>VLOOKUP(F423,'Rental Loss'!$A$2:$D$34,4,FALSE)</f>
        <v>#N/A</v>
      </c>
      <c r="X423" s="4" t="e">
        <f>VLOOKUP(F423,'Percent Owner Occupied'!$A$2:$B$34,2,FALSE)</f>
        <v>#N/A</v>
      </c>
      <c r="Y423" s="4" t="e">
        <f>VLOOKUP(F423,'Rental Loss'!$A$2:$C$34,3,FALSE)</f>
        <v>#N/A</v>
      </c>
      <c r="Z423" s="4" t="e">
        <f>VLOOKUP(F423,'Wage and Capital Related Income'!$A$2:$C$34,3,FALSE)</f>
        <v>#N/A</v>
      </c>
      <c r="AA423" s="4" t="e">
        <f>VLOOKUP(F423,'Recapture Features'!$A$2:$D$34,4,FALSE)</f>
        <v>#N/A</v>
      </c>
      <c r="AB423" s="4" t="e">
        <f>VLOOKUP(F423,'Wage and Capital Related Income'!$A$2:$D$34,4,FALSE)</f>
        <v>#N/A</v>
      </c>
      <c r="AC423" s="4" t="e">
        <f>VLOOKUP(F423,'Recapture Features'!$A$2:$B$34,2,FALSE)</f>
        <v>#N/A</v>
      </c>
      <c r="AD423" s="4">
        <f>VLOOKUP(INT(U423),Depth!$A$2:$B$36,2,FALSE)</f>
        <v>0</v>
      </c>
      <c r="AE423" s="4" t="str">
        <f t="shared" si="42"/>
        <v>0</v>
      </c>
      <c r="AF423" s="4" t="e">
        <f>VLOOKUP(AE423,Days!$D$2:$E$199,2,FALSE)</f>
        <v>#N/A</v>
      </c>
      <c r="AG423" s="4">
        <f t="shared" si="43"/>
        <v>0</v>
      </c>
      <c r="AH423" s="4">
        <f t="shared" si="44"/>
        <v>0</v>
      </c>
      <c r="AI423" s="4">
        <f t="shared" si="45"/>
        <v>0</v>
      </c>
      <c r="AJ423" s="4">
        <f t="shared" si="46"/>
        <v>0</v>
      </c>
      <c r="AK423" s="4">
        <f t="shared" si="47"/>
        <v>0</v>
      </c>
      <c r="AL423" s="8">
        <f t="shared" si="48"/>
        <v>0</v>
      </c>
    </row>
    <row r="424" spans="23:38" x14ac:dyDescent="0.25">
      <c r="W424" s="9" t="e">
        <f>VLOOKUP(F424,'Rental Loss'!$A$2:$D$34,4,FALSE)</f>
        <v>#N/A</v>
      </c>
      <c r="X424" s="4" t="e">
        <f>VLOOKUP(F424,'Percent Owner Occupied'!$A$2:$B$34,2,FALSE)</f>
        <v>#N/A</v>
      </c>
      <c r="Y424" s="4" t="e">
        <f>VLOOKUP(F424,'Rental Loss'!$A$2:$C$34,3,FALSE)</f>
        <v>#N/A</v>
      </c>
      <c r="Z424" s="4" t="e">
        <f>VLOOKUP(F424,'Wage and Capital Related Income'!$A$2:$C$34,3,FALSE)</f>
        <v>#N/A</v>
      </c>
      <c r="AA424" s="4" t="e">
        <f>VLOOKUP(F424,'Recapture Features'!$A$2:$D$34,4,FALSE)</f>
        <v>#N/A</v>
      </c>
      <c r="AB424" s="4" t="e">
        <f>VLOOKUP(F424,'Wage and Capital Related Income'!$A$2:$D$34,4,FALSE)</f>
        <v>#N/A</v>
      </c>
      <c r="AC424" s="4" t="e">
        <f>VLOOKUP(F424,'Recapture Features'!$A$2:$B$34,2,FALSE)</f>
        <v>#N/A</v>
      </c>
      <c r="AD424" s="4">
        <f>VLOOKUP(INT(U424),Depth!$A$2:$B$36,2,FALSE)</f>
        <v>0</v>
      </c>
      <c r="AE424" s="4" t="str">
        <f t="shared" si="42"/>
        <v>0</v>
      </c>
      <c r="AF424" s="4" t="e">
        <f>VLOOKUP(AE424,Days!$D$2:$E$199,2,FALSE)</f>
        <v>#N/A</v>
      </c>
      <c r="AG424" s="4">
        <f t="shared" si="43"/>
        <v>0</v>
      </c>
      <c r="AH424" s="4">
        <f t="shared" si="44"/>
        <v>0</v>
      </c>
      <c r="AI424" s="4">
        <f t="shared" si="45"/>
        <v>0</v>
      </c>
      <c r="AJ424" s="4">
        <f t="shared" si="46"/>
        <v>0</v>
      </c>
      <c r="AK424" s="4">
        <f t="shared" si="47"/>
        <v>0</v>
      </c>
      <c r="AL424" s="8">
        <f t="shared" si="48"/>
        <v>0</v>
      </c>
    </row>
    <row r="425" spans="23:38" x14ac:dyDescent="0.25">
      <c r="W425" s="9" t="e">
        <f>VLOOKUP(F425,'Rental Loss'!$A$2:$D$34,4,FALSE)</f>
        <v>#N/A</v>
      </c>
      <c r="X425" s="4" t="e">
        <f>VLOOKUP(F425,'Percent Owner Occupied'!$A$2:$B$34,2,FALSE)</f>
        <v>#N/A</v>
      </c>
      <c r="Y425" s="4" t="e">
        <f>VLOOKUP(F425,'Rental Loss'!$A$2:$C$34,3,FALSE)</f>
        <v>#N/A</v>
      </c>
      <c r="Z425" s="4" t="e">
        <f>VLOOKUP(F425,'Wage and Capital Related Income'!$A$2:$C$34,3,FALSE)</f>
        <v>#N/A</v>
      </c>
      <c r="AA425" s="4" t="e">
        <f>VLOOKUP(F425,'Recapture Features'!$A$2:$D$34,4,FALSE)</f>
        <v>#N/A</v>
      </c>
      <c r="AB425" s="4" t="e">
        <f>VLOOKUP(F425,'Wage and Capital Related Income'!$A$2:$D$34,4,FALSE)</f>
        <v>#N/A</v>
      </c>
      <c r="AC425" s="4" t="e">
        <f>VLOOKUP(F425,'Recapture Features'!$A$2:$B$34,2,FALSE)</f>
        <v>#N/A</v>
      </c>
      <c r="AD425" s="4">
        <f>VLOOKUP(INT(U425),Depth!$A$2:$B$36,2,FALSE)</f>
        <v>0</v>
      </c>
      <c r="AE425" s="4" t="str">
        <f t="shared" si="42"/>
        <v>0</v>
      </c>
      <c r="AF425" s="4" t="e">
        <f>VLOOKUP(AE425,Days!$D$2:$E$199,2,FALSE)</f>
        <v>#N/A</v>
      </c>
      <c r="AG425" s="4">
        <f t="shared" si="43"/>
        <v>0</v>
      </c>
      <c r="AH425" s="4">
        <f t="shared" si="44"/>
        <v>0</v>
      </c>
      <c r="AI425" s="4">
        <f t="shared" si="45"/>
        <v>0</v>
      </c>
      <c r="AJ425" s="4">
        <f t="shared" si="46"/>
        <v>0</v>
      </c>
      <c r="AK425" s="4">
        <f t="shared" si="47"/>
        <v>0</v>
      </c>
      <c r="AL425" s="8">
        <f t="shared" si="48"/>
        <v>0</v>
      </c>
    </row>
    <row r="426" spans="23:38" x14ac:dyDescent="0.25">
      <c r="W426" s="9" t="e">
        <f>VLOOKUP(F426,'Rental Loss'!$A$2:$D$34,4,FALSE)</f>
        <v>#N/A</v>
      </c>
      <c r="X426" s="4" t="e">
        <f>VLOOKUP(F426,'Percent Owner Occupied'!$A$2:$B$34,2,FALSE)</f>
        <v>#N/A</v>
      </c>
      <c r="Y426" s="4" t="e">
        <f>VLOOKUP(F426,'Rental Loss'!$A$2:$C$34,3,FALSE)</f>
        <v>#N/A</v>
      </c>
      <c r="Z426" s="4" t="e">
        <f>VLOOKUP(F426,'Wage and Capital Related Income'!$A$2:$C$34,3,FALSE)</f>
        <v>#N/A</v>
      </c>
      <c r="AA426" s="4" t="e">
        <f>VLOOKUP(F426,'Recapture Features'!$A$2:$D$34,4,FALSE)</f>
        <v>#N/A</v>
      </c>
      <c r="AB426" s="4" t="e">
        <f>VLOOKUP(F426,'Wage and Capital Related Income'!$A$2:$D$34,4,FALSE)</f>
        <v>#N/A</v>
      </c>
      <c r="AC426" s="4" t="e">
        <f>VLOOKUP(F426,'Recapture Features'!$A$2:$B$34,2,FALSE)</f>
        <v>#N/A</v>
      </c>
      <c r="AD426" s="4">
        <f>VLOOKUP(INT(U426),Depth!$A$2:$B$36,2,FALSE)</f>
        <v>0</v>
      </c>
      <c r="AE426" s="4" t="str">
        <f t="shared" si="42"/>
        <v>0</v>
      </c>
      <c r="AF426" s="4" t="e">
        <f>VLOOKUP(AE426,Days!$D$2:$E$199,2,FALSE)</f>
        <v>#N/A</v>
      </c>
      <c r="AG426" s="4">
        <f t="shared" si="43"/>
        <v>0</v>
      </c>
      <c r="AH426" s="4">
        <f t="shared" si="44"/>
        <v>0</v>
      </c>
      <c r="AI426" s="4">
        <f t="shared" si="45"/>
        <v>0</v>
      </c>
      <c r="AJ426" s="4">
        <f t="shared" si="46"/>
        <v>0</v>
      </c>
      <c r="AK426" s="4">
        <f t="shared" si="47"/>
        <v>0</v>
      </c>
      <c r="AL426" s="8">
        <f t="shared" si="48"/>
        <v>0</v>
      </c>
    </row>
    <row r="427" spans="23:38" x14ac:dyDescent="0.25">
      <c r="W427" s="9" t="e">
        <f>VLOOKUP(F427,'Rental Loss'!$A$2:$D$34,4,FALSE)</f>
        <v>#N/A</v>
      </c>
      <c r="X427" s="4" t="e">
        <f>VLOOKUP(F427,'Percent Owner Occupied'!$A$2:$B$34,2,FALSE)</f>
        <v>#N/A</v>
      </c>
      <c r="Y427" s="4" t="e">
        <f>VLOOKUP(F427,'Rental Loss'!$A$2:$C$34,3,FALSE)</f>
        <v>#N/A</v>
      </c>
      <c r="Z427" s="4" t="e">
        <f>VLOOKUP(F427,'Wage and Capital Related Income'!$A$2:$C$34,3,FALSE)</f>
        <v>#N/A</v>
      </c>
      <c r="AA427" s="4" t="e">
        <f>VLOOKUP(F427,'Recapture Features'!$A$2:$D$34,4,FALSE)</f>
        <v>#N/A</v>
      </c>
      <c r="AB427" s="4" t="e">
        <f>VLOOKUP(F427,'Wage and Capital Related Income'!$A$2:$D$34,4,FALSE)</f>
        <v>#N/A</v>
      </c>
      <c r="AC427" s="4" t="e">
        <f>VLOOKUP(F427,'Recapture Features'!$A$2:$B$34,2,FALSE)</f>
        <v>#N/A</v>
      </c>
      <c r="AD427" s="4">
        <f>VLOOKUP(INT(U427),Depth!$A$2:$B$36,2,FALSE)</f>
        <v>0</v>
      </c>
      <c r="AE427" s="4" t="str">
        <f t="shared" si="42"/>
        <v>0</v>
      </c>
      <c r="AF427" s="4" t="e">
        <f>VLOOKUP(AE427,Days!$D$2:$E$199,2,FALSE)</f>
        <v>#N/A</v>
      </c>
      <c r="AG427" s="4">
        <f t="shared" si="43"/>
        <v>0</v>
      </c>
      <c r="AH427" s="4">
        <f t="shared" si="44"/>
        <v>0</v>
      </c>
      <c r="AI427" s="4">
        <f t="shared" si="45"/>
        <v>0</v>
      </c>
      <c r="AJ427" s="4">
        <f t="shared" si="46"/>
        <v>0</v>
      </c>
      <c r="AK427" s="4">
        <f t="shared" si="47"/>
        <v>0</v>
      </c>
      <c r="AL427" s="8">
        <f t="shared" si="48"/>
        <v>0</v>
      </c>
    </row>
    <row r="428" spans="23:38" x14ac:dyDescent="0.25">
      <c r="W428" s="9" t="e">
        <f>VLOOKUP(F428,'Rental Loss'!$A$2:$D$34,4,FALSE)</f>
        <v>#N/A</v>
      </c>
      <c r="X428" s="4" t="e">
        <f>VLOOKUP(F428,'Percent Owner Occupied'!$A$2:$B$34,2,FALSE)</f>
        <v>#N/A</v>
      </c>
      <c r="Y428" s="4" t="e">
        <f>VLOOKUP(F428,'Rental Loss'!$A$2:$C$34,3,FALSE)</f>
        <v>#N/A</v>
      </c>
      <c r="Z428" s="4" t="e">
        <f>VLOOKUP(F428,'Wage and Capital Related Income'!$A$2:$C$34,3,FALSE)</f>
        <v>#N/A</v>
      </c>
      <c r="AA428" s="4" t="e">
        <f>VLOOKUP(F428,'Recapture Features'!$A$2:$D$34,4,FALSE)</f>
        <v>#N/A</v>
      </c>
      <c r="AB428" s="4" t="e">
        <f>VLOOKUP(F428,'Wage and Capital Related Income'!$A$2:$D$34,4,FALSE)</f>
        <v>#N/A</v>
      </c>
      <c r="AC428" s="4" t="e">
        <f>VLOOKUP(F428,'Recapture Features'!$A$2:$B$34,2,FALSE)</f>
        <v>#N/A</v>
      </c>
      <c r="AD428" s="4">
        <f>VLOOKUP(INT(U428),Depth!$A$2:$B$36,2,FALSE)</f>
        <v>0</v>
      </c>
      <c r="AE428" s="4" t="str">
        <f t="shared" si="42"/>
        <v>0</v>
      </c>
      <c r="AF428" s="4" t="e">
        <f>VLOOKUP(AE428,Days!$D$2:$E$199,2,FALSE)</f>
        <v>#N/A</v>
      </c>
      <c r="AG428" s="4">
        <f t="shared" si="43"/>
        <v>0</v>
      </c>
      <c r="AH428" s="4">
        <f t="shared" si="44"/>
        <v>0</v>
      </c>
      <c r="AI428" s="4">
        <f t="shared" si="45"/>
        <v>0</v>
      </c>
      <c r="AJ428" s="4">
        <f t="shared" si="46"/>
        <v>0</v>
      </c>
      <c r="AK428" s="4">
        <f t="shared" si="47"/>
        <v>0</v>
      </c>
      <c r="AL428" s="8">
        <f t="shared" si="48"/>
        <v>0</v>
      </c>
    </row>
    <row r="429" spans="23:38" x14ac:dyDescent="0.25">
      <c r="W429" s="9" t="e">
        <f>VLOOKUP(F429,'Rental Loss'!$A$2:$D$34,4,FALSE)</f>
        <v>#N/A</v>
      </c>
      <c r="X429" s="4" t="e">
        <f>VLOOKUP(F429,'Percent Owner Occupied'!$A$2:$B$34,2,FALSE)</f>
        <v>#N/A</v>
      </c>
      <c r="Y429" s="4" t="e">
        <f>VLOOKUP(F429,'Rental Loss'!$A$2:$C$34,3,FALSE)</f>
        <v>#N/A</v>
      </c>
      <c r="Z429" s="4" t="e">
        <f>VLOOKUP(F429,'Wage and Capital Related Income'!$A$2:$C$34,3,FALSE)</f>
        <v>#N/A</v>
      </c>
      <c r="AA429" s="4" t="e">
        <f>VLOOKUP(F429,'Recapture Features'!$A$2:$D$34,4,FALSE)</f>
        <v>#N/A</v>
      </c>
      <c r="AB429" s="4" t="e">
        <f>VLOOKUP(F429,'Wage and Capital Related Income'!$A$2:$D$34,4,FALSE)</f>
        <v>#N/A</v>
      </c>
      <c r="AC429" s="4" t="e">
        <f>VLOOKUP(F429,'Recapture Features'!$A$2:$B$34,2,FALSE)</f>
        <v>#N/A</v>
      </c>
      <c r="AD429" s="4">
        <f>VLOOKUP(INT(U429),Depth!$A$2:$B$36,2,FALSE)</f>
        <v>0</v>
      </c>
      <c r="AE429" s="4" t="str">
        <f t="shared" si="42"/>
        <v>0</v>
      </c>
      <c r="AF429" s="4" t="e">
        <f>VLOOKUP(AE429,Days!$D$2:$E$199,2,FALSE)</f>
        <v>#N/A</v>
      </c>
      <c r="AG429" s="4">
        <f t="shared" si="43"/>
        <v>0</v>
      </c>
      <c r="AH429" s="4">
        <f t="shared" si="44"/>
        <v>0</v>
      </c>
      <c r="AI429" s="4">
        <f t="shared" si="45"/>
        <v>0</v>
      </c>
      <c r="AJ429" s="4">
        <f t="shared" si="46"/>
        <v>0</v>
      </c>
      <c r="AK429" s="4">
        <f t="shared" si="47"/>
        <v>0</v>
      </c>
      <c r="AL429" s="8">
        <f t="shared" si="48"/>
        <v>0</v>
      </c>
    </row>
    <row r="430" spans="23:38" x14ac:dyDescent="0.25">
      <c r="W430" s="9" t="e">
        <f>VLOOKUP(F430,'Rental Loss'!$A$2:$D$34,4,FALSE)</f>
        <v>#N/A</v>
      </c>
      <c r="X430" s="4" t="e">
        <f>VLOOKUP(F430,'Percent Owner Occupied'!$A$2:$B$34,2,FALSE)</f>
        <v>#N/A</v>
      </c>
      <c r="Y430" s="4" t="e">
        <f>VLOOKUP(F430,'Rental Loss'!$A$2:$C$34,3,FALSE)</f>
        <v>#N/A</v>
      </c>
      <c r="Z430" s="4" t="e">
        <f>VLOOKUP(F430,'Wage and Capital Related Income'!$A$2:$C$34,3,FALSE)</f>
        <v>#N/A</v>
      </c>
      <c r="AA430" s="4" t="e">
        <f>VLOOKUP(F430,'Recapture Features'!$A$2:$D$34,4,FALSE)</f>
        <v>#N/A</v>
      </c>
      <c r="AB430" s="4" t="e">
        <f>VLOOKUP(F430,'Wage and Capital Related Income'!$A$2:$D$34,4,FALSE)</f>
        <v>#N/A</v>
      </c>
      <c r="AC430" s="4" t="e">
        <f>VLOOKUP(F430,'Recapture Features'!$A$2:$B$34,2,FALSE)</f>
        <v>#N/A</v>
      </c>
      <c r="AD430" s="4">
        <f>VLOOKUP(INT(U430),Depth!$A$2:$B$36,2,FALSE)</f>
        <v>0</v>
      </c>
      <c r="AE430" s="4" t="str">
        <f t="shared" si="42"/>
        <v>0</v>
      </c>
      <c r="AF430" s="4" t="e">
        <f>VLOOKUP(AE430,Days!$D$2:$E$199,2,FALSE)</f>
        <v>#N/A</v>
      </c>
      <c r="AG430" s="4">
        <f t="shared" si="43"/>
        <v>0</v>
      </c>
      <c r="AH430" s="4">
        <f t="shared" si="44"/>
        <v>0</v>
      </c>
      <c r="AI430" s="4">
        <f t="shared" si="45"/>
        <v>0</v>
      </c>
      <c r="AJ430" s="4">
        <f t="shared" si="46"/>
        <v>0</v>
      </c>
      <c r="AK430" s="4">
        <f t="shared" si="47"/>
        <v>0</v>
      </c>
      <c r="AL430" s="8">
        <f t="shared" si="48"/>
        <v>0</v>
      </c>
    </row>
    <row r="431" spans="23:38" x14ac:dyDescent="0.25">
      <c r="W431" s="9" t="e">
        <f>VLOOKUP(F431,'Rental Loss'!$A$2:$D$34,4,FALSE)</f>
        <v>#N/A</v>
      </c>
      <c r="X431" s="4" t="e">
        <f>VLOOKUP(F431,'Percent Owner Occupied'!$A$2:$B$34,2,FALSE)</f>
        <v>#N/A</v>
      </c>
      <c r="Y431" s="4" t="e">
        <f>VLOOKUP(F431,'Rental Loss'!$A$2:$C$34,3,FALSE)</f>
        <v>#N/A</v>
      </c>
      <c r="Z431" s="4" t="e">
        <f>VLOOKUP(F431,'Wage and Capital Related Income'!$A$2:$C$34,3,FALSE)</f>
        <v>#N/A</v>
      </c>
      <c r="AA431" s="4" t="e">
        <f>VLOOKUP(F431,'Recapture Features'!$A$2:$D$34,4,FALSE)</f>
        <v>#N/A</v>
      </c>
      <c r="AB431" s="4" t="e">
        <f>VLOOKUP(F431,'Wage and Capital Related Income'!$A$2:$D$34,4,FALSE)</f>
        <v>#N/A</v>
      </c>
      <c r="AC431" s="4" t="e">
        <f>VLOOKUP(F431,'Recapture Features'!$A$2:$B$34,2,FALSE)</f>
        <v>#N/A</v>
      </c>
      <c r="AD431" s="4">
        <f>VLOOKUP(INT(U431),Depth!$A$2:$B$36,2,FALSE)</f>
        <v>0</v>
      </c>
      <c r="AE431" s="4" t="str">
        <f t="shared" si="42"/>
        <v>0</v>
      </c>
      <c r="AF431" s="4" t="e">
        <f>VLOOKUP(AE431,Days!$D$2:$E$199,2,FALSE)</f>
        <v>#N/A</v>
      </c>
      <c r="AG431" s="4">
        <f t="shared" si="43"/>
        <v>0</v>
      </c>
      <c r="AH431" s="4">
        <f t="shared" si="44"/>
        <v>0</v>
      </c>
      <c r="AI431" s="4">
        <f t="shared" si="45"/>
        <v>0</v>
      </c>
      <c r="AJ431" s="4">
        <f t="shared" si="46"/>
        <v>0</v>
      </c>
      <c r="AK431" s="4">
        <f t="shared" si="47"/>
        <v>0</v>
      </c>
      <c r="AL431" s="8">
        <f t="shared" si="48"/>
        <v>0</v>
      </c>
    </row>
    <row r="432" spans="23:38" x14ac:dyDescent="0.25">
      <c r="W432" s="9" t="e">
        <f>VLOOKUP(F432,'Rental Loss'!$A$2:$D$34,4,FALSE)</f>
        <v>#N/A</v>
      </c>
      <c r="X432" s="4" t="e">
        <f>VLOOKUP(F432,'Percent Owner Occupied'!$A$2:$B$34,2,FALSE)</f>
        <v>#N/A</v>
      </c>
      <c r="Y432" s="4" t="e">
        <f>VLOOKUP(F432,'Rental Loss'!$A$2:$C$34,3,FALSE)</f>
        <v>#N/A</v>
      </c>
      <c r="Z432" s="4" t="e">
        <f>VLOOKUP(F432,'Wage and Capital Related Income'!$A$2:$C$34,3,FALSE)</f>
        <v>#N/A</v>
      </c>
      <c r="AA432" s="4" t="e">
        <f>VLOOKUP(F432,'Recapture Features'!$A$2:$D$34,4,FALSE)</f>
        <v>#N/A</v>
      </c>
      <c r="AB432" s="4" t="e">
        <f>VLOOKUP(F432,'Wage and Capital Related Income'!$A$2:$D$34,4,FALSE)</f>
        <v>#N/A</v>
      </c>
      <c r="AC432" s="4" t="e">
        <f>VLOOKUP(F432,'Recapture Features'!$A$2:$B$34,2,FALSE)</f>
        <v>#N/A</v>
      </c>
      <c r="AD432" s="4">
        <f>VLOOKUP(INT(U432),Depth!$A$2:$B$36,2,FALSE)</f>
        <v>0</v>
      </c>
      <c r="AE432" s="4" t="str">
        <f t="shared" si="42"/>
        <v>0</v>
      </c>
      <c r="AF432" s="4" t="e">
        <f>VLOOKUP(AE432,Days!$D$2:$E$199,2,FALSE)</f>
        <v>#N/A</v>
      </c>
      <c r="AG432" s="4">
        <f t="shared" si="43"/>
        <v>0</v>
      </c>
      <c r="AH432" s="4">
        <f t="shared" si="44"/>
        <v>0</v>
      </c>
      <c r="AI432" s="4">
        <f t="shared" si="45"/>
        <v>0</v>
      </c>
      <c r="AJ432" s="4">
        <f t="shared" si="46"/>
        <v>0</v>
      </c>
      <c r="AK432" s="4">
        <f t="shared" si="47"/>
        <v>0</v>
      </c>
      <c r="AL432" s="8">
        <f t="shared" si="48"/>
        <v>0</v>
      </c>
    </row>
    <row r="433" spans="23:38" x14ac:dyDescent="0.25">
      <c r="W433" s="9" t="e">
        <f>VLOOKUP(F433,'Rental Loss'!$A$2:$D$34,4,FALSE)</f>
        <v>#N/A</v>
      </c>
      <c r="X433" s="4" t="e">
        <f>VLOOKUP(F433,'Percent Owner Occupied'!$A$2:$B$34,2,FALSE)</f>
        <v>#N/A</v>
      </c>
      <c r="Y433" s="4" t="e">
        <f>VLOOKUP(F433,'Rental Loss'!$A$2:$C$34,3,FALSE)</f>
        <v>#N/A</v>
      </c>
      <c r="Z433" s="4" t="e">
        <f>VLOOKUP(F433,'Wage and Capital Related Income'!$A$2:$C$34,3,FALSE)</f>
        <v>#N/A</v>
      </c>
      <c r="AA433" s="4" t="e">
        <f>VLOOKUP(F433,'Recapture Features'!$A$2:$D$34,4,FALSE)</f>
        <v>#N/A</v>
      </c>
      <c r="AB433" s="4" t="e">
        <f>VLOOKUP(F433,'Wage and Capital Related Income'!$A$2:$D$34,4,FALSE)</f>
        <v>#N/A</v>
      </c>
      <c r="AC433" s="4" t="e">
        <f>VLOOKUP(F433,'Recapture Features'!$A$2:$B$34,2,FALSE)</f>
        <v>#N/A</v>
      </c>
      <c r="AD433" s="4">
        <f>VLOOKUP(INT(U433),Depth!$A$2:$B$36,2,FALSE)</f>
        <v>0</v>
      </c>
      <c r="AE433" s="4" t="str">
        <f t="shared" si="42"/>
        <v>0</v>
      </c>
      <c r="AF433" s="4" t="e">
        <f>VLOOKUP(AE433,Days!$D$2:$E$199,2,FALSE)</f>
        <v>#N/A</v>
      </c>
      <c r="AG433" s="4">
        <f t="shared" si="43"/>
        <v>0</v>
      </c>
      <c r="AH433" s="4">
        <f t="shared" si="44"/>
        <v>0</v>
      </c>
      <c r="AI433" s="4">
        <f t="shared" si="45"/>
        <v>0</v>
      </c>
      <c r="AJ433" s="4">
        <f t="shared" si="46"/>
        <v>0</v>
      </c>
      <c r="AK433" s="4">
        <f t="shared" si="47"/>
        <v>0</v>
      </c>
      <c r="AL433" s="8">
        <f t="shared" si="48"/>
        <v>0</v>
      </c>
    </row>
    <row r="434" spans="23:38" x14ac:dyDescent="0.25">
      <c r="W434" s="9" t="e">
        <f>VLOOKUP(F434,'Rental Loss'!$A$2:$D$34,4,FALSE)</f>
        <v>#N/A</v>
      </c>
      <c r="X434" s="4" t="e">
        <f>VLOOKUP(F434,'Percent Owner Occupied'!$A$2:$B$34,2,FALSE)</f>
        <v>#N/A</v>
      </c>
      <c r="Y434" s="4" t="e">
        <f>VLOOKUP(F434,'Rental Loss'!$A$2:$C$34,3,FALSE)</f>
        <v>#N/A</v>
      </c>
      <c r="Z434" s="4" t="e">
        <f>VLOOKUP(F434,'Wage and Capital Related Income'!$A$2:$C$34,3,FALSE)</f>
        <v>#N/A</v>
      </c>
      <c r="AA434" s="4" t="e">
        <f>VLOOKUP(F434,'Recapture Features'!$A$2:$D$34,4,FALSE)</f>
        <v>#N/A</v>
      </c>
      <c r="AB434" s="4" t="e">
        <f>VLOOKUP(F434,'Wage and Capital Related Income'!$A$2:$D$34,4,FALSE)</f>
        <v>#N/A</v>
      </c>
      <c r="AC434" s="4" t="e">
        <f>VLOOKUP(F434,'Recapture Features'!$A$2:$B$34,2,FALSE)</f>
        <v>#N/A</v>
      </c>
      <c r="AD434" s="4">
        <f>VLOOKUP(INT(U434),Depth!$A$2:$B$36,2,FALSE)</f>
        <v>0</v>
      </c>
      <c r="AE434" s="4" t="str">
        <f t="shared" si="42"/>
        <v>0</v>
      </c>
      <c r="AF434" s="4" t="e">
        <f>VLOOKUP(AE434,Days!$D$2:$E$199,2,FALSE)</f>
        <v>#N/A</v>
      </c>
      <c r="AG434" s="4">
        <f t="shared" si="43"/>
        <v>0</v>
      </c>
      <c r="AH434" s="4">
        <f t="shared" si="44"/>
        <v>0</v>
      </c>
      <c r="AI434" s="4">
        <f t="shared" si="45"/>
        <v>0</v>
      </c>
      <c r="AJ434" s="4">
        <f t="shared" si="46"/>
        <v>0</v>
      </c>
      <c r="AK434" s="4">
        <f t="shared" si="47"/>
        <v>0</v>
      </c>
      <c r="AL434" s="8">
        <f t="shared" si="48"/>
        <v>0</v>
      </c>
    </row>
    <row r="435" spans="23:38" x14ac:dyDescent="0.25">
      <c r="W435" s="9" t="e">
        <f>VLOOKUP(F435,'Rental Loss'!$A$2:$D$34,4,FALSE)</f>
        <v>#N/A</v>
      </c>
      <c r="X435" s="4" t="e">
        <f>VLOOKUP(F435,'Percent Owner Occupied'!$A$2:$B$34,2,FALSE)</f>
        <v>#N/A</v>
      </c>
      <c r="Y435" s="4" t="e">
        <f>VLOOKUP(F435,'Rental Loss'!$A$2:$C$34,3,FALSE)</f>
        <v>#N/A</v>
      </c>
      <c r="Z435" s="4" t="e">
        <f>VLOOKUP(F435,'Wage and Capital Related Income'!$A$2:$C$34,3,FALSE)</f>
        <v>#N/A</v>
      </c>
      <c r="AA435" s="4" t="e">
        <f>VLOOKUP(F435,'Recapture Features'!$A$2:$D$34,4,FALSE)</f>
        <v>#N/A</v>
      </c>
      <c r="AB435" s="4" t="e">
        <f>VLOOKUP(F435,'Wage and Capital Related Income'!$A$2:$D$34,4,FALSE)</f>
        <v>#N/A</v>
      </c>
      <c r="AC435" s="4" t="e">
        <f>VLOOKUP(F435,'Recapture Features'!$A$2:$B$34,2,FALSE)</f>
        <v>#N/A</v>
      </c>
      <c r="AD435" s="4">
        <f>VLOOKUP(INT(U435),Depth!$A$2:$B$36,2,FALSE)</f>
        <v>0</v>
      </c>
      <c r="AE435" s="4" t="str">
        <f t="shared" si="42"/>
        <v>0</v>
      </c>
      <c r="AF435" s="4" t="e">
        <f>VLOOKUP(AE435,Days!$D$2:$E$199,2,FALSE)</f>
        <v>#N/A</v>
      </c>
      <c r="AG435" s="4">
        <f t="shared" si="43"/>
        <v>0</v>
      </c>
      <c r="AH435" s="4">
        <f t="shared" si="44"/>
        <v>0</v>
      </c>
      <c r="AI435" s="4">
        <f t="shared" si="45"/>
        <v>0</v>
      </c>
      <c r="AJ435" s="4">
        <f t="shared" si="46"/>
        <v>0</v>
      </c>
      <c r="AK435" s="4">
        <f t="shared" si="47"/>
        <v>0</v>
      </c>
      <c r="AL435" s="8">
        <f t="shared" si="48"/>
        <v>0</v>
      </c>
    </row>
    <row r="436" spans="23:38" x14ac:dyDescent="0.25">
      <c r="W436" s="9" t="e">
        <f>VLOOKUP(F436,'Rental Loss'!$A$2:$D$34,4,FALSE)</f>
        <v>#N/A</v>
      </c>
      <c r="X436" s="4" t="e">
        <f>VLOOKUP(F436,'Percent Owner Occupied'!$A$2:$B$34,2,FALSE)</f>
        <v>#N/A</v>
      </c>
      <c r="Y436" s="4" t="e">
        <f>VLOOKUP(F436,'Rental Loss'!$A$2:$C$34,3,FALSE)</f>
        <v>#N/A</v>
      </c>
      <c r="Z436" s="4" t="e">
        <f>VLOOKUP(F436,'Wage and Capital Related Income'!$A$2:$C$34,3,FALSE)</f>
        <v>#N/A</v>
      </c>
      <c r="AA436" s="4" t="e">
        <f>VLOOKUP(F436,'Recapture Features'!$A$2:$D$34,4,FALSE)</f>
        <v>#N/A</v>
      </c>
      <c r="AB436" s="4" t="e">
        <f>VLOOKUP(F436,'Wage and Capital Related Income'!$A$2:$D$34,4,FALSE)</f>
        <v>#N/A</v>
      </c>
      <c r="AC436" s="4" t="e">
        <f>VLOOKUP(F436,'Recapture Features'!$A$2:$B$34,2,FALSE)</f>
        <v>#N/A</v>
      </c>
      <c r="AD436" s="4">
        <f>VLOOKUP(INT(U436),Depth!$A$2:$B$36,2,FALSE)</f>
        <v>0</v>
      </c>
      <c r="AE436" s="4" t="str">
        <f t="shared" si="42"/>
        <v>0</v>
      </c>
      <c r="AF436" s="4" t="e">
        <f>VLOOKUP(AE436,Days!$D$2:$E$199,2,FALSE)</f>
        <v>#N/A</v>
      </c>
      <c r="AG436" s="4">
        <f t="shared" si="43"/>
        <v>0</v>
      </c>
      <c r="AH436" s="4">
        <f t="shared" si="44"/>
        <v>0</v>
      </c>
      <c r="AI436" s="4">
        <f t="shared" si="45"/>
        <v>0</v>
      </c>
      <c r="AJ436" s="4">
        <f t="shared" si="46"/>
        <v>0</v>
      </c>
      <c r="AK436" s="4">
        <f t="shared" si="47"/>
        <v>0</v>
      </c>
      <c r="AL436" s="8">
        <f t="shared" si="48"/>
        <v>0</v>
      </c>
    </row>
    <row r="437" spans="23:38" x14ac:dyDescent="0.25">
      <c r="W437" s="9" t="e">
        <f>VLOOKUP(F437,'Rental Loss'!$A$2:$D$34,4,FALSE)</f>
        <v>#N/A</v>
      </c>
      <c r="X437" s="4" t="e">
        <f>VLOOKUP(F437,'Percent Owner Occupied'!$A$2:$B$34,2,FALSE)</f>
        <v>#N/A</v>
      </c>
      <c r="Y437" s="4" t="e">
        <f>VLOOKUP(F437,'Rental Loss'!$A$2:$C$34,3,FALSE)</f>
        <v>#N/A</v>
      </c>
      <c r="Z437" s="4" t="e">
        <f>VLOOKUP(F437,'Wage and Capital Related Income'!$A$2:$C$34,3,FALSE)</f>
        <v>#N/A</v>
      </c>
      <c r="AA437" s="4" t="e">
        <f>VLOOKUP(F437,'Recapture Features'!$A$2:$D$34,4,FALSE)</f>
        <v>#N/A</v>
      </c>
      <c r="AB437" s="4" t="e">
        <f>VLOOKUP(F437,'Wage and Capital Related Income'!$A$2:$D$34,4,FALSE)</f>
        <v>#N/A</v>
      </c>
      <c r="AC437" s="4" t="e">
        <f>VLOOKUP(F437,'Recapture Features'!$A$2:$B$34,2,FALSE)</f>
        <v>#N/A</v>
      </c>
      <c r="AD437" s="4">
        <f>VLOOKUP(INT(U437),Depth!$A$2:$B$36,2,FALSE)</f>
        <v>0</v>
      </c>
      <c r="AE437" s="4" t="str">
        <f t="shared" si="42"/>
        <v>0</v>
      </c>
      <c r="AF437" s="4" t="e">
        <f>VLOOKUP(AE437,Days!$D$2:$E$199,2,FALSE)</f>
        <v>#N/A</v>
      </c>
      <c r="AG437" s="4">
        <f t="shared" si="43"/>
        <v>0</v>
      </c>
      <c r="AH437" s="4">
        <f t="shared" si="44"/>
        <v>0</v>
      </c>
      <c r="AI437" s="4">
        <f t="shared" si="45"/>
        <v>0</v>
      </c>
      <c r="AJ437" s="4">
        <f t="shared" si="46"/>
        <v>0</v>
      </c>
      <c r="AK437" s="4">
        <f t="shared" si="47"/>
        <v>0</v>
      </c>
      <c r="AL437" s="8">
        <f t="shared" si="48"/>
        <v>0</v>
      </c>
    </row>
    <row r="438" spans="23:38" x14ac:dyDescent="0.25">
      <c r="W438" s="9" t="e">
        <f>VLOOKUP(F438,'Rental Loss'!$A$2:$D$34,4,FALSE)</f>
        <v>#N/A</v>
      </c>
      <c r="X438" s="4" t="e">
        <f>VLOOKUP(F438,'Percent Owner Occupied'!$A$2:$B$34,2,FALSE)</f>
        <v>#N/A</v>
      </c>
      <c r="Y438" s="4" t="e">
        <f>VLOOKUP(F438,'Rental Loss'!$A$2:$C$34,3,FALSE)</f>
        <v>#N/A</v>
      </c>
      <c r="Z438" s="4" t="e">
        <f>VLOOKUP(F438,'Wage and Capital Related Income'!$A$2:$C$34,3,FALSE)</f>
        <v>#N/A</v>
      </c>
      <c r="AA438" s="4" t="e">
        <f>VLOOKUP(F438,'Recapture Features'!$A$2:$D$34,4,FALSE)</f>
        <v>#N/A</v>
      </c>
      <c r="AB438" s="4" t="e">
        <f>VLOOKUP(F438,'Wage and Capital Related Income'!$A$2:$D$34,4,FALSE)</f>
        <v>#N/A</v>
      </c>
      <c r="AC438" s="4" t="e">
        <f>VLOOKUP(F438,'Recapture Features'!$A$2:$B$34,2,FALSE)</f>
        <v>#N/A</v>
      </c>
      <c r="AD438" s="4">
        <f>VLOOKUP(INT(U438),Depth!$A$2:$B$36,2,FALSE)</f>
        <v>0</v>
      </c>
      <c r="AE438" s="4" t="str">
        <f t="shared" si="42"/>
        <v>0</v>
      </c>
      <c r="AF438" s="4" t="e">
        <f>VLOOKUP(AE438,Days!$D$2:$E$199,2,FALSE)</f>
        <v>#N/A</v>
      </c>
      <c r="AG438" s="4">
        <f t="shared" si="43"/>
        <v>0</v>
      </c>
      <c r="AH438" s="4">
        <f t="shared" si="44"/>
        <v>0</v>
      </c>
      <c r="AI438" s="4">
        <f t="shared" si="45"/>
        <v>0</v>
      </c>
      <c r="AJ438" s="4">
        <f t="shared" si="46"/>
        <v>0</v>
      </c>
      <c r="AK438" s="4">
        <f t="shared" si="47"/>
        <v>0</v>
      </c>
      <c r="AL438" s="8">
        <f t="shared" si="48"/>
        <v>0</v>
      </c>
    </row>
    <row r="439" spans="23:38" x14ac:dyDescent="0.25">
      <c r="W439" s="9" t="e">
        <f>VLOOKUP(F439,'Rental Loss'!$A$2:$D$34,4,FALSE)</f>
        <v>#N/A</v>
      </c>
      <c r="X439" s="4" t="e">
        <f>VLOOKUP(F439,'Percent Owner Occupied'!$A$2:$B$34,2,FALSE)</f>
        <v>#N/A</v>
      </c>
      <c r="Y439" s="4" t="e">
        <f>VLOOKUP(F439,'Rental Loss'!$A$2:$C$34,3,FALSE)</f>
        <v>#N/A</v>
      </c>
      <c r="Z439" s="4" t="e">
        <f>VLOOKUP(F439,'Wage and Capital Related Income'!$A$2:$C$34,3,FALSE)</f>
        <v>#N/A</v>
      </c>
      <c r="AA439" s="4" t="e">
        <f>VLOOKUP(F439,'Recapture Features'!$A$2:$D$34,4,FALSE)</f>
        <v>#N/A</v>
      </c>
      <c r="AB439" s="4" t="e">
        <f>VLOOKUP(F439,'Wage and Capital Related Income'!$A$2:$D$34,4,FALSE)</f>
        <v>#N/A</v>
      </c>
      <c r="AC439" s="4" t="e">
        <f>VLOOKUP(F439,'Recapture Features'!$A$2:$B$34,2,FALSE)</f>
        <v>#N/A</v>
      </c>
      <c r="AD439" s="4">
        <f>VLOOKUP(INT(U439),Depth!$A$2:$B$36,2,FALSE)</f>
        <v>0</v>
      </c>
      <c r="AE439" s="4" t="str">
        <f t="shared" si="42"/>
        <v>0</v>
      </c>
      <c r="AF439" s="4" t="e">
        <f>VLOOKUP(AE439,Days!$D$2:$E$199,2,FALSE)</f>
        <v>#N/A</v>
      </c>
      <c r="AG439" s="4">
        <f t="shared" si="43"/>
        <v>0</v>
      </c>
      <c r="AH439" s="4">
        <f t="shared" si="44"/>
        <v>0</v>
      </c>
      <c r="AI439" s="4">
        <f t="shared" si="45"/>
        <v>0</v>
      </c>
      <c r="AJ439" s="4">
        <f t="shared" si="46"/>
        <v>0</v>
      </c>
      <c r="AK439" s="4">
        <f t="shared" si="47"/>
        <v>0</v>
      </c>
      <c r="AL439" s="8">
        <f t="shared" si="48"/>
        <v>0</v>
      </c>
    </row>
    <row r="440" spans="23:38" x14ac:dyDescent="0.25">
      <c r="W440" s="9" t="e">
        <f>VLOOKUP(F440,'Rental Loss'!$A$2:$D$34,4,FALSE)</f>
        <v>#N/A</v>
      </c>
      <c r="X440" s="4" t="e">
        <f>VLOOKUP(F440,'Percent Owner Occupied'!$A$2:$B$34,2,FALSE)</f>
        <v>#N/A</v>
      </c>
      <c r="Y440" s="4" t="e">
        <f>VLOOKUP(F440,'Rental Loss'!$A$2:$C$34,3,FALSE)</f>
        <v>#N/A</v>
      </c>
      <c r="Z440" s="4" t="e">
        <f>VLOOKUP(F440,'Wage and Capital Related Income'!$A$2:$C$34,3,FALSE)</f>
        <v>#N/A</v>
      </c>
      <c r="AA440" s="4" t="e">
        <f>VLOOKUP(F440,'Recapture Features'!$A$2:$D$34,4,FALSE)</f>
        <v>#N/A</v>
      </c>
      <c r="AB440" s="4" t="e">
        <f>VLOOKUP(F440,'Wage and Capital Related Income'!$A$2:$D$34,4,FALSE)</f>
        <v>#N/A</v>
      </c>
      <c r="AC440" s="4" t="e">
        <f>VLOOKUP(F440,'Recapture Features'!$A$2:$B$34,2,FALSE)</f>
        <v>#N/A</v>
      </c>
      <c r="AD440" s="4">
        <f>VLOOKUP(INT(U440),Depth!$A$2:$B$36,2,FALSE)</f>
        <v>0</v>
      </c>
      <c r="AE440" s="4" t="str">
        <f t="shared" si="42"/>
        <v>0</v>
      </c>
      <c r="AF440" s="4" t="e">
        <f>VLOOKUP(AE440,Days!$D$2:$E$199,2,FALSE)</f>
        <v>#N/A</v>
      </c>
      <c r="AG440" s="4">
        <f t="shared" si="43"/>
        <v>0</v>
      </c>
      <c r="AH440" s="4">
        <f t="shared" si="44"/>
        <v>0</v>
      </c>
      <c r="AI440" s="4">
        <f t="shared" si="45"/>
        <v>0</v>
      </c>
      <c r="AJ440" s="4">
        <f t="shared" si="46"/>
        <v>0</v>
      </c>
      <c r="AK440" s="4">
        <f t="shared" si="47"/>
        <v>0</v>
      </c>
      <c r="AL440" s="8">
        <f t="shared" si="48"/>
        <v>0</v>
      </c>
    </row>
    <row r="441" spans="23:38" x14ac:dyDescent="0.25">
      <c r="W441" s="9" t="e">
        <f>VLOOKUP(F441,'Rental Loss'!$A$2:$D$34,4,FALSE)</f>
        <v>#N/A</v>
      </c>
      <c r="X441" s="4" t="e">
        <f>VLOOKUP(F441,'Percent Owner Occupied'!$A$2:$B$34,2,FALSE)</f>
        <v>#N/A</v>
      </c>
      <c r="Y441" s="4" t="e">
        <f>VLOOKUP(F441,'Rental Loss'!$A$2:$C$34,3,FALSE)</f>
        <v>#N/A</v>
      </c>
      <c r="Z441" s="4" t="e">
        <f>VLOOKUP(F441,'Wage and Capital Related Income'!$A$2:$C$34,3,FALSE)</f>
        <v>#N/A</v>
      </c>
      <c r="AA441" s="4" t="e">
        <f>VLOOKUP(F441,'Recapture Features'!$A$2:$D$34,4,FALSE)</f>
        <v>#N/A</v>
      </c>
      <c r="AB441" s="4" t="e">
        <f>VLOOKUP(F441,'Wage and Capital Related Income'!$A$2:$D$34,4,FALSE)</f>
        <v>#N/A</v>
      </c>
      <c r="AC441" s="4" t="e">
        <f>VLOOKUP(F441,'Recapture Features'!$A$2:$B$34,2,FALSE)</f>
        <v>#N/A</v>
      </c>
      <c r="AD441" s="4">
        <f>VLOOKUP(INT(U441),Depth!$A$2:$B$36,2,FALSE)</f>
        <v>0</v>
      </c>
      <c r="AE441" s="4" t="str">
        <f t="shared" si="42"/>
        <v>0</v>
      </c>
      <c r="AF441" s="4" t="e">
        <f>VLOOKUP(AE441,Days!$D$2:$E$199,2,FALSE)</f>
        <v>#N/A</v>
      </c>
      <c r="AG441" s="4">
        <f t="shared" si="43"/>
        <v>0</v>
      </c>
      <c r="AH441" s="4">
        <f t="shared" si="44"/>
        <v>0</v>
      </c>
      <c r="AI441" s="4">
        <f t="shared" si="45"/>
        <v>0</v>
      </c>
      <c r="AJ441" s="4">
        <f t="shared" si="46"/>
        <v>0</v>
      </c>
      <c r="AK441" s="4">
        <f t="shared" si="47"/>
        <v>0</v>
      </c>
      <c r="AL441" s="8">
        <f t="shared" si="48"/>
        <v>0</v>
      </c>
    </row>
    <row r="442" spans="23:38" x14ac:dyDescent="0.25">
      <c r="W442" s="9" t="e">
        <f>VLOOKUP(F442,'Rental Loss'!$A$2:$D$34,4,FALSE)</f>
        <v>#N/A</v>
      </c>
      <c r="X442" s="4" t="e">
        <f>VLOOKUP(F442,'Percent Owner Occupied'!$A$2:$B$34,2,FALSE)</f>
        <v>#N/A</v>
      </c>
      <c r="Y442" s="4" t="e">
        <f>VLOOKUP(F442,'Rental Loss'!$A$2:$C$34,3,FALSE)</f>
        <v>#N/A</v>
      </c>
      <c r="Z442" s="4" t="e">
        <f>VLOOKUP(F442,'Wage and Capital Related Income'!$A$2:$C$34,3,FALSE)</f>
        <v>#N/A</v>
      </c>
      <c r="AA442" s="4" t="e">
        <f>VLOOKUP(F442,'Recapture Features'!$A$2:$D$34,4,FALSE)</f>
        <v>#N/A</v>
      </c>
      <c r="AB442" s="4" t="e">
        <f>VLOOKUP(F442,'Wage and Capital Related Income'!$A$2:$D$34,4,FALSE)</f>
        <v>#N/A</v>
      </c>
      <c r="AC442" s="4" t="e">
        <f>VLOOKUP(F442,'Recapture Features'!$A$2:$B$34,2,FALSE)</f>
        <v>#N/A</v>
      </c>
      <c r="AD442" s="4">
        <f>VLOOKUP(INT(U442),Depth!$A$2:$B$36,2,FALSE)</f>
        <v>0</v>
      </c>
      <c r="AE442" s="4" t="str">
        <f t="shared" si="42"/>
        <v>0</v>
      </c>
      <c r="AF442" s="4" t="e">
        <f>VLOOKUP(AE442,Days!$D$2:$E$199,2,FALSE)</f>
        <v>#N/A</v>
      </c>
      <c r="AG442" s="4">
        <f t="shared" si="43"/>
        <v>0</v>
      </c>
      <c r="AH442" s="4">
        <f t="shared" si="44"/>
        <v>0</v>
      </c>
      <c r="AI442" s="4">
        <f t="shared" si="45"/>
        <v>0</v>
      </c>
      <c r="AJ442" s="4">
        <f t="shared" si="46"/>
        <v>0</v>
      </c>
      <c r="AK442" s="4">
        <f t="shared" si="47"/>
        <v>0</v>
      </c>
      <c r="AL442" s="8">
        <f t="shared" si="48"/>
        <v>0</v>
      </c>
    </row>
    <row r="443" spans="23:38" x14ac:dyDescent="0.25">
      <c r="W443" s="9" t="e">
        <f>VLOOKUP(F443,'Rental Loss'!$A$2:$D$34,4,FALSE)</f>
        <v>#N/A</v>
      </c>
      <c r="X443" s="4" t="e">
        <f>VLOOKUP(F443,'Percent Owner Occupied'!$A$2:$B$34,2,FALSE)</f>
        <v>#N/A</v>
      </c>
      <c r="Y443" s="4" t="e">
        <f>VLOOKUP(F443,'Rental Loss'!$A$2:$C$34,3,FALSE)</f>
        <v>#N/A</v>
      </c>
      <c r="Z443" s="4" t="e">
        <f>VLOOKUP(F443,'Wage and Capital Related Income'!$A$2:$C$34,3,FALSE)</f>
        <v>#N/A</v>
      </c>
      <c r="AA443" s="4" t="e">
        <f>VLOOKUP(F443,'Recapture Features'!$A$2:$D$34,4,FALSE)</f>
        <v>#N/A</v>
      </c>
      <c r="AB443" s="4" t="e">
        <f>VLOOKUP(F443,'Wage and Capital Related Income'!$A$2:$D$34,4,FALSE)</f>
        <v>#N/A</v>
      </c>
      <c r="AC443" s="4" t="e">
        <f>VLOOKUP(F443,'Recapture Features'!$A$2:$B$34,2,FALSE)</f>
        <v>#N/A</v>
      </c>
      <c r="AD443" s="4">
        <f>VLOOKUP(INT(U443),Depth!$A$2:$B$36,2,FALSE)</f>
        <v>0</v>
      </c>
      <c r="AE443" s="4" t="str">
        <f t="shared" si="42"/>
        <v>0</v>
      </c>
      <c r="AF443" s="4" t="e">
        <f>VLOOKUP(AE443,Days!$D$2:$E$199,2,FALSE)</f>
        <v>#N/A</v>
      </c>
      <c r="AG443" s="4">
        <f t="shared" si="43"/>
        <v>0</v>
      </c>
      <c r="AH443" s="4">
        <f t="shared" si="44"/>
        <v>0</v>
      </c>
      <c r="AI443" s="4">
        <f t="shared" si="45"/>
        <v>0</v>
      </c>
      <c r="AJ443" s="4">
        <f t="shared" si="46"/>
        <v>0</v>
      </c>
      <c r="AK443" s="4">
        <f t="shared" si="47"/>
        <v>0</v>
      </c>
      <c r="AL443" s="8">
        <f t="shared" si="48"/>
        <v>0</v>
      </c>
    </row>
    <row r="444" spans="23:38" x14ac:dyDescent="0.25">
      <c r="W444" s="9" t="e">
        <f>VLOOKUP(F444,'Rental Loss'!$A$2:$D$34,4,FALSE)</f>
        <v>#N/A</v>
      </c>
      <c r="X444" s="4" t="e">
        <f>VLOOKUP(F444,'Percent Owner Occupied'!$A$2:$B$34,2,FALSE)</f>
        <v>#N/A</v>
      </c>
      <c r="Y444" s="4" t="e">
        <f>VLOOKUP(F444,'Rental Loss'!$A$2:$C$34,3,FALSE)</f>
        <v>#N/A</v>
      </c>
      <c r="Z444" s="4" t="e">
        <f>VLOOKUP(F444,'Wage and Capital Related Income'!$A$2:$C$34,3,FALSE)</f>
        <v>#N/A</v>
      </c>
      <c r="AA444" s="4" t="e">
        <f>VLOOKUP(F444,'Recapture Features'!$A$2:$D$34,4,FALSE)</f>
        <v>#N/A</v>
      </c>
      <c r="AB444" s="4" t="e">
        <f>VLOOKUP(F444,'Wage and Capital Related Income'!$A$2:$D$34,4,FALSE)</f>
        <v>#N/A</v>
      </c>
      <c r="AC444" s="4" t="e">
        <f>VLOOKUP(F444,'Recapture Features'!$A$2:$B$34,2,FALSE)</f>
        <v>#N/A</v>
      </c>
      <c r="AD444" s="4">
        <f>VLOOKUP(INT(U444),Depth!$A$2:$B$36,2,FALSE)</f>
        <v>0</v>
      </c>
      <c r="AE444" s="4" t="str">
        <f t="shared" si="42"/>
        <v>0</v>
      </c>
      <c r="AF444" s="4" t="e">
        <f>VLOOKUP(AE444,Days!$D$2:$E$199,2,FALSE)</f>
        <v>#N/A</v>
      </c>
      <c r="AG444" s="4">
        <f t="shared" si="43"/>
        <v>0</v>
      </c>
      <c r="AH444" s="4">
        <f t="shared" si="44"/>
        <v>0</v>
      </c>
      <c r="AI444" s="4">
        <f t="shared" si="45"/>
        <v>0</v>
      </c>
      <c r="AJ444" s="4">
        <f t="shared" si="46"/>
        <v>0</v>
      </c>
      <c r="AK444" s="4">
        <f t="shared" si="47"/>
        <v>0</v>
      </c>
      <c r="AL444" s="8">
        <f t="shared" si="48"/>
        <v>0</v>
      </c>
    </row>
    <row r="445" spans="23:38" x14ac:dyDescent="0.25">
      <c r="W445" s="9" t="e">
        <f>VLOOKUP(F445,'Rental Loss'!$A$2:$D$34,4,FALSE)</f>
        <v>#N/A</v>
      </c>
      <c r="X445" s="4" t="e">
        <f>VLOOKUP(F445,'Percent Owner Occupied'!$A$2:$B$34,2,FALSE)</f>
        <v>#N/A</v>
      </c>
      <c r="Y445" s="4" t="e">
        <f>VLOOKUP(F445,'Rental Loss'!$A$2:$C$34,3,FALSE)</f>
        <v>#N/A</v>
      </c>
      <c r="Z445" s="4" t="e">
        <f>VLOOKUP(F445,'Wage and Capital Related Income'!$A$2:$C$34,3,FALSE)</f>
        <v>#N/A</v>
      </c>
      <c r="AA445" s="4" t="e">
        <f>VLOOKUP(F445,'Recapture Features'!$A$2:$D$34,4,FALSE)</f>
        <v>#N/A</v>
      </c>
      <c r="AB445" s="4" t="e">
        <f>VLOOKUP(F445,'Wage and Capital Related Income'!$A$2:$D$34,4,FALSE)</f>
        <v>#N/A</v>
      </c>
      <c r="AC445" s="4" t="e">
        <f>VLOOKUP(F445,'Recapture Features'!$A$2:$B$34,2,FALSE)</f>
        <v>#N/A</v>
      </c>
      <c r="AD445" s="4">
        <f>VLOOKUP(INT(U445),Depth!$A$2:$B$36,2,FALSE)</f>
        <v>0</v>
      </c>
      <c r="AE445" s="4" t="str">
        <f t="shared" si="42"/>
        <v>0</v>
      </c>
      <c r="AF445" s="4" t="e">
        <f>VLOOKUP(AE445,Days!$D$2:$E$199,2,FALSE)</f>
        <v>#N/A</v>
      </c>
      <c r="AG445" s="4">
        <f t="shared" si="43"/>
        <v>0</v>
      </c>
      <c r="AH445" s="4">
        <f t="shared" si="44"/>
        <v>0</v>
      </c>
      <c r="AI445" s="4">
        <f t="shared" si="45"/>
        <v>0</v>
      </c>
      <c r="AJ445" s="4">
        <f t="shared" si="46"/>
        <v>0</v>
      </c>
      <c r="AK445" s="4">
        <f t="shared" si="47"/>
        <v>0</v>
      </c>
      <c r="AL445" s="8">
        <f t="shared" si="48"/>
        <v>0</v>
      </c>
    </row>
    <row r="446" spans="23:38" x14ac:dyDescent="0.25">
      <c r="W446" s="9" t="e">
        <f>VLOOKUP(F446,'Rental Loss'!$A$2:$D$34,4,FALSE)</f>
        <v>#N/A</v>
      </c>
      <c r="X446" s="4" t="e">
        <f>VLOOKUP(F446,'Percent Owner Occupied'!$A$2:$B$34,2,FALSE)</f>
        <v>#N/A</v>
      </c>
      <c r="Y446" s="4" t="e">
        <f>VLOOKUP(F446,'Rental Loss'!$A$2:$C$34,3,FALSE)</f>
        <v>#N/A</v>
      </c>
      <c r="Z446" s="4" t="e">
        <f>VLOOKUP(F446,'Wage and Capital Related Income'!$A$2:$C$34,3,FALSE)</f>
        <v>#N/A</v>
      </c>
      <c r="AA446" s="4" t="e">
        <f>VLOOKUP(F446,'Recapture Features'!$A$2:$D$34,4,FALSE)</f>
        <v>#N/A</v>
      </c>
      <c r="AB446" s="4" t="e">
        <f>VLOOKUP(F446,'Wage and Capital Related Income'!$A$2:$D$34,4,FALSE)</f>
        <v>#N/A</v>
      </c>
      <c r="AC446" s="4" t="e">
        <f>VLOOKUP(F446,'Recapture Features'!$A$2:$B$34,2,FALSE)</f>
        <v>#N/A</v>
      </c>
      <c r="AD446" s="4">
        <f>VLOOKUP(INT(U446),Depth!$A$2:$B$36,2,FALSE)</f>
        <v>0</v>
      </c>
      <c r="AE446" s="4" t="str">
        <f t="shared" si="42"/>
        <v>0</v>
      </c>
      <c r="AF446" s="4" t="e">
        <f>VLOOKUP(AE446,Days!$D$2:$E$199,2,FALSE)</f>
        <v>#N/A</v>
      </c>
      <c r="AG446" s="4">
        <f t="shared" si="43"/>
        <v>0</v>
      </c>
      <c r="AH446" s="4">
        <f t="shared" si="44"/>
        <v>0</v>
      </c>
      <c r="AI446" s="4">
        <f t="shared" si="45"/>
        <v>0</v>
      </c>
      <c r="AJ446" s="4">
        <f t="shared" si="46"/>
        <v>0</v>
      </c>
      <c r="AK446" s="4">
        <f t="shared" si="47"/>
        <v>0</v>
      </c>
      <c r="AL446" s="8">
        <f t="shared" si="48"/>
        <v>0</v>
      </c>
    </row>
    <row r="447" spans="23:38" x14ac:dyDescent="0.25">
      <c r="W447" s="9" t="e">
        <f>VLOOKUP(F447,'Rental Loss'!$A$2:$D$34,4,FALSE)</f>
        <v>#N/A</v>
      </c>
      <c r="X447" s="4" t="e">
        <f>VLOOKUP(F447,'Percent Owner Occupied'!$A$2:$B$34,2,FALSE)</f>
        <v>#N/A</v>
      </c>
      <c r="Y447" s="4" t="e">
        <f>VLOOKUP(F447,'Rental Loss'!$A$2:$C$34,3,FALSE)</f>
        <v>#N/A</v>
      </c>
      <c r="Z447" s="4" t="e">
        <f>VLOOKUP(F447,'Wage and Capital Related Income'!$A$2:$C$34,3,FALSE)</f>
        <v>#N/A</v>
      </c>
      <c r="AA447" s="4" t="e">
        <f>VLOOKUP(F447,'Recapture Features'!$A$2:$D$34,4,FALSE)</f>
        <v>#N/A</v>
      </c>
      <c r="AB447" s="4" t="e">
        <f>VLOOKUP(F447,'Wage and Capital Related Income'!$A$2:$D$34,4,FALSE)</f>
        <v>#N/A</v>
      </c>
      <c r="AC447" s="4" t="e">
        <f>VLOOKUP(F447,'Recapture Features'!$A$2:$B$34,2,FALSE)</f>
        <v>#N/A</v>
      </c>
      <c r="AD447" s="4">
        <f>VLOOKUP(INT(U447),Depth!$A$2:$B$36,2,FALSE)</f>
        <v>0</v>
      </c>
      <c r="AE447" s="4" t="str">
        <f t="shared" si="42"/>
        <v>0</v>
      </c>
      <c r="AF447" s="4" t="e">
        <f>VLOOKUP(AE447,Days!$D$2:$E$199,2,FALSE)</f>
        <v>#N/A</v>
      </c>
      <c r="AG447" s="4">
        <f t="shared" si="43"/>
        <v>0</v>
      </c>
      <c r="AH447" s="4">
        <f t="shared" si="44"/>
        <v>0</v>
      </c>
      <c r="AI447" s="4">
        <f t="shared" si="45"/>
        <v>0</v>
      </c>
      <c r="AJ447" s="4">
        <f t="shared" si="46"/>
        <v>0</v>
      </c>
      <c r="AK447" s="4">
        <f t="shared" si="47"/>
        <v>0</v>
      </c>
      <c r="AL447" s="8">
        <f t="shared" si="48"/>
        <v>0</v>
      </c>
    </row>
    <row r="448" spans="23:38" x14ac:dyDescent="0.25">
      <c r="W448" s="9" t="e">
        <f>VLOOKUP(F448,'Rental Loss'!$A$2:$D$34,4,FALSE)</f>
        <v>#N/A</v>
      </c>
      <c r="X448" s="4" t="e">
        <f>VLOOKUP(F448,'Percent Owner Occupied'!$A$2:$B$34,2,FALSE)</f>
        <v>#N/A</v>
      </c>
      <c r="Y448" s="4" t="e">
        <f>VLOOKUP(F448,'Rental Loss'!$A$2:$C$34,3,FALSE)</f>
        <v>#N/A</v>
      </c>
      <c r="Z448" s="4" t="e">
        <f>VLOOKUP(F448,'Wage and Capital Related Income'!$A$2:$C$34,3,FALSE)</f>
        <v>#N/A</v>
      </c>
      <c r="AA448" s="4" t="e">
        <f>VLOOKUP(F448,'Recapture Features'!$A$2:$D$34,4,FALSE)</f>
        <v>#N/A</v>
      </c>
      <c r="AB448" s="4" t="e">
        <f>VLOOKUP(F448,'Wage and Capital Related Income'!$A$2:$D$34,4,FALSE)</f>
        <v>#N/A</v>
      </c>
      <c r="AC448" s="4" t="e">
        <f>VLOOKUP(F448,'Recapture Features'!$A$2:$B$34,2,FALSE)</f>
        <v>#N/A</v>
      </c>
      <c r="AD448" s="4">
        <f>VLOOKUP(INT(U448),Depth!$A$2:$B$36,2,FALSE)</f>
        <v>0</v>
      </c>
      <c r="AE448" s="4" t="str">
        <f t="shared" si="42"/>
        <v>0</v>
      </c>
      <c r="AF448" s="4" t="e">
        <f>VLOOKUP(AE448,Days!$D$2:$E$199,2,FALSE)</f>
        <v>#N/A</v>
      </c>
      <c r="AG448" s="4">
        <f t="shared" si="43"/>
        <v>0</v>
      </c>
      <c r="AH448" s="4">
        <f t="shared" si="44"/>
        <v>0</v>
      </c>
      <c r="AI448" s="4">
        <f t="shared" si="45"/>
        <v>0</v>
      </c>
      <c r="AJ448" s="4">
        <f t="shared" si="46"/>
        <v>0</v>
      </c>
      <c r="AK448" s="4">
        <f t="shared" si="47"/>
        <v>0</v>
      </c>
      <c r="AL448" s="8">
        <f t="shared" si="48"/>
        <v>0</v>
      </c>
    </row>
    <row r="449" spans="23:38" x14ac:dyDescent="0.25">
      <c r="W449" s="9" t="e">
        <f>VLOOKUP(F449,'Rental Loss'!$A$2:$D$34,4,FALSE)</f>
        <v>#N/A</v>
      </c>
      <c r="X449" s="4" t="e">
        <f>VLOOKUP(F449,'Percent Owner Occupied'!$A$2:$B$34,2,FALSE)</f>
        <v>#N/A</v>
      </c>
      <c r="Y449" s="4" t="e">
        <f>VLOOKUP(F449,'Rental Loss'!$A$2:$C$34,3,FALSE)</f>
        <v>#N/A</v>
      </c>
      <c r="Z449" s="4" t="e">
        <f>VLOOKUP(F449,'Wage and Capital Related Income'!$A$2:$C$34,3,FALSE)</f>
        <v>#N/A</v>
      </c>
      <c r="AA449" s="4" t="e">
        <f>VLOOKUP(F449,'Recapture Features'!$A$2:$D$34,4,FALSE)</f>
        <v>#N/A</v>
      </c>
      <c r="AB449" s="4" t="e">
        <f>VLOOKUP(F449,'Wage and Capital Related Income'!$A$2:$D$34,4,FALSE)</f>
        <v>#N/A</v>
      </c>
      <c r="AC449" s="4" t="e">
        <f>VLOOKUP(F449,'Recapture Features'!$A$2:$B$34,2,FALSE)</f>
        <v>#N/A</v>
      </c>
      <c r="AD449" s="4">
        <f>VLOOKUP(INT(U449),Depth!$A$2:$B$36,2,FALSE)</f>
        <v>0</v>
      </c>
      <c r="AE449" s="4" t="str">
        <f t="shared" si="42"/>
        <v>0</v>
      </c>
      <c r="AF449" s="4" t="e">
        <f>VLOOKUP(AE449,Days!$D$2:$E$199,2,FALSE)</f>
        <v>#N/A</v>
      </c>
      <c r="AG449" s="4">
        <f t="shared" si="43"/>
        <v>0</v>
      </c>
      <c r="AH449" s="4">
        <f t="shared" si="44"/>
        <v>0</v>
      </c>
      <c r="AI449" s="4">
        <f t="shared" si="45"/>
        <v>0</v>
      </c>
      <c r="AJ449" s="4">
        <f t="shared" si="46"/>
        <v>0</v>
      </c>
      <c r="AK449" s="4">
        <f t="shared" si="47"/>
        <v>0</v>
      </c>
      <c r="AL449" s="8">
        <f t="shared" si="48"/>
        <v>0</v>
      </c>
    </row>
    <row r="450" spans="23:38" x14ac:dyDescent="0.25">
      <c r="W450" s="9" t="e">
        <f>VLOOKUP(F450,'Rental Loss'!$A$2:$D$34,4,FALSE)</f>
        <v>#N/A</v>
      </c>
      <c r="X450" s="4" t="e">
        <f>VLOOKUP(F450,'Percent Owner Occupied'!$A$2:$B$34,2,FALSE)</f>
        <v>#N/A</v>
      </c>
      <c r="Y450" s="4" t="e">
        <f>VLOOKUP(F450,'Rental Loss'!$A$2:$C$34,3,FALSE)</f>
        <v>#N/A</v>
      </c>
      <c r="Z450" s="4" t="e">
        <f>VLOOKUP(F450,'Wage and Capital Related Income'!$A$2:$C$34,3,FALSE)</f>
        <v>#N/A</v>
      </c>
      <c r="AA450" s="4" t="e">
        <f>VLOOKUP(F450,'Recapture Features'!$A$2:$D$34,4,FALSE)</f>
        <v>#N/A</v>
      </c>
      <c r="AB450" s="4" t="e">
        <f>VLOOKUP(F450,'Wage and Capital Related Income'!$A$2:$D$34,4,FALSE)</f>
        <v>#N/A</v>
      </c>
      <c r="AC450" s="4" t="e">
        <f>VLOOKUP(F450,'Recapture Features'!$A$2:$B$34,2,FALSE)</f>
        <v>#N/A</v>
      </c>
      <c r="AD450" s="4">
        <f>VLOOKUP(INT(U450),Depth!$A$2:$B$36,2,FALSE)</f>
        <v>0</v>
      </c>
      <c r="AE450" s="4" t="str">
        <f t="shared" si="42"/>
        <v>0</v>
      </c>
      <c r="AF450" s="4" t="e">
        <f>VLOOKUP(AE450,Days!$D$2:$E$199,2,FALSE)</f>
        <v>#N/A</v>
      </c>
      <c r="AG450" s="4">
        <f t="shared" si="43"/>
        <v>0</v>
      </c>
      <c r="AH450" s="4">
        <f t="shared" si="44"/>
        <v>0</v>
      </c>
      <c r="AI450" s="4">
        <f t="shared" si="45"/>
        <v>0</v>
      </c>
      <c r="AJ450" s="4">
        <f t="shared" si="46"/>
        <v>0</v>
      </c>
      <c r="AK450" s="4">
        <f t="shared" si="47"/>
        <v>0</v>
      </c>
      <c r="AL450" s="8">
        <f t="shared" si="48"/>
        <v>0</v>
      </c>
    </row>
    <row r="451" spans="23:38" x14ac:dyDescent="0.25">
      <c r="W451" s="9" t="e">
        <f>VLOOKUP(F451,'Rental Loss'!$A$2:$D$34,4,FALSE)</f>
        <v>#N/A</v>
      </c>
      <c r="X451" s="4" t="e">
        <f>VLOOKUP(F451,'Percent Owner Occupied'!$A$2:$B$34,2,FALSE)</f>
        <v>#N/A</v>
      </c>
      <c r="Y451" s="4" t="e">
        <f>VLOOKUP(F451,'Rental Loss'!$A$2:$C$34,3,FALSE)</f>
        <v>#N/A</v>
      </c>
      <c r="Z451" s="4" t="e">
        <f>VLOOKUP(F451,'Wage and Capital Related Income'!$A$2:$C$34,3,FALSE)</f>
        <v>#N/A</v>
      </c>
      <c r="AA451" s="4" t="e">
        <f>VLOOKUP(F451,'Recapture Features'!$A$2:$D$34,4,FALSE)</f>
        <v>#N/A</v>
      </c>
      <c r="AB451" s="4" t="e">
        <f>VLOOKUP(F451,'Wage and Capital Related Income'!$A$2:$D$34,4,FALSE)</f>
        <v>#N/A</v>
      </c>
      <c r="AC451" s="4" t="e">
        <f>VLOOKUP(F451,'Recapture Features'!$A$2:$B$34,2,FALSE)</f>
        <v>#N/A</v>
      </c>
      <c r="AD451" s="4">
        <f>VLOOKUP(INT(U451),Depth!$A$2:$B$36,2,FALSE)</f>
        <v>0</v>
      </c>
      <c r="AE451" s="4" t="str">
        <f t="shared" ref="AE451:AE514" si="49">F451&amp;AD451</f>
        <v>0</v>
      </c>
      <c r="AF451" s="4" t="e">
        <f>VLOOKUP(AE451,Days!$D$2:$E$199,2,FALSE)</f>
        <v>#N/A</v>
      </c>
      <c r="AG451" s="4">
        <f t="shared" ref="AG451:AG514" si="50">IF(N451&gt;10,V451*(1-X451/100)*W451+X451/100*(W451+Y451*AF451),0)</f>
        <v>0</v>
      </c>
      <c r="AH451" s="4">
        <f t="shared" ref="AH451:AH514" si="51">IF(N451&gt;10,(1-X451/100)*V451*Z451*AF451,0)</f>
        <v>0</v>
      </c>
      <c r="AI451" s="4">
        <f t="shared" ref="AI451:AI514" si="52">IF(N451&gt;10,(1-AA451)*V451*Z451*AF451,0)</f>
        <v>0</v>
      </c>
      <c r="AJ451" s="4">
        <f t="shared" ref="AJ451:AJ514" si="53">IF(N451&gt;10,(1-AC451)*V451*AB451*AF451,0)</f>
        <v>0</v>
      </c>
      <c r="AK451" s="4">
        <f t="shared" ref="AK451:AK514" si="54">AG451+AH451+AI451+AJ451</f>
        <v>0</v>
      </c>
      <c r="AL451" s="8">
        <f t="shared" ref="AL451:AL514" si="55">AK451+R451+Q451+P451</f>
        <v>0</v>
      </c>
    </row>
    <row r="452" spans="23:38" x14ac:dyDescent="0.25">
      <c r="W452" s="9" t="e">
        <f>VLOOKUP(F452,'Rental Loss'!$A$2:$D$34,4,FALSE)</f>
        <v>#N/A</v>
      </c>
      <c r="X452" s="4" t="e">
        <f>VLOOKUP(F452,'Percent Owner Occupied'!$A$2:$B$34,2,FALSE)</f>
        <v>#N/A</v>
      </c>
      <c r="Y452" s="4" t="e">
        <f>VLOOKUP(F452,'Rental Loss'!$A$2:$C$34,3,FALSE)</f>
        <v>#N/A</v>
      </c>
      <c r="Z452" s="4" t="e">
        <f>VLOOKUP(F452,'Wage and Capital Related Income'!$A$2:$C$34,3,FALSE)</f>
        <v>#N/A</v>
      </c>
      <c r="AA452" s="4" t="e">
        <f>VLOOKUP(F452,'Recapture Features'!$A$2:$D$34,4,FALSE)</f>
        <v>#N/A</v>
      </c>
      <c r="AB452" s="4" t="e">
        <f>VLOOKUP(F452,'Wage and Capital Related Income'!$A$2:$D$34,4,FALSE)</f>
        <v>#N/A</v>
      </c>
      <c r="AC452" s="4" t="e">
        <f>VLOOKUP(F452,'Recapture Features'!$A$2:$B$34,2,FALSE)</f>
        <v>#N/A</v>
      </c>
      <c r="AD452" s="4">
        <f>VLOOKUP(INT(U452),Depth!$A$2:$B$36,2,FALSE)</f>
        <v>0</v>
      </c>
      <c r="AE452" s="4" t="str">
        <f t="shared" si="49"/>
        <v>0</v>
      </c>
      <c r="AF452" s="4" t="e">
        <f>VLOOKUP(AE452,Days!$D$2:$E$199,2,FALSE)</f>
        <v>#N/A</v>
      </c>
      <c r="AG452" s="4">
        <f t="shared" si="50"/>
        <v>0</v>
      </c>
      <c r="AH452" s="4">
        <f t="shared" si="51"/>
        <v>0</v>
      </c>
      <c r="AI452" s="4">
        <f t="shared" si="52"/>
        <v>0</v>
      </c>
      <c r="AJ452" s="4">
        <f t="shared" si="53"/>
        <v>0</v>
      </c>
      <c r="AK452" s="4">
        <f t="shared" si="54"/>
        <v>0</v>
      </c>
      <c r="AL452" s="8">
        <f t="shared" si="55"/>
        <v>0</v>
      </c>
    </row>
    <row r="453" spans="23:38" x14ac:dyDescent="0.25">
      <c r="W453" s="9" t="e">
        <f>VLOOKUP(F453,'Rental Loss'!$A$2:$D$34,4,FALSE)</f>
        <v>#N/A</v>
      </c>
      <c r="X453" s="4" t="e">
        <f>VLOOKUP(F453,'Percent Owner Occupied'!$A$2:$B$34,2,FALSE)</f>
        <v>#N/A</v>
      </c>
      <c r="Y453" s="4" t="e">
        <f>VLOOKUP(F453,'Rental Loss'!$A$2:$C$34,3,FALSE)</f>
        <v>#N/A</v>
      </c>
      <c r="Z453" s="4" t="e">
        <f>VLOOKUP(F453,'Wage and Capital Related Income'!$A$2:$C$34,3,FALSE)</f>
        <v>#N/A</v>
      </c>
      <c r="AA453" s="4" t="e">
        <f>VLOOKUP(F453,'Recapture Features'!$A$2:$D$34,4,FALSE)</f>
        <v>#N/A</v>
      </c>
      <c r="AB453" s="4" t="e">
        <f>VLOOKUP(F453,'Wage and Capital Related Income'!$A$2:$D$34,4,FALSE)</f>
        <v>#N/A</v>
      </c>
      <c r="AC453" s="4" t="e">
        <f>VLOOKUP(F453,'Recapture Features'!$A$2:$B$34,2,FALSE)</f>
        <v>#N/A</v>
      </c>
      <c r="AD453" s="4">
        <f>VLOOKUP(INT(U453),Depth!$A$2:$B$36,2,FALSE)</f>
        <v>0</v>
      </c>
      <c r="AE453" s="4" t="str">
        <f t="shared" si="49"/>
        <v>0</v>
      </c>
      <c r="AF453" s="4" t="e">
        <f>VLOOKUP(AE453,Days!$D$2:$E$199,2,FALSE)</f>
        <v>#N/A</v>
      </c>
      <c r="AG453" s="4">
        <f t="shared" si="50"/>
        <v>0</v>
      </c>
      <c r="AH453" s="4">
        <f t="shared" si="51"/>
        <v>0</v>
      </c>
      <c r="AI453" s="4">
        <f t="shared" si="52"/>
        <v>0</v>
      </c>
      <c r="AJ453" s="4">
        <f t="shared" si="53"/>
        <v>0</v>
      </c>
      <c r="AK453" s="4">
        <f t="shared" si="54"/>
        <v>0</v>
      </c>
      <c r="AL453" s="8">
        <f t="shared" si="55"/>
        <v>0</v>
      </c>
    </row>
    <row r="454" spans="23:38" x14ac:dyDescent="0.25">
      <c r="W454" s="9" t="e">
        <f>VLOOKUP(F454,'Rental Loss'!$A$2:$D$34,4,FALSE)</f>
        <v>#N/A</v>
      </c>
      <c r="X454" s="4" t="e">
        <f>VLOOKUP(F454,'Percent Owner Occupied'!$A$2:$B$34,2,FALSE)</f>
        <v>#N/A</v>
      </c>
      <c r="Y454" s="4" t="e">
        <f>VLOOKUP(F454,'Rental Loss'!$A$2:$C$34,3,FALSE)</f>
        <v>#N/A</v>
      </c>
      <c r="Z454" s="4" t="e">
        <f>VLOOKUP(F454,'Wage and Capital Related Income'!$A$2:$C$34,3,FALSE)</f>
        <v>#N/A</v>
      </c>
      <c r="AA454" s="4" t="e">
        <f>VLOOKUP(F454,'Recapture Features'!$A$2:$D$34,4,FALSE)</f>
        <v>#N/A</v>
      </c>
      <c r="AB454" s="4" t="e">
        <f>VLOOKUP(F454,'Wage and Capital Related Income'!$A$2:$D$34,4,FALSE)</f>
        <v>#N/A</v>
      </c>
      <c r="AC454" s="4" t="e">
        <f>VLOOKUP(F454,'Recapture Features'!$A$2:$B$34,2,FALSE)</f>
        <v>#N/A</v>
      </c>
      <c r="AD454" s="4">
        <f>VLOOKUP(INT(U454),Depth!$A$2:$B$36,2,FALSE)</f>
        <v>0</v>
      </c>
      <c r="AE454" s="4" t="str">
        <f t="shared" si="49"/>
        <v>0</v>
      </c>
      <c r="AF454" s="4" t="e">
        <f>VLOOKUP(AE454,Days!$D$2:$E$199,2,FALSE)</f>
        <v>#N/A</v>
      </c>
      <c r="AG454" s="4">
        <f t="shared" si="50"/>
        <v>0</v>
      </c>
      <c r="AH454" s="4">
        <f t="shared" si="51"/>
        <v>0</v>
      </c>
      <c r="AI454" s="4">
        <f t="shared" si="52"/>
        <v>0</v>
      </c>
      <c r="AJ454" s="4">
        <f t="shared" si="53"/>
        <v>0</v>
      </c>
      <c r="AK454" s="4">
        <f t="shared" si="54"/>
        <v>0</v>
      </c>
      <c r="AL454" s="8">
        <f t="shared" si="55"/>
        <v>0</v>
      </c>
    </row>
    <row r="455" spans="23:38" x14ac:dyDescent="0.25">
      <c r="W455" s="9" t="e">
        <f>VLOOKUP(F455,'Rental Loss'!$A$2:$D$34,4,FALSE)</f>
        <v>#N/A</v>
      </c>
      <c r="X455" s="4" t="e">
        <f>VLOOKUP(F455,'Percent Owner Occupied'!$A$2:$B$34,2,FALSE)</f>
        <v>#N/A</v>
      </c>
      <c r="Y455" s="4" t="e">
        <f>VLOOKUP(F455,'Rental Loss'!$A$2:$C$34,3,FALSE)</f>
        <v>#N/A</v>
      </c>
      <c r="Z455" s="4" t="e">
        <f>VLOOKUP(F455,'Wage and Capital Related Income'!$A$2:$C$34,3,FALSE)</f>
        <v>#N/A</v>
      </c>
      <c r="AA455" s="4" t="e">
        <f>VLOOKUP(F455,'Recapture Features'!$A$2:$D$34,4,FALSE)</f>
        <v>#N/A</v>
      </c>
      <c r="AB455" s="4" t="e">
        <f>VLOOKUP(F455,'Wage and Capital Related Income'!$A$2:$D$34,4,FALSE)</f>
        <v>#N/A</v>
      </c>
      <c r="AC455" s="4" t="e">
        <f>VLOOKUP(F455,'Recapture Features'!$A$2:$B$34,2,FALSE)</f>
        <v>#N/A</v>
      </c>
      <c r="AD455" s="4">
        <f>VLOOKUP(INT(U455),Depth!$A$2:$B$36,2,FALSE)</f>
        <v>0</v>
      </c>
      <c r="AE455" s="4" t="str">
        <f t="shared" si="49"/>
        <v>0</v>
      </c>
      <c r="AF455" s="4" t="e">
        <f>VLOOKUP(AE455,Days!$D$2:$E$199,2,FALSE)</f>
        <v>#N/A</v>
      </c>
      <c r="AG455" s="4">
        <f t="shared" si="50"/>
        <v>0</v>
      </c>
      <c r="AH455" s="4">
        <f t="shared" si="51"/>
        <v>0</v>
      </c>
      <c r="AI455" s="4">
        <f t="shared" si="52"/>
        <v>0</v>
      </c>
      <c r="AJ455" s="4">
        <f t="shared" si="53"/>
        <v>0</v>
      </c>
      <c r="AK455" s="4">
        <f t="shared" si="54"/>
        <v>0</v>
      </c>
      <c r="AL455" s="8">
        <f t="shared" si="55"/>
        <v>0</v>
      </c>
    </row>
    <row r="456" spans="23:38" x14ac:dyDescent="0.25">
      <c r="W456" s="9" t="e">
        <f>VLOOKUP(F456,'Rental Loss'!$A$2:$D$34,4,FALSE)</f>
        <v>#N/A</v>
      </c>
      <c r="X456" s="4" t="e">
        <f>VLOOKUP(F456,'Percent Owner Occupied'!$A$2:$B$34,2,FALSE)</f>
        <v>#N/A</v>
      </c>
      <c r="Y456" s="4" t="e">
        <f>VLOOKUP(F456,'Rental Loss'!$A$2:$C$34,3,FALSE)</f>
        <v>#N/A</v>
      </c>
      <c r="Z456" s="4" t="e">
        <f>VLOOKUP(F456,'Wage and Capital Related Income'!$A$2:$C$34,3,FALSE)</f>
        <v>#N/A</v>
      </c>
      <c r="AA456" s="4" t="e">
        <f>VLOOKUP(F456,'Recapture Features'!$A$2:$D$34,4,FALSE)</f>
        <v>#N/A</v>
      </c>
      <c r="AB456" s="4" t="e">
        <f>VLOOKUP(F456,'Wage and Capital Related Income'!$A$2:$D$34,4,FALSE)</f>
        <v>#N/A</v>
      </c>
      <c r="AC456" s="4" t="e">
        <f>VLOOKUP(F456,'Recapture Features'!$A$2:$B$34,2,FALSE)</f>
        <v>#N/A</v>
      </c>
      <c r="AD456" s="4">
        <f>VLOOKUP(INT(U456),Depth!$A$2:$B$36,2,FALSE)</f>
        <v>0</v>
      </c>
      <c r="AE456" s="4" t="str">
        <f t="shared" si="49"/>
        <v>0</v>
      </c>
      <c r="AF456" s="4" t="e">
        <f>VLOOKUP(AE456,Days!$D$2:$E$199,2,FALSE)</f>
        <v>#N/A</v>
      </c>
      <c r="AG456" s="4">
        <f t="shared" si="50"/>
        <v>0</v>
      </c>
      <c r="AH456" s="4">
        <f t="shared" si="51"/>
        <v>0</v>
      </c>
      <c r="AI456" s="4">
        <f t="shared" si="52"/>
        <v>0</v>
      </c>
      <c r="AJ456" s="4">
        <f t="shared" si="53"/>
        <v>0</v>
      </c>
      <c r="AK456" s="4">
        <f t="shared" si="54"/>
        <v>0</v>
      </c>
      <c r="AL456" s="8">
        <f t="shared" si="55"/>
        <v>0</v>
      </c>
    </row>
    <row r="457" spans="23:38" x14ac:dyDescent="0.25">
      <c r="W457" s="9" t="e">
        <f>VLOOKUP(F457,'Rental Loss'!$A$2:$D$34,4,FALSE)</f>
        <v>#N/A</v>
      </c>
      <c r="X457" s="4" t="e">
        <f>VLOOKUP(F457,'Percent Owner Occupied'!$A$2:$B$34,2,FALSE)</f>
        <v>#N/A</v>
      </c>
      <c r="Y457" s="4" t="e">
        <f>VLOOKUP(F457,'Rental Loss'!$A$2:$C$34,3,FALSE)</f>
        <v>#N/A</v>
      </c>
      <c r="Z457" s="4" t="e">
        <f>VLOOKUP(F457,'Wage and Capital Related Income'!$A$2:$C$34,3,FALSE)</f>
        <v>#N/A</v>
      </c>
      <c r="AA457" s="4" t="e">
        <f>VLOOKUP(F457,'Recapture Features'!$A$2:$D$34,4,FALSE)</f>
        <v>#N/A</v>
      </c>
      <c r="AB457" s="4" t="e">
        <f>VLOOKUP(F457,'Wage and Capital Related Income'!$A$2:$D$34,4,FALSE)</f>
        <v>#N/A</v>
      </c>
      <c r="AC457" s="4" t="e">
        <f>VLOOKUP(F457,'Recapture Features'!$A$2:$B$34,2,FALSE)</f>
        <v>#N/A</v>
      </c>
      <c r="AD457" s="4">
        <f>VLOOKUP(INT(U457),Depth!$A$2:$B$36,2,FALSE)</f>
        <v>0</v>
      </c>
      <c r="AE457" s="4" t="str">
        <f t="shared" si="49"/>
        <v>0</v>
      </c>
      <c r="AF457" s="4" t="e">
        <f>VLOOKUP(AE457,Days!$D$2:$E$199,2,FALSE)</f>
        <v>#N/A</v>
      </c>
      <c r="AG457" s="4">
        <f t="shared" si="50"/>
        <v>0</v>
      </c>
      <c r="AH457" s="4">
        <f t="shared" si="51"/>
        <v>0</v>
      </c>
      <c r="AI457" s="4">
        <f t="shared" si="52"/>
        <v>0</v>
      </c>
      <c r="AJ457" s="4">
        <f t="shared" si="53"/>
        <v>0</v>
      </c>
      <c r="AK457" s="4">
        <f t="shared" si="54"/>
        <v>0</v>
      </c>
      <c r="AL457" s="8">
        <f t="shared" si="55"/>
        <v>0</v>
      </c>
    </row>
    <row r="458" spans="23:38" x14ac:dyDescent="0.25">
      <c r="W458" s="9" t="e">
        <f>VLOOKUP(F458,'Rental Loss'!$A$2:$D$34,4,FALSE)</f>
        <v>#N/A</v>
      </c>
      <c r="X458" s="4" t="e">
        <f>VLOOKUP(F458,'Percent Owner Occupied'!$A$2:$B$34,2,FALSE)</f>
        <v>#N/A</v>
      </c>
      <c r="Y458" s="4" t="e">
        <f>VLOOKUP(F458,'Rental Loss'!$A$2:$C$34,3,FALSE)</f>
        <v>#N/A</v>
      </c>
      <c r="Z458" s="4" t="e">
        <f>VLOOKUP(F458,'Wage and Capital Related Income'!$A$2:$C$34,3,FALSE)</f>
        <v>#N/A</v>
      </c>
      <c r="AA458" s="4" t="e">
        <f>VLOOKUP(F458,'Recapture Features'!$A$2:$D$34,4,FALSE)</f>
        <v>#N/A</v>
      </c>
      <c r="AB458" s="4" t="e">
        <f>VLOOKUP(F458,'Wage and Capital Related Income'!$A$2:$D$34,4,FALSE)</f>
        <v>#N/A</v>
      </c>
      <c r="AC458" s="4" t="e">
        <f>VLOOKUP(F458,'Recapture Features'!$A$2:$B$34,2,FALSE)</f>
        <v>#N/A</v>
      </c>
      <c r="AD458" s="4">
        <f>VLOOKUP(INT(U458),Depth!$A$2:$B$36,2,FALSE)</f>
        <v>0</v>
      </c>
      <c r="AE458" s="4" t="str">
        <f t="shared" si="49"/>
        <v>0</v>
      </c>
      <c r="AF458" s="4" t="e">
        <f>VLOOKUP(AE458,Days!$D$2:$E$199,2,FALSE)</f>
        <v>#N/A</v>
      </c>
      <c r="AG458" s="4">
        <f t="shared" si="50"/>
        <v>0</v>
      </c>
      <c r="AH458" s="4">
        <f t="shared" si="51"/>
        <v>0</v>
      </c>
      <c r="AI458" s="4">
        <f t="shared" si="52"/>
        <v>0</v>
      </c>
      <c r="AJ458" s="4">
        <f t="shared" si="53"/>
        <v>0</v>
      </c>
      <c r="AK458" s="4">
        <f t="shared" si="54"/>
        <v>0</v>
      </c>
      <c r="AL458" s="8">
        <f t="shared" si="55"/>
        <v>0</v>
      </c>
    </row>
    <row r="459" spans="23:38" x14ac:dyDescent="0.25">
      <c r="W459" s="9" t="e">
        <f>VLOOKUP(F459,'Rental Loss'!$A$2:$D$34,4,FALSE)</f>
        <v>#N/A</v>
      </c>
      <c r="X459" s="4" t="e">
        <f>VLOOKUP(F459,'Percent Owner Occupied'!$A$2:$B$34,2,FALSE)</f>
        <v>#N/A</v>
      </c>
      <c r="Y459" s="4" t="e">
        <f>VLOOKUP(F459,'Rental Loss'!$A$2:$C$34,3,FALSE)</f>
        <v>#N/A</v>
      </c>
      <c r="Z459" s="4" t="e">
        <f>VLOOKUP(F459,'Wage and Capital Related Income'!$A$2:$C$34,3,FALSE)</f>
        <v>#N/A</v>
      </c>
      <c r="AA459" s="4" t="e">
        <f>VLOOKUP(F459,'Recapture Features'!$A$2:$D$34,4,FALSE)</f>
        <v>#N/A</v>
      </c>
      <c r="AB459" s="4" t="e">
        <f>VLOOKUP(F459,'Wage and Capital Related Income'!$A$2:$D$34,4,FALSE)</f>
        <v>#N/A</v>
      </c>
      <c r="AC459" s="4" t="e">
        <f>VLOOKUP(F459,'Recapture Features'!$A$2:$B$34,2,FALSE)</f>
        <v>#N/A</v>
      </c>
      <c r="AD459" s="4">
        <f>VLOOKUP(INT(U459),Depth!$A$2:$B$36,2,FALSE)</f>
        <v>0</v>
      </c>
      <c r="AE459" s="4" t="str">
        <f t="shared" si="49"/>
        <v>0</v>
      </c>
      <c r="AF459" s="4" t="e">
        <f>VLOOKUP(AE459,Days!$D$2:$E$199,2,FALSE)</f>
        <v>#N/A</v>
      </c>
      <c r="AG459" s="4">
        <f t="shared" si="50"/>
        <v>0</v>
      </c>
      <c r="AH459" s="4">
        <f t="shared" si="51"/>
        <v>0</v>
      </c>
      <c r="AI459" s="4">
        <f t="shared" si="52"/>
        <v>0</v>
      </c>
      <c r="AJ459" s="4">
        <f t="shared" si="53"/>
        <v>0</v>
      </c>
      <c r="AK459" s="4">
        <f t="shared" si="54"/>
        <v>0</v>
      </c>
      <c r="AL459" s="8">
        <f t="shared" si="55"/>
        <v>0</v>
      </c>
    </row>
    <row r="460" spans="23:38" x14ac:dyDescent="0.25">
      <c r="W460" s="9" t="e">
        <f>VLOOKUP(F460,'Rental Loss'!$A$2:$D$34,4,FALSE)</f>
        <v>#N/A</v>
      </c>
      <c r="X460" s="4" t="e">
        <f>VLOOKUP(F460,'Percent Owner Occupied'!$A$2:$B$34,2,FALSE)</f>
        <v>#N/A</v>
      </c>
      <c r="Y460" s="4" t="e">
        <f>VLOOKUP(F460,'Rental Loss'!$A$2:$C$34,3,FALSE)</f>
        <v>#N/A</v>
      </c>
      <c r="Z460" s="4" t="e">
        <f>VLOOKUP(F460,'Wage and Capital Related Income'!$A$2:$C$34,3,FALSE)</f>
        <v>#N/A</v>
      </c>
      <c r="AA460" s="4" t="e">
        <f>VLOOKUP(F460,'Recapture Features'!$A$2:$D$34,4,FALSE)</f>
        <v>#N/A</v>
      </c>
      <c r="AB460" s="4" t="e">
        <f>VLOOKUP(F460,'Wage and Capital Related Income'!$A$2:$D$34,4,FALSE)</f>
        <v>#N/A</v>
      </c>
      <c r="AC460" s="4" t="e">
        <f>VLOOKUP(F460,'Recapture Features'!$A$2:$B$34,2,FALSE)</f>
        <v>#N/A</v>
      </c>
      <c r="AD460" s="4">
        <f>VLOOKUP(INT(U460),Depth!$A$2:$B$36,2,FALSE)</f>
        <v>0</v>
      </c>
      <c r="AE460" s="4" t="str">
        <f t="shared" si="49"/>
        <v>0</v>
      </c>
      <c r="AF460" s="4" t="e">
        <f>VLOOKUP(AE460,Days!$D$2:$E$199,2,FALSE)</f>
        <v>#N/A</v>
      </c>
      <c r="AG460" s="4">
        <f t="shared" si="50"/>
        <v>0</v>
      </c>
      <c r="AH460" s="4">
        <f t="shared" si="51"/>
        <v>0</v>
      </c>
      <c r="AI460" s="4">
        <f t="shared" si="52"/>
        <v>0</v>
      </c>
      <c r="AJ460" s="4">
        <f t="shared" si="53"/>
        <v>0</v>
      </c>
      <c r="AK460" s="4">
        <f t="shared" si="54"/>
        <v>0</v>
      </c>
      <c r="AL460" s="8">
        <f t="shared" si="55"/>
        <v>0</v>
      </c>
    </row>
    <row r="461" spans="23:38" x14ac:dyDescent="0.25">
      <c r="W461" s="9" t="e">
        <f>VLOOKUP(F461,'Rental Loss'!$A$2:$D$34,4,FALSE)</f>
        <v>#N/A</v>
      </c>
      <c r="X461" s="4" t="e">
        <f>VLOOKUP(F461,'Percent Owner Occupied'!$A$2:$B$34,2,FALSE)</f>
        <v>#N/A</v>
      </c>
      <c r="Y461" s="4" t="e">
        <f>VLOOKUP(F461,'Rental Loss'!$A$2:$C$34,3,FALSE)</f>
        <v>#N/A</v>
      </c>
      <c r="Z461" s="4" t="e">
        <f>VLOOKUP(F461,'Wage and Capital Related Income'!$A$2:$C$34,3,FALSE)</f>
        <v>#N/A</v>
      </c>
      <c r="AA461" s="4" t="e">
        <f>VLOOKUP(F461,'Recapture Features'!$A$2:$D$34,4,FALSE)</f>
        <v>#N/A</v>
      </c>
      <c r="AB461" s="4" t="e">
        <f>VLOOKUP(F461,'Wage and Capital Related Income'!$A$2:$D$34,4,FALSE)</f>
        <v>#N/A</v>
      </c>
      <c r="AC461" s="4" t="e">
        <f>VLOOKUP(F461,'Recapture Features'!$A$2:$B$34,2,FALSE)</f>
        <v>#N/A</v>
      </c>
      <c r="AD461" s="4">
        <f>VLOOKUP(INT(U461),Depth!$A$2:$B$36,2,FALSE)</f>
        <v>0</v>
      </c>
      <c r="AE461" s="4" t="str">
        <f t="shared" si="49"/>
        <v>0</v>
      </c>
      <c r="AF461" s="4" t="e">
        <f>VLOOKUP(AE461,Days!$D$2:$E$199,2,FALSE)</f>
        <v>#N/A</v>
      </c>
      <c r="AG461" s="4">
        <f t="shared" si="50"/>
        <v>0</v>
      </c>
      <c r="AH461" s="4">
        <f t="shared" si="51"/>
        <v>0</v>
      </c>
      <c r="AI461" s="4">
        <f t="shared" si="52"/>
        <v>0</v>
      </c>
      <c r="AJ461" s="4">
        <f t="shared" si="53"/>
        <v>0</v>
      </c>
      <c r="AK461" s="4">
        <f t="shared" si="54"/>
        <v>0</v>
      </c>
      <c r="AL461" s="8">
        <f t="shared" si="55"/>
        <v>0</v>
      </c>
    </row>
    <row r="462" spans="23:38" x14ac:dyDescent="0.25">
      <c r="W462" s="9" t="e">
        <f>VLOOKUP(F462,'Rental Loss'!$A$2:$D$34,4,FALSE)</f>
        <v>#N/A</v>
      </c>
      <c r="X462" s="4" t="e">
        <f>VLOOKUP(F462,'Percent Owner Occupied'!$A$2:$B$34,2,FALSE)</f>
        <v>#N/A</v>
      </c>
      <c r="Y462" s="4" t="e">
        <f>VLOOKUP(F462,'Rental Loss'!$A$2:$C$34,3,FALSE)</f>
        <v>#N/A</v>
      </c>
      <c r="Z462" s="4" t="e">
        <f>VLOOKUP(F462,'Wage and Capital Related Income'!$A$2:$C$34,3,FALSE)</f>
        <v>#N/A</v>
      </c>
      <c r="AA462" s="4" t="e">
        <f>VLOOKUP(F462,'Recapture Features'!$A$2:$D$34,4,FALSE)</f>
        <v>#N/A</v>
      </c>
      <c r="AB462" s="4" t="e">
        <f>VLOOKUP(F462,'Wage and Capital Related Income'!$A$2:$D$34,4,FALSE)</f>
        <v>#N/A</v>
      </c>
      <c r="AC462" s="4" t="e">
        <f>VLOOKUP(F462,'Recapture Features'!$A$2:$B$34,2,FALSE)</f>
        <v>#N/A</v>
      </c>
      <c r="AD462" s="4">
        <f>VLOOKUP(INT(U462),Depth!$A$2:$B$36,2,FALSE)</f>
        <v>0</v>
      </c>
      <c r="AE462" s="4" t="str">
        <f t="shared" si="49"/>
        <v>0</v>
      </c>
      <c r="AF462" s="4" t="e">
        <f>VLOOKUP(AE462,Days!$D$2:$E$199,2,FALSE)</f>
        <v>#N/A</v>
      </c>
      <c r="AG462" s="4">
        <f t="shared" si="50"/>
        <v>0</v>
      </c>
      <c r="AH462" s="4">
        <f t="shared" si="51"/>
        <v>0</v>
      </c>
      <c r="AI462" s="4">
        <f t="shared" si="52"/>
        <v>0</v>
      </c>
      <c r="AJ462" s="4">
        <f t="shared" si="53"/>
        <v>0</v>
      </c>
      <c r="AK462" s="4">
        <f t="shared" si="54"/>
        <v>0</v>
      </c>
      <c r="AL462" s="8">
        <f t="shared" si="55"/>
        <v>0</v>
      </c>
    </row>
    <row r="463" spans="23:38" x14ac:dyDescent="0.25">
      <c r="W463" s="9" t="e">
        <f>VLOOKUP(F463,'Rental Loss'!$A$2:$D$34,4,FALSE)</f>
        <v>#N/A</v>
      </c>
      <c r="X463" s="4" t="e">
        <f>VLOOKUP(F463,'Percent Owner Occupied'!$A$2:$B$34,2,FALSE)</f>
        <v>#N/A</v>
      </c>
      <c r="Y463" s="4" t="e">
        <f>VLOOKUP(F463,'Rental Loss'!$A$2:$C$34,3,FALSE)</f>
        <v>#N/A</v>
      </c>
      <c r="Z463" s="4" t="e">
        <f>VLOOKUP(F463,'Wage and Capital Related Income'!$A$2:$C$34,3,FALSE)</f>
        <v>#N/A</v>
      </c>
      <c r="AA463" s="4" t="e">
        <f>VLOOKUP(F463,'Recapture Features'!$A$2:$D$34,4,FALSE)</f>
        <v>#N/A</v>
      </c>
      <c r="AB463" s="4" t="e">
        <f>VLOOKUP(F463,'Wage and Capital Related Income'!$A$2:$D$34,4,FALSE)</f>
        <v>#N/A</v>
      </c>
      <c r="AC463" s="4" t="e">
        <f>VLOOKUP(F463,'Recapture Features'!$A$2:$B$34,2,FALSE)</f>
        <v>#N/A</v>
      </c>
      <c r="AD463" s="4">
        <f>VLOOKUP(INT(U463),Depth!$A$2:$B$36,2,FALSE)</f>
        <v>0</v>
      </c>
      <c r="AE463" s="4" t="str">
        <f t="shared" si="49"/>
        <v>0</v>
      </c>
      <c r="AF463" s="4" t="e">
        <f>VLOOKUP(AE463,Days!$D$2:$E$199,2,FALSE)</f>
        <v>#N/A</v>
      </c>
      <c r="AG463" s="4">
        <f t="shared" si="50"/>
        <v>0</v>
      </c>
      <c r="AH463" s="4">
        <f t="shared" si="51"/>
        <v>0</v>
      </c>
      <c r="AI463" s="4">
        <f t="shared" si="52"/>
        <v>0</v>
      </c>
      <c r="AJ463" s="4">
        <f t="shared" si="53"/>
        <v>0</v>
      </c>
      <c r="AK463" s="4">
        <f t="shared" si="54"/>
        <v>0</v>
      </c>
      <c r="AL463" s="8">
        <f t="shared" si="55"/>
        <v>0</v>
      </c>
    </row>
    <row r="464" spans="23:38" x14ac:dyDescent="0.25">
      <c r="W464" s="9" t="e">
        <f>VLOOKUP(F464,'Rental Loss'!$A$2:$D$34,4,FALSE)</f>
        <v>#N/A</v>
      </c>
      <c r="X464" s="4" t="e">
        <f>VLOOKUP(F464,'Percent Owner Occupied'!$A$2:$B$34,2,FALSE)</f>
        <v>#N/A</v>
      </c>
      <c r="Y464" s="4" t="e">
        <f>VLOOKUP(F464,'Rental Loss'!$A$2:$C$34,3,FALSE)</f>
        <v>#N/A</v>
      </c>
      <c r="Z464" s="4" t="e">
        <f>VLOOKUP(F464,'Wage and Capital Related Income'!$A$2:$C$34,3,FALSE)</f>
        <v>#N/A</v>
      </c>
      <c r="AA464" s="4" t="e">
        <f>VLOOKUP(F464,'Recapture Features'!$A$2:$D$34,4,FALSE)</f>
        <v>#N/A</v>
      </c>
      <c r="AB464" s="4" t="e">
        <f>VLOOKUP(F464,'Wage and Capital Related Income'!$A$2:$D$34,4,FALSE)</f>
        <v>#N/A</v>
      </c>
      <c r="AC464" s="4" t="e">
        <f>VLOOKUP(F464,'Recapture Features'!$A$2:$B$34,2,FALSE)</f>
        <v>#N/A</v>
      </c>
      <c r="AD464" s="4">
        <f>VLOOKUP(INT(U464),Depth!$A$2:$B$36,2,FALSE)</f>
        <v>0</v>
      </c>
      <c r="AE464" s="4" t="str">
        <f t="shared" si="49"/>
        <v>0</v>
      </c>
      <c r="AF464" s="4" t="e">
        <f>VLOOKUP(AE464,Days!$D$2:$E$199,2,FALSE)</f>
        <v>#N/A</v>
      </c>
      <c r="AG464" s="4">
        <f t="shared" si="50"/>
        <v>0</v>
      </c>
      <c r="AH464" s="4">
        <f t="shared" si="51"/>
        <v>0</v>
      </c>
      <c r="AI464" s="4">
        <f t="shared" si="52"/>
        <v>0</v>
      </c>
      <c r="AJ464" s="4">
        <f t="shared" si="53"/>
        <v>0</v>
      </c>
      <c r="AK464" s="4">
        <f t="shared" si="54"/>
        <v>0</v>
      </c>
      <c r="AL464" s="8">
        <f t="shared" si="55"/>
        <v>0</v>
      </c>
    </row>
    <row r="465" spans="23:38" x14ac:dyDescent="0.25">
      <c r="W465" s="9" t="e">
        <f>VLOOKUP(F465,'Rental Loss'!$A$2:$D$34,4,FALSE)</f>
        <v>#N/A</v>
      </c>
      <c r="X465" s="4" t="e">
        <f>VLOOKUP(F465,'Percent Owner Occupied'!$A$2:$B$34,2,FALSE)</f>
        <v>#N/A</v>
      </c>
      <c r="Y465" s="4" t="e">
        <f>VLOOKUP(F465,'Rental Loss'!$A$2:$C$34,3,FALSE)</f>
        <v>#N/A</v>
      </c>
      <c r="Z465" s="4" t="e">
        <f>VLOOKUP(F465,'Wage and Capital Related Income'!$A$2:$C$34,3,FALSE)</f>
        <v>#N/A</v>
      </c>
      <c r="AA465" s="4" t="e">
        <f>VLOOKUP(F465,'Recapture Features'!$A$2:$D$34,4,FALSE)</f>
        <v>#N/A</v>
      </c>
      <c r="AB465" s="4" t="e">
        <f>VLOOKUP(F465,'Wage and Capital Related Income'!$A$2:$D$34,4,FALSE)</f>
        <v>#N/A</v>
      </c>
      <c r="AC465" s="4" t="e">
        <f>VLOOKUP(F465,'Recapture Features'!$A$2:$B$34,2,FALSE)</f>
        <v>#N/A</v>
      </c>
      <c r="AD465" s="4">
        <f>VLOOKUP(INT(U465),Depth!$A$2:$B$36,2,FALSE)</f>
        <v>0</v>
      </c>
      <c r="AE465" s="4" t="str">
        <f t="shared" si="49"/>
        <v>0</v>
      </c>
      <c r="AF465" s="4" t="e">
        <f>VLOOKUP(AE465,Days!$D$2:$E$199,2,FALSE)</f>
        <v>#N/A</v>
      </c>
      <c r="AG465" s="4">
        <f t="shared" si="50"/>
        <v>0</v>
      </c>
      <c r="AH465" s="4">
        <f t="shared" si="51"/>
        <v>0</v>
      </c>
      <c r="AI465" s="4">
        <f t="shared" si="52"/>
        <v>0</v>
      </c>
      <c r="AJ465" s="4">
        <f t="shared" si="53"/>
        <v>0</v>
      </c>
      <c r="AK465" s="4">
        <f t="shared" si="54"/>
        <v>0</v>
      </c>
      <c r="AL465" s="8">
        <f t="shared" si="55"/>
        <v>0</v>
      </c>
    </row>
    <row r="466" spans="23:38" x14ac:dyDescent="0.25">
      <c r="W466" s="9" t="e">
        <f>VLOOKUP(F466,'Rental Loss'!$A$2:$D$34,4,FALSE)</f>
        <v>#N/A</v>
      </c>
      <c r="X466" s="4" t="e">
        <f>VLOOKUP(F466,'Percent Owner Occupied'!$A$2:$B$34,2,FALSE)</f>
        <v>#N/A</v>
      </c>
      <c r="Y466" s="4" t="e">
        <f>VLOOKUP(F466,'Rental Loss'!$A$2:$C$34,3,FALSE)</f>
        <v>#N/A</v>
      </c>
      <c r="Z466" s="4" t="e">
        <f>VLOOKUP(F466,'Wage and Capital Related Income'!$A$2:$C$34,3,FALSE)</f>
        <v>#N/A</v>
      </c>
      <c r="AA466" s="4" t="e">
        <f>VLOOKUP(F466,'Recapture Features'!$A$2:$D$34,4,FALSE)</f>
        <v>#N/A</v>
      </c>
      <c r="AB466" s="4" t="e">
        <f>VLOOKUP(F466,'Wage and Capital Related Income'!$A$2:$D$34,4,FALSE)</f>
        <v>#N/A</v>
      </c>
      <c r="AC466" s="4" t="e">
        <f>VLOOKUP(F466,'Recapture Features'!$A$2:$B$34,2,FALSE)</f>
        <v>#N/A</v>
      </c>
      <c r="AD466" s="4">
        <f>VLOOKUP(INT(U466),Depth!$A$2:$B$36,2,FALSE)</f>
        <v>0</v>
      </c>
      <c r="AE466" s="4" t="str">
        <f t="shared" si="49"/>
        <v>0</v>
      </c>
      <c r="AF466" s="4" t="e">
        <f>VLOOKUP(AE466,Days!$D$2:$E$199,2,FALSE)</f>
        <v>#N/A</v>
      </c>
      <c r="AG466" s="4">
        <f t="shared" si="50"/>
        <v>0</v>
      </c>
      <c r="AH466" s="4">
        <f t="shared" si="51"/>
        <v>0</v>
      </c>
      <c r="AI466" s="4">
        <f t="shared" si="52"/>
        <v>0</v>
      </c>
      <c r="AJ466" s="4">
        <f t="shared" si="53"/>
        <v>0</v>
      </c>
      <c r="AK466" s="4">
        <f t="shared" si="54"/>
        <v>0</v>
      </c>
      <c r="AL466" s="8">
        <f t="shared" si="55"/>
        <v>0</v>
      </c>
    </row>
    <row r="467" spans="23:38" x14ac:dyDescent="0.25">
      <c r="W467" s="9" t="e">
        <f>VLOOKUP(F467,'Rental Loss'!$A$2:$D$34,4,FALSE)</f>
        <v>#N/A</v>
      </c>
      <c r="X467" s="4" t="e">
        <f>VLOOKUP(F467,'Percent Owner Occupied'!$A$2:$B$34,2,FALSE)</f>
        <v>#N/A</v>
      </c>
      <c r="Y467" s="4" t="e">
        <f>VLOOKUP(F467,'Rental Loss'!$A$2:$C$34,3,FALSE)</f>
        <v>#N/A</v>
      </c>
      <c r="Z467" s="4" t="e">
        <f>VLOOKUP(F467,'Wage and Capital Related Income'!$A$2:$C$34,3,FALSE)</f>
        <v>#N/A</v>
      </c>
      <c r="AA467" s="4" t="e">
        <f>VLOOKUP(F467,'Recapture Features'!$A$2:$D$34,4,FALSE)</f>
        <v>#N/A</v>
      </c>
      <c r="AB467" s="4" t="e">
        <f>VLOOKUP(F467,'Wage and Capital Related Income'!$A$2:$D$34,4,FALSE)</f>
        <v>#N/A</v>
      </c>
      <c r="AC467" s="4" t="e">
        <f>VLOOKUP(F467,'Recapture Features'!$A$2:$B$34,2,FALSE)</f>
        <v>#N/A</v>
      </c>
      <c r="AD467" s="4">
        <f>VLOOKUP(INT(U467),Depth!$A$2:$B$36,2,FALSE)</f>
        <v>0</v>
      </c>
      <c r="AE467" s="4" t="str">
        <f t="shared" si="49"/>
        <v>0</v>
      </c>
      <c r="AF467" s="4" t="e">
        <f>VLOOKUP(AE467,Days!$D$2:$E$199,2,FALSE)</f>
        <v>#N/A</v>
      </c>
      <c r="AG467" s="4">
        <f t="shared" si="50"/>
        <v>0</v>
      </c>
      <c r="AH467" s="4">
        <f t="shared" si="51"/>
        <v>0</v>
      </c>
      <c r="AI467" s="4">
        <f t="shared" si="52"/>
        <v>0</v>
      </c>
      <c r="AJ467" s="4">
        <f t="shared" si="53"/>
        <v>0</v>
      </c>
      <c r="AK467" s="4">
        <f t="shared" si="54"/>
        <v>0</v>
      </c>
      <c r="AL467" s="8">
        <f t="shared" si="55"/>
        <v>0</v>
      </c>
    </row>
    <row r="468" spans="23:38" x14ac:dyDescent="0.25">
      <c r="W468" s="9" t="e">
        <f>VLOOKUP(F468,'Rental Loss'!$A$2:$D$34,4,FALSE)</f>
        <v>#N/A</v>
      </c>
      <c r="X468" s="4" t="e">
        <f>VLOOKUP(F468,'Percent Owner Occupied'!$A$2:$B$34,2,FALSE)</f>
        <v>#N/A</v>
      </c>
      <c r="Y468" s="4" t="e">
        <f>VLOOKUP(F468,'Rental Loss'!$A$2:$C$34,3,FALSE)</f>
        <v>#N/A</v>
      </c>
      <c r="Z468" s="4" t="e">
        <f>VLOOKUP(F468,'Wage and Capital Related Income'!$A$2:$C$34,3,FALSE)</f>
        <v>#N/A</v>
      </c>
      <c r="AA468" s="4" t="e">
        <f>VLOOKUP(F468,'Recapture Features'!$A$2:$D$34,4,FALSE)</f>
        <v>#N/A</v>
      </c>
      <c r="AB468" s="4" t="e">
        <f>VLOOKUP(F468,'Wage and Capital Related Income'!$A$2:$D$34,4,FALSE)</f>
        <v>#N/A</v>
      </c>
      <c r="AC468" s="4" t="e">
        <f>VLOOKUP(F468,'Recapture Features'!$A$2:$B$34,2,FALSE)</f>
        <v>#N/A</v>
      </c>
      <c r="AD468" s="4">
        <f>VLOOKUP(INT(U468),Depth!$A$2:$B$36,2,FALSE)</f>
        <v>0</v>
      </c>
      <c r="AE468" s="4" t="str">
        <f t="shared" si="49"/>
        <v>0</v>
      </c>
      <c r="AF468" s="4" t="e">
        <f>VLOOKUP(AE468,Days!$D$2:$E$199,2,FALSE)</f>
        <v>#N/A</v>
      </c>
      <c r="AG468" s="4">
        <f t="shared" si="50"/>
        <v>0</v>
      </c>
      <c r="AH468" s="4">
        <f t="shared" si="51"/>
        <v>0</v>
      </c>
      <c r="AI468" s="4">
        <f t="shared" si="52"/>
        <v>0</v>
      </c>
      <c r="AJ468" s="4">
        <f t="shared" si="53"/>
        <v>0</v>
      </c>
      <c r="AK468" s="4">
        <f t="shared" si="54"/>
        <v>0</v>
      </c>
      <c r="AL468" s="8">
        <f t="shared" si="55"/>
        <v>0</v>
      </c>
    </row>
    <row r="469" spans="23:38" x14ac:dyDescent="0.25">
      <c r="W469" s="9" t="e">
        <f>VLOOKUP(F469,'Rental Loss'!$A$2:$D$34,4,FALSE)</f>
        <v>#N/A</v>
      </c>
      <c r="X469" s="4" t="e">
        <f>VLOOKUP(F469,'Percent Owner Occupied'!$A$2:$B$34,2,FALSE)</f>
        <v>#N/A</v>
      </c>
      <c r="Y469" s="4" t="e">
        <f>VLOOKUP(F469,'Rental Loss'!$A$2:$C$34,3,FALSE)</f>
        <v>#N/A</v>
      </c>
      <c r="Z469" s="4" t="e">
        <f>VLOOKUP(F469,'Wage and Capital Related Income'!$A$2:$C$34,3,FALSE)</f>
        <v>#N/A</v>
      </c>
      <c r="AA469" s="4" t="e">
        <f>VLOOKUP(F469,'Recapture Features'!$A$2:$D$34,4,FALSE)</f>
        <v>#N/A</v>
      </c>
      <c r="AB469" s="4" t="e">
        <f>VLOOKUP(F469,'Wage and Capital Related Income'!$A$2:$D$34,4,FALSE)</f>
        <v>#N/A</v>
      </c>
      <c r="AC469" s="4" t="e">
        <f>VLOOKUP(F469,'Recapture Features'!$A$2:$B$34,2,FALSE)</f>
        <v>#N/A</v>
      </c>
      <c r="AD469" s="4">
        <f>VLOOKUP(INT(U469),Depth!$A$2:$B$36,2,FALSE)</f>
        <v>0</v>
      </c>
      <c r="AE469" s="4" t="str">
        <f t="shared" si="49"/>
        <v>0</v>
      </c>
      <c r="AF469" s="4" t="e">
        <f>VLOOKUP(AE469,Days!$D$2:$E$199,2,FALSE)</f>
        <v>#N/A</v>
      </c>
      <c r="AG469" s="4">
        <f t="shared" si="50"/>
        <v>0</v>
      </c>
      <c r="AH469" s="4">
        <f t="shared" si="51"/>
        <v>0</v>
      </c>
      <c r="AI469" s="4">
        <f t="shared" si="52"/>
        <v>0</v>
      </c>
      <c r="AJ469" s="4">
        <f t="shared" si="53"/>
        <v>0</v>
      </c>
      <c r="AK469" s="4">
        <f t="shared" si="54"/>
        <v>0</v>
      </c>
      <c r="AL469" s="8">
        <f t="shared" si="55"/>
        <v>0</v>
      </c>
    </row>
    <row r="470" spans="23:38" x14ac:dyDescent="0.25">
      <c r="W470" s="9" t="e">
        <f>VLOOKUP(F470,'Rental Loss'!$A$2:$D$34,4,FALSE)</f>
        <v>#N/A</v>
      </c>
      <c r="X470" s="4" t="e">
        <f>VLOOKUP(F470,'Percent Owner Occupied'!$A$2:$B$34,2,FALSE)</f>
        <v>#N/A</v>
      </c>
      <c r="Y470" s="4" t="e">
        <f>VLOOKUP(F470,'Rental Loss'!$A$2:$C$34,3,FALSE)</f>
        <v>#N/A</v>
      </c>
      <c r="Z470" s="4" t="e">
        <f>VLOOKUP(F470,'Wage and Capital Related Income'!$A$2:$C$34,3,FALSE)</f>
        <v>#N/A</v>
      </c>
      <c r="AA470" s="4" t="e">
        <f>VLOOKUP(F470,'Recapture Features'!$A$2:$D$34,4,FALSE)</f>
        <v>#N/A</v>
      </c>
      <c r="AB470" s="4" t="e">
        <f>VLOOKUP(F470,'Wage and Capital Related Income'!$A$2:$D$34,4,FALSE)</f>
        <v>#N/A</v>
      </c>
      <c r="AC470" s="4" t="e">
        <f>VLOOKUP(F470,'Recapture Features'!$A$2:$B$34,2,FALSE)</f>
        <v>#N/A</v>
      </c>
      <c r="AD470" s="4">
        <f>VLOOKUP(INT(U470),Depth!$A$2:$B$36,2,FALSE)</f>
        <v>0</v>
      </c>
      <c r="AE470" s="4" t="str">
        <f t="shared" si="49"/>
        <v>0</v>
      </c>
      <c r="AF470" s="4" t="e">
        <f>VLOOKUP(AE470,Days!$D$2:$E$199,2,FALSE)</f>
        <v>#N/A</v>
      </c>
      <c r="AG470" s="4">
        <f t="shared" si="50"/>
        <v>0</v>
      </c>
      <c r="AH470" s="4">
        <f t="shared" si="51"/>
        <v>0</v>
      </c>
      <c r="AI470" s="4">
        <f t="shared" si="52"/>
        <v>0</v>
      </c>
      <c r="AJ470" s="4">
        <f t="shared" si="53"/>
        <v>0</v>
      </c>
      <c r="AK470" s="4">
        <f t="shared" si="54"/>
        <v>0</v>
      </c>
      <c r="AL470" s="8">
        <f t="shared" si="55"/>
        <v>0</v>
      </c>
    </row>
    <row r="471" spans="23:38" x14ac:dyDescent="0.25">
      <c r="W471" s="9" t="e">
        <f>VLOOKUP(F471,'Rental Loss'!$A$2:$D$34,4,FALSE)</f>
        <v>#N/A</v>
      </c>
      <c r="X471" s="4" t="e">
        <f>VLOOKUP(F471,'Percent Owner Occupied'!$A$2:$B$34,2,FALSE)</f>
        <v>#N/A</v>
      </c>
      <c r="Y471" s="4" t="e">
        <f>VLOOKUP(F471,'Rental Loss'!$A$2:$C$34,3,FALSE)</f>
        <v>#N/A</v>
      </c>
      <c r="Z471" s="4" t="e">
        <f>VLOOKUP(F471,'Wage and Capital Related Income'!$A$2:$C$34,3,FALSE)</f>
        <v>#N/A</v>
      </c>
      <c r="AA471" s="4" t="e">
        <f>VLOOKUP(F471,'Recapture Features'!$A$2:$D$34,4,FALSE)</f>
        <v>#N/A</v>
      </c>
      <c r="AB471" s="4" t="e">
        <f>VLOOKUP(F471,'Wage and Capital Related Income'!$A$2:$D$34,4,FALSE)</f>
        <v>#N/A</v>
      </c>
      <c r="AC471" s="4" t="e">
        <f>VLOOKUP(F471,'Recapture Features'!$A$2:$B$34,2,FALSE)</f>
        <v>#N/A</v>
      </c>
      <c r="AD471" s="4">
        <f>VLOOKUP(INT(U471),Depth!$A$2:$B$36,2,FALSE)</f>
        <v>0</v>
      </c>
      <c r="AE471" s="4" t="str">
        <f t="shared" si="49"/>
        <v>0</v>
      </c>
      <c r="AF471" s="4" t="e">
        <f>VLOOKUP(AE471,Days!$D$2:$E$199,2,FALSE)</f>
        <v>#N/A</v>
      </c>
      <c r="AG471" s="4">
        <f t="shared" si="50"/>
        <v>0</v>
      </c>
      <c r="AH471" s="4">
        <f t="shared" si="51"/>
        <v>0</v>
      </c>
      <c r="AI471" s="4">
        <f t="shared" si="52"/>
        <v>0</v>
      </c>
      <c r="AJ471" s="4">
        <f t="shared" si="53"/>
        <v>0</v>
      </c>
      <c r="AK471" s="4">
        <f t="shared" si="54"/>
        <v>0</v>
      </c>
      <c r="AL471" s="8">
        <f t="shared" si="55"/>
        <v>0</v>
      </c>
    </row>
    <row r="472" spans="23:38" x14ac:dyDescent="0.25">
      <c r="W472" s="9" t="e">
        <f>VLOOKUP(F472,'Rental Loss'!$A$2:$D$34,4,FALSE)</f>
        <v>#N/A</v>
      </c>
      <c r="X472" s="4" t="e">
        <f>VLOOKUP(F472,'Percent Owner Occupied'!$A$2:$B$34,2,FALSE)</f>
        <v>#N/A</v>
      </c>
      <c r="Y472" s="4" t="e">
        <f>VLOOKUP(F472,'Rental Loss'!$A$2:$C$34,3,FALSE)</f>
        <v>#N/A</v>
      </c>
      <c r="Z472" s="4" t="e">
        <f>VLOOKUP(F472,'Wage and Capital Related Income'!$A$2:$C$34,3,FALSE)</f>
        <v>#N/A</v>
      </c>
      <c r="AA472" s="4" t="e">
        <f>VLOOKUP(F472,'Recapture Features'!$A$2:$D$34,4,FALSE)</f>
        <v>#N/A</v>
      </c>
      <c r="AB472" s="4" t="e">
        <f>VLOOKUP(F472,'Wage and Capital Related Income'!$A$2:$D$34,4,FALSE)</f>
        <v>#N/A</v>
      </c>
      <c r="AC472" s="4" t="e">
        <f>VLOOKUP(F472,'Recapture Features'!$A$2:$B$34,2,FALSE)</f>
        <v>#N/A</v>
      </c>
      <c r="AD472" s="4">
        <f>VLOOKUP(INT(U472),Depth!$A$2:$B$36,2,FALSE)</f>
        <v>0</v>
      </c>
      <c r="AE472" s="4" t="str">
        <f t="shared" si="49"/>
        <v>0</v>
      </c>
      <c r="AF472" s="4" t="e">
        <f>VLOOKUP(AE472,Days!$D$2:$E$199,2,FALSE)</f>
        <v>#N/A</v>
      </c>
      <c r="AG472" s="4">
        <f t="shared" si="50"/>
        <v>0</v>
      </c>
      <c r="AH472" s="4">
        <f t="shared" si="51"/>
        <v>0</v>
      </c>
      <c r="AI472" s="4">
        <f t="shared" si="52"/>
        <v>0</v>
      </c>
      <c r="AJ472" s="4">
        <f t="shared" si="53"/>
        <v>0</v>
      </c>
      <c r="AK472" s="4">
        <f t="shared" si="54"/>
        <v>0</v>
      </c>
      <c r="AL472" s="8">
        <f t="shared" si="55"/>
        <v>0</v>
      </c>
    </row>
    <row r="473" spans="23:38" x14ac:dyDescent="0.25">
      <c r="W473" s="9" t="e">
        <f>VLOOKUP(F473,'Rental Loss'!$A$2:$D$34,4,FALSE)</f>
        <v>#N/A</v>
      </c>
      <c r="X473" s="4" t="e">
        <f>VLOOKUP(F473,'Percent Owner Occupied'!$A$2:$B$34,2,FALSE)</f>
        <v>#N/A</v>
      </c>
      <c r="Y473" s="4" t="e">
        <f>VLOOKUP(F473,'Rental Loss'!$A$2:$C$34,3,FALSE)</f>
        <v>#N/A</v>
      </c>
      <c r="Z473" s="4" t="e">
        <f>VLOOKUP(F473,'Wage and Capital Related Income'!$A$2:$C$34,3,FALSE)</f>
        <v>#N/A</v>
      </c>
      <c r="AA473" s="4" t="e">
        <f>VLOOKUP(F473,'Recapture Features'!$A$2:$D$34,4,FALSE)</f>
        <v>#N/A</v>
      </c>
      <c r="AB473" s="4" t="e">
        <f>VLOOKUP(F473,'Wage and Capital Related Income'!$A$2:$D$34,4,FALSE)</f>
        <v>#N/A</v>
      </c>
      <c r="AC473" s="4" t="e">
        <f>VLOOKUP(F473,'Recapture Features'!$A$2:$B$34,2,FALSE)</f>
        <v>#N/A</v>
      </c>
      <c r="AD473" s="4">
        <f>VLOOKUP(INT(U473),Depth!$A$2:$B$36,2,FALSE)</f>
        <v>0</v>
      </c>
      <c r="AE473" s="4" t="str">
        <f t="shared" si="49"/>
        <v>0</v>
      </c>
      <c r="AF473" s="4" t="e">
        <f>VLOOKUP(AE473,Days!$D$2:$E$199,2,FALSE)</f>
        <v>#N/A</v>
      </c>
      <c r="AG473" s="4">
        <f t="shared" si="50"/>
        <v>0</v>
      </c>
      <c r="AH473" s="4">
        <f t="shared" si="51"/>
        <v>0</v>
      </c>
      <c r="AI473" s="4">
        <f t="shared" si="52"/>
        <v>0</v>
      </c>
      <c r="AJ473" s="4">
        <f t="shared" si="53"/>
        <v>0</v>
      </c>
      <c r="AK473" s="4">
        <f t="shared" si="54"/>
        <v>0</v>
      </c>
      <c r="AL473" s="8">
        <f t="shared" si="55"/>
        <v>0</v>
      </c>
    </row>
    <row r="474" spans="23:38" x14ac:dyDescent="0.25">
      <c r="W474" s="9" t="e">
        <f>VLOOKUP(F474,'Rental Loss'!$A$2:$D$34,4,FALSE)</f>
        <v>#N/A</v>
      </c>
      <c r="X474" s="4" t="e">
        <f>VLOOKUP(F474,'Percent Owner Occupied'!$A$2:$B$34,2,FALSE)</f>
        <v>#N/A</v>
      </c>
      <c r="Y474" s="4" t="e">
        <f>VLOOKUP(F474,'Rental Loss'!$A$2:$C$34,3,FALSE)</f>
        <v>#N/A</v>
      </c>
      <c r="Z474" s="4" t="e">
        <f>VLOOKUP(F474,'Wage and Capital Related Income'!$A$2:$C$34,3,FALSE)</f>
        <v>#N/A</v>
      </c>
      <c r="AA474" s="4" t="e">
        <f>VLOOKUP(F474,'Recapture Features'!$A$2:$D$34,4,FALSE)</f>
        <v>#N/A</v>
      </c>
      <c r="AB474" s="4" t="e">
        <f>VLOOKUP(F474,'Wage and Capital Related Income'!$A$2:$D$34,4,FALSE)</f>
        <v>#N/A</v>
      </c>
      <c r="AC474" s="4" t="e">
        <f>VLOOKUP(F474,'Recapture Features'!$A$2:$B$34,2,FALSE)</f>
        <v>#N/A</v>
      </c>
      <c r="AD474" s="4">
        <f>VLOOKUP(INT(U474),Depth!$A$2:$B$36,2,FALSE)</f>
        <v>0</v>
      </c>
      <c r="AE474" s="4" t="str">
        <f t="shared" si="49"/>
        <v>0</v>
      </c>
      <c r="AF474" s="4" t="e">
        <f>VLOOKUP(AE474,Days!$D$2:$E$199,2,FALSE)</f>
        <v>#N/A</v>
      </c>
      <c r="AG474" s="4">
        <f t="shared" si="50"/>
        <v>0</v>
      </c>
      <c r="AH474" s="4">
        <f t="shared" si="51"/>
        <v>0</v>
      </c>
      <c r="AI474" s="4">
        <f t="shared" si="52"/>
        <v>0</v>
      </c>
      <c r="AJ474" s="4">
        <f t="shared" si="53"/>
        <v>0</v>
      </c>
      <c r="AK474" s="4">
        <f t="shared" si="54"/>
        <v>0</v>
      </c>
      <c r="AL474" s="8">
        <f t="shared" si="55"/>
        <v>0</v>
      </c>
    </row>
    <row r="475" spans="23:38" x14ac:dyDescent="0.25">
      <c r="W475" s="9" t="e">
        <f>VLOOKUP(F475,'Rental Loss'!$A$2:$D$34,4,FALSE)</f>
        <v>#N/A</v>
      </c>
      <c r="X475" s="4" t="e">
        <f>VLOOKUP(F475,'Percent Owner Occupied'!$A$2:$B$34,2,FALSE)</f>
        <v>#N/A</v>
      </c>
      <c r="Y475" s="4" t="e">
        <f>VLOOKUP(F475,'Rental Loss'!$A$2:$C$34,3,FALSE)</f>
        <v>#N/A</v>
      </c>
      <c r="Z475" s="4" t="e">
        <f>VLOOKUP(F475,'Wage and Capital Related Income'!$A$2:$C$34,3,FALSE)</f>
        <v>#N/A</v>
      </c>
      <c r="AA475" s="4" t="e">
        <f>VLOOKUP(F475,'Recapture Features'!$A$2:$D$34,4,FALSE)</f>
        <v>#N/A</v>
      </c>
      <c r="AB475" s="4" t="e">
        <f>VLOOKUP(F475,'Wage and Capital Related Income'!$A$2:$D$34,4,FALSE)</f>
        <v>#N/A</v>
      </c>
      <c r="AC475" s="4" t="e">
        <f>VLOOKUP(F475,'Recapture Features'!$A$2:$B$34,2,FALSE)</f>
        <v>#N/A</v>
      </c>
      <c r="AD475" s="4">
        <f>VLOOKUP(INT(U475),Depth!$A$2:$B$36,2,FALSE)</f>
        <v>0</v>
      </c>
      <c r="AE475" s="4" t="str">
        <f t="shared" si="49"/>
        <v>0</v>
      </c>
      <c r="AF475" s="4" t="e">
        <f>VLOOKUP(AE475,Days!$D$2:$E$199,2,FALSE)</f>
        <v>#N/A</v>
      </c>
      <c r="AG475" s="4">
        <f t="shared" si="50"/>
        <v>0</v>
      </c>
      <c r="AH475" s="4">
        <f t="shared" si="51"/>
        <v>0</v>
      </c>
      <c r="AI475" s="4">
        <f t="shared" si="52"/>
        <v>0</v>
      </c>
      <c r="AJ475" s="4">
        <f t="shared" si="53"/>
        <v>0</v>
      </c>
      <c r="AK475" s="4">
        <f t="shared" si="54"/>
        <v>0</v>
      </c>
      <c r="AL475" s="8">
        <f t="shared" si="55"/>
        <v>0</v>
      </c>
    </row>
    <row r="476" spans="23:38" x14ac:dyDescent="0.25">
      <c r="W476" s="9" t="e">
        <f>VLOOKUP(F476,'Rental Loss'!$A$2:$D$34,4,FALSE)</f>
        <v>#N/A</v>
      </c>
      <c r="X476" s="4" t="e">
        <f>VLOOKUP(F476,'Percent Owner Occupied'!$A$2:$B$34,2,FALSE)</f>
        <v>#N/A</v>
      </c>
      <c r="Y476" s="4" t="e">
        <f>VLOOKUP(F476,'Rental Loss'!$A$2:$C$34,3,FALSE)</f>
        <v>#N/A</v>
      </c>
      <c r="Z476" s="4" t="e">
        <f>VLOOKUP(F476,'Wage and Capital Related Income'!$A$2:$C$34,3,FALSE)</f>
        <v>#N/A</v>
      </c>
      <c r="AA476" s="4" t="e">
        <f>VLOOKUP(F476,'Recapture Features'!$A$2:$D$34,4,FALSE)</f>
        <v>#N/A</v>
      </c>
      <c r="AB476" s="4" t="e">
        <f>VLOOKUP(F476,'Wage and Capital Related Income'!$A$2:$D$34,4,FALSE)</f>
        <v>#N/A</v>
      </c>
      <c r="AC476" s="4" t="e">
        <f>VLOOKUP(F476,'Recapture Features'!$A$2:$B$34,2,FALSE)</f>
        <v>#N/A</v>
      </c>
      <c r="AD476" s="4">
        <f>VLOOKUP(INT(U476),Depth!$A$2:$B$36,2,FALSE)</f>
        <v>0</v>
      </c>
      <c r="AE476" s="4" t="str">
        <f t="shared" si="49"/>
        <v>0</v>
      </c>
      <c r="AF476" s="4" t="e">
        <f>VLOOKUP(AE476,Days!$D$2:$E$199,2,FALSE)</f>
        <v>#N/A</v>
      </c>
      <c r="AG476" s="4">
        <f t="shared" si="50"/>
        <v>0</v>
      </c>
      <c r="AH476" s="4">
        <f t="shared" si="51"/>
        <v>0</v>
      </c>
      <c r="AI476" s="4">
        <f t="shared" si="52"/>
        <v>0</v>
      </c>
      <c r="AJ476" s="4">
        <f t="shared" si="53"/>
        <v>0</v>
      </c>
      <c r="AK476" s="4">
        <f t="shared" si="54"/>
        <v>0</v>
      </c>
      <c r="AL476" s="8">
        <f t="shared" si="55"/>
        <v>0</v>
      </c>
    </row>
    <row r="477" spans="23:38" x14ac:dyDescent="0.25">
      <c r="W477" s="9" t="e">
        <f>VLOOKUP(F477,'Rental Loss'!$A$2:$D$34,4,FALSE)</f>
        <v>#N/A</v>
      </c>
      <c r="X477" s="4" t="e">
        <f>VLOOKUP(F477,'Percent Owner Occupied'!$A$2:$B$34,2,FALSE)</f>
        <v>#N/A</v>
      </c>
      <c r="Y477" s="4" t="e">
        <f>VLOOKUP(F477,'Rental Loss'!$A$2:$C$34,3,FALSE)</f>
        <v>#N/A</v>
      </c>
      <c r="Z477" s="4" t="e">
        <f>VLOOKUP(F477,'Wage and Capital Related Income'!$A$2:$C$34,3,FALSE)</f>
        <v>#N/A</v>
      </c>
      <c r="AA477" s="4" t="e">
        <f>VLOOKUP(F477,'Recapture Features'!$A$2:$D$34,4,FALSE)</f>
        <v>#N/A</v>
      </c>
      <c r="AB477" s="4" t="e">
        <f>VLOOKUP(F477,'Wage and Capital Related Income'!$A$2:$D$34,4,FALSE)</f>
        <v>#N/A</v>
      </c>
      <c r="AC477" s="4" t="e">
        <f>VLOOKUP(F477,'Recapture Features'!$A$2:$B$34,2,FALSE)</f>
        <v>#N/A</v>
      </c>
      <c r="AD477" s="4">
        <f>VLOOKUP(INT(U477),Depth!$A$2:$B$36,2,FALSE)</f>
        <v>0</v>
      </c>
      <c r="AE477" s="4" t="str">
        <f t="shared" si="49"/>
        <v>0</v>
      </c>
      <c r="AF477" s="4" t="e">
        <f>VLOOKUP(AE477,Days!$D$2:$E$199,2,FALSE)</f>
        <v>#N/A</v>
      </c>
      <c r="AG477" s="4">
        <f t="shared" si="50"/>
        <v>0</v>
      </c>
      <c r="AH477" s="4">
        <f t="shared" si="51"/>
        <v>0</v>
      </c>
      <c r="AI477" s="4">
        <f t="shared" si="52"/>
        <v>0</v>
      </c>
      <c r="AJ477" s="4">
        <f t="shared" si="53"/>
        <v>0</v>
      </c>
      <c r="AK477" s="4">
        <f t="shared" si="54"/>
        <v>0</v>
      </c>
      <c r="AL477" s="8">
        <f t="shared" si="55"/>
        <v>0</v>
      </c>
    </row>
    <row r="478" spans="23:38" x14ac:dyDescent="0.25">
      <c r="W478" s="9" t="e">
        <f>VLOOKUP(F478,'Rental Loss'!$A$2:$D$34,4,FALSE)</f>
        <v>#N/A</v>
      </c>
      <c r="X478" s="4" t="e">
        <f>VLOOKUP(F478,'Percent Owner Occupied'!$A$2:$B$34,2,FALSE)</f>
        <v>#N/A</v>
      </c>
      <c r="Y478" s="4" t="e">
        <f>VLOOKUP(F478,'Rental Loss'!$A$2:$C$34,3,FALSE)</f>
        <v>#N/A</v>
      </c>
      <c r="Z478" s="4" t="e">
        <f>VLOOKUP(F478,'Wage and Capital Related Income'!$A$2:$C$34,3,FALSE)</f>
        <v>#N/A</v>
      </c>
      <c r="AA478" s="4" t="e">
        <f>VLOOKUP(F478,'Recapture Features'!$A$2:$D$34,4,FALSE)</f>
        <v>#N/A</v>
      </c>
      <c r="AB478" s="4" t="e">
        <f>VLOOKUP(F478,'Wage and Capital Related Income'!$A$2:$D$34,4,FALSE)</f>
        <v>#N/A</v>
      </c>
      <c r="AC478" s="4" t="e">
        <f>VLOOKUP(F478,'Recapture Features'!$A$2:$B$34,2,FALSE)</f>
        <v>#N/A</v>
      </c>
      <c r="AD478" s="4">
        <f>VLOOKUP(INT(U478),Depth!$A$2:$B$36,2,FALSE)</f>
        <v>0</v>
      </c>
      <c r="AE478" s="4" t="str">
        <f t="shared" si="49"/>
        <v>0</v>
      </c>
      <c r="AF478" s="4" t="e">
        <f>VLOOKUP(AE478,Days!$D$2:$E$199,2,FALSE)</f>
        <v>#N/A</v>
      </c>
      <c r="AG478" s="4">
        <f t="shared" si="50"/>
        <v>0</v>
      </c>
      <c r="AH478" s="4">
        <f t="shared" si="51"/>
        <v>0</v>
      </c>
      <c r="AI478" s="4">
        <f t="shared" si="52"/>
        <v>0</v>
      </c>
      <c r="AJ478" s="4">
        <f t="shared" si="53"/>
        <v>0</v>
      </c>
      <c r="AK478" s="4">
        <f t="shared" si="54"/>
        <v>0</v>
      </c>
      <c r="AL478" s="8">
        <f t="shared" si="55"/>
        <v>0</v>
      </c>
    </row>
    <row r="479" spans="23:38" x14ac:dyDescent="0.25">
      <c r="W479" s="9" t="e">
        <f>VLOOKUP(F479,'Rental Loss'!$A$2:$D$34,4,FALSE)</f>
        <v>#N/A</v>
      </c>
      <c r="X479" s="4" t="e">
        <f>VLOOKUP(F479,'Percent Owner Occupied'!$A$2:$B$34,2,FALSE)</f>
        <v>#N/A</v>
      </c>
      <c r="Y479" s="4" t="e">
        <f>VLOOKUP(F479,'Rental Loss'!$A$2:$C$34,3,FALSE)</f>
        <v>#N/A</v>
      </c>
      <c r="Z479" s="4" t="e">
        <f>VLOOKUP(F479,'Wage and Capital Related Income'!$A$2:$C$34,3,FALSE)</f>
        <v>#N/A</v>
      </c>
      <c r="AA479" s="4" t="e">
        <f>VLOOKUP(F479,'Recapture Features'!$A$2:$D$34,4,FALSE)</f>
        <v>#N/A</v>
      </c>
      <c r="AB479" s="4" t="e">
        <f>VLOOKUP(F479,'Wage and Capital Related Income'!$A$2:$D$34,4,FALSE)</f>
        <v>#N/A</v>
      </c>
      <c r="AC479" s="4" t="e">
        <f>VLOOKUP(F479,'Recapture Features'!$A$2:$B$34,2,FALSE)</f>
        <v>#N/A</v>
      </c>
      <c r="AD479" s="4">
        <f>VLOOKUP(INT(U479),Depth!$A$2:$B$36,2,FALSE)</f>
        <v>0</v>
      </c>
      <c r="AE479" s="4" t="str">
        <f t="shared" si="49"/>
        <v>0</v>
      </c>
      <c r="AF479" s="4" t="e">
        <f>VLOOKUP(AE479,Days!$D$2:$E$199,2,FALSE)</f>
        <v>#N/A</v>
      </c>
      <c r="AG479" s="4">
        <f t="shared" si="50"/>
        <v>0</v>
      </c>
      <c r="AH479" s="4">
        <f t="shared" si="51"/>
        <v>0</v>
      </c>
      <c r="AI479" s="4">
        <f t="shared" si="52"/>
        <v>0</v>
      </c>
      <c r="AJ479" s="4">
        <f t="shared" si="53"/>
        <v>0</v>
      </c>
      <c r="AK479" s="4">
        <f t="shared" si="54"/>
        <v>0</v>
      </c>
      <c r="AL479" s="8">
        <f t="shared" si="55"/>
        <v>0</v>
      </c>
    </row>
    <row r="480" spans="23:38" x14ac:dyDescent="0.25">
      <c r="W480" s="9" t="e">
        <f>VLOOKUP(F480,'Rental Loss'!$A$2:$D$34,4,FALSE)</f>
        <v>#N/A</v>
      </c>
      <c r="X480" s="4" t="e">
        <f>VLOOKUP(F480,'Percent Owner Occupied'!$A$2:$B$34,2,FALSE)</f>
        <v>#N/A</v>
      </c>
      <c r="Y480" s="4" t="e">
        <f>VLOOKUP(F480,'Rental Loss'!$A$2:$C$34,3,FALSE)</f>
        <v>#N/A</v>
      </c>
      <c r="Z480" s="4" t="e">
        <f>VLOOKUP(F480,'Wage and Capital Related Income'!$A$2:$C$34,3,FALSE)</f>
        <v>#N/A</v>
      </c>
      <c r="AA480" s="4" t="e">
        <f>VLOOKUP(F480,'Recapture Features'!$A$2:$D$34,4,FALSE)</f>
        <v>#N/A</v>
      </c>
      <c r="AB480" s="4" t="e">
        <f>VLOOKUP(F480,'Wage and Capital Related Income'!$A$2:$D$34,4,FALSE)</f>
        <v>#N/A</v>
      </c>
      <c r="AC480" s="4" t="e">
        <f>VLOOKUP(F480,'Recapture Features'!$A$2:$B$34,2,FALSE)</f>
        <v>#N/A</v>
      </c>
      <c r="AD480" s="4">
        <f>VLOOKUP(INT(U480),Depth!$A$2:$B$36,2,FALSE)</f>
        <v>0</v>
      </c>
      <c r="AE480" s="4" t="str">
        <f t="shared" si="49"/>
        <v>0</v>
      </c>
      <c r="AF480" s="4" t="e">
        <f>VLOOKUP(AE480,Days!$D$2:$E$199,2,FALSE)</f>
        <v>#N/A</v>
      </c>
      <c r="AG480" s="4">
        <f t="shared" si="50"/>
        <v>0</v>
      </c>
      <c r="AH480" s="4">
        <f t="shared" si="51"/>
        <v>0</v>
      </c>
      <c r="AI480" s="4">
        <f t="shared" si="52"/>
        <v>0</v>
      </c>
      <c r="AJ480" s="4">
        <f t="shared" si="53"/>
        <v>0</v>
      </c>
      <c r="AK480" s="4">
        <f t="shared" si="54"/>
        <v>0</v>
      </c>
      <c r="AL480" s="8">
        <f t="shared" si="55"/>
        <v>0</v>
      </c>
    </row>
    <row r="481" spans="23:38" x14ac:dyDescent="0.25">
      <c r="W481" s="9" t="e">
        <f>VLOOKUP(F481,'Rental Loss'!$A$2:$D$34,4,FALSE)</f>
        <v>#N/A</v>
      </c>
      <c r="X481" s="4" t="e">
        <f>VLOOKUP(F481,'Percent Owner Occupied'!$A$2:$B$34,2,FALSE)</f>
        <v>#N/A</v>
      </c>
      <c r="Y481" s="4" t="e">
        <f>VLOOKUP(F481,'Rental Loss'!$A$2:$C$34,3,FALSE)</f>
        <v>#N/A</v>
      </c>
      <c r="Z481" s="4" t="e">
        <f>VLOOKUP(F481,'Wage and Capital Related Income'!$A$2:$C$34,3,FALSE)</f>
        <v>#N/A</v>
      </c>
      <c r="AA481" s="4" t="e">
        <f>VLOOKUP(F481,'Recapture Features'!$A$2:$D$34,4,FALSE)</f>
        <v>#N/A</v>
      </c>
      <c r="AB481" s="4" t="e">
        <f>VLOOKUP(F481,'Wage and Capital Related Income'!$A$2:$D$34,4,FALSE)</f>
        <v>#N/A</v>
      </c>
      <c r="AC481" s="4" t="e">
        <f>VLOOKUP(F481,'Recapture Features'!$A$2:$B$34,2,FALSE)</f>
        <v>#N/A</v>
      </c>
      <c r="AD481" s="4">
        <f>VLOOKUP(INT(U481),Depth!$A$2:$B$36,2,FALSE)</f>
        <v>0</v>
      </c>
      <c r="AE481" s="4" t="str">
        <f t="shared" si="49"/>
        <v>0</v>
      </c>
      <c r="AF481" s="4" t="e">
        <f>VLOOKUP(AE481,Days!$D$2:$E$199,2,FALSE)</f>
        <v>#N/A</v>
      </c>
      <c r="AG481" s="4">
        <f t="shared" si="50"/>
        <v>0</v>
      </c>
      <c r="AH481" s="4">
        <f t="shared" si="51"/>
        <v>0</v>
      </c>
      <c r="AI481" s="4">
        <f t="shared" si="52"/>
        <v>0</v>
      </c>
      <c r="AJ481" s="4">
        <f t="shared" si="53"/>
        <v>0</v>
      </c>
      <c r="AK481" s="4">
        <f t="shared" si="54"/>
        <v>0</v>
      </c>
      <c r="AL481" s="8">
        <f t="shared" si="55"/>
        <v>0</v>
      </c>
    </row>
    <row r="482" spans="23:38" x14ac:dyDescent="0.25">
      <c r="W482" s="9" t="e">
        <f>VLOOKUP(F482,'Rental Loss'!$A$2:$D$34,4,FALSE)</f>
        <v>#N/A</v>
      </c>
      <c r="X482" s="4" t="e">
        <f>VLOOKUP(F482,'Percent Owner Occupied'!$A$2:$B$34,2,FALSE)</f>
        <v>#N/A</v>
      </c>
      <c r="Y482" s="4" t="e">
        <f>VLOOKUP(F482,'Rental Loss'!$A$2:$C$34,3,FALSE)</f>
        <v>#N/A</v>
      </c>
      <c r="Z482" s="4" t="e">
        <f>VLOOKUP(F482,'Wage and Capital Related Income'!$A$2:$C$34,3,FALSE)</f>
        <v>#N/A</v>
      </c>
      <c r="AA482" s="4" t="e">
        <f>VLOOKUP(F482,'Recapture Features'!$A$2:$D$34,4,FALSE)</f>
        <v>#N/A</v>
      </c>
      <c r="AB482" s="4" t="e">
        <f>VLOOKUP(F482,'Wage and Capital Related Income'!$A$2:$D$34,4,FALSE)</f>
        <v>#N/A</v>
      </c>
      <c r="AC482" s="4" t="e">
        <f>VLOOKUP(F482,'Recapture Features'!$A$2:$B$34,2,FALSE)</f>
        <v>#N/A</v>
      </c>
      <c r="AD482" s="4">
        <f>VLOOKUP(INT(U482),Depth!$A$2:$B$36,2,FALSE)</f>
        <v>0</v>
      </c>
      <c r="AE482" s="4" t="str">
        <f t="shared" si="49"/>
        <v>0</v>
      </c>
      <c r="AF482" s="4" t="e">
        <f>VLOOKUP(AE482,Days!$D$2:$E$199,2,FALSE)</f>
        <v>#N/A</v>
      </c>
      <c r="AG482" s="4">
        <f t="shared" si="50"/>
        <v>0</v>
      </c>
      <c r="AH482" s="4">
        <f t="shared" si="51"/>
        <v>0</v>
      </c>
      <c r="AI482" s="4">
        <f t="shared" si="52"/>
        <v>0</v>
      </c>
      <c r="AJ482" s="4">
        <f t="shared" si="53"/>
        <v>0</v>
      </c>
      <c r="AK482" s="4">
        <f t="shared" si="54"/>
        <v>0</v>
      </c>
      <c r="AL482" s="8">
        <f t="shared" si="55"/>
        <v>0</v>
      </c>
    </row>
    <row r="483" spans="23:38" x14ac:dyDescent="0.25">
      <c r="W483" s="9" t="e">
        <f>VLOOKUP(F483,'Rental Loss'!$A$2:$D$34,4,FALSE)</f>
        <v>#N/A</v>
      </c>
      <c r="X483" s="4" t="e">
        <f>VLOOKUP(F483,'Percent Owner Occupied'!$A$2:$B$34,2,FALSE)</f>
        <v>#N/A</v>
      </c>
      <c r="Y483" s="4" t="e">
        <f>VLOOKUP(F483,'Rental Loss'!$A$2:$C$34,3,FALSE)</f>
        <v>#N/A</v>
      </c>
      <c r="Z483" s="4" t="e">
        <f>VLOOKUP(F483,'Wage and Capital Related Income'!$A$2:$C$34,3,FALSE)</f>
        <v>#N/A</v>
      </c>
      <c r="AA483" s="4" t="e">
        <f>VLOOKUP(F483,'Recapture Features'!$A$2:$D$34,4,FALSE)</f>
        <v>#N/A</v>
      </c>
      <c r="AB483" s="4" t="e">
        <f>VLOOKUP(F483,'Wage and Capital Related Income'!$A$2:$D$34,4,FALSE)</f>
        <v>#N/A</v>
      </c>
      <c r="AC483" s="4" t="e">
        <f>VLOOKUP(F483,'Recapture Features'!$A$2:$B$34,2,FALSE)</f>
        <v>#N/A</v>
      </c>
      <c r="AD483" s="4">
        <f>VLOOKUP(INT(U483),Depth!$A$2:$B$36,2,FALSE)</f>
        <v>0</v>
      </c>
      <c r="AE483" s="4" t="str">
        <f t="shared" si="49"/>
        <v>0</v>
      </c>
      <c r="AF483" s="4" t="e">
        <f>VLOOKUP(AE483,Days!$D$2:$E$199,2,FALSE)</f>
        <v>#N/A</v>
      </c>
      <c r="AG483" s="4">
        <f t="shared" si="50"/>
        <v>0</v>
      </c>
      <c r="AH483" s="4">
        <f t="shared" si="51"/>
        <v>0</v>
      </c>
      <c r="AI483" s="4">
        <f t="shared" si="52"/>
        <v>0</v>
      </c>
      <c r="AJ483" s="4">
        <f t="shared" si="53"/>
        <v>0</v>
      </c>
      <c r="AK483" s="4">
        <f t="shared" si="54"/>
        <v>0</v>
      </c>
      <c r="AL483" s="8">
        <f t="shared" si="55"/>
        <v>0</v>
      </c>
    </row>
    <row r="484" spans="23:38" x14ac:dyDescent="0.25">
      <c r="W484" s="9" t="e">
        <f>VLOOKUP(F484,'Rental Loss'!$A$2:$D$34,4,FALSE)</f>
        <v>#N/A</v>
      </c>
      <c r="X484" s="4" t="e">
        <f>VLOOKUP(F484,'Percent Owner Occupied'!$A$2:$B$34,2,FALSE)</f>
        <v>#N/A</v>
      </c>
      <c r="Y484" s="4" t="e">
        <f>VLOOKUP(F484,'Rental Loss'!$A$2:$C$34,3,FALSE)</f>
        <v>#N/A</v>
      </c>
      <c r="Z484" s="4" t="e">
        <f>VLOOKUP(F484,'Wage and Capital Related Income'!$A$2:$C$34,3,FALSE)</f>
        <v>#N/A</v>
      </c>
      <c r="AA484" s="4" t="e">
        <f>VLOOKUP(F484,'Recapture Features'!$A$2:$D$34,4,FALSE)</f>
        <v>#N/A</v>
      </c>
      <c r="AB484" s="4" t="e">
        <f>VLOOKUP(F484,'Wage and Capital Related Income'!$A$2:$D$34,4,FALSE)</f>
        <v>#N/A</v>
      </c>
      <c r="AC484" s="4" t="e">
        <f>VLOOKUP(F484,'Recapture Features'!$A$2:$B$34,2,FALSE)</f>
        <v>#N/A</v>
      </c>
      <c r="AD484" s="4">
        <f>VLOOKUP(INT(U484),Depth!$A$2:$B$36,2,FALSE)</f>
        <v>0</v>
      </c>
      <c r="AE484" s="4" t="str">
        <f t="shared" si="49"/>
        <v>0</v>
      </c>
      <c r="AF484" s="4" t="e">
        <f>VLOOKUP(AE484,Days!$D$2:$E$199,2,FALSE)</f>
        <v>#N/A</v>
      </c>
      <c r="AG484" s="4">
        <f t="shared" si="50"/>
        <v>0</v>
      </c>
      <c r="AH484" s="4">
        <f t="shared" si="51"/>
        <v>0</v>
      </c>
      <c r="AI484" s="4">
        <f t="shared" si="52"/>
        <v>0</v>
      </c>
      <c r="AJ484" s="4">
        <f t="shared" si="53"/>
        <v>0</v>
      </c>
      <c r="AK484" s="4">
        <f t="shared" si="54"/>
        <v>0</v>
      </c>
      <c r="AL484" s="8">
        <f t="shared" si="55"/>
        <v>0</v>
      </c>
    </row>
    <row r="485" spans="23:38" x14ac:dyDescent="0.25">
      <c r="W485" s="9" t="e">
        <f>VLOOKUP(F485,'Rental Loss'!$A$2:$D$34,4,FALSE)</f>
        <v>#N/A</v>
      </c>
      <c r="X485" s="4" t="e">
        <f>VLOOKUP(F485,'Percent Owner Occupied'!$A$2:$B$34,2,FALSE)</f>
        <v>#N/A</v>
      </c>
      <c r="Y485" s="4" t="e">
        <f>VLOOKUP(F485,'Rental Loss'!$A$2:$C$34,3,FALSE)</f>
        <v>#N/A</v>
      </c>
      <c r="Z485" s="4" t="e">
        <f>VLOOKUP(F485,'Wage and Capital Related Income'!$A$2:$C$34,3,FALSE)</f>
        <v>#N/A</v>
      </c>
      <c r="AA485" s="4" t="e">
        <f>VLOOKUP(F485,'Recapture Features'!$A$2:$D$34,4,FALSE)</f>
        <v>#N/A</v>
      </c>
      <c r="AB485" s="4" t="e">
        <f>VLOOKUP(F485,'Wage and Capital Related Income'!$A$2:$D$34,4,FALSE)</f>
        <v>#N/A</v>
      </c>
      <c r="AC485" s="4" t="e">
        <f>VLOOKUP(F485,'Recapture Features'!$A$2:$B$34,2,FALSE)</f>
        <v>#N/A</v>
      </c>
      <c r="AD485" s="4">
        <f>VLOOKUP(INT(U485),Depth!$A$2:$B$36,2,FALSE)</f>
        <v>0</v>
      </c>
      <c r="AE485" s="4" t="str">
        <f t="shared" si="49"/>
        <v>0</v>
      </c>
      <c r="AF485" s="4" t="e">
        <f>VLOOKUP(AE485,Days!$D$2:$E$199,2,FALSE)</f>
        <v>#N/A</v>
      </c>
      <c r="AG485" s="4">
        <f t="shared" si="50"/>
        <v>0</v>
      </c>
      <c r="AH485" s="4">
        <f t="shared" si="51"/>
        <v>0</v>
      </c>
      <c r="AI485" s="4">
        <f t="shared" si="52"/>
        <v>0</v>
      </c>
      <c r="AJ485" s="4">
        <f t="shared" si="53"/>
        <v>0</v>
      </c>
      <c r="AK485" s="4">
        <f t="shared" si="54"/>
        <v>0</v>
      </c>
      <c r="AL485" s="8">
        <f t="shared" si="55"/>
        <v>0</v>
      </c>
    </row>
    <row r="486" spans="23:38" x14ac:dyDescent="0.25">
      <c r="W486" s="9" t="e">
        <f>VLOOKUP(F486,'Rental Loss'!$A$2:$D$34,4,FALSE)</f>
        <v>#N/A</v>
      </c>
      <c r="X486" s="4" t="e">
        <f>VLOOKUP(F486,'Percent Owner Occupied'!$A$2:$B$34,2,FALSE)</f>
        <v>#N/A</v>
      </c>
      <c r="Y486" s="4" t="e">
        <f>VLOOKUP(F486,'Rental Loss'!$A$2:$C$34,3,FALSE)</f>
        <v>#N/A</v>
      </c>
      <c r="Z486" s="4" t="e">
        <f>VLOOKUP(F486,'Wage and Capital Related Income'!$A$2:$C$34,3,FALSE)</f>
        <v>#N/A</v>
      </c>
      <c r="AA486" s="4" t="e">
        <f>VLOOKUP(F486,'Recapture Features'!$A$2:$D$34,4,FALSE)</f>
        <v>#N/A</v>
      </c>
      <c r="AB486" s="4" t="e">
        <f>VLOOKUP(F486,'Wage and Capital Related Income'!$A$2:$D$34,4,FALSE)</f>
        <v>#N/A</v>
      </c>
      <c r="AC486" s="4" t="e">
        <f>VLOOKUP(F486,'Recapture Features'!$A$2:$B$34,2,FALSE)</f>
        <v>#N/A</v>
      </c>
      <c r="AD486" s="4">
        <f>VLOOKUP(INT(U486),Depth!$A$2:$B$36,2,FALSE)</f>
        <v>0</v>
      </c>
      <c r="AE486" s="4" t="str">
        <f t="shared" si="49"/>
        <v>0</v>
      </c>
      <c r="AF486" s="4" t="e">
        <f>VLOOKUP(AE486,Days!$D$2:$E$199,2,FALSE)</f>
        <v>#N/A</v>
      </c>
      <c r="AG486" s="4">
        <f t="shared" si="50"/>
        <v>0</v>
      </c>
      <c r="AH486" s="4">
        <f t="shared" si="51"/>
        <v>0</v>
      </c>
      <c r="AI486" s="4">
        <f t="shared" si="52"/>
        <v>0</v>
      </c>
      <c r="AJ486" s="4">
        <f t="shared" si="53"/>
        <v>0</v>
      </c>
      <c r="AK486" s="4">
        <f t="shared" si="54"/>
        <v>0</v>
      </c>
      <c r="AL486" s="8">
        <f t="shared" si="55"/>
        <v>0</v>
      </c>
    </row>
    <row r="487" spans="23:38" x14ac:dyDescent="0.25">
      <c r="W487" s="9" t="e">
        <f>VLOOKUP(F487,'Rental Loss'!$A$2:$D$34,4,FALSE)</f>
        <v>#N/A</v>
      </c>
      <c r="X487" s="4" t="e">
        <f>VLOOKUP(F487,'Percent Owner Occupied'!$A$2:$B$34,2,FALSE)</f>
        <v>#N/A</v>
      </c>
      <c r="Y487" s="4" t="e">
        <f>VLOOKUP(F487,'Rental Loss'!$A$2:$C$34,3,FALSE)</f>
        <v>#N/A</v>
      </c>
      <c r="Z487" s="4" t="e">
        <f>VLOOKUP(F487,'Wage and Capital Related Income'!$A$2:$C$34,3,FALSE)</f>
        <v>#N/A</v>
      </c>
      <c r="AA487" s="4" t="e">
        <f>VLOOKUP(F487,'Recapture Features'!$A$2:$D$34,4,FALSE)</f>
        <v>#N/A</v>
      </c>
      <c r="AB487" s="4" t="e">
        <f>VLOOKUP(F487,'Wage and Capital Related Income'!$A$2:$D$34,4,FALSE)</f>
        <v>#N/A</v>
      </c>
      <c r="AC487" s="4" t="e">
        <f>VLOOKUP(F487,'Recapture Features'!$A$2:$B$34,2,FALSE)</f>
        <v>#N/A</v>
      </c>
      <c r="AD487" s="4">
        <f>VLOOKUP(INT(U487),Depth!$A$2:$B$36,2,FALSE)</f>
        <v>0</v>
      </c>
      <c r="AE487" s="4" t="str">
        <f t="shared" si="49"/>
        <v>0</v>
      </c>
      <c r="AF487" s="4" t="e">
        <f>VLOOKUP(AE487,Days!$D$2:$E$199,2,FALSE)</f>
        <v>#N/A</v>
      </c>
      <c r="AG487" s="4">
        <f t="shared" si="50"/>
        <v>0</v>
      </c>
      <c r="AH487" s="4">
        <f t="shared" si="51"/>
        <v>0</v>
      </c>
      <c r="AI487" s="4">
        <f t="shared" si="52"/>
        <v>0</v>
      </c>
      <c r="AJ487" s="4">
        <f t="shared" si="53"/>
        <v>0</v>
      </c>
      <c r="AK487" s="4">
        <f t="shared" si="54"/>
        <v>0</v>
      </c>
      <c r="AL487" s="8">
        <f t="shared" si="55"/>
        <v>0</v>
      </c>
    </row>
    <row r="488" spans="23:38" x14ac:dyDescent="0.25">
      <c r="W488" s="9" t="e">
        <f>VLOOKUP(F488,'Rental Loss'!$A$2:$D$34,4,FALSE)</f>
        <v>#N/A</v>
      </c>
      <c r="X488" s="4" t="e">
        <f>VLOOKUP(F488,'Percent Owner Occupied'!$A$2:$B$34,2,FALSE)</f>
        <v>#N/A</v>
      </c>
      <c r="Y488" s="4" t="e">
        <f>VLOOKUP(F488,'Rental Loss'!$A$2:$C$34,3,FALSE)</f>
        <v>#N/A</v>
      </c>
      <c r="Z488" s="4" t="e">
        <f>VLOOKUP(F488,'Wage and Capital Related Income'!$A$2:$C$34,3,FALSE)</f>
        <v>#N/A</v>
      </c>
      <c r="AA488" s="4" t="e">
        <f>VLOOKUP(F488,'Recapture Features'!$A$2:$D$34,4,FALSE)</f>
        <v>#N/A</v>
      </c>
      <c r="AB488" s="4" t="e">
        <f>VLOOKUP(F488,'Wage and Capital Related Income'!$A$2:$D$34,4,FALSE)</f>
        <v>#N/A</v>
      </c>
      <c r="AC488" s="4" t="e">
        <f>VLOOKUP(F488,'Recapture Features'!$A$2:$B$34,2,FALSE)</f>
        <v>#N/A</v>
      </c>
      <c r="AD488" s="4">
        <f>VLOOKUP(INT(U488),Depth!$A$2:$B$36,2,FALSE)</f>
        <v>0</v>
      </c>
      <c r="AE488" s="4" t="str">
        <f t="shared" si="49"/>
        <v>0</v>
      </c>
      <c r="AF488" s="4" t="e">
        <f>VLOOKUP(AE488,Days!$D$2:$E$199,2,FALSE)</f>
        <v>#N/A</v>
      </c>
      <c r="AG488" s="4">
        <f t="shared" si="50"/>
        <v>0</v>
      </c>
      <c r="AH488" s="4">
        <f t="shared" si="51"/>
        <v>0</v>
      </c>
      <c r="AI488" s="4">
        <f t="shared" si="52"/>
        <v>0</v>
      </c>
      <c r="AJ488" s="4">
        <f t="shared" si="53"/>
        <v>0</v>
      </c>
      <c r="AK488" s="4">
        <f t="shared" si="54"/>
        <v>0</v>
      </c>
      <c r="AL488" s="8">
        <f t="shared" si="55"/>
        <v>0</v>
      </c>
    </row>
    <row r="489" spans="23:38" x14ac:dyDescent="0.25">
      <c r="W489" s="9" t="e">
        <f>VLOOKUP(F489,'Rental Loss'!$A$2:$D$34,4,FALSE)</f>
        <v>#N/A</v>
      </c>
      <c r="X489" s="4" t="e">
        <f>VLOOKUP(F489,'Percent Owner Occupied'!$A$2:$B$34,2,FALSE)</f>
        <v>#N/A</v>
      </c>
      <c r="Y489" s="4" t="e">
        <f>VLOOKUP(F489,'Rental Loss'!$A$2:$C$34,3,FALSE)</f>
        <v>#N/A</v>
      </c>
      <c r="Z489" s="4" t="e">
        <f>VLOOKUP(F489,'Wage and Capital Related Income'!$A$2:$C$34,3,FALSE)</f>
        <v>#N/A</v>
      </c>
      <c r="AA489" s="4" t="e">
        <f>VLOOKUP(F489,'Recapture Features'!$A$2:$D$34,4,FALSE)</f>
        <v>#N/A</v>
      </c>
      <c r="AB489" s="4" t="e">
        <f>VLOOKUP(F489,'Wage and Capital Related Income'!$A$2:$D$34,4,FALSE)</f>
        <v>#N/A</v>
      </c>
      <c r="AC489" s="4" t="e">
        <f>VLOOKUP(F489,'Recapture Features'!$A$2:$B$34,2,FALSE)</f>
        <v>#N/A</v>
      </c>
      <c r="AD489" s="4">
        <f>VLOOKUP(INT(U489),Depth!$A$2:$B$36,2,FALSE)</f>
        <v>0</v>
      </c>
      <c r="AE489" s="4" t="str">
        <f t="shared" si="49"/>
        <v>0</v>
      </c>
      <c r="AF489" s="4" t="e">
        <f>VLOOKUP(AE489,Days!$D$2:$E$199,2,FALSE)</f>
        <v>#N/A</v>
      </c>
      <c r="AG489" s="4">
        <f t="shared" si="50"/>
        <v>0</v>
      </c>
      <c r="AH489" s="4">
        <f t="shared" si="51"/>
        <v>0</v>
      </c>
      <c r="AI489" s="4">
        <f t="shared" si="52"/>
        <v>0</v>
      </c>
      <c r="AJ489" s="4">
        <f t="shared" si="53"/>
        <v>0</v>
      </c>
      <c r="AK489" s="4">
        <f t="shared" si="54"/>
        <v>0</v>
      </c>
      <c r="AL489" s="8">
        <f t="shared" si="55"/>
        <v>0</v>
      </c>
    </row>
    <row r="490" spans="23:38" x14ac:dyDescent="0.25">
      <c r="W490" s="9" t="e">
        <f>VLOOKUP(F490,'Rental Loss'!$A$2:$D$34,4,FALSE)</f>
        <v>#N/A</v>
      </c>
      <c r="X490" s="4" t="e">
        <f>VLOOKUP(F490,'Percent Owner Occupied'!$A$2:$B$34,2,FALSE)</f>
        <v>#N/A</v>
      </c>
      <c r="Y490" s="4" t="e">
        <f>VLOOKUP(F490,'Rental Loss'!$A$2:$C$34,3,FALSE)</f>
        <v>#N/A</v>
      </c>
      <c r="Z490" s="4" t="e">
        <f>VLOOKUP(F490,'Wage and Capital Related Income'!$A$2:$C$34,3,FALSE)</f>
        <v>#N/A</v>
      </c>
      <c r="AA490" s="4" t="e">
        <f>VLOOKUP(F490,'Recapture Features'!$A$2:$D$34,4,FALSE)</f>
        <v>#N/A</v>
      </c>
      <c r="AB490" s="4" t="e">
        <f>VLOOKUP(F490,'Wage and Capital Related Income'!$A$2:$D$34,4,FALSE)</f>
        <v>#N/A</v>
      </c>
      <c r="AC490" s="4" t="e">
        <f>VLOOKUP(F490,'Recapture Features'!$A$2:$B$34,2,FALSE)</f>
        <v>#N/A</v>
      </c>
      <c r="AD490" s="4">
        <f>VLOOKUP(INT(U490),Depth!$A$2:$B$36,2,FALSE)</f>
        <v>0</v>
      </c>
      <c r="AE490" s="4" t="str">
        <f t="shared" si="49"/>
        <v>0</v>
      </c>
      <c r="AF490" s="4" t="e">
        <f>VLOOKUP(AE490,Days!$D$2:$E$199,2,FALSE)</f>
        <v>#N/A</v>
      </c>
      <c r="AG490" s="4">
        <f t="shared" si="50"/>
        <v>0</v>
      </c>
      <c r="AH490" s="4">
        <f t="shared" si="51"/>
        <v>0</v>
      </c>
      <c r="AI490" s="4">
        <f t="shared" si="52"/>
        <v>0</v>
      </c>
      <c r="AJ490" s="4">
        <f t="shared" si="53"/>
        <v>0</v>
      </c>
      <c r="AK490" s="4">
        <f t="shared" si="54"/>
        <v>0</v>
      </c>
      <c r="AL490" s="8">
        <f t="shared" si="55"/>
        <v>0</v>
      </c>
    </row>
    <row r="491" spans="23:38" x14ac:dyDescent="0.25">
      <c r="W491" s="9" t="e">
        <f>VLOOKUP(F491,'Rental Loss'!$A$2:$D$34,4,FALSE)</f>
        <v>#N/A</v>
      </c>
      <c r="X491" s="4" t="e">
        <f>VLOOKUP(F491,'Percent Owner Occupied'!$A$2:$B$34,2,FALSE)</f>
        <v>#N/A</v>
      </c>
      <c r="Y491" s="4" t="e">
        <f>VLOOKUP(F491,'Rental Loss'!$A$2:$C$34,3,FALSE)</f>
        <v>#N/A</v>
      </c>
      <c r="Z491" s="4" t="e">
        <f>VLOOKUP(F491,'Wage and Capital Related Income'!$A$2:$C$34,3,FALSE)</f>
        <v>#N/A</v>
      </c>
      <c r="AA491" s="4" t="e">
        <f>VLOOKUP(F491,'Recapture Features'!$A$2:$D$34,4,FALSE)</f>
        <v>#N/A</v>
      </c>
      <c r="AB491" s="4" t="e">
        <f>VLOOKUP(F491,'Wage and Capital Related Income'!$A$2:$D$34,4,FALSE)</f>
        <v>#N/A</v>
      </c>
      <c r="AC491" s="4" t="e">
        <f>VLOOKUP(F491,'Recapture Features'!$A$2:$B$34,2,FALSE)</f>
        <v>#N/A</v>
      </c>
      <c r="AD491" s="4">
        <f>VLOOKUP(INT(U491),Depth!$A$2:$B$36,2,FALSE)</f>
        <v>0</v>
      </c>
      <c r="AE491" s="4" t="str">
        <f t="shared" si="49"/>
        <v>0</v>
      </c>
      <c r="AF491" s="4" t="e">
        <f>VLOOKUP(AE491,Days!$D$2:$E$199,2,FALSE)</f>
        <v>#N/A</v>
      </c>
      <c r="AG491" s="4">
        <f t="shared" si="50"/>
        <v>0</v>
      </c>
      <c r="AH491" s="4">
        <f t="shared" si="51"/>
        <v>0</v>
      </c>
      <c r="AI491" s="4">
        <f t="shared" si="52"/>
        <v>0</v>
      </c>
      <c r="AJ491" s="4">
        <f t="shared" si="53"/>
        <v>0</v>
      </c>
      <c r="AK491" s="4">
        <f t="shared" si="54"/>
        <v>0</v>
      </c>
      <c r="AL491" s="8">
        <f t="shared" si="55"/>
        <v>0</v>
      </c>
    </row>
    <row r="492" spans="23:38" x14ac:dyDescent="0.25">
      <c r="W492" s="9" t="e">
        <f>VLOOKUP(F492,'Rental Loss'!$A$2:$D$34,4,FALSE)</f>
        <v>#N/A</v>
      </c>
      <c r="X492" s="4" t="e">
        <f>VLOOKUP(F492,'Percent Owner Occupied'!$A$2:$B$34,2,FALSE)</f>
        <v>#N/A</v>
      </c>
      <c r="Y492" s="4" t="e">
        <f>VLOOKUP(F492,'Rental Loss'!$A$2:$C$34,3,FALSE)</f>
        <v>#N/A</v>
      </c>
      <c r="Z492" s="4" t="e">
        <f>VLOOKUP(F492,'Wage and Capital Related Income'!$A$2:$C$34,3,FALSE)</f>
        <v>#N/A</v>
      </c>
      <c r="AA492" s="4" t="e">
        <f>VLOOKUP(F492,'Recapture Features'!$A$2:$D$34,4,FALSE)</f>
        <v>#N/A</v>
      </c>
      <c r="AB492" s="4" t="e">
        <f>VLOOKUP(F492,'Wage and Capital Related Income'!$A$2:$D$34,4,FALSE)</f>
        <v>#N/A</v>
      </c>
      <c r="AC492" s="4" t="e">
        <f>VLOOKUP(F492,'Recapture Features'!$A$2:$B$34,2,FALSE)</f>
        <v>#N/A</v>
      </c>
      <c r="AD492" s="4">
        <f>VLOOKUP(INT(U492),Depth!$A$2:$B$36,2,FALSE)</f>
        <v>0</v>
      </c>
      <c r="AE492" s="4" t="str">
        <f t="shared" si="49"/>
        <v>0</v>
      </c>
      <c r="AF492" s="4" t="e">
        <f>VLOOKUP(AE492,Days!$D$2:$E$199,2,FALSE)</f>
        <v>#N/A</v>
      </c>
      <c r="AG492" s="4">
        <f t="shared" si="50"/>
        <v>0</v>
      </c>
      <c r="AH492" s="4">
        <f t="shared" si="51"/>
        <v>0</v>
      </c>
      <c r="AI492" s="4">
        <f t="shared" si="52"/>
        <v>0</v>
      </c>
      <c r="AJ492" s="4">
        <f t="shared" si="53"/>
        <v>0</v>
      </c>
      <c r="AK492" s="4">
        <f t="shared" si="54"/>
        <v>0</v>
      </c>
      <c r="AL492" s="8">
        <f t="shared" si="55"/>
        <v>0</v>
      </c>
    </row>
    <row r="493" spans="23:38" x14ac:dyDescent="0.25">
      <c r="W493" s="9" t="e">
        <f>VLOOKUP(F493,'Rental Loss'!$A$2:$D$34,4,FALSE)</f>
        <v>#N/A</v>
      </c>
      <c r="X493" s="4" t="e">
        <f>VLOOKUP(F493,'Percent Owner Occupied'!$A$2:$B$34,2,FALSE)</f>
        <v>#N/A</v>
      </c>
      <c r="Y493" s="4" t="e">
        <f>VLOOKUP(F493,'Rental Loss'!$A$2:$C$34,3,FALSE)</f>
        <v>#N/A</v>
      </c>
      <c r="Z493" s="4" t="e">
        <f>VLOOKUP(F493,'Wage and Capital Related Income'!$A$2:$C$34,3,FALSE)</f>
        <v>#N/A</v>
      </c>
      <c r="AA493" s="4" t="e">
        <f>VLOOKUP(F493,'Recapture Features'!$A$2:$D$34,4,FALSE)</f>
        <v>#N/A</v>
      </c>
      <c r="AB493" s="4" t="e">
        <f>VLOOKUP(F493,'Wage and Capital Related Income'!$A$2:$D$34,4,FALSE)</f>
        <v>#N/A</v>
      </c>
      <c r="AC493" s="4" t="e">
        <f>VLOOKUP(F493,'Recapture Features'!$A$2:$B$34,2,FALSE)</f>
        <v>#N/A</v>
      </c>
      <c r="AD493" s="4">
        <f>VLOOKUP(INT(U493),Depth!$A$2:$B$36,2,FALSE)</f>
        <v>0</v>
      </c>
      <c r="AE493" s="4" t="str">
        <f t="shared" si="49"/>
        <v>0</v>
      </c>
      <c r="AF493" s="4" t="e">
        <f>VLOOKUP(AE493,Days!$D$2:$E$199,2,FALSE)</f>
        <v>#N/A</v>
      </c>
      <c r="AG493" s="4">
        <f t="shared" si="50"/>
        <v>0</v>
      </c>
      <c r="AH493" s="4">
        <f t="shared" si="51"/>
        <v>0</v>
      </c>
      <c r="AI493" s="4">
        <f t="shared" si="52"/>
        <v>0</v>
      </c>
      <c r="AJ493" s="4">
        <f t="shared" si="53"/>
        <v>0</v>
      </c>
      <c r="AK493" s="4">
        <f t="shared" si="54"/>
        <v>0</v>
      </c>
      <c r="AL493" s="8">
        <f t="shared" si="55"/>
        <v>0</v>
      </c>
    </row>
    <row r="494" spans="23:38" x14ac:dyDescent="0.25">
      <c r="W494" s="9" t="e">
        <f>VLOOKUP(F494,'Rental Loss'!$A$2:$D$34,4,FALSE)</f>
        <v>#N/A</v>
      </c>
      <c r="X494" s="4" t="e">
        <f>VLOOKUP(F494,'Percent Owner Occupied'!$A$2:$B$34,2,FALSE)</f>
        <v>#N/A</v>
      </c>
      <c r="Y494" s="4" t="e">
        <f>VLOOKUP(F494,'Rental Loss'!$A$2:$C$34,3,FALSE)</f>
        <v>#N/A</v>
      </c>
      <c r="Z494" s="4" t="e">
        <f>VLOOKUP(F494,'Wage and Capital Related Income'!$A$2:$C$34,3,FALSE)</f>
        <v>#N/A</v>
      </c>
      <c r="AA494" s="4" t="e">
        <f>VLOOKUP(F494,'Recapture Features'!$A$2:$D$34,4,FALSE)</f>
        <v>#N/A</v>
      </c>
      <c r="AB494" s="4" t="e">
        <f>VLOOKUP(F494,'Wage and Capital Related Income'!$A$2:$D$34,4,FALSE)</f>
        <v>#N/A</v>
      </c>
      <c r="AC494" s="4" t="e">
        <f>VLOOKUP(F494,'Recapture Features'!$A$2:$B$34,2,FALSE)</f>
        <v>#N/A</v>
      </c>
      <c r="AD494" s="4">
        <f>VLOOKUP(INT(U494),Depth!$A$2:$B$36,2,FALSE)</f>
        <v>0</v>
      </c>
      <c r="AE494" s="4" t="str">
        <f t="shared" si="49"/>
        <v>0</v>
      </c>
      <c r="AF494" s="4" t="e">
        <f>VLOOKUP(AE494,Days!$D$2:$E$199,2,FALSE)</f>
        <v>#N/A</v>
      </c>
      <c r="AG494" s="4">
        <f t="shared" si="50"/>
        <v>0</v>
      </c>
      <c r="AH494" s="4">
        <f t="shared" si="51"/>
        <v>0</v>
      </c>
      <c r="AI494" s="4">
        <f t="shared" si="52"/>
        <v>0</v>
      </c>
      <c r="AJ494" s="4">
        <f t="shared" si="53"/>
        <v>0</v>
      </c>
      <c r="AK494" s="4">
        <f t="shared" si="54"/>
        <v>0</v>
      </c>
      <c r="AL494" s="8">
        <f t="shared" si="55"/>
        <v>0</v>
      </c>
    </row>
    <row r="495" spans="23:38" x14ac:dyDescent="0.25">
      <c r="W495" s="9" t="e">
        <f>VLOOKUP(F495,'Rental Loss'!$A$2:$D$34,4,FALSE)</f>
        <v>#N/A</v>
      </c>
      <c r="X495" s="4" t="e">
        <f>VLOOKUP(F495,'Percent Owner Occupied'!$A$2:$B$34,2,FALSE)</f>
        <v>#N/A</v>
      </c>
      <c r="Y495" s="4" t="e">
        <f>VLOOKUP(F495,'Rental Loss'!$A$2:$C$34,3,FALSE)</f>
        <v>#N/A</v>
      </c>
      <c r="Z495" s="4" t="e">
        <f>VLOOKUP(F495,'Wage and Capital Related Income'!$A$2:$C$34,3,FALSE)</f>
        <v>#N/A</v>
      </c>
      <c r="AA495" s="4" t="e">
        <f>VLOOKUP(F495,'Recapture Features'!$A$2:$D$34,4,FALSE)</f>
        <v>#N/A</v>
      </c>
      <c r="AB495" s="4" t="e">
        <f>VLOOKUP(F495,'Wage and Capital Related Income'!$A$2:$D$34,4,FALSE)</f>
        <v>#N/A</v>
      </c>
      <c r="AC495" s="4" t="e">
        <f>VLOOKUP(F495,'Recapture Features'!$A$2:$B$34,2,FALSE)</f>
        <v>#N/A</v>
      </c>
      <c r="AD495" s="4">
        <f>VLOOKUP(INT(U495),Depth!$A$2:$B$36,2,FALSE)</f>
        <v>0</v>
      </c>
      <c r="AE495" s="4" t="str">
        <f t="shared" si="49"/>
        <v>0</v>
      </c>
      <c r="AF495" s="4" t="e">
        <f>VLOOKUP(AE495,Days!$D$2:$E$199,2,FALSE)</f>
        <v>#N/A</v>
      </c>
      <c r="AG495" s="4">
        <f t="shared" si="50"/>
        <v>0</v>
      </c>
      <c r="AH495" s="4">
        <f t="shared" si="51"/>
        <v>0</v>
      </c>
      <c r="AI495" s="4">
        <f t="shared" si="52"/>
        <v>0</v>
      </c>
      <c r="AJ495" s="4">
        <f t="shared" si="53"/>
        <v>0</v>
      </c>
      <c r="AK495" s="4">
        <f t="shared" si="54"/>
        <v>0</v>
      </c>
      <c r="AL495" s="8">
        <f t="shared" si="55"/>
        <v>0</v>
      </c>
    </row>
    <row r="496" spans="23:38" x14ac:dyDescent="0.25">
      <c r="W496" s="9" t="e">
        <f>VLOOKUP(F496,'Rental Loss'!$A$2:$D$34,4,FALSE)</f>
        <v>#N/A</v>
      </c>
      <c r="X496" s="4" t="e">
        <f>VLOOKUP(F496,'Percent Owner Occupied'!$A$2:$B$34,2,FALSE)</f>
        <v>#N/A</v>
      </c>
      <c r="Y496" s="4" t="e">
        <f>VLOOKUP(F496,'Rental Loss'!$A$2:$C$34,3,FALSE)</f>
        <v>#N/A</v>
      </c>
      <c r="Z496" s="4" t="e">
        <f>VLOOKUP(F496,'Wage and Capital Related Income'!$A$2:$C$34,3,FALSE)</f>
        <v>#N/A</v>
      </c>
      <c r="AA496" s="4" t="e">
        <f>VLOOKUP(F496,'Recapture Features'!$A$2:$D$34,4,FALSE)</f>
        <v>#N/A</v>
      </c>
      <c r="AB496" s="4" t="e">
        <f>VLOOKUP(F496,'Wage and Capital Related Income'!$A$2:$D$34,4,FALSE)</f>
        <v>#N/A</v>
      </c>
      <c r="AC496" s="4" t="e">
        <f>VLOOKUP(F496,'Recapture Features'!$A$2:$B$34,2,FALSE)</f>
        <v>#N/A</v>
      </c>
      <c r="AD496" s="4">
        <f>VLOOKUP(INT(U496),Depth!$A$2:$B$36,2,FALSE)</f>
        <v>0</v>
      </c>
      <c r="AE496" s="4" t="str">
        <f t="shared" si="49"/>
        <v>0</v>
      </c>
      <c r="AF496" s="4" t="e">
        <f>VLOOKUP(AE496,Days!$D$2:$E$199,2,FALSE)</f>
        <v>#N/A</v>
      </c>
      <c r="AG496" s="4">
        <f t="shared" si="50"/>
        <v>0</v>
      </c>
      <c r="AH496" s="4">
        <f t="shared" si="51"/>
        <v>0</v>
      </c>
      <c r="AI496" s="4">
        <f t="shared" si="52"/>
        <v>0</v>
      </c>
      <c r="AJ496" s="4">
        <f t="shared" si="53"/>
        <v>0</v>
      </c>
      <c r="AK496" s="4">
        <f t="shared" si="54"/>
        <v>0</v>
      </c>
      <c r="AL496" s="8">
        <f t="shared" si="55"/>
        <v>0</v>
      </c>
    </row>
    <row r="497" spans="23:38" x14ac:dyDescent="0.25">
      <c r="W497" s="9" t="e">
        <f>VLOOKUP(F497,'Rental Loss'!$A$2:$D$34,4,FALSE)</f>
        <v>#N/A</v>
      </c>
      <c r="X497" s="4" t="e">
        <f>VLOOKUP(F497,'Percent Owner Occupied'!$A$2:$B$34,2,FALSE)</f>
        <v>#N/A</v>
      </c>
      <c r="Y497" s="4" t="e">
        <f>VLOOKUP(F497,'Rental Loss'!$A$2:$C$34,3,FALSE)</f>
        <v>#N/A</v>
      </c>
      <c r="Z497" s="4" t="e">
        <f>VLOOKUP(F497,'Wage and Capital Related Income'!$A$2:$C$34,3,FALSE)</f>
        <v>#N/A</v>
      </c>
      <c r="AA497" s="4" t="e">
        <f>VLOOKUP(F497,'Recapture Features'!$A$2:$D$34,4,FALSE)</f>
        <v>#N/A</v>
      </c>
      <c r="AB497" s="4" t="e">
        <f>VLOOKUP(F497,'Wage and Capital Related Income'!$A$2:$D$34,4,FALSE)</f>
        <v>#N/A</v>
      </c>
      <c r="AC497" s="4" t="e">
        <f>VLOOKUP(F497,'Recapture Features'!$A$2:$B$34,2,FALSE)</f>
        <v>#N/A</v>
      </c>
      <c r="AD497" s="4">
        <f>VLOOKUP(INT(U497),Depth!$A$2:$B$36,2,FALSE)</f>
        <v>0</v>
      </c>
      <c r="AE497" s="4" t="str">
        <f t="shared" si="49"/>
        <v>0</v>
      </c>
      <c r="AF497" s="4" t="e">
        <f>VLOOKUP(AE497,Days!$D$2:$E$199,2,FALSE)</f>
        <v>#N/A</v>
      </c>
      <c r="AG497" s="4">
        <f t="shared" si="50"/>
        <v>0</v>
      </c>
      <c r="AH497" s="4">
        <f t="shared" si="51"/>
        <v>0</v>
      </c>
      <c r="AI497" s="4">
        <f t="shared" si="52"/>
        <v>0</v>
      </c>
      <c r="AJ497" s="4">
        <f t="shared" si="53"/>
        <v>0</v>
      </c>
      <c r="AK497" s="4">
        <f t="shared" si="54"/>
        <v>0</v>
      </c>
      <c r="AL497" s="8">
        <f t="shared" si="55"/>
        <v>0</v>
      </c>
    </row>
    <row r="498" spans="23:38" x14ac:dyDescent="0.25">
      <c r="W498" s="9" t="e">
        <f>VLOOKUP(F498,'Rental Loss'!$A$2:$D$34,4,FALSE)</f>
        <v>#N/A</v>
      </c>
      <c r="X498" s="4" t="e">
        <f>VLOOKUP(F498,'Percent Owner Occupied'!$A$2:$B$34,2,FALSE)</f>
        <v>#N/A</v>
      </c>
      <c r="Y498" s="4" t="e">
        <f>VLOOKUP(F498,'Rental Loss'!$A$2:$C$34,3,FALSE)</f>
        <v>#N/A</v>
      </c>
      <c r="Z498" s="4" t="e">
        <f>VLOOKUP(F498,'Wage and Capital Related Income'!$A$2:$C$34,3,FALSE)</f>
        <v>#N/A</v>
      </c>
      <c r="AA498" s="4" t="e">
        <f>VLOOKUP(F498,'Recapture Features'!$A$2:$D$34,4,FALSE)</f>
        <v>#N/A</v>
      </c>
      <c r="AB498" s="4" t="e">
        <f>VLOOKUP(F498,'Wage and Capital Related Income'!$A$2:$D$34,4,FALSE)</f>
        <v>#N/A</v>
      </c>
      <c r="AC498" s="4" t="e">
        <f>VLOOKUP(F498,'Recapture Features'!$A$2:$B$34,2,FALSE)</f>
        <v>#N/A</v>
      </c>
      <c r="AD498" s="4">
        <f>VLOOKUP(INT(U498),Depth!$A$2:$B$36,2,FALSE)</f>
        <v>0</v>
      </c>
      <c r="AE498" s="4" t="str">
        <f t="shared" si="49"/>
        <v>0</v>
      </c>
      <c r="AF498" s="4" t="e">
        <f>VLOOKUP(AE498,Days!$D$2:$E$199,2,FALSE)</f>
        <v>#N/A</v>
      </c>
      <c r="AG498" s="4">
        <f t="shared" si="50"/>
        <v>0</v>
      </c>
      <c r="AH498" s="4">
        <f t="shared" si="51"/>
        <v>0</v>
      </c>
      <c r="AI498" s="4">
        <f t="shared" si="52"/>
        <v>0</v>
      </c>
      <c r="AJ498" s="4">
        <f t="shared" si="53"/>
        <v>0</v>
      </c>
      <c r="AK498" s="4">
        <f t="shared" si="54"/>
        <v>0</v>
      </c>
      <c r="AL498" s="8">
        <f t="shared" si="55"/>
        <v>0</v>
      </c>
    </row>
    <row r="499" spans="23:38" x14ac:dyDescent="0.25">
      <c r="W499" s="9" t="e">
        <f>VLOOKUP(F499,'Rental Loss'!$A$2:$D$34,4,FALSE)</f>
        <v>#N/A</v>
      </c>
      <c r="X499" s="4" t="e">
        <f>VLOOKUP(F499,'Percent Owner Occupied'!$A$2:$B$34,2,FALSE)</f>
        <v>#N/A</v>
      </c>
      <c r="Y499" s="4" t="e">
        <f>VLOOKUP(F499,'Rental Loss'!$A$2:$C$34,3,FALSE)</f>
        <v>#N/A</v>
      </c>
      <c r="Z499" s="4" t="e">
        <f>VLOOKUP(F499,'Wage and Capital Related Income'!$A$2:$C$34,3,FALSE)</f>
        <v>#N/A</v>
      </c>
      <c r="AA499" s="4" t="e">
        <f>VLOOKUP(F499,'Recapture Features'!$A$2:$D$34,4,FALSE)</f>
        <v>#N/A</v>
      </c>
      <c r="AB499" s="4" t="e">
        <f>VLOOKUP(F499,'Wage and Capital Related Income'!$A$2:$D$34,4,FALSE)</f>
        <v>#N/A</v>
      </c>
      <c r="AC499" s="4" t="e">
        <f>VLOOKUP(F499,'Recapture Features'!$A$2:$B$34,2,FALSE)</f>
        <v>#N/A</v>
      </c>
      <c r="AD499" s="4">
        <f>VLOOKUP(INT(U499),Depth!$A$2:$B$36,2,FALSE)</f>
        <v>0</v>
      </c>
      <c r="AE499" s="4" t="str">
        <f t="shared" si="49"/>
        <v>0</v>
      </c>
      <c r="AF499" s="4" t="e">
        <f>VLOOKUP(AE499,Days!$D$2:$E$199,2,FALSE)</f>
        <v>#N/A</v>
      </c>
      <c r="AG499" s="4">
        <f t="shared" si="50"/>
        <v>0</v>
      </c>
      <c r="AH499" s="4">
        <f t="shared" si="51"/>
        <v>0</v>
      </c>
      <c r="AI499" s="4">
        <f t="shared" si="52"/>
        <v>0</v>
      </c>
      <c r="AJ499" s="4">
        <f t="shared" si="53"/>
        <v>0</v>
      </c>
      <c r="AK499" s="4">
        <f t="shared" si="54"/>
        <v>0</v>
      </c>
      <c r="AL499" s="8">
        <f t="shared" si="55"/>
        <v>0</v>
      </c>
    </row>
    <row r="500" spans="23:38" x14ac:dyDescent="0.25">
      <c r="W500" s="9" t="e">
        <f>VLOOKUP(F500,'Rental Loss'!$A$2:$D$34,4,FALSE)</f>
        <v>#N/A</v>
      </c>
      <c r="X500" s="4" t="e">
        <f>VLOOKUP(F500,'Percent Owner Occupied'!$A$2:$B$34,2,FALSE)</f>
        <v>#N/A</v>
      </c>
      <c r="Y500" s="4" t="e">
        <f>VLOOKUP(F500,'Rental Loss'!$A$2:$C$34,3,FALSE)</f>
        <v>#N/A</v>
      </c>
      <c r="Z500" s="4" t="e">
        <f>VLOOKUP(F500,'Wage and Capital Related Income'!$A$2:$C$34,3,FALSE)</f>
        <v>#N/A</v>
      </c>
      <c r="AA500" s="4" t="e">
        <f>VLOOKUP(F500,'Recapture Features'!$A$2:$D$34,4,FALSE)</f>
        <v>#N/A</v>
      </c>
      <c r="AB500" s="4" t="e">
        <f>VLOOKUP(F500,'Wage and Capital Related Income'!$A$2:$D$34,4,FALSE)</f>
        <v>#N/A</v>
      </c>
      <c r="AC500" s="4" t="e">
        <f>VLOOKUP(F500,'Recapture Features'!$A$2:$B$34,2,FALSE)</f>
        <v>#N/A</v>
      </c>
      <c r="AD500" s="4">
        <f>VLOOKUP(INT(U500),Depth!$A$2:$B$36,2,FALSE)</f>
        <v>0</v>
      </c>
      <c r="AE500" s="4" t="str">
        <f t="shared" si="49"/>
        <v>0</v>
      </c>
      <c r="AF500" s="4" t="e">
        <f>VLOOKUP(AE500,Days!$D$2:$E$199,2,FALSE)</f>
        <v>#N/A</v>
      </c>
      <c r="AG500" s="4">
        <f t="shared" si="50"/>
        <v>0</v>
      </c>
      <c r="AH500" s="4">
        <f t="shared" si="51"/>
        <v>0</v>
      </c>
      <c r="AI500" s="4">
        <f t="shared" si="52"/>
        <v>0</v>
      </c>
      <c r="AJ500" s="4">
        <f t="shared" si="53"/>
        <v>0</v>
      </c>
      <c r="AK500" s="4">
        <f t="shared" si="54"/>
        <v>0</v>
      </c>
      <c r="AL500" s="8">
        <f t="shared" si="55"/>
        <v>0</v>
      </c>
    </row>
    <row r="501" spans="23:38" x14ac:dyDescent="0.25">
      <c r="W501" s="9" t="e">
        <f>VLOOKUP(F501,'Rental Loss'!$A$2:$D$34,4,FALSE)</f>
        <v>#N/A</v>
      </c>
      <c r="X501" s="4" t="e">
        <f>VLOOKUP(F501,'Percent Owner Occupied'!$A$2:$B$34,2,FALSE)</f>
        <v>#N/A</v>
      </c>
      <c r="Y501" s="4" t="e">
        <f>VLOOKUP(F501,'Rental Loss'!$A$2:$C$34,3,FALSE)</f>
        <v>#N/A</v>
      </c>
      <c r="Z501" s="4" t="e">
        <f>VLOOKUP(F501,'Wage and Capital Related Income'!$A$2:$C$34,3,FALSE)</f>
        <v>#N/A</v>
      </c>
      <c r="AA501" s="4" t="e">
        <f>VLOOKUP(F501,'Recapture Features'!$A$2:$D$34,4,FALSE)</f>
        <v>#N/A</v>
      </c>
      <c r="AB501" s="4" t="e">
        <f>VLOOKUP(F501,'Wage and Capital Related Income'!$A$2:$D$34,4,FALSE)</f>
        <v>#N/A</v>
      </c>
      <c r="AC501" s="4" t="e">
        <f>VLOOKUP(F501,'Recapture Features'!$A$2:$B$34,2,FALSE)</f>
        <v>#N/A</v>
      </c>
      <c r="AD501" s="4">
        <f>VLOOKUP(INT(U501),Depth!$A$2:$B$36,2,FALSE)</f>
        <v>0</v>
      </c>
      <c r="AE501" s="4" t="str">
        <f t="shared" si="49"/>
        <v>0</v>
      </c>
      <c r="AF501" s="4" t="e">
        <f>VLOOKUP(AE501,Days!$D$2:$E$199,2,FALSE)</f>
        <v>#N/A</v>
      </c>
      <c r="AG501" s="4">
        <f t="shared" si="50"/>
        <v>0</v>
      </c>
      <c r="AH501" s="4">
        <f t="shared" si="51"/>
        <v>0</v>
      </c>
      <c r="AI501" s="4">
        <f t="shared" si="52"/>
        <v>0</v>
      </c>
      <c r="AJ501" s="4">
        <f t="shared" si="53"/>
        <v>0</v>
      </c>
      <c r="AK501" s="4">
        <f t="shared" si="54"/>
        <v>0</v>
      </c>
      <c r="AL501" s="8">
        <f t="shared" si="55"/>
        <v>0</v>
      </c>
    </row>
    <row r="502" spans="23:38" x14ac:dyDescent="0.25">
      <c r="W502" s="9" t="e">
        <f>VLOOKUP(F502,'Rental Loss'!$A$2:$D$34,4,FALSE)</f>
        <v>#N/A</v>
      </c>
      <c r="X502" s="4" t="e">
        <f>VLOOKUP(F502,'Percent Owner Occupied'!$A$2:$B$34,2,FALSE)</f>
        <v>#N/A</v>
      </c>
      <c r="Y502" s="4" t="e">
        <f>VLOOKUP(F502,'Rental Loss'!$A$2:$C$34,3,FALSE)</f>
        <v>#N/A</v>
      </c>
      <c r="Z502" s="4" t="e">
        <f>VLOOKUP(F502,'Wage and Capital Related Income'!$A$2:$C$34,3,FALSE)</f>
        <v>#N/A</v>
      </c>
      <c r="AA502" s="4" t="e">
        <f>VLOOKUP(F502,'Recapture Features'!$A$2:$D$34,4,FALSE)</f>
        <v>#N/A</v>
      </c>
      <c r="AB502" s="4" t="e">
        <f>VLOOKUP(F502,'Wage and Capital Related Income'!$A$2:$D$34,4,FALSE)</f>
        <v>#N/A</v>
      </c>
      <c r="AC502" s="4" t="e">
        <f>VLOOKUP(F502,'Recapture Features'!$A$2:$B$34,2,FALSE)</f>
        <v>#N/A</v>
      </c>
      <c r="AD502" s="4">
        <f>VLOOKUP(INT(U502),Depth!$A$2:$B$36,2,FALSE)</f>
        <v>0</v>
      </c>
      <c r="AE502" s="4" t="str">
        <f t="shared" si="49"/>
        <v>0</v>
      </c>
      <c r="AF502" s="4" t="e">
        <f>VLOOKUP(AE502,Days!$D$2:$E$199,2,FALSE)</f>
        <v>#N/A</v>
      </c>
      <c r="AG502" s="4">
        <f t="shared" si="50"/>
        <v>0</v>
      </c>
      <c r="AH502" s="4">
        <f t="shared" si="51"/>
        <v>0</v>
      </c>
      <c r="AI502" s="4">
        <f t="shared" si="52"/>
        <v>0</v>
      </c>
      <c r="AJ502" s="4">
        <f t="shared" si="53"/>
        <v>0</v>
      </c>
      <c r="AK502" s="4">
        <f t="shared" si="54"/>
        <v>0</v>
      </c>
      <c r="AL502" s="8">
        <f t="shared" si="55"/>
        <v>0</v>
      </c>
    </row>
    <row r="503" spans="23:38" x14ac:dyDescent="0.25">
      <c r="W503" s="9" t="e">
        <f>VLOOKUP(F503,'Rental Loss'!$A$2:$D$34,4,FALSE)</f>
        <v>#N/A</v>
      </c>
      <c r="X503" s="4" t="e">
        <f>VLOOKUP(F503,'Percent Owner Occupied'!$A$2:$B$34,2,FALSE)</f>
        <v>#N/A</v>
      </c>
      <c r="Y503" s="4" t="e">
        <f>VLOOKUP(F503,'Rental Loss'!$A$2:$C$34,3,FALSE)</f>
        <v>#N/A</v>
      </c>
      <c r="Z503" s="4" t="e">
        <f>VLOOKUP(F503,'Wage and Capital Related Income'!$A$2:$C$34,3,FALSE)</f>
        <v>#N/A</v>
      </c>
      <c r="AA503" s="4" t="e">
        <f>VLOOKUP(F503,'Recapture Features'!$A$2:$D$34,4,FALSE)</f>
        <v>#N/A</v>
      </c>
      <c r="AB503" s="4" t="e">
        <f>VLOOKUP(F503,'Wage and Capital Related Income'!$A$2:$D$34,4,FALSE)</f>
        <v>#N/A</v>
      </c>
      <c r="AC503" s="4" t="e">
        <f>VLOOKUP(F503,'Recapture Features'!$A$2:$B$34,2,FALSE)</f>
        <v>#N/A</v>
      </c>
      <c r="AD503" s="4">
        <f>VLOOKUP(INT(U503),Depth!$A$2:$B$36,2,FALSE)</f>
        <v>0</v>
      </c>
      <c r="AE503" s="4" t="str">
        <f t="shared" si="49"/>
        <v>0</v>
      </c>
      <c r="AF503" s="4" t="e">
        <f>VLOOKUP(AE503,Days!$D$2:$E$199,2,FALSE)</f>
        <v>#N/A</v>
      </c>
      <c r="AG503" s="4">
        <f t="shared" si="50"/>
        <v>0</v>
      </c>
      <c r="AH503" s="4">
        <f t="shared" si="51"/>
        <v>0</v>
      </c>
      <c r="AI503" s="4">
        <f t="shared" si="52"/>
        <v>0</v>
      </c>
      <c r="AJ503" s="4">
        <f t="shared" si="53"/>
        <v>0</v>
      </c>
      <c r="AK503" s="4">
        <f t="shared" si="54"/>
        <v>0</v>
      </c>
      <c r="AL503" s="8">
        <f t="shared" si="55"/>
        <v>0</v>
      </c>
    </row>
    <row r="504" spans="23:38" x14ac:dyDescent="0.25">
      <c r="W504" s="9" t="e">
        <f>VLOOKUP(F504,'Rental Loss'!$A$2:$D$34,4,FALSE)</f>
        <v>#N/A</v>
      </c>
      <c r="X504" s="4" t="e">
        <f>VLOOKUP(F504,'Percent Owner Occupied'!$A$2:$B$34,2,FALSE)</f>
        <v>#N/A</v>
      </c>
      <c r="Y504" s="4" t="e">
        <f>VLOOKUP(F504,'Rental Loss'!$A$2:$C$34,3,FALSE)</f>
        <v>#N/A</v>
      </c>
      <c r="Z504" s="4" t="e">
        <f>VLOOKUP(F504,'Wage and Capital Related Income'!$A$2:$C$34,3,FALSE)</f>
        <v>#N/A</v>
      </c>
      <c r="AA504" s="4" t="e">
        <f>VLOOKUP(F504,'Recapture Features'!$A$2:$D$34,4,FALSE)</f>
        <v>#N/A</v>
      </c>
      <c r="AB504" s="4" t="e">
        <f>VLOOKUP(F504,'Wage and Capital Related Income'!$A$2:$D$34,4,FALSE)</f>
        <v>#N/A</v>
      </c>
      <c r="AC504" s="4" t="e">
        <f>VLOOKUP(F504,'Recapture Features'!$A$2:$B$34,2,FALSE)</f>
        <v>#N/A</v>
      </c>
      <c r="AD504" s="4">
        <f>VLOOKUP(INT(U504),Depth!$A$2:$B$36,2,FALSE)</f>
        <v>0</v>
      </c>
      <c r="AE504" s="4" t="str">
        <f t="shared" si="49"/>
        <v>0</v>
      </c>
      <c r="AF504" s="4" t="e">
        <f>VLOOKUP(AE504,Days!$D$2:$E$199,2,FALSE)</f>
        <v>#N/A</v>
      </c>
      <c r="AG504" s="4">
        <f t="shared" si="50"/>
        <v>0</v>
      </c>
      <c r="AH504" s="4">
        <f t="shared" si="51"/>
        <v>0</v>
      </c>
      <c r="AI504" s="4">
        <f t="shared" si="52"/>
        <v>0</v>
      </c>
      <c r="AJ504" s="4">
        <f t="shared" si="53"/>
        <v>0</v>
      </c>
      <c r="AK504" s="4">
        <f t="shared" si="54"/>
        <v>0</v>
      </c>
      <c r="AL504" s="8">
        <f t="shared" si="55"/>
        <v>0</v>
      </c>
    </row>
    <row r="505" spans="23:38" x14ac:dyDescent="0.25">
      <c r="W505" s="9" t="e">
        <f>VLOOKUP(F505,'Rental Loss'!$A$2:$D$34,4,FALSE)</f>
        <v>#N/A</v>
      </c>
      <c r="X505" s="4" t="e">
        <f>VLOOKUP(F505,'Percent Owner Occupied'!$A$2:$B$34,2,FALSE)</f>
        <v>#N/A</v>
      </c>
      <c r="Y505" s="4" t="e">
        <f>VLOOKUP(F505,'Rental Loss'!$A$2:$C$34,3,FALSE)</f>
        <v>#N/A</v>
      </c>
      <c r="Z505" s="4" t="e">
        <f>VLOOKUP(F505,'Wage and Capital Related Income'!$A$2:$C$34,3,FALSE)</f>
        <v>#N/A</v>
      </c>
      <c r="AA505" s="4" t="e">
        <f>VLOOKUP(F505,'Recapture Features'!$A$2:$D$34,4,FALSE)</f>
        <v>#N/A</v>
      </c>
      <c r="AB505" s="4" t="e">
        <f>VLOOKUP(F505,'Wage and Capital Related Income'!$A$2:$D$34,4,FALSE)</f>
        <v>#N/A</v>
      </c>
      <c r="AC505" s="4" t="e">
        <f>VLOOKUP(F505,'Recapture Features'!$A$2:$B$34,2,FALSE)</f>
        <v>#N/A</v>
      </c>
      <c r="AD505" s="4">
        <f>VLOOKUP(INT(U505),Depth!$A$2:$B$36,2,FALSE)</f>
        <v>0</v>
      </c>
      <c r="AE505" s="4" t="str">
        <f t="shared" si="49"/>
        <v>0</v>
      </c>
      <c r="AF505" s="4" t="e">
        <f>VLOOKUP(AE505,Days!$D$2:$E$199,2,FALSE)</f>
        <v>#N/A</v>
      </c>
      <c r="AG505" s="4">
        <f t="shared" si="50"/>
        <v>0</v>
      </c>
      <c r="AH505" s="4">
        <f t="shared" si="51"/>
        <v>0</v>
      </c>
      <c r="AI505" s="4">
        <f t="shared" si="52"/>
        <v>0</v>
      </c>
      <c r="AJ505" s="4">
        <f t="shared" si="53"/>
        <v>0</v>
      </c>
      <c r="AK505" s="4">
        <f t="shared" si="54"/>
        <v>0</v>
      </c>
      <c r="AL505" s="8">
        <f t="shared" si="55"/>
        <v>0</v>
      </c>
    </row>
    <row r="506" spans="23:38" x14ac:dyDescent="0.25">
      <c r="W506" s="9" t="e">
        <f>VLOOKUP(F506,'Rental Loss'!$A$2:$D$34,4,FALSE)</f>
        <v>#N/A</v>
      </c>
      <c r="X506" s="4" t="e">
        <f>VLOOKUP(F506,'Percent Owner Occupied'!$A$2:$B$34,2,FALSE)</f>
        <v>#N/A</v>
      </c>
      <c r="Y506" s="4" t="e">
        <f>VLOOKUP(F506,'Rental Loss'!$A$2:$C$34,3,FALSE)</f>
        <v>#N/A</v>
      </c>
      <c r="Z506" s="4" t="e">
        <f>VLOOKUP(F506,'Wage and Capital Related Income'!$A$2:$C$34,3,FALSE)</f>
        <v>#N/A</v>
      </c>
      <c r="AA506" s="4" t="e">
        <f>VLOOKUP(F506,'Recapture Features'!$A$2:$D$34,4,FALSE)</f>
        <v>#N/A</v>
      </c>
      <c r="AB506" s="4" t="e">
        <f>VLOOKUP(F506,'Wage and Capital Related Income'!$A$2:$D$34,4,FALSE)</f>
        <v>#N/A</v>
      </c>
      <c r="AC506" s="4" t="e">
        <f>VLOOKUP(F506,'Recapture Features'!$A$2:$B$34,2,FALSE)</f>
        <v>#N/A</v>
      </c>
      <c r="AD506" s="4">
        <f>VLOOKUP(INT(U506),Depth!$A$2:$B$36,2,FALSE)</f>
        <v>0</v>
      </c>
      <c r="AE506" s="4" t="str">
        <f t="shared" si="49"/>
        <v>0</v>
      </c>
      <c r="AF506" s="4" t="e">
        <f>VLOOKUP(AE506,Days!$D$2:$E$199,2,FALSE)</f>
        <v>#N/A</v>
      </c>
      <c r="AG506" s="4">
        <f t="shared" si="50"/>
        <v>0</v>
      </c>
      <c r="AH506" s="4">
        <f t="shared" si="51"/>
        <v>0</v>
      </c>
      <c r="AI506" s="4">
        <f t="shared" si="52"/>
        <v>0</v>
      </c>
      <c r="AJ506" s="4">
        <f t="shared" si="53"/>
        <v>0</v>
      </c>
      <c r="AK506" s="4">
        <f t="shared" si="54"/>
        <v>0</v>
      </c>
      <c r="AL506" s="8">
        <f t="shared" si="55"/>
        <v>0</v>
      </c>
    </row>
    <row r="507" spans="23:38" x14ac:dyDescent="0.25">
      <c r="W507" s="9" t="e">
        <f>VLOOKUP(F507,'Rental Loss'!$A$2:$D$34,4,FALSE)</f>
        <v>#N/A</v>
      </c>
      <c r="X507" s="4" t="e">
        <f>VLOOKUP(F507,'Percent Owner Occupied'!$A$2:$B$34,2,FALSE)</f>
        <v>#N/A</v>
      </c>
      <c r="Y507" s="4" t="e">
        <f>VLOOKUP(F507,'Rental Loss'!$A$2:$C$34,3,FALSE)</f>
        <v>#N/A</v>
      </c>
      <c r="Z507" s="4" t="e">
        <f>VLOOKUP(F507,'Wage and Capital Related Income'!$A$2:$C$34,3,FALSE)</f>
        <v>#N/A</v>
      </c>
      <c r="AA507" s="4" t="e">
        <f>VLOOKUP(F507,'Recapture Features'!$A$2:$D$34,4,FALSE)</f>
        <v>#N/A</v>
      </c>
      <c r="AB507" s="4" t="e">
        <f>VLOOKUP(F507,'Wage and Capital Related Income'!$A$2:$D$34,4,FALSE)</f>
        <v>#N/A</v>
      </c>
      <c r="AC507" s="4" t="e">
        <f>VLOOKUP(F507,'Recapture Features'!$A$2:$B$34,2,FALSE)</f>
        <v>#N/A</v>
      </c>
      <c r="AD507" s="4">
        <f>VLOOKUP(INT(U507),Depth!$A$2:$B$36,2,FALSE)</f>
        <v>0</v>
      </c>
      <c r="AE507" s="4" t="str">
        <f t="shared" si="49"/>
        <v>0</v>
      </c>
      <c r="AF507" s="4" t="e">
        <f>VLOOKUP(AE507,Days!$D$2:$E$199,2,FALSE)</f>
        <v>#N/A</v>
      </c>
      <c r="AG507" s="4">
        <f t="shared" si="50"/>
        <v>0</v>
      </c>
      <c r="AH507" s="4">
        <f t="shared" si="51"/>
        <v>0</v>
      </c>
      <c r="AI507" s="4">
        <f t="shared" si="52"/>
        <v>0</v>
      </c>
      <c r="AJ507" s="4">
        <f t="shared" si="53"/>
        <v>0</v>
      </c>
      <c r="AK507" s="4">
        <f t="shared" si="54"/>
        <v>0</v>
      </c>
      <c r="AL507" s="8">
        <f t="shared" si="55"/>
        <v>0</v>
      </c>
    </row>
    <row r="508" spans="23:38" x14ac:dyDescent="0.25">
      <c r="W508" s="9" t="e">
        <f>VLOOKUP(F508,'Rental Loss'!$A$2:$D$34,4,FALSE)</f>
        <v>#N/A</v>
      </c>
      <c r="X508" s="4" t="e">
        <f>VLOOKUP(F508,'Percent Owner Occupied'!$A$2:$B$34,2,FALSE)</f>
        <v>#N/A</v>
      </c>
      <c r="Y508" s="4" t="e">
        <f>VLOOKUP(F508,'Rental Loss'!$A$2:$C$34,3,FALSE)</f>
        <v>#N/A</v>
      </c>
      <c r="Z508" s="4" t="e">
        <f>VLOOKUP(F508,'Wage and Capital Related Income'!$A$2:$C$34,3,FALSE)</f>
        <v>#N/A</v>
      </c>
      <c r="AA508" s="4" t="e">
        <f>VLOOKUP(F508,'Recapture Features'!$A$2:$D$34,4,FALSE)</f>
        <v>#N/A</v>
      </c>
      <c r="AB508" s="4" t="e">
        <f>VLOOKUP(F508,'Wage and Capital Related Income'!$A$2:$D$34,4,FALSE)</f>
        <v>#N/A</v>
      </c>
      <c r="AC508" s="4" t="e">
        <f>VLOOKUP(F508,'Recapture Features'!$A$2:$B$34,2,FALSE)</f>
        <v>#N/A</v>
      </c>
      <c r="AD508" s="4">
        <f>VLOOKUP(INT(U508),Depth!$A$2:$B$36,2,FALSE)</f>
        <v>0</v>
      </c>
      <c r="AE508" s="4" t="str">
        <f t="shared" si="49"/>
        <v>0</v>
      </c>
      <c r="AF508" s="4" t="e">
        <f>VLOOKUP(AE508,Days!$D$2:$E$199,2,FALSE)</f>
        <v>#N/A</v>
      </c>
      <c r="AG508" s="4">
        <f t="shared" si="50"/>
        <v>0</v>
      </c>
      <c r="AH508" s="4">
        <f t="shared" si="51"/>
        <v>0</v>
      </c>
      <c r="AI508" s="4">
        <f t="shared" si="52"/>
        <v>0</v>
      </c>
      <c r="AJ508" s="4">
        <f t="shared" si="53"/>
        <v>0</v>
      </c>
      <c r="AK508" s="4">
        <f t="shared" si="54"/>
        <v>0</v>
      </c>
      <c r="AL508" s="8">
        <f t="shared" si="55"/>
        <v>0</v>
      </c>
    </row>
    <row r="509" spans="23:38" x14ac:dyDescent="0.25">
      <c r="W509" s="9" t="e">
        <f>VLOOKUP(F509,'Rental Loss'!$A$2:$D$34,4,FALSE)</f>
        <v>#N/A</v>
      </c>
      <c r="X509" s="4" t="e">
        <f>VLOOKUP(F509,'Percent Owner Occupied'!$A$2:$B$34,2,FALSE)</f>
        <v>#N/A</v>
      </c>
      <c r="Y509" s="4" t="e">
        <f>VLOOKUP(F509,'Rental Loss'!$A$2:$C$34,3,FALSE)</f>
        <v>#N/A</v>
      </c>
      <c r="Z509" s="4" t="e">
        <f>VLOOKUP(F509,'Wage and Capital Related Income'!$A$2:$C$34,3,FALSE)</f>
        <v>#N/A</v>
      </c>
      <c r="AA509" s="4" t="e">
        <f>VLOOKUP(F509,'Recapture Features'!$A$2:$D$34,4,FALSE)</f>
        <v>#N/A</v>
      </c>
      <c r="AB509" s="4" t="e">
        <f>VLOOKUP(F509,'Wage and Capital Related Income'!$A$2:$D$34,4,FALSE)</f>
        <v>#N/A</v>
      </c>
      <c r="AC509" s="4" t="e">
        <f>VLOOKUP(F509,'Recapture Features'!$A$2:$B$34,2,FALSE)</f>
        <v>#N/A</v>
      </c>
      <c r="AD509" s="4">
        <f>VLOOKUP(INT(U509),Depth!$A$2:$B$36,2,FALSE)</f>
        <v>0</v>
      </c>
      <c r="AE509" s="4" t="str">
        <f t="shared" si="49"/>
        <v>0</v>
      </c>
      <c r="AF509" s="4" t="e">
        <f>VLOOKUP(AE509,Days!$D$2:$E$199,2,FALSE)</f>
        <v>#N/A</v>
      </c>
      <c r="AG509" s="4">
        <f t="shared" si="50"/>
        <v>0</v>
      </c>
      <c r="AH509" s="4">
        <f t="shared" si="51"/>
        <v>0</v>
      </c>
      <c r="AI509" s="4">
        <f t="shared" si="52"/>
        <v>0</v>
      </c>
      <c r="AJ509" s="4">
        <f t="shared" si="53"/>
        <v>0</v>
      </c>
      <c r="AK509" s="4">
        <f t="shared" si="54"/>
        <v>0</v>
      </c>
      <c r="AL509" s="8">
        <f t="shared" si="55"/>
        <v>0</v>
      </c>
    </row>
    <row r="510" spans="23:38" x14ac:dyDescent="0.25">
      <c r="W510" s="9" t="e">
        <f>VLOOKUP(F510,'Rental Loss'!$A$2:$D$34,4,FALSE)</f>
        <v>#N/A</v>
      </c>
      <c r="X510" s="4" t="e">
        <f>VLOOKUP(F510,'Percent Owner Occupied'!$A$2:$B$34,2,FALSE)</f>
        <v>#N/A</v>
      </c>
      <c r="Y510" s="4" t="e">
        <f>VLOOKUP(F510,'Rental Loss'!$A$2:$C$34,3,FALSE)</f>
        <v>#N/A</v>
      </c>
      <c r="Z510" s="4" t="e">
        <f>VLOOKUP(F510,'Wage and Capital Related Income'!$A$2:$C$34,3,FALSE)</f>
        <v>#N/A</v>
      </c>
      <c r="AA510" s="4" t="e">
        <f>VLOOKUP(F510,'Recapture Features'!$A$2:$D$34,4,FALSE)</f>
        <v>#N/A</v>
      </c>
      <c r="AB510" s="4" t="e">
        <f>VLOOKUP(F510,'Wage and Capital Related Income'!$A$2:$D$34,4,FALSE)</f>
        <v>#N/A</v>
      </c>
      <c r="AC510" s="4" t="e">
        <f>VLOOKUP(F510,'Recapture Features'!$A$2:$B$34,2,FALSE)</f>
        <v>#N/A</v>
      </c>
      <c r="AD510" s="4">
        <f>VLOOKUP(INT(U510),Depth!$A$2:$B$36,2,FALSE)</f>
        <v>0</v>
      </c>
      <c r="AE510" s="4" t="str">
        <f t="shared" si="49"/>
        <v>0</v>
      </c>
      <c r="AF510" s="4" t="e">
        <f>VLOOKUP(AE510,Days!$D$2:$E$199,2,FALSE)</f>
        <v>#N/A</v>
      </c>
      <c r="AG510" s="4">
        <f t="shared" si="50"/>
        <v>0</v>
      </c>
      <c r="AH510" s="4">
        <f t="shared" si="51"/>
        <v>0</v>
      </c>
      <c r="AI510" s="4">
        <f t="shared" si="52"/>
        <v>0</v>
      </c>
      <c r="AJ510" s="4">
        <f t="shared" si="53"/>
        <v>0</v>
      </c>
      <c r="AK510" s="4">
        <f t="shared" si="54"/>
        <v>0</v>
      </c>
      <c r="AL510" s="8">
        <f t="shared" si="55"/>
        <v>0</v>
      </c>
    </row>
    <row r="511" spans="23:38" x14ac:dyDescent="0.25">
      <c r="W511" s="9" t="e">
        <f>VLOOKUP(F511,'Rental Loss'!$A$2:$D$34,4,FALSE)</f>
        <v>#N/A</v>
      </c>
      <c r="X511" s="4" t="e">
        <f>VLOOKUP(F511,'Percent Owner Occupied'!$A$2:$B$34,2,FALSE)</f>
        <v>#N/A</v>
      </c>
      <c r="Y511" s="4" t="e">
        <f>VLOOKUP(F511,'Rental Loss'!$A$2:$C$34,3,FALSE)</f>
        <v>#N/A</v>
      </c>
      <c r="Z511" s="4" t="e">
        <f>VLOOKUP(F511,'Wage and Capital Related Income'!$A$2:$C$34,3,FALSE)</f>
        <v>#N/A</v>
      </c>
      <c r="AA511" s="4" t="e">
        <f>VLOOKUP(F511,'Recapture Features'!$A$2:$D$34,4,FALSE)</f>
        <v>#N/A</v>
      </c>
      <c r="AB511" s="4" t="e">
        <f>VLOOKUP(F511,'Wage and Capital Related Income'!$A$2:$D$34,4,FALSE)</f>
        <v>#N/A</v>
      </c>
      <c r="AC511" s="4" t="e">
        <f>VLOOKUP(F511,'Recapture Features'!$A$2:$B$34,2,FALSE)</f>
        <v>#N/A</v>
      </c>
      <c r="AD511" s="4">
        <f>VLOOKUP(INT(U511),Depth!$A$2:$B$36,2,FALSE)</f>
        <v>0</v>
      </c>
      <c r="AE511" s="4" t="str">
        <f t="shared" si="49"/>
        <v>0</v>
      </c>
      <c r="AF511" s="4" t="e">
        <f>VLOOKUP(AE511,Days!$D$2:$E$199,2,FALSE)</f>
        <v>#N/A</v>
      </c>
      <c r="AG511" s="4">
        <f t="shared" si="50"/>
        <v>0</v>
      </c>
      <c r="AH511" s="4">
        <f t="shared" si="51"/>
        <v>0</v>
      </c>
      <c r="AI511" s="4">
        <f t="shared" si="52"/>
        <v>0</v>
      </c>
      <c r="AJ511" s="4">
        <f t="shared" si="53"/>
        <v>0</v>
      </c>
      <c r="AK511" s="4">
        <f t="shared" si="54"/>
        <v>0</v>
      </c>
      <c r="AL511" s="8">
        <f t="shared" si="55"/>
        <v>0</v>
      </c>
    </row>
    <row r="512" spans="23:38" x14ac:dyDescent="0.25">
      <c r="W512" s="9" t="e">
        <f>VLOOKUP(F512,'Rental Loss'!$A$2:$D$34,4,FALSE)</f>
        <v>#N/A</v>
      </c>
      <c r="X512" s="4" t="e">
        <f>VLOOKUP(F512,'Percent Owner Occupied'!$A$2:$B$34,2,FALSE)</f>
        <v>#N/A</v>
      </c>
      <c r="Y512" s="4" t="e">
        <f>VLOOKUP(F512,'Rental Loss'!$A$2:$C$34,3,FALSE)</f>
        <v>#N/A</v>
      </c>
      <c r="Z512" s="4" t="e">
        <f>VLOOKUP(F512,'Wage and Capital Related Income'!$A$2:$C$34,3,FALSE)</f>
        <v>#N/A</v>
      </c>
      <c r="AA512" s="4" t="e">
        <f>VLOOKUP(F512,'Recapture Features'!$A$2:$D$34,4,FALSE)</f>
        <v>#N/A</v>
      </c>
      <c r="AB512" s="4" t="e">
        <f>VLOOKUP(F512,'Wage and Capital Related Income'!$A$2:$D$34,4,FALSE)</f>
        <v>#N/A</v>
      </c>
      <c r="AC512" s="4" t="e">
        <f>VLOOKUP(F512,'Recapture Features'!$A$2:$B$34,2,FALSE)</f>
        <v>#N/A</v>
      </c>
      <c r="AD512" s="4">
        <f>VLOOKUP(INT(U512),Depth!$A$2:$B$36,2,FALSE)</f>
        <v>0</v>
      </c>
      <c r="AE512" s="4" t="str">
        <f t="shared" si="49"/>
        <v>0</v>
      </c>
      <c r="AF512" s="4" t="e">
        <f>VLOOKUP(AE512,Days!$D$2:$E$199,2,FALSE)</f>
        <v>#N/A</v>
      </c>
      <c r="AG512" s="4">
        <f t="shared" si="50"/>
        <v>0</v>
      </c>
      <c r="AH512" s="4">
        <f t="shared" si="51"/>
        <v>0</v>
      </c>
      <c r="AI512" s="4">
        <f t="shared" si="52"/>
        <v>0</v>
      </c>
      <c r="AJ512" s="4">
        <f t="shared" si="53"/>
        <v>0</v>
      </c>
      <c r="AK512" s="4">
        <f t="shared" si="54"/>
        <v>0</v>
      </c>
      <c r="AL512" s="8">
        <f t="shared" si="55"/>
        <v>0</v>
      </c>
    </row>
    <row r="513" spans="23:38" x14ac:dyDescent="0.25">
      <c r="W513" s="9" t="e">
        <f>VLOOKUP(F513,'Rental Loss'!$A$2:$D$34,4,FALSE)</f>
        <v>#N/A</v>
      </c>
      <c r="X513" s="4" t="e">
        <f>VLOOKUP(F513,'Percent Owner Occupied'!$A$2:$B$34,2,FALSE)</f>
        <v>#N/A</v>
      </c>
      <c r="Y513" s="4" t="e">
        <f>VLOOKUP(F513,'Rental Loss'!$A$2:$C$34,3,FALSE)</f>
        <v>#N/A</v>
      </c>
      <c r="Z513" s="4" t="e">
        <f>VLOOKUP(F513,'Wage and Capital Related Income'!$A$2:$C$34,3,FALSE)</f>
        <v>#N/A</v>
      </c>
      <c r="AA513" s="4" t="e">
        <f>VLOOKUP(F513,'Recapture Features'!$A$2:$D$34,4,FALSE)</f>
        <v>#N/A</v>
      </c>
      <c r="AB513" s="4" t="e">
        <f>VLOOKUP(F513,'Wage and Capital Related Income'!$A$2:$D$34,4,FALSE)</f>
        <v>#N/A</v>
      </c>
      <c r="AC513" s="4" t="e">
        <f>VLOOKUP(F513,'Recapture Features'!$A$2:$B$34,2,FALSE)</f>
        <v>#N/A</v>
      </c>
      <c r="AD513" s="4">
        <f>VLOOKUP(INT(U513),Depth!$A$2:$B$36,2,FALSE)</f>
        <v>0</v>
      </c>
      <c r="AE513" s="4" t="str">
        <f t="shared" si="49"/>
        <v>0</v>
      </c>
      <c r="AF513" s="4" t="e">
        <f>VLOOKUP(AE513,Days!$D$2:$E$199,2,FALSE)</f>
        <v>#N/A</v>
      </c>
      <c r="AG513" s="4">
        <f t="shared" si="50"/>
        <v>0</v>
      </c>
      <c r="AH513" s="4">
        <f t="shared" si="51"/>
        <v>0</v>
      </c>
      <c r="AI513" s="4">
        <f t="shared" si="52"/>
        <v>0</v>
      </c>
      <c r="AJ513" s="4">
        <f t="shared" si="53"/>
        <v>0</v>
      </c>
      <c r="AK513" s="4">
        <f t="shared" si="54"/>
        <v>0</v>
      </c>
      <c r="AL513" s="8">
        <f t="shared" si="55"/>
        <v>0</v>
      </c>
    </row>
    <row r="514" spans="23:38" x14ac:dyDescent="0.25">
      <c r="W514" s="9" t="e">
        <f>VLOOKUP(F514,'Rental Loss'!$A$2:$D$34,4,FALSE)</f>
        <v>#N/A</v>
      </c>
      <c r="X514" s="4" t="e">
        <f>VLOOKUP(F514,'Percent Owner Occupied'!$A$2:$B$34,2,FALSE)</f>
        <v>#N/A</v>
      </c>
      <c r="Y514" s="4" t="e">
        <f>VLOOKUP(F514,'Rental Loss'!$A$2:$C$34,3,FALSE)</f>
        <v>#N/A</v>
      </c>
      <c r="Z514" s="4" t="e">
        <f>VLOOKUP(F514,'Wage and Capital Related Income'!$A$2:$C$34,3,FALSE)</f>
        <v>#N/A</v>
      </c>
      <c r="AA514" s="4" t="e">
        <f>VLOOKUP(F514,'Recapture Features'!$A$2:$D$34,4,FALSE)</f>
        <v>#N/A</v>
      </c>
      <c r="AB514" s="4" t="e">
        <f>VLOOKUP(F514,'Wage and Capital Related Income'!$A$2:$D$34,4,FALSE)</f>
        <v>#N/A</v>
      </c>
      <c r="AC514" s="4" t="e">
        <f>VLOOKUP(F514,'Recapture Features'!$A$2:$B$34,2,FALSE)</f>
        <v>#N/A</v>
      </c>
      <c r="AD514" s="4">
        <f>VLOOKUP(INT(U514),Depth!$A$2:$B$36,2,FALSE)</f>
        <v>0</v>
      </c>
      <c r="AE514" s="4" t="str">
        <f t="shared" si="49"/>
        <v>0</v>
      </c>
      <c r="AF514" s="4" t="e">
        <f>VLOOKUP(AE514,Days!$D$2:$E$199,2,FALSE)</f>
        <v>#N/A</v>
      </c>
      <c r="AG514" s="4">
        <f t="shared" si="50"/>
        <v>0</v>
      </c>
      <c r="AH514" s="4">
        <f t="shared" si="51"/>
        <v>0</v>
      </c>
      <c r="AI514" s="4">
        <f t="shared" si="52"/>
        <v>0</v>
      </c>
      <c r="AJ514" s="4">
        <f t="shared" si="53"/>
        <v>0</v>
      </c>
      <c r="AK514" s="4">
        <f t="shared" si="54"/>
        <v>0</v>
      </c>
      <c r="AL514" s="8">
        <f t="shared" si="55"/>
        <v>0</v>
      </c>
    </row>
    <row r="515" spans="23:38" x14ac:dyDescent="0.25">
      <c r="W515" s="9" t="e">
        <f>VLOOKUP(F515,'Rental Loss'!$A$2:$D$34,4,FALSE)</f>
        <v>#N/A</v>
      </c>
      <c r="X515" s="4" t="e">
        <f>VLOOKUP(F515,'Percent Owner Occupied'!$A$2:$B$34,2,FALSE)</f>
        <v>#N/A</v>
      </c>
      <c r="Y515" s="4" t="e">
        <f>VLOOKUP(F515,'Rental Loss'!$A$2:$C$34,3,FALSE)</f>
        <v>#N/A</v>
      </c>
      <c r="Z515" s="4" t="e">
        <f>VLOOKUP(F515,'Wage and Capital Related Income'!$A$2:$C$34,3,FALSE)</f>
        <v>#N/A</v>
      </c>
      <c r="AA515" s="4" t="e">
        <f>VLOOKUP(F515,'Recapture Features'!$A$2:$D$34,4,FALSE)</f>
        <v>#N/A</v>
      </c>
      <c r="AB515" s="4" t="e">
        <f>VLOOKUP(F515,'Wage and Capital Related Income'!$A$2:$D$34,4,FALSE)</f>
        <v>#N/A</v>
      </c>
      <c r="AC515" s="4" t="e">
        <f>VLOOKUP(F515,'Recapture Features'!$A$2:$B$34,2,FALSE)</f>
        <v>#N/A</v>
      </c>
      <c r="AD515" s="4">
        <f>VLOOKUP(INT(U515),Depth!$A$2:$B$36,2,FALSE)</f>
        <v>0</v>
      </c>
      <c r="AE515" s="4" t="str">
        <f t="shared" ref="AE515:AE578" si="56">F515&amp;AD515</f>
        <v>0</v>
      </c>
      <c r="AF515" s="4" t="e">
        <f>VLOOKUP(AE515,Days!$D$2:$E$199,2,FALSE)</f>
        <v>#N/A</v>
      </c>
      <c r="AG515" s="4">
        <f t="shared" ref="AG515:AG578" si="57">IF(N515&gt;10,V515*(1-X515/100)*W515+X515/100*(W515+Y515*AF515),0)</f>
        <v>0</v>
      </c>
      <c r="AH515" s="4">
        <f t="shared" ref="AH515:AH578" si="58">IF(N515&gt;10,(1-X515/100)*V515*Z515*AF515,0)</f>
        <v>0</v>
      </c>
      <c r="AI515" s="4">
        <f t="shared" ref="AI515:AI578" si="59">IF(N515&gt;10,(1-AA515)*V515*Z515*AF515,0)</f>
        <v>0</v>
      </c>
      <c r="AJ515" s="4">
        <f t="shared" ref="AJ515:AJ578" si="60">IF(N515&gt;10,(1-AC515)*V515*AB515*AF515,0)</f>
        <v>0</v>
      </c>
      <c r="AK515" s="4">
        <f t="shared" ref="AK515:AK578" si="61">AG515+AH515+AI515+AJ515</f>
        <v>0</v>
      </c>
      <c r="AL515" s="8">
        <f t="shared" ref="AL515:AL578" si="62">AK515+R515+Q515+P515</f>
        <v>0</v>
      </c>
    </row>
    <row r="516" spans="23:38" x14ac:dyDescent="0.25">
      <c r="W516" s="9" t="e">
        <f>VLOOKUP(F516,'Rental Loss'!$A$2:$D$34,4,FALSE)</f>
        <v>#N/A</v>
      </c>
      <c r="X516" s="4" t="e">
        <f>VLOOKUP(F516,'Percent Owner Occupied'!$A$2:$B$34,2,FALSE)</f>
        <v>#N/A</v>
      </c>
      <c r="Y516" s="4" t="e">
        <f>VLOOKUP(F516,'Rental Loss'!$A$2:$C$34,3,FALSE)</f>
        <v>#N/A</v>
      </c>
      <c r="Z516" s="4" t="e">
        <f>VLOOKUP(F516,'Wage and Capital Related Income'!$A$2:$C$34,3,FALSE)</f>
        <v>#N/A</v>
      </c>
      <c r="AA516" s="4" t="e">
        <f>VLOOKUP(F516,'Recapture Features'!$A$2:$D$34,4,FALSE)</f>
        <v>#N/A</v>
      </c>
      <c r="AB516" s="4" t="e">
        <f>VLOOKUP(F516,'Wage and Capital Related Income'!$A$2:$D$34,4,FALSE)</f>
        <v>#N/A</v>
      </c>
      <c r="AC516" s="4" t="e">
        <f>VLOOKUP(F516,'Recapture Features'!$A$2:$B$34,2,FALSE)</f>
        <v>#N/A</v>
      </c>
      <c r="AD516" s="4">
        <f>VLOOKUP(INT(U516),Depth!$A$2:$B$36,2,FALSE)</f>
        <v>0</v>
      </c>
      <c r="AE516" s="4" t="str">
        <f t="shared" si="56"/>
        <v>0</v>
      </c>
      <c r="AF516" s="4" t="e">
        <f>VLOOKUP(AE516,Days!$D$2:$E$199,2,FALSE)</f>
        <v>#N/A</v>
      </c>
      <c r="AG516" s="4">
        <f t="shared" si="57"/>
        <v>0</v>
      </c>
      <c r="AH516" s="4">
        <f t="shared" si="58"/>
        <v>0</v>
      </c>
      <c r="AI516" s="4">
        <f t="shared" si="59"/>
        <v>0</v>
      </c>
      <c r="AJ516" s="4">
        <f t="shared" si="60"/>
        <v>0</v>
      </c>
      <c r="AK516" s="4">
        <f t="shared" si="61"/>
        <v>0</v>
      </c>
      <c r="AL516" s="8">
        <f t="shared" si="62"/>
        <v>0</v>
      </c>
    </row>
    <row r="517" spans="23:38" x14ac:dyDescent="0.25">
      <c r="W517" s="9" t="e">
        <f>VLOOKUP(F517,'Rental Loss'!$A$2:$D$34,4,FALSE)</f>
        <v>#N/A</v>
      </c>
      <c r="X517" s="4" t="e">
        <f>VLOOKUP(F517,'Percent Owner Occupied'!$A$2:$B$34,2,FALSE)</f>
        <v>#N/A</v>
      </c>
      <c r="Y517" s="4" t="e">
        <f>VLOOKUP(F517,'Rental Loss'!$A$2:$C$34,3,FALSE)</f>
        <v>#N/A</v>
      </c>
      <c r="Z517" s="4" t="e">
        <f>VLOOKUP(F517,'Wage and Capital Related Income'!$A$2:$C$34,3,FALSE)</f>
        <v>#N/A</v>
      </c>
      <c r="AA517" s="4" t="e">
        <f>VLOOKUP(F517,'Recapture Features'!$A$2:$D$34,4,FALSE)</f>
        <v>#N/A</v>
      </c>
      <c r="AB517" s="4" t="e">
        <f>VLOOKUP(F517,'Wage and Capital Related Income'!$A$2:$D$34,4,FALSE)</f>
        <v>#N/A</v>
      </c>
      <c r="AC517" s="4" t="e">
        <f>VLOOKUP(F517,'Recapture Features'!$A$2:$B$34,2,FALSE)</f>
        <v>#N/A</v>
      </c>
      <c r="AD517" s="4">
        <f>VLOOKUP(INT(U517),Depth!$A$2:$B$36,2,FALSE)</f>
        <v>0</v>
      </c>
      <c r="AE517" s="4" t="str">
        <f t="shared" si="56"/>
        <v>0</v>
      </c>
      <c r="AF517" s="4" t="e">
        <f>VLOOKUP(AE517,Days!$D$2:$E$199,2,FALSE)</f>
        <v>#N/A</v>
      </c>
      <c r="AG517" s="4">
        <f t="shared" si="57"/>
        <v>0</v>
      </c>
      <c r="AH517" s="4">
        <f t="shared" si="58"/>
        <v>0</v>
      </c>
      <c r="AI517" s="4">
        <f t="shared" si="59"/>
        <v>0</v>
      </c>
      <c r="AJ517" s="4">
        <f t="shared" si="60"/>
        <v>0</v>
      </c>
      <c r="AK517" s="4">
        <f t="shared" si="61"/>
        <v>0</v>
      </c>
      <c r="AL517" s="8">
        <f t="shared" si="62"/>
        <v>0</v>
      </c>
    </row>
    <row r="518" spans="23:38" x14ac:dyDescent="0.25">
      <c r="W518" s="9" t="e">
        <f>VLOOKUP(F518,'Rental Loss'!$A$2:$D$34,4,FALSE)</f>
        <v>#N/A</v>
      </c>
      <c r="X518" s="4" t="e">
        <f>VLOOKUP(F518,'Percent Owner Occupied'!$A$2:$B$34,2,FALSE)</f>
        <v>#N/A</v>
      </c>
      <c r="Y518" s="4" t="e">
        <f>VLOOKUP(F518,'Rental Loss'!$A$2:$C$34,3,FALSE)</f>
        <v>#N/A</v>
      </c>
      <c r="Z518" s="4" t="e">
        <f>VLOOKUP(F518,'Wage and Capital Related Income'!$A$2:$C$34,3,FALSE)</f>
        <v>#N/A</v>
      </c>
      <c r="AA518" s="4" t="e">
        <f>VLOOKUP(F518,'Recapture Features'!$A$2:$D$34,4,FALSE)</f>
        <v>#N/A</v>
      </c>
      <c r="AB518" s="4" t="e">
        <f>VLOOKUP(F518,'Wage and Capital Related Income'!$A$2:$D$34,4,FALSE)</f>
        <v>#N/A</v>
      </c>
      <c r="AC518" s="4" t="e">
        <f>VLOOKUP(F518,'Recapture Features'!$A$2:$B$34,2,FALSE)</f>
        <v>#N/A</v>
      </c>
      <c r="AD518" s="4">
        <f>VLOOKUP(INT(U518),Depth!$A$2:$B$36,2,FALSE)</f>
        <v>0</v>
      </c>
      <c r="AE518" s="4" t="str">
        <f t="shared" si="56"/>
        <v>0</v>
      </c>
      <c r="AF518" s="4" t="e">
        <f>VLOOKUP(AE518,Days!$D$2:$E$199,2,FALSE)</f>
        <v>#N/A</v>
      </c>
      <c r="AG518" s="4">
        <f t="shared" si="57"/>
        <v>0</v>
      </c>
      <c r="AH518" s="4">
        <f t="shared" si="58"/>
        <v>0</v>
      </c>
      <c r="AI518" s="4">
        <f t="shared" si="59"/>
        <v>0</v>
      </c>
      <c r="AJ518" s="4">
        <f t="shared" si="60"/>
        <v>0</v>
      </c>
      <c r="AK518" s="4">
        <f t="shared" si="61"/>
        <v>0</v>
      </c>
      <c r="AL518" s="8">
        <f t="shared" si="62"/>
        <v>0</v>
      </c>
    </row>
    <row r="519" spans="23:38" x14ac:dyDescent="0.25">
      <c r="W519" s="9" t="e">
        <f>VLOOKUP(F519,'Rental Loss'!$A$2:$D$34,4,FALSE)</f>
        <v>#N/A</v>
      </c>
      <c r="X519" s="4" t="e">
        <f>VLOOKUP(F519,'Percent Owner Occupied'!$A$2:$B$34,2,FALSE)</f>
        <v>#N/A</v>
      </c>
      <c r="Y519" s="4" t="e">
        <f>VLOOKUP(F519,'Rental Loss'!$A$2:$C$34,3,FALSE)</f>
        <v>#N/A</v>
      </c>
      <c r="Z519" s="4" t="e">
        <f>VLOOKUP(F519,'Wage and Capital Related Income'!$A$2:$C$34,3,FALSE)</f>
        <v>#N/A</v>
      </c>
      <c r="AA519" s="4" t="e">
        <f>VLOOKUP(F519,'Recapture Features'!$A$2:$D$34,4,FALSE)</f>
        <v>#N/A</v>
      </c>
      <c r="AB519" s="4" t="e">
        <f>VLOOKUP(F519,'Wage and Capital Related Income'!$A$2:$D$34,4,FALSE)</f>
        <v>#N/A</v>
      </c>
      <c r="AC519" s="4" t="e">
        <f>VLOOKUP(F519,'Recapture Features'!$A$2:$B$34,2,FALSE)</f>
        <v>#N/A</v>
      </c>
      <c r="AD519" s="4">
        <f>VLOOKUP(INT(U519),Depth!$A$2:$B$36,2,FALSE)</f>
        <v>0</v>
      </c>
      <c r="AE519" s="4" t="str">
        <f t="shared" si="56"/>
        <v>0</v>
      </c>
      <c r="AF519" s="4" t="e">
        <f>VLOOKUP(AE519,Days!$D$2:$E$199,2,FALSE)</f>
        <v>#N/A</v>
      </c>
      <c r="AG519" s="4">
        <f t="shared" si="57"/>
        <v>0</v>
      </c>
      <c r="AH519" s="4">
        <f t="shared" si="58"/>
        <v>0</v>
      </c>
      <c r="AI519" s="4">
        <f t="shared" si="59"/>
        <v>0</v>
      </c>
      <c r="AJ519" s="4">
        <f t="shared" si="60"/>
        <v>0</v>
      </c>
      <c r="AK519" s="4">
        <f t="shared" si="61"/>
        <v>0</v>
      </c>
      <c r="AL519" s="8">
        <f t="shared" si="62"/>
        <v>0</v>
      </c>
    </row>
    <row r="520" spans="23:38" x14ac:dyDescent="0.25">
      <c r="W520" s="9" t="e">
        <f>VLOOKUP(F520,'Rental Loss'!$A$2:$D$34,4,FALSE)</f>
        <v>#N/A</v>
      </c>
      <c r="X520" s="4" t="e">
        <f>VLOOKUP(F520,'Percent Owner Occupied'!$A$2:$B$34,2,FALSE)</f>
        <v>#N/A</v>
      </c>
      <c r="Y520" s="4" t="e">
        <f>VLOOKUP(F520,'Rental Loss'!$A$2:$C$34,3,FALSE)</f>
        <v>#N/A</v>
      </c>
      <c r="Z520" s="4" t="e">
        <f>VLOOKUP(F520,'Wage and Capital Related Income'!$A$2:$C$34,3,FALSE)</f>
        <v>#N/A</v>
      </c>
      <c r="AA520" s="4" t="e">
        <f>VLOOKUP(F520,'Recapture Features'!$A$2:$D$34,4,FALSE)</f>
        <v>#N/A</v>
      </c>
      <c r="AB520" s="4" t="e">
        <f>VLOOKUP(F520,'Wage and Capital Related Income'!$A$2:$D$34,4,FALSE)</f>
        <v>#N/A</v>
      </c>
      <c r="AC520" s="4" t="e">
        <f>VLOOKUP(F520,'Recapture Features'!$A$2:$B$34,2,FALSE)</f>
        <v>#N/A</v>
      </c>
      <c r="AD520" s="4">
        <f>VLOOKUP(INT(U520),Depth!$A$2:$B$36,2,FALSE)</f>
        <v>0</v>
      </c>
      <c r="AE520" s="4" t="str">
        <f t="shared" si="56"/>
        <v>0</v>
      </c>
      <c r="AF520" s="4" t="e">
        <f>VLOOKUP(AE520,Days!$D$2:$E$199,2,FALSE)</f>
        <v>#N/A</v>
      </c>
      <c r="AG520" s="4">
        <f t="shared" si="57"/>
        <v>0</v>
      </c>
      <c r="AH520" s="4">
        <f t="shared" si="58"/>
        <v>0</v>
      </c>
      <c r="AI520" s="4">
        <f t="shared" si="59"/>
        <v>0</v>
      </c>
      <c r="AJ520" s="4">
        <f t="shared" si="60"/>
        <v>0</v>
      </c>
      <c r="AK520" s="4">
        <f t="shared" si="61"/>
        <v>0</v>
      </c>
      <c r="AL520" s="8">
        <f t="shared" si="62"/>
        <v>0</v>
      </c>
    </row>
    <row r="521" spans="23:38" x14ac:dyDescent="0.25">
      <c r="W521" s="9" t="e">
        <f>VLOOKUP(F521,'Rental Loss'!$A$2:$D$34,4,FALSE)</f>
        <v>#N/A</v>
      </c>
      <c r="X521" s="4" t="e">
        <f>VLOOKUP(F521,'Percent Owner Occupied'!$A$2:$B$34,2,FALSE)</f>
        <v>#N/A</v>
      </c>
      <c r="Y521" s="4" t="e">
        <f>VLOOKUP(F521,'Rental Loss'!$A$2:$C$34,3,FALSE)</f>
        <v>#N/A</v>
      </c>
      <c r="Z521" s="4" t="e">
        <f>VLOOKUP(F521,'Wage and Capital Related Income'!$A$2:$C$34,3,FALSE)</f>
        <v>#N/A</v>
      </c>
      <c r="AA521" s="4" t="e">
        <f>VLOOKUP(F521,'Recapture Features'!$A$2:$D$34,4,FALSE)</f>
        <v>#N/A</v>
      </c>
      <c r="AB521" s="4" t="e">
        <f>VLOOKUP(F521,'Wage and Capital Related Income'!$A$2:$D$34,4,FALSE)</f>
        <v>#N/A</v>
      </c>
      <c r="AC521" s="4" t="e">
        <f>VLOOKUP(F521,'Recapture Features'!$A$2:$B$34,2,FALSE)</f>
        <v>#N/A</v>
      </c>
      <c r="AD521" s="4">
        <f>VLOOKUP(INT(U521),Depth!$A$2:$B$36,2,FALSE)</f>
        <v>0</v>
      </c>
      <c r="AE521" s="4" t="str">
        <f t="shared" si="56"/>
        <v>0</v>
      </c>
      <c r="AF521" s="4" t="e">
        <f>VLOOKUP(AE521,Days!$D$2:$E$199,2,FALSE)</f>
        <v>#N/A</v>
      </c>
      <c r="AG521" s="4">
        <f t="shared" si="57"/>
        <v>0</v>
      </c>
      <c r="AH521" s="4">
        <f t="shared" si="58"/>
        <v>0</v>
      </c>
      <c r="AI521" s="4">
        <f t="shared" si="59"/>
        <v>0</v>
      </c>
      <c r="AJ521" s="4">
        <f t="shared" si="60"/>
        <v>0</v>
      </c>
      <c r="AK521" s="4">
        <f t="shared" si="61"/>
        <v>0</v>
      </c>
      <c r="AL521" s="8">
        <f t="shared" si="62"/>
        <v>0</v>
      </c>
    </row>
    <row r="522" spans="23:38" x14ac:dyDescent="0.25">
      <c r="W522" s="9" t="e">
        <f>VLOOKUP(F522,'Rental Loss'!$A$2:$D$34,4,FALSE)</f>
        <v>#N/A</v>
      </c>
      <c r="X522" s="4" t="e">
        <f>VLOOKUP(F522,'Percent Owner Occupied'!$A$2:$B$34,2,FALSE)</f>
        <v>#N/A</v>
      </c>
      <c r="Y522" s="4" t="e">
        <f>VLOOKUP(F522,'Rental Loss'!$A$2:$C$34,3,FALSE)</f>
        <v>#N/A</v>
      </c>
      <c r="Z522" s="4" t="e">
        <f>VLOOKUP(F522,'Wage and Capital Related Income'!$A$2:$C$34,3,FALSE)</f>
        <v>#N/A</v>
      </c>
      <c r="AA522" s="4" t="e">
        <f>VLOOKUP(F522,'Recapture Features'!$A$2:$D$34,4,FALSE)</f>
        <v>#N/A</v>
      </c>
      <c r="AB522" s="4" t="e">
        <f>VLOOKUP(F522,'Wage and Capital Related Income'!$A$2:$D$34,4,FALSE)</f>
        <v>#N/A</v>
      </c>
      <c r="AC522" s="4" t="e">
        <f>VLOOKUP(F522,'Recapture Features'!$A$2:$B$34,2,FALSE)</f>
        <v>#N/A</v>
      </c>
      <c r="AD522" s="4">
        <f>VLOOKUP(INT(U522),Depth!$A$2:$B$36,2,FALSE)</f>
        <v>0</v>
      </c>
      <c r="AE522" s="4" t="str">
        <f t="shared" si="56"/>
        <v>0</v>
      </c>
      <c r="AF522" s="4" t="e">
        <f>VLOOKUP(AE522,Days!$D$2:$E$199,2,FALSE)</f>
        <v>#N/A</v>
      </c>
      <c r="AG522" s="4">
        <f t="shared" si="57"/>
        <v>0</v>
      </c>
      <c r="AH522" s="4">
        <f t="shared" si="58"/>
        <v>0</v>
      </c>
      <c r="AI522" s="4">
        <f t="shared" si="59"/>
        <v>0</v>
      </c>
      <c r="AJ522" s="4">
        <f t="shared" si="60"/>
        <v>0</v>
      </c>
      <c r="AK522" s="4">
        <f t="shared" si="61"/>
        <v>0</v>
      </c>
      <c r="AL522" s="8">
        <f t="shared" si="62"/>
        <v>0</v>
      </c>
    </row>
    <row r="523" spans="23:38" x14ac:dyDescent="0.25">
      <c r="W523" s="9" t="e">
        <f>VLOOKUP(F523,'Rental Loss'!$A$2:$D$34,4,FALSE)</f>
        <v>#N/A</v>
      </c>
      <c r="X523" s="4" t="e">
        <f>VLOOKUP(F523,'Percent Owner Occupied'!$A$2:$B$34,2,FALSE)</f>
        <v>#N/A</v>
      </c>
      <c r="Y523" s="4" t="e">
        <f>VLOOKUP(F523,'Rental Loss'!$A$2:$C$34,3,FALSE)</f>
        <v>#N/A</v>
      </c>
      <c r="Z523" s="4" t="e">
        <f>VLOOKUP(F523,'Wage and Capital Related Income'!$A$2:$C$34,3,FALSE)</f>
        <v>#N/A</v>
      </c>
      <c r="AA523" s="4" t="e">
        <f>VLOOKUP(F523,'Recapture Features'!$A$2:$D$34,4,FALSE)</f>
        <v>#N/A</v>
      </c>
      <c r="AB523" s="4" t="e">
        <f>VLOOKUP(F523,'Wage and Capital Related Income'!$A$2:$D$34,4,FALSE)</f>
        <v>#N/A</v>
      </c>
      <c r="AC523" s="4" t="e">
        <f>VLOOKUP(F523,'Recapture Features'!$A$2:$B$34,2,FALSE)</f>
        <v>#N/A</v>
      </c>
      <c r="AD523" s="4">
        <f>VLOOKUP(INT(U523),Depth!$A$2:$B$36,2,FALSE)</f>
        <v>0</v>
      </c>
      <c r="AE523" s="4" t="str">
        <f t="shared" si="56"/>
        <v>0</v>
      </c>
      <c r="AF523" s="4" t="e">
        <f>VLOOKUP(AE523,Days!$D$2:$E$199,2,FALSE)</f>
        <v>#N/A</v>
      </c>
      <c r="AG523" s="4">
        <f t="shared" si="57"/>
        <v>0</v>
      </c>
      <c r="AH523" s="4">
        <f t="shared" si="58"/>
        <v>0</v>
      </c>
      <c r="AI523" s="4">
        <f t="shared" si="59"/>
        <v>0</v>
      </c>
      <c r="AJ523" s="4">
        <f t="shared" si="60"/>
        <v>0</v>
      </c>
      <c r="AK523" s="4">
        <f t="shared" si="61"/>
        <v>0</v>
      </c>
      <c r="AL523" s="8">
        <f t="shared" si="62"/>
        <v>0</v>
      </c>
    </row>
    <row r="524" spans="23:38" x14ac:dyDescent="0.25">
      <c r="W524" s="9" t="e">
        <f>VLOOKUP(F524,'Rental Loss'!$A$2:$D$34,4,FALSE)</f>
        <v>#N/A</v>
      </c>
      <c r="X524" s="4" t="e">
        <f>VLOOKUP(F524,'Percent Owner Occupied'!$A$2:$B$34,2,FALSE)</f>
        <v>#N/A</v>
      </c>
      <c r="Y524" s="4" t="e">
        <f>VLOOKUP(F524,'Rental Loss'!$A$2:$C$34,3,FALSE)</f>
        <v>#N/A</v>
      </c>
      <c r="Z524" s="4" t="e">
        <f>VLOOKUP(F524,'Wage and Capital Related Income'!$A$2:$C$34,3,FALSE)</f>
        <v>#N/A</v>
      </c>
      <c r="AA524" s="4" t="e">
        <f>VLOOKUP(F524,'Recapture Features'!$A$2:$D$34,4,FALSE)</f>
        <v>#N/A</v>
      </c>
      <c r="AB524" s="4" t="e">
        <f>VLOOKUP(F524,'Wage and Capital Related Income'!$A$2:$D$34,4,FALSE)</f>
        <v>#N/A</v>
      </c>
      <c r="AC524" s="4" t="e">
        <f>VLOOKUP(F524,'Recapture Features'!$A$2:$B$34,2,FALSE)</f>
        <v>#N/A</v>
      </c>
      <c r="AD524" s="4">
        <f>VLOOKUP(INT(U524),Depth!$A$2:$B$36,2,FALSE)</f>
        <v>0</v>
      </c>
      <c r="AE524" s="4" t="str">
        <f t="shared" si="56"/>
        <v>0</v>
      </c>
      <c r="AF524" s="4" t="e">
        <f>VLOOKUP(AE524,Days!$D$2:$E$199,2,FALSE)</f>
        <v>#N/A</v>
      </c>
      <c r="AG524" s="4">
        <f t="shared" si="57"/>
        <v>0</v>
      </c>
      <c r="AH524" s="4">
        <f t="shared" si="58"/>
        <v>0</v>
      </c>
      <c r="AI524" s="4">
        <f t="shared" si="59"/>
        <v>0</v>
      </c>
      <c r="AJ524" s="4">
        <f t="shared" si="60"/>
        <v>0</v>
      </c>
      <c r="AK524" s="4">
        <f t="shared" si="61"/>
        <v>0</v>
      </c>
      <c r="AL524" s="8">
        <f t="shared" si="62"/>
        <v>0</v>
      </c>
    </row>
    <row r="525" spans="23:38" x14ac:dyDescent="0.25">
      <c r="W525" s="9" t="e">
        <f>VLOOKUP(F525,'Rental Loss'!$A$2:$D$34,4,FALSE)</f>
        <v>#N/A</v>
      </c>
      <c r="X525" s="4" t="e">
        <f>VLOOKUP(F525,'Percent Owner Occupied'!$A$2:$B$34,2,FALSE)</f>
        <v>#N/A</v>
      </c>
      <c r="Y525" s="4" t="e">
        <f>VLOOKUP(F525,'Rental Loss'!$A$2:$C$34,3,FALSE)</f>
        <v>#N/A</v>
      </c>
      <c r="Z525" s="4" t="e">
        <f>VLOOKUP(F525,'Wage and Capital Related Income'!$A$2:$C$34,3,FALSE)</f>
        <v>#N/A</v>
      </c>
      <c r="AA525" s="4" t="e">
        <f>VLOOKUP(F525,'Recapture Features'!$A$2:$D$34,4,FALSE)</f>
        <v>#N/A</v>
      </c>
      <c r="AB525" s="4" t="e">
        <f>VLOOKUP(F525,'Wage and Capital Related Income'!$A$2:$D$34,4,FALSE)</f>
        <v>#N/A</v>
      </c>
      <c r="AC525" s="4" t="e">
        <f>VLOOKUP(F525,'Recapture Features'!$A$2:$B$34,2,FALSE)</f>
        <v>#N/A</v>
      </c>
      <c r="AD525" s="4">
        <f>VLOOKUP(INT(U525),Depth!$A$2:$B$36,2,FALSE)</f>
        <v>0</v>
      </c>
      <c r="AE525" s="4" t="str">
        <f t="shared" si="56"/>
        <v>0</v>
      </c>
      <c r="AF525" s="4" t="e">
        <f>VLOOKUP(AE525,Days!$D$2:$E$199,2,FALSE)</f>
        <v>#N/A</v>
      </c>
      <c r="AG525" s="4">
        <f t="shared" si="57"/>
        <v>0</v>
      </c>
      <c r="AH525" s="4">
        <f t="shared" si="58"/>
        <v>0</v>
      </c>
      <c r="AI525" s="4">
        <f t="shared" si="59"/>
        <v>0</v>
      </c>
      <c r="AJ525" s="4">
        <f t="shared" si="60"/>
        <v>0</v>
      </c>
      <c r="AK525" s="4">
        <f t="shared" si="61"/>
        <v>0</v>
      </c>
      <c r="AL525" s="8">
        <f t="shared" si="62"/>
        <v>0</v>
      </c>
    </row>
    <row r="526" spans="23:38" x14ac:dyDescent="0.25">
      <c r="W526" s="9" t="e">
        <f>VLOOKUP(F526,'Rental Loss'!$A$2:$D$34,4,FALSE)</f>
        <v>#N/A</v>
      </c>
      <c r="X526" s="4" t="e">
        <f>VLOOKUP(F526,'Percent Owner Occupied'!$A$2:$B$34,2,FALSE)</f>
        <v>#N/A</v>
      </c>
      <c r="Y526" s="4" t="e">
        <f>VLOOKUP(F526,'Rental Loss'!$A$2:$C$34,3,FALSE)</f>
        <v>#N/A</v>
      </c>
      <c r="Z526" s="4" t="e">
        <f>VLOOKUP(F526,'Wage and Capital Related Income'!$A$2:$C$34,3,FALSE)</f>
        <v>#N/A</v>
      </c>
      <c r="AA526" s="4" t="e">
        <f>VLOOKUP(F526,'Recapture Features'!$A$2:$D$34,4,FALSE)</f>
        <v>#N/A</v>
      </c>
      <c r="AB526" s="4" t="e">
        <f>VLOOKUP(F526,'Wage and Capital Related Income'!$A$2:$D$34,4,FALSE)</f>
        <v>#N/A</v>
      </c>
      <c r="AC526" s="4" t="e">
        <f>VLOOKUP(F526,'Recapture Features'!$A$2:$B$34,2,FALSE)</f>
        <v>#N/A</v>
      </c>
      <c r="AD526" s="4">
        <f>VLOOKUP(INT(U526),Depth!$A$2:$B$36,2,FALSE)</f>
        <v>0</v>
      </c>
      <c r="AE526" s="4" t="str">
        <f t="shared" si="56"/>
        <v>0</v>
      </c>
      <c r="AF526" s="4" t="e">
        <f>VLOOKUP(AE526,Days!$D$2:$E$199,2,FALSE)</f>
        <v>#N/A</v>
      </c>
      <c r="AG526" s="4">
        <f t="shared" si="57"/>
        <v>0</v>
      </c>
      <c r="AH526" s="4">
        <f t="shared" si="58"/>
        <v>0</v>
      </c>
      <c r="AI526" s="4">
        <f t="shared" si="59"/>
        <v>0</v>
      </c>
      <c r="AJ526" s="4">
        <f t="shared" si="60"/>
        <v>0</v>
      </c>
      <c r="AK526" s="4">
        <f t="shared" si="61"/>
        <v>0</v>
      </c>
      <c r="AL526" s="8">
        <f t="shared" si="62"/>
        <v>0</v>
      </c>
    </row>
    <row r="527" spans="23:38" x14ac:dyDescent="0.25">
      <c r="W527" s="9" t="e">
        <f>VLOOKUP(F527,'Rental Loss'!$A$2:$D$34,4,FALSE)</f>
        <v>#N/A</v>
      </c>
      <c r="X527" s="4" t="e">
        <f>VLOOKUP(F527,'Percent Owner Occupied'!$A$2:$B$34,2,FALSE)</f>
        <v>#N/A</v>
      </c>
      <c r="Y527" s="4" t="e">
        <f>VLOOKUP(F527,'Rental Loss'!$A$2:$C$34,3,FALSE)</f>
        <v>#N/A</v>
      </c>
      <c r="Z527" s="4" t="e">
        <f>VLOOKUP(F527,'Wage and Capital Related Income'!$A$2:$C$34,3,FALSE)</f>
        <v>#N/A</v>
      </c>
      <c r="AA527" s="4" t="e">
        <f>VLOOKUP(F527,'Recapture Features'!$A$2:$D$34,4,FALSE)</f>
        <v>#N/A</v>
      </c>
      <c r="AB527" s="4" t="e">
        <f>VLOOKUP(F527,'Wage and Capital Related Income'!$A$2:$D$34,4,FALSE)</f>
        <v>#N/A</v>
      </c>
      <c r="AC527" s="4" t="e">
        <f>VLOOKUP(F527,'Recapture Features'!$A$2:$B$34,2,FALSE)</f>
        <v>#N/A</v>
      </c>
      <c r="AD527" s="4">
        <f>VLOOKUP(INT(U527),Depth!$A$2:$B$36,2,FALSE)</f>
        <v>0</v>
      </c>
      <c r="AE527" s="4" t="str">
        <f t="shared" si="56"/>
        <v>0</v>
      </c>
      <c r="AF527" s="4" t="e">
        <f>VLOOKUP(AE527,Days!$D$2:$E$199,2,FALSE)</f>
        <v>#N/A</v>
      </c>
      <c r="AG527" s="4">
        <f t="shared" si="57"/>
        <v>0</v>
      </c>
      <c r="AH527" s="4">
        <f t="shared" si="58"/>
        <v>0</v>
      </c>
      <c r="AI527" s="4">
        <f t="shared" si="59"/>
        <v>0</v>
      </c>
      <c r="AJ527" s="4">
        <f t="shared" si="60"/>
        <v>0</v>
      </c>
      <c r="AK527" s="4">
        <f t="shared" si="61"/>
        <v>0</v>
      </c>
      <c r="AL527" s="8">
        <f t="shared" si="62"/>
        <v>0</v>
      </c>
    </row>
    <row r="528" spans="23:38" x14ac:dyDescent="0.25">
      <c r="W528" s="9" t="e">
        <f>VLOOKUP(F528,'Rental Loss'!$A$2:$D$34,4,FALSE)</f>
        <v>#N/A</v>
      </c>
      <c r="X528" s="4" t="e">
        <f>VLOOKUP(F528,'Percent Owner Occupied'!$A$2:$B$34,2,FALSE)</f>
        <v>#N/A</v>
      </c>
      <c r="Y528" s="4" t="e">
        <f>VLOOKUP(F528,'Rental Loss'!$A$2:$C$34,3,FALSE)</f>
        <v>#N/A</v>
      </c>
      <c r="Z528" s="4" t="e">
        <f>VLOOKUP(F528,'Wage and Capital Related Income'!$A$2:$C$34,3,FALSE)</f>
        <v>#N/A</v>
      </c>
      <c r="AA528" s="4" t="e">
        <f>VLOOKUP(F528,'Recapture Features'!$A$2:$D$34,4,FALSE)</f>
        <v>#N/A</v>
      </c>
      <c r="AB528" s="4" t="e">
        <f>VLOOKUP(F528,'Wage and Capital Related Income'!$A$2:$D$34,4,FALSE)</f>
        <v>#N/A</v>
      </c>
      <c r="AC528" s="4" t="e">
        <f>VLOOKUP(F528,'Recapture Features'!$A$2:$B$34,2,FALSE)</f>
        <v>#N/A</v>
      </c>
      <c r="AD528" s="4">
        <f>VLOOKUP(INT(U528),Depth!$A$2:$B$36,2,FALSE)</f>
        <v>0</v>
      </c>
      <c r="AE528" s="4" t="str">
        <f t="shared" si="56"/>
        <v>0</v>
      </c>
      <c r="AF528" s="4" t="e">
        <f>VLOOKUP(AE528,Days!$D$2:$E$199,2,FALSE)</f>
        <v>#N/A</v>
      </c>
      <c r="AG528" s="4">
        <f t="shared" si="57"/>
        <v>0</v>
      </c>
      <c r="AH528" s="4">
        <f t="shared" si="58"/>
        <v>0</v>
      </c>
      <c r="AI528" s="4">
        <f t="shared" si="59"/>
        <v>0</v>
      </c>
      <c r="AJ528" s="4">
        <f t="shared" si="60"/>
        <v>0</v>
      </c>
      <c r="AK528" s="4">
        <f t="shared" si="61"/>
        <v>0</v>
      </c>
      <c r="AL528" s="8">
        <f t="shared" si="62"/>
        <v>0</v>
      </c>
    </row>
    <row r="529" spans="23:38" x14ac:dyDescent="0.25">
      <c r="W529" s="9" t="e">
        <f>VLOOKUP(F529,'Rental Loss'!$A$2:$D$34,4,FALSE)</f>
        <v>#N/A</v>
      </c>
      <c r="X529" s="4" t="e">
        <f>VLOOKUP(F529,'Percent Owner Occupied'!$A$2:$B$34,2,FALSE)</f>
        <v>#N/A</v>
      </c>
      <c r="Y529" s="4" t="e">
        <f>VLOOKUP(F529,'Rental Loss'!$A$2:$C$34,3,FALSE)</f>
        <v>#N/A</v>
      </c>
      <c r="Z529" s="4" t="e">
        <f>VLOOKUP(F529,'Wage and Capital Related Income'!$A$2:$C$34,3,FALSE)</f>
        <v>#N/A</v>
      </c>
      <c r="AA529" s="4" t="e">
        <f>VLOOKUP(F529,'Recapture Features'!$A$2:$D$34,4,FALSE)</f>
        <v>#N/A</v>
      </c>
      <c r="AB529" s="4" t="e">
        <f>VLOOKUP(F529,'Wage and Capital Related Income'!$A$2:$D$34,4,FALSE)</f>
        <v>#N/A</v>
      </c>
      <c r="AC529" s="4" t="e">
        <f>VLOOKUP(F529,'Recapture Features'!$A$2:$B$34,2,FALSE)</f>
        <v>#N/A</v>
      </c>
      <c r="AD529" s="4">
        <f>VLOOKUP(INT(U529),Depth!$A$2:$B$36,2,FALSE)</f>
        <v>0</v>
      </c>
      <c r="AE529" s="4" t="str">
        <f t="shared" si="56"/>
        <v>0</v>
      </c>
      <c r="AF529" s="4" t="e">
        <f>VLOOKUP(AE529,Days!$D$2:$E$199,2,FALSE)</f>
        <v>#N/A</v>
      </c>
      <c r="AG529" s="4">
        <f t="shared" si="57"/>
        <v>0</v>
      </c>
      <c r="AH529" s="4">
        <f t="shared" si="58"/>
        <v>0</v>
      </c>
      <c r="AI529" s="4">
        <f t="shared" si="59"/>
        <v>0</v>
      </c>
      <c r="AJ529" s="4">
        <f t="shared" si="60"/>
        <v>0</v>
      </c>
      <c r="AK529" s="4">
        <f t="shared" si="61"/>
        <v>0</v>
      </c>
      <c r="AL529" s="8">
        <f t="shared" si="62"/>
        <v>0</v>
      </c>
    </row>
    <row r="530" spans="23:38" x14ac:dyDescent="0.25">
      <c r="W530" s="9" t="e">
        <f>VLOOKUP(F530,'Rental Loss'!$A$2:$D$34,4,FALSE)</f>
        <v>#N/A</v>
      </c>
      <c r="X530" s="4" t="e">
        <f>VLOOKUP(F530,'Percent Owner Occupied'!$A$2:$B$34,2,FALSE)</f>
        <v>#N/A</v>
      </c>
      <c r="Y530" s="4" t="e">
        <f>VLOOKUP(F530,'Rental Loss'!$A$2:$C$34,3,FALSE)</f>
        <v>#N/A</v>
      </c>
      <c r="Z530" s="4" t="e">
        <f>VLOOKUP(F530,'Wage and Capital Related Income'!$A$2:$C$34,3,FALSE)</f>
        <v>#N/A</v>
      </c>
      <c r="AA530" s="4" t="e">
        <f>VLOOKUP(F530,'Recapture Features'!$A$2:$D$34,4,FALSE)</f>
        <v>#N/A</v>
      </c>
      <c r="AB530" s="4" t="e">
        <f>VLOOKUP(F530,'Wage and Capital Related Income'!$A$2:$D$34,4,FALSE)</f>
        <v>#N/A</v>
      </c>
      <c r="AC530" s="4" t="e">
        <f>VLOOKUP(F530,'Recapture Features'!$A$2:$B$34,2,FALSE)</f>
        <v>#N/A</v>
      </c>
      <c r="AD530" s="4">
        <f>VLOOKUP(INT(U530),Depth!$A$2:$B$36,2,FALSE)</f>
        <v>0</v>
      </c>
      <c r="AE530" s="4" t="str">
        <f t="shared" si="56"/>
        <v>0</v>
      </c>
      <c r="AF530" s="4" t="e">
        <f>VLOOKUP(AE530,Days!$D$2:$E$199,2,FALSE)</f>
        <v>#N/A</v>
      </c>
      <c r="AG530" s="4">
        <f t="shared" si="57"/>
        <v>0</v>
      </c>
      <c r="AH530" s="4">
        <f t="shared" si="58"/>
        <v>0</v>
      </c>
      <c r="AI530" s="4">
        <f t="shared" si="59"/>
        <v>0</v>
      </c>
      <c r="AJ530" s="4">
        <f t="shared" si="60"/>
        <v>0</v>
      </c>
      <c r="AK530" s="4">
        <f t="shared" si="61"/>
        <v>0</v>
      </c>
      <c r="AL530" s="8">
        <f t="shared" si="62"/>
        <v>0</v>
      </c>
    </row>
    <row r="531" spans="23:38" x14ac:dyDescent="0.25">
      <c r="W531" s="9" t="e">
        <f>VLOOKUP(F531,'Rental Loss'!$A$2:$D$34,4,FALSE)</f>
        <v>#N/A</v>
      </c>
      <c r="X531" s="4" t="e">
        <f>VLOOKUP(F531,'Percent Owner Occupied'!$A$2:$B$34,2,FALSE)</f>
        <v>#N/A</v>
      </c>
      <c r="Y531" s="4" t="e">
        <f>VLOOKUP(F531,'Rental Loss'!$A$2:$C$34,3,FALSE)</f>
        <v>#N/A</v>
      </c>
      <c r="Z531" s="4" t="e">
        <f>VLOOKUP(F531,'Wage and Capital Related Income'!$A$2:$C$34,3,FALSE)</f>
        <v>#N/A</v>
      </c>
      <c r="AA531" s="4" t="e">
        <f>VLOOKUP(F531,'Recapture Features'!$A$2:$D$34,4,FALSE)</f>
        <v>#N/A</v>
      </c>
      <c r="AB531" s="4" t="e">
        <f>VLOOKUP(F531,'Wage and Capital Related Income'!$A$2:$D$34,4,FALSE)</f>
        <v>#N/A</v>
      </c>
      <c r="AC531" s="4" t="e">
        <f>VLOOKUP(F531,'Recapture Features'!$A$2:$B$34,2,FALSE)</f>
        <v>#N/A</v>
      </c>
      <c r="AD531" s="4">
        <f>VLOOKUP(INT(U531),Depth!$A$2:$B$36,2,FALSE)</f>
        <v>0</v>
      </c>
      <c r="AE531" s="4" t="str">
        <f t="shared" si="56"/>
        <v>0</v>
      </c>
      <c r="AF531" s="4" t="e">
        <f>VLOOKUP(AE531,Days!$D$2:$E$199,2,FALSE)</f>
        <v>#N/A</v>
      </c>
      <c r="AG531" s="4">
        <f t="shared" si="57"/>
        <v>0</v>
      </c>
      <c r="AH531" s="4">
        <f t="shared" si="58"/>
        <v>0</v>
      </c>
      <c r="AI531" s="4">
        <f t="shared" si="59"/>
        <v>0</v>
      </c>
      <c r="AJ531" s="4">
        <f t="shared" si="60"/>
        <v>0</v>
      </c>
      <c r="AK531" s="4">
        <f t="shared" si="61"/>
        <v>0</v>
      </c>
      <c r="AL531" s="8">
        <f t="shared" si="62"/>
        <v>0</v>
      </c>
    </row>
    <row r="532" spans="23:38" x14ac:dyDescent="0.25">
      <c r="W532" s="9" t="e">
        <f>VLOOKUP(F532,'Rental Loss'!$A$2:$D$34,4,FALSE)</f>
        <v>#N/A</v>
      </c>
      <c r="X532" s="4" t="e">
        <f>VLOOKUP(F532,'Percent Owner Occupied'!$A$2:$B$34,2,FALSE)</f>
        <v>#N/A</v>
      </c>
      <c r="Y532" s="4" t="e">
        <f>VLOOKUP(F532,'Rental Loss'!$A$2:$C$34,3,FALSE)</f>
        <v>#N/A</v>
      </c>
      <c r="Z532" s="4" t="e">
        <f>VLOOKUP(F532,'Wage and Capital Related Income'!$A$2:$C$34,3,FALSE)</f>
        <v>#N/A</v>
      </c>
      <c r="AA532" s="4" t="e">
        <f>VLOOKUP(F532,'Recapture Features'!$A$2:$D$34,4,FALSE)</f>
        <v>#N/A</v>
      </c>
      <c r="AB532" s="4" t="e">
        <f>VLOOKUP(F532,'Wage and Capital Related Income'!$A$2:$D$34,4,FALSE)</f>
        <v>#N/A</v>
      </c>
      <c r="AC532" s="4" t="e">
        <f>VLOOKUP(F532,'Recapture Features'!$A$2:$B$34,2,FALSE)</f>
        <v>#N/A</v>
      </c>
      <c r="AD532" s="4">
        <f>VLOOKUP(INT(U532),Depth!$A$2:$B$36,2,FALSE)</f>
        <v>0</v>
      </c>
      <c r="AE532" s="4" t="str">
        <f t="shared" si="56"/>
        <v>0</v>
      </c>
      <c r="AF532" s="4" t="e">
        <f>VLOOKUP(AE532,Days!$D$2:$E$199,2,FALSE)</f>
        <v>#N/A</v>
      </c>
      <c r="AG532" s="4">
        <f t="shared" si="57"/>
        <v>0</v>
      </c>
      <c r="AH532" s="4">
        <f t="shared" si="58"/>
        <v>0</v>
      </c>
      <c r="AI532" s="4">
        <f t="shared" si="59"/>
        <v>0</v>
      </c>
      <c r="AJ532" s="4">
        <f t="shared" si="60"/>
        <v>0</v>
      </c>
      <c r="AK532" s="4">
        <f t="shared" si="61"/>
        <v>0</v>
      </c>
      <c r="AL532" s="8">
        <f t="shared" si="62"/>
        <v>0</v>
      </c>
    </row>
    <row r="533" spans="23:38" x14ac:dyDescent="0.25">
      <c r="W533" s="9" t="e">
        <f>VLOOKUP(F533,'Rental Loss'!$A$2:$D$34,4,FALSE)</f>
        <v>#N/A</v>
      </c>
      <c r="X533" s="4" t="e">
        <f>VLOOKUP(F533,'Percent Owner Occupied'!$A$2:$B$34,2,FALSE)</f>
        <v>#N/A</v>
      </c>
      <c r="Y533" s="4" t="e">
        <f>VLOOKUP(F533,'Rental Loss'!$A$2:$C$34,3,FALSE)</f>
        <v>#N/A</v>
      </c>
      <c r="Z533" s="4" t="e">
        <f>VLOOKUP(F533,'Wage and Capital Related Income'!$A$2:$C$34,3,FALSE)</f>
        <v>#N/A</v>
      </c>
      <c r="AA533" s="4" t="e">
        <f>VLOOKUP(F533,'Recapture Features'!$A$2:$D$34,4,FALSE)</f>
        <v>#N/A</v>
      </c>
      <c r="AB533" s="4" t="e">
        <f>VLOOKUP(F533,'Wage and Capital Related Income'!$A$2:$D$34,4,FALSE)</f>
        <v>#N/A</v>
      </c>
      <c r="AC533" s="4" t="e">
        <f>VLOOKUP(F533,'Recapture Features'!$A$2:$B$34,2,FALSE)</f>
        <v>#N/A</v>
      </c>
      <c r="AD533" s="4">
        <f>VLOOKUP(INT(U533),Depth!$A$2:$B$36,2,FALSE)</f>
        <v>0</v>
      </c>
      <c r="AE533" s="4" t="str">
        <f t="shared" si="56"/>
        <v>0</v>
      </c>
      <c r="AF533" s="4" t="e">
        <f>VLOOKUP(AE533,Days!$D$2:$E$199,2,FALSE)</f>
        <v>#N/A</v>
      </c>
      <c r="AG533" s="4">
        <f t="shared" si="57"/>
        <v>0</v>
      </c>
      <c r="AH533" s="4">
        <f t="shared" si="58"/>
        <v>0</v>
      </c>
      <c r="AI533" s="4">
        <f t="shared" si="59"/>
        <v>0</v>
      </c>
      <c r="AJ533" s="4">
        <f t="shared" si="60"/>
        <v>0</v>
      </c>
      <c r="AK533" s="4">
        <f t="shared" si="61"/>
        <v>0</v>
      </c>
      <c r="AL533" s="8">
        <f t="shared" si="62"/>
        <v>0</v>
      </c>
    </row>
    <row r="534" spans="23:38" x14ac:dyDescent="0.25">
      <c r="W534" s="9" t="e">
        <f>VLOOKUP(F534,'Rental Loss'!$A$2:$D$34,4,FALSE)</f>
        <v>#N/A</v>
      </c>
      <c r="X534" s="4" t="e">
        <f>VLOOKUP(F534,'Percent Owner Occupied'!$A$2:$B$34,2,FALSE)</f>
        <v>#N/A</v>
      </c>
      <c r="Y534" s="4" t="e">
        <f>VLOOKUP(F534,'Rental Loss'!$A$2:$C$34,3,FALSE)</f>
        <v>#N/A</v>
      </c>
      <c r="Z534" s="4" t="e">
        <f>VLOOKUP(F534,'Wage and Capital Related Income'!$A$2:$C$34,3,FALSE)</f>
        <v>#N/A</v>
      </c>
      <c r="AA534" s="4" t="e">
        <f>VLOOKUP(F534,'Recapture Features'!$A$2:$D$34,4,FALSE)</f>
        <v>#N/A</v>
      </c>
      <c r="AB534" s="4" t="e">
        <f>VLOOKUP(F534,'Wage and Capital Related Income'!$A$2:$D$34,4,FALSE)</f>
        <v>#N/A</v>
      </c>
      <c r="AC534" s="4" t="e">
        <f>VLOOKUP(F534,'Recapture Features'!$A$2:$B$34,2,FALSE)</f>
        <v>#N/A</v>
      </c>
      <c r="AD534" s="4">
        <f>VLOOKUP(INT(U534),Depth!$A$2:$B$36,2,FALSE)</f>
        <v>0</v>
      </c>
      <c r="AE534" s="4" t="str">
        <f t="shared" si="56"/>
        <v>0</v>
      </c>
      <c r="AF534" s="4" t="e">
        <f>VLOOKUP(AE534,Days!$D$2:$E$199,2,FALSE)</f>
        <v>#N/A</v>
      </c>
      <c r="AG534" s="4">
        <f t="shared" si="57"/>
        <v>0</v>
      </c>
      <c r="AH534" s="4">
        <f t="shared" si="58"/>
        <v>0</v>
      </c>
      <c r="AI534" s="4">
        <f t="shared" si="59"/>
        <v>0</v>
      </c>
      <c r="AJ534" s="4">
        <f t="shared" si="60"/>
        <v>0</v>
      </c>
      <c r="AK534" s="4">
        <f t="shared" si="61"/>
        <v>0</v>
      </c>
      <c r="AL534" s="8">
        <f t="shared" si="62"/>
        <v>0</v>
      </c>
    </row>
    <row r="535" spans="23:38" x14ac:dyDescent="0.25">
      <c r="W535" s="9" t="e">
        <f>VLOOKUP(F535,'Rental Loss'!$A$2:$D$34,4,FALSE)</f>
        <v>#N/A</v>
      </c>
      <c r="X535" s="4" t="e">
        <f>VLOOKUP(F535,'Percent Owner Occupied'!$A$2:$B$34,2,FALSE)</f>
        <v>#N/A</v>
      </c>
      <c r="Y535" s="4" t="e">
        <f>VLOOKUP(F535,'Rental Loss'!$A$2:$C$34,3,FALSE)</f>
        <v>#N/A</v>
      </c>
      <c r="Z535" s="4" t="e">
        <f>VLOOKUP(F535,'Wage and Capital Related Income'!$A$2:$C$34,3,FALSE)</f>
        <v>#N/A</v>
      </c>
      <c r="AA535" s="4" t="e">
        <f>VLOOKUP(F535,'Recapture Features'!$A$2:$D$34,4,FALSE)</f>
        <v>#N/A</v>
      </c>
      <c r="AB535" s="4" t="e">
        <f>VLOOKUP(F535,'Wage and Capital Related Income'!$A$2:$D$34,4,FALSE)</f>
        <v>#N/A</v>
      </c>
      <c r="AC535" s="4" t="e">
        <f>VLOOKUP(F535,'Recapture Features'!$A$2:$B$34,2,FALSE)</f>
        <v>#N/A</v>
      </c>
      <c r="AD535" s="4">
        <f>VLOOKUP(INT(U535),Depth!$A$2:$B$36,2,FALSE)</f>
        <v>0</v>
      </c>
      <c r="AE535" s="4" t="str">
        <f t="shared" si="56"/>
        <v>0</v>
      </c>
      <c r="AF535" s="4" t="e">
        <f>VLOOKUP(AE535,Days!$D$2:$E$199,2,FALSE)</f>
        <v>#N/A</v>
      </c>
      <c r="AG535" s="4">
        <f t="shared" si="57"/>
        <v>0</v>
      </c>
      <c r="AH535" s="4">
        <f t="shared" si="58"/>
        <v>0</v>
      </c>
      <c r="AI535" s="4">
        <f t="shared" si="59"/>
        <v>0</v>
      </c>
      <c r="AJ535" s="4">
        <f t="shared" si="60"/>
        <v>0</v>
      </c>
      <c r="AK535" s="4">
        <f t="shared" si="61"/>
        <v>0</v>
      </c>
      <c r="AL535" s="8">
        <f t="shared" si="62"/>
        <v>0</v>
      </c>
    </row>
    <row r="536" spans="23:38" x14ac:dyDescent="0.25">
      <c r="W536" s="9" t="e">
        <f>VLOOKUP(F536,'Rental Loss'!$A$2:$D$34,4,FALSE)</f>
        <v>#N/A</v>
      </c>
      <c r="X536" s="4" t="e">
        <f>VLOOKUP(F536,'Percent Owner Occupied'!$A$2:$B$34,2,FALSE)</f>
        <v>#N/A</v>
      </c>
      <c r="Y536" s="4" t="e">
        <f>VLOOKUP(F536,'Rental Loss'!$A$2:$C$34,3,FALSE)</f>
        <v>#N/A</v>
      </c>
      <c r="Z536" s="4" t="e">
        <f>VLOOKUP(F536,'Wage and Capital Related Income'!$A$2:$C$34,3,FALSE)</f>
        <v>#N/A</v>
      </c>
      <c r="AA536" s="4" t="e">
        <f>VLOOKUP(F536,'Recapture Features'!$A$2:$D$34,4,FALSE)</f>
        <v>#N/A</v>
      </c>
      <c r="AB536" s="4" t="e">
        <f>VLOOKUP(F536,'Wage and Capital Related Income'!$A$2:$D$34,4,FALSE)</f>
        <v>#N/A</v>
      </c>
      <c r="AC536" s="4" t="e">
        <f>VLOOKUP(F536,'Recapture Features'!$A$2:$B$34,2,FALSE)</f>
        <v>#N/A</v>
      </c>
      <c r="AD536" s="4">
        <f>VLOOKUP(INT(U536),Depth!$A$2:$B$36,2,FALSE)</f>
        <v>0</v>
      </c>
      <c r="AE536" s="4" t="str">
        <f t="shared" si="56"/>
        <v>0</v>
      </c>
      <c r="AF536" s="4" t="e">
        <f>VLOOKUP(AE536,Days!$D$2:$E$199,2,FALSE)</f>
        <v>#N/A</v>
      </c>
      <c r="AG536" s="4">
        <f t="shared" si="57"/>
        <v>0</v>
      </c>
      <c r="AH536" s="4">
        <f t="shared" si="58"/>
        <v>0</v>
      </c>
      <c r="AI536" s="4">
        <f t="shared" si="59"/>
        <v>0</v>
      </c>
      <c r="AJ536" s="4">
        <f t="shared" si="60"/>
        <v>0</v>
      </c>
      <c r="AK536" s="4">
        <f t="shared" si="61"/>
        <v>0</v>
      </c>
      <c r="AL536" s="8">
        <f t="shared" si="62"/>
        <v>0</v>
      </c>
    </row>
    <row r="537" spans="23:38" x14ac:dyDescent="0.25">
      <c r="W537" s="9" t="e">
        <f>VLOOKUP(F537,'Rental Loss'!$A$2:$D$34,4,FALSE)</f>
        <v>#N/A</v>
      </c>
      <c r="X537" s="4" t="e">
        <f>VLOOKUP(F537,'Percent Owner Occupied'!$A$2:$B$34,2,FALSE)</f>
        <v>#N/A</v>
      </c>
      <c r="Y537" s="4" t="e">
        <f>VLOOKUP(F537,'Rental Loss'!$A$2:$C$34,3,FALSE)</f>
        <v>#N/A</v>
      </c>
      <c r="Z537" s="4" t="e">
        <f>VLOOKUP(F537,'Wage and Capital Related Income'!$A$2:$C$34,3,FALSE)</f>
        <v>#N/A</v>
      </c>
      <c r="AA537" s="4" t="e">
        <f>VLOOKUP(F537,'Recapture Features'!$A$2:$D$34,4,FALSE)</f>
        <v>#N/A</v>
      </c>
      <c r="AB537" s="4" t="e">
        <f>VLOOKUP(F537,'Wage and Capital Related Income'!$A$2:$D$34,4,FALSE)</f>
        <v>#N/A</v>
      </c>
      <c r="AC537" s="4" t="e">
        <f>VLOOKUP(F537,'Recapture Features'!$A$2:$B$34,2,FALSE)</f>
        <v>#N/A</v>
      </c>
      <c r="AD537" s="4">
        <f>VLOOKUP(INT(U537),Depth!$A$2:$B$36,2,FALSE)</f>
        <v>0</v>
      </c>
      <c r="AE537" s="4" t="str">
        <f t="shared" si="56"/>
        <v>0</v>
      </c>
      <c r="AF537" s="4" t="e">
        <f>VLOOKUP(AE537,Days!$D$2:$E$199,2,FALSE)</f>
        <v>#N/A</v>
      </c>
      <c r="AG537" s="4">
        <f t="shared" si="57"/>
        <v>0</v>
      </c>
      <c r="AH537" s="4">
        <f t="shared" si="58"/>
        <v>0</v>
      </c>
      <c r="AI537" s="4">
        <f t="shared" si="59"/>
        <v>0</v>
      </c>
      <c r="AJ537" s="4">
        <f t="shared" si="60"/>
        <v>0</v>
      </c>
      <c r="AK537" s="4">
        <f t="shared" si="61"/>
        <v>0</v>
      </c>
      <c r="AL537" s="8">
        <f t="shared" si="62"/>
        <v>0</v>
      </c>
    </row>
    <row r="538" spans="23:38" x14ac:dyDescent="0.25">
      <c r="W538" s="9" t="e">
        <f>VLOOKUP(F538,'Rental Loss'!$A$2:$D$34,4,FALSE)</f>
        <v>#N/A</v>
      </c>
      <c r="X538" s="4" t="e">
        <f>VLOOKUP(F538,'Percent Owner Occupied'!$A$2:$B$34,2,FALSE)</f>
        <v>#N/A</v>
      </c>
      <c r="Y538" s="4" t="e">
        <f>VLOOKUP(F538,'Rental Loss'!$A$2:$C$34,3,FALSE)</f>
        <v>#N/A</v>
      </c>
      <c r="Z538" s="4" t="e">
        <f>VLOOKUP(F538,'Wage and Capital Related Income'!$A$2:$C$34,3,FALSE)</f>
        <v>#N/A</v>
      </c>
      <c r="AA538" s="4" t="e">
        <f>VLOOKUP(F538,'Recapture Features'!$A$2:$D$34,4,FALSE)</f>
        <v>#N/A</v>
      </c>
      <c r="AB538" s="4" t="e">
        <f>VLOOKUP(F538,'Wage and Capital Related Income'!$A$2:$D$34,4,FALSE)</f>
        <v>#N/A</v>
      </c>
      <c r="AC538" s="4" t="e">
        <f>VLOOKUP(F538,'Recapture Features'!$A$2:$B$34,2,FALSE)</f>
        <v>#N/A</v>
      </c>
      <c r="AD538" s="4">
        <f>VLOOKUP(INT(U538),Depth!$A$2:$B$36,2,FALSE)</f>
        <v>0</v>
      </c>
      <c r="AE538" s="4" t="str">
        <f t="shared" si="56"/>
        <v>0</v>
      </c>
      <c r="AF538" s="4" t="e">
        <f>VLOOKUP(AE538,Days!$D$2:$E$199,2,FALSE)</f>
        <v>#N/A</v>
      </c>
      <c r="AG538" s="4">
        <f t="shared" si="57"/>
        <v>0</v>
      </c>
      <c r="AH538" s="4">
        <f t="shared" si="58"/>
        <v>0</v>
      </c>
      <c r="AI538" s="4">
        <f t="shared" si="59"/>
        <v>0</v>
      </c>
      <c r="AJ538" s="4">
        <f t="shared" si="60"/>
        <v>0</v>
      </c>
      <c r="AK538" s="4">
        <f t="shared" si="61"/>
        <v>0</v>
      </c>
      <c r="AL538" s="8">
        <f t="shared" si="62"/>
        <v>0</v>
      </c>
    </row>
    <row r="539" spans="23:38" x14ac:dyDescent="0.25">
      <c r="W539" s="9" t="e">
        <f>VLOOKUP(F539,'Rental Loss'!$A$2:$D$34,4,FALSE)</f>
        <v>#N/A</v>
      </c>
      <c r="X539" s="4" t="e">
        <f>VLOOKUP(F539,'Percent Owner Occupied'!$A$2:$B$34,2,FALSE)</f>
        <v>#N/A</v>
      </c>
      <c r="Y539" s="4" t="e">
        <f>VLOOKUP(F539,'Rental Loss'!$A$2:$C$34,3,FALSE)</f>
        <v>#N/A</v>
      </c>
      <c r="Z539" s="4" t="e">
        <f>VLOOKUP(F539,'Wage and Capital Related Income'!$A$2:$C$34,3,FALSE)</f>
        <v>#N/A</v>
      </c>
      <c r="AA539" s="4" t="e">
        <f>VLOOKUP(F539,'Recapture Features'!$A$2:$D$34,4,FALSE)</f>
        <v>#N/A</v>
      </c>
      <c r="AB539" s="4" t="e">
        <f>VLOOKUP(F539,'Wage and Capital Related Income'!$A$2:$D$34,4,FALSE)</f>
        <v>#N/A</v>
      </c>
      <c r="AC539" s="4" t="e">
        <f>VLOOKUP(F539,'Recapture Features'!$A$2:$B$34,2,FALSE)</f>
        <v>#N/A</v>
      </c>
      <c r="AD539" s="4">
        <f>VLOOKUP(INT(U539),Depth!$A$2:$B$36,2,FALSE)</f>
        <v>0</v>
      </c>
      <c r="AE539" s="4" t="str">
        <f t="shared" si="56"/>
        <v>0</v>
      </c>
      <c r="AF539" s="4" t="e">
        <f>VLOOKUP(AE539,Days!$D$2:$E$199,2,FALSE)</f>
        <v>#N/A</v>
      </c>
      <c r="AG539" s="4">
        <f t="shared" si="57"/>
        <v>0</v>
      </c>
      <c r="AH539" s="4">
        <f t="shared" si="58"/>
        <v>0</v>
      </c>
      <c r="AI539" s="4">
        <f t="shared" si="59"/>
        <v>0</v>
      </c>
      <c r="AJ539" s="4">
        <f t="shared" si="60"/>
        <v>0</v>
      </c>
      <c r="AK539" s="4">
        <f t="shared" si="61"/>
        <v>0</v>
      </c>
      <c r="AL539" s="8">
        <f t="shared" si="62"/>
        <v>0</v>
      </c>
    </row>
    <row r="540" spans="23:38" x14ac:dyDescent="0.25">
      <c r="W540" s="9" t="e">
        <f>VLOOKUP(F540,'Rental Loss'!$A$2:$D$34,4,FALSE)</f>
        <v>#N/A</v>
      </c>
      <c r="X540" s="4" t="e">
        <f>VLOOKUP(F540,'Percent Owner Occupied'!$A$2:$B$34,2,FALSE)</f>
        <v>#N/A</v>
      </c>
      <c r="Y540" s="4" t="e">
        <f>VLOOKUP(F540,'Rental Loss'!$A$2:$C$34,3,FALSE)</f>
        <v>#N/A</v>
      </c>
      <c r="Z540" s="4" t="e">
        <f>VLOOKUP(F540,'Wage and Capital Related Income'!$A$2:$C$34,3,FALSE)</f>
        <v>#N/A</v>
      </c>
      <c r="AA540" s="4" t="e">
        <f>VLOOKUP(F540,'Recapture Features'!$A$2:$D$34,4,FALSE)</f>
        <v>#N/A</v>
      </c>
      <c r="AB540" s="4" t="e">
        <f>VLOOKUP(F540,'Wage and Capital Related Income'!$A$2:$D$34,4,FALSE)</f>
        <v>#N/A</v>
      </c>
      <c r="AC540" s="4" t="e">
        <f>VLOOKUP(F540,'Recapture Features'!$A$2:$B$34,2,FALSE)</f>
        <v>#N/A</v>
      </c>
      <c r="AD540" s="4">
        <f>VLOOKUP(INT(U540),Depth!$A$2:$B$36,2,FALSE)</f>
        <v>0</v>
      </c>
      <c r="AE540" s="4" t="str">
        <f t="shared" si="56"/>
        <v>0</v>
      </c>
      <c r="AF540" s="4" t="e">
        <f>VLOOKUP(AE540,Days!$D$2:$E$199,2,FALSE)</f>
        <v>#N/A</v>
      </c>
      <c r="AG540" s="4">
        <f t="shared" si="57"/>
        <v>0</v>
      </c>
      <c r="AH540" s="4">
        <f t="shared" si="58"/>
        <v>0</v>
      </c>
      <c r="AI540" s="4">
        <f t="shared" si="59"/>
        <v>0</v>
      </c>
      <c r="AJ540" s="4">
        <f t="shared" si="60"/>
        <v>0</v>
      </c>
      <c r="AK540" s="4">
        <f t="shared" si="61"/>
        <v>0</v>
      </c>
      <c r="AL540" s="8">
        <f t="shared" si="62"/>
        <v>0</v>
      </c>
    </row>
    <row r="541" spans="23:38" x14ac:dyDescent="0.25">
      <c r="W541" s="9" t="e">
        <f>VLOOKUP(F541,'Rental Loss'!$A$2:$D$34,4,FALSE)</f>
        <v>#N/A</v>
      </c>
      <c r="X541" s="4" t="e">
        <f>VLOOKUP(F541,'Percent Owner Occupied'!$A$2:$B$34,2,FALSE)</f>
        <v>#N/A</v>
      </c>
      <c r="Y541" s="4" t="e">
        <f>VLOOKUP(F541,'Rental Loss'!$A$2:$C$34,3,FALSE)</f>
        <v>#N/A</v>
      </c>
      <c r="Z541" s="4" t="e">
        <f>VLOOKUP(F541,'Wage and Capital Related Income'!$A$2:$C$34,3,FALSE)</f>
        <v>#N/A</v>
      </c>
      <c r="AA541" s="4" t="e">
        <f>VLOOKUP(F541,'Recapture Features'!$A$2:$D$34,4,FALSE)</f>
        <v>#N/A</v>
      </c>
      <c r="AB541" s="4" t="e">
        <f>VLOOKUP(F541,'Wage and Capital Related Income'!$A$2:$D$34,4,FALSE)</f>
        <v>#N/A</v>
      </c>
      <c r="AC541" s="4" t="e">
        <f>VLOOKUP(F541,'Recapture Features'!$A$2:$B$34,2,FALSE)</f>
        <v>#N/A</v>
      </c>
      <c r="AD541" s="4">
        <f>VLOOKUP(INT(U541),Depth!$A$2:$B$36,2,FALSE)</f>
        <v>0</v>
      </c>
      <c r="AE541" s="4" t="str">
        <f t="shared" si="56"/>
        <v>0</v>
      </c>
      <c r="AF541" s="4" t="e">
        <f>VLOOKUP(AE541,Days!$D$2:$E$199,2,FALSE)</f>
        <v>#N/A</v>
      </c>
      <c r="AG541" s="4">
        <f t="shared" si="57"/>
        <v>0</v>
      </c>
      <c r="AH541" s="4">
        <f t="shared" si="58"/>
        <v>0</v>
      </c>
      <c r="AI541" s="4">
        <f t="shared" si="59"/>
        <v>0</v>
      </c>
      <c r="AJ541" s="4">
        <f t="shared" si="60"/>
        <v>0</v>
      </c>
      <c r="AK541" s="4">
        <f t="shared" si="61"/>
        <v>0</v>
      </c>
      <c r="AL541" s="8">
        <f t="shared" si="62"/>
        <v>0</v>
      </c>
    </row>
    <row r="542" spans="23:38" x14ac:dyDescent="0.25">
      <c r="W542" s="9" t="e">
        <f>VLOOKUP(F542,'Rental Loss'!$A$2:$D$34,4,FALSE)</f>
        <v>#N/A</v>
      </c>
      <c r="X542" s="4" t="e">
        <f>VLOOKUP(F542,'Percent Owner Occupied'!$A$2:$B$34,2,FALSE)</f>
        <v>#N/A</v>
      </c>
      <c r="Y542" s="4" t="e">
        <f>VLOOKUP(F542,'Rental Loss'!$A$2:$C$34,3,FALSE)</f>
        <v>#N/A</v>
      </c>
      <c r="Z542" s="4" t="e">
        <f>VLOOKUP(F542,'Wage and Capital Related Income'!$A$2:$C$34,3,FALSE)</f>
        <v>#N/A</v>
      </c>
      <c r="AA542" s="4" t="e">
        <f>VLOOKUP(F542,'Recapture Features'!$A$2:$D$34,4,FALSE)</f>
        <v>#N/A</v>
      </c>
      <c r="AB542" s="4" t="e">
        <f>VLOOKUP(F542,'Wage and Capital Related Income'!$A$2:$D$34,4,FALSE)</f>
        <v>#N/A</v>
      </c>
      <c r="AC542" s="4" t="e">
        <f>VLOOKUP(F542,'Recapture Features'!$A$2:$B$34,2,FALSE)</f>
        <v>#N/A</v>
      </c>
      <c r="AD542" s="4">
        <f>VLOOKUP(INT(U542),Depth!$A$2:$B$36,2,FALSE)</f>
        <v>0</v>
      </c>
      <c r="AE542" s="4" t="str">
        <f t="shared" si="56"/>
        <v>0</v>
      </c>
      <c r="AF542" s="4" t="e">
        <f>VLOOKUP(AE542,Days!$D$2:$E$199,2,FALSE)</f>
        <v>#N/A</v>
      </c>
      <c r="AG542" s="4">
        <f t="shared" si="57"/>
        <v>0</v>
      </c>
      <c r="AH542" s="4">
        <f t="shared" si="58"/>
        <v>0</v>
      </c>
      <c r="AI542" s="4">
        <f t="shared" si="59"/>
        <v>0</v>
      </c>
      <c r="AJ542" s="4">
        <f t="shared" si="60"/>
        <v>0</v>
      </c>
      <c r="AK542" s="4">
        <f t="shared" si="61"/>
        <v>0</v>
      </c>
      <c r="AL542" s="8">
        <f t="shared" si="62"/>
        <v>0</v>
      </c>
    </row>
    <row r="543" spans="23:38" x14ac:dyDescent="0.25">
      <c r="W543" s="9" t="e">
        <f>VLOOKUP(F543,'Rental Loss'!$A$2:$D$34,4,FALSE)</f>
        <v>#N/A</v>
      </c>
      <c r="X543" s="4" t="e">
        <f>VLOOKUP(F543,'Percent Owner Occupied'!$A$2:$B$34,2,FALSE)</f>
        <v>#N/A</v>
      </c>
      <c r="Y543" s="4" t="e">
        <f>VLOOKUP(F543,'Rental Loss'!$A$2:$C$34,3,FALSE)</f>
        <v>#N/A</v>
      </c>
      <c r="Z543" s="4" t="e">
        <f>VLOOKUP(F543,'Wage and Capital Related Income'!$A$2:$C$34,3,FALSE)</f>
        <v>#N/A</v>
      </c>
      <c r="AA543" s="4" t="e">
        <f>VLOOKUP(F543,'Recapture Features'!$A$2:$D$34,4,FALSE)</f>
        <v>#N/A</v>
      </c>
      <c r="AB543" s="4" t="e">
        <f>VLOOKUP(F543,'Wage and Capital Related Income'!$A$2:$D$34,4,FALSE)</f>
        <v>#N/A</v>
      </c>
      <c r="AC543" s="4" t="e">
        <f>VLOOKUP(F543,'Recapture Features'!$A$2:$B$34,2,FALSE)</f>
        <v>#N/A</v>
      </c>
      <c r="AD543" s="4">
        <f>VLOOKUP(INT(U543),Depth!$A$2:$B$36,2,FALSE)</f>
        <v>0</v>
      </c>
      <c r="AE543" s="4" t="str">
        <f t="shared" si="56"/>
        <v>0</v>
      </c>
      <c r="AF543" s="4" t="e">
        <f>VLOOKUP(AE543,Days!$D$2:$E$199,2,FALSE)</f>
        <v>#N/A</v>
      </c>
      <c r="AG543" s="4">
        <f t="shared" si="57"/>
        <v>0</v>
      </c>
      <c r="AH543" s="4">
        <f t="shared" si="58"/>
        <v>0</v>
      </c>
      <c r="AI543" s="4">
        <f t="shared" si="59"/>
        <v>0</v>
      </c>
      <c r="AJ543" s="4">
        <f t="shared" si="60"/>
        <v>0</v>
      </c>
      <c r="AK543" s="4">
        <f t="shared" si="61"/>
        <v>0</v>
      </c>
      <c r="AL543" s="8">
        <f t="shared" si="62"/>
        <v>0</v>
      </c>
    </row>
    <row r="544" spans="23:38" x14ac:dyDescent="0.25">
      <c r="W544" s="9" t="e">
        <f>VLOOKUP(F544,'Rental Loss'!$A$2:$D$34,4,FALSE)</f>
        <v>#N/A</v>
      </c>
      <c r="X544" s="4" t="e">
        <f>VLOOKUP(F544,'Percent Owner Occupied'!$A$2:$B$34,2,FALSE)</f>
        <v>#N/A</v>
      </c>
      <c r="Y544" s="4" t="e">
        <f>VLOOKUP(F544,'Rental Loss'!$A$2:$C$34,3,FALSE)</f>
        <v>#N/A</v>
      </c>
      <c r="Z544" s="4" t="e">
        <f>VLOOKUP(F544,'Wage and Capital Related Income'!$A$2:$C$34,3,FALSE)</f>
        <v>#N/A</v>
      </c>
      <c r="AA544" s="4" t="e">
        <f>VLOOKUP(F544,'Recapture Features'!$A$2:$D$34,4,FALSE)</f>
        <v>#N/A</v>
      </c>
      <c r="AB544" s="4" t="e">
        <f>VLOOKUP(F544,'Wage and Capital Related Income'!$A$2:$D$34,4,FALSE)</f>
        <v>#N/A</v>
      </c>
      <c r="AC544" s="4" t="e">
        <f>VLOOKUP(F544,'Recapture Features'!$A$2:$B$34,2,FALSE)</f>
        <v>#N/A</v>
      </c>
      <c r="AD544" s="4">
        <f>VLOOKUP(INT(U544),Depth!$A$2:$B$36,2,FALSE)</f>
        <v>0</v>
      </c>
      <c r="AE544" s="4" t="str">
        <f t="shared" si="56"/>
        <v>0</v>
      </c>
      <c r="AF544" s="4" t="e">
        <f>VLOOKUP(AE544,Days!$D$2:$E$199,2,FALSE)</f>
        <v>#N/A</v>
      </c>
      <c r="AG544" s="4">
        <f t="shared" si="57"/>
        <v>0</v>
      </c>
      <c r="AH544" s="4">
        <f t="shared" si="58"/>
        <v>0</v>
      </c>
      <c r="AI544" s="4">
        <f t="shared" si="59"/>
        <v>0</v>
      </c>
      <c r="AJ544" s="4">
        <f t="shared" si="60"/>
        <v>0</v>
      </c>
      <c r="AK544" s="4">
        <f t="shared" si="61"/>
        <v>0</v>
      </c>
      <c r="AL544" s="8">
        <f t="shared" si="62"/>
        <v>0</v>
      </c>
    </row>
    <row r="545" spans="23:38" x14ac:dyDescent="0.25">
      <c r="W545" s="9" t="e">
        <f>VLOOKUP(F545,'Rental Loss'!$A$2:$D$34,4,FALSE)</f>
        <v>#N/A</v>
      </c>
      <c r="X545" s="4" t="e">
        <f>VLOOKUP(F545,'Percent Owner Occupied'!$A$2:$B$34,2,FALSE)</f>
        <v>#N/A</v>
      </c>
      <c r="Y545" s="4" t="e">
        <f>VLOOKUP(F545,'Rental Loss'!$A$2:$C$34,3,FALSE)</f>
        <v>#N/A</v>
      </c>
      <c r="Z545" s="4" t="e">
        <f>VLOOKUP(F545,'Wage and Capital Related Income'!$A$2:$C$34,3,FALSE)</f>
        <v>#N/A</v>
      </c>
      <c r="AA545" s="4" t="e">
        <f>VLOOKUP(F545,'Recapture Features'!$A$2:$D$34,4,FALSE)</f>
        <v>#N/A</v>
      </c>
      <c r="AB545" s="4" t="e">
        <f>VLOOKUP(F545,'Wage and Capital Related Income'!$A$2:$D$34,4,FALSE)</f>
        <v>#N/A</v>
      </c>
      <c r="AC545" s="4" t="e">
        <f>VLOOKUP(F545,'Recapture Features'!$A$2:$B$34,2,FALSE)</f>
        <v>#N/A</v>
      </c>
      <c r="AD545" s="4">
        <f>VLOOKUP(INT(U545),Depth!$A$2:$B$36,2,FALSE)</f>
        <v>0</v>
      </c>
      <c r="AE545" s="4" t="str">
        <f t="shared" si="56"/>
        <v>0</v>
      </c>
      <c r="AF545" s="4" t="e">
        <f>VLOOKUP(AE545,Days!$D$2:$E$199,2,FALSE)</f>
        <v>#N/A</v>
      </c>
      <c r="AG545" s="4">
        <f t="shared" si="57"/>
        <v>0</v>
      </c>
      <c r="AH545" s="4">
        <f t="shared" si="58"/>
        <v>0</v>
      </c>
      <c r="AI545" s="4">
        <f t="shared" si="59"/>
        <v>0</v>
      </c>
      <c r="AJ545" s="4">
        <f t="shared" si="60"/>
        <v>0</v>
      </c>
      <c r="AK545" s="4">
        <f t="shared" si="61"/>
        <v>0</v>
      </c>
      <c r="AL545" s="8">
        <f t="shared" si="62"/>
        <v>0</v>
      </c>
    </row>
    <row r="546" spans="23:38" x14ac:dyDescent="0.25">
      <c r="W546" s="9" t="e">
        <f>VLOOKUP(F546,'Rental Loss'!$A$2:$D$34,4,FALSE)</f>
        <v>#N/A</v>
      </c>
      <c r="X546" s="4" t="e">
        <f>VLOOKUP(F546,'Percent Owner Occupied'!$A$2:$B$34,2,FALSE)</f>
        <v>#N/A</v>
      </c>
      <c r="Y546" s="4" t="e">
        <f>VLOOKUP(F546,'Rental Loss'!$A$2:$C$34,3,FALSE)</f>
        <v>#N/A</v>
      </c>
      <c r="Z546" s="4" t="e">
        <f>VLOOKUP(F546,'Wage and Capital Related Income'!$A$2:$C$34,3,FALSE)</f>
        <v>#N/A</v>
      </c>
      <c r="AA546" s="4" t="e">
        <f>VLOOKUP(F546,'Recapture Features'!$A$2:$D$34,4,FALSE)</f>
        <v>#N/A</v>
      </c>
      <c r="AB546" s="4" t="e">
        <f>VLOOKUP(F546,'Wage and Capital Related Income'!$A$2:$D$34,4,FALSE)</f>
        <v>#N/A</v>
      </c>
      <c r="AC546" s="4" t="e">
        <f>VLOOKUP(F546,'Recapture Features'!$A$2:$B$34,2,FALSE)</f>
        <v>#N/A</v>
      </c>
      <c r="AD546" s="4">
        <f>VLOOKUP(INT(U546),Depth!$A$2:$B$36,2,FALSE)</f>
        <v>0</v>
      </c>
      <c r="AE546" s="4" t="str">
        <f t="shared" si="56"/>
        <v>0</v>
      </c>
      <c r="AF546" s="4" t="e">
        <f>VLOOKUP(AE546,Days!$D$2:$E$199,2,FALSE)</f>
        <v>#N/A</v>
      </c>
      <c r="AG546" s="4">
        <f t="shared" si="57"/>
        <v>0</v>
      </c>
      <c r="AH546" s="4">
        <f t="shared" si="58"/>
        <v>0</v>
      </c>
      <c r="AI546" s="4">
        <f t="shared" si="59"/>
        <v>0</v>
      </c>
      <c r="AJ546" s="4">
        <f t="shared" si="60"/>
        <v>0</v>
      </c>
      <c r="AK546" s="4">
        <f t="shared" si="61"/>
        <v>0</v>
      </c>
      <c r="AL546" s="8">
        <f t="shared" si="62"/>
        <v>0</v>
      </c>
    </row>
    <row r="547" spans="23:38" x14ac:dyDescent="0.25">
      <c r="W547" s="9" t="e">
        <f>VLOOKUP(F547,'Rental Loss'!$A$2:$D$34,4,FALSE)</f>
        <v>#N/A</v>
      </c>
      <c r="X547" s="4" t="e">
        <f>VLOOKUP(F547,'Percent Owner Occupied'!$A$2:$B$34,2,FALSE)</f>
        <v>#N/A</v>
      </c>
      <c r="Y547" s="4" t="e">
        <f>VLOOKUP(F547,'Rental Loss'!$A$2:$C$34,3,FALSE)</f>
        <v>#N/A</v>
      </c>
      <c r="Z547" s="4" t="e">
        <f>VLOOKUP(F547,'Wage and Capital Related Income'!$A$2:$C$34,3,FALSE)</f>
        <v>#N/A</v>
      </c>
      <c r="AA547" s="4" t="e">
        <f>VLOOKUP(F547,'Recapture Features'!$A$2:$D$34,4,FALSE)</f>
        <v>#N/A</v>
      </c>
      <c r="AB547" s="4" t="e">
        <f>VLOOKUP(F547,'Wage and Capital Related Income'!$A$2:$D$34,4,FALSE)</f>
        <v>#N/A</v>
      </c>
      <c r="AC547" s="4" t="e">
        <f>VLOOKUP(F547,'Recapture Features'!$A$2:$B$34,2,FALSE)</f>
        <v>#N/A</v>
      </c>
      <c r="AD547" s="4">
        <f>VLOOKUP(INT(U547),Depth!$A$2:$B$36,2,FALSE)</f>
        <v>0</v>
      </c>
      <c r="AE547" s="4" t="str">
        <f t="shared" si="56"/>
        <v>0</v>
      </c>
      <c r="AF547" s="4" t="e">
        <f>VLOOKUP(AE547,Days!$D$2:$E$199,2,FALSE)</f>
        <v>#N/A</v>
      </c>
      <c r="AG547" s="4">
        <f t="shared" si="57"/>
        <v>0</v>
      </c>
      <c r="AH547" s="4">
        <f t="shared" si="58"/>
        <v>0</v>
      </c>
      <c r="AI547" s="4">
        <f t="shared" si="59"/>
        <v>0</v>
      </c>
      <c r="AJ547" s="4">
        <f t="shared" si="60"/>
        <v>0</v>
      </c>
      <c r="AK547" s="4">
        <f t="shared" si="61"/>
        <v>0</v>
      </c>
      <c r="AL547" s="8">
        <f t="shared" si="62"/>
        <v>0</v>
      </c>
    </row>
    <row r="548" spans="23:38" x14ac:dyDescent="0.25">
      <c r="W548" s="9" t="e">
        <f>VLOOKUP(F548,'Rental Loss'!$A$2:$D$34,4,FALSE)</f>
        <v>#N/A</v>
      </c>
      <c r="X548" s="4" t="e">
        <f>VLOOKUP(F548,'Percent Owner Occupied'!$A$2:$B$34,2,FALSE)</f>
        <v>#N/A</v>
      </c>
      <c r="Y548" s="4" t="e">
        <f>VLOOKUP(F548,'Rental Loss'!$A$2:$C$34,3,FALSE)</f>
        <v>#N/A</v>
      </c>
      <c r="Z548" s="4" t="e">
        <f>VLOOKUP(F548,'Wage and Capital Related Income'!$A$2:$C$34,3,FALSE)</f>
        <v>#N/A</v>
      </c>
      <c r="AA548" s="4" t="e">
        <f>VLOOKUP(F548,'Recapture Features'!$A$2:$D$34,4,FALSE)</f>
        <v>#N/A</v>
      </c>
      <c r="AB548" s="4" t="e">
        <f>VLOOKUP(F548,'Wage and Capital Related Income'!$A$2:$D$34,4,FALSE)</f>
        <v>#N/A</v>
      </c>
      <c r="AC548" s="4" t="e">
        <f>VLOOKUP(F548,'Recapture Features'!$A$2:$B$34,2,FALSE)</f>
        <v>#N/A</v>
      </c>
      <c r="AD548" s="4">
        <f>VLOOKUP(INT(U548),Depth!$A$2:$B$36,2,FALSE)</f>
        <v>0</v>
      </c>
      <c r="AE548" s="4" t="str">
        <f t="shared" si="56"/>
        <v>0</v>
      </c>
      <c r="AF548" s="4" t="e">
        <f>VLOOKUP(AE548,Days!$D$2:$E$199,2,FALSE)</f>
        <v>#N/A</v>
      </c>
      <c r="AG548" s="4">
        <f t="shared" si="57"/>
        <v>0</v>
      </c>
      <c r="AH548" s="4">
        <f t="shared" si="58"/>
        <v>0</v>
      </c>
      <c r="AI548" s="4">
        <f t="shared" si="59"/>
        <v>0</v>
      </c>
      <c r="AJ548" s="4">
        <f t="shared" si="60"/>
        <v>0</v>
      </c>
      <c r="AK548" s="4">
        <f t="shared" si="61"/>
        <v>0</v>
      </c>
      <c r="AL548" s="8">
        <f t="shared" si="62"/>
        <v>0</v>
      </c>
    </row>
    <row r="549" spans="23:38" x14ac:dyDescent="0.25">
      <c r="W549" s="9" t="e">
        <f>VLOOKUP(F549,'Rental Loss'!$A$2:$D$34,4,FALSE)</f>
        <v>#N/A</v>
      </c>
      <c r="X549" s="4" t="e">
        <f>VLOOKUP(F549,'Percent Owner Occupied'!$A$2:$B$34,2,FALSE)</f>
        <v>#N/A</v>
      </c>
      <c r="Y549" s="4" t="e">
        <f>VLOOKUP(F549,'Rental Loss'!$A$2:$C$34,3,FALSE)</f>
        <v>#N/A</v>
      </c>
      <c r="Z549" s="4" t="e">
        <f>VLOOKUP(F549,'Wage and Capital Related Income'!$A$2:$C$34,3,FALSE)</f>
        <v>#N/A</v>
      </c>
      <c r="AA549" s="4" t="e">
        <f>VLOOKUP(F549,'Recapture Features'!$A$2:$D$34,4,FALSE)</f>
        <v>#N/A</v>
      </c>
      <c r="AB549" s="4" t="e">
        <f>VLOOKUP(F549,'Wage and Capital Related Income'!$A$2:$D$34,4,FALSE)</f>
        <v>#N/A</v>
      </c>
      <c r="AC549" s="4" t="e">
        <f>VLOOKUP(F549,'Recapture Features'!$A$2:$B$34,2,FALSE)</f>
        <v>#N/A</v>
      </c>
      <c r="AD549" s="4">
        <f>VLOOKUP(INT(U549),Depth!$A$2:$B$36,2,FALSE)</f>
        <v>0</v>
      </c>
      <c r="AE549" s="4" t="str">
        <f t="shared" si="56"/>
        <v>0</v>
      </c>
      <c r="AF549" s="4" t="e">
        <f>VLOOKUP(AE549,Days!$D$2:$E$199,2,FALSE)</f>
        <v>#N/A</v>
      </c>
      <c r="AG549" s="4">
        <f t="shared" si="57"/>
        <v>0</v>
      </c>
      <c r="AH549" s="4">
        <f t="shared" si="58"/>
        <v>0</v>
      </c>
      <c r="AI549" s="4">
        <f t="shared" si="59"/>
        <v>0</v>
      </c>
      <c r="AJ549" s="4">
        <f t="shared" si="60"/>
        <v>0</v>
      </c>
      <c r="AK549" s="4">
        <f t="shared" si="61"/>
        <v>0</v>
      </c>
      <c r="AL549" s="8">
        <f t="shared" si="62"/>
        <v>0</v>
      </c>
    </row>
    <row r="550" spans="23:38" x14ac:dyDescent="0.25">
      <c r="W550" s="9" t="e">
        <f>VLOOKUP(F550,'Rental Loss'!$A$2:$D$34,4,FALSE)</f>
        <v>#N/A</v>
      </c>
      <c r="X550" s="4" t="e">
        <f>VLOOKUP(F550,'Percent Owner Occupied'!$A$2:$B$34,2,FALSE)</f>
        <v>#N/A</v>
      </c>
      <c r="Y550" s="4" t="e">
        <f>VLOOKUP(F550,'Rental Loss'!$A$2:$C$34,3,FALSE)</f>
        <v>#N/A</v>
      </c>
      <c r="Z550" s="4" t="e">
        <f>VLOOKUP(F550,'Wage and Capital Related Income'!$A$2:$C$34,3,FALSE)</f>
        <v>#N/A</v>
      </c>
      <c r="AA550" s="4" t="e">
        <f>VLOOKUP(F550,'Recapture Features'!$A$2:$D$34,4,FALSE)</f>
        <v>#N/A</v>
      </c>
      <c r="AB550" s="4" t="e">
        <f>VLOOKUP(F550,'Wage and Capital Related Income'!$A$2:$D$34,4,FALSE)</f>
        <v>#N/A</v>
      </c>
      <c r="AC550" s="4" t="e">
        <f>VLOOKUP(F550,'Recapture Features'!$A$2:$B$34,2,FALSE)</f>
        <v>#N/A</v>
      </c>
      <c r="AD550" s="4">
        <f>VLOOKUP(INT(U550),Depth!$A$2:$B$36,2,FALSE)</f>
        <v>0</v>
      </c>
      <c r="AE550" s="4" t="str">
        <f t="shared" si="56"/>
        <v>0</v>
      </c>
      <c r="AF550" s="4" t="e">
        <f>VLOOKUP(AE550,Days!$D$2:$E$199,2,FALSE)</f>
        <v>#N/A</v>
      </c>
      <c r="AG550" s="4">
        <f t="shared" si="57"/>
        <v>0</v>
      </c>
      <c r="AH550" s="4">
        <f t="shared" si="58"/>
        <v>0</v>
      </c>
      <c r="AI550" s="4">
        <f t="shared" si="59"/>
        <v>0</v>
      </c>
      <c r="AJ550" s="4">
        <f t="shared" si="60"/>
        <v>0</v>
      </c>
      <c r="AK550" s="4">
        <f t="shared" si="61"/>
        <v>0</v>
      </c>
      <c r="AL550" s="8">
        <f t="shared" si="62"/>
        <v>0</v>
      </c>
    </row>
    <row r="551" spans="23:38" x14ac:dyDescent="0.25">
      <c r="W551" s="9" t="e">
        <f>VLOOKUP(F551,'Rental Loss'!$A$2:$D$34,4,FALSE)</f>
        <v>#N/A</v>
      </c>
      <c r="X551" s="4" t="e">
        <f>VLOOKUP(F551,'Percent Owner Occupied'!$A$2:$B$34,2,FALSE)</f>
        <v>#N/A</v>
      </c>
      <c r="Y551" s="4" t="e">
        <f>VLOOKUP(F551,'Rental Loss'!$A$2:$C$34,3,FALSE)</f>
        <v>#N/A</v>
      </c>
      <c r="Z551" s="4" t="e">
        <f>VLOOKUP(F551,'Wage and Capital Related Income'!$A$2:$C$34,3,FALSE)</f>
        <v>#N/A</v>
      </c>
      <c r="AA551" s="4" t="e">
        <f>VLOOKUP(F551,'Recapture Features'!$A$2:$D$34,4,FALSE)</f>
        <v>#N/A</v>
      </c>
      <c r="AB551" s="4" t="e">
        <f>VLOOKUP(F551,'Wage and Capital Related Income'!$A$2:$D$34,4,FALSE)</f>
        <v>#N/A</v>
      </c>
      <c r="AC551" s="4" t="e">
        <f>VLOOKUP(F551,'Recapture Features'!$A$2:$B$34,2,FALSE)</f>
        <v>#N/A</v>
      </c>
      <c r="AD551" s="4">
        <f>VLOOKUP(INT(U551),Depth!$A$2:$B$36,2,FALSE)</f>
        <v>0</v>
      </c>
      <c r="AE551" s="4" t="str">
        <f t="shared" si="56"/>
        <v>0</v>
      </c>
      <c r="AF551" s="4" t="e">
        <f>VLOOKUP(AE551,Days!$D$2:$E$199,2,FALSE)</f>
        <v>#N/A</v>
      </c>
      <c r="AG551" s="4">
        <f t="shared" si="57"/>
        <v>0</v>
      </c>
      <c r="AH551" s="4">
        <f t="shared" si="58"/>
        <v>0</v>
      </c>
      <c r="AI551" s="4">
        <f t="shared" si="59"/>
        <v>0</v>
      </c>
      <c r="AJ551" s="4">
        <f t="shared" si="60"/>
        <v>0</v>
      </c>
      <c r="AK551" s="4">
        <f t="shared" si="61"/>
        <v>0</v>
      </c>
      <c r="AL551" s="8">
        <f t="shared" si="62"/>
        <v>0</v>
      </c>
    </row>
    <row r="552" spans="23:38" x14ac:dyDescent="0.25">
      <c r="W552" s="9" t="e">
        <f>VLOOKUP(F552,'Rental Loss'!$A$2:$D$34,4,FALSE)</f>
        <v>#N/A</v>
      </c>
      <c r="X552" s="4" t="e">
        <f>VLOOKUP(F552,'Percent Owner Occupied'!$A$2:$B$34,2,FALSE)</f>
        <v>#N/A</v>
      </c>
      <c r="Y552" s="4" t="e">
        <f>VLOOKUP(F552,'Rental Loss'!$A$2:$C$34,3,FALSE)</f>
        <v>#N/A</v>
      </c>
      <c r="Z552" s="4" t="e">
        <f>VLOOKUP(F552,'Wage and Capital Related Income'!$A$2:$C$34,3,FALSE)</f>
        <v>#N/A</v>
      </c>
      <c r="AA552" s="4" t="e">
        <f>VLOOKUP(F552,'Recapture Features'!$A$2:$D$34,4,FALSE)</f>
        <v>#N/A</v>
      </c>
      <c r="AB552" s="4" t="e">
        <f>VLOOKUP(F552,'Wage and Capital Related Income'!$A$2:$D$34,4,FALSE)</f>
        <v>#N/A</v>
      </c>
      <c r="AC552" s="4" t="e">
        <f>VLOOKUP(F552,'Recapture Features'!$A$2:$B$34,2,FALSE)</f>
        <v>#N/A</v>
      </c>
      <c r="AD552" s="4">
        <f>VLOOKUP(INT(U552),Depth!$A$2:$B$36,2,FALSE)</f>
        <v>0</v>
      </c>
      <c r="AE552" s="4" t="str">
        <f t="shared" si="56"/>
        <v>0</v>
      </c>
      <c r="AF552" s="4" t="e">
        <f>VLOOKUP(AE552,Days!$D$2:$E$199,2,FALSE)</f>
        <v>#N/A</v>
      </c>
      <c r="AG552" s="4">
        <f t="shared" si="57"/>
        <v>0</v>
      </c>
      <c r="AH552" s="4">
        <f t="shared" si="58"/>
        <v>0</v>
      </c>
      <c r="AI552" s="4">
        <f t="shared" si="59"/>
        <v>0</v>
      </c>
      <c r="AJ552" s="4">
        <f t="shared" si="60"/>
        <v>0</v>
      </c>
      <c r="AK552" s="4">
        <f t="shared" si="61"/>
        <v>0</v>
      </c>
      <c r="AL552" s="8">
        <f t="shared" si="62"/>
        <v>0</v>
      </c>
    </row>
    <row r="553" spans="23:38" x14ac:dyDescent="0.25">
      <c r="W553" s="9" t="e">
        <f>VLOOKUP(F553,'Rental Loss'!$A$2:$D$34,4,FALSE)</f>
        <v>#N/A</v>
      </c>
      <c r="X553" s="4" t="e">
        <f>VLOOKUP(F553,'Percent Owner Occupied'!$A$2:$B$34,2,FALSE)</f>
        <v>#N/A</v>
      </c>
      <c r="Y553" s="4" t="e">
        <f>VLOOKUP(F553,'Rental Loss'!$A$2:$C$34,3,FALSE)</f>
        <v>#N/A</v>
      </c>
      <c r="Z553" s="4" t="e">
        <f>VLOOKUP(F553,'Wage and Capital Related Income'!$A$2:$C$34,3,FALSE)</f>
        <v>#N/A</v>
      </c>
      <c r="AA553" s="4" t="e">
        <f>VLOOKUP(F553,'Recapture Features'!$A$2:$D$34,4,FALSE)</f>
        <v>#N/A</v>
      </c>
      <c r="AB553" s="4" t="e">
        <f>VLOOKUP(F553,'Wage and Capital Related Income'!$A$2:$D$34,4,FALSE)</f>
        <v>#N/A</v>
      </c>
      <c r="AC553" s="4" t="e">
        <f>VLOOKUP(F553,'Recapture Features'!$A$2:$B$34,2,FALSE)</f>
        <v>#N/A</v>
      </c>
      <c r="AD553" s="4">
        <f>VLOOKUP(INT(U553),Depth!$A$2:$B$36,2,FALSE)</f>
        <v>0</v>
      </c>
      <c r="AE553" s="4" t="str">
        <f t="shared" si="56"/>
        <v>0</v>
      </c>
      <c r="AF553" s="4" t="e">
        <f>VLOOKUP(AE553,Days!$D$2:$E$199,2,FALSE)</f>
        <v>#N/A</v>
      </c>
      <c r="AG553" s="4">
        <f t="shared" si="57"/>
        <v>0</v>
      </c>
      <c r="AH553" s="4">
        <f t="shared" si="58"/>
        <v>0</v>
      </c>
      <c r="AI553" s="4">
        <f t="shared" si="59"/>
        <v>0</v>
      </c>
      <c r="AJ553" s="4">
        <f t="shared" si="60"/>
        <v>0</v>
      </c>
      <c r="AK553" s="4">
        <f t="shared" si="61"/>
        <v>0</v>
      </c>
      <c r="AL553" s="8">
        <f t="shared" si="62"/>
        <v>0</v>
      </c>
    </row>
    <row r="554" spans="23:38" x14ac:dyDescent="0.25">
      <c r="W554" s="9" t="e">
        <f>VLOOKUP(F554,'Rental Loss'!$A$2:$D$34,4,FALSE)</f>
        <v>#N/A</v>
      </c>
      <c r="X554" s="4" t="e">
        <f>VLOOKUP(F554,'Percent Owner Occupied'!$A$2:$B$34,2,FALSE)</f>
        <v>#N/A</v>
      </c>
      <c r="Y554" s="4" t="e">
        <f>VLOOKUP(F554,'Rental Loss'!$A$2:$C$34,3,FALSE)</f>
        <v>#N/A</v>
      </c>
      <c r="Z554" s="4" t="e">
        <f>VLOOKUP(F554,'Wage and Capital Related Income'!$A$2:$C$34,3,FALSE)</f>
        <v>#N/A</v>
      </c>
      <c r="AA554" s="4" t="e">
        <f>VLOOKUP(F554,'Recapture Features'!$A$2:$D$34,4,FALSE)</f>
        <v>#N/A</v>
      </c>
      <c r="AB554" s="4" t="e">
        <f>VLOOKUP(F554,'Wage and Capital Related Income'!$A$2:$D$34,4,FALSE)</f>
        <v>#N/A</v>
      </c>
      <c r="AC554" s="4" t="e">
        <f>VLOOKUP(F554,'Recapture Features'!$A$2:$B$34,2,FALSE)</f>
        <v>#N/A</v>
      </c>
      <c r="AD554" s="4">
        <f>VLOOKUP(INT(U554),Depth!$A$2:$B$36,2,FALSE)</f>
        <v>0</v>
      </c>
      <c r="AE554" s="4" t="str">
        <f t="shared" si="56"/>
        <v>0</v>
      </c>
      <c r="AF554" s="4" t="e">
        <f>VLOOKUP(AE554,Days!$D$2:$E$199,2,FALSE)</f>
        <v>#N/A</v>
      </c>
      <c r="AG554" s="4">
        <f t="shared" si="57"/>
        <v>0</v>
      </c>
      <c r="AH554" s="4">
        <f t="shared" si="58"/>
        <v>0</v>
      </c>
      <c r="AI554" s="4">
        <f t="shared" si="59"/>
        <v>0</v>
      </c>
      <c r="AJ554" s="4">
        <f t="shared" si="60"/>
        <v>0</v>
      </c>
      <c r="AK554" s="4">
        <f t="shared" si="61"/>
        <v>0</v>
      </c>
      <c r="AL554" s="8">
        <f t="shared" si="62"/>
        <v>0</v>
      </c>
    </row>
    <row r="555" spans="23:38" x14ac:dyDescent="0.25">
      <c r="W555" s="9" t="e">
        <f>VLOOKUP(F555,'Rental Loss'!$A$2:$D$34,4,FALSE)</f>
        <v>#N/A</v>
      </c>
      <c r="X555" s="4" t="e">
        <f>VLOOKUP(F555,'Percent Owner Occupied'!$A$2:$B$34,2,FALSE)</f>
        <v>#N/A</v>
      </c>
      <c r="Y555" s="4" t="e">
        <f>VLOOKUP(F555,'Rental Loss'!$A$2:$C$34,3,FALSE)</f>
        <v>#N/A</v>
      </c>
      <c r="Z555" s="4" t="e">
        <f>VLOOKUP(F555,'Wage and Capital Related Income'!$A$2:$C$34,3,FALSE)</f>
        <v>#N/A</v>
      </c>
      <c r="AA555" s="4" t="e">
        <f>VLOOKUP(F555,'Recapture Features'!$A$2:$D$34,4,FALSE)</f>
        <v>#N/A</v>
      </c>
      <c r="AB555" s="4" t="e">
        <f>VLOOKUP(F555,'Wage and Capital Related Income'!$A$2:$D$34,4,FALSE)</f>
        <v>#N/A</v>
      </c>
      <c r="AC555" s="4" t="e">
        <f>VLOOKUP(F555,'Recapture Features'!$A$2:$B$34,2,FALSE)</f>
        <v>#N/A</v>
      </c>
      <c r="AD555" s="4">
        <f>VLOOKUP(INT(U555),Depth!$A$2:$B$36,2,FALSE)</f>
        <v>0</v>
      </c>
      <c r="AE555" s="4" t="str">
        <f t="shared" si="56"/>
        <v>0</v>
      </c>
      <c r="AF555" s="4" t="e">
        <f>VLOOKUP(AE555,Days!$D$2:$E$199,2,FALSE)</f>
        <v>#N/A</v>
      </c>
      <c r="AG555" s="4">
        <f t="shared" si="57"/>
        <v>0</v>
      </c>
      <c r="AH555" s="4">
        <f t="shared" si="58"/>
        <v>0</v>
      </c>
      <c r="AI555" s="4">
        <f t="shared" si="59"/>
        <v>0</v>
      </c>
      <c r="AJ555" s="4">
        <f t="shared" si="60"/>
        <v>0</v>
      </c>
      <c r="AK555" s="4">
        <f t="shared" si="61"/>
        <v>0</v>
      </c>
      <c r="AL555" s="8">
        <f t="shared" si="62"/>
        <v>0</v>
      </c>
    </row>
    <row r="556" spans="23:38" x14ac:dyDescent="0.25">
      <c r="W556" s="9" t="e">
        <f>VLOOKUP(F556,'Rental Loss'!$A$2:$D$34,4,FALSE)</f>
        <v>#N/A</v>
      </c>
      <c r="X556" s="4" t="e">
        <f>VLOOKUP(F556,'Percent Owner Occupied'!$A$2:$B$34,2,FALSE)</f>
        <v>#N/A</v>
      </c>
      <c r="Y556" s="4" t="e">
        <f>VLOOKUP(F556,'Rental Loss'!$A$2:$C$34,3,FALSE)</f>
        <v>#N/A</v>
      </c>
      <c r="Z556" s="4" t="e">
        <f>VLOOKUP(F556,'Wage and Capital Related Income'!$A$2:$C$34,3,FALSE)</f>
        <v>#N/A</v>
      </c>
      <c r="AA556" s="4" t="e">
        <f>VLOOKUP(F556,'Recapture Features'!$A$2:$D$34,4,FALSE)</f>
        <v>#N/A</v>
      </c>
      <c r="AB556" s="4" t="e">
        <f>VLOOKUP(F556,'Wage and Capital Related Income'!$A$2:$D$34,4,FALSE)</f>
        <v>#N/A</v>
      </c>
      <c r="AC556" s="4" t="e">
        <f>VLOOKUP(F556,'Recapture Features'!$A$2:$B$34,2,FALSE)</f>
        <v>#N/A</v>
      </c>
      <c r="AD556" s="4">
        <f>VLOOKUP(INT(U556),Depth!$A$2:$B$36,2,FALSE)</f>
        <v>0</v>
      </c>
      <c r="AE556" s="4" t="str">
        <f t="shared" si="56"/>
        <v>0</v>
      </c>
      <c r="AF556" s="4" t="e">
        <f>VLOOKUP(AE556,Days!$D$2:$E$199,2,FALSE)</f>
        <v>#N/A</v>
      </c>
      <c r="AG556" s="4">
        <f t="shared" si="57"/>
        <v>0</v>
      </c>
      <c r="AH556" s="4">
        <f t="shared" si="58"/>
        <v>0</v>
      </c>
      <c r="AI556" s="4">
        <f t="shared" si="59"/>
        <v>0</v>
      </c>
      <c r="AJ556" s="4">
        <f t="shared" si="60"/>
        <v>0</v>
      </c>
      <c r="AK556" s="4">
        <f t="shared" si="61"/>
        <v>0</v>
      </c>
      <c r="AL556" s="8">
        <f t="shared" si="62"/>
        <v>0</v>
      </c>
    </row>
    <row r="557" spans="23:38" x14ac:dyDescent="0.25">
      <c r="W557" s="9" t="e">
        <f>VLOOKUP(F557,'Rental Loss'!$A$2:$D$34,4,FALSE)</f>
        <v>#N/A</v>
      </c>
      <c r="X557" s="4" t="e">
        <f>VLOOKUP(F557,'Percent Owner Occupied'!$A$2:$B$34,2,FALSE)</f>
        <v>#N/A</v>
      </c>
      <c r="Y557" s="4" t="e">
        <f>VLOOKUP(F557,'Rental Loss'!$A$2:$C$34,3,FALSE)</f>
        <v>#N/A</v>
      </c>
      <c r="Z557" s="4" t="e">
        <f>VLOOKUP(F557,'Wage and Capital Related Income'!$A$2:$C$34,3,FALSE)</f>
        <v>#N/A</v>
      </c>
      <c r="AA557" s="4" t="e">
        <f>VLOOKUP(F557,'Recapture Features'!$A$2:$D$34,4,FALSE)</f>
        <v>#N/A</v>
      </c>
      <c r="AB557" s="4" t="e">
        <f>VLOOKUP(F557,'Wage and Capital Related Income'!$A$2:$D$34,4,FALSE)</f>
        <v>#N/A</v>
      </c>
      <c r="AC557" s="4" t="e">
        <f>VLOOKUP(F557,'Recapture Features'!$A$2:$B$34,2,FALSE)</f>
        <v>#N/A</v>
      </c>
      <c r="AD557" s="4">
        <f>VLOOKUP(INT(U557),Depth!$A$2:$B$36,2,FALSE)</f>
        <v>0</v>
      </c>
      <c r="AE557" s="4" t="str">
        <f t="shared" si="56"/>
        <v>0</v>
      </c>
      <c r="AF557" s="4" t="e">
        <f>VLOOKUP(AE557,Days!$D$2:$E$199,2,FALSE)</f>
        <v>#N/A</v>
      </c>
      <c r="AG557" s="4">
        <f t="shared" si="57"/>
        <v>0</v>
      </c>
      <c r="AH557" s="4">
        <f t="shared" si="58"/>
        <v>0</v>
      </c>
      <c r="AI557" s="4">
        <f t="shared" si="59"/>
        <v>0</v>
      </c>
      <c r="AJ557" s="4">
        <f t="shared" si="60"/>
        <v>0</v>
      </c>
      <c r="AK557" s="4">
        <f t="shared" si="61"/>
        <v>0</v>
      </c>
      <c r="AL557" s="8">
        <f t="shared" si="62"/>
        <v>0</v>
      </c>
    </row>
    <row r="558" spans="23:38" x14ac:dyDescent="0.25">
      <c r="W558" s="9" t="e">
        <f>VLOOKUP(F558,'Rental Loss'!$A$2:$D$34,4,FALSE)</f>
        <v>#N/A</v>
      </c>
      <c r="X558" s="4" t="e">
        <f>VLOOKUP(F558,'Percent Owner Occupied'!$A$2:$B$34,2,FALSE)</f>
        <v>#N/A</v>
      </c>
      <c r="Y558" s="4" t="e">
        <f>VLOOKUP(F558,'Rental Loss'!$A$2:$C$34,3,FALSE)</f>
        <v>#N/A</v>
      </c>
      <c r="Z558" s="4" t="e">
        <f>VLOOKUP(F558,'Wage and Capital Related Income'!$A$2:$C$34,3,FALSE)</f>
        <v>#N/A</v>
      </c>
      <c r="AA558" s="4" t="e">
        <f>VLOOKUP(F558,'Recapture Features'!$A$2:$D$34,4,FALSE)</f>
        <v>#N/A</v>
      </c>
      <c r="AB558" s="4" t="e">
        <f>VLOOKUP(F558,'Wage and Capital Related Income'!$A$2:$D$34,4,FALSE)</f>
        <v>#N/A</v>
      </c>
      <c r="AC558" s="4" t="e">
        <f>VLOOKUP(F558,'Recapture Features'!$A$2:$B$34,2,FALSE)</f>
        <v>#N/A</v>
      </c>
      <c r="AD558" s="4">
        <f>VLOOKUP(INT(U558),Depth!$A$2:$B$36,2,FALSE)</f>
        <v>0</v>
      </c>
      <c r="AE558" s="4" t="str">
        <f t="shared" si="56"/>
        <v>0</v>
      </c>
      <c r="AF558" s="4" t="e">
        <f>VLOOKUP(AE558,Days!$D$2:$E$199,2,FALSE)</f>
        <v>#N/A</v>
      </c>
      <c r="AG558" s="4">
        <f t="shared" si="57"/>
        <v>0</v>
      </c>
      <c r="AH558" s="4">
        <f t="shared" si="58"/>
        <v>0</v>
      </c>
      <c r="AI558" s="4">
        <f t="shared" si="59"/>
        <v>0</v>
      </c>
      <c r="AJ558" s="4">
        <f t="shared" si="60"/>
        <v>0</v>
      </c>
      <c r="AK558" s="4">
        <f t="shared" si="61"/>
        <v>0</v>
      </c>
      <c r="AL558" s="8">
        <f t="shared" si="62"/>
        <v>0</v>
      </c>
    </row>
    <row r="559" spans="23:38" x14ac:dyDescent="0.25">
      <c r="W559" s="9" t="e">
        <f>VLOOKUP(F559,'Rental Loss'!$A$2:$D$34,4,FALSE)</f>
        <v>#N/A</v>
      </c>
      <c r="X559" s="4" t="e">
        <f>VLOOKUP(F559,'Percent Owner Occupied'!$A$2:$B$34,2,FALSE)</f>
        <v>#N/A</v>
      </c>
      <c r="Y559" s="4" t="e">
        <f>VLOOKUP(F559,'Rental Loss'!$A$2:$C$34,3,FALSE)</f>
        <v>#N/A</v>
      </c>
      <c r="Z559" s="4" t="e">
        <f>VLOOKUP(F559,'Wage and Capital Related Income'!$A$2:$C$34,3,FALSE)</f>
        <v>#N/A</v>
      </c>
      <c r="AA559" s="4" t="e">
        <f>VLOOKUP(F559,'Recapture Features'!$A$2:$D$34,4,FALSE)</f>
        <v>#N/A</v>
      </c>
      <c r="AB559" s="4" t="e">
        <f>VLOOKUP(F559,'Wage and Capital Related Income'!$A$2:$D$34,4,FALSE)</f>
        <v>#N/A</v>
      </c>
      <c r="AC559" s="4" t="e">
        <f>VLOOKUP(F559,'Recapture Features'!$A$2:$B$34,2,FALSE)</f>
        <v>#N/A</v>
      </c>
      <c r="AD559" s="4">
        <f>VLOOKUP(INT(U559),Depth!$A$2:$B$36,2,FALSE)</f>
        <v>0</v>
      </c>
      <c r="AE559" s="4" t="str">
        <f t="shared" si="56"/>
        <v>0</v>
      </c>
      <c r="AF559" s="4" t="e">
        <f>VLOOKUP(AE559,Days!$D$2:$E$199,2,FALSE)</f>
        <v>#N/A</v>
      </c>
      <c r="AG559" s="4">
        <f t="shared" si="57"/>
        <v>0</v>
      </c>
      <c r="AH559" s="4">
        <f t="shared" si="58"/>
        <v>0</v>
      </c>
      <c r="AI559" s="4">
        <f t="shared" si="59"/>
        <v>0</v>
      </c>
      <c r="AJ559" s="4">
        <f t="shared" si="60"/>
        <v>0</v>
      </c>
      <c r="AK559" s="4">
        <f t="shared" si="61"/>
        <v>0</v>
      </c>
      <c r="AL559" s="8">
        <f t="shared" si="62"/>
        <v>0</v>
      </c>
    </row>
    <row r="560" spans="23:38" x14ac:dyDescent="0.25">
      <c r="W560" s="9" t="e">
        <f>VLOOKUP(F560,'Rental Loss'!$A$2:$D$34,4,FALSE)</f>
        <v>#N/A</v>
      </c>
      <c r="X560" s="4" t="e">
        <f>VLOOKUP(F560,'Percent Owner Occupied'!$A$2:$B$34,2,FALSE)</f>
        <v>#N/A</v>
      </c>
      <c r="Y560" s="4" t="e">
        <f>VLOOKUP(F560,'Rental Loss'!$A$2:$C$34,3,FALSE)</f>
        <v>#N/A</v>
      </c>
      <c r="Z560" s="4" t="e">
        <f>VLOOKUP(F560,'Wage and Capital Related Income'!$A$2:$C$34,3,FALSE)</f>
        <v>#N/A</v>
      </c>
      <c r="AA560" s="4" t="e">
        <f>VLOOKUP(F560,'Recapture Features'!$A$2:$D$34,4,FALSE)</f>
        <v>#N/A</v>
      </c>
      <c r="AB560" s="4" t="e">
        <f>VLOOKUP(F560,'Wage and Capital Related Income'!$A$2:$D$34,4,FALSE)</f>
        <v>#N/A</v>
      </c>
      <c r="AC560" s="4" t="e">
        <f>VLOOKUP(F560,'Recapture Features'!$A$2:$B$34,2,FALSE)</f>
        <v>#N/A</v>
      </c>
      <c r="AD560" s="4">
        <f>VLOOKUP(INT(U560),Depth!$A$2:$B$36,2,FALSE)</f>
        <v>0</v>
      </c>
      <c r="AE560" s="4" t="str">
        <f t="shared" si="56"/>
        <v>0</v>
      </c>
      <c r="AF560" s="4" t="e">
        <f>VLOOKUP(AE560,Days!$D$2:$E$199,2,FALSE)</f>
        <v>#N/A</v>
      </c>
      <c r="AG560" s="4">
        <f t="shared" si="57"/>
        <v>0</v>
      </c>
      <c r="AH560" s="4">
        <f t="shared" si="58"/>
        <v>0</v>
      </c>
      <c r="AI560" s="4">
        <f t="shared" si="59"/>
        <v>0</v>
      </c>
      <c r="AJ560" s="4">
        <f t="shared" si="60"/>
        <v>0</v>
      </c>
      <c r="AK560" s="4">
        <f t="shared" si="61"/>
        <v>0</v>
      </c>
      <c r="AL560" s="8">
        <f t="shared" si="62"/>
        <v>0</v>
      </c>
    </row>
    <row r="561" spans="23:38" x14ac:dyDescent="0.25">
      <c r="W561" s="9" t="e">
        <f>VLOOKUP(F561,'Rental Loss'!$A$2:$D$34,4,FALSE)</f>
        <v>#N/A</v>
      </c>
      <c r="X561" s="4" t="e">
        <f>VLOOKUP(F561,'Percent Owner Occupied'!$A$2:$B$34,2,FALSE)</f>
        <v>#N/A</v>
      </c>
      <c r="Y561" s="4" t="e">
        <f>VLOOKUP(F561,'Rental Loss'!$A$2:$C$34,3,FALSE)</f>
        <v>#N/A</v>
      </c>
      <c r="Z561" s="4" t="e">
        <f>VLOOKUP(F561,'Wage and Capital Related Income'!$A$2:$C$34,3,FALSE)</f>
        <v>#N/A</v>
      </c>
      <c r="AA561" s="4" t="e">
        <f>VLOOKUP(F561,'Recapture Features'!$A$2:$D$34,4,FALSE)</f>
        <v>#N/A</v>
      </c>
      <c r="AB561" s="4" t="e">
        <f>VLOOKUP(F561,'Wage and Capital Related Income'!$A$2:$D$34,4,FALSE)</f>
        <v>#N/A</v>
      </c>
      <c r="AC561" s="4" t="e">
        <f>VLOOKUP(F561,'Recapture Features'!$A$2:$B$34,2,FALSE)</f>
        <v>#N/A</v>
      </c>
      <c r="AD561" s="4">
        <f>VLOOKUP(INT(U561),Depth!$A$2:$B$36,2,FALSE)</f>
        <v>0</v>
      </c>
      <c r="AE561" s="4" t="str">
        <f t="shared" si="56"/>
        <v>0</v>
      </c>
      <c r="AF561" s="4" t="e">
        <f>VLOOKUP(AE561,Days!$D$2:$E$199,2,FALSE)</f>
        <v>#N/A</v>
      </c>
      <c r="AG561" s="4">
        <f t="shared" si="57"/>
        <v>0</v>
      </c>
      <c r="AH561" s="4">
        <f t="shared" si="58"/>
        <v>0</v>
      </c>
      <c r="AI561" s="4">
        <f t="shared" si="59"/>
        <v>0</v>
      </c>
      <c r="AJ561" s="4">
        <f t="shared" si="60"/>
        <v>0</v>
      </c>
      <c r="AK561" s="4">
        <f t="shared" si="61"/>
        <v>0</v>
      </c>
      <c r="AL561" s="8">
        <f t="shared" si="62"/>
        <v>0</v>
      </c>
    </row>
    <row r="562" spans="23:38" x14ac:dyDescent="0.25">
      <c r="W562" s="9" t="e">
        <f>VLOOKUP(F562,'Rental Loss'!$A$2:$D$34,4,FALSE)</f>
        <v>#N/A</v>
      </c>
      <c r="X562" s="4" t="e">
        <f>VLOOKUP(F562,'Percent Owner Occupied'!$A$2:$B$34,2,FALSE)</f>
        <v>#N/A</v>
      </c>
      <c r="Y562" s="4" t="e">
        <f>VLOOKUP(F562,'Rental Loss'!$A$2:$C$34,3,FALSE)</f>
        <v>#N/A</v>
      </c>
      <c r="Z562" s="4" t="e">
        <f>VLOOKUP(F562,'Wage and Capital Related Income'!$A$2:$C$34,3,FALSE)</f>
        <v>#N/A</v>
      </c>
      <c r="AA562" s="4" t="e">
        <f>VLOOKUP(F562,'Recapture Features'!$A$2:$D$34,4,FALSE)</f>
        <v>#N/A</v>
      </c>
      <c r="AB562" s="4" t="e">
        <f>VLOOKUP(F562,'Wage and Capital Related Income'!$A$2:$D$34,4,FALSE)</f>
        <v>#N/A</v>
      </c>
      <c r="AC562" s="4" t="e">
        <f>VLOOKUP(F562,'Recapture Features'!$A$2:$B$34,2,FALSE)</f>
        <v>#N/A</v>
      </c>
      <c r="AD562" s="4">
        <f>VLOOKUP(INT(U562),Depth!$A$2:$B$36,2,FALSE)</f>
        <v>0</v>
      </c>
      <c r="AE562" s="4" t="str">
        <f t="shared" si="56"/>
        <v>0</v>
      </c>
      <c r="AF562" s="4" t="e">
        <f>VLOOKUP(AE562,Days!$D$2:$E$199,2,FALSE)</f>
        <v>#N/A</v>
      </c>
      <c r="AG562" s="4">
        <f t="shared" si="57"/>
        <v>0</v>
      </c>
      <c r="AH562" s="4">
        <f t="shared" si="58"/>
        <v>0</v>
      </c>
      <c r="AI562" s="4">
        <f t="shared" si="59"/>
        <v>0</v>
      </c>
      <c r="AJ562" s="4">
        <f t="shared" si="60"/>
        <v>0</v>
      </c>
      <c r="AK562" s="4">
        <f t="shared" si="61"/>
        <v>0</v>
      </c>
      <c r="AL562" s="8">
        <f t="shared" si="62"/>
        <v>0</v>
      </c>
    </row>
    <row r="563" spans="23:38" x14ac:dyDescent="0.25">
      <c r="W563" s="9" t="e">
        <f>VLOOKUP(F563,'Rental Loss'!$A$2:$D$34,4,FALSE)</f>
        <v>#N/A</v>
      </c>
      <c r="X563" s="4" t="e">
        <f>VLOOKUP(F563,'Percent Owner Occupied'!$A$2:$B$34,2,FALSE)</f>
        <v>#N/A</v>
      </c>
      <c r="Y563" s="4" t="e">
        <f>VLOOKUP(F563,'Rental Loss'!$A$2:$C$34,3,FALSE)</f>
        <v>#N/A</v>
      </c>
      <c r="Z563" s="4" t="e">
        <f>VLOOKUP(F563,'Wage and Capital Related Income'!$A$2:$C$34,3,FALSE)</f>
        <v>#N/A</v>
      </c>
      <c r="AA563" s="4" t="e">
        <f>VLOOKUP(F563,'Recapture Features'!$A$2:$D$34,4,FALSE)</f>
        <v>#N/A</v>
      </c>
      <c r="AB563" s="4" t="e">
        <f>VLOOKUP(F563,'Wage and Capital Related Income'!$A$2:$D$34,4,FALSE)</f>
        <v>#N/A</v>
      </c>
      <c r="AC563" s="4" t="e">
        <f>VLOOKUP(F563,'Recapture Features'!$A$2:$B$34,2,FALSE)</f>
        <v>#N/A</v>
      </c>
      <c r="AD563" s="4">
        <f>VLOOKUP(INT(U563),Depth!$A$2:$B$36,2,FALSE)</f>
        <v>0</v>
      </c>
      <c r="AE563" s="4" t="str">
        <f t="shared" si="56"/>
        <v>0</v>
      </c>
      <c r="AF563" s="4" t="e">
        <f>VLOOKUP(AE563,Days!$D$2:$E$199,2,FALSE)</f>
        <v>#N/A</v>
      </c>
      <c r="AG563" s="4">
        <f t="shared" si="57"/>
        <v>0</v>
      </c>
      <c r="AH563" s="4">
        <f t="shared" si="58"/>
        <v>0</v>
      </c>
      <c r="AI563" s="4">
        <f t="shared" si="59"/>
        <v>0</v>
      </c>
      <c r="AJ563" s="4">
        <f t="shared" si="60"/>
        <v>0</v>
      </c>
      <c r="AK563" s="4">
        <f t="shared" si="61"/>
        <v>0</v>
      </c>
      <c r="AL563" s="8">
        <f t="shared" si="62"/>
        <v>0</v>
      </c>
    </row>
    <row r="564" spans="23:38" x14ac:dyDescent="0.25">
      <c r="W564" s="9" t="e">
        <f>VLOOKUP(F564,'Rental Loss'!$A$2:$D$34,4,FALSE)</f>
        <v>#N/A</v>
      </c>
      <c r="X564" s="4" t="e">
        <f>VLOOKUP(F564,'Percent Owner Occupied'!$A$2:$B$34,2,FALSE)</f>
        <v>#N/A</v>
      </c>
      <c r="Y564" s="4" t="e">
        <f>VLOOKUP(F564,'Rental Loss'!$A$2:$C$34,3,FALSE)</f>
        <v>#N/A</v>
      </c>
      <c r="Z564" s="4" t="e">
        <f>VLOOKUP(F564,'Wage and Capital Related Income'!$A$2:$C$34,3,FALSE)</f>
        <v>#N/A</v>
      </c>
      <c r="AA564" s="4" t="e">
        <f>VLOOKUP(F564,'Recapture Features'!$A$2:$D$34,4,FALSE)</f>
        <v>#N/A</v>
      </c>
      <c r="AB564" s="4" t="e">
        <f>VLOOKUP(F564,'Wage and Capital Related Income'!$A$2:$D$34,4,FALSE)</f>
        <v>#N/A</v>
      </c>
      <c r="AC564" s="4" t="e">
        <f>VLOOKUP(F564,'Recapture Features'!$A$2:$B$34,2,FALSE)</f>
        <v>#N/A</v>
      </c>
      <c r="AD564" s="4">
        <f>VLOOKUP(INT(U564),Depth!$A$2:$B$36,2,FALSE)</f>
        <v>0</v>
      </c>
      <c r="AE564" s="4" t="str">
        <f t="shared" si="56"/>
        <v>0</v>
      </c>
      <c r="AF564" s="4" t="e">
        <f>VLOOKUP(AE564,Days!$D$2:$E$199,2,FALSE)</f>
        <v>#N/A</v>
      </c>
      <c r="AG564" s="4">
        <f t="shared" si="57"/>
        <v>0</v>
      </c>
      <c r="AH564" s="4">
        <f t="shared" si="58"/>
        <v>0</v>
      </c>
      <c r="AI564" s="4">
        <f t="shared" si="59"/>
        <v>0</v>
      </c>
      <c r="AJ564" s="4">
        <f t="shared" si="60"/>
        <v>0</v>
      </c>
      <c r="AK564" s="4">
        <f t="shared" si="61"/>
        <v>0</v>
      </c>
      <c r="AL564" s="8">
        <f t="shared" si="62"/>
        <v>0</v>
      </c>
    </row>
    <row r="565" spans="23:38" x14ac:dyDescent="0.25">
      <c r="W565" s="9" t="e">
        <f>VLOOKUP(F565,'Rental Loss'!$A$2:$D$34,4,FALSE)</f>
        <v>#N/A</v>
      </c>
      <c r="X565" s="4" t="e">
        <f>VLOOKUP(F565,'Percent Owner Occupied'!$A$2:$B$34,2,FALSE)</f>
        <v>#N/A</v>
      </c>
      <c r="Y565" s="4" t="e">
        <f>VLOOKUP(F565,'Rental Loss'!$A$2:$C$34,3,FALSE)</f>
        <v>#N/A</v>
      </c>
      <c r="Z565" s="4" t="e">
        <f>VLOOKUP(F565,'Wage and Capital Related Income'!$A$2:$C$34,3,FALSE)</f>
        <v>#N/A</v>
      </c>
      <c r="AA565" s="4" t="e">
        <f>VLOOKUP(F565,'Recapture Features'!$A$2:$D$34,4,FALSE)</f>
        <v>#N/A</v>
      </c>
      <c r="AB565" s="4" t="e">
        <f>VLOOKUP(F565,'Wage and Capital Related Income'!$A$2:$D$34,4,FALSE)</f>
        <v>#N/A</v>
      </c>
      <c r="AC565" s="4" t="e">
        <f>VLOOKUP(F565,'Recapture Features'!$A$2:$B$34,2,FALSE)</f>
        <v>#N/A</v>
      </c>
      <c r="AD565" s="4">
        <f>VLOOKUP(INT(U565),Depth!$A$2:$B$36,2,FALSE)</f>
        <v>0</v>
      </c>
      <c r="AE565" s="4" t="str">
        <f t="shared" si="56"/>
        <v>0</v>
      </c>
      <c r="AF565" s="4" t="e">
        <f>VLOOKUP(AE565,Days!$D$2:$E$199,2,FALSE)</f>
        <v>#N/A</v>
      </c>
      <c r="AG565" s="4">
        <f t="shared" si="57"/>
        <v>0</v>
      </c>
      <c r="AH565" s="4">
        <f t="shared" si="58"/>
        <v>0</v>
      </c>
      <c r="AI565" s="4">
        <f t="shared" si="59"/>
        <v>0</v>
      </c>
      <c r="AJ565" s="4">
        <f t="shared" si="60"/>
        <v>0</v>
      </c>
      <c r="AK565" s="4">
        <f t="shared" si="61"/>
        <v>0</v>
      </c>
      <c r="AL565" s="8">
        <f t="shared" si="62"/>
        <v>0</v>
      </c>
    </row>
    <row r="566" spans="23:38" x14ac:dyDescent="0.25">
      <c r="W566" s="9" t="e">
        <f>VLOOKUP(F566,'Rental Loss'!$A$2:$D$34,4,FALSE)</f>
        <v>#N/A</v>
      </c>
      <c r="X566" s="4" t="e">
        <f>VLOOKUP(F566,'Percent Owner Occupied'!$A$2:$B$34,2,FALSE)</f>
        <v>#N/A</v>
      </c>
      <c r="Y566" s="4" t="e">
        <f>VLOOKUP(F566,'Rental Loss'!$A$2:$C$34,3,FALSE)</f>
        <v>#N/A</v>
      </c>
      <c r="Z566" s="4" t="e">
        <f>VLOOKUP(F566,'Wage and Capital Related Income'!$A$2:$C$34,3,FALSE)</f>
        <v>#N/A</v>
      </c>
      <c r="AA566" s="4" t="e">
        <f>VLOOKUP(F566,'Recapture Features'!$A$2:$D$34,4,FALSE)</f>
        <v>#N/A</v>
      </c>
      <c r="AB566" s="4" t="e">
        <f>VLOOKUP(F566,'Wage and Capital Related Income'!$A$2:$D$34,4,FALSE)</f>
        <v>#N/A</v>
      </c>
      <c r="AC566" s="4" t="e">
        <f>VLOOKUP(F566,'Recapture Features'!$A$2:$B$34,2,FALSE)</f>
        <v>#N/A</v>
      </c>
      <c r="AD566" s="4">
        <f>VLOOKUP(INT(U566),Depth!$A$2:$B$36,2,FALSE)</f>
        <v>0</v>
      </c>
      <c r="AE566" s="4" t="str">
        <f t="shared" si="56"/>
        <v>0</v>
      </c>
      <c r="AF566" s="4" t="e">
        <f>VLOOKUP(AE566,Days!$D$2:$E$199,2,FALSE)</f>
        <v>#N/A</v>
      </c>
      <c r="AG566" s="4">
        <f t="shared" si="57"/>
        <v>0</v>
      </c>
      <c r="AH566" s="4">
        <f t="shared" si="58"/>
        <v>0</v>
      </c>
      <c r="AI566" s="4">
        <f t="shared" si="59"/>
        <v>0</v>
      </c>
      <c r="AJ566" s="4">
        <f t="shared" si="60"/>
        <v>0</v>
      </c>
      <c r="AK566" s="4">
        <f t="shared" si="61"/>
        <v>0</v>
      </c>
      <c r="AL566" s="8">
        <f t="shared" si="62"/>
        <v>0</v>
      </c>
    </row>
    <row r="567" spans="23:38" x14ac:dyDescent="0.25">
      <c r="W567" s="9" t="e">
        <f>VLOOKUP(F567,'Rental Loss'!$A$2:$D$34,4,FALSE)</f>
        <v>#N/A</v>
      </c>
      <c r="X567" s="4" t="e">
        <f>VLOOKUP(F567,'Percent Owner Occupied'!$A$2:$B$34,2,FALSE)</f>
        <v>#N/A</v>
      </c>
      <c r="Y567" s="4" t="e">
        <f>VLOOKUP(F567,'Rental Loss'!$A$2:$C$34,3,FALSE)</f>
        <v>#N/A</v>
      </c>
      <c r="Z567" s="4" t="e">
        <f>VLOOKUP(F567,'Wage and Capital Related Income'!$A$2:$C$34,3,FALSE)</f>
        <v>#N/A</v>
      </c>
      <c r="AA567" s="4" t="e">
        <f>VLOOKUP(F567,'Recapture Features'!$A$2:$D$34,4,FALSE)</f>
        <v>#N/A</v>
      </c>
      <c r="AB567" s="4" t="e">
        <f>VLOOKUP(F567,'Wage and Capital Related Income'!$A$2:$D$34,4,FALSE)</f>
        <v>#N/A</v>
      </c>
      <c r="AC567" s="4" t="e">
        <f>VLOOKUP(F567,'Recapture Features'!$A$2:$B$34,2,FALSE)</f>
        <v>#N/A</v>
      </c>
      <c r="AD567" s="4">
        <f>VLOOKUP(INT(U567),Depth!$A$2:$B$36,2,FALSE)</f>
        <v>0</v>
      </c>
      <c r="AE567" s="4" t="str">
        <f t="shared" si="56"/>
        <v>0</v>
      </c>
      <c r="AF567" s="4" t="e">
        <f>VLOOKUP(AE567,Days!$D$2:$E$199,2,FALSE)</f>
        <v>#N/A</v>
      </c>
      <c r="AG567" s="4">
        <f t="shared" si="57"/>
        <v>0</v>
      </c>
      <c r="AH567" s="4">
        <f t="shared" si="58"/>
        <v>0</v>
      </c>
      <c r="AI567" s="4">
        <f t="shared" si="59"/>
        <v>0</v>
      </c>
      <c r="AJ567" s="4">
        <f t="shared" si="60"/>
        <v>0</v>
      </c>
      <c r="AK567" s="4">
        <f t="shared" si="61"/>
        <v>0</v>
      </c>
      <c r="AL567" s="8">
        <f t="shared" si="62"/>
        <v>0</v>
      </c>
    </row>
    <row r="568" spans="23:38" x14ac:dyDescent="0.25">
      <c r="W568" s="9" t="e">
        <f>VLOOKUP(F568,'Rental Loss'!$A$2:$D$34,4,FALSE)</f>
        <v>#N/A</v>
      </c>
      <c r="X568" s="4" t="e">
        <f>VLOOKUP(F568,'Percent Owner Occupied'!$A$2:$B$34,2,FALSE)</f>
        <v>#N/A</v>
      </c>
      <c r="Y568" s="4" t="e">
        <f>VLOOKUP(F568,'Rental Loss'!$A$2:$C$34,3,FALSE)</f>
        <v>#N/A</v>
      </c>
      <c r="Z568" s="4" t="e">
        <f>VLOOKUP(F568,'Wage and Capital Related Income'!$A$2:$C$34,3,FALSE)</f>
        <v>#N/A</v>
      </c>
      <c r="AA568" s="4" t="e">
        <f>VLOOKUP(F568,'Recapture Features'!$A$2:$D$34,4,FALSE)</f>
        <v>#N/A</v>
      </c>
      <c r="AB568" s="4" t="e">
        <f>VLOOKUP(F568,'Wage and Capital Related Income'!$A$2:$D$34,4,FALSE)</f>
        <v>#N/A</v>
      </c>
      <c r="AC568" s="4" t="e">
        <f>VLOOKUP(F568,'Recapture Features'!$A$2:$B$34,2,FALSE)</f>
        <v>#N/A</v>
      </c>
      <c r="AD568" s="4">
        <f>VLOOKUP(INT(U568),Depth!$A$2:$B$36,2,FALSE)</f>
        <v>0</v>
      </c>
      <c r="AE568" s="4" t="str">
        <f t="shared" si="56"/>
        <v>0</v>
      </c>
      <c r="AF568" s="4" t="e">
        <f>VLOOKUP(AE568,Days!$D$2:$E$199,2,FALSE)</f>
        <v>#N/A</v>
      </c>
      <c r="AG568" s="4">
        <f t="shared" si="57"/>
        <v>0</v>
      </c>
      <c r="AH568" s="4">
        <f t="shared" si="58"/>
        <v>0</v>
      </c>
      <c r="AI568" s="4">
        <f t="shared" si="59"/>
        <v>0</v>
      </c>
      <c r="AJ568" s="4">
        <f t="shared" si="60"/>
        <v>0</v>
      </c>
      <c r="AK568" s="4">
        <f t="shared" si="61"/>
        <v>0</v>
      </c>
      <c r="AL568" s="8">
        <f t="shared" si="62"/>
        <v>0</v>
      </c>
    </row>
    <row r="569" spans="23:38" x14ac:dyDescent="0.25">
      <c r="W569" s="9" t="e">
        <f>VLOOKUP(F569,'Rental Loss'!$A$2:$D$34,4,FALSE)</f>
        <v>#N/A</v>
      </c>
      <c r="X569" s="4" t="e">
        <f>VLOOKUP(F569,'Percent Owner Occupied'!$A$2:$B$34,2,FALSE)</f>
        <v>#N/A</v>
      </c>
      <c r="Y569" s="4" t="e">
        <f>VLOOKUP(F569,'Rental Loss'!$A$2:$C$34,3,FALSE)</f>
        <v>#N/A</v>
      </c>
      <c r="Z569" s="4" t="e">
        <f>VLOOKUP(F569,'Wage and Capital Related Income'!$A$2:$C$34,3,FALSE)</f>
        <v>#N/A</v>
      </c>
      <c r="AA569" s="4" t="e">
        <f>VLOOKUP(F569,'Recapture Features'!$A$2:$D$34,4,FALSE)</f>
        <v>#N/A</v>
      </c>
      <c r="AB569" s="4" t="e">
        <f>VLOOKUP(F569,'Wage and Capital Related Income'!$A$2:$D$34,4,FALSE)</f>
        <v>#N/A</v>
      </c>
      <c r="AC569" s="4" t="e">
        <f>VLOOKUP(F569,'Recapture Features'!$A$2:$B$34,2,FALSE)</f>
        <v>#N/A</v>
      </c>
      <c r="AD569" s="4">
        <f>VLOOKUP(INT(U569),Depth!$A$2:$B$36,2,FALSE)</f>
        <v>0</v>
      </c>
      <c r="AE569" s="4" t="str">
        <f t="shared" si="56"/>
        <v>0</v>
      </c>
      <c r="AF569" s="4" t="e">
        <f>VLOOKUP(AE569,Days!$D$2:$E$199,2,FALSE)</f>
        <v>#N/A</v>
      </c>
      <c r="AG569" s="4">
        <f t="shared" si="57"/>
        <v>0</v>
      </c>
      <c r="AH569" s="4">
        <f t="shared" si="58"/>
        <v>0</v>
      </c>
      <c r="AI569" s="4">
        <f t="shared" si="59"/>
        <v>0</v>
      </c>
      <c r="AJ569" s="4">
        <f t="shared" si="60"/>
        <v>0</v>
      </c>
      <c r="AK569" s="4">
        <f t="shared" si="61"/>
        <v>0</v>
      </c>
      <c r="AL569" s="8">
        <f t="shared" si="62"/>
        <v>0</v>
      </c>
    </row>
    <row r="570" spans="23:38" x14ac:dyDescent="0.25">
      <c r="W570" s="9" t="e">
        <f>VLOOKUP(F570,'Rental Loss'!$A$2:$D$34,4,FALSE)</f>
        <v>#N/A</v>
      </c>
      <c r="X570" s="4" t="e">
        <f>VLOOKUP(F570,'Percent Owner Occupied'!$A$2:$B$34,2,FALSE)</f>
        <v>#N/A</v>
      </c>
      <c r="Y570" s="4" t="e">
        <f>VLOOKUP(F570,'Rental Loss'!$A$2:$C$34,3,FALSE)</f>
        <v>#N/A</v>
      </c>
      <c r="Z570" s="4" t="e">
        <f>VLOOKUP(F570,'Wage and Capital Related Income'!$A$2:$C$34,3,FALSE)</f>
        <v>#N/A</v>
      </c>
      <c r="AA570" s="4" t="e">
        <f>VLOOKUP(F570,'Recapture Features'!$A$2:$D$34,4,FALSE)</f>
        <v>#N/A</v>
      </c>
      <c r="AB570" s="4" t="e">
        <f>VLOOKUP(F570,'Wage and Capital Related Income'!$A$2:$D$34,4,FALSE)</f>
        <v>#N/A</v>
      </c>
      <c r="AC570" s="4" t="e">
        <f>VLOOKUP(F570,'Recapture Features'!$A$2:$B$34,2,FALSE)</f>
        <v>#N/A</v>
      </c>
      <c r="AD570" s="4">
        <f>VLOOKUP(INT(U570),Depth!$A$2:$B$36,2,FALSE)</f>
        <v>0</v>
      </c>
      <c r="AE570" s="4" t="str">
        <f t="shared" si="56"/>
        <v>0</v>
      </c>
      <c r="AF570" s="4" t="e">
        <f>VLOOKUP(AE570,Days!$D$2:$E$199,2,FALSE)</f>
        <v>#N/A</v>
      </c>
      <c r="AG570" s="4">
        <f t="shared" si="57"/>
        <v>0</v>
      </c>
      <c r="AH570" s="4">
        <f t="shared" si="58"/>
        <v>0</v>
      </c>
      <c r="AI570" s="4">
        <f t="shared" si="59"/>
        <v>0</v>
      </c>
      <c r="AJ570" s="4">
        <f t="shared" si="60"/>
        <v>0</v>
      </c>
      <c r="AK570" s="4">
        <f t="shared" si="61"/>
        <v>0</v>
      </c>
      <c r="AL570" s="8">
        <f t="shared" si="62"/>
        <v>0</v>
      </c>
    </row>
    <row r="571" spans="23:38" x14ac:dyDescent="0.25">
      <c r="W571" s="9" t="e">
        <f>VLOOKUP(F571,'Rental Loss'!$A$2:$D$34,4,FALSE)</f>
        <v>#N/A</v>
      </c>
      <c r="X571" s="4" t="e">
        <f>VLOOKUP(F571,'Percent Owner Occupied'!$A$2:$B$34,2,FALSE)</f>
        <v>#N/A</v>
      </c>
      <c r="Y571" s="4" t="e">
        <f>VLOOKUP(F571,'Rental Loss'!$A$2:$C$34,3,FALSE)</f>
        <v>#N/A</v>
      </c>
      <c r="Z571" s="4" t="e">
        <f>VLOOKUP(F571,'Wage and Capital Related Income'!$A$2:$C$34,3,FALSE)</f>
        <v>#N/A</v>
      </c>
      <c r="AA571" s="4" t="e">
        <f>VLOOKUP(F571,'Recapture Features'!$A$2:$D$34,4,FALSE)</f>
        <v>#N/A</v>
      </c>
      <c r="AB571" s="4" t="e">
        <f>VLOOKUP(F571,'Wage and Capital Related Income'!$A$2:$D$34,4,FALSE)</f>
        <v>#N/A</v>
      </c>
      <c r="AC571" s="4" t="e">
        <f>VLOOKUP(F571,'Recapture Features'!$A$2:$B$34,2,FALSE)</f>
        <v>#N/A</v>
      </c>
      <c r="AD571" s="4">
        <f>VLOOKUP(INT(U571),Depth!$A$2:$B$36,2,FALSE)</f>
        <v>0</v>
      </c>
      <c r="AE571" s="4" t="str">
        <f t="shared" si="56"/>
        <v>0</v>
      </c>
      <c r="AF571" s="4" t="e">
        <f>VLOOKUP(AE571,Days!$D$2:$E$199,2,FALSE)</f>
        <v>#N/A</v>
      </c>
      <c r="AG571" s="4">
        <f t="shared" si="57"/>
        <v>0</v>
      </c>
      <c r="AH571" s="4">
        <f t="shared" si="58"/>
        <v>0</v>
      </c>
      <c r="AI571" s="4">
        <f t="shared" si="59"/>
        <v>0</v>
      </c>
      <c r="AJ571" s="4">
        <f t="shared" si="60"/>
        <v>0</v>
      </c>
      <c r="AK571" s="4">
        <f t="shared" si="61"/>
        <v>0</v>
      </c>
      <c r="AL571" s="8">
        <f t="shared" si="62"/>
        <v>0</v>
      </c>
    </row>
    <row r="572" spans="23:38" x14ac:dyDescent="0.25">
      <c r="W572" s="9" t="e">
        <f>VLOOKUP(F572,'Rental Loss'!$A$2:$D$34,4,FALSE)</f>
        <v>#N/A</v>
      </c>
      <c r="X572" s="4" t="e">
        <f>VLOOKUP(F572,'Percent Owner Occupied'!$A$2:$B$34,2,FALSE)</f>
        <v>#N/A</v>
      </c>
      <c r="Y572" s="4" t="e">
        <f>VLOOKUP(F572,'Rental Loss'!$A$2:$C$34,3,FALSE)</f>
        <v>#N/A</v>
      </c>
      <c r="Z572" s="4" t="e">
        <f>VLOOKUP(F572,'Wage and Capital Related Income'!$A$2:$C$34,3,FALSE)</f>
        <v>#N/A</v>
      </c>
      <c r="AA572" s="4" t="e">
        <f>VLOOKUP(F572,'Recapture Features'!$A$2:$D$34,4,FALSE)</f>
        <v>#N/A</v>
      </c>
      <c r="AB572" s="4" t="e">
        <f>VLOOKUP(F572,'Wage and Capital Related Income'!$A$2:$D$34,4,FALSE)</f>
        <v>#N/A</v>
      </c>
      <c r="AC572" s="4" t="e">
        <f>VLOOKUP(F572,'Recapture Features'!$A$2:$B$34,2,FALSE)</f>
        <v>#N/A</v>
      </c>
      <c r="AD572" s="4">
        <f>VLOOKUP(INT(U572),Depth!$A$2:$B$36,2,FALSE)</f>
        <v>0</v>
      </c>
      <c r="AE572" s="4" t="str">
        <f t="shared" si="56"/>
        <v>0</v>
      </c>
      <c r="AF572" s="4" t="e">
        <f>VLOOKUP(AE572,Days!$D$2:$E$199,2,FALSE)</f>
        <v>#N/A</v>
      </c>
      <c r="AG572" s="4">
        <f t="shared" si="57"/>
        <v>0</v>
      </c>
      <c r="AH572" s="4">
        <f t="shared" si="58"/>
        <v>0</v>
      </c>
      <c r="AI572" s="4">
        <f t="shared" si="59"/>
        <v>0</v>
      </c>
      <c r="AJ572" s="4">
        <f t="shared" si="60"/>
        <v>0</v>
      </c>
      <c r="AK572" s="4">
        <f t="shared" si="61"/>
        <v>0</v>
      </c>
      <c r="AL572" s="8">
        <f t="shared" si="62"/>
        <v>0</v>
      </c>
    </row>
    <row r="573" spans="23:38" x14ac:dyDescent="0.25">
      <c r="W573" s="9" t="e">
        <f>VLOOKUP(F573,'Rental Loss'!$A$2:$D$34,4,FALSE)</f>
        <v>#N/A</v>
      </c>
      <c r="X573" s="4" t="e">
        <f>VLOOKUP(F573,'Percent Owner Occupied'!$A$2:$B$34,2,FALSE)</f>
        <v>#N/A</v>
      </c>
      <c r="Y573" s="4" t="e">
        <f>VLOOKUP(F573,'Rental Loss'!$A$2:$C$34,3,FALSE)</f>
        <v>#N/A</v>
      </c>
      <c r="Z573" s="4" t="e">
        <f>VLOOKUP(F573,'Wage and Capital Related Income'!$A$2:$C$34,3,FALSE)</f>
        <v>#N/A</v>
      </c>
      <c r="AA573" s="4" t="e">
        <f>VLOOKUP(F573,'Recapture Features'!$A$2:$D$34,4,FALSE)</f>
        <v>#N/A</v>
      </c>
      <c r="AB573" s="4" t="e">
        <f>VLOOKUP(F573,'Wage and Capital Related Income'!$A$2:$D$34,4,FALSE)</f>
        <v>#N/A</v>
      </c>
      <c r="AC573" s="4" t="e">
        <f>VLOOKUP(F573,'Recapture Features'!$A$2:$B$34,2,FALSE)</f>
        <v>#N/A</v>
      </c>
      <c r="AD573" s="4">
        <f>VLOOKUP(INT(U573),Depth!$A$2:$B$36,2,FALSE)</f>
        <v>0</v>
      </c>
      <c r="AE573" s="4" t="str">
        <f t="shared" si="56"/>
        <v>0</v>
      </c>
      <c r="AF573" s="4" t="e">
        <f>VLOOKUP(AE573,Days!$D$2:$E$199,2,FALSE)</f>
        <v>#N/A</v>
      </c>
      <c r="AG573" s="4">
        <f t="shared" si="57"/>
        <v>0</v>
      </c>
      <c r="AH573" s="4">
        <f t="shared" si="58"/>
        <v>0</v>
      </c>
      <c r="AI573" s="4">
        <f t="shared" si="59"/>
        <v>0</v>
      </c>
      <c r="AJ573" s="4">
        <f t="shared" si="60"/>
        <v>0</v>
      </c>
      <c r="AK573" s="4">
        <f t="shared" si="61"/>
        <v>0</v>
      </c>
      <c r="AL573" s="8">
        <f t="shared" si="62"/>
        <v>0</v>
      </c>
    </row>
    <row r="574" spans="23:38" x14ac:dyDescent="0.25">
      <c r="W574" s="9" t="e">
        <f>VLOOKUP(F574,'Rental Loss'!$A$2:$D$34,4,FALSE)</f>
        <v>#N/A</v>
      </c>
      <c r="X574" s="4" t="e">
        <f>VLOOKUP(F574,'Percent Owner Occupied'!$A$2:$B$34,2,FALSE)</f>
        <v>#N/A</v>
      </c>
      <c r="Y574" s="4" t="e">
        <f>VLOOKUP(F574,'Rental Loss'!$A$2:$C$34,3,FALSE)</f>
        <v>#N/A</v>
      </c>
      <c r="Z574" s="4" t="e">
        <f>VLOOKUP(F574,'Wage and Capital Related Income'!$A$2:$C$34,3,FALSE)</f>
        <v>#N/A</v>
      </c>
      <c r="AA574" s="4" t="e">
        <f>VLOOKUP(F574,'Recapture Features'!$A$2:$D$34,4,FALSE)</f>
        <v>#N/A</v>
      </c>
      <c r="AB574" s="4" t="e">
        <f>VLOOKUP(F574,'Wage and Capital Related Income'!$A$2:$D$34,4,FALSE)</f>
        <v>#N/A</v>
      </c>
      <c r="AC574" s="4" t="e">
        <f>VLOOKUP(F574,'Recapture Features'!$A$2:$B$34,2,FALSE)</f>
        <v>#N/A</v>
      </c>
      <c r="AD574" s="4">
        <f>VLOOKUP(INT(U574),Depth!$A$2:$B$36,2,FALSE)</f>
        <v>0</v>
      </c>
      <c r="AE574" s="4" t="str">
        <f t="shared" si="56"/>
        <v>0</v>
      </c>
      <c r="AF574" s="4" t="e">
        <f>VLOOKUP(AE574,Days!$D$2:$E$199,2,FALSE)</f>
        <v>#N/A</v>
      </c>
      <c r="AG574" s="4">
        <f t="shared" si="57"/>
        <v>0</v>
      </c>
      <c r="AH574" s="4">
        <f t="shared" si="58"/>
        <v>0</v>
      </c>
      <c r="AI574" s="4">
        <f t="shared" si="59"/>
        <v>0</v>
      </c>
      <c r="AJ574" s="4">
        <f t="shared" si="60"/>
        <v>0</v>
      </c>
      <c r="AK574" s="4">
        <f t="shared" si="61"/>
        <v>0</v>
      </c>
      <c r="AL574" s="8">
        <f t="shared" si="62"/>
        <v>0</v>
      </c>
    </row>
    <row r="575" spans="23:38" x14ac:dyDescent="0.25">
      <c r="W575" s="9" t="e">
        <f>VLOOKUP(F575,'Rental Loss'!$A$2:$D$34,4,FALSE)</f>
        <v>#N/A</v>
      </c>
      <c r="X575" s="4" t="e">
        <f>VLOOKUP(F575,'Percent Owner Occupied'!$A$2:$B$34,2,FALSE)</f>
        <v>#N/A</v>
      </c>
      <c r="Y575" s="4" t="e">
        <f>VLOOKUP(F575,'Rental Loss'!$A$2:$C$34,3,FALSE)</f>
        <v>#N/A</v>
      </c>
      <c r="Z575" s="4" t="e">
        <f>VLOOKUP(F575,'Wage and Capital Related Income'!$A$2:$C$34,3,FALSE)</f>
        <v>#N/A</v>
      </c>
      <c r="AA575" s="4" t="e">
        <f>VLOOKUP(F575,'Recapture Features'!$A$2:$D$34,4,FALSE)</f>
        <v>#N/A</v>
      </c>
      <c r="AB575" s="4" t="e">
        <f>VLOOKUP(F575,'Wage and Capital Related Income'!$A$2:$D$34,4,FALSE)</f>
        <v>#N/A</v>
      </c>
      <c r="AC575" s="4" t="e">
        <f>VLOOKUP(F575,'Recapture Features'!$A$2:$B$34,2,FALSE)</f>
        <v>#N/A</v>
      </c>
      <c r="AD575" s="4">
        <f>VLOOKUP(INT(U575),Depth!$A$2:$B$36,2,FALSE)</f>
        <v>0</v>
      </c>
      <c r="AE575" s="4" t="str">
        <f t="shared" si="56"/>
        <v>0</v>
      </c>
      <c r="AF575" s="4" t="e">
        <f>VLOOKUP(AE575,Days!$D$2:$E$199,2,FALSE)</f>
        <v>#N/A</v>
      </c>
      <c r="AG575" s="4">
        <f t="shared" si="57"/>
        <v>0</v>
      </c>
      <c r="AH575" s="4">
        <f t="shared" si="58"/>
        <v>0</v>
      </c>
      <c r="AI575" s="4">
        <f t="shared" si="59"/>
        <v>0</v>
      </c>
      <c r="AJ575" s="4">
        <f t="shared" si="60"/>
        <v>0</v>
      </c>
      <c r="AK575" s="4">
        <f t="shared" si="61"/>
        <v>0</v>
      </c>
      <c r="AL575" s="8">
        <f t="shared" si="62"/>
        <v>0</v>
      </c>
    </row>
    <row r="576" spans="23:38" x14ac:dyDescent="0.25">
      <c r="W576" s="9" t="e">
        <f>VLOOKUP(F576,'Rental Loss'!$A$2:$D$34,4,FALSE)</f>
        <v>#N/A</v>
      </c>
      <c r="X576" s="4" t="e">
        <f>VLOOKUP(F576,'Percent Owner Occupied'!$A$2:$B$34,2,FALSE)</f>
        <v>#N/A</v>
      </c>
      <c r="Y576" s="4" t="e">
        <f>VLOOKUP(F576,'Rental Loss'!$A$2:$C$34,3,FALSE)</f>
        <v>#N/A</v>
      </c>
      <c r="Z576" s="4" t="e">
        <f>VLOOKUP(F576,'Wage and Capital Related Income'!$A$2:$C$34,3,FALSE)</f>
        <v>#N/A</v>
      </c>
      <c r="AA576" s="4" t="e">
        <f>VLOOKUP(F576,'Recapture Features'!$A$2:$D$34,4,FALSE)</f>
        <v>#N/A</v>
      </c>
      <c r="AB576" s="4" t="e">
        <f>VLOOKUP(F576,'Wage and Capital Related Income'!$A$2:$D$34,4,FALSE)</f>
        <v>#N/A</v>
      </c>
      <c r="AC576" s="4" t="e">
        <f>VLOOKUP(F576,'Recapture Features'!$A$2:$B$34,2,FALSE)</f>
        <v>#N/A</v>
      </c>
      <c r="AD576" s="4">
        <f>VLOOKUP(INT(U576),Depth!$A$2:$B$36,2,FALSE)</f>
        <v>0</v>
      </c>
      <c r="AE576" s="4" t="str">
        <f t="shared" si="56"/>
        <v>0</v>
      </c>
      <c r="AF576" s="4" t="e">
        <f>VLOOKUP(AE576,Days!$D$2:$E$199,2,FALSE)</f>
        <v>#N/A</v>
      </c>
      <c r="AG576" s="4">
        <f t="shared" si="57"/>
        <v>0</v>
      </c>
      <c r="AH576" s="4">
        <f t="shared" si="58"/>
        <v>0</v>
      </c>
      <c r="AI576" s="4">
        <f t="shared" si="59"/>
        <v>0</v>
      </c>
      <c r="AJ576" s="4">
        <f t="shared" si="60"/>
        <v>0</v>
      </c>
      <c r="AK576" s="4">
        <f t="shared" si="61"/>
        <v>0</v>
      </c>
      <c r="AL576" s="8">
        <f t="shared" si="62"/>
        <v>0</v>
      </c>
    </row>
    <row r="577" spans="23:38" x14ac:dyDescent="0.25">
      <c r="W577" s="9" t="e">
        <f>VLOOKUP(F577,'Rental Loss'!$A$2:$D$34,4,FALSE)</f>
        <v>#N/A</v>
      </c>
      <c r="X577" s="4" t="e">
        <f>VLOOKUP(F577,'Percent Owner Occupied'!$A$2:$B$34,2,FALSE)</f>
        <v>#N/A</v>
      </c>
      <c r="Y577" s="4" t="e">
        <f>VLOOKUP(F577,'Rental Loss'!$A$2:$C$34,3,FALSE)</f>
        <v>#N/A</v>
      </c>
      <c r="Z577" s="4" t="e">
        <f>VLOOKUP(F577,'Wage and Capital Related Income'!$A$2:$C$34,3,FALSE)</f>
        <v>#N/A</v>
      </c>
      <c r="AA577" s="4" t="e">
        <f>VLOOKUP(F577,'Recapture Features'!$A$2:$D$34,4,FALSE)</f>
        <v>#N/A</v>
      </c>
      <c r="AB577" s="4" t="e">
        <f>VLOOKUP(F577,'Wage and Capital Related Income'!$A$2:$D$34,4,FALSE)</f>
        <v>#N/A</v>
      </c>
      <c r="AC577" s="4" t="e">
        <f>VLOOKUP(F577,'Recapture Features'!$A$2:$B$34,2,FALSE)</f>
        <v>#N/A</v>
      </c>
      <c r="AD577" s="4">
        <f>VLOOKUP(INT(U577),Depth!$A$2:$B$36,2,FALSE)</f>
        <v>0</v>
      </c>
      <c r="AE577" s="4" t="str">
        <f t="shared" si="56"/>
        <v>0</v>
      </c>
      <c r="AF577" s="4" t="e">
        <f>VLOOKUP(AE577,Days!$D$2:$E$199,2,FALSE)</f>
        <v>#N/A</v>
      </c>
      <c r="AG577" s="4">
        <f t="shared" si="57"/>
        <v>0</v>
      </c>
      <c r="AH577" s="4">
        <f t="shared" si="58"/>
        <v>0</v>
      </c>
      <c r="AI577" s="4">
        <f t="shared" si="59"/>
        <v>0</v>
      </c>
      <c r="AJ577" s="4">
        <f t="shared" si="60"/>
        <v>0</v>
      </c>
      <c r="AK577" s="4">
        <f t="shared" si="61"/>
        <v>0</v>
      </c>
      <c r="AL577" s="8">
        <f t="shared" si="62"/>
        <v>0</v>
      </c>
    </row>
    <row r="578" spans="23:38" x14ac:dyDescent="0.25">
      <c r="W578" s="9" t="e">
        <f>VLOOKUP(F578,'Rental Loss'!$A$2:$D$34,4,FALSE)</f>
        <v>#N/A</v>
      </c>
      <c r="X578" s="4" t="e">
        <f>VLOOKUP(F578,'Percent Owner Occupied'!$A$2:$B$34,2,FALSE)</f>
        <v>#N/A</v>
      </c>
      <c r="Y578" s="4" t="e">
        <f>VLOOKUP(F578,'Rental Loss'!$A$2:$C$34,3,FALSE)</f>
        <v>#N/A</v>
      </c>
      <c r="Z578" s="4" t="e">
        <f>VLOOKUP(F578,'Wage and Capital Related Income'!$A$2:$C$34,3,FALSE)</f>
        <v>#N/A</v>
      </c>
      <c r="AA578" s="4" t="e">
        <f>VLOOKUP(F578,'Recapture Features'!$A$2:$D$34,4,FALSE)</f>
        <v>#N/A</v>
      </c>
      <c r="AB578" s="4" t="e">
        <f>VLOOKUP(F578,'Wage and Capital Related Income'!$A$2:$D$34,4,FALSE)</f>
        <v>#N/A</v>
      </c>
      <c r="AC578" s="4" t="e">
        <f>VLOOKUP(F578,'Recapture Features'!$A$2:$B$34,2,FALSE)</f>
        <v>#N/A</v>
      </c>
      <c r="AD578" s="4">
        <f>VLOOKUP(INT(U578),Depth!$A$2:$B$36,2,FALSE)</f>
        <v>0</v>
      </c>
      <c r="AE578" s="4" t="str">
        <f t="shared" si="56"/>
        <v>0</v>
      </c>
      <c r="AF578" s="4" t="e">
        <f>VLOOKUP(AE578,Days!$D$2:$E$199,2,FALSE)</f>
        <v>#N/A</v>
      </c>
      <c r="AG578" s="4">
        <f t="shared" si="57"/>
        <v>0</v>
      </c>
      <c r="AH578" s="4">
        <f t="shared" si="58"/>
        <v>0</v>
      </c>
      <c r="AI578" s="4">
        <f t="shared" si="59"/>
        <v>0</v>
      </c>
      <c r="AJ578" s="4">
        <f t="shared" si="60"/>
        <v>0</v>
      </c>
      <c r="AK578" s="4">
        <f t="shared" si="61"/>
        <v>0</v>
      </c>
      <c r="AL578" s="8">
        <f t="shared" si="62"/>
        <v>0</v>
      </c>
    </row>
    <row r="579" spans="23:38" x14ac:dyDescent="0.25">
      <c r="W579" s="9" t="e">
        <f>VLOOKUP(F579,'Rental Loss'!$A$2:$D$34,4,FALSE)</f>
        <v>#N/A</v>
      </c>
      <c r="X579" s="4" t="e">
        <f>VLOOKUP(F579,'Percent Owner Occupied'!$A$2:$B$34,2,FALSE)</f>
        <v>#N/A</v>
      </c>
      <c r="Y579" s="4" t="e">
        <f>VLOOKUP(F579,'Rental Loss'!$A$2:$C$34,3,FALSE)</f>
        <v>#N/A</v>
      </c>
      <c r="Z579" s="4" t="e">
        <f>VLOOKUP(F579,'Wage and Capital Related Income'!$A$2:$C$34,3,FALSE)</f>
        <v>#N/A</v>
      </c>
      <c r="AA579" s="4" t="e">
        <f>VLOOKUP(F579,'Recapture Features'!$A$2:$D$34,4,FALSE)</f>
        <v>#N/A</v>
      </c>
      <c r="AB579" s="4" t="e">
        <f>VLOOKUP(F579,'Wage and Capital Related Income'!$A$2:$D$34,4,FALSE)</f>
        <v>#N/A</v>
      </c>
      <c r="AC579" s="4" t="e">
        <f>VLOOKUP(F579,'Recapture Features'!$A$2:$B$34,2,FALSE)</f>
        <v>#N/A</v>
      </c>
      <c r="AD579" s="4">
        <f>VLOOKUP(INT(U579),Depth!$A$2:$B$36,2,FALSE)</f>
        <v>0</v>
      </c>
      <c r="AE579" s="4" t="str">
        <f t="shared" ref="AE579:AE642" si="63">F579&amp;AD579</f>
        <v>0</v>
      </c>
      <c r="AF579" s="4" t="e">
        <f>VLOOKUP(AE579,Days!$D$2:$E$199,2,FALSE)</f>
        <v>#N/A</v>
      </c>
      <c r="AG579" s="4">
        <f t="shared" ref="AG579:AG642" si="64">IF(N579&gt;10,V579*(1-X579/100)*W579+X579/100*(W579+Y579*AF579),0)</f>
        <v>0</v>
      </c>
      <c r="AH579" s="4">
        <f t="shared" ref="AH579:AH642" si="65">IF(N579&gt;10,(1-X579/100)*V579*Z579*AF579,0)</f>
        <v>0</v>
      </c>
      <c r="AI579" s="4">
        <f t="shared" ref="AI579:AI642" si="66">IF(N579&gt;10,(1-AA579)*V579*Z579*AF579,0)</f>
        <v>0</v>
      </c>
      <c r="AJ579" s="4">
        <f t="shared" ref="AJ579:AJ642" si="67">IF(N579&gt;10,(1-AC579)*V579*AB579*AF579,0)</f>
        <v>0</v>
      </c>
      <c r="AK579" s="4">
        <f t="shared" ref="AK579:AK642" si="68">AG579+AH579+AI579+AJ579</f>
        <v>0</v>
      </c>
      <c r="AL579" s="8">
        <f t="shared" ref="AL579:AL642" si="69">AK579+R579+Q579+P579</f>
        <v>0</v>
      </c>
    </row>
    <row r="580" spans="23:38" x14ac:dyDescent="0.25">
      <c r="W580" s="9" t="e">
        <f>VLOOKUP(F580,'Rental Loss'!$A$2:$D$34,4,FALSE)</f>
        <v>#N/A</v>
      </c>
      <c r="X580" s="4" t="e">
        <f>VLOOKUP(F580,'Percent Owner Occupied'!$A$2:$B$34,2,FALSE)</f>
        <v>#N/A</v>
      </c>
      <c r="Y580" s="4" t="e">
        <f>VLOOKUP(F580,'Rental Loss'!$A$2:$C$34,3,FALSE)</f>
        <v>#N/A</v>
      </c>
      <c r="Z580" s="4" t="e">
        <f>VLOOKUP(F580,'Wage and Capital Related Income'!$A$2:$C$34,3,FALSE)</f>
        <v>#N/A</v>
      </c>
      <c r="AA580" s="4" t="e">
        <f>VLOOKUP(F580,'Recapture Features'!$A$2:$D$34,4,FALSE)</f>
        <v>#N/A</v>
      </c>
      <c r="AB580" s="4" t="e">
        <f>VLOOKUP(F580,'Wage and Capital Related Income'!$A$2:$D$34,4,FALSE)</f>
        <v>#N/A</v>
      </c>
      <c r="AC580" s="4" t="e">
        <f>VLOOKUP(F580,'Recapture Features'!$A$2:$B$34,2,FALSE)</f>
        <v>#N/A</v>
      </c>
      <c r="AD580" s="4">
        <f>VLOOKUP(INT(U580),Depth!$A$2:$B$36,2,FALSE)</f>
        <v>0</v>
      </c>
      <c r="AE580" s="4" t="str">
        <f t="shared" si="63"/>
        <v>0</v>
      </c>
      <c r="AF580" s="4" t="e">
        <f>VLOOKUP(AE580,Days!$D$2:$E$199,2,FALSE)</f>
        <v>#N/A</v>
      </c>
      <c r="AG580" s="4">
        <f t="shared" si="64"/>
        <v>0</v>
      </c>
      <c r="AH580" s="4">
        <f t="shared" si="65"/>
        <v>0</v>
      </c>
      <c r="AI580" s="4">
        <f t="shared" si="66"/>
        <v>0</v>
      </c>
      <c r="AJ580" s="4">
        <f t="shared" si="67"/>
        <v>0</v>
      </c>
      <c r="AK580" s="4">
        <f t="shared" si="68"/>
        <v>0</v>
      </c>
      <c r="AL580" s="8">
        <f t="shared" si="69"/>
        <v>0</v>
      </c>
    </row>
    <row r="581" spans="23:38" x14ac:dyDescent="0.25">
      <c r="W581" s="9" t="e">
        <f>VLOOKUP(F581,'Rental Loss'!$A$2:$D$34,4,FALSE)</f>
        <v>#N/A</v>
      </c>
      <c r="X581" s="4" t="e">
        <f>VLOOKUP(F581,'Percent Owner Occupied'!$A$2:$B$34,2,FALSE)</f>
        <v>#N/A</v>
      </c>
      <c r="Y581" s="4" t="e">
        <f>VLOOKUP(F581,'Rental Loss'!$A$2:$C$34,3,FALSE)</f>
        <v>#N/A</v>
      </c>
      <c r="Z581" s="4" t="e">
        <f>VLOOKUP(F581,'Wage and Capital Related Income'!$A$2:$C$34,3,FALSE)</f>
        <v>#N/A</v>
      </c>
      <c r="AA581" s="4" t="e">
        <f>VLOOKUP(F581,'Recapture Features'!$A$2:$D$34,4,FALSE)</f>
        <v>#N/A</v>
      </c>
      <c r="AB581" s="4" t="e">
        <f>VLOOKUP(F581,'Wage and Capital Related Income'!$A$2:$D$34,4,FALSE)</f>
        <v>#N/A</v>
      </c>
      <c r="AC581" s="4" t="e">
        <f>VLOOKUP(F581,'Recapture Features'!$A$2:$B$34,2,FALSE)</f>
        <v>#N/A</v>
      </c>
      <c r="AD581" s="4">
        <f>VLOOKUP(INT(U581),Depth!$A$2:$B$36,2,FALSE)</f>
        <v>0</v>
      </c>
      <c r="AE581" s="4" t="str">
        <f t="shared" si="63"/>
        <v>0</v>
      </c>
      <c r="AF581" s="4" t="e">
        <f>VLOOKUP(AE581,Days!$D$2:$E$199,2,FALSE)</f>
        <v>#N/A</v>
      </c>
      <c r="AG581" s="4">
        <f t="shared" si="64"/>
        <v>0</v>
      </c>
      <c r="AH581" s="4">
        <f t="shared" si="65"/>
        <v>0</v>
      </c>
      <c r="AI581" s="4">
        <f t="shared" si="66"/>
        <v>0</v>
      </c>
      <c r="AJ581" s="4">
        <f t="shared" si="67"/>
        <v>0</v>
      </c>
      <c r="AK581" s="4">
        <f t="shared" si="68"/>
        <v>0</v>
      </c>
      <c r="AL581" s="8">
        <f t="shared" si="69"/>
        <v>0</v>
      </c>
    </row>
    <row r="582" spans="23:38" x14ac:dyDescent="0.25">
      <c r="W582" s="9" t="e">
        <f>VLOOKUP(F582,'Rental Loss'!$A$2:$D$34,4,FALSE)</f>
        <v>#N/A</v>
      </c>
      <c r="X582" s="4" t="e">
        <f>VLOOKUP(F582,'Percent Owner Occupied'!$A$2:$B$34,2,FALSE)</f>
        <v>#N/A</v>
      </c>
      <c r="Y582" s="4" t="e">
        <f>VLOOKUP(F582,'Rental Loss'!$A$2:$C$34,3,FALSE)</f>
        <v>#N/A</v>
      </c>
      <c r="Z582" s="4" t="e">
        <f>VLOOKUP(F582,'Wage and Capital Related Income'!$A$2:$C$34,3,FALSE)</f>
        <v>#N/A</v>
      </c>
      <c r="AA582" s="4" t="e">
        <f>VLOOKUP(F582,'Recapture Features'!$A$2:$D$34,4,FALSE)</f>
        <v>#N/A</v>
      </c>
      <c r="AB582" s="4" t="e">
        <f>VLOOKUP(F582,'Wage and Capital Related Income'!$A$2:$D$34,4,FALSE)</f>
        <v>#N/A</v>
      </c>
      <c r="AC582" s="4" t="e">
        <f>VLOOKUP(F582,'Recapture Features'!$A$2:$B$34,2,FALSE)</f>
        <v>#N/A</v>
      </c>
      <c r="AD582" s="4">
        <f>VLOOKUP(INT(U582),Depth!$A$2:$B$36,2,FALSE)</f>
        <v>0</v>
      </c>
      <c r="AE582" s="4" t="str">
        <f t="shared" si="63"/>
        <v>0</v>
      </c>
      <c r="AF582" s="4" t="e">
        <f>VLOOKUP(AE582,Days!$D$2:$E$199,2,FALSE)</f>
        <v>#N/A</v>
      </c>
      <c r="AG582" s="4">
        <f t="shared" si="64"/>
        <v>0</v>
      </c>
      <c r="AH582" s="4">
        <f t="shared" si="65"/>
        <v>0</v>
      </c>
      <c r="AI582" s="4">
        <f t="shared" si="66"/>
        <v>0</v>
      </c>
      <c r="AJ582" s="4">
        <f t="shared" si="67"/>
        <v>0</v>
      </c>
      <c r="AK582" s="4">
        <f t="shared" si="68"/>
        <v>0</v>
      </c>
      <c r="AL582" s="8">
        <f t="shared" si="69"/>
        <v>0</v>
      </c>
    </row>
    <row r="583" spans="23:38" x14ac:dyDescent="0.25">
      <c r="W583" s="9" t="e">
        <f>VLOOKUP(F583,'Rental Loss'!$A$2:$D$34,4,FALSE)</f>
        <v>#N/A</v>
      </c>
      <c r="X583" s="4" t="e">
        <f>VLOOKUP(F583,'Percent Owner Occupied'!$A$2:$B$34,2,FALSE)</f>
        <v>#N/A</v>
      </c>
      <c r="Y583" s="4" t="e">
        <f>VLOOKUP(F583,'Rental Loss'!$A$2:$C$34,3,FALSE)</f>
        <v>#N/A</v>
      </c>
      <c r="Z583" s="4" t="e">
        <f>VLOOKUP(F583,'Wage and Capital Related Income'!$A$2:$C$34,3,FALSE)</f>
        <v>#N/A</v>
      </c>
      <c r="AA583" s="4" t="e">
        <f>VLOOKUP(F583,'Recapture Features'!$A$2:$D$34,4,FALSE)</f>
        <v>#N/A</v>
      </c>
      <c r="AB583" s="4" t="e">
        <f>VLOOKUP(F583,'Wage and Capital Related Income'!$A$2:$D$34,4,FALSE)</f>
        <v>#N/A</v>
      </c>
      <c r="AC583" s="4" t="e">
        <f>VLOOKUP(F583,'Recapture Features'!$A$2:$B$34,2,FALSE)</f>
        <v>#N/A</v>
      </c>
      <c r="AD583" s="4">
        <f>VLOOKUP(INT(U583),Depth!$A$2:$B$36,2,FALSE)</f>
        <v>0</v>
      </c>
      <c r="AE583" s="4" t="str">
        <f t="shared" si="63"/>
        <v>0</v>
      </c>
      <c r="AF583" s="4" t="e">
        <f>VLOOKUP(AE583,Days!$D$2:$E$199,2,FALSE)</f>
        <v>#N/A</v>
      </c>
      <c r="AG583" s="4">
        <f t="shared" si="64"/>
        <v>0</v>
      </c>
      <c r="AH583" s="4">
        <f t="shared" si="65"/>
        <v>0</v>
      </c>
      <c r="AI583" s="4">
        <f t="shared" si="66"/>
        <v>0</v>
      </c>
      <c r="AJ583" s="4">
        <f t="shared" si="67"/>
        <v>0</v>
      </c>
      <c r="AK583" s="4">
        <f t="shared" si="68"/>
        <v>0</v>
      </c>
      <c r="AL583" s="8">
        <f t="shared" si="69"/>
        <v>0</v>
      </c>
    </row>
    <row r="584" spans="23:38" x14ac:dyDescent="0.25">
      <c r="W584" s="9" t="e">
        <f>VLOOKUP(F584,'Rental Loss'!$A$2:$D$34,4,FALSE)</f>
        <v>#N/A</v>
      </c>
      <c r="X584" s="4" t="e">
        <f>VLOOKUP(F584,'Percent Owner Occupied'!$A$2:$B$34,2,FALSE)</f>
        <v>#N/A</v>
      </c>
      <c r="Y584" s="4" t="e">
        <f>VLOOKUP(F584,'Rental Loss'!$A$2:$C$34,3,FALSE)</f>
        <v>#N/A</v>
      </c>
      <c r="Z584" s="4" t="e">
        <f>VLOOKUP(F584,'Wage and Capital Related Income'!$A$2:$C$34,3,FALSE)</f>
        <v>#N/A</v>
      </c>
      <c r="AA584" s="4" t="e">
        <f>VLOOKUP(F584,'Recapture Features'!$A$2:$D$34,4,FALSE)</f>
        <v>#N/A</v>
      </c>
      <c r="AB584" s="4" t="e">
        <f>VLOOKUP(F584,'Wage and Capital Related Income'!$A$2:$D$34,4,FALSE)</f>
        <v>#N/A</v>
      </c>
      <c r="AC584" s="4" t="e">
        <f>VLOOKUP(F584,'Recapture Features'!$A$2:$B$34,2,FALSE)</f>
        <v>#N/A</v>
      </c>
      <c r="AD584" s="4">
        <f>VLOOKUP(INT(U584),Depth!$A$2:$B$36,2,FALSE)</f>
        <v>0</v>
      </c>
      <c r="AE584" s="4" t="str">
        <f t="shared" si="63"/>
        <v>0</v>
      </c>
      <c r="AF584" s="4" t="e">
        <f>VLOOKUP(AE584,Days!$D$2:$E$199,2,FALSE)</f>
        <v>#N/A</v>
      </c>
      <c r="AG584" s="4">
        <f t="shared" si="64"/>
        <v>0</v>
      </c>
      <c r="AH584" s="4">
        <f t="shared" si="65"/>
        <v>0</v>
      </c>
      <c r="AI584" s="4">
        <f t="shared" si="66"/>
        <v>0</v>
      </c>
      <c r="AJ584" s="4">
        <f t="shared" si="67"/>
        <v>0</v>
      </c>
      <c r="AK584" s="4">
        <f t="shared" si="68"/>
        <v>0</v>
      </c>
      <c r="AL584" s="8">
        <f t="shared" si="69"/>
        <v>0</v>
      </c>
    </row>
    <row r="585" spans="23:38" x14ac:dyDescent="0.25">
      <c r="W585" s="9" t="e">
        <f>VLOOKUP(F585,'Rental Loss'!$A$2:$D$34,4,FALSE)</f>
        <v>#N/A</v>
      </c>
      <c r="X585" s="4" t="e">
        <f>VLOOKUP(F585,'Percent Owner Occupied'!$A$2:$B$34,2,FALSE)</f>
        <v>#N/A</v>
      </c>
      <c r="Y585" s="4" t="e">
        <f>VLOOKUP(F585,'Rental Loss'!$A$2:$C$34,3,FALSE)</f>
        <v>#N/A</v>
      </c>
      <c r="Z585" s="4" t="e">
        <f>VLOOKUP(F585,'Wage and Capital Related Income'!$A$2:$C$34,3,FALSE)</f>
        <v>#N/A</v>
      </c>
      <c r="AA585" s="4" t="e">
        <f>VLOOKUP(F585,'Recapture Features'!$A$2:$D$34,4,FALSE)</f>
        <v>#N/A</v>
      </c>
      <c r="AB585" s="4" t="e">
        <f>VLOOKUP(F585,'Wage and Capital Related Income'!$A$2:$D$34,4,FALSE)</f>
        <v>#N/A</v>
      </c>
      <c r="AC585" s="4" t="e">
        <f>VLOOKUP(F585,'Recapture Features'!$A$2:$B$34,2,FALSE)</f>
        <v>#N/A</v>
      </c>
      <c r="AD585" s="4">
        <f>VLOOKUP(INT(U585),Depth!$A$2:$B$36,2,FALSE)</f>
        <v>0</v>
      </c>
      <c r="AE585" s="4" t="str">
        <f t="shared" si="63"/>
        <v>0</v>
      </c>
      <c r="AF585" s="4" t="e">
        <f>VLOOKUP(AE585,Days!$D$2:$E$199,2,FALSE)</f>
        <v>#N/A</v>
      </c>
      <c r="AG585" s="4">
        <f t="shared" si="64"/>
        <v>0</v>
      </c>
      <c r="AH585" s="4">
        <f t="shared" si="65"/>
        <v>0</v>
      </c>
      <c r="AI585" s="4">
        <f t="shared" si="66"/>
        <v>0</v>
      </c>
      <c r="AJ585" s="4">
        <f t="shared" si="67"/>
        <v>0</v>
      </c>
      <c r="AK585" s="4">
        <f t="shared" si="68"/>
        <v>0</v>
      </c>
      <c r="AL585" s="8">
        <f t="shared" si="69"/>
        <v>0</v>
      </c>
    </row>
    <row r="586" spans="23:38" x14ac:dyDescent="0.25">
      <c r="W586" s="9" t="e">
        <f>VLOOKUP(F586,'Rental Loss'!$A$2:$D$34,4,FALSE)</f>
        <v>#N/A</v>
      </c>
      <c r="X586" s="4" t="e">
        <f>VLOOKUP(F586,'Percent Owner Occupied'!$A$2:$B$34,2,FALSE)</f>
        <v>#N/A</v>
      </c>
      <c r="Y586" s="4" t="e">
        <f>VLOOKUP(F586,'Rental Loss'!$A$2:$C$34,3,FALSE)</f>
        <v>#N/A</v>
      </c>
      <c r="Z586" s="4" t="e">
        <f>VLOOKUP(F586,'Wage and Capital Related Income'!$A$2:$C$34,3,FALSE)</f>
        <v>#N/A</v>
      </c>
      <c r="AA586" s="4" t="e">
        <f>VLOOKUP(F586,'Recapture Features'!$A$2:$D$34,4,FALSE)</f>
        <v>#N/A</v>
      </c>
      <c r="AB586" s="4" t="e">
        <f>VLOOKUP(F586,'Wage and Capital Related Income'!$A$2:$D$34,4,FALSE)</f>
        <v>#N/A</v>
      </c>
      <c r="AC586" s="4" t="e">
        <f>VLOOKUP(F586,'Recapture Features'!$A$2:$B$34,2,FALSE)</f>
        <v>#N/A</v>
      </c>
      <c r="AD586" s="4">
        <f>VLOOKUP(INT(U586),Depth!$A$2:$B$36,2,FALSE)</f>
        <v>0</v>
      </c>
      <c r="AE586" s="4" t="str">
        <f t="shared" si="63"/>
        <v>0</v>
      </c>
      <c r="AF586" s="4" t="e">
        <f>VLOOKUP(AE586,Days!$D$2:$E$199,2,FALSE)</f>
        <v>#N/A</v>
      </c>
      <c r="AG586" s="4">
        <f t="shared" si="64"/>
        <v>0</v>
      </c>
      <c r="AH586" s="4">
        <f t="shared" si="65"/>
        <v>0</v>
      </c>
      <c r="AI586" s="4">
        <f t="shared" si="66"/>
        <v>0</v>
      </c>
      <c r="AJ586" s="4">
        <f t="shared" si="67"/>
        <v>0</v>
      </c>
      <c r="AK586" s="4">
        <f t="shared" si="68"/>
        <v>0</v>
      </c>
      <c r="AL586" s="8">
        <f t="shared" si="69"/>
        <v>0</v>
      </c>
    </row>
    <row r="587" spans="23:38" x14ac:dyDescent="0.25">
      <c r="W587" s="9" t="e">
        <f>VLOOKUP(F587,'Rental Loss'!$A$2:$D$34,4,FALSE)</f>
        <v>#N/A</v>
      </c>
      <c r="X587" s="4" t="e">
        <f>VLOOKUP(F587,'Percent Owner Occupied'!$A$2:$B$34,2,FALSE)</f>
        <v>#N/A</v>
      </c>
      <c r="Y587" s="4" t="e">
        <f>VLOOKUP(F587,'Rental Loss'!$A$2:$C$34,3,FALSE)</f>
        <v>#N/A</v>
      </c>
      <c r="Z587" s="4" t="e">
        <f>VLOOKUP(F587,'Wage and Capital Related Income'!$A$2:$C$34,3,FALSE)</f>
        <v>#N/A</v>
      </c>
      <c r="AA587" s="4" t="e">
        <f>VLOOKUP(F587,'Recapture Features'!$A$2:$D$34,4,FALSE)</f>
        <v>#N/A</v>
      </c>
      <c r="AB587" s="4" t="e">
        <f>VLOOKUP(F587,'Wage and Capital Related Income'!$A$2:$D$34,4,FALSE)</f>
        <v>#N/A</v>
      </c>
      <c r="AC587" s="4" t="e">
        <f>VLOOKUP(F587,'Recapture Features'!$A$2:$B$34,2,FALSE)</f>
        <v>#N/A</v>
      </c>
      <c r="AD587" s="4">
        <f>VLOOKUP(INT(U587),Depth!$A$2:$B$36,2,FALSE)</f>
        <v>0</v>
      </c>
      <c r="AE587" s="4" t="str">
        <f t="shared" si="63"/>
        <v>0</v>
      </c>
      <c r="AF587" s="4" t="e">
        <f>VLOOKUP(AE587,Days!$D$2:$E$199,2,FALSE)</f>
        <v>#N/A</v>
      </c>
      <c r="AG587" s="4">
        <f t="shared" si="64"/>
        <v>0</v>
      </c>
      <c r="AH587" s="4">
        <f t="shared" si="65"/>
        <v>0</v>
      </c>
      <c r="AI587" s="4">
        <f t="shared" si="66"/>
        <v>0</v>
      </c>
      <c r="AJ587" s="4">
        <f t="shared" si="67"/>
        <v>0</v>
      </c>
      <c r="AK587" s="4">
        <f t="shared" si="68"/>
        <v>0</v>
      </c>
      <c r="AL587" s="8">
        <f t="shared" si="69"/>
        <v>0</v>
      </c>
    </row>
    <row r="588" spans="23:38" x14ac:dyDescent="0.25">
      <c r="W588" s="9" t="e">
        <f>VLOOKUP(F588,'Rental Loss'!$A$2:$D$34,4,FALSE)</f>
        <v>#N/A</v>
      </c>
      <c r="X588" s="4" t="e">
        <f>VLOOKUP(F588,'Percent Owner Occupied'!$A$2:$B$34,2,FALSE)</f>
        <v>#N/A</v>
      </c>
      <c r="Y588" s="4" t="e">
        <f>VLOOKUP(F588,'Rental Loss'!$A$2:$C$34,3,FALSE)</f>
        <v>#N/A</v>
      </c>
      <c r="Z588" s="4" t="e">
        <f>VLOOKUP(F588,'Wage and Capital Related Income'!$A$2:$C$34,3,FALSE)</f>
        <v>#N/A</v>
      </c>
      <c r="AA588" s="4" t="e">
        <f>VLOOKUP(F588,'Recapture Features'!$A$2:$D$34,4,FALSE)</f>
        <v>#N/A</v>
      </c>
      <c r="AB588" s="4" t="e">
        <f>VLOOKUP(F588,'Wage and Capital Related Income'!$A$2:$D$34,4,FALSE)</f>
        <v>#N/A</v>
      </c>
      <c r="AC588" s="4" t="e">
        <f>VLOOKUP(F588,'Recapture Features'!$A$2:$B$34,2,FALSE)</f>
        <v>#N/A</v>
      </c>
      <c r="AD588" s="4">
        <f>VLOOKUP(INT(U588),Depth!$A$2:$B$36,2,FALSE)</f>
        <v>0</v>
      </c>
      <c r="AE588" s="4" t="str">
        <f t="shared" si="63"/>
        <v>0</v>
      </c>
      <c r="AF588" s="4" t="e">
        <f>VLOOKUP(AE588,Days!$D$2:$E$199,2,FALSE)</f>
        <v>#N/A</v>
      </c>
      <c r="AG588" s="4">
        <f t="shared" si="64"/>
        <v>0</v>
      </c>
      <c r="AH588" s="4">
        <f t="shared" si="65"/>
        <v>0</v>
      </c>
      <c r="AI588" s="4">
        <f t="shared" si="66"/>
        <v>0</v>
      </c>
      <c r="AJ588" s="4">
        <f t="shared" si="67"/>
        <v>0</v>
      </c>
      <c r="AK588" s="4">
        <f t="shared" si="68"/>
        <v>0</v>
      </c>
      <c r="AL588" s="8">
        <f t="shared" si="69"/>
        <v>0</v>
      </c>
    </row>
    <row r="589" spans="23:38" x14ac:dyDescent="0.25">
      <c r="W589" s="9" t="e">
        <f>VLOOKUP(F589,'Rental Loss'!$A$2:$D$34,4,FALSE)</f>
        <v>#N/A</v>
      </c>
      <c r="X589" s="4" t="e">
        <f>VLOOKUP(F589,'Percent Owner Occupied'!$A$2:$B$34,2,FALSE)</f>
        <v>#N/A</v>
      </c>
      <c r="Y589" s="4" t="e">
        <f>VLOOKUP(F589,'Rental Loss'!$A$2:$C$34,3,FALSE)</f>
        <v>#N/A</v>
      </c>
      <c r="Z589" s="4" t="e">
        <f>VLOOKUP(F589,'Wage and Capital Related Income'!$A$2:$C$34,3,FALSE)</f>
        <v>#N/A</v>
      </c>
      <c r="AA589" s="4" t="e">
        <f>VLOOKUP(F589,'Recapture Features'!$A$2:$D$34,4,FALSE)</f>
        <v>#N/A</v>
      </c>
      <c r="AB589" s="4" t="e">
        <f>VLOOKUP(F589,'Wage and Capital Related Income'!$A$2:$D$34,4,FALSE)</f>
        <v>#N/A</v>
      </c>
      <c r="AC589" s="4" t="e">
        <f>VLOOKUP(F589,'Recapture Features'!$A$2:$B$34,2,FALSE)</f>
        <v>#N/A</v>
      </c>
      <c r="AD589" s="4">
        <f>VLOOKUP(INT(U589),Depth!$A$2:$B$36,2,FALSE)</f>
        <v>0</v>
      </c>
      <c r="AE589" s="4" t="str">
        <f t="shared" si="63"/>
        <v>0</v>
      </c>
      <c r="AF589" s="4" t="e">
        <f>VLOOKUP(AE589,Days!$D$2:$E$199,2,FALSE)</f>
        <v>#N/A</v>
      </c>
      <c r="AG589" s="4">
        <f t="shared" si="64"/>
        <v>0</v>
      </c>
      <c r="AH589" s="4">
        <f t="shared" si="65"/>
        <v>0</v>
      </c>
      <c r="AI589" s="4">
        <f t="shared" si="66"/>
        <v>0</v>
      </c>
      <c r="AJ589" s="4">
        <f t="shared" si="67"/>
        <v>0</v>
      </c>
      <c r="AK589" s="4">
        <f t="shared" si="68"/>
        <v>0</v>
      </c>
      <c r="AL589" s="8">
        <f t="shared" si="69"/>
        <v>0</v>
      </c>
    </row>
    <row r="590" spans="23:38" x14ac:dyDescent="0.25">
      <c r="W590" s="9" t="e">
        <f>VLOOKUP(F590,'Rental Loss'!$A$2:$D$34,4,FALSE)</f>
        <v>#N/A</v>
      </c>
      <c r="X590" s="4" t="e">
        <f>VLOOKUP(F590,'Percent Owner Occupied'!$A$2:$B$34,2,FALSE)</f>
        <v>#N/A</v>
      </c>
      <c r="Y590" s="4" t="e">
        <f>VLOOKUP(F590,'Rental Loss'!$A$2:$C$34,3,FALSE)</f>
        <v>#N/A</v>
      </c>
      <c r="Z590" s="4" t="e">
        <f>VLOOKUP(F590,'Wage and Capital Related Income'!$A$2:$C$34,3,FALSE)</f>
        <v>#N/A</v>
      </c>
      <c r="AA590" s="4" t="e">
        <f>VLOOKUP(F590,'Recapture Features'!$A$2:$D$34,4,FALSE)</f>
        <v>#N/A</v>
      </c>
      <c r="AB590" s="4" t="e">
        <f>VLOOKUP(F590,'Wage and Capital Related Income'!$A$2:$D$34,4,FALSE)</f>
        <v>#N/A</v>
      </c>
      <c r="AC590" s="4" t="e">
        <f>VLOOKUP(F590,'Recapture Features'!$A$2:$B$34,2,FALSE)</f>
        <v>#N/A</v>
      </c>
      <c r="AD590" s="4">
        <f>VLOOKUP(INT(U590),Depth!$A$2:$B$36,2,FALSE)</f>
        <v>0</v>
      </c>
      <c r="AE590" s="4" t="str">
        <f t="shared" si="63"/>
        <v>0</v>
      </c>
      <c r="AF590" s="4" t="e">
        <f>VLOOKUP(AE590,Days!$D$2:$E$199,2,FALSE)</f>
        <v>#N/A</v>
      </c>
      <c r="AG590" s="4">
        <f t="shared" si="64"/>
        <v>0</v>
      </c>
      <c r="AH590" s="4">
        <f t="shared" si="65"/>
        <v>0</v>
      </c>
      <c r="AI590" s="4">
        <f t="shared" si="66"/>
        <v>0</v>
      </c>
      <c r="AJ590" s="4">
        <f t="shared" si="67"/>
        <v>0</v>
      </c>
      <c r="AK590" s="4">
        <f t="shared" si="68"/>
        <v>0</v>
      </c>
      <c r="AL590" s="8">
        <f t="shared" si="69"/>
        <v>0</v>
      </c>
    </row>
    <row r="591" spans="23:38" x14ac:dyDescent="0.25">
      <c r="W591" s="9" t="e">
        <f>VLOOKUP(F591,'Rental Loss'!$A$2:$D$34,4,FALSE)</f>
        <v>#N/A</v>
      </c>
      <c r="X591" s="4" t="e">
        <f>VLOOKUP(F591,'Percent Owner Occupied'!$A$2:$B$34,2,FALSE)</f>
        <v>#N/A</v>
      </c>
      <c r="Y591" s="4" t="e">
        <f>VLOOKUP(F591,'Rental Loss'!$A$2:$C$34,3,FALSE)</f>
        <v>#N/A</v>
      </c>
      <c r="Z591" s="4" t="e">
        <f>VLOOKUP(F591,'Wage and Capital Related Income'!$A$2:$C$34,3,FALSE)</f>
        <v>#N/A</v>
      </c>
      <c r="AA591" s="4" t="e">
        <f>VLOOKUP(F591,'Recapture Features'!$A$2:$D$34,4,FALSE)</f>
        <v>#N/A</v>
      </c>
      <c r="AB591" s="4" t="e">
        <f>VLOOKUP(F591,'Wage and Capital Related Income'!$A$2:$D$34,4,FALSE)</f>
        <v>#N/A</v>
      </c>
      <c r="AC591" s="4" t="e">
        <f>VLOOKUP(F591,'Recapture Features'!$A$2:$B$34,2,FALSE)</f>
        <v>#N/A</v>
      </c>
      <c r="AD591" s="4">
        <f>VLOOKUP(INT(U591),Depth!$A$2:$B$36,2,FALSE)</f>
        <v>0</v>
      </c>
      <c r="AE591" s="4" t="str">
        <f t="shared" si="63"/>
        <v>0</v>
      </c>
      <c r="AF591" s="4" t="e">
        <f>VLOOKUP(AE591,Days!$D$2:$E$199,2,FALSE)</f>
        <v>#N/A</v>
      </c>
      <c r="AG591" s="4">
        <f t="shared" si="64"/>
        <v>0</v>
      </c>
      <c r="AH591" s="4">
        <f t="shared" si="65"/>
        <v>0</v>
      </c>
      <c r="AI591" s="4">
        <f t="shared" si="66"/>
        <v>0</v>
      </c>
      <c r="AJ591" s="4">
        <f t="shared" si="67"/>
        <v>0</v>
      </c>
      <c r="AK591" s="4">
        <f t="shared" si="68"/>
        <v>0</v>
      </c>
      <c r="AL591" s="8">
        <f t="shared" si="69"/>
        <v>0</v>
      </c>
    </row>
    <row r="592" spans="23:38" x14ac:dyDescent="0.25">
      <c r="W592" s="9" t="e">
        <f>VLOOKUP(F592,'Rental Loss'!$A$2:$D$34,4,FALSE)</f>
        <v>#N/A</v>
      </c>
      <c r="X592" s="4" t="e">
        <f>VLOOKUP(F592,'Percent Owner Occupied'!$A$2:$B$34,2,FALSE)</f>
        <v>#N/A</v>
      </c>
      <c r="Y592" s="4" t="e">
        <f>VLOOKUP(F592,'Rental Loss'!$A$2:$C$34,3,FALSE)</f>
        <v>#N/A</v>
      </c>
      <c r="Z592" s="4" t="e">
        <f>VLOOKUP(F592,'Wage and Capital Related Income'!$A$2:$C$34,3,FALSE)</f>
        <v>#N/A</v>
      </c>
      <c r="AA592" s="4" t="e">
        <f>VLOOKUP(F592,'Recapture Features'!$A$2:$D$34,4,FALSE)</f>
        <v>#N/A</v>
      </c>
      <c r="AB592" s="4" t="e">
        <f>VLOOKUP(F592,'Wage and Capital Related Income'!$A$2:$D$34,4,FALSE)</f>
        <v>#N/A</v>
      </c>
      <c r="AC592" s="4" t="e">
        <f>VLOOKUP(F592,'Recapture Features'!$A$2:$B$34,2,FALSE)</f>
        <v>#N/A</v>
      </c>
      <c r="AD592" s="4">
        <f>VLOOKUP(INT(U592),Depth!$A$2:$B$36,2,FALSE)</f>
        <v>0</v>
      </c>
      <c r="AE592" s="4" t="str">
        <f t="shared" si="63"/>
        <v>0</v>
      </c>
      <c r="AF592" s="4" t="e">
        <f>VLOOKUP(AE592,Days!$D$2:$E$199,2,FALSE)</f>
        <v>#N/A</v>
      </c>
      <c r="AG592" s="4">
        <f t="shared" si="64"/>
        <v>0</v>
      </c>
      <c r="AH592" s="4">
        <f t="shared" si="65"/>
        <v>0</v>
      </c>
      <c r="AI592" s="4">
        <f t="shared" si="66"/>
        <v>0</v>
      </c>
      <c r="AJ592" s="4">
        <f t="shared" si="67"/>
        <v>0</v>
      </c>
      <c r="AK592" s="4">
        <f t="shared" si="68"/>
        <v>0</v>
      </c>
      <c r="AL592" s="8">
        <f t="shared" si="69"/>
        <v>0</v>
      </c>
    </row>
    <row r="593" spans="23:38" x14ac:dyDescent="0.25">
      <c r="W593" s="9" t="e">
        <f>VLOOKUP(F593,'Rental Loss'!$A$2:$D$34,4,FALSE)</f>
        <v>#N/A</v>
      </c>
      <c r="X593" s="4" t="e">
        <f>VLOOKUP(F593,'Percent Owner Occupied'!$A$2:$B$34,2,FALSE)</f>
        <v>#N/A</v>
      </c>
      <c r="Y593" s="4" t="e">
        <f>VLOOKUP(F593,'Rental Loss'!$A$2:$C$34,3,FALSE)</f>
        <v>#N/A</v>
      </c>
      <c r="Z593" s="4" t="e">
        <f>VLOOKUP(F593,'Wage and Capital Related Income'!$A$2:$C$34,3,FALSE)</f>
        <v>#N/A</v>
      </c>
      <c r="AA593" s="4" t="e">
        <f>VLOOKUP(F593,'Recapture Features'!$A$2:$D$34,4,FALSE)</f>
        <v>#N/A</v>
      </c>
      <c r="AB593" s="4" t="e">
        <f>VLOOKUP(F593,'Wage and Capital Related Income'!$A$2:$D$34,4,FALSE)</f>
        <v>#N/A</v>
      </c>
      <c r="AC593" s="4" t="e">
        <f>VLOOKUP(F593,'Recapture Features'!$A$2:$B$34,2,FALSE)</f>
        <v>#N/A</v>
      </c>
      <c r="AD593" s="4">
        <f>VLOOKUP(INT(U593),Depth!$A$2:$B$36,2,FALSE)</f>
        <v>0</v>
      </c>
      <c r="AE593" s="4" t="str">
        <f t="shared" si="63"/>
        <v>0</v>
      </c>
      <c r="AF593" s="4" t="e">
        <f>VLOOKUP(AE593,Days!$D$2:$E$199,2,FALSE)</f>
        <v>#N/A</v>
      </c>
      <c r="AG593" s="4">
        <f t="shared" si="64"/>
        <v>0</v>
      </c>
      <c r="AH593" s="4">
        <f t="shared" si="65"/>
        <v>0</v>
      </c>
      <c r="AI593" s="4">
        <f t="shared" si="66"/>
        <v>0</v>
      </c>
      <c r="AJ593" s="4">
        <f t="shared" si="67"/>
        <v>0</v>
      </c>
      <c r="AK593" s="4">
        <f t="shared" si="68"/>
        <v>0</v>
      </c>
      <c r="AL593" s="8">
        <f t="shared" si="69"/>
        <v>0</v>
      </c>
    </row>
    <row r="594" spans="23:38" x14ac:dyDescent="0.25">
      <c r="W594" s="9" t="e">
        <f>VLOOKUP(F594,'Rental Loss'!$A$2:$D$34,4,FALSE)</f>
        <v>#N/A</v>
      </c>
      <c r="X594" s="4" t="e">
        <f>VLOOKUP(F594,'Percent Owner Occupied'!$A$2:$B$34,2,FALSE)</f>
        <v>#N/A</v>
      </c>
      <c r="Y594" s="4" t="e">
        <f>VLOOKUP(F594,'Rental Loss'!$A$2:$C$34,3,FALSE)</f>
        <v>#N/A</v>
      </c>
      <c r="Z594" s="4" t="e">
        <f>VLOOKUP(F594,'Wage and Capital Related Income'!$A$2:$C$34,3,FALSE)</f>
        <v>#N/A</v>
      </c>
      <c r="AA594" s="4" t="e">
        <f>VLOOKUP(F594,'Recapture Features'!$A$2:$D$34,4,FALSE)</f>
        <v>#N/A</v>
      </c>
      <c r="AB594" s="4" t="e">
        <f>VLOOKUP(F594,'Wage and Capital Related Income'!$A$2:$D$34,4,FALSE)</f>
        <v>#N/A</v>
      </c>
      <c r="AC594" s="4" t="e">
        <f>VLOOKUP(F594,'Recapture Features'!$A$2:$B$34,2,FALSE)</f>
        <v>#N/A</v>
      </c>
      <c r="AD594" s="4">
        <f>VLOOKUP(INT(U594),Depth!$A$2:$B$36,2,FALSE)</f>
        <v>0</v>
      </c>
      <c r="AE594" s="4" t="str">
        <f t="shared" si="63"/>
        <v>0</v>
      </c>
      <c r="AF594" s="4" t="e">
        <f>VLOOKUP(AE594,Days!$D$2:$E$199,2,FALSE)</f>
        <v>#N/A</v>
      </c>
      <c r="AG594" s="4">
        <f t="shared" si="64"/>
        <v>0</v>
      </c>
      <c r="AH594" s="4">
        <f t="shared" si="65"/>
        <v>0</v>
      </c>
      <c r="AI594" s="4">
        <f t="shared" si="66"/>
        <v>0</v>
      </c>
      <c r="AJ594" s="4">
        <f t="shared" si="67"/>
        <v>0</v>
      </c>
      <c r="AK594" s="4">
        <f t="shared" si="68"/>
        <v>0</v>
      </c>
      <c r="AL594" s="8">
        <f t="shared" si="69"/>
        <v>0</v>
      </c>
    </row>
    <row r="595" spans="23:38" x14ac:dyDescent="0.25">
      <c r="W595" s="9" t="e">
        <f>VLOOKUP(F595,'Rental Loss'!$A$2:$D$34,4,FALSE)</f>
        <v>#N/A</v>
      </c>
      <c r="X595" s="4" t="e">
        <f>VLOOKUP(F595,'Percent Owner Occupied'!$A$2:$B$34,2,FALSE)</f>
        <v>#N/A</v>
      </c>
      <c r="Y595" s="4" t="e">
        <f>VLOOKUP(F595,'Rental Loss'!$A$2:$C$34,3,FALSE)</f>
        <v>#N/A</v>
      </c>
      <c r="Z595" s="4" t="e">
        <f>VLOOKUP(F595,'Wage and Capital Related Income'!$A$2:$C$34,3,FALSE)</f>
        <v>#N/A</v>
      </c>
      <c r="AA595" s="4" t="e">
        <f>VLOOKUP(F595,'Recapture Features'!$A$2:$D$34,4,FALSE)</f>
        <v>#N/A</v>
      </c>
      <c r="AB595" s="4" t="e">
        <f>VLOOKUP(F595,'Wage and Capital Related Income'!$A$2:$D$34,4,FALSE)</f>
        <v>#N/A</v>
      </c>
      <c r="AC595" s="4" t="e">
        <f>VLOOKUP(F595,'Recapture Features'!$A$2:$B$34,2,FALSE)</f>
        <v>#N/A</v>
      </c>
      <c r="AD595" s="4">
        <f>VLOOKUP(INT(U595),Depth!$A$2:$B$36,2,FALSE)</f>
        <v>0</v>
      </c>
      <c r="AE595" s="4" t="str">
        <f t="shared" si="63"/>
        <v>0</v>
      </c>
      <c r="AF595" s="4" t="e">
        <f>VLOOKUP(AE595,Days!$D$2:$E$199,2,FALSE)</f>
        <v>#N/A</v>
      </c>
      <c r="AG595" s="4">
        <f t="shared" si="64"/>
        <v>0</v>
      </c>
      <c r="AH595" s="4">
        <f t="shared" si="65"/>
        <v>0</v>
      </c>
      <c r="AI595" s="4">
        <f t="shared" si="66"/>
        <v>0</v>
      </c>
      <c r="AJ595" s="4">
        <f t="shared" si="67"/>
        <v>0</v>
      </c>
      <c r="AK595" s="4">
        <f t="shared" si="68"/>
        <v>0</v>
      </c>
      <c r="AL595" s="8">
        <f t="shared" si="69"/>
        <v>0</v>
      </c>
    </row>
    <row r="596" spans="23:38" x14ac:dyDescent="0.25">
      <c r="W596" s="9" t="e">
        <f>VLOOKUP(F596,'Rental Loss'!$A$2:$D$34,4,FALSE)</f>
        <v>#N/A</v>
      </c>
      <c r="X596" s="4" t="e">
        <f>VLOOKUP(F596,'Percent Owner Occupied'!$A$2:$B$34,2,FALSE)</f>
        <v>#N/A</v>
      </c>
      <c r="Y596" s="4" t="e">
        <f>VLOOKUP(F596,'Rental Loss'!$A$2:$C$34,3,FALSE)</f>
        <v>#N/A</v>
      </c>
      <c r="Z596" s="4" t="e">
        <f>VLOOKUP(F596,'Wage and Capital Related Income'!$A$2:$C$34,3,FALSE)</f>
        <v>#N/A</v>
      </c>
      <c r="AA596" s="4" t="e">
        <f>VLOOKUP(F596,'Recapture Features'!$A$2:$D$34,4,FALSE)</f>
        <v>#N/A</v>
      </c>
      <c r="AB596" s="4" t="e">
        <f>VLOOKUP(F596,'Wage and Capital Related Income'!$A$2:$D$34,4,FALSE)</f>
        <v>#N/A</v>
      </c>
      <c r="AC596" s="4" t="e">
        <f>VLOOKUP(F596,'Recapture Features'!$A$2:$B$34,2,FALSE)</f>
        <v>#N/A</v>
      </c>
      <c r="AD596" s="4">
        <f>VLOOKUP(INT(U596),Depth!$A$2:$B$36,2,FALSE)</f>
        <v>0</v>
      </c>
      <c r="AE596" s="4" t="str">
        <f t="shared" si="63"/>
        <v>0</v>
      </c>
      <c r="AF596" s="4" t="e">
        <f>VLOOKUP(AE596,Days!$D$2:$E$199,2,FALSE)</f>
        <v>#N/A</v>
      </c>
      <c r="AG596" s="4">
        <f t="shared" si="64"/>
        <v>0</v>
      </c>
      <c r="AH596" s="4">
        <f t="shared" si="65"/>
        <v>0</v>
      </c>
      <c r="AI596" s="4">
        <f t="shared" si="66"/>
        <v>0</v>
      </c>
      <c r="AJ596" s="4">
        <f t="shared" si="67"/>
        <v>0</v>
      </c>
      <c r="AK596" s="4">
        <f t="shared" si="68"/>
        <v>0</v>
      </c>
      <c r="AL596" s="8">
        <f t="shared" si="69"/>
        <v>0</v>
      </c>
    </row>
    <row r="597" spans="23:38" x14ac:dyDescent="0.25">
      <c r="W597" s="9" t="e">
        <f>VLOOKUP(F597,'Rental Loss'!$A$2:$D$34,4,FALSE)</f>
        <v>#N/A</v>
      </c>
      <c r="X597" s="4" t="e">
        <f>VLOOKUP(F597,'Percent Owner Occupied'!$A$2:$B$34,2,FALSE)</f>
        <v>#N/A</v>
      </c>
      <c r="Y597" s="4" t="e">
        <f>VLOOKUP(F597,'Rental Loss'!$A$2:$C$34,3,FALSE)</f>
        <v>#N/A</v>
      </c>
      <c r="Z597" s="4" t="e">
        <f>VLOOKUP(F597,'Wage and Capital Related Income'!$A$2:$C$34,3,FALSE)</f>
        <v>#N/A</v>
      </c>
      <c r="AA597" s="4" t="e">
        <f>VLOOKUP(F597,'Recapture Features'!$A$2:$D$34,4,FALSE)</f>
        <v>#N/A</v>
      </c>
      <c r="AB597" s="4" t="e">
        <f>VLOOKUP(F597,'Wage and Capital Related Income'!$A$2:$D$34,4,FALSE)</f>
        <v>#N/A</v>
      </c>
      <c r="AC597" s="4" t="e">
        <f>VLOOKUP(F597,'Recapture Features'!$A$2:$B$34,2,FALSE)</f>
        <v>#N/A</v>
      </c>
      <c r="AD597" s="4">
        <f>VLOOKUP(INT(U597),Depth!$A$2:$B$36,2,FALSE)</f>
        <v>0</v>
      </c>
      <c r="AE597" s="4" t="str">
        <f t="shared" si="63"/>
        <v>0</v>
      </c>
      <c r="AF597" s="4" t="e">
        <f>VLOOKUP(AE597,Days!$D$2:$E$199,2,FALSE)</f>
        <v>#N/A</v>
      </c>
      <c r="AG597" s="4">
        <f t="shared" si="64"/>
        <v>0</v>
      </c>
      <c r="AH597" s="4">
        <f t="shared" si="65"/>
        <v>0</v>
      </c>
      <c r="AI597" s="4">
        <f t="shared" si="66"/>
        <v>0</v>
      </c>
      <c r="AJ597" s="4">
        <f t="shared" si="67"/>
        <v>0</v>
      </c>
      <c r="AK597" s="4">
        <f t="shared" si="68"/>
        <v>0</v>
      </c>
      <c r="AL597" s="8">
        <f t="shared" si="69"/>
        <v>0</v>
      </c>
    </row>
    <row r="598" spans="23:38" x14ac:dyDescent="0.25">
      <c r="W598" s="9" t="e">
        <f>VLOOKUP(F598,'Rental Loss'!$A$2:$D$34,4,FALSE)</f>
        <v>#N/A</v>
      </c>
      <c r="X598" s="4" t="e">
        <f>VLOOKUP(F598,'Percent Owner Occupied'!$A$2:$B$34,2,FALSE)</f>
        <v>#N/A</v>
      </c>
      <c r="Y598" s="4" t="e">
        <f>VLOOKUP(F598,'Rental Loss'!$A$2:$C$34,3,FALSE)</f>
        <v>#N/A</v>
      </c>
      <c r="Z598" s="4" t="e">
        <f>VLOOKUP(F598,'Wage and Capital Related Income'!$A$2:$C$34,3,FALSE)</f>
        <v>#N/A</v>
      </c>
      <c r="AA598" s="4" t="e">
        <f>VLOOKUP(F598,'Recapture Features'!$A$2:$D$34,4,FALSE)</f>
        <v>#N/A</v>
      </c>
      <c r="AB598" s="4" t="e">
        <f>VLOOKUP(F598,'Wage and Capital Related Income'!$A$2:$D$34,4,FALSE)</f>
        <v>#N/A</v>
      </c>
      <c r="AC598" s="4" t="e">
        <f>VLOOKUP(F598,'Recapture Features'!$A$2:$B$34,2,FALSE)</f>
        <v>#N/A</v>
      </c>
      <c r="AD598" s="4">
        <f>VLOOKUP(INT(U598),Depth!$A$2:$B$36,2,FALSE)</f>
        <v>0</v>
      </c>
      <c r="AE598" s="4" t="str">
        <f t="shared" si="63"/>
        <v>0</v>
      </c>
      <c r="AF598" s="4" t="e">
        <f>VLOOKUP(AE598,Days!$D$2:$E$199,2,FALSE)</f>
        <v>#N/A</v>
      </c>
      <c r="AG598" s="4">
        <f t="shared" si="64"/>
        <v>0</v>
      </c>
      <c r="AH598" s="4">
        <f t="shared" si="65"/>
        <v>0</v>
      </c>
      <c r="AI598" s="4">
        <f t="shared" si="66"/>
        <v>0</v>
      </c>
      <c r="AJ598" s="4">
        <f t="shared" si="67"/>
        <v>0</v>
      </c>
      <c r="AK598" s="4">
        <f t="shared" si="68"/>
        <v>0</v>
      </c>
      <c r="AL598" s="8">
        <f t="shared" si="69"/>
        <v>0</v>
      </c>
    </row>
    <row r="599" spans="23:38" x14ac:dyDescent="0.25">
      <c r="W599" s="9" t="e">
        <f>VLOOKUP(F599,'Rental Loss'!$A$2:$D$34,4,FALSE)</f>
        <v>#N/A</v>
      </c>
      <c r="X599" s="4" t="e">
        <f>VLOOKUP(F599,'Percent Owner Occupied'!$A$2:$B$34,2,FALSE)</f>
        <v>#N/A</v>
      </c>
      <c r="Y599" s="4" t="e">
        <f>VLOOKUP(F599,'Rental Loss'!$A$2:$C$34,3,FALSE)</f>
        <v>#N/A</v>
      </c>
      <c r="Z599" s="4" t="e">
        <f>VLOOKUP(F599,'Wage and Capital Related Income'!$A$2:$C$34,3,FALSE)</f>
        <v>#N/A</v>
      </c>
      <c r="AA599" s="4" t="e">
        <f>VLOOKUP(F599,'Recapture Features'!$A$2:$D$34,4,FALSE)</f>
        <v>#N/A</v>
      </c>
      <c r="AB599" s="4" t="e">
        <f>VLOOKUP(F599,'Wage and Capital Related Income'!$A$2:$D$34,4,FALSE)</f>
        <v>#N/A</v>
      </c>
      <c r="AC599" s="4" t="e">
        <f>VLOOKUP(F599,'Recapture Features'!$A$2:$B$34,2,FALSE)</f>
        <v>#N/A</v>
      </c>
      <c r="AD599" s="4">
        <f>VLOOKUP(INT(U599),Depth!$A$2:$B$36,2,FALSE)</f>
        <v>0</v>
      </c>
      <c r="AE599" s="4" t="str">
        <f t="shared" si="63"/>
        <v>0</v>
      </c>
      <c r="AF599" s="4" t="e">
        <f>VLOOKUP(AE599,Days!$D$2:$E$199,2,FALSE)</f>
        <v>#N/A</v>
      </c>
      <c r="AG599" s="4">
        <f t="shared" si="64"/>
        <v>0</v>
      </c>
      <c r="AH599" s="4">
        <f t="shared" si="65"/>
        <v>0</v>
      </c>
      <c r="AI599" s="4">
        <f t="shared" si="66"/>
        <v>0</v>
      </c>
      <c r="AJ599" s="4">
        <f t="shared" si="67"/>
        <v>0</v>
      </c>
      <c r="AK599" s="4">
        <f t="shared" si="68"/>
        <v>0</v>
      </c>
      <c r="AL599" s="8">
        <f t="shared" si="69"/>
        <v>0</v>
      </c>
    </row>
    <row r="600" spans="23:38" x14ac:dyDescent="0.25">
      <c r="W600" s="9" t="e">
        <f>VLOOKUP(F600,'Rental Loss'!$A$2:$D$34,4,FALSE)</f>
        <v>#N/A</v>
      </c>
      <c r="X600" s="4" t="e">
        <f>VLOOKUP(F600,'Percent Owner Occupied'!$A$2:$B$34,2,FALSE)</f>
        <v>#N/A</v>
      </c>
      <c r="Y600" s="4" t="e">
        <f>VLOOKUP(F600,'Rental Loss'!$A$2:$C$34,3,FALSE)</f>
        <v>#N/A</v>
      </c>
      <c r="Z600" s="4" t="e">
        <f>VLOOKUP(F600,'Wage and Capital Related Income'!$A$2:$C$34,3,FALSE)</f>
        <v>#N/A</v>
      </c>
      <c r="AA600" s="4" t="e">
        <f>VLOOKUP(F600,'Recapture Features'!$A$2:$D$34,4,FALSE)</f>
        <v>#N/A</v>
      </c>
      <c r="AB600" s="4" t="e">
        <f>VLOOKUP(F600,'Wage and Capital Related Income'!$A$2:$D$34,4,FALSE)</f>
        <v>#N/A</v>
      </c>
      <c r="AC600" s="4" t="e">
        <f>VLOOKUP(F600,'Recapture Features'!$A$2:$B$34,2,FALSE)</f>
        <v>#N/A</v>
      </c>
      <c r="AD600" s="4">
        <f>VLOOKUP(INT(U600),Depth!$A$2:$B$36,2,FALSE)</f>
        <v>0</v>
      </c>
      <c r="AE600" s="4" t="str">
        <f t="shared" si="63"/>
        <v>0</v>
      </c>
      <c r="AF600" s="4" t="e">
        <f>VLOOKUP(AE600,Days!$D$2:$E$199,2,FALSE)</f>
        <v>#N/A</v>
      </c>
      <c r="AG600" s="4">
        <f t="shared" si="64"/>
        <v>0</v>
      </c>
      <c r="AH600" s="4">
        <f t="shared" si="65"/>
        <v>0</v>
      </c>
      <c r="AI600" s="4">
        <f t="shared" si="66"/>
        <v>0</v>
      </c>
      <c r="AJ600" s="4">
        <f t="shared" si="67"/>
        <v>0</v>
      </c>
      <c r="AK600" s="4">
        <f t="shared" si="68"/>
        <v>0</v>
      </c>
      <c r="AL600" s="8">
        <f t="shared" si="69"/>
        <v>0</v>
      </c>
    </row>
    <row r="601" spans="23:38" x14ac:dyDescent="0.25">
      <c r="W601" s="9" t="e">
        <f>VLOOKUP(F601,'Rental Loss'!$A$2:$D$34,4,FALSE)</f>
        <v>#N/A</v>
      </c>
      <c r="X601" s="4" t="e">
        <f>VLOOKUP(F601,'Percent Owner Occupied'!$A$2:$B$34,2,FALSE)</f>
        <v>#N/A</v>
      </c>
      <c r="Y601" s="4" t="e">
        <f>VLOOKUP(F601,'Rental Loss'!$A$2:$C$34,3,FALSE)</f>
        <v>#N/A</v>
      </c>
      <c r="Z601" s="4" t="e">
        <f>VLOOKUP(F601,'Wage and Capital Related Income'!$A$2:$C$34,3,FALSE)</f>
        <v>#N/A</v>
      </c>
      <c r="AA601" s="4" t="e">
        <f>VLOOKUP(F601,'Recapture Features'!$A$2:$D$34,4,FALSE)</f>
        <v>#N/A</v>
      </c>
      <c r="AB601" s="4" t="e">
        <f>VLOOKUP(F601,'Wage and Capital Related Income'!$A$2:$D$34,4,FALSE)</f>
        <v>#N/A</v>
      </c>
      <c r="AC601" s="4" t="e">
        <f>VLOOKUP(F601,'Recapture Features'!$A$2:$B$34,2,FALSE)</f>
        <v>#N/A</v>
      </c>
      <c r="AD601" s="4">
        <f>VLOOKUP(INT(U601),Depth!$A$2:$B$36,2,FALSE)</f>
        <v>0</v>
      </c>
      <c r="AE601" s="4" t="str">
        <f t="shared" si="63"/>
        <v>0</v>
      </c>
      <c r="AF601" s="4" t="e">
        <f>VLOOKUP(AE601,Days!$D$2:$E$199,2,FALSE)</f>
        <v>#N/A</v>
      </c>
      <c r="AG601" s="4">
        <f t="shared" si="64"/>
        <v>0</v>
      </c>
      <c r="AH601" s="4">
        <f t="shared" si="65"/>
        <v>0</v>
      </c>
      <c r="AI601" s="4">
        <f t="shared" si="66"/>
        <v>0</v>
      </c>
      <c r="AJ601" s="4">
        <f t="shared" si="67"/>
        <v>0</v>
      </c>
      <c r="AK601" s="4">
        <f t="shared" si="68"/>
        <v>0</v>
      </c>
      <c r="AL601" s="8">
        <f t="shared" si="69"/>
        <v>0</v>
      </c>
    </row>
    <row r="602" spans="23:38" x14ac:dyDescent="0.25">
      <c r="W602" s="9" t="e">
        <f>VLOOKUP(F602,'Rental Loss'!$A$2:$D$34,4,FALSE)</f>
        <v>#N/A</v>
      </c>
      <c r="X602" s="4" t="e">
        <f>VLOOKUP(F602,'Percent Owner Occupied'!$A$2:$B$34,2,FALSE)</f>
        <v>#N/A</v>
      </c>
      <c r="Y602" s="4" t="e">
        <f>VLOOKUP(F602,'Rental Loss'!$A$2:$C$34,3,FALSE)</f>
        <v>#N/A</v>
      </c>
      <c r="Z602" s="4" t="e">
        <f>VLOOKUP(F602,'Wage and Capital Related Income'!$A$2:$C$34,3,FALSE)</f>
        <v>#N/A</v>
      </c>
      <c r="AA602" s="4" t="e">
        <f>VLOOKUP(F602,'Recapture Features'!$A$2:$D$34,4,FALSE)</f>
        <v>#N/A</v>
      </c>
      <c r="AB602" s="4" t="e">
        <f>VLOOKUP(F602,'Wage and Capital Related Income'!$A$2:$D$34,4,FALSE)</f>
        <v>#N/A</v>
      </c>
      <c r="AC602" s="4" t="e">
        <f>VLOOKUP(F602,'Recapture Features'!$A$2:$B$34,2,FALSE)</f>
        <v>#N/A</v>
      </c>
      <c r="AD602" s="4">
        <f>VLOOKUP(INT(U602),Depth!$A$2:$B$36,2,FALSE)</f>
        <v>0</v>
      </c>
      <c r="AE602" s="4" t="str">
        <f t="shared" si="63"/>
        <v>0</v>
      </c>
      <c r="AF602" s="4" t="e">
        <f>VLOOKUP(AE602,Days!$D$2:$E$199,2,FALSE)</f>
        <v>#N/A</v>
      </c>
      <c r="AG602" s="4">
        <f t="shared" si="64"/>
        <v>0</v>
      </c>
      <c r="AH602" s="4">
        <f t="shared" si="65"/>
        <v>0</v>
      </c>
      <c r="AI602" s="4">
        <f t="shared" si="66"/>
        <v>0</v>
      </c>
      <c r="AJ602" s="4">
        <f t="shared" si="67"/>
        <v>0</v>
      </c>
      <c r="AK602" s="4">
        <f t="shared" si="68"/>
        <v>0</v>
      </c>
      <c r="AL602" s="8">
        <f t="shared" si="69"/>
        <v>0</v>
      </c>
    </row>
    <row r="603" spans="23:38" x14ac:dyDescent="0.25">
      <c r="W603" s="9" t="e">
        <f>VLOOKUP(F603,'Rental Loss'!$A$2:$D$34,4,FALSE)</f>
        <v>#N/A</v>
      </c>
      <c r="X603" s="4" t="e">
        <f>VLOOKUP(F603,'Percent Owner Occupied'!$A$2:$B$34,2,FALSE)</f>
        <v>#N/A</v>
      </c>
      <c r="Y603" s="4" t="e">
        <f>VLOOKUP(F603,'Rental Loss'!$A$2:$C$34,3,FALSE)</f>
        <v>#N/A</v>
      </c>
      <c r="Z603" s="4" t="e">
        <f>VLOOKUP(F603,'Wage and Capital Related Income'!$A$2:$C$34,3,FALSE)</f>
        <v>#N/A</v>
      </c>
      <c r="AA603" s="4" t="e">
        <f>VLOOKUP(F603,'Recapture Features'!$A$2:$D$34,4,FALSE)</f>
        <v>#N/A</v>
      </c>
      <c r="AB603" s="4" t="e">
        <f>VLOOKUP(F603,'Wage and Capital Related Income'!$A$2:$D$34,4,FALSE)</f>
        <v>#N/A</v>
      </c>
      <c r="AC603" s="4" t="e">
        <f>VLOOKUP(F603,'Recapture Features'!$A$2:$B$34,2,FALSE)</f>
        <v>#N/A</v>
      </c>
      <c r="AD603" s="4">
        <f>VLOOKUP(INT(U603),Depth!$A$2:$B$36,2,FALSE)</f>
        <v>0</v>
      </c>
      <c r="AE603" s="4" t="str">
        <f t="shared" si="63"/>
        <v>0</v>
      </c>
      <c r="AF603" s="4" t="e">
        <f>VLOOKUP(AE603,Days!$D$2:$E$199,2,FALSE)</f>
        <v>#N/A</v>
      </c>
      <c r="AG603" s="4">
        <f t="shared" si="64"/>
        <v>0</v>
      </c>
      <c r="AH603" s="4">
        <f t="shared" si="65"/>
        <v>0</v>
      </c>
      <c r="AI603" s="4">
        <f t="shared" si="66"/>
        <v>0</v>
      </c>
      <c r="AJ603" s="4">
        <f t="shared" si="67"/>
        <v>0</v>
      </c>
      <c r="AK603" s="4">
        <f t="shared" si="68"/>
        <v>0</v>
      </c>
      <c r="AL603" s="8">
        <f t="shared" si="69"/>
        <v>0</v>
      </c>
    </row>
    <row r="604" spans="23:38" x14ac:dyDescent="0.25">
      <c r="W604" s="9" t="e">
        <f>VLOOKUP(F604,'Rental Loss'!$A$2:$D$34,4,FALSE)</f>
        <v>#N/A</v>
      </c>
      <c r="X604" s="4" t="e">
        <f>VLOOKUP(F604,'Percent Owner Occupied'!$A$2:$B$34,2,FALSE)</f>
        <v>#N/A</v>
      </c>
      <c r="Y604" s="4" t="e">
        <f>VLOOKUP(F604,'Rental Loss'!$A$2:$C$34,3,FALSE)</f>
        <v>#N/A</v>
      </c>
      <c r="Z604" s="4" t="e">
        <f>VLOOKUP(F604,'Wage and Capital Related Income'!$A$2:$C$34,3,FALSE)</f>
        <v>#N/A</v>
      </c>
      <c r="AA604" s="4" t="e">
        <f>VLOOKUP(F604,'Recapture Features'!$A$2:$D$34,4,FALSE)</f>
        <v>#N/A</v>
      </c>
      <c r="AB604" s="4" t="e">
        <f>VLOOKUP(F604,'Wage and Capital Related Income'!$A$2:$D$34,4,FALSE)</f>
        <v>#N/A</v>
      </c>
      <c r="AC604" s="4" t="e">
        <f>VLOOKUP(F604,'Recapture Features'!$A$2:$B$34,2,FALSE)</f>
        <v>#N/A</v>
      </c>
      <c r="AD604" s="4">
        <f>VLOOKUP(INT(U604),Depth!$A$2:$B$36,2,FALSE)</f>
        <v>0</v>
      </c>
      <c r="AE604" s="4" t="str">
        <f t="shared" si="63"/>
        <v>0</v>
      </c>
      <c r="AF604" s="4" t="e">
        <f>VLOOKUP(AE604,Days!$D$2:$E$199,2,FALSE)</f>
        <v>#N/A</v>
      </c>
      <c r="AG604" s="4">
        <f t="shared" si="64"/>
        <v>0</v>
      </c>
      <c r="AH604" s="4">
        <f t="shared" si="65"/>
        <v>0</v>
      </c>
      <c r="AI604" s="4">
        <f t="shared" si="66"/>
        <v>0</v>
      </c>
      <c r="AJ604" s="4">
        <f t="shared" si="67"/>
        <v>0</v>
      </c>
      <c r="AK604" s="4">
        <f t="shared" si="68"/>
        <v>0</v>
      </c>
      <c r="AL604" s="8">
        <f t="shared" si="69"/>
        <v>0</v>
      </c>
    </row>
    <row r="605" spans="23:38" x14ac:dyDescent="0.25">
      <c r="W605" s="9" t="e">
        <f>VLOOKUP(F605,'Rental Loss'!$A$2:$D$34,4,FALSE)</f>
        <v>#N/A</v>
      </c>
      <c r="X605" s="4" t="e">
        <f>VLOOKUP(F605,'Percent Owner Occupied'!$A$2:$B$34,2,FALSE)</f>
        <v>#N/A</v>
      </c>
      <c r="Y605" s="4" t="e">
        <f>VLOOKUP(F605,'Rental Loss'!$A$2:$C$34,3,FALSE)</f>
        <v>#N/A</v>
      </c>
      <c r="Z605" s="4" t="e">
        <f>VLOOKUP(F605,'Wage and Capital Related Income'!$A$2:$C$34,3,FALSE)</f>
        <v>#N/A</v>
      </c>
      <c r="AA605" s="4" t="e">
        <f>VLOOKUP(F605,'Recapture Features'!$A$2:$D$34,4,FALSE)</f>
        <v>#N/A</v>
      </c>
      <c r="AB605" s="4" t="e">
        <f>VLOOKUP(F605,'Wage and Capital Related Income'!$A$2:$D$34,4,FALSE)</f>
        <v>#N/A</v>
      </c>
      <c r="AC605" s="4" t="e">
        <f>VLOOKUP(F605,'Recapture Features'!$A$2:$B$34,2,FALSE)</f>
        <v>#N/A</v>
      </c>
      <c r="AD605" s="4">
        <f>VLOOKUP(INT(U605),Depth!$A$2:$B$36,2,FALSE)</f>
        <v>0</v>
      </c>
      <c r="AE605" s="4" t="str">
        <f t="shared" si="63"/>
        <v>0</v>
      </c>
      <c r="AF605" s="4" t="e">
        <f>VLOOKUP(AE605,Days!$D$2:$E$199,2,FALSE)</f>
        <v>#N/A</v>
      </c>
      <c r="AG605" s="4">
        <f t="shared" si="64"/>
        <v>0</v>
      </c>
      <c r="AH605" s="4">
        <f t="shared" si="65"/>
        <v>0</v>
      </c>
      <c r="AI605" s="4">
        <f t="shared" si="66"/>
        <v>0</v>
      </c>
      <c r="AJ605" s="4">
        <f t="shared" si="67"/>
        <v>0</v>
      </c>
      <c r="AK605" s="4">
        <f t="shared" si="68"/>
        <v>0</v>
      </c>
      <c r="AL605" s="8">
        <f t="shared" si="69"/>
        <v>0</v>
      </c>
    </row>
    <row r="606" spans="23:38" x14ac:dyDescent="0.25">
      <c r="W606" s="9" t="e">
        <f>VLOOKUP(F606,'Rental Loss'!$A$2:$D$34,4,FALSE)</f>
        <v>#N/A</v>
      </c>
      <c r="X606" s="4" t="e">
        <f>VLOOKUP(F606,'Percent Owner Occupied'!$A$2:$B$34,2,FALSE)</f>
        <v>#N/A</v>
      </c>
      <c r="Y606" s="4" t="e">
        <f>VLOOKUP(F606,'Rental Loss'!$A$2:$C$34,3,FALSE)</f>
        <v>#N/A</v>
      </c>
      <c r="Z606" s="4" t="e">
        <f>VLOOKUP(F606,'Wage and Capital Related Income'!$A$2:$C$34,3,FALSE)</f>
        <v>#N/A</v>
      </c>
      <c r="AA606" s="4" t="e">
        <f>VLOOKUP(F606,'Recapture Features'!$A$2:$D$34,4,FALSE)</f>
        <v>#N/A</v>
      </c>
      <c r="AB606" s="4" t="e">
        <f>VLOOKUP(F606,'Wage and Capital Related Income'!$A$2:$D$34,4,FALSE)</f>
        <v>#N/A</v>
      </c>
      <c r="AC606" s="4" t="e">
        <f>VLOOKUP(F606,'Recapture Features'!$A$2:$B$34,2,FALSE)</f>
        <v>#N/A</v>
      </c>
      <c r="AD606" s="4">
        <f>VLOOKUP(INT(U606),Depth!$A$2:$B$36,2,FALSE)</f>
        <v>0</v>
      </c>
      <c r="AE606" s="4" t="str">
        <f t="shared" si="63"/>
        <v>0</v>
      </c>
      <c r="AF606" s="4" t="e">
        <f>VLOOKUP(AE606,Days!$D$2:$E$199,2,FALSE)</f>
        <v>#N/A</v>
      </c>
      <c r="AG606" s="4">
        <f t="shared" si="64"/>
        <v>0</v>
      </c>
      <c r="AH606" s="4">
        <f t="shared" si="65"/>
        <v>0</v>
      </c>
      <c r="AI606" s="4">
        <f t="shared" si="66"/>
        <v>0</v>
      </c>
      <c r="AJ606" s="4">
        <f t="shared" si="67"/>
        <v>0</v>
      </c>
      <c r="AK606" s="4">
        <f t="shared" si="68"/>
        <v>0</v>
      </c>
      <c r="AL606" s="8">
        <f t="shared" si="69"/>
        <v>0</v>
      </c>
    </row>
    <row r="607" spans="23:38" x14ac:dyDescent="0.25">
      <c r="W607" s="9" t="e">
        <f>VLOOKUP(F607,'Rental Loss'!$A$2:$D$34,4,FALSE)</f>
        <v>#N/A</v>
      </c>
      <c r="X607" s="4" t="e">
        <f>VLOOKUP(F607,'Percent Owner Occupied'!$A$2:$B$34,2,FALSE)</f>
        <v>#N/A</v>
      </c>
      <c r="Y607" s="4" t="e">
        <f>VLOOKUP(F607,'Rental Loss'!$A$2:$C$34,3,FALSE)</f>
        <v>#N/A</v>
      </c>
      <c r="Z607" s="4" t="e">
        <f>VLOOKUP(F607,'Wage and Capital Related Income'!$A$2:$C$34,3,FALSE)</f>
        <v>#N/A</v>
      </c>
      <c r="AA607" s="4" t="e">
        <f>VLOOKUP(F607,'Recapture Features'!$A$2:$D$34,4,FALSE)</f>
        <v>#N/A</v>
      </c>
      <c r="AB607" s="4" t="e">
        <f>VLOOKUP(F607,'Wage and Capital Related Income'!$A$2:$D$34,4,FALSE)</f>
        <v>#N/A</v>
      </c>
      <c r="AC607" s="4" t="e">
        <f>VLOOKUP(F607,'Recapture Features'!$A$2:$B$34,2,FALSE)</f>
        <v>#N/A</v>
      </c>
      <c r="AD607" s="4">
        <f>VLOOKUP(INT(U607),Depth!$A$2:$B$36,2,FALSE)</f>
        <v>0</v>
      </c>
      <c r="AE607" s="4" t="str">
        <f t="shared" si="63"/>
        <v>0</v>
      </c>
      <c r="AF607" s="4" t="e">
        <f>VLOOKUP(AE607,Days!$D$2:$E$199,2,FALSE)</f>
        <v>#N/A</v>
      </c>
      <c r="AG607" s="4">
        <f t="shared" si="64"/>
        <v>0</v>
      </c>
      <c r="AH607" s="4">
        <f t="shared" si="65"/>
        <v>0</v>
      </c>
      <c r="AI607" s="4">
        <f t="shared" si="66"/>
        <v>0</v>
      </c>
      <c r="AJ607" s="4">
        <f t="shared" si="67"/>
        <v>0</v>
      </c>
      <c r="AK607" s="4">
        <f t="shared" si="68"/>
        <v>0</v>
      </c>
      <c r="AL607" s="8">
        <f t="shared" si="69"/>
        <v>0</v>
      </c>
    </row>
    <row r="608" spans="23:38" x14ac:dyDescent="0.25">
      <c r="W608" s="9" t="e">
        <f>VLOOKUP(F608,'Rental Loss'!$A$2:$D$34,4,FALSE)</f>
        <v>#N/A</v>
      </c>
      <c r="X608" s="4" t="e">
        <f>VLOOKUP(F608,'Percent Owner Occupied'!$A$2:$B$34,2,FALSE)</f>
        <v>#N/A</v>
      </c>
      <c r="Y608" s="4" t="e">
        <f>VLOOKUP(F608,'Rental Loss'!$A$2:$C$34,3,FALSE)</f>
        <v>#N/A</v>
      </c>
      <c r="Z608" s="4" t="e">
        <f>VLOOKUP(F608,'Wage and Capital Related Income'!$A$2:$C$34,3,FALSE)</f>
        <v>#N/A</v>
      </c>
      <c r="AA608" s="4" t="e">
        <f>VLOOKUP(F608,'Recapture Features'!$A$2:$D$34,4,FALSE)</f>
        <v>#N/A</v>
      </c>
      <c r="AB608" s="4" t="e">
        <f>VLOOKUP(F608,'Wage and Capital Related Income'!$A$2:$D$34,4,FALSE)</f>
        <v>#N/A</v>
      </c>
      <c r="AC608" s="4" t="e">
        <f>VLOOKUP(F608,'Recapture Features'!$A$2:$B$34,2,FALSE)</f>
        <v>#N/A</v>
      </c>
      <c r="AD608" s="4">
        <f>VLOOKUP(INT(U608),Depth!$A$2:$B$36,2,FALSE)</f>
        <v>0</v>
      </c>
      <c r="AE608" s="4" t="str">
        <f t="shared" si="63"/>
        <v>0</v>
      </c>
      <c r="AF608" s="4" t="e">
        <f>VLOOKUP(AE608,Days!$D$2:$E$199,2,FALSE)</f>
        <v>#N/A</v>
      </c>
      <c r="AG608" s="4">
        <f t="shared" si="64"/>
        <v>0</v>
      </c>
      <c r="AH608" s="4">
        <f t="shared" si="65"/>
        <v>0</v>
      </c>
      <c r="AI608" s="4">
        <f t="shared" si="66"/>
        <v>0</v>
      </c>
      <c r="AJ608" s="4">
        <f t="shared" si="67"/>
        <v>0</v>
      </c>
      <c r="AK608" s="4">
        <f t="shared" si="68"/>
        <v>0</v>
      </c>
      <c r="AL608" s="8">
        <f t="shared" si="69"/>
        <v>0</v>
      </c>
    </row>
    <row r="609" spans="23:38" x14ac:dyDescent="0.25">
      <c r="W609" s="9" t="e">
        <f>VLOOKUP(F609,'Rental Loss'!$A$2:$D$34,4,FALSE)</f>
        <v>#N/A</v>
      </c>
      <c r="X609" s="4" t="e">
        <f>VLOOKUP(F609,'Percent Owner Occupied'!$A$2:$B$34,2,FALSE)</f>
        <v>#N/A</v>
      </c>
      <c r="Y609" s="4" t="e">
        <f>VLOOKUP(F609,'Rental Loss'!$A$2:$C$34,3,FALSE)</f>
        <v>#N/A</v>
      </c>
      <c r="Z609" s="4" t="e">
        <f>VLOOKUP(F609,'Wage and Capital Related Income'!$A$2:$C$34,3,FALSE)</f>
        <v>#N/A</v>
      </c>
      <c r="AA609" s="4" t="e">
        <f>VLOOKUP(F609,'Recapture Features'!$A$2:$D$34,4,FALSE)</f>
        <v>#N/A</v>
      </c>
      <c r="AB609" s="4" t="e">
        <f>VLOOKUP(F609,'Wage and Capital Related Income'!$A$2:$D$34,4,FALSE)</f>
        <v>#N/A</v>
      </c>
      <c r="AC609" s="4" t="e">
        <f>VLOOKUP(F609,'Recapture Features'!$A$2:$B$34,2,FALSE)</f>
        <v>#N/A</v>
      </c>
      <c r="AD609" s="4">
        <f>VLOOKUP(INT(U609),Depth!$A$2:$B$36,2,FALSE)</f>
        <v>0</v>
      </c>
      <c r="AE609" s="4" t="str">
        <f t="shared" si="63"/>
        <v>0</v>
      </c>
      <c r="AF609" s="4" t="e">
        <f>VLOOKUP(AE609,Days!$D$2:$E$199,2,FALSE)</f>
        <v>#N/A</v>
      </c>
      <c r="AG609" s="4">
        <f t="shared" si="64"/>
        <v>0</v>
      </c>
      <c r="AH609" s="4">
        <f t="shared" si="65"/>
        <v>0</v>
      </c>
      <c r="AI609" s="4">
        <f t="shared" si="66"/>
        <v>0</v>
      </c>
      <c r="AJ609" s="4">
        <f t="shared" si="67"/>
        <v>0</v>
      </c>
      <c r="AK609" s="4">
        <f t="shared" si="68"/>
        <v>0</v>
      </c>
      <c r="AL609" s="8">
        <f t="shared" si="69"/>
        <v>0</v>
      </c>
    </row>
    <row r="610" spans="23:38" x14ac:dyDescent="0.25">
      <c r="W610" s="9" t="e">
        <f>VLOOKUP(F610,'Rental Loss'!$A$2:$D$34,4,FALSE)</f>
        <v>#N/A</v>
      </c>
      <c r="X610" s="4" t="e">
        <f>VLOOKUP(F610,'Percent Owner Occupied'!$A$2:$B$34,2,FALSE)</f>
        <v>#N/A</v>
      </c>
      <c r="Y610" s="4" t="e">
        <f>VLOOKUP(F610,'Rental Loss'!$A$2:$C$34,3,FALSE)</f>
        <v>#N/A</v>
      </c>
      <c r="Z610" s="4" t="e">
        <f>VLOOKUP(F610,'Wage and Capital Related Income'!$A$2:$C$34,3,FALSE)</f>
        <v>#N/A</v>
      </c>
      <c r="AA610" s="4" t="e">
        <f>VLOOKUP(F610,'Recapture Features'!$A$2:$D$34,4,FALSE)</f>
        <v>#N/A</v>
      </c>
      <c r="AB610" s="4" t="e">
        <f>VLOOKUP(F610,'Wage and Capital Related Income'!$A$2:$D$34,4,FALSE)</f>
        <v>#N/A</v>
      </c>
      <c r="AC610" s="4" t="e">
        <f>VLOOKUP(F610,'Recapture Features'!$A$2:$B$34,2,FALSE)</f>
        <v>#N/A</v>
      </c>
      <c r="AD610" s="4">
        <f>VLOOKUP(INT(U610),Depth!$A$2:$B$36,2,FALSE)</f>
        <v>0</v>
      </c>
      <c r="AE610" s="4" t="str">
        <f t="shared" si="63"/>
        <v>0</v>
      </c>
      <c r="AF610" s="4" t="e">
        <f>VLOOKUP(AE610,Days!$D$2:$E$199,2,FALSE)</f>
        <v>#N/A</v>
      </c>
      <c r="AG610" s="4">
        <f t="shared" si="64"/>
        <v>0</v>
      </c>
      <c r="AH610" s="4">
        <f t="shared" si="65"/>
        <v>0</v>
      </c>
      <c r="AI610" s="4">
        <f t="shared" si="66"/>
        <v>0</v>
      </c>
      <c r="AJ610" s="4">
        <f t="shared" si="67"/>
        <v>0</v>
      </c>
      <c r="AK610" s="4">
        <f t="shared" si="68"/>
        <v>0</v>
      </c>
      <c r="AL610" s="8">
        <f t="shared" si="69"/>
        <v>0</v>
      </c>
    </row>
    <row r="611" spans="23:38" x14ac:dyDescent="0.25">
      <c r="W611" s="9" t="e">
        <f>VLOOKUP(F611,'Rental Loss'!$A$2:$D$34,4,FALSE)</f>
        <v>#N/A</v>
      </c>
      <c r="X611" s="4" t="e">
        <f>VLOOKUP(F611,'Percent Owner Occupied'!$A$2:$B$34,2,FALSE)</f>
        <v>#N/A</v>
      </c>
      <c r="Y611" s="4" t="e">
        <f>VLOOKUP(F611,'Rental Loss'!$A$2:$C$34,3,FALSE)</f>
        <v>#N/A</v>
      </c>
      <c r="Z611" s="4" t="e">
        <f>VLOOKUP(F611,'Wage and Capital Related Income'!$A$2:$C$34,3,FALSE)</f>
        <v>#N/A</v>
      </c>
      <c r="AA611" s="4" t="e">
        <f>VLOOKUP(F611,'Recapture Features'!$A$2:$D$34,4,FALSE)</f>
        <v>#N/A</v>
      </c>
      <c r="AB611" s="4" t="e">
        <f>VLOOKUP(F611,'Wage and Capital Related Income'!$A$2:$D$34,4,FALSE)</f>
        <v>#N/A</v>
      </c>
      <c r="AC611" s="4" t="e">
        <f>VLOOKUP(F611,'Recapture Features'!$A$2:$B$34,2,FALSE)</f>
        <v>#N/A</v>
      </c>
      <c r="AD611" s="4">
        <f>VLOOKUP(INT(U611),Depth!$A$2:$B$36,2,FALSE)</f>
        <v>0</v>
      </c>
      <c r="AE611" s="4" t="str">
        <f t="shared" si="63"/>
        <v>0</v>
      </c>
      <c r="AF611" s="4" t="e">
        <f>VLOOKUP(AE611,Days!$D$2:$E$199,2,FALSE)</f>
        <v>#N/A</v>
      </c>
      <c r="AG611" s="4">
        <f t="shared" si="64"/>
        <v>0</v>
      </c>
      <c r="AH611" s="4">
        <f t="shared" si="65"/>
        <v>0</v>
      </c>
      <c r="AI611" s="4">
        <f t="shared" si="66"/>
        <v>0</v>
      </c>
      <c r="AJ611" s="4">
        <f t="shared" si="67"/>
        <v>0</v>
      </c>
      <c r="AK611" s="4">
        <f t="shared" si="68"/>
        <v>0</v>
      </c>
      <c r="AL611" s="8">
        <f t="shared" si="69"/>
        <v>0</v>
      </c>
    </row>
    <row r="612" spans="23:38" x14ac:dyDescent="0.25">
      <c r="W612" s="9" t="e">
        <f>VLOOKUP(F612,'Rental Loss'!$A$2:$D$34,4,FALSE)</f>
        <v>#N/A</v>
      </c>
      <c r="X612" s="4" t="e">
        <f>VLOOKUP(F612,'Percent Owner Occupied'!$A$2:$B$34,2,FALSE)</f>
        <v>#N/A</v>
      </c>
      <c r="Y612" s="4" t="e">
        <f>VLOOKUP(F612,'Rental Loss'!$A$2:$C$34,3,FALSE)</f>
        <v>#N/A</v>
      </c>
      <c r="Z612" s="4" t="e">
        <f>VLOOKUP(F612,'Wage and Capital Related Income'!$A$2:$C$34,3,FALSE)</f>
        <v>#N/A</v>
      </c>
      <c r="AA612" s="4" t="e">
        <f>VLOOKUP(F612,'Recapture Features'!$A$2:$D$34,4,FALSE)</f>
        <v>#N/A</v>
      </c>
      <c r="AB612" s="4" t="e">
        <f>VLOOKUP(F612,'Wage and Capital Related Income'!$A$2:$D$34,4,FALSE)</f>
        <v>#N/A</v>
      </c>
      <c r="AC612" s="4" t="e">
        <f>VLOOKUP(F612,'Recapture Features'!$A$2:$B$34,2,FALSE)</f>
        <v>#N/A</v>
      </c>
      <c r="AD612" s="4">
        <f>VLOOKUP(INT(U612),Depth!$A$2:$B$36,2,FALSE)</f>
        <v>0</v>
      </c>
      <c r="AE612" s="4" t="str">
        <f t="shared" si="63"/>
        <v>0</v>
      </c>
      <c r="AF612" s="4" t="e">
        <f>VLOOKUP(AE612,Days!$D$2:$E$199,2,FALSE)</f>
        <v>#N/A</v>
      </c>
      <c r="AG612" s="4">
        <f t="shared" si="64"/>
        <v>0</v>
      </c>
      <c r="AH612" s="4">
        <f t="shared" si="65"/>
        <v>0</v>
      </c>
      <c r="AI612" s="4">
        <f t="shared" si="66"/>
        <v>0</v>
      </c>
      <c r="AJ612" s="4">
        <f t="shared" si="67"/>
        <v>0</v>
      </c>
      <c r="AK612" s="4">
        <f t="shared" si="68"/>
        <v>0</v>
      </c>
      <c r="AL612" s="8">
        <f t="shared" si="69"/>
        <v>0</v>
      </c>
    </row>
    <row r="613" spans="23:38" x14ac:dyDescent="0.25">
      <c r="W613" s="9" t="e">
        <f>VLOOKUP(F613,'Rental Loss'!$A$2:$D$34,4,FALSE)</f>
        <v>#N/A</v>
      </c>
      <c r="X613" s="4" t="e">
        <f>VLOOKUP(F613,'Percent Owner Occupied'!$A$2:$B$34,2,FALSE)</f>
        <v>#N/A</v>
      </c>
      <c r="Y613" s="4" t="e">
        <f>VLOOKUP(F613,'Rental Loss'!$A$2:$C$34,3,FALSE)</f>
        <v>#N/A</v>
      </c>
      <c r="Z613" s="4" t="e">
        <f>VLOOKUP(F613,'Wage and Capital Related Income'!$A$2:$C$34,3,FALSE)</f>
        <v>#N/A</v>
      </c>
      <c r="AA613" s="4" t="e">
        <f>VLOOKUP(F613,'Recapture Features'!$A$2:$D$34,4,FALSE)</f>
        <v>#N/A</v>
      </c>
      <c r="AB613" s="4" t="e">
        <f>VLOOKUP(F613,'Wage and Capital Related Income'!$A$2:$D$34,4,FALSE)</f>
        <v>#N/A</v>
      </c>
      <c r="AC613" s="4" t="e">
        <f>VLOOKUP(F613,'Recapture Features'!$A$2:$B$34,2,FALSE)</f>
        <v>#N/A</v>
      </c>
      <c r="AD613" s="4">
        <f>VLOOKUP(INT(U613),Depth!$A$2:$B$36,2,FALSE)</f>
        <v>0</v>
      </c>
      <c r="AE613" s="4" t="str">
        <f t="shared" si="63"/>
        <v>0</v>
      </c>
      <c r="AF613" s="4" t="e">
        <f>VLOOKUP(AE613,Days!$D$2:$E$199,2,FALSE)</f>
        <v>#N/A</v>
      </c>
      <c r="AG613" s="4">
        <f t="shared" si="64"/>
        <v>0</v>
      </c>
      <c r="AH613" s="4">
        <f t="shared" si="65"/>
        <v>0</v>
      </c>
      <c r="AI613" s="4">
        <f t="shared" si="66"/>
        <v>0</v>
      </c>
      <c r="AJ613" s="4">
        <f t="shared" si="67"/>
        <v>0</v>
      </c>
      <c r="AK613" s="4">
        <f t="shared" si="68"/>
        <v>0</v>
      </c>
      <c r="AL613" s="8">
        <f t="shared" si="69"/>
        <v>0</v>
      </c>
    </row>
    <row r="614" spans="23:38" x14ac:dyDescent="0.25">
      <c r="W614" s="9" t="e">
        <f>VLOOKUP(F614,'Rental Loss'!$A$2:$D$34,4,FALSE)</f>
        <v>#N/A</v>
      </c>
      <c r="X614" s="4" t="e">
        <f>VLOOKUP(F614,'Percent Owner Occupied'!$A$2:$B$34,2,FALSE)</f>
        <v>#N/A</v>
      </c>
      <c r="Y614" s="4" t="e">
        <f>VLOOKUP(F614,'Rental Loss'!$A$2:$C$34,3,FALSE)</f>
        <v>#N/A</v>
      </c>
      <c r="Z614" s="4" t="e">
        <f>VLOOKUP(F614,'Wage and Capital Related Income'!$A$2:$C$34,3,FALSE)</f>
        <v>#N/A</v>
      </c>
      <c r="AA614" s="4" t="e">
        <f>VLOOKUP(F614,'Recapture Features'!$A$2:$D$34,4,FALSE)</f>
        <v>#N/A</v>
      </c>
      <c r="AB614" s="4" t="e">
        <f>VLOOKUP(F614,'Wage and Capital Related Income'!$A$2:$D$34,4,FALSE)</f>
        <v>#N/A</v>
      </c>
      <c r="AC614" s="4" t="e">
        <f>VLOOKUP(F614,'Recapture Features'!$A$2:$B$34,2,FALSE)</f>
        <v>#N/A</v>
      </c>
      <c r="AD614" s="4">
        <f>VLOOKUP(INT(U614),Depth!$A$2:$B$36,2,FALSE)</f>
        <v>0</v>
      </c>
      <c r="AE614" s="4" t="str">
        <f t="shared" si="63"/>
        <v>0</v>
      </c>
      <c r="AF614" s="4" t="e">
        <f>VLOOKUP(AE614,Days!$D$2:$E$199,2,FALSE)</f>
        <v>#N/A</v>
      </c>
      <c r="AG614" s="4">
        <f t="shared" si="64"/>
        <v>0</v>
      </c>
      <c r="AH614" s="4">
        <f t="shared" si="65"/>
        <v>0</v>
      </c>
      <c r="AI614" s="4">
        <f t="shared" si="66"/>
        <v>0</v>
      </c>
      <c r="AJ614" s="4">
        <f t="shared" si="67"/>
        <v>0</v>
      </c>
      <c r="AK614" s="4">
        <f t="shared" si="68"/>
        <v>0</v>
      </c>
      <c r="AL614" s="8">
        <f t="shared" si="69"/>
        <v>0</v>
      </c>
    </row>
    <row r="615" spans="23:38" x14ac:dyDescent="0.25">
      <c r="W615" s="9" t="e">
        <f>VLOOKUP(F615,'Rental Loss'!$A$2:$D$34,4,FALSE)</f>
        <v>#N/A</v>
      </c>
      <c r="X615" s="4" t="e">
        <f>VLOOKUP(F615,'Percent Owner Occupied'!$A$2:$B$34,2,FALSE)</f>
        <v>#N/A</v>
      </c>
      <c r="Y615" s="4" t="e">
        <f>VLOOKUP(F615,'Rental Loss'!$A$2:$C$34,3,FALSE)</f>
        <v>#N/A</v>
      </c>
      <c r="Z615" s="4" t="e">
        <f>VLOOKUP(F615,'Wage and Capital Related Income'!$A$2:$C$34,3,FALSE)</f>
        <v>#N/A</v>
      </c>
      <c r="AA615" s="4" t="e">
        <f>VLOOKUP(F615,'Recapture Features'!$A$2:$D$34,4,FALSE)</f>
        <v>#N/A</v>
      </c>
      <c r="AB615" s="4" t="e">
        <f>VLOOKUP(F615,'Wage and Capital Related Income'!$A$2:$D$34,4,FALSE)</f>
        <v>#N/A</v>
      </c>
      <c r="AC615" s="4" t="e">
        <f>VLOOKUP(F615,'Recapture Features'!$A$2:$B$34,2,FALSE)</f>
        <v>#N/A</v>
      </c>
      <c r="AD615" s="4">
        <f>VLOOKUP(INT(U615),Depth!$A$2:$B$36,2,FALSE)</f>
        <v>0</v>
      </c>
      <c r="AE615" s="4" t="str">
        <f t="shared" si="63"/>
        <v>0</v>
      </c>
      <c r="AF615" s="4" t="e">
        <f>VLOOKUP(AE615,Days!$D$2:$E$199,2,FALSE)</f>
        <v>#N/A</v>
      </c>
      <c r="AG615" s="4">
        <f t="shared" si="64"/>
        <v>0</v>
      </c>
      <c r="AH615" s="4">
        <f t="shared" si="65"/>
        <v>0</v>
      </c>
      <c r="AI615" s="4">
        <f t="shared" si="66"/>
        <v>0</v>
      </c>
      <c r="AJ615" s="4">
        <f t="shared" si="67"/>
        <v>0</v>
      </c>
      <c r="AK615" s="4">
        <f t="shared" si="68"/>
        <v>0</v>
      </c>
      <c r="AL615" s="8">
        <f t="shared" si="69"/>
        <v>0</v>
      </c>
    </row>
    <row r="616" spans="23:38" x14ac:dyDescent="0.25">
      <c r="W616" s="9" t="e">
        <f>VLOOKUP(F616,'Rental Loss'!$A$2:$D$34,4,FALSE)</f>
        <v>#N/A</v>
      </c>
      <c r="X616" s="4" t="e">
        <f>VLOOKUP(F616,'Percent Owner Occupied'!$A$2:$B$34,2,FALSE)</f>
        <v>#N/A</v>
      </c>
      <c r="Y616" s="4" t="e">
        <f>VLOOKUP(F616,'Rental Loss'!$A$2:$C$34,3,FALSE)</f>
        <v>#N/A</v>
      </c>
      <c r="Z616" s="4" t="e">
        <f>VLOOKUP(F616,'Wage and Capital Related Income'!$A$2:$C$34,3,FALSE)</f>
        <v>#N/A</v>
      </c>
      <c r="AA616" s="4" t="e">
        <f>VLOOKUP(F616,'Recapture Features'!$A$2:$D$34,4,FALSE)</f>
        <v>#N/A</v>
      </c>
      <c r="AB616" s="4" t="e">
        <f>VLOOKUP(F616,'Wage and Capital Related Income'!$A$2:$D$34,4,FALSE)</f>
        <v>#N/A</v>
      </c>
      <c r="AC616" s="4" t="e">
        <f>VLOOKUP(F616,'Recapture Features'!$A$2:$B$34,2,FALSE)</f>
        <v>#N/A</v>
      </c>
      <c r="AD616" s="4">
        <f>VLOOKUP(INT(U616),Depth!$A$2:$B$36,2,FALSE)</f>
        <v>0</v>
      </c>
      <c r="AE616" s="4" t="str">
        <f t="shared" si="63"/>
        <v>0</v>
      </c>
      <c r="AF616" s="4" t="e">
        <f>VLOOKUP(AE616,Days!$D$2:$E$199,2,FALSE)</f>
        <v>#N/A</v>
      </c>
      <c r="AG616" s="4">
        <f t="shared" si="64"/>
        <v>0</v>
      </c>
      <c r="AH616" s="4">
        <f t="shared" si="65"/>
        <v>0</v>
      </c>
      <c r="AI616" s="4">
        <f t="shared" si="66"/>
        <v>0</v>
      </c>
      <c r="AJ616" s="4">
        <f t="shared" si="67"/>
        <v>0</v>
      </c>
      <c r="AK616" s="4">
        <f t="shared" si="68"/>
        <v>0</v>
      </c>
      <c r="AL616" s="8">
        <f t="shared" si="69"/>
        <v>0</v>
      </c>
    </row>
    <row r="617" spans="23:38" x14ac:dyDescent="0.25">
      <c r="W617" s="9" t="e">
        <f>VLOOKUP(F617,'Rental Loss'!$A$2:$D$34,4,FALSE)</f>
        <v>#N/A</v>
      </c>
      <c r="X617" s="4" t="e">
        <f>VLOOKUP(F617,'Percent Owner Occupied'!$A$2:$B$34,2,FALSE)</f>
        <v>#N/A</v>
      </c>
      <c r="Y617" s="4" t="e">
        <f>VLOOKUP(F617,'Rental Loss'!$A$2:$C$34,3,FALSE)</f>
        <v>#N/A</v>
      </c>
      <c r="Z617" s="4" t="e">
        <f>VLOOKUP(F617,'Wage and Capital Related Income'!$A$2:$C$34,3,FALSE)</f>
        <v>#N/A</v>
      </c>
      <c r="AA617" s="4" t="e">
        <f>VLOOKUP(F617,'Recapture Features'!$A$2:$D$34,4,FALSE)</f>
        <v>#N/A</v>
      </c>
      <c r="AB617" s="4" t="e">
        <f>VLOOKUP(F617,'Wage and Capital Related Income'!$A$2:$D$34,4,FALSE)</f>
        <v>#N/A</v>
      </c>
      <c r="AC617" s="4" t="e">
        <f>VLOOKUP(F617,'Recapture Features'!$A$2:$B$34,2,FALSE)</f>
        <v>#N/A</v>
      </c>
      <c r="AD617" s="4">
        <f>VLOOKUP(INT(U617),Depth!$A$2:$B$36,2,FALSE)</f>
        <v>0</v>
      </c>
      <c r="AE617" s="4" t="str">
        <f t="shared" si="63"/>
        <v>0</v>
      </c>
      <c r="AF617" s="4" t="e">
        <f>VLOOKUP(AE617,Days!$D$2:$E$199,2,FALSE)</f>
        <v>#N/A</v>
      </c>
      <c r="AG617" s="4">
        <f t="shared" si="64"/>
        <v>0</v>
      </c>
      <c r="AH617" s="4">
        <f t="shared" si="65"/>
        <v>0</v>
      </c>
      <c r="AI617" s="4">
        <f t="shared" si="66"/>
        <v>0</v>
      </c>
      <c r="AJ617" s="4">
        <f t="shared" si="67"/>
        <v>0</v>
      </c>
      <c r="AK617" s="4">
        <f t="shared" si="68"/>
        <v>0</v>
      </c>
      <c r="AL617" s="8">
        <f t="shared" si="69"/>
        <v>0</v>
      </c>
    </row>
    <row r="618" spans="23:38" x14ac:dyDescent="0.25">
      <c r="W618" s="9" t="e">
        <f>VLOOKUP(F618,'Rental Loss'!$A$2:$D$34,4,FALSE)</f>
        <v>#N/A</v>
      </c>
      <c r="X618" s="4" t="e">
        <f>VLOOKUP(F618,'Percent Owner Occupied'!$A$2:$B$34,2,FALSE)</f>
        <v>#N/A</v>
      </c>
      <c r="Y618" s="4" t="e">
        <f>VLOOKUP(F618,'Rental Loss'!$A$2:$C$34,3,FALSE)</f>
        <v>#N/A</v>
      </c>
      <c r="Z618" s="4" t="e">
        <f>VLOOKUP(F618,'Wage and Capital Related Income'!$A$2:$C$34,3,FALSE)</f>
        <v>#N/A</v>
      </c>
      <c r="AA618" s="4" t="e">
        <f>VLOOKUP(F618,'Recapture Features'!$A$2:$D$34,4,FALSE)</f>
        <v>#N/A</v>
      </c>
      <c r="AB618" s="4" t="e">
        <f>VLOOKUP(F618,'Wage and Capital Related Income'!$A$2:$D$34,4,FALSE)</f>
        <v>#N/A</v>
      </c>
      <c r="AC618" s="4" t="e">
        <f>VLOOKUP(F618,'Recapture Features'!$A$2:$B$34,2,FALSE)</f>
        <v>#N/A</v>
      </c>
      <c r="AD618" s="4">
        <f>VLOOKUP(INT(U618),Depth!$A$2:$B$36,2,FALSE)</f>
        <v>0</v>
      </c>
      <c r="AE618" s="4" t="str">
        <f t="shared" si="63"/>
        <v>0</v>
      </c>
      <c r="AF618" s="4" t="e">
        <f>VLOOKUP(AE618,Days!$D$2:$E$199,2,FALSE)</f>
        <v>#N/A</v>
      </c>
      <c r="AG618" s="4">
        <f t="shared" si="64"/>
        <v>0</v>
      </c>
      <c r="AH618" s="4">
        <f t="shared" si="65"/>
        <v>0</v>
      </c>
      <c r="AI618" s="4">
        <f t="shared" si="66"/>
        <v>0</v>
      </c>
      <c r="AJ618" s="4">
        <f t="shared" si="67"/>
        <v>0</v>
      </c>
      <c r="AK618" s="4">
        <f t="shared" si="68"/>
        <v>0</v>
      </c>
      <c r="AL618" s="8">
        <f t="shared" si="69"/>
        <v>0</v>
      </c>
    </row>
    <row r="619" spans="23:38" x14ac:dyDescent="0.25">
      <c r="W619" s="9" t="e">
        <f>VLOOKUP(F619,'Rental Loss'!$A$2:$D$34,4,FALSE)</f>
        <v>#N/A</v>
      </c>
      <c r="X619" s="4" t="e">
        <f>VLOOKUP(F619,'Percent Owner Occupied'!$A$2:$B$34,2,FALSE)</f>
        <v>#N/A</v>
      </c>
      <c r="Y619" s="4" t="e">
        <f>VLOOKUP(F619,'Rental Loss'!$A$2:$C$34,3,FALSE)</f>
        <v>#N/A</v>
      </c>
      <c r="Z619" s="4" t="e">
        <f>VLOOKUP(F619,'Wage and Capital Related Income'!$A$2:$C$34,3,FALSE)</f>
        <v>#N/A</v>
      </c>
      <c r="AA619" s="4" t="e">
        <f>VLOOKUP(F619,'Recapture Features'!$A$2:$D$34,4,FALSE)</f>
        <v>#N/A</v>
      </c>
      <c r="AB619" s="4" t="e">
        <f>VLOOKUP(F619,'Wage and Capital Related Income'!$A$2:$D$34,4,FALSE)</f>
        <v>#N/A</v>
      </c>
      <c r="AC619" s="4" t="e">
        <f>VLOOKUP(F619,'Recapture Features'!$A$2:$B$34,2,FALSE)</f>
        <v>#N/A</v>
      </c>
      <c r="AD619" s="4">
        <f>VLOOKUP(INT(U619),Depth!$A$2:$B$36,2,FALSE)</f>
        <v>0</v>
      </c>
      <c r="AE619" s="4" t="str">
        <f t="shared" si="63"/>
        <v>0</v>
      </c>
      <c r="AF619" s="4" t="e">
        <f>VLOOKUP(AE619,Days!$D$2:$E$199,2,FALSE)</f>
        <v>#N/A</v>
      </c>
      <c r="AG619" s="4">
        <f t="shared" si="64"/>
        <v>0</v>
      </c>
      <c r="AH619" s="4">
        <f t="shared" si="65"/>
        <v>0</v>
      </c>
      <c r="AI619" s="4">
        <f t="shared" si="66"/>
        <v>0</v>
      </c>
      <c r="AJ619" s="4">
        <f t="shared" si="67"/>
        <v>0</v>
      </c>
      <c r="AK619" s="4">
        <f t="shared" si="68"/>
        <v>0</v>
      </c>
      <c r="AL619" s="8">
        <f t="shared" si="69"/>
        <v>0</v>
      </c>
    </row>
    <row r="620" spans="23:38" x14ac:dyDescent="0.25">
      <c r="W620" s="9" t="e">
        <f>VLOOKUP(F620,'Rental Loss'!$A$2:$D$34,4,FALSE)</f>
        <v>#N/A</v>
      </c>
      <c r="X620" s="4" t="e">
        <f>VLOOKUP(F620,'Percent Owner Occupied'!$A$2:$B$34,2,FALSE)</f>
        <v>#N/A</v>
      </c>
      <c r="Y620" s="4" t="e">
        <f>VLOOKUP(F620,'Rental Loss'!$A$2:$C$34,3,FALSE)</f>
        <v>#N/A</v>
      </c>
      <c r="Z620" s="4" t="e">
        <f>VLOOKUP(F620,'Wage and Capital Related Income'!$A$2:$C$34,3,FALSE)</f>
        <v>#N/A</v>
      </c>
      <c r="AA620" s="4" t="e">
        <f>VLOOKUP(F620,'Recapture Features'!$A$2:$D$34,4,FALSE)</f>
        <v>#N/A</v>
      </c>
      <c r="AB620" s="4" t="e">
        <f>VLOOKUP(F620,'Wage and Capital Related Income'!$A$2:$D$34,4,FALSE)</f>
        <v>#N/A</v>
      </c>
      <c r="AC620" s="4" t="e">
        <f>VLOOKUP(F620,'Recapture Features'!$A$2:$B$34,2,FALSE)</f>
        <v>#N/A</v>
      </c>
      <c r="AD620" s="4">
        <f>VLOOKUP(INT(U620),Depth!$A$2:$B$36,2,FALSE)</f>
        <v>0</v>
      </c>
      <c r="AE620" s="4" t="str">
        <f t="shared" si="63"/>
        <v>0</v>
      </c>
      <c r="AF620" s="4" t="e">
        <f>VLOOKUP(AE620,Days!$D$2:$E$199,2,FALSE)</f>
        <v>#N/A</v>
      </c>
      <c r="AG620" s="4">
        <f t="shared" si="64"/>
        <v>0</v>
      </c>
      <c r="AH620" s="4">
        <f t="shared" si="65"/>
        <v>0</v>
      </c>
      <c r="AI620" s="4">
        <f t="shared" si="66"/>
        <v>0</v>
      </c>
      <c r="AJ620" s="4">
        <f t="shared" si="67"/>
        <v>0</v>
      </c>
      <c r="AK620" s="4">
        <f t="shared" si="68"/>
        <v>0</v>
      </c>
      <c r="AL620" s="8">
        <f t="shared" si="69"/>
        <v>0</v>
      </c>
    </row>
    <row r="621" spans="23:38" x14ac:dyDescent="0.25">
      <c r="W621" s="9" t="e">
        <f>VLOOKUP(F621,'Rental Loss'!$A$2:$D$34,4,FALSE)</f>
        <v>#N/A</v>
      </c>
      <c r="X621" s="4" t="e">
        <f>VLOOKUP(F621,'Percent Owner Occupied'!$A$2:$B$34,2,FALSE)</f>
        <v>#N/A</v>
      </c>
      <c r="Y621" s="4" t="e">
        <f>VLOOKUP(F621,'Rental Loss'!$A$2:$C$34,3,FALSE)</f>
        <v>#N/A</v>
      </c>
      <c r="Z621" s="4" t="e">
        <f>VLOOKUP(F621,'Wage and Capital Related Income'!$A$2:$C$34,3,FALSE)</f>
        <v>#N/A</v>
      </c>
      <c r="AA621" s="4" t="e">
        <f>VLOOKUP(F621,'Recapture Features'!$A$2:$D$34,4,FALSE)</f>
        <v>#N/A</v>
      </c>
      <c r="AB621" s="4" t="e">
        <f>VLOOKUP(F621,'Wage and Capital Related Income'!$A$2:$D$34,4,FALSE)</f>
        <v>#N/A</v>
      </c>
      <c r="AC621" s="4" t="e">
        <f>VLOOKUP(F621,'Recapture Features'!$A$2:$B$34,2,FALSE)</f>
        <v>#N/A</v>
      </c>
      <c r="AD621" s="4">
        <f>VLOOKUP(INT(U621),Depth!$A$2:$B$36,2,FALSE)</f>
        <v>0</v>
      </c>
      <c r="AE621" s="4" t="str">
        <f t="shared" si="63"/>
        <v>0</v>
      </c>
      <c r="AF621" s="4" t="e">
        <f>VLOOKUP(AE621,Days!$D$2:$E$199,2,FALSE)</f>
        <v>#N/A</v>
      </c>
      <c r="AG621" s="4">
        <f t="shared" si="64"/>
        <v>0</v>
      </c>
      <c r="AH621" s="4">
        <f t="shared" si="65"/>
        <v>0</v>
      </c>
      <c r="AI621" s="4">
        <f t="shared" si="66"/>
        <v>0</v>
      </c>
      <c r="AJ621" s="4">
        <f t="shared" si="67"/>
        <v>0</v>
      </c>
      <c r="AK621" s="4">
        <f t="shared" si="68"/>
        <v>0</v>
      </c>
      <c r="AL621" s="8">
        <f t="shared" si="69"/>
        <v>0</v>
      </c>
    </row>
    <row r="622" spans="23:38" x14ac:dyDescent="0.25">
      <c r="W622" s="9" t="e">
        <f>VLOOKUP(F622,'Rental Loss'!$A$2:$D$34,4,FALSE)</f>
        <v>#N/A</v>
      </c>
      <c r="X622" s="4" t="e">
        <f>VLOOKUP(F622,'Percent Owner Occupied'!$A$2:$B$34,2,FALSE)</f>
        <v>#N/A</v>
      </c>
      <c r="Y622" s="4" t="e">
        <f>VLOOKUP(F622,'Rental Loss'!$A$2:$C$34,3,FALSE)</f>
        <v>#N/A</v>
      </c>
      <c r="Z622" s="4" t="e">
        <f>VLOOKUP(F622,'Wage and Capital Related Income'!$A$2:$C$34,3,FALSE)</f>
        <v>#N/A</v>
      </c>
      <c r="AA622" s="4" t="e">
        <f>VLOOKUP(F622,'Recapture Features'!$A$2:$D$34,4,FALSE)</f>
        <v>#N/A</v>
      </c>
      <c r="AB622" s="4" t="e">
        <f>VLOOKUP(F622,'Wage and Capital Related Income'!$A$2:$D$34,4,FALSE)</f>
        <v>#N/A</v>
      </c>
      <c r="AC622" s="4" t="e">
        <f>VLOOKUP(F622,'Recapture Features'!$A$2:$B$34,2,FALSE)</f>
        <v>#N/A</v>
      </c>
      <c r="AD622" s="4">
        <f>VLOOKUP(INT(U622),Depth!$A$2:$B$36,2,FALSE)</f>
        <v>0</v>
      </c>
      <c r="AE622" s="4" t="str">
        <f t="shared" si="63"/>
        <v>0</v>
      </c>
      <c r="AF622" s="4" t="e">
        <f>VLOOKUP(AE622,Days!$D$2:$E$199,2,FALSE)</f>
        <v>#N/A</v>
      </c>
      <c r="AG622" s="4">
        <f t="shared" si="64"/>
        <v>0</v>
      </c>
      <c r="AH622" s="4">
        <f t="shared" si="65"/>
        <v>0</v>
      </c>
      <c r="AI622" s="4">
        <f t="shared" si="66"/>
        <v>0</v>
      </c>
      <c r="AJ622" s="4">
        <f t="shared" si="67"/>
        <v>0</v>
      </c>
      <c r="AK622" s="4">
        <f t="shared" si="68"/>
        <v>0</v>
      </c>
      <c r="AL622" s="8">
        <f t="shared" si="69"/>
        <v>0</v>
      </c>
    </row>
    <row r="623" spans="23:38" x14ac:dyDescent="0.25">
      <c r="W623" s="9" t="e">
        <f>VLOOKUP(F623,'Rental Loss'!$A$2:$D$34,4,FALSE)</f>
        <v>#N/A</v>
      </c>
      <c r="X623" s="4" t="e">
        <f>VLOOKUP(F623,'Percent Owner Occupied'!$A$2:$B$34,2,FALSE)</f>
        <v>#N/A</v>
      </c>
      <c r="Y623" s="4" t="e">
        <f>VLOOKUP(F623,'Rental Loss'!$A$2:$C$34,3,FALSE)</f>
        <v>#N/A</v>
      </c>
      <c r="Z623" s="4" t="e">
        <f>VLOOKUP(F623,'Wage and Capital Related Income'!$A$2:$C$34,3,FALSE)</f>
        <v>#N/A</v>
      </c>
      <c r="AA623" s="4" t="e">
        <f>VLOOKUP(F623,'Recapture Features'!$A$2:$D$34,4,FALSE)</f>
        <v>#N/A</v>
      </c>
      <c r="AB623" s="4" t="e">
        <f>VLOOKUP(F623,'Wage and Capital Related Income'!$A$2:$D$34,4,FALSE)</f>
        <v>#N/A</v>
      </c>
      <c r="AC623" s="4" t="e">
        <f>VLOOKUP(F623,'Recapture Features'!$A$2:$B$34,2,FALSE)</f>
        <v>#N/A</v>
      </c>
      <c r="AD623" s="4">
        <f>VLOOKUP(INT(U623),Depth!$A$2:$B$36,2,FALSE)</f>
        <v>0</v>
      </c>
      <c r="AE623" s="4" t="str">
        <f t="shared" si="63"/>
        <v>0</v>
      </c>
      <c r="AF623" s="4" t="e">
        <f>VLOOKUP(AE623,Days!$D$2:$E$199,2,FALSE)</f>
        <v>#N/A</v>
      </c>
      <c r="AG623" s="4">
        <f t="shared" si="64"/>
        <v>0</v>
      </c>
      <c r="AH623" s="4">
        <f t="shared" si="65"/>
        <v>0</v>
      </c>
      <c r="AI623" s="4">
        <f t="shared" si="66"/>
        <v>0</v>
      </c>
      <c r="AJ623" s="4">
        <f t="shared" si="67"/>
        <v>0</v>
      </c>
      <c r="AK623" s="4">
        <f t="shared" si="68"/>
        <v>0</v>
      </c>
      <c r="AL623" s="8">
        <f t="shared" si="69"/>
        <v>0</v>
      </c>
    </row>
    <row r="624" spans="23:38" x14ac:dyDescent="0.25">
      <c r="W624" s="9" t="e">
        <f>VLOOKUP(F624,'Rental Loss'!$A$2:$D$34,4,FALSE)</f>
        <v>#N/A</v>
      </c>
      <c r="X624" s="4" t="e">
        <f>VLOOKUP(F624,'Percent Owner Occupied'!$A$2:$B$34,2,FALSE)</f>
        <v>#N/A</v>
      </c>
      <c r="Y624" s="4" t="e">
        <f>VLOOKUP(F624,'Rental Loss'!$A$2:$C$34,3,FALSE)</f>
        <v>#N/A</v>
      </c>
      <c r="Z624" s="4" t="e">
        <f>VLOOKUP(F624,'Wage and Capital Related Income'!$A$2:$C$34,3,FALSE)</f>
        <v>#N/A</v>
      </c>
      <c r="AA624" s="4" t="e">
        <f>VLOOKUP(F624,'Recapture Features'!$A$2:$D$34,4,FALSE)</f>
        <v>#N/A</v>
      </c>
      <c r="AB624" s="4" t="e">
        <f>VLOOKUP(F624,'Wage and Capital Related Income'!$A$2:$D$34,4,FALSE)</f>
        <v>#N/A</v>
      </c>
      <c r="AC624" s="4" t="e">
        <f>VLOOKUP(F624,'Recapture Features'!$A$2:$B$34,2,FALSE)</f>
        <v>#N/A</v>
      </c>
      <c r="AD624" s="4">
        <f>VLOOKUP(INT(U624),Depth!$A$2:$B$36,2,FALSE)</f>
        <v>0</v>
      </c>
      <c r="AE624" s="4" t="str">
        <f t="shared" si="63"/>
        <v>0</v>
      </c>
      <c r="AF624" s="4" t="e">
        <f>VLOOKUP(AE624,Days!$D$2:$E$199,2,FALSE)</f>
        <v>#N/A</v>
      </c>
      <c r="AG624" s="4">
        <f t="shared" si="64"/>
        <v>0</v>
      </c>
      <c r="AH624" s="4">
        <f t="shared" si="65"/>
        <v>0</v>
      </c>
      <c r="AI624" s="4">
        <f t="shared" si="66"/>
        <v>0</v>
      </c>
      <c r="AJ624" s="4">
        <f t="shared" si="67"/>
        <v>0</v>
      </c>
      <c r="AK624" s="4">
        <f t="shared" si="68"/>
        <v>0</v>
      </c>
      <c r="AL624" s="8">
        <f t="shared" si="69"/>
        <v>0</v>
      </c>
    </row>
    <row r="625" spans="23:38" x14ac:dyDescent="0.25">
      <c r="W625" s="9" t="e">
        <f>VLOOKUP(F625,'Rental Loss'!$A$2:$D$34,4,FALSE)</f>
        <v>#N/A</v>
      </c>
      <c r="X625" s="4" t="e">
        <f>VLOOKUP(F625,'Percent Owner Occupied'!$A$2:$B$34,2,FALSE)</f>
        <v>#N/A</v>
      </c>
      <c r="Y625" s="4" t="e">
        <f>VLOOKUP(F625,'Rental Loss'!$A$2:$C$34,3,FALSE)</f>
        <v>#N/A</v>
      </c>
      <c r="Z625" s="4" t="e">
        <f>VLOOKUP(F625,'Wage and Capital Related Income'!$A$2:$C$34,3,FALSE)</f>
        <v>#N/A</v>
      </c>
      <c r="AA625" s="4" t="e">
        <f>VLOOKUP(F625,'Recapture Features'!$A$2:$D$34,4,FALSE)</f>
        <v>#N/A</v>
      </c>
      <c r="AB625" s="4" t="e">
        <f>VLOOKUP(F625,'Wage and Capital Related Income'!$A$2:$D$34,4,FALSE)</f>
        <v>#N/A</v>
      </c>
      <c r="AC625" s="4" t="e">
        <f>VLOOKUP(F625,'Recapture Features'!$A$2:$B$34,2,FALSE)</f>
        <v>#N/A</v>
      </c>
      <c r="AD625" s="4">
        <f>VLOOKUP(INT(U625),Depth!$A$2:$B$36,2,FALSE)</f>
        <v>0</v>
      </c>
      <c r="AE625" s="4" t="str">
        <f t="shared" si="63"/>
        <v>0</v>
      </c>
      <c r="AF625" s="4" t="e">
        <f>VLOOKUP(AE625,Days!$D$2:$E$199,2,FALSE)</f>
        <v>#N/A</v>
      </c>
      <c r="AG625" s="4">
        <f t="shared" si="64"/>
        <v>0</v>
      </c>
      <c r="AH625" s="4">
        <f t="shared" si="65"/>
        <v>0</v>
      </c>
      <c r="AI625" s="4">
        <f t="shared" si="66"/>
        <v>0</v>
      </c>
      <c r="AJ625" s="4">
        <f t="shared" si="67"/>
        <v>0</v>
      </c>
      <c r="AK625" s="4">
        <f t="shared" si="68"/>
        <v>0</v>
      </c>
      <c r="AL625" s="8">
        <f t="shared" si="69"/>
        <v>0</v>
      </c>
    </row>
    <row r="626" spans="23:38" x14ac:dyDescent="0.25">
      <c r="W626" s="9" t="e">
        <f>VLOOKUP(F626,'Rental Loss'!$A$2:$D$34,4,FALSE)</f>
        <v>#N/A</v>
      </c>
      <c r="X626" s="4" t="e">
        <f>VLOOKUP(F626,'Percent Owner Occupied'!$A$2:$B$34,2,FALSE)</f>
        <v>#N/A</v>
      </c>
      <c r="Y626" s="4" t="e">
        <f>VLOOKUP(F626,'Rental Loss'!$A$2:$C$34,3,FALSE)</f>
        <v>#N/A</v>
      </c>
      <c r="Z626" s="4" t="e">
        <f>VLOOKUP(F626,'Wage and Capital Related Income'!$A$2:$C$34,3,FALSE)</f>
        <v>#N/A</v>
      </c>
      <c r="AA626" s="4" t="e">
        <f>VLOOKUP(F626,'Recapture Features'!$A$2:$D$34,4,FALSE)</f>
        <v>#N/A</v>
      </c>
      <c r="AB626" s="4" t="e">
        <f>VLOOKUP(F626,'Wage and Capital Related Income'!$A$2:$D$34,4,FALSE)</f>
        <v>#N/A</v>
      </c>
      <c r="AC626" s="4" t="e">
        <f>VLOOKUP(F626,'Recapture Features'!$A$2:$B$34,2,FALSE)</f>
        <v>#N/A</v>
      </c>
      <c r="AD626" s="4">
        <f>VLOOKUP(INT(U626),Depth!$A$2:$B$36,2,FALSE)</f>
        <v>0</v>
      </c>
      <c r="AE626" s="4" t="str">
        <f t="shared" si="63"/>
        <v>0</v>
      </c>
      <c r="AF626" s="4" t="e">
        <f>VLOOKUP(AE626,Days!$D$2:$E$199,2,FALSE)</f>
        <v>#N/A</v>
      </c>
      <c r="AG626" s="4">
        <f t="shared" si="64"/>
        <v>0</v>
      </c>
      <c r="AH626" s="4">
        <f t="shared" si="65"/>
        <v>0</v>
      </c>
      <c r="AI626" s="4">
        <f t="shared" si="66"/>
        <v>0</v>
      </c>
      <c r="AJ626" s="4">
        <f t="shared" si="67"/>
        <v>0</v>
      </c>
      <c r="AK626" s="4">
        <f t="shared" si="68"/>
        <v>0</v>
      </c>
      <c r="AL626" s="8">
        <f t="shared" si="69"/>
        <v>0</v>
      </c>
    </row>
    <row r="627" spans="23:38" x14ac:dyDescent="0.25">
      <c r="W627" s="9" t="e">
        <f>VLOOKUP(F627,'Rental Loss'!$A$2:$D$34,4,FALSE)</f>
        <v>#N/A</v>
      </c>
      <c r="X627" s="4" t="e">
        <f>VLOOKUP(F627,'Percent Owner Occupied'!$A$2:$B$34,2,FALSE)</f>
        <v>#N/A</v>
      </c>
      <c r="Y627" s="4" t="e">
        <f>VLOOKUP(F627,'Rental Loss'!$A$2:$C$34,3,FALSE)</f>
        <v>#N/A</v>
      </c>
      <c r="Z627" s="4" t="e">
        <f>VLOOKUP(F627,'Wage and Capital Related Income'!$A$2:$C$34,3,FALSE)</f>
        <v>#N/A</v>
      </c>
      <c r="AA627" s="4" t="e">
        <f>VLOOKUP(F627,'Recapture Features'!$A$2:$D$34,4,FALSE)</f>
        <v>#N/A</v>
      </c>
      <c r="AB627" s="4" t="e">
        <f>VLOOKUP(F627,'Wage and Capital Related Income'!$A$2:$D$34,4,FALSE)</f>
        <v>#N/A</v>
      </c>
      <c r="AC627" s="4" t="e">
        <f>VLOOKUP(F627,'Recapture Features'!$A$2:$B$34,2,FALSE)</f>
        <v>#N/A</v>
      </c>
      <c r="AD627" s="4">
        <f>VLOOKUP(INT(U627),Depth!$A$2:$B$36,2,FALSE)</f>
        <v>0</v>
      </c>
      <c r="AE627" s="4" t="str">
        <f t="shared" si="63"/>
        <v>0</v>
      </c>
      <c r="AF627" s="4" t="e">
        <f>VLOOKUP(AE627,Days!$D$2:$E$199,2,FALSE)</f>
        <v>#N/A</v>
      </c>
      <c r="AG627" s="4">
        <f t="shared" si="64"/>
        <v>0</v>
      </c>
      <c r="AH627" s="4">
        <f t="shared" si="65"/>
        <v>0</v>
      </c>
      <c r="AI627" s="4">
        <f t="shared" si="66"/>
        <v>0</v>
      </c>
      <c r="AJ627" s="4">
        <f t="shared" si="67"/>
        <v>0</v>
      </c>
      <c r="AK627" s="4">
        <f t="shared" si="68"/>
        <v>0</v>
      </c>
      <c r="AL627" s="8">
        <f t="shared" si="69"/>
        <v>0</v>
      </c>
    </row>
    <row r="628" spans="23:38" x14ac:dyDescent="0.25">
      <c r="W628" s="9" t="e">
        <f>VLOOKUP(F628,'Rental Loss'!$A$2:$D$34,4,FALSE)</f>
        <v>#N/A</v>
      </c>
      <c r="X628" s="4" t="e">
        <f>VLOOKUP(F628,'Percent Owner Occupied'!$A$2:$B$34,2,FALSE)</f>
        <v>#N/A</v>
      </c>
      <c r="Y628" s="4" t="e">
        <f>VLOOKUP(F628,'Rental Loss'!$A$2:$C$34,3,FALSE)</f>
        <v>#N/A</v>
      </c>
      <c r="Z628" s="4" t="e">
        <f>VLOOKUP(F628,'Wage and Capital Related Income'!$A$2:$C$34,3,FALSE)</f>
        <v>#N/A</v>
      </c>
      <c r="AA628" s="4" t="e">
        <f>VLOOKUP(F628,'Recapture Features'!$A$2:$D$34,4,FALSE)</f>
        <v>#N/A</v>
      </c>
      <c r="AB628" s="4" t="e">
        <f>VLOOKUP(F628,'Wage and Capital Related Income'!$A$2:$D$34,4,FALSE)</f>
        <v>#N/A</v>
      </c>
      <c r="AC628" s="4" t="e">
        <f>VLOOKUP(F628,'Recapture Features'!$A$2:$B$34,2,FALSE)</f>
        <v>#N/A</v>
      </c>
      <c r="AD628" s="4">
        <f>VLOOKUP(INT(U628),Depth!$A$2:$B$36,2,FALSE)</f>
        <v>0</v>
      </c>
      <c r="AE628" s="4" t="str">
        <f t="shared" si="63"/>
        <v>0</v>
      </c>
      <c r="AF628" s="4" t="e">
        <f>VLOOKUP(AE628,Days!$D$2:$E$199,2,FALSE)</f>
        <v>#N/A</v>
      </c>
      <c r="AG628" s="4">
        <f t="shared" si="64"/>
        <v>0</v>
      </c>
      <c r="AH628" s="4">
        <f t="shared" si="65"/>
        <v>0</v>
      </c>
      <c r="AI628" s="4">
        <f t="shared" si="66"/>
        <v>0</v>
      </c>
      <c r="AJ628" s="4">
        <f t="shared" si="67"/>
        <v>0</v>
      </c>
      <c r="AK628" s="4">
        <f t="shared" si="68"/>
        <v>0</v>
      </c>
      <c r="AL628" s="8">
        <f t="shared" si="69"/>
        <v>0</v>
      </c>
    </row>
    <row r="629" spans="23:38" x14ac:dyDescent="0.25">
      <c r="W629" s="9" t="e">
        <f>VLOOKUP(F629,'Rental Loss'!$A$2:$D$34,4,FALSE)</f>
        <v>#N/A</v>
      </c>
      <c r="X629" s="4" t="e">
        <f>VLOOKUP(F629,'Percent Owner Occupied'!$A$2:$B$34,2,FALSE)</f>
        <v>#N/A</v>
      </c>
      <c r="Y629" s="4" t="e">
        <f>VLOOKUP(F629,'Rental Loss'!$A$2:$C$34,3,FALSE)</f>
        <v>#N/A</v>
      </c>
      <c r="Z629" s="4" t="e">
        <f>VLOOKUP(F629,'Wage and Capital Related Income'!$A$2:$C$34,3,FALSE)</f>
        <v>#N/A</v>
      </c>
      <c r="AA629" s="4" t="e">
        <f>VLOOKUP(F629,'Recapture Features'!$A$2:$D$34,4,FALSE)</f>
        <v>#N/A</v>
      </c>
      <c r="AB629" s="4" t="e">
        <f>VLOOKUP(F629,'Wage and Capital Related Income'!$A$2:$D$34,4,FALSE)</f>
        <v>#N/A</v>
      </c>
      <c r="AC629" s="4" t="e">
        <f>VLOOKUP(F629,'Recapture Features'!$A$2:$B$34,2,FALSE)</f>
        <v>#N/A</v>
      </c>
      <c r="AD629" s="4">
        <f>VLOOKUP(INT(U629),Depth!$A$2:$B$36,2,FALSE)</f>
        <v>0</v>
      </c>
      <c r="AE629" s="4" t="str">
        <f t="shared" si="63"/>
        <v>0</v>
      </c>
      <c r="AF629" s="4" t="e">
        <f>VLOOKUP(AE629,Days!$D$2:$E$199,2,FALSE)</f>
        <v>#N/A</v>
      </c>
      <c r="AG629" s="4">
        <f t="shared" si="64"/>
        <v>0</v>
      </c>
      <c r="AH629" s="4">
        <f t="shared" si="65"/>
        <v>0</v>
      </c>
      <c r="AI629" s="4">
        <f t="shared" si="66"/>
        <v>0</v>
      </c>
      <c r="AJ629" s="4">
        <f t="shared" si="67"/>
        <v>0</v>
      </c>
      <c r="AK629" s="4">
        <f t="shared" si="68"/>
        <v>0</v>
      </c>
      <c r="AL629" s="8">
        <f t="shared" si="69"/>
        <v>0</v>
      </c>
    </row>
    <row r="630" spans="23:38" x14ac:dyDescent="0.25">
      <c r="W630" s="9" t="e">
        <f>VLOOKUP(F630,'Rental Loss'!$A$2:$D$34,4,FALSE)</f>
        <v>#N/A</v>
      </c>
      <c r="X630" s="4" t="e">
        <f>VLOOKUP(F630,'Percent Owner Occupied'!$A$2:$B$34,2,FALSE)</f>
        <v>#N/A</v>
      </c>
      <c r="Y630" s="4" t="e">
        <f>VLOOKUP(F630,'Rental Loss'!$A$2:$C$34,3,FALSE)</f>
        <v>#N/A</v>
      </c>
      <c r="Z630" s="4" t="e">
        <f>VLOOKUP(F630,'Wage and Capital Related Income'!$A$2:$C$34,3,FALSE)</f>
        <v>#N/A</v>
      </c>
      <c r="AA630" s="4" t="e">
        <f>VLOOKUP(F630,'Recapture Features'!$A$2:$D$34,4,FALSE)</f>
        <v>#N/A</v>
      </c>
      <c r="AB630" s="4" t="e">
        <f>VLOOKUP(F630,'Wage and Capital Related Income'!$A$2:$D$34,4,FALSE)</f>
        <v>#N/A</v>
      </c>
      <c r="AC630" s="4" t="e">
        <f>VLOOKUP(F630,'Recapture Features'!$A$2:$B$34,2,FALSE)</f>
        <v>#N/A</v>
      </c>
      <c r="AD630" s="4">
        <f>VLOOKUP(INT(U630),Depth!$A$2:$B$36,2,FALSE)</f>
        <v>0</v>
      </c>
      <c r="AE630" s="4" t="str">
        <f t="shared" si="63"/>
        <v>0</v>
      </c>
      <c r="AF630" s="4" t="e">
        <f>VLOOKUP(AE630,Days!$D$2:$E$199,2,FALSE)</f>
        <v>#N/A</v>
      </c>
      <c r="AG630" s="4">
        <f t="shared" si="64"/>
        <v>0</v>
      </c>
      <c r="AH630" s="4">
        <f t="shared" si="65"/>
        <v>0</v>
      </c>
      <c r="AI630" s="4">
        <f t="shared" si="66"/>
        <v>0</v>
      </c>
      <c r="AJ630" s="4">
        <f t="shared" si="67"/>
        <v>0</v>
      </c>
      <c r="AK630" s="4">
        <f t="shared" si="68"/>
        <v>0</v>
      </c>
      <c r="AL630" s="8">
        <f t="shared" si="69"/>
        <v>0</v>
      </c>
    </row>
    <row r="631" spans="23:38" x14ac:dyDescent="0.25">
      <c r="W631" s="9" t="e">
        <f>VLOOKUP(F631,'Rental Loss'!$A$2:$D$34,4,FALSE)</f>
        <v>#N/A</v>
      </c>
      <c r="X631" s="4" t="e">
        <f>VLOOKUP(F631,'Percent Owner Occupied'!$A$2:$B$34,2,FALSE)</f>
        <v>#N/A</v>
      </c>
      <c r="Y631" s="4" t="e">
        <f>VLOOKUP(F631,'Rental Loss'!$A$2:$C$34,3,FALSE)</f>
        <v>#N/A</v>
      </c>
      <c r="Z631" s="4" t="e">
        <f>VLOOKUP(F631,'Wage and Capital Related Income'!$A$2:$C$34,3,FALSE)</f>
        <v>#N/A</v>
      </c>
      <c r="AA631" s="4" t="e">
        <f>VLOOKUP(F631,'Recapture Features'!$A$2:$D$34,4,FALSE)</f>
        <v>#N/A</v>
      </c>
      <c r="AB631" s="4" t="e">
        <f>VLOOKUP(F631,'Wage and Capital Related Income'!$A$2:$D$34,4,FALSE)</f>
        <v>#N/A</v>
      </c>
      <c r="AC631" s="4" t="e">
        <f>VLOOKUP(F631,'Recapture Features'!$A$2:$B$34,2,FALSE)</f>
        <v>#N/A</v>
      </c>
      <c r="AD631" s="4">
        <f>VLOOKUP(INT(U631),Depth!$A$2:$B$36,2,FALSE)</f>
        <v>0</v>
      </c>
      <c r="AE631" s="4" t="str">
        <f t="shared" si="63"/>
        <v>0</v>
      </c>
      <c r="AF631" s="4" t="e">
        <f>VLOOKUP(AE631,Days!$D$2:$E$199,2,FALSE)</f>
        <v>#N/A</v>
      </c>
      <c r="AG631" s="4">
        <f t="shared" si="64"/>
        <v>0</v>
      </c>
      <c r="AH631" s="4">
        <f t="shared" si="65"/>
        <v>0</v>
      </c>
      <c r="AI631" s="4">
        <f t="shared" si="66"/>
        <v>0</v>
      </c>
      <c r="AJ631" s="4">
        <f t="shared" si="67"/>
        <v>0</v>
      </c>
      <c r="AK631" s="4">
        <f t="shared" si="68"/>
        <v>0</v>
      </c>
      <c r="AL631" s="8">
        <f t="shared" si="69"/>
        <v>0</v>
      </c>
    </row>
    <row r="632" spans="23:38" x14ac:dyDescent="0.25">
      <c r="W632" s="9" t="e">
        <f>VLOOKUP(F632,'Rental Loss'!$A$2:$D$34,4,FALSE)</f>
        <v>#N/A</v>
      </c>
      <c r="X632" s="4" t="e">
        <f>VLOOKUP(F632,'Percent Owner Occupied'!$A$2:$B$34,2,FALSE)</f>
        <v>#N/A</v>
      </c>
      <c r="Y632" s="4" t="e">
        <f>VLOOKUP(F632,'Rental Loss'!$A$2:$C$34,3,FALSE)</f>
        <v>#N/A</v>
      </c>
      <c r="Z632" s="4" t="e">
        <f>VLOOKUP(F632,'Wage and Capital Related Income'!$A$2:$C$34,3,FALSE)</f>
        <v>#N/A</v>
      </c>
      <c r="AA632" s="4" t="e">
        <f>VLOOKUP(F632,'Recapture Features'!$A$2:$D$34,4,FALSE)</f>
        <v>#N/A</v>
      </c>
      <c r="AB632" s="4" t="e">
        <f>VLOOKUP(F632,'Wage and Capital Related Income'!$A$2:$D$34,4,FALSE)</f>
        <v>#N/A</v>
      </c>
      <c r="AC632" s="4" t="e">
        <f>VLOOKUP(F632,'Recapture Features'!$A$2:$B$34,2,FALSE)</f>
        <v>#N/A</v>
      </c>
      <c r="AD632" s="4">
        <f>VLOOKUP(INT(U632),Depth!$A$2:$B$36,2,FALSE)</f>
        <v>0</v>
      </c>
      <c r="AE632" s="4" t="str">
        <f t="shared" si="63"/>
        <v>0</v>
      </c>
      <c r="AF632" s="4" t="e">
        <f>VLOOKUP(AE632,Days!$D$2:$E$199,2,FALSE)</f>
        <v>#N/A</v>
      </c>
      <c r="AG632" s="4">
        <f t="shared" si="64"/>
        <v>0</v>
      </c>
      <c r="AH632" s="4">
        <f t="shared" si="65"/>
        <v>0</v>
      </c>
      <c r="AI632" s="4">
        <f t="shared" si="66"/>
        <v>0</v>
      </c>
      <c r="AJ632" s="4">
        <f t="shared" si="67"/>
        <v>0</v>
      </c>
      <c r="AK632" s="4">
        <f t="shared" si="68"/>
        <v>0</v>
      </c>
      <c r="AL632" s="8">
        <f t="shared" si="69"/>
        <v>0</v>
      </c>
    </row>
    <row r="633" spans="23:38" x14ac:dyDescent="0.25">
      <c r="W633" s="9" t="e">
        <f>VLOOKUP(F633,'Rental Loss'!$A$2:$D$34,4,FALSE)</f>
        <v>#N/A</v>
      </c>
      <c r="X633" s="4" t="e">
        <f>VLOOKUP(F633,'Percent Owner Occupied'!$A$2:$B$34,2,FALSE)</f>
        <v>#N/A</v>
      </c>
      <c r="Y633" s="4" t="e">
        <f>VLOOKUP(F633,'Rental Loss'!$A$2:$C$34,3,FALSE)</f>
        <v>#N/A</v>
      </c>
      <c r="Z633" s="4" t="e">
        <f>VLOOKUP(F633,'Wage and Capital Related Income'!$A$2:$C$34,3,FALSE)</f>
        <v>#N/A</v>
      </c>
      <c r="AA633" s="4" t="e">
        <f>VLOOKUP(F633,'Recapture Features'!$A$2:$D$34,4,FALSE)</f>
        <v>#N/A</v>
      </c>
      <c r="AB633" s="4" t="e">
        <f>VLOOKUP(F633,'Wage and Capital Related Income'!$A$2:$D$34,4,FALSE)</f>
        <v>#N/A</v>
      </c>
      <c r="AC633" s="4" t="e">
        <f>VLOOKUP(F633,'Recapture Features'!$A$2:$B$34,2,FALSE)</f>
        <v>#N/A</v>
      </c>
      <c r="AD633" s="4">
        <f>VLOOKUP(INT(U633),Depth!$A$2:$B$36,2,FALSE)</f>
        <v>0</v>
      </c>
      <c r="AE633" s="4" t="str">
        <f t="shared" si="63"/>
        <v>0</v>
      </c>
      <c r="AF633" s="4" t="e">
        <f>VLOOKUP(AE633,Days!$D$2:$E$199,2,FALSE)</f>
        <v>#N/A</v>
      </c>
      <c r="AG633" s="4">
        <f t="shared" si="64"/>
        <v>0</v>
      </c>
      <c r="AH633" s="4">
        <f t="shared" si="65"/>
        <v>0</v>
      </c>
      <c r="AI633" s="4">
        <f t="shared" si="66"/>
        <v>0</v>
      </c>
      <c r="AJ633" s="4">
        <f t="shared" si="67"/>
        <v>0</v>
      </c>
      <c r="AK633" s="4">
        <f t="shared" si="68"/>
        <v>0</v>
      </c>
      <c r="AL633" s="8">
        <f t="shared" si="69"/>
        <v>0</v>
      </c>
    </row>
    <row r="634" spans="23:38" x14ac:dyDescent="0.25">
      <c r="W634" s="9" t="e">
        <f>VLOOKUP(F634,'Rental Loss'!$A$2:$D$34,4,FALSE)</f>
        <v>#N/A</v>
      </c>
      <c r="X634" s="4" t="e">
        <f>VLOOKUP(F634,'Percent Owner Occupied'!$A$2:$B$34,2,FALSE)</f>
        <v>#N/A</v>
      </c>
      <c r="Y634" s="4" t="e">
        <f>VLOOKUP(F634,'Rental Loss'!$A$2:$C$34,3,FALSE)</f>
        <v>#N/A</v>
      </c>
      <c r="Z634" s="4" t="e">
        <f>VLOOKUP(F634,'Wage and Capital Related Income'!$A$2:$C$34,3,FALSE)</f>
        <v>#N/A</v>
      </c>
      <c r="AA634" s="4" t="e">
        <f>VLOOKUP(F634,'Recapture Features'!$A$2:$D$34,4,FALSE)</f>
        <v>#N/A</v>
      </c>
      <c r="AB634" s="4" t="e">
        <f>VLOOKUP(F634,'Wage and Capital Related Income'!$A$2:$D$34,4,FALSE)</f>
        <v>#N/A</v>
      </c>
      <c r="AC634" s="4" t="e">
        <f>VLOOKUP(F634,'Recapture Features'!$A$2:$B$34,2,FALSE)</f>
        <v>#N/A</v>
      </c>
      <c r="AD634" s="4">
        <f>VLOOKUP(INT(U634),Depth!$A$2:$B$36,2,FALSE)</f>
        <v>0</v>
      </c>
      <c r="AE634" s="4" t="str">
        <f t="shared" si="63"/>
        <v>0</v>
      </c>
      <c r="AF634" s="4" t="e">
        <f>VLOOKUP(AE634,Days!$D$2:$E$199,2,FALSE)</f>
        <v>#N/A</v>
      </c>
      <c r="AG634" s="4">
        <f t="shared" si="64"/>
        <v>0</v>
      </c>
      <c r="AH634" s="4">
        <f t="shared" si="65"/>
        <v>0</v>
      </c>
      <c r="AI634" s="4">
        <f t="shared" si="66"/>
        <v>0</v>
      </c>
      <c r="AJ634" s="4">
        <f t="shared" si="67"/>
        <v>0</v>
      </c>
      <c r="AK634" s="4">
        <f t="shared" si="68"/>
        <v>0</v>
      </c>
      <c r="AL634" s="8">
        <f t="shared" si="69"/>
        <v>0</v>
      </c>
    </row>
    <row r="635" spans="23:38" x14ac:dyDescent="0.25">
      <c r="W635" s="9" t="e">
        <f>VLOOKUP(F635,'Rental Loss'!$A$2:$D$34,4,FALSE)</f>
        <v>#N/A</v>
      </c>
      <c r="X635" s="4" t="e">
        <f>VLOOKUP(F635,'Percent Owner Occupied'!$A$2:$B$34,2,FALSE)</f>
        <v>#N/A</v>
      </c>
      <c r="Y635" s="4" t="e">
        <f>VLOOKUP(F635,'Rental Loss'!$A$2:$C$34,3,FALSE)</f>
        <v>#N/A</v>
      </c>
      <c r="Z635" s="4" t="e">
        <f>VLOOKUP(F635,'Wage and Capital Related Income'!$A$2:$C$34,3,FALSE)</f>
        <v>#N/A</v>
      </c>
      <c r="AA635" s="4" t="e">
        <f>VLOOKUP(F635,'Recapture Features'!$A$2:$D$34,4,FALSE)</f>
        <v>#N/A</v>
      </c>
      <c r="AB635" s="4" t="e">
        <f>VLOOKUP(F635,'Wage and Capital Related Income'!$A$2:$D$34,4,FALSE)</f>
        <v>#N/A</v>
      </c>
      <c r="AC635" s="4" t="e">
        <f>VLOOKUP(F635,'Recapture Features'!$A$2:$B$34,2,FALSE)</f>
        <v>#N/A</v>
      </c>
      <c r="AD635" s="4">
        <f>VLOOKUP(INT(U635),Depth!$A$2:$B$36,2,FALSE)</f>
        <v>0</v>
      </c>
      <c r="AE635" s="4" t="str">
        <f t="shared" si="63"/>
        <v>0</v>
      </c>
      <c r="AF635" s="4" t="e">
        <f>VLOOKUP(AE635,Days!$D$2:$E$199,2,FALSE)</f>
        <v>#N/A</v>
      </c>
      <c r="AG635" s="4">
        <f t="shared" si="64"/>
        <v>0</v>
      </c>
      <c r="AH635" s="4">
        <f t="shared" si="65"/>
        <v>0</v>
      </c>
      <c r="AI635" s="4">
        <f t="shared" si="66"/>
        <v>0</v>
      </c>
      <c r="AJ635" s="4">
        <f t="shared" si="67"/>
        <v>0</v>
      </c>
      <c r="AK635" s="4">
        <f t="shared" si="68"/>
        <v>0</v>
      </c>
      <c r="AL635" s="8">
        <f t="shared" si="69"/>
        <v>0</v>
      </c>
    </row>
    <row r="636" spans="23:38" x14ac:dyDescent="0.25">
      <c r="W636" s="9" t="e">
        <f>VLOOKUP(F636,'Rental Loss'!$A$2:$D$34,4,FALSE)</f>
        <v>#N/A</v>
      </c>
      <c r="X636" s="4" t="e">
        <f>VLOOKUP(F636,'Percent Owner Occupied'!$A$2:$B$34,2,FALSE)</f>
        <v>#N/A</v>
      </c>
      <c r="Y636" s="4" t="e">
        <f>VLOOKUP(F636,'Rental Loss'!$A$2:$C$34,3,FALSE)</f>
        <v>#N/A</v>
      </c>
      <c r="Z636" s="4" t="e">
        <f>VLOOKUP(F636,'Wage and Capital Related Income'!$A$2:$C$34,3,FALSE)</f>
        <v>#N/A</v>
      </c>
      <c r="AA636" s="4" t="e">
        <f>VLOOKUP(F636,'Recapture Features'!$A$2:$D$34,4,FALSE)</f>
        <v>#N/A</v>
      </c>
      <c r="AB636" s="4" t="e">
        <f>VLOOKUP(F636,'Wage and Capital Related Income'!$A$2:$D$34,4,FALSE)</f>
        <v>#N/A</v>
      </c>
      <c r="AC636" s="4" t="e">
        <f>VLOOKUP(F636,'Recapture Features'!$A$2:$B$34,2,FALSE)</f>
        <v>#N/A</v>
      </c>
      <c r="AD636" s="4">
        <f>VLOOKUP(INT(U636),Depth!$A$2:$B$36,2,FALSE)</f>
        <v>0</v>
      </c>
      <c r="AE636" s="4" t="str">
        <f t="shared" si="63"/>
        <v>0</v>
      </c>
      <c r="AF636" s="4" t="e">
        <f>VLOOKUP(AE636,Days!$D$2:$E$199,2,FALSE)</f>
        <v>#N/A</v>
      </c>
      <c r="AG636" s="4">
        <f t="shared" si="64"/>
        <v>0</v>
      </c>
      <c r="AH636" s="4">
        <f t="shared" si="65"/>
        <v>0</v>
      </c>
      <c r="AI636" s="4">
        <f t="shared" si="66"/>
        <v>0</v>
      </c>
      <c r="AJ636" s="4">
        <f t="shared" si="67"/>
        <v>0</v>
      </c>
      <c r="AK636" s="4">
        <f t="shared" si="68"/>
        <v>0</v>
      </c>
      <c r="AL636" s="8">
        <f t="shared" si="69"/>
        <v>0</v>
      </c>
    </row>
    <row r="637" spans="23:38" x14ac:dyDescent="0.25">
      <c r="W637" s="9" t="e">
        <f>VLOOKUP(F637,'Rental Loss'!$A$2:$D$34,4,FALSE)</f>
        <v>#N/A</v>
      </c>
      <c r="X637" s="4" t="e">
        <f>VLOOKUP(F637,'Percent Owner Occupied'!$A$2:$B$34,2,FALSE)</f>
        <v>#N/A</v>
      </c>
      <c r="Y637" s="4" t="e">
        <f>VLOOKUP(F637,'Rental Loss'!$A$2:$C$34,3,FALSE)</f>
        <v>#N/A</v>
      </c>
      <c r="Z637" s="4" t="e">
        <f>VLOOKUP(F637,'Wage and Capital Related Income'!$A$2:$C$34,3,FALSE)</f>
        <v>#N/A</v>
      </c>
      <c r="AA637" s="4" t="e">
        <f>VLOOKUP(F637,'Recapture Features'!$A$2:$D$34,4,FALSE)</f>
        <v>#N/A</v>
      </c>
      <c r="AB637" s="4" t="e">
        <f>VLOOKUP(F637,'Wage and Capital Related Income'!$A$2:$D$34,4,FALSE)</f>
        <v>#N/A</v>
      </c>
      <c r="AC637" s="4" t="e">
        <f>VLOOKUP(F637,'Recapture Features'!$A$2:$B$34,2,FALSE)</f>
        <v>#N/A</v>
      </c>
      <c r="AD637" s="4">
        <f>VLOOKUP(INT(U637),Depth!$A$2:$B$36,2,FALSE)</f>
        <v>0</v>
      </c>
      <c r="AE637" s="4" t="str">
        <f t="shared" si="63"/>
        <v>0</v>
      </c>
      <c r="AF637" s="4" t="e">
        <f>VLOOKUP(AE637,Days!$D$2:$E$199,2,FALSE)</f>
        <v>#N/A</v>
      </c>
      <c r="AG637" s="4">
        <f t="shared" si="64"/>
        <v>0</v>
      </c>
      <c r="AH637" s="4">
        <f t="shared" si="65"/>
        <v>0</v>
      </c>
      <c r="AI637" s="4">
        <f t="shared" si="66"/>
        <v>0</v>
      </c>
      <c r="AJ637" s="4">
        <f t="shared" si="67"/>
        <v>0</v>
      </c>
      <c r="AK637" s="4">
        <f t="shared" si="68"/>
        <v>0</v>
      </c>
      <c r="AL637" s="8">
        <f t="shared" si="69"/>
        <v>0</v>
      </c>
    </row>
    <row r="638" spans="23:38" x14ac:dyDescent="0.25">
      <c r="W638" s="9" t="e">
        <f>VLOOKUP(F638,'Rental Loss'!$A$2:$D$34,4,FALSE)</f>
        <v>#N/A</v>
      </c>
      <c r="X638" s="4" t="e">
        <f>VLOOKUP(F638,'Percent Owner Occupied'!$A$2:$B$34,2,FALSE)</f>
        <v>#N/A</v>
      </c>
      <c r="Y638" s="4" t="e">
        <f>VLOOKUP(F638,'Rental Loss'!$A$2:$C$34,3,FALSE)</f>
        <v>#N/A</v>
      </c>
      <c r="Z638" s="4" t="e">
        <f>VLOOKUP(F638,'Wage and Capital Related Income'!$A$2:$C$34,3,FALSE)</f>
        <v>#N/A</v>
      </c>
      <c r="AA638" s="4" t="e">
        <f>VLOOKUP(F638,'Recapture Features'!$A$2:$D$34,4,FALSE)</f>
        <v>#N/A</v>
      </c>
      <c r="AB638" s="4" t="e">
        <f>VLOOKUP(F638,'Wage and Capital Related Income'!$A$2:$D$34,4,FALSE)</f>
        <v>#N/A</v>
      </c>
      <c r="AC638" s="4" t="e">
        <f>VLOOKUP(F638,'Recapture Features'!$A$2:$B$34,2,FALSE)</f>
        <v>#N/A</v>
      </c>
      <c r="AD638" s="4">
        <f>VLOOKUP(INT(U638),Depth!$A$2:$B$36,2,FALSE)</f>
        <v>0</v>
      </c>
      <c r="AE638" s="4" t="str">
        <f t="shared" si="63"/>
        <v>0</v>
      </c>
      <c r="AF638" s="4" t="e">
        <f>VLOOKUP(AE638,Days!$D$2:$E$199,2,FALSE)</f>
        <v>#N/A</v>
      </c>
      <c r="AG638" s="4">
        <f t="shared" si="64"/>
        <v>0</v>
      </c>
      <c r="AH638" s="4">
        <f t="shared" si="65"/>
        <v>0</v>
      </c>
      <c r="AI638" s="4">
        <f t="shared" si="66"/>
        <v>0</v>
      </c>
      <c r="AJ638" s="4">
        <f t="shared" si="67"/>
        <v>0</v>
      </c>
      <c r="AK638" s="4">
        <f t="shared" si="68"/>
        <v>0</v>
      </c>
      <c r="AL638" s="8">
        <f t="shared" si="69"/>
        <v>0</v>
      </c>
    </row>
    <row r="639" spans="23:38" x14ac:dyDescent="0.25">
      <c r="W639" s="9" t="e">
        <f>VLOOKUP(F639,'Rental Loss'!$A$2:$D$34,4,FALSE)</f>
        <v>#N/A</v>
      </c>
      <c r="X639" s="4" t="e">
        <f>VLOOKUP(F639,'Percent Owner Occupied'!$A$2:$B$34,2,FALSE)</f>
        <v>#N/A</v>
      </c>
      <c r="Y639" s="4" t="e">
        <f>VLOOKUP(F639,'Rental Loss'!$A$2:$C$34,3,FALSE)</f>
        <v>#N/A</v>
      </c>
      <c r="Z639" s="4" t="e">
        <f>VLOOKUP(F639,'Wage and Capital Related Income'!$A$2:$C$34,3,FALSE)</f>
        <v>#N/A</v>
      </c>
      <c r="AA639" s="4" t="e">
        <f>VLOOKUP(F639,'Recapture Features'!$A$2:$D$34,4,FALSE)</f>
        <v>#N/A</v>
      </c>
      <c r="AB639" s="4" t="e">
        <f>VLOOKUP(F639,'Wage and Capital Related Income'!$A$2:$D$34,4,FALSE)</f>
        <v>#N/A</v>
      </c>
      <c r="AC639" s="4" t="e">
        <f>VLOOKUP(F639,'Recapture Features'!$A$2:$B$34,2,FALSE)</f>
        <v>#N/A</v>
      </c>
      <c r="AD639" s="4">
        <f>VLOOKUP(INT(U639),Depth!$A$2:$B$36,2,FALSE)</f>
        <v>0</v>
      </c>
      <c r="AE639" s="4" t="str">
        <f t="shared" si="63"/>
        <v>0</v>
      </c>
      <c r="AF639" s="4" t="e">
        <f>VLOOKUP(AE639,Days!$D$2:$E$199,2,FALSE)</f>
        <v>#N/A</v>
      </c>
      <c r="AG639" s="4">
        <f t="shared" si="64"/>
        <v>0</v>
      </c>
      <c r="AH639" s="4">
        <f t="shared" si="65"/>
        <v>0</v>
      </c>
      <c r="AI639" s="4">
        <f t="shared" si="66"/>
        <v>0</v>
      </c>
      <c r="AJ639" s="4">
        <f t="shared" si="67"/>
        <v>0</v>
      </c>
      <c r="AK639" s="4">
        <f t="shared" si="68"/>
        <v>0</v>
      </c>
      <c r="AL639" s="8">
        <f t="shared" si="69"/>
        <v>0</v>
      </c>
    </row>
    <row r="640" spans="23:38" x14ac:dyDescent="0.25">
      <c r="W640" s="9" t="e">
        <f>VLOOKUP(F640,'Rental Loss'!$A$2:$D$34,4,FALSE)</f>
        <v>#N/A</v>
      </c>
      <c r="X640" s="4" t="e">
        <f>VLOOKUP(F640,'Percent Owner Occupied'!$A$2:$B$34,2,FALSE)</f>
        <v>#N/A</v>
      </c>
      <c r="Y640" s="4" t="e">
        <f>VLOOKUP(F640,'Rental Loss'!$A$2:$C$34,3,FALSE)</f>
        <v>#N/A</v>
      </c>
      <c r="Z640" s="4" t="e">
        <f>VLOOKUP(F640,'Wage and Capital Related Income'!$A$2:$C$34,3,FALSE)</f>
        <v>#N/A</v>
      </c>
      <c r="AA640" s="4" t="e">
        <f>VLOOKUP(F640,'Recapture Features'!$A$2:$D$34,4,FALSE)</f>
        <v>#N/A</v>
      </c>
      <c r="AB640" s="4" t="e">
        <f>VLOOKUP(F640,'Wage and Capital Related Income'!$A$2:$D$34,4,FALSE)</f>
        <v>#N/A</v>
      </c>
      <c r="AC640" s="4" t="e">
        <f>VLOOKUP(F640,'Recapture Features'!$A$2:$B$34,2,FALSE)</f>
        <v>#N/A</v>
      </c>
      <c r="AD640" s="4">
        <f>VLOOKUP(INT(U640),Depth!$A$2:$B$36,2,FALSE)</f>
        <v>0</v>
      </c>
      <c r="AE640" s="4" t="str">
        <f t="shared" si="63"/>
        <v>0</v>
      </c>
      <c r="AF640" s="4" t="e">
        <f>VLOOKUP(AE640,Days!$D$2:$E$199,2,FALSE)</f>
        <v>#N/A</v>
      </c>
      <c r="AG640" s="4">
        <f t="shared" si="64"/>
        <v>0</v>
      </c>
      <c r="AH640" s="4">
        <f t="shared" si="65"/>
        <v>0</v>
      </c>
      <c r="AI640" s="4">
        <f t="shared" si="66"/>
        <v>0</v>
      </c>
      <c r="AJ640" s="4">
        <f t="shared" si="67"/>
        <v>0</v>
      </c>
      <c r="AK640" s="4">
        <f t="shared" si="68"/>
        <v>0</v>
      </c>
      <c r="AL640" s="8">
        <f t="shared" si="69"/>
        <v>0</v>
      </c>
    </row>
    <row r="641" spans="23:38" x14ac:dyDescent="0.25">
      <c r="W641" s="9" t="e">
        <f>VLOOKUP(F641,'Rental Loss'!$A$2:$D$34,4,FALSE)</f>
        <v>#N/A</v>
      </c>
      <c r="X641" s="4" t="e">
        <f>VLOOKUP(F641,'Percent Owner Occupied'!$A$2:$B$34,2,FALSE)</f>
        <v>#N/A</v>
      </c>
      <c r="Y641" s="4" t="e">
        <f>VLOOKUP(F641,'Rental Loss'!$A$2:$C$34,3,FALSE)</f>
        <v>#N/A</v>
      </c>
      <c r="Z641" s="4" t="e">
        <f>VLOOKUP(F641,'Wage and Capital Related Income'!$A$2:$C$34,3,FALSE)</f>
        <v>#N/A</v>
      </c>
      <c r="AA641" s="4" t="e">
        <f>VLOOKUP(F641,'Recapture Features'!$A$2:$D$34,4,FALSE)</f>
        <v>#N/A</v>
      </c>
      <c r="AB641" s="4" t="e">
        <f>VLOOKUP(F641,'Wage and Capital Related Income'!$A$2:$D$34,4,FALSE)</f>
        <v>#N/A</v>
      </c>
      <c r="AC641" s="4" t="e">
        <f>VLOOKUP(F641,'Recapture Features'!$A$2:$B$34,2,FALSE)</f>
        <v>#N/A</v>
      </c>
      <c r="AD641" s="4">
        <f>VLOOKUP(INT(U641),Depth!$A$2:$B$36,2,FALSE)</f>
        <v>0</v>
      </c>
      <c r="AE641" s="4" t="str">
        <f t="shared" si="63"/>
        <v>0</v>
      </c>
      <c r="AF641" s="4" t="e">
        <f>VLOOKUP(AE641,Days!$D$2:$E$199,2,FALSE)</f>
        <v>#N/A</v>
      </c>
      <c r="AG641" s="4">
        <f t="shared" si="64"/>
        <v>0</v>
      </c>
      <c r="AH641" s="4">
        <f t="shared" si="65"/>
        <v>0</v>
      </c>
      <c r="AI641" s="4">
        <f t="shared" si="66"/>
        <v>0</v>
      </c>
      <c r="AJ641" s="4">
        <f t="shared" si="67"/>
        <v>0</v>
      </c>
      <c r="AK641" s="4">
        <f t="shared" si="68"/>
        <v>0</v>
      </c>
      <c r="AL641" s="8">
        <f t="shared" si="69"/>
        <v>0</v>
      </c>
    </row>
    <row r="642" spans="23:38" x14ac:dyDescent="0.25">
      <c r="W642" s="9" t="e">
        <f>VLOOKUP(F642,'Rental Loss'!$A$2:$D$34,4,FALSE)</f>
        <v>#N/A</v>
      </c>
      <c r="X642" s="4" t="e">
        <f>VLOOKUP(F642,'Percent Owner Occupied'!$A$2:$B$34,2,FALSE)</f>
        <v>#N/A</v>
      </c>
      <c r="Y642" s="4" t="e">
        <f>VLOOKUP(F642,'Rental Loss'!$A$2:$C$34,3,FALSE)</f>
        <v>#N/A</v>
      </c>
      <c r="Z642" s="4" t="e">
        <f>VLOOKUP(F642,'Wage and Capital Related Income'!$A$2:$C$34,3,FALSE)</f>
        <v>#N/A</v>
      </c>
      <c r="AA642" s="4" t="e">
        <f>VLOOKUP(F642,'Recapture Features'!$A$2:$D$34,4,FALSE)</f>
        <v>#N/A</v>
      </c>
      <c r="AB642" s="4" t="e">
        <f>VLOOKUP(F642,'Wage and Capital Related Income'!$A$2:$D$34,4,FALSE)</f>
        <v>#N/A</v>
      </c>
      <c r="AC642" s="4" t="e">
        <f>VLOOKUP(F642,'Recapture Features'!$A$2:$B$34,2,FALSE)</f>
        <v>#N/A</v>
      </c>
      <c r="AD642" s="4">
        <f>VLOOKUP(INT(U642),Depth!$A$2:$B$36,2,FALSE)</f>
        <v>0</v>
      </c>
      <c r="AE642" s="4" t="str">
        <f t="shared" si="63"/>
        <v>0</v>
      </c>
      <c r="AF642" s="4" t="e">
        <f>VLOOKUP(AE642,Days!$D$2:$E$199,2,FALSE)</f>
        <v>#N/A</v>
      </c>
      <c r="AG642" s="4">
        <f t="shared" si="64"/>
        <v>0</v>
      </c>
      <c r="AH642" s="4">
        <f t="shared" si="65"/>
        <v>0</v>
      </c>
      <c r="AI642" s="4">
        <f t="shared" si="66"/>
        <v>0</v>
      </c>
      <c r="AJ642" s="4">
        <f t="shared" si="67"/>
        <v>0</v>
      </c>
      <c r="AK642" s="4">
        <f t="shared" si="68"/>
        <v>0</v>
      </c>
      <c r="AL642" s="8">
        <f t="shared" si="69"/>
        <v>0</v>
      </c>
    </row>
    <row r="643" spans="23:38" x14ac:dyDescent="0.25">
      <c r="W643" s="9" t="e">
        <f>VLOOKUP(F643,'Rental Loss'!$A$2:$D$34,4,FALSE)</f>
        <v>#N/A</v>
      </c>
      <c r="X643" s="4" t="e">
        <f>VLOOKUP(F643,'Percent Owner Occupied'!$A$2:$B$34,2,FALSE)</f>
        <v>#N/A</v>
      </c>
      <c r="Y643" s="4" t="e">
        <f>VLOOKUP(F643,'Rental Loss'!$A$2:$C$34,3,FALSE)</f>
        <v>#N/A</v>
      </c>
      <c r="Z643" s="4" t="e">
        <f>VLOOKUP(F643,'Wage and Capital Related Income'!$A$2:$C$34,3,FALSE)</f>
        <v>#N/A</v>
      </c>
      <c r="AA643" s="4" t="e">
        <f>VLOOKUP(F643,'Recapture Features'!$A$2:$D$34,4,FALSE)</f>
        <v>#N/A</v>
      </c>
      <c r="AB643" s="4" t="e">
        <f>VLOOKUP(F643,'Wage and Capital Related Income'!$A$2:$D$34,4,FALSE)</f>
        <v>#N/A</v>
      </c>
      <c r="AC643" s="4" t="e">
        <f>VLOOKUP(F643,'Recapture Features'!$A$2:$B$34,2,FALSE)</f>
        <v>#N/A</v>
      </c>
      <c r="AD643" s="4">
        <f>VLOOKUP(INT(U643),Depth!$A$2:$B$36,2,FALSE)</f>
        <v>0</v>
      </c>
      <c r="AE643" s="4" t="str">
        <f t="shared" ref="AE643:AE706" si="70">F643&amp;AD643</f>
        <v>0</v>
      </c>
      <c r="AF643" s="4" t="e">
        <f>VLOOKUP(AE643,Days!$D$2:$E$199,2,FALSE)</f>
        <v>#N/A</v>
      </c>
      <c r="AG643" s="4">
        <f t="shared" ref="AG643:AG706" si="71">IF(N643&gt;10,V643*(1-X643/100)*W643+X643/100*(W643+Y643*AF643),0)</f>
        <v>0</v>
      </c>
      <c r="AH643" s="4">
        <f t="shared" ref="AH643:AH706" si="72">IF(N643&gt;10,(1-X643/100)*V643*Z643*AF643,0)</f>
        <v>0</v>
      </c>
      <c r="AI643" s="4">
        <f t="shared" ref="AI643:AI706" si="73">IF(N643&gt;10,(1-AA643)*V643*Z643*AF643,0)</f>
        <v>0</v>
      </c>
      <c r="AJ643" s="4">
        <f t="shared" ref="AJ643:AJ706" si="74">IF(N643&gt;10,(1-AC643)*V643*AB643*AF643,0)</f>
        <v>0</v>
      </c>
      <c r="AK643" s="4">
        <f t="shared" ref="AK643:AK706" si="75">AG643+AH643+AI643+AJ643</f>
        <v>0</v>
      </c>
      <c r="AL643" s="8">
        <f t="shared" ref="AL643:AL706" si="76">AK643+R643+Q643+P643</f>
        <v>0</v>
      </c>
    </row>
    <row r="644" spans="23:38" x14ac:dyDescent="0.25">
      <c r="W644" s="9" t="e">
        <f>VLOOKUP(F644,'Rental Loss'!$A$2:$D$34,4,FALSE)</f>
        <v>#N/A</v>
      </c>
      <c r="X644" s="4" t="e">
        <f>VLOOKUP(F644,'Percent Owner Occupied'!$A$2:$B$34,2,FALSE)</f>
        <v>#N/A</v>
      </c>
      <c r="Y644" s="4" t="e">
        <f>VLOOKUP(F644,'Rental Loss'!$A$2:$C$34,3,FALSE)</f>
        <v>#N/A</v>
      </c>
      <c r="Z644" s="4" t="e">
        <f>VLOOKUP(F644,'Wage and Capital Related Income'!$A$2:$C$34,3,FALSE)</f>
        <v>#N/A</v>
      </c>
      <c r="AA644" s="4" t="e">
        <f>VLOOKUP(F644,'Recapture Features'!$A$2:$D$34,4,FALSE)</f>
        <v>#N/A</v>
      </c>
      <c r="AB644" s="4" t="e">
        <f>VLOOKUP(F644,'Wage and Capital Related Income'!$A$2:$D$34,4,FALSE)</f>
        <v>#N/A</v>
      </c>
      <c r="AC644" s="4" t="e">
        <f>VLOOKUP(F644,'Recapture Features'!$A$2:$B$34,2,FALSE)</f>
        <v>#N/A</v>
      </c>
      <c r="AD644" s="4">
        <f>VLOOKUP(INT(U644),Depth!$A$2:$B$36,2,FALSE)</f>
        <v>0</v>
      </c>
      <c r="AE644" s="4" t="str">
        <f t="shared" si="70"/>
        <v>0</v>
      </c>
      <c r="AF644" s="4" t="e">
        <f>VLOOKUP(AE644,Days!$D$2:$E$199,2,FALSE)</f>
        <v>#N/A</v>
      </c>
      <c r="AG644" s="4">
        <f t="shared" si="71"/>
        <v>0</v>
      </c>
      <c r="AH644" s="4">
        <f t="shared" si="72"/>
        <v>0</v>
      </c>
      <c r="AI644" s="4">
        <f t="shared" si="73"/>
        <v>0</v>
      </c>
      <c r="AJ644" s="4">
        <f t="shared" si="74"/>
        <v>0</v>
      </c>
      <c r="AK644" s="4">
        <f t="shared" si="75"/>
        <v>0</v>
      </c>
      <c r="AL644" s="8">
        <f t="shared" si="76"/>
        <v>0</v>
      </c>
    </row>
    <row r="645" spans="23:38" x14ac:dyDescent="0.25">
      <c r="W645" s="9" t="e">
        <f>VLOOKUP(F645,'Rental Loss'!$A$2:$D$34,4,FALSE)</f>
        <v>#N/A</v>
      </c>
      <c r="X645" s="4" t="e">
        <f>VLOOKUP(F645,'Percent Owner Occupied'!$A$2:$B$34,2,FALSE)</f>
        <v>#N/A</v>
      </c>
      <c r="Y645" s="4" t="e">
        <f>VLOOKUP(F645,'Rental Loss'!$A$2:$C$34,3,FALSE)</f>
        <v>#N/A</v>
      </c>
      <c r="Z645" s="4" t="e">
        <f>VLOOKUP(F645,'Wage and Capital Related Income'!$A$2:$C$34,3,FALSE)</f>
        <v>#N/A</v>
      </c>
      <c r="AA645" s="4" t="e">
        <f>VLOOKUP(F645,'Recapture Features'!$A$2:$D$34,4,FALSE)</f>
        <v>#N/A</v>
      </c>
      <c r="AB645" s="4" t="e">
        <f>VLOOKUP(F645,'Wage and Capital Related Income'!$A$2:$D$34,4,FALSE)</f>
        <v>#N/A</v>
      </c>
      <c r="AC645" s="4" t="e">
        <f>VLOOKUP(F645,'Recapture Features'!$A$2:$B$34,2,FALSE)</f>
        <v>#N/A</v>
      </c>
      <c r="AD645" s="4">
        <f>VLOOKUP(INT(U645),Depth!$A$2:$B$36,2,FALSE)</f>
        <v>0</v>
      </c>
      <c r="AE645" s="4" t="str">
        <f t="shared" si="70"/>
        <v>0</v>
      </c>
      <c r="AF645" s="4" t="e">
        <f>VLOOKUP(AE645,Days!$D$2:$E$199,2,FALSE)</f>
        <v>#N/A</v>
      </c>
      <c r="AG645" s="4">
        <f t="shared" si="71"/>
        <v>0</v>
      </c>
      <c r="AH645" s="4">
        <f t="shared" si="72"/>
        <v>0</v>
      </c>
      <c r="AI645" s="4">
        <f t="shared" si="73"/>
        <v>0</v>
      </c>
      <c r="AJ645" s="4">
        <f t="shared" si="74"/>
        <v>0</v>
      </c>
      <c r="AK645" s="4">
        <f t="shared" si="75"/>
        <v>0</v>
      </c>
      <c r="AL645" s="8">
        <f t="shared" si="76"/>
        <v>0</v>
      </c>
    </row>
    <row r="646" spans="23:38" x14ac:dyDescent="0.25">
      <c r="W646" s="9" t="e">
        <f>VLOOKUP(F646,'Rental Loss'!$A$2:$D$34,4,FALSE)</f>
        <v>#N/A</v>
      </c>
      <c r="X646" s="4" t="e">
        <f>VLOOKUP(F646,'Percent Owner Occupied'!$A$2:$B$34,2,FALSE)</f>
        <v>#N/A</v>
      </c>
      <c r="Y646" s="4" t="e">
        <f>VLOOKUP(F646,'Rental Loss'!$A$2:$C$34,3,FALSE)</f>
        <v>#N/A</v>
      </c>
      <c r="Z646" s="4" t="e">
        <f>VLOOKUP(F646,'Wage and Capital Related Income'!$A$2:$C$34,3,FALSE)</f>
        <v>#N/A</v>
      </c>
      <c r="AA646" s="4" t="e">
        <f>VLOOKUP(F646,'Recapture Features'!$A$2:$D$34,4,FALSE)</f>
        <v>#N/A</v>
      </c>
      <c r="AB646" s="4" t="e">
        <f>VLOOKUP(F646,'Wage and Capital Related Income'!$A$2:$D$34,4,FALSE)</f>
        <v>#N/A</v>
      </c>
      <c r="AC646" s="4" t="e">
        <f>VLOOKUP(F646,'Recapture Features'!$A$2:$B$34,2,FALSE)</f>
        <v>#N/A</v>
      </c>
      <c r="AD646" s="4">
        <f>VLOOKUP(INT(U646),Depth!$A$2:$B$36,2,FALSE)</f>
        <v>0</v>
      </c>
      <c r="AE646" s="4" t="str">
        <f t="shared" si="70"/>
        <v>0</v>
      </c>
      <c r="AF646" s="4" t="e">
        <f>VLOOKUP(AE646,Days!$D$2:$E$199,2,FALSE)</f>
        <v>#N/A</v>
      </c>
      <c r="AG646" s="4">
        <f t="shared" si="71"/>
        <v>0</v>
      </c>
      <c r="AH646" s="4">
        <f t="shared" si="72"/>
        <v>0</v>
      </c>
      <c r="AI646" s="4">
        <f t="shared" si="73"/>
        <v>0</v>
      </c>
      <c r="AJ646" s="4">
        <f t="shared" si="74"/>
        <v>0</v>
      </c>
      <c r="AK646" s="4">
        <f t="shared" si="75"/>
        <v>0</v>
      </c>
      <c r="AL646" s="8">
        <f t="shared" si="76"/>
        <v>0</v>
      </c>
    </row>
    <row r="647" spans="23:38" x14ac:dyDescent="0.25">
      <c r="W647" s="9" t="e">
        <f>VLOOKUP(F647,'Rental Loss'!$A$2:$D$34,4,FALSE)</f>
        <v>#N/A</v>
      </c>
      <c r="X647" s="4" t="e">
        <f>VLOOKUP(F647,'Percent Owner Occupied'!$A$2:$B$34,2,FALSE)</f>
        <v>#N/A</v>
      </c>
      <c r="Y647" s="4" t="e">
        <f>VLOOKUP(F647,'Rental Loss'!$A$2:$C$34,3,FALSE)</f>
        <v>#N/A</v>
      </c>
      <c r="Z647" s="4" t="e">
        <f>VLOOKUP(F647,'Wage and Capital Related Income'!$A$2:$C$34,3,FALSE)</f>
        <v>#N/A</v>
      </c>
      <c r="AA647" s="4" t="e">
        <f>VLOOKUP(F647,'Recapture Features'!$A$2:$D$34,4,FALSE)</f>
        <v>#N/A</v>
      </c>
      <c r="AB647" s="4" t="e">
        <f>VLOOKUP(F647,'Wage and Capital Related Income'!$A$2:$D$34,4,FALSE)</f>
        <v>#N/A</v>
      </c>
      <c r="AC647" s="4" t="e">
        <f>VLOOKUP(F647,'Recapture Features'!$A$2:$B$34,2,FALSE)</f>
        <v>#N/A</v>
      </c>
      <c r="AD647" s="4">
        <f>VLOOKUP(INT(U647),Depth!$A$2:$B$36,2,FALSE)</f>
        <v>0</v>
      </c>
      <c r="AE647" s="4" t="str">
        <f t="shared" si="70"/>
        <v>0</v>
      </c>
      <c r="AF647" s="4" t="e">
        <f>VLOOKUP(AE647,Days!$D$2:$E$199,2,FALSE)</f>
        <v>#N/A</v>
      </c>
      <c r="AG647" s="4">
        <f t="shared" si="71"/>
        <v>0</v>
      </c>
      <c r="AH647" s="4">
        <f t="shared" si="72"/>
        <v>0</v>
      </c>
      <c r="AI647" s="4">
        <f t="shared" si="73"/>
        <v>0</v>
      </c>
      <c r="AJ647" s="4">
        <f t="shared" si="74"/>
        <v>0</v>
      </c>
      <c r="AK647" s="4">
        <f t="shared" si="75"/>
        <v>0</v>
      </c>
      <c r="AL647" s="8">
        <f t="shared" si="76"/>
        <v>0</v>
      </c>
    </row>
    <row r="648" spans="23:38" x14ac:dyDescent="0.25">
      <c r="W648" s="9" t="e">
        <f>VLOOKUP(F648,'Rental Loss'!$A$2:$D$34,4,FALSE)</f>
        <v>#N/A</v>
      </c>
      <c r="X648" s="4" t="e">
        <f>VLOOKUP(F648,'Percent Owner Occupied'!$A$2:$B$34,2,FALSE)</f>
        <v>#N/A</v>
      </c>
      <c r="Y648" s="4" t="e">
        <f>VLOOKUP(F648,'Rental Loss'!$A$2:$C$34,3,FALSE)</f>
        <v>#N/A</v>
      </c>
      <c r="Z648" s="4" t="e">
        <f>VLOOKUP(F648,'Wage and Capital Related Income'!$A$2:$C$34,3,FALSE)</f>
        <v>#N/A</v>
      </c>
      <c r="AA648" s="4" t="e">
        <f>VLOOKUP(F648,'Recapture Features'!$A$2:$D$34,4,FALSE)</f>
        <v>#N/A</v>
      </c>
      <c r="AB648" s="4" t="e">
        <f>VLOOKUP(F648,'Wage and Capital Related Income'!$A$2:$D$34,4,FALSE)</f>
        <v>#N/A</v>
      </c>
      <c r="AC648" s="4" t="e">
        <f>VLOOKUP(F648,'Recapture Features'!$A$2:$B$34,2,FALSE)</f>
        <v>#N/A</v>
      </c>
      <c r="AD648" s="4">
        <f>VLOOKUP(INT(U648),Depth!$A$2:$B$36,2,FALSE)</f>
        <v>0</v>
      </c>
      <c r="AE648" s="4" t="str">
        <f t="shared" si="70"/>
        <v>0</v>
      </c>
      <c r="AF648" s="4" t="e">
        <f>VLOOKUP(AE648,Days!$D$2:$E$199,2,FALSE)</f>
        <v>#N/A</v>
      </c>
      <c r="AG648" s="4">
        <f t="shared" si="71"/>
        <v>0</v>
      </c>
      <c r="AH648" s="4">
        <f t="shared" si="72"/>
        <v>0</v>
      </c>
      <c r="AI648" s="4">
        <f t="shared" si="73"/>
        <v>0</v>
      </c>
      <c r="AJ648" s="4">
        <f t="shared" si="74"/>
        <v>0</v>
      </c>
      <c r="AK648" s="4">
        <f t="shared" si="75"/>
        <v>0</v>
      </c>
      <c r="AL648" s="8">
        <f t="shared" si="76"/>
        <v>0</v>
      </c>
    </row>
    <row r="649" spans="23:38" x14ac:dyDescent="0.25">
      <c r="W649" s="9" t="e">
        <f>VLOOKUP(F649,'Rental Loss'!$A$2:$D$34,4,FALSE)</f>
        <v>#N/A</v>
      </c>
      <c r="X649" s="4" t="e">
        <f>VLOOKUP(F649,'Percent Owner Occupied'!$A$2:$B$34,2,FALSE)</f>
        <v>#N/A</v>
      </c>
      <c r="Y649" s="4" t="e">
        <f>VLOOKUP(F649,'Rental Loss'!$A$2:$C$34,3,FALSE)</f>
        <v>#N/A</v>
      </c>
      <c r="Z649" s="4" t="e">
        <f>VLOOKUP(F649,'Wage and Capital Related Income'!$A$2:$C$34,3,FALSE)</f>
        <v>#N/A</v>
      </c>
      <c r="AA649" s="4" t="e">
        <f>VLOOKUP(F649,'Recapture Features'!$A$2:$D$34,4,FALSE)</f>
        <v>#N/A</v>
      </c>
      <c r="AB649" s="4" t="e">
        <f>VLOOKUP(F649,'Wage and Capital Related Income'!$A$2:$D$34,4,FALSE)</f>
        <v>#N/A</v>
      </c>
      <c r="AC649" s="4" t="e">
        <f>VLOOKUP(F649,'Recapture Features'!$A$2:$B$34,2,FALSE)</f>
        <v>#N/A</v>
      </c>
      <c r="AD649" s="4">
        <f>VLOOKUP(INT(U649),Depth!$A$2:$B$36,2,FALSE)</f>
        <v>0</v>
      </c>
      <c r="AE649" s="4" t="str">
        <f t="shared" si="70"/>
        <v>0</v>
      </c>
      <c r="AF649" s="4" t="e">
        <f>VLOOKUP(AE649,Days!$D$2:$E$199,2,FALSE)</f>
        <v>#N/A</v>
      </c>
      <c r="AG649" s="4">
        <f t="shared" si="71"/>
        <v>0</v>
      </c>
      <c r="AH649" s="4">
        <f t="shared" si="72"/>
        <v>0</v>
      </c>
      <c r="AI649" s="4">
        <f t="shared" si="73"/>
        <v>0</v>
      </c>
      <c r="AJ649" s="4">
        <f t="shared" si="74"/>
        <v>0</v>
      </c>
      <c r="AK649" s="4">
        <f t="shared" si="75"/>
        <v>0</v>
      </c>
      <c r="AL649" s="8">
        <f t="shared" si="76"/>
        <v>0</v>
      </c>
    </row>
    <row r="650" spans="23:38" x14ac:dyDescent="0.25">
      <c r="W650" s="9" t="e">
        <f>VLOOKUP(F650,'Rental Loss'!$A$2:$D$34,4,FALSE)</f>
        <v>#N/A</v>
      </c>
      <c r="X650" s="4" t="e">
        <f>VLOOKUP(F650,'Percent Owner Occupied'!$A$2:$B$34,2,FALSE)</f>
        <v>#N/A</v>
      </c>
      <c r="Y650" s="4" t="e">
        <f>VLOOKUP(F650,'Rental Loss'!$A$2:$C$34,3,FALSE)</f>
        <v>#N/A</v>
      </c>
      <c r="Z650" s="4" t="e">
        <f>VLOOKUP(F650,'Wage and Capital Related Income'!$A$2:$C$34,3,FALSE)</f>
        <v>#N/A</v>
      </c>
      <c r="AA650" s="4" t="e">
        <f>VLOOKUP(F650,'Recapture Features'!$A$2:$D$34,4,FALSE)</f>
        <v>#N/A</v>
      </c>
      <c r="AB650" s="4" t="e">
        <f>VLOOKUP(F650,'Wage and Capital Related Income'!$A$2:$D$34,4,FALSE)</f>
        <v>#N/A</v>
      </c>
      <c r="AC650" s="4" t="e">
        <f>VLOOKUP(F650,'Recapture Features'!$A$2:$B$34,2,FALSE)</f>
        <v>#N/A</v>
      </c>
      <c r="AD650" s="4">
        <f>VLOOKUP(INT(U650),Depth!$A$2:$B$36,2,FALSE)</f>
        <v>0</v>
      </c>
      <c r="AE650" s="4" t="str">
        <f t="shared" si="70"/>
        <v>0</v>
      </c>
      <c r="AF650" s="4" t="e">
        <f>VLOOKUP(AE650,Days!$D$2:$E$199,2,FALSE)</f>
        <v>#N/A</v>
      </c>
      <c r="AG650" s="4">
        <f t="shared" si="71"/>
        <v>0</v>
      </c>
      <c r="AH650" s="4">
        <f t="shared" si="72"/>
        <v>0</v>
      </c>
      <c r="AI650" s="4">
        <f t="shared" si="73"/>
        <v>0</v>
      </c>
      <c r="AJ650" s="4">
        <f t="shared" si="74"/>
        <v>0</v>
      </c>
      <c r="AK650" s="4">
        <f t="shared" si="75"/>
        <v>0</v>
      </c>
      <c r="AL650" s="8">
        <f t="shared" si="76"/>
        <v>0</v>
      </c>
    </row>
    <row r="651" spans="23:38" x14ac:dyDescent="0.25">
      <c r="W651" s="9" t="e">
        <f>VLOOKUP(F651,'Rental Loss'!$A$2:$D$34,4,FALSE)</f>
        <v>#N/A</v>
      </c>
      <c r="X651" s="4" t="e">
        <f>VLOOKUP(F651,'Percent Owner Occupied'!$A$2:$B$34,2,FALSE)</f>
        <v>#N/A</v>
      </c>
      <c r="Y651" s="4" t="e">
        <f>VLOOKUP(F651,'Rental Loss'!$A$2:$C$34,3,FALSE)</f>
        <v>#N/A</v>
      </c>
      <c r="Z651" s="4" t="e">
        <f>VLOOKUP(F651,'Wage and Capital Related Income'!$A$2:$C$34,3,FALSE)</f>
        <v>#N/A</v>
      </c>
      <c r="AA651" s="4" t="e">
        <f>VLOOKUP(F651,'Recapture Features'!$A$2:$D$34,4,FALSE)</f>
        <v>#N/A</v>
      </c>
      <c r="AB651" s="4" t="e">
        <f>VLOOKUP(F651,'Wage and Capital Related Income'!$A$2:$D$34,4,FALSE)</f>
        <v>#N/A</v>
      </c>
      <c r="AC651" s="4" t="e">
        <f>VLOOKUP(F651,'Recapture Features'!$A$2:$B$34,2,FALSE)</f>
        <v>#N/A</v>
      </c>
      <c r="AD651" s="4">
        <f>VLOOKUP(INT(U651),Depth!$A$2:$B$36,2,FALSE)</f>
        <v>0</v>
      </c>
      <c r="AE651" s="4" t="str">
        <f t="shared" si="70"/>
        <v>0</v>
      </c>
      <c r="AF651" s="4" t="e">
        <f>VLOOKUP(AE651,Days!$D$2:$E$199,2,FALSE)</f>
        <v>#N/A</v>
      </c>
      <c r="AG651" s="4">
        <f t="shared" si="71"/>
        <v>0</v>
      </c>
      <c r="AH651" s="4">
        <f t="shared" si="72"/>
        <v>0</v>
      </c>
      <c r="AI651" s="4">
        <f t="shared" si="73"/>
        <v>0</v>
      </c>
      <c r="AJ651" s="4">
        <f t="shared" si="74"/>
        <v>0</v>
      </c>
      <c r="AK651" s="4">
        <f t="shared" si="75"/>
        <v>0</v>
      </c>
      <c r="AL651" s="8">
        <f t="shared" si="76"/>
        <v>0</v>
      </c>
    </row>
    <row r="652" spans="23:38" x14ac:dyDescent="0.25">
      <c r="W652" s="9" t="e">
        <f>VLOOKUP(F652,'Rental Loss'!$A$2:$D$34,4,FALSE)</f>
        <v>#N/A</v>
      </c>
      <c r="X652" s="4" t="e">
        <f>VLOOKUP(F652,'Percent Owner Occupied'!$A$2:$B$34,2,FALSE)</f>
        <v>#N/A</v>
      </c>
      <c r="Y652" s="4" t="e">
        <f>VLOOKUP(F652,'Rental Loss'!$A$2:$C$34,3,FALSE)</f>
        <v>#N/A</v>
      </c>
      <c r="Z652" s="4" t="e">
        <f>VLOOKUP(F652,'Wage and Capital Related Income'!$A$2:$C$34,3,FALSE)</f>
        <v>#N/A</v>
      </c>
      <c r="AA652" s="4" t="e">
        <f>VLOOKUP(F652,'Recapture Features'!$A$2:$D$34,4,FALSE)</f>
        <v>#N/A</v>
      </c>
      <c r="AB652" s="4" t="e">
        <f>VLOOKUP(F652,'Wage and Capital Related Income'!$A$2:$D$34,4,FALSE)</f>
        <v>#N/A</v>
      </c>
      <c r="AC652" s="4" t="e">
        <f>VLOOKUP(F652,'Recapture Features'!$A$2:$B$34,2,FALSE)</f>
        <v>#N/A</v>
      </c>
      <c r="AD652" s="4">
        <f>VLOOKUP(INT(U652),Depth!$A$2:$B$36,2,FALSE)</f>
        <v>0</v>
      </c>
      <c r="AE652" s="4" t="str">
        <f t="shared" si="70"/>
        <v>0</v>
      </c>
      <c r="AF652" s="4" t="e">
        <f>VLOOKUP(AE652,Days!$D$2:$E$199,2,FALSE)</f>
        <v>#N/A</v>
      </c>
      <c r="AG652" s="4">
        <f t="shared" si="71"/>
        <v>0</v>
      </c>
      <c r="AH652" s="4">
        <f t="shared" si="72"/>
        <v>0</v>
      </c>
      <c r="AI652" s="4">
        <f t="shared" si="73"/>
        <v>0</v>
      </c>
      <c r="AJ652" s="4">
        <f t="shared" si="74"/>
        <v>0</v>
      </c>
      <c r="AK652" s="4">
        <f t="shared" si="75"/>
        <v>0</v>
      </c>
      <c r="AL652" s="8">
        <f t="shared" si="76"/>
        <v>0</v>
      </c>
    </row>
    <row r="653" spans="23:38" x14ac:dyDescent="0.25">
      <c r="W653" s="9" t="e">
        <f>VLOOKUP(F653,'Rental Loss'!$A$2:$D$34,4,FALSE)</f>
        <v>#N/A</v>
      </c>
      <c r="X653" s="4" t="e">
        <f>VLOOKUP(F653,'Percent Owner Occupied'!$A$2:$B$34,2,FALSE)</f>
        <v>#N/A</v>
      </c>
      <c r="Y653" s="4" t="e">
        <f>VLOOKUP(F653,'Rental Loss'!$A$2:$C$34,3,FALSE)</f>
        <v>#N/A</v>
      </c>
      <c r="Z653" s="4" t="e">
        <f>VLOOKUP(F653,'Wage and Capital Related Income'!$A$2:$C$34,3,FALSE)</f>
        <v>#N/A</v>
      </c>
      <c r="AA653" s="4" t="e">
        <f>VLOOKUP(F653,'Recapture Features'!$A$2:$D$34,4,FALSE)</f>
        <v>#N/A</v>
      </c>
      <c r="AB653" s="4" t="e">
        <f>VLOOKUP(F653,'Wage and Capital Related Income'!$A$2:$D$34,4,FALSE)</f>
        <v>#N/A</v>
      </c>
      <c r="AC653" s="4" t="e">
        <f>VLOOKUP(F653,'Recapture Features'!$A$2:$B$34,2,FALSE)</f>
        <v>#N/A</v>
      </c>
      <c r="AD653" s="4">
        <f>VLOOKUP(INT(U653),Depth!$A$2:$B$36,2,FALSE)</f>
        <v>0</v>
      </c>
      <c r="AE653" s="4" t="str">
        <f t="shared" si="70"/>
        <v>0</v>
      </c>
      <c r="AF653" s="4" t="e">
        <f>VLOOKUP(AE653,Days!$D$2:$E$199,2,FALSE)</f>
        <v>#N/A</v>
      </c>
      <c r="AG653" s="4">
        <f t="shared" si="71"/>
        <v>0</v>
      </c>
      <c r="AH653" s="4">
        <f t="shared" si="72"/>
        <v>0</v>
      </c>
      <c r="AI653" s="4">
        <f t="shared" si="73"/>
        <v>0</v>
      </c>
      <c r="AJ653" s="4">
        <f t="shared" si="74"/>
        <v>0</v>
      </c>
      <c r="AK653" s="4">
        <f t="shared" si="75"/>
        <v>0</v>
      </c>
      <c r="AL653" s="8">
        <f t="shared" si="76"/>
        <v>0</v>
      </c>
    </row>
    <row r="654" spans="23:38" x14ac:dyDescent="0.25">
      <c r="W654" s="9" t="e">
        <f>VLOOKUP(F654,'Rental Loss'!$A$2:$D$34,4,FALSE)</f>
        <v>#N/A</v>
      </c>
      <c r="X654" s="4" t="e">
        <f>VLOOKUP(F654,'Percent Owner Occupied'!$A$2:$B$34,2,FALSE)</f>
        <v>#N/A</v>
      </c>
      <c r="Y654" s="4" t="e">
        <f>VLOOKUP(F654,'Rental Loss'!$A$2:$C$34,3,FALSE)</f>
        <v>#N/A</v>
      </c>
      <c r="Z654" s="4" t="e">
        <f>VLOOKUP(F654,'Wage and Capital Related Income'!$A$2:$C$34,3,FALSE)</f>
        <v>#N/A</v>
      </c>
      <c r="AA654" s="4" t="e">
        <f>VLOOKUP(F654,'Recapture Features'!$A$2:$D$34,4,FALSE)</f>
        <v>#N/A</v>
      </c>
      <c r="AB654" s="4" t="e">
        <f>VLOOKUP(F654,'Wage and Capital Related Income'!$A$2:$D$34,4,FALSE)</f>
        <v>#N/A</v>
      </c>
      <c r="AC654" s="4" t="e">
        <f>VLOOKUP(F654,'Recapture Features'!$A$2:$B$34,2,FALSE)</f>
        <v>#N/A</v>
      </c>
      <c r="AD654" s="4">
        <f>VLOOKUP(INT(U654),Depth!$A$2:$B$36,2,FALSE)</f>
        <v>0</v>
      </c>
      <c r="AE654" s="4" t="str">
        <f t="shared" si="70"/>
        <v>0</v>
      </c>
      <c r="AF654" s="4" t="e">
        <f>VLOOKUP(AE654,Days!$D$2:$E$199,2,FALSE)</f>
        <v>#N/A</v>
      </c>
      <c r="AG654" s="4">
        <f t="shared" si="71"/>
        <v>0</v>
      </c>
      <c r="AH654" s="4">
        <f t="shared" si="72"/>
        <v>0</v>
      </c>
      <c r="AI654" s="4">
        <f t="shared" si="73"/>
        <v>0</v>
      </c>
      <c r="AJ654" s="4">
        <f t="shared" si="74"/>
        <v>0</v>
      </c>
      <c r="AK654" s="4">
        <f t="shared" si="75"/>
        <v>0</v>
      </c>
      <c r="AL654" s="8">
        <f t="shared" si="76"/>
        <v>0</v>
      </c>
    </row>
    <row r="655" spans="23:38" x14ac:dyDescent="0.25">
      <c r="W655" s="9" t="e">
        <f>VLOOKUP(F655,'Rental Loss'!$A$2:$D$34,4,FALSE)</f>
        <v>#N/A</v>
      </c>
      <c r="X655" s="4" t="e">
        <f>VLOOKUP(F655,'Percent Owner Occupied'!$A$2:$B$34,2,FALSE)</f>
        <v>#N/A</v>
      </c>
      <c r="Y655" s="4" t="e">
        <f>VLOOKUP(F655,'Rental Loss'!$A$2:$C$34,3,FALSE)</f>
        <v>#N/A</v>
      </c>
      <c r="Z655" s="4" t="e">
        <f>VLOOKUP(F655,'Wage and Capital Related Income'!$A$2:$C$34,3,FALSE)</f>
        <v>#N/A</v>
      </c>
      <c r="AA655" s="4" t="e">
        <f>VLOOKUP(F655,'Recapture Features'!$A$2:$D$34,4,FALSE)</f>
        <v>#N/A</v>
      </c>
      <c r="AB655" s="4" t="e">
        <f>VLOOKUP(F655,'Wage and Capital Related Income'!$A$2:$D$34,4,FALSE)</f>
        <v>#N/A</v>
      </c>
      <c r="AC655" s="4" t="e">
        <f>VLOOKUP(F655,'Recapture Features'!$A$2:$B$34,2,FALSE)</f>
        <v>#N/A</v>
      </c>
      <c r="AD655" s="4">
        <f>VLOOKUP(INT(U655),Depth!$A$2:$B$36,2,FALSE)</f>
        <v>0</v>
      </c>
      <c r="AE655" s="4" t="str">
        <f t="shared" si="70"/>
        <v>0</v>
      </c>
      <c r="AF655" s="4" t="e">
        <f>VLOOKUP(AE655,Days!$D$2:$E$199,2,FALSE)</f>
        <v>#N/A</v>
      </c>
      <c r="AG655" s="4">
        <f t="shared" si="71"/>
        <v>0</v>
      </c>
      <c r="AH655" s="4">
        <f t="shared" si="72"/>
        <v>0</v>
      </c>
      <c r="AI655" s="4">
        <f t="shared" si="73"/>
        <v>0</v>
      </c>
      <c r="AJ655" s="4">
        <f t="shared" si="74"/>
        <v>0</v>
      </c>
      <c r="AK655" s="4">
        <f t="shared" si="75"/>
        <v>0</v>
      </c>
      <c r="AL655" s="8">
        <f t="shared" si="76"/>
        <v>0</v>
      </c>
    </row>
    <row r="656" spans="23:38" x14ac:dyDescent="0.25">
      <c r="W656" s="9" t="e">
        <f>VLOOKUP(F656,'Rental Loss'!$A$2:$D$34,4,FALSE)</f>
        <v>#N/A</v>
      </c>
      <c r="X656" s="4" t="e">
        <f>VLOOKUP(F656,'Percent Owner Occupied'!$A$2:$B$34,2,FALSE)</f>
        <v>#N/A</v>
      </c>
      <c r="Y656" s="4" t="e">
        <f>VLOOKUP(F656,'Rental Loss'!$A$2:$C$34,3,FALSE)</f>
        <v>#N/A</v>
      </c>
      <c r="Z656" s="4" t="e">
        <f>VLOOKUP(F656,'Wage and Capital Related Income'!$A$2:$C$34,3,FALSE)</f>
        <v>#N/A</v>
      </c>
      <c r="AA656" s="4" t="e">
        <f>VLOOKUP(F656,'Recapture Features'!$A$2:$D$34,4,FALSE)</f>
        <v>#N/A</v>
      </c>
      <c r="AB656" s="4" t="e">
        <f>VLOOKUP(F656,'Wage and Capital Related Income'!$A$2:$D$34,4,FALSE)</f>
        <v>#N/A</v>
      </c>
      <c r="AC656" s="4" t="e">
        <f>VLOOKUP(F656,'Recapture Features'!$A$2:$B$34,2,FALSE)</f>
        <v>#N/A</v>
      </c>
      <c r="AD656" s="4">
        <f>VLOOKUP(INT(U656),Depth!$A$2:$B$36,2,FALSE)</f>
        <v>0</v>
      </c>
      <c r="AE656" s="4" t="str">
        <f t="shared" si="70"/>
        <v>0</v>
      </c>
      <c r="AF656" s="4" t="e">
        <f>VLOOKUP(AE656,Days!$D$2:$E$199,2,FALSE)</f>
        <v>#N/A</v>
      </c>
      <c r="AG656" s="4">
        <f t="shared" si="71"/>
        <v>0</v>
      </c>
      <c r="AH656" s="4">
        <f t="shared" si="72"/>
        <v>0</v>
      </c>
      <c r="AI656" s="4">
        <f t="shared" si="73"/>
        <v>0</v>
      </c>
      <c r="AJ656" s="4">
        <f t="shared" si="74"/>
        <v>0</v>
      </c>
      <c r="AK656" s="4">
        <f t="shared" si="75"/>
        <v>0</v>
      </c>
      <c r="AL656" s="8">
        <f t="shared" si="76"/>
        <v>0</v>
      </c>
    </row>
    <row r="657" spans="23:38" x14ac:dyDescent="0.25">
      <c r="W657" s="9" t="e">
        <f>VLOOKUP(F657,'Rental Loss'!$A$2:$D$34,4,FALSE)</f>
        <v>#N/A</v>
      </c>
      <c r="X657" s="4" t="e">
        <f>VLOOKUP(F657,'Percent Owner Occupied'!$A$2:$B$34,2,FALSE)</f>
        <v>#N/A</v>
      </c>
      <c r="Y657" s="4" t="e">
        <f>VLOOKUP(F657,'Rental Loss'!$A$2:$C$34,3,FALSE)</f>
        <v>#N/A</v>
      </c>
      <c r="Z657" s="4" t="e">
        <f>VLOOKUP(F657,'Wage and Capital Related Income'!$A$2:$C$34,3,FALSE)</f>
        <v>#N/A</v>
      </c>
      <c r="AA657" s="4" t="e">
        <f>VLOOKUP(F657,'Recapture Features'!$A$2:$D$34,4,FALSE)</f>
        <v>#N/A</v>
      </c>
      <c r="AB657" s="4" t="e">
        <f>VLOOKUP(F657,'Wage and Capital Related Income'!$A$2:$D$34,4,FALSE)</f>
        <v>#N/A</v>
      </c>
      <c r="AC657" s="4" t="e">
        <f>VLOOKUP(F657,'Recapture Features'!$A$2:$B$34,2,FALSE)</f>
        <v>#N/A</v>
      </c>
      <c r="AD657" s="4">
        <f>VLOOKUP(INT(U657),Depth!$A$2:$B$36,2,FALSE)</f>
        <v>0</v>
      </c>
      <c r="AE657" s="4" t="str">
        <f t="shared" si="70"/>
        <v>0</v>
      </c>
      <c r="AF657" s="4" t="e">
        <f>VLOOKUP(AE657,Days!$D$2:$E$199,2,FALSE)</f>
        <v>#N/A</v>
      </c>
      <c r="AG657" s="4">
        <f t="shared" si="71"/>
        <v>0</v>
      </c>
      <c r="AH657" s="4">
        <f t="shared" si="72"/>
        <v>0</v>
      </c>
      <c r="AI657" s="4">
        <f t="shared" si="73"/>
        <v>0</v>
      </c>
      <c r="AJ657" s="4">
        <f t="shared" si="74"/>
        <v>0</v>
      </c>
      <c r="AK657" s="4">
        <f t="shared" si="75"/>
        <v>0</v>
      </c>
      <c r="AL657" s="8">
        <f t="shared" si="76"/>
        <v>0</v>
      </c>
    </row>
    <row r="658" spans="23:38" x14ac:dyDescent="0.25">
      <c r="W658" s="9" t="e">
        <f>VLOOKUP(F658,'Rental Loss'!$A$2:$D$34,4,FALSE)</f>
        <v>#N/A</v>
      </c>
      <c r="X658" s="4" t="e">
        <f>VLOOKUP(F658,'Percent Owner Occupied'!$A$2:$B$34,2,FALSE)</f>
        <v>#N/A</v>
      </c>
      <c r="Y658" s="4" t="e">
        <f>VLOOKUP(F658,'Rental Loss'!$A$2:$C$34,3,FALSE)</f>
        <v>#N/A</v>
      </c>
      <c r="Z658" s="4" t="e">
        <f>VLOOKUP(F658,'Wage and Capital Related Income'!$A$2:$C$34,3,FALSE)</f>
        <v>#N/A</v>
      </c>
      <c r="AA658" s="4" t="e">
        <f>VLOOKUP(F658,'Recapture Features'!$A$2:$D$34,4,FALSE)</f>
        <v>#N/A</v>
      </c>
      <c r="AB658" s="4" t="e">
        <f>VLOOKUP(F658,'Wage and Capital Related Income'!$A$2:$D$34,4,FALSE)</f>
        <v>#N/A</v>
      </c>
      <c r="AC658" s="4" t="e">
        <f>VLOOKUP(F658,'Recapture Features'!$A$2:$B$34,2,FALSE)</f>
        <v>#N/A</v>
      </c>
      <c r="AD658" s="4">
        <f>VLOOKUP(INT(U658),Depth!$A$2:$B$36,2,FALSE)</f>
        <v>0</v>
      </c>
      <c r="AE658" s="4" t="str">
        <f t="shared" si="70"/>
        <v>0</v>
      </c>
      <c r="AF658" s="4" t="e">
        <f>VLOOKUP(AE658,Days!$D$2:$E$199,2,FALSE)</f>
        <v>#N/A</v>
      </c>
      <c r="AG658" s="4">
        <f t="shared" si="71"/>
        <v>0</v>
      </c>
      <c r="AH658" s="4">
        <f t="shared" si="72"/>
        <v>0</v>
      </c>
      <c r="AI658" s="4">
        <f t="shared" si="73"/>
        <v>0</v>
      </c>
      <c r="AJ658" s="4">
        <f t="shared" si="74"/>
        <v>0</v>
      </c>
      <c r="AK658" s="4">
        <f t="shared" si="75"/>
        <v>0</v>
      </c>
      <c r="AL658" s="8">
        <f t="shared" si="76"/>
        <v>0</v>
      </c>
    </row>
    <row r="659" spans="23:38" x14ac:dyDescent="0.25">
      <c r="W659" s="9" t="e">
        <f>VLOOKUP(F659,'Rental Loss'!$A$2:$D$34,4,FALSE)</f>
        <v>#N/A</v>
      </c>
      <c r="X659" s="4" t="e">
        <f>VLOOKUP(F659,'Percent Owner Occupied'!$A$2:$B$34,2,FALSE)</f>
        <v>#N/A</v>
      </c>
      <c r="Y659" s="4" t="e">
        <f>VLOOKUP(F659,'Rental Loss'!$A$2:$C$34,3,FALSE)</f>
        <v>#N/A</v>
      </c>
      <c r="Z659" s="4" t="e">
        <f>VLOOKUP(F659,'Wage and Capital Related Income'!$A$2:$C$34,3,FALSE)</f>
        <v>#N/A</v>
      </c>
      <c r="AA659" s="4" t="e">
        <f>VLOOKUP(F659,'Recapture Features'!$A$2:$D$34,4,FALSE)</f>
        <v>#N/A</v>
      </c>
      <c r="AB659" s="4" t="e">
        <f>VLOOKUP(F659,'Wage and Capital Related Income'!$A$2:$D$34,4,FALSE)</f>
        <v>#N/A</v>
      </c>
      <c r="AC659" s="4" t="e">
        <f>VLOOKUP(F659,'Recapture Features'!$A$2:$B$34,2,FALSE)</f>
        <v>#N/A</v>
      </c>
      <c r="AD659" s="4">
        <f>VLOOKUP(INT(U659),Depth!$A$2:$B$36,2,FALSE)</f>
        <v>0</v>
      </c>
      <c r="AE659" s="4" t="str">
        <f t="shared" si="70"/>
        <v>0</v>
      </c>
      <c r="AF659" s="4" t="e">
        <f>VLOOKUP(AE659,Days!$D$2:$E$199,2,FALSE)</f>
        <v>#N/A</v>
      </c>
      <c r="AG659" s="4">
        <f t="shared" si="71"/>
        <v>0</v>
      </c>
      <c r="AH659" s="4">
        <f t="shared" si="72"/>
        <v>0</v>
      </c>
      <c r="AI659" s="4">
        <f t="shared" si="73"/>
        <v>0</v>
      </c>
      <c r="AJ659" s="4">
        <f t="shared" si="74"/>
        <v>0</v>
      </c>
      <c r="AK659" s="4">
        <f t="shared" si="75"/>
        <v>0</v>
      </c>
      <c r="AL659" s="8">
        <f t="shared" si="76"/>
        <v>0</v>
      </c>
    </row>
    <row r="660" spans="23:38" x14ac:dyDescent="0.25">
      <c r="W660" s="9" t="e">
        <f>VLOOKUP(F660,'Rental Loss'!$A$2:$D$34,4,FALSE)</f>
        <v>#N/A</v>
      </c>
      <c r="X660" s="4" t="e">
        <f>VLOOKUP(F660,'Percent Owner Occupied'!$A$2:$B$34,2,FALSE)</f>
        <v>#N/A</v>
      </c>
      <c r="Y660" s="4" t="e">
        <f>VLOOKUP(F660,'Rental Loss'!$A$2:$C$34,3,FALSE)</f>
        <v>#N/A</v>
      </c>
      <c r="Z660" s="4" t="e">
        <f>VLOOKUP(F660,'Wage and Capital Related Income'!$A$2:$C$34,3,FALSE)</f>
        <v>#N/A</v>
      </c>
      <c r="AA660" s="4" t="e">
        <f>VLOOKUP(F660,'Recapture Features'!$A$2:$D$34,4,FALSE)</f>
        <v>#N/A</v>
      </c>
      <c r="AB660" s="4" t="e">
        <f>VLOOKUP(F660,'Wage and Capital Related Income'!$A$2:$D$34,4,FALSE)</f>
        <v>#N/A</v>
      </c>
      <c r="AC660" s="4" t="e">
        <f>VLOOKUP(F660,'Recapture Features'!$A$2:$B$34,2,FALSE)</f>
        <v>#N/A</v>
      </c>
      <c r="AD660" s="4">
        <f>VLOOKUP(INT(U660),Depth!$A$2:$B$36,2,FALSE)</f>
        <v>0</v>
      </c>
      <c r="AE660" s="4" t="str">
        <f t="shared" si="70"/>
        <v>0</v>
      </c>
      <c r="AF660" s="4" t="e">
        <f>VLOOKUP(AE660,Days!$D$2:$E$199,2,FALSE)</f>
        <v>#N/A</v>
      </c>
      <c r="AG660" s="4">
        <f t="shared" si="71"/>
        <v>0</v>
      </c>
      <c r="AH660" s="4">
        <f t="shared" si="72"/>
        <v>0</v>
      </c>
      <c r="AI660" s="4">
        <f t="shared" si="73"/>
        <v>0</v>
      </c>
      <c r="AJ660" s="4">
        <f t="shared" si="74"/>
        <v>0</v>
      </c>
      <c r="AK660" s="4">
        <f t="shared" si="75"/>
        <v>0</v>
      </c>
      <c r="AL660" s="8">
        <f t="shared" si="76"/>
        <v>0</v>
      </c>
    </row>
    <row r="661" spans="23:38" x14ac:dyDescent="0.25">
      <c r="W661" s="9" t="e">
        <f>VLOOKUP(F661,'Rental Loss'!$A$2:$D$34,4,FALSE)</f>
        <v>#N/A</v>
      </c>
      <c r="X661" s="4" t="e">
        <f>VLOOKUP(F661,'Percent Owner Occupied'!$A$2:$B$34,2,FALSE)</f>
        <v>#N/A</v>
      </c>
      <c r="Y661" s="4" t="e">
        <f>VLOOKUP(F661,'Rental Loss'!$A$2:$C$34,3,FALSE)</f>
        <v>#N/A</v>
      </c>
      <c r="Z661" s="4" t="e">
        <f>VLOOKUP(F661,'Wage and Capital Related Income'!$A$2:$C$34,3,FALSE)</f>
        <v>#N/A</v>
      </c>
      <c r="AA661" s="4" t="e">
        <f>VLOOKUP(F661,'Recapture Features'!$A$2:$D$34,4,FALSE)</f>
        <v>#N/A</v>
      </c>
      <c r="AB661" s="4" t="e">
        <f>VLOOKUP(F661,'Wage and Capital Related Income'!$A$2:$D$34,4,FALSE)</f>
        <v>#N/A</v>
      </c>
      <c r="AC661" s="4" t="e">
        <f>VLOOKUP(F661,'Recapture Features'!$A$2:$B$34,2,FALSE)</f>
        <v>#N/A</v>
      </c>
      <c r="AD661" s="4">
        <f>VLOOKUP(INT(U661),Depth!$A$2:$B$36,2,FALSE)</f>
        <v>0</v>
      </c>
      <c r="AE661" s="4" t="str">
        <f t="shared" si="70"/>
        <v>0</v>
      </c>
      <c r="AF661" s="4" t="e">
        <f>VLOOKUP(AE661,Days!$D$2:$E$199,2,FALSE)</f>
        <v>#N/A</v>
      </c>
      <c r="AG661" s="4">
        <f t="shared" si="71"/>
        <v>0</v>
      </c>
      <c r="AH661" s="4">
        <f t="shared" si="72"/>
        <v>0</v>
      </c>
      <c r="AI661" s="4">
        <f t="shared" si="73"/>
        <v>0</v>
      </c>
      <c r="AJ661" s="4">
        <f t="shared" si="74"/>
        <v>0</v>
      </c>
      <c r="AK661" s="4">
        <f t="shared" si="75"/>
        <v>0</v>
      </c>
      <c r="AL661" s="8">
        <f t="shared" si="76"/>
        <v>0</v>
      </c>
    </row>
    <row r="662" spans="23:38" x14ac:dyDescent="0.25">
      <c r="W662" s="9" t="e">
        <f>VLOOKUP(F662,'Rental Loss'!$A$2:$D$34,4,FALSE)</f>
        <v>#N/A</v>
      </c>
      <c r="X662" s="4" t="e">
        <f>VLOOKUP(F662,'Percent Owner Occupied'!$A$2:$B$34,2,FALSE)</f>
        <v>#N/A</v>
      </c>
      <c r="Y662" s="4" t="e">
        <f>VLOOKUP(F662,'Rental Loss'!$A$2:$C$34,3,FALSE)</f>
        <v>#N/A</v>
      </c>
      <c r="Z662" s="4" t="e">
        <f>VLOOKUP(F662,'Wage and Capital Related Income'!$A$2:$C$34,3,FALSE)</f>
        <v>#N/A</v>
      </c>
      <c r="AA662" s="4" t="e">
        <f>VLOOKUP(F662,'Recapture Features'!$A$2:$D$34,4,FALSE)</f>
        <v>#N/A</v>
      </c>
      <c r="AB662" s="4" t="e">
        <f>VLOOKUP(F662,'Wage and Capital Related Income'!$A$2:$D$34,4,FALSE)</f>
        <v>#N/A</v>
      </c>
      <c r="AC662" s="4" t="e">
        <f>VLOOKUP(F662,'Recapture Features'!$A$2:$B$34,2,FALSE)</f>
        <v>#N/A</v>
      </c>
      <c r="AD662" s="4">
        <f>VLOOKUP(INT(U662),Depth!$A$2:$B$36,2,FALSE)</f>
        <v>0</v>
      </c>
      <c r="AE662" s="4" t="str">
        <f t="shared" si="70"/>
        <v>0</v>
      </c>
      <c r="AF662" s="4" t="e">
        <f>VLOOKUP(AE662,Days!$D$2:$E$199,2,FALSE)</f>
        <v>#N/A</v>
      </c>
      <c r="AG662" s="4">
        <f t="shared" si="71"/>
        <v>0</v>
      </c>
      <c r="AH662" s="4">
        <f t="shared" si="72"/>
        <v>0</v>
      </c>
      <c r="AI662" s="4">
        <f t="shared" si="73"/>
        <v>0</v>
      </c>
      <c r="AJ662" s="4">
        <f t="shared" si="74"/>
        <v>0</v>
      </c>
      <c r="AK662" s="4">
        <f t="shared" si="75"/>
        <v>0</v>
      </c>
      <c r="AL662" s="8">
        <f t="shared" si="76"/>
        <v>0</v>
      </c>
    </row>
    <row r="663" spans="23:38" x14ac:dyDescent="0.25">
      <c r="W663" s="9" t="e">
        <f>VLOOKUP(F663,'Rental Loss'!$A$2:$D$34,4,FALSE)</f>
        <v>#N/A</v>
      </c>
      <c r="X663" s="4" t="e">
        <f>VLOOKUP(F663,'Percent Owner Occupied'!$A$2:$B$34,2,FALSE)</f>
        <v>#N/A</v>
      </c>
      <c r="Y663" s="4" t="e">
        <f>VLOOKUP(F663,'Rental Loss'!$A$2:$C$34,3,FALSE)</f>
        <v>#N/A</v>
      </c>
      <c r="Z663" s="4" t="e">
        <f>VLOOKUP(F663,'Wage and Capital Related Income'!$A$2:$C$34,3,FALSE)</f>
        <v>#N/A</v>
      </c>
      <c r="AA663" s="4" t="e">
        <f>VLOOKUP(F663,'Recapture Features'!$A$2:$D$34,4,FALSE)</f>
        <v>#N/A</v>
      </c>
      <c r="AB663" s="4" t="e">
        <f>VLOOKUP(F663,'Wage and Capital Related Income'!$A$2:$D$34,4,FALSE)</f>
        <v>#N/A</v>
      </c>
      <c r="AC663" s="4" t="e">
        <f>VLOOKUP(F663,'Recapture Features'!$A$2:$B$34,2,FALSE)</f>
        <v>#N/A</v>
      </c>
      <c r="AD663" s="4">
        <f>VLOOKUP(INT(U663),Depth!$A$2:$B$36,2,FALSE)</f>
        <v>0</v>
      </c>
      <c r="AE663" s="4" t="str">
        <f t="shared" si="70"/>
        <v>0</v>
      </c>
      <c r="AF663" s="4" t="e">
        <f>VLOOKUP(AE663,Days!$D$2:$E$199,2,FALSE)</f>
        <v>#N/A</v>
      </c>
      <c r="AG663" s="4">
        <f t="shared" si="71"/>
        <v>0</v>
      </c>
      <c r="AH663" s="4">
        <f t="shared" si="72"/>
        <v>0</v>
      </c>
      <c r="AI663" s="4">
        <f t="shared" si="73"/>
        <v>0</v>
      </c>
      <c r="AJ663" s="4">
        <f t="shared" si="74"/>
        <v>0</v>
      </c>
      <c r="AK663" s="4">
        <f t="shared" si="75"/>
        <v>0</v>
      </c>
      <c r="AL663" s="8">
        <f t="shared" si="76"/>
        <v>0</v>
      </c>
    </row>
    <row r="664" spans="23:38" x14ac:dyDescent="0.25">
      <c r="W664" s="9" t="e">
        <f>VLOOKUP(F664,'Rental Loss'!$A$2:$D$34,4,FALSE)</f>
        <v>#N/A</v>
      </c>
      <c r="X664" s="4" t="e">
        <f>VLOOKUP(F664,'Percent Owner Occupied'!$A$2:$B$34,2,FALSE)</f>
        <v>#N/A</v>
      </c>
      <c r="Y664" s="4" t="e">
        <f>VLOOKUP(F664,'Rental Loss'!$A$2:$C$34,3,FALSE)</f>
        <v>#N/A</v>
      </c>
      <c r="Z664" s="4" t="e">
        <f>VLOOKUP(F664,'Wage and Capital Related Income'!$A$2:$C$34,3,FALSE)</f>
        <v>#N/A</v>
      </c>
      <c r="AA664" s="4" t="e">
        <f>VLOOKUP(F664,'Recapture Features'!$A$2:$D$34,4,FALSE)</f>
        <v>#N/A</v>
      </c>
      <c r="AB664" s="4" t="e">
        <f>VLOOKUP(F664,'Wage and Capital Related Income'!$A$2:$D$34,4,FALSE)</f>
        <v>#N/A</v>
      </c>
      <c r="AC664" s="4" t="e">
        <f>VLOOKUP(F664,'Recapture Features'!$A$2:$B$34,2,FALSE)</f>
        <v>#N/A</v>
      </c>
      <c r="AD664" s="4">
        <f>VLOOKUP(INT(U664),Depth!$A$2:$B$36,2,FALSE)</f>
        <v>0</v>
      </c>
      <c r="AE664" s="4" t="str">
        <f t="shared" si="70"/>
        <v>0</v>
      </c>
      <c r="AF664" s="4" t="e">
        <f>VLOOKUP(AE664,Days!$D$2:$E$199,2,FALSE)</f>
        <v>#N/A</v>
      </c>
      <c r="AG664" s="4">
        <f t="shared" si="71"/>
        <v>0</v>
      </c>
      <c r="AH664" s="4">
        <f t="shared" si="72"/>
        <v>0</v>
      </c>
      <c r="AI664" s="4">
        <f t="shared" si="73"/>
        <v>0</v>
      </c>
      <c r="AJ664" s="4">
        <f t="shared" si="74"/>
        <v>0</v>
      </c>
      <c r="AK664" s="4">
        <f t="shared" si="75"/>
        <v>0</v>
      </c>
      <c r="AL664" s="8">
        <f t="shared" si="76"/>
        <v>0</v>
      </c>
    </row>
    <row r="665" spans="23:38" x14ac:dyDescent="0.25">
      <c r="W665" s="9" t="e">
        <f>VLOOKUP(F665,'Rental Loss'!$A$2:$D$34,4,FALSE)</f>
        <v>#N/A</v>
      </c>
      <c r="X665" s="4" t="e">
        <f>VLOOKUP(F665,'Percent Owner Occupied'!$A$2:$B$34,2,FALSE)</f>
        <v>#N/A</v>
      </c>
      <c r="Y665" s="4" t="e">
        <f>VLOOKUP(F665,'Rental Loss'!$A$2:$C$34,3,FALSE)</f>
        <v>#N/A</v>
      </c>
      <c r="Z665" s="4" t="e">
        <f>VLOOKUP(F665,'Wage and Capital Related Income'!$A$2:$C$34,3,FALSE)</f>
        <v>#N/A</v>
      </c>
      <c r="AA665" s="4" t="e">
        <f>VLOOKUP(F665,'Recapture Features'!$A$2:$D$34,4,FALSE)</f>
        <v>#N/A</v>
      </c>
      <c r="AB665" s="4" t="e">
        <f>VLOOKUP(F665,'Wage and Capital Related Income'!$A$2:$D$34,4,FALSE)</f>
        <v>#N/A</v>
      </c>
      <c r="AC665" s="4" t="e">
        <f>VLOOKUP(F665,'Recapture Features'!$A$2:$B$34,2,FALSE)</f>
        <v>#N/A</v>
      </c>
      <c r="AD665" s="4">
        <f>VLOOKUP(INT(U665),Depth!$A$2:$B$36,2,FALSE)</f>
        <v>0</v>
      </c>
      <c r="AE665" s="4" t="str">
        <f t="shared" si="70"/>
        <v>0</v>
      </c>
      <c r="AF665" s="4" t="e">
        <f>VLOOKUP(AE665,Days!$D$2:$E$199,2,FALSE)</f>
        <v>#N/A</v>
      </c>
      <c r="AG665" s="4">
        <f t="shared" si="71"/>
        <v>0</v>
      </c>
      <c r="AH665" s="4">
        <f t="shared" si="72"/>
        <v>0</v>
      </c>
      <c r="AI665" s="4">
        <f t="shared" si="73"/>
        <v>0</v>
      </c>
      <c r="AJ665" s="4">
        <f t="shared" si="74"/>
        <v>0</v>
      </c>
      <c r="AK665" s="4">
        <f t="shared" si="75"/>
        <v>0</v>
      </c>
      <c r="AL665" s="8">
        <f t="shared" si="76"/>
        <v>0</v>
      </c>
    </row>
    <row r="666" spans="23:38" x14ac:dyDescent="0.25">
      <c r="W666" s="9" t="e">
        <f>VLOOKUP(F666,'Rental Loss'!$A$2:$D$34,4,FALSE)</f>
        <v>#N/A</v>
      </c>
      <c r="X666" s="4" t="e">
        <f>VLOOKUP(F666,'Percent Owner Occupied'!$A$2:$B$34,2,FALSE)</f>
        <v>#N/A</v>
      </c>
      <c r="Y666" s="4" t="e">
        <f>VLOOKUP(F666,'Rental Loss'!$A$2:$C$34,3,FALSE)</f>
        <v>#N/A</v>
      </c>
      <c r="Z666" s="4" t="e">
        <f>VLOOKUP(F666,'Wage and Capital Related Income'!$A$2:$C$34,3,FALSE)</f>
        <v>#N/A</v>
      </c>
      <c r="AA666" s="4" t="e">
        <f>VLOOKUP(F666,'Recapture Features'!$A$2:$D$34,4,FALSE)</f>
        <v>#N/A</v>
      </c>
      <c r="AB666" s="4" t="e">
        <f>VLOOKUP(F666,'Wage and Capital Related Income'!$A$2:$D$34,4,FALSE)</f>
        <v>#N/A</v>
      </c>
      <c r="AC666" s="4" t="e">
        <f>VLOOKUP(F666,'Recapture Features'!$A$2:$B$34,2,FALSE)</f>
        <v>#N/A</v>
      </c>
      <c r="AD666" s="4">
        <f>VLOOKUP(INT(U666),Depth!$A$2:$B$36,2,FALSE)</f>
        <v>0</v>
      </c>
      <c r="AE666" s="4" t="str">
        <f t="shared" si="70"/>
        <v>0</v>
      </c>
      <c r="AF666" s="4" t="e">
        <f>VLOOKUP(AE666,Days!$D$2:$E$199,2,FALSE)</f>
        <v>#N/A</v>
      </c>
      <c r="AG666" s="4">
        <f t="shared" si="71"/>
        <v>0</v>
      </c>
      <c r="AH666" s="4">
        <f t="shared" si="72"/>
        <v>0</v>
      </c>
      <c r="AI666" s="4">
        <f t="shared" si="73"/>
        <v>0</v>
      </c>
      <c r="AJ666" s="4">
        <f t="shared" si="74"/>
        <v>0</v>
      </c>
      <c r="AK666" s="4">
        <f t="shared" si="75"/>
        <v>0</v>
      </c>
      <c r="AL666" s="8">
        <f t="shared" si="76"/>
        <v>0</v>
      </c>
    </row>
    <row r="667" spans="23:38" x14ac:dyDescent="0.25">
      <c r="W667" s="9" t="e">
        <f>VLOOKUP(F667,'Rental Loss'!$A$2:$D$34,4,FALSE)</f>
        <v>#N/A</v>
      </c>
      <c r="X667" s="4" t="e">
        <f>VLOOKUP(F667,'Percent Owner Occupied'!$A$2:$B$34,2,FALSE)</f>
        <v>#N/A</v>
      </c>
      <c r="Y667" s="4" t="e">
        <f>VLOOKUP(F667,'Rental Loss'!$A$2:$C$34,3,FALSE)</f>
        <v>#N/A</v>
      </c>
      <c r="Z667" s="4" t="e">
        <f>VLOOKUP(F667,'Wage and Capital Related Income'!$A$2:$C$34,3,FALSE)</f>
        <v>#N/A</v>
      </c>
      <c r="AA667" s="4" t="e">
        <f>VLOOKUP(F667,'Recapture Features'!$A$2:$D$34,4,FALSE)</f>
        <v>#N/A</v>
      </c>
      <c r="AB667" s="4" t="e">
        <f>VLOOKUP(F667,'Wage and Capital Related Income'!$A$2:$D$34,4,FALSE)</f>
        <v>#N/A</v>
      </c>
      <c r="AC667" s="4" t="e">
        <f>VLOOKUP(F667,'Recapture Features'!$A$2:$B$34,2,FALSE)</f>
        <v>#N/A</v>
      </c>
      <c r="AD667" s="4">
        <f>VLOOKUP(INT(U667),Depth!$A$2:$B$36,2,FALSE)</f>
        <v>0</v>
      </c>
      <c r="AE667" s="4" t="str">
        <f t="shared" si="70"/>
        <v>0</v>
      </c>
      <c r="AF667" s="4" t="e">
        <f>VLOOKUP(AE667,Days!$D$2:$E$199,2,FALSE)</f>
        <v>#N/A</v>
      </c>
      <c r="AG667" s="4">
        <f t="shared" si="71"/>
        <v>0</v>
      </c>
      <c r="AH667" s="4">
        <f t="shared" si="72"/>
        <v>0</v>
      </c>
      <c r="AI667" s="4">
        <f t="shared" si="73"/>
        <v>0</v>
      </c>
      <c r="AJ667" s="4">
        <f t="shared" si="74"/>
        <v>0</v>
      </c>
      <c r="AK667" s="4">
        <f t="shared" si="75"/>
        <v>0</v>
      </c>
      <c r="AL667" s="8">
        <f t="shared" si="76"/>
        <v>0</v>
      </c>
    </row>
    <row r="668" spans="23:38" x14ac:dyDescent="0.25">
      <c r="W668" s="9" t="e">
        <f>VLOOKUP(F668,'Rental Loss'!$A$2:$D$34,4,FALSE)</f>
        <v>#N/A</v>
      </c>
      <c r="X668" s="4" t="e">
        <f>VLOOKUP(F668,'Percent Owner Occupied'!$A$2:$B$34,2,FALSE)</f>
        <v>#N/A</v>
      </c>
      <c r="Y668" s="4" t="e">
        <f>VLOOKUP(F668,'Rental Loss'!$A$2:$C$34,3,FALSE)</f>
        <v>#N/A</v>
      </c>
      <c r="Z668" s="4" t="e">
        <f>VLOOKUP(F668,'Wage and Capital Related Income'!$A$2:$C$34,3,FALSE)</f>
        <v>#N/A</v>
      </c>
      <c r="AA668" s="4" t="e">
        <f>VLOOKUP(F668,'Recapture Features'!$A$2:$D$34,4,FALSE)</f>
        <v>#N/A</v>
      </c>
      <c r="AB668" s="4" t="e">
        <f>VLOOKUP(F668,'Wage and Capital Related Income'!$A$2:$D$34,4,FALSE)</f>
        <v>#N/A</v>
      </c>
      <c r="AC668" s="4" t="e">
        <f>VLOOKUP(F668,'Recapture Features'!$A$2:$B$34,2,FALSE)</f>
        <v>#N/A</v>
      </c>
      <c r="AD668" s="4">
        <f>VLOOKUP(INT(U668),Depth!$A$2:$B$36,2,FALSE)</f>
        <v>0</v>
      </c>
      <c r="AE668" s="4" t="str">
        <f t="shared" si="70"/>
        <v>0</v>
      </c>
      <c r="AF668" s="4" t="e">
        <f>VLOOKUP(AE668,Days!$D$2:$E$199,2,FALSE)</f>
        <v>#N/A</v>
      </c>
      <c r="AG668" s="4">
        <f t="shared" si="71"/>
        <v>0</v>
      </c>
      <c r="AH668" s="4">
        <f t="shared" si="72"/>
        <v>0</v>
      </c>
      <c r="AI668" s="4">
        <f t="shared" si="73"/>
        <v>0</v>
      </c>
      <c r="AJ668" s="4">
        <f t="shared" si="74"/>
        <v>0</v>
      </c>
      <c r="AK668" s="4">
        <f t="shared" si="75"/>
        <v>0</v>
      </c>
      <c r="AL668" s="8">
        <f t="shared" si="76"/>
        <v>0</v>
      </c>
    </row>
    <row r="669" spans="23:38" x14ac:dyDescent="0.25">
      <c r="W669" s="9" t="e">
        <f>VLOOKUP(F669,'Rental Loss'!$A$2:$D$34,4,FALSE)</f>
        <v>#N/A</v>
      </c>
      <c r="X669" s="4" t="e">
        <f>VLOOKUP(F669,'Percent Owner Occupied'!$A$2:$B$34,2,FALSE)</f>
        <v>#N/A</v>
      </c>
      <c r="Y669" s="4" t="e">
        <f>VLOOKUP(F669,'Rental Loss'!$A$2:$C$34,3,FALSE)</f>
        <v>#N/A</v>
      </c>
      <c r="Z669" s="4" t="e">
        <f>VLOOKUP(F669,'Wage and Capital Related Income'!$A$2:$C$34,3,FALSE)</f>
        <v>#N/A</v>
      </c>
      <c r="AA669" s="4" t="e">
        <f>VLOOKUP(F669,'Recapture Features'!$A$2:$D$34,4,FALSE)</f>
        <v>#N/A</v>
      </c>
      <c r="AB669" s="4" t="e">
        <f>VLOOKUP(F669,'Wage and Capital Related Income'!$A$2:$D$34,4,FALSE)</f>
        <v>#N/A</v>
      </c>
      <c r="AC669" s="4" t="e">
        <f>VLOOKUP(F669,'Recapture Features'!$A$2:$B$34,2,FALSE)</f>
        <v>#N/A</v>
      </c>
      <c r="AD669" s="4">
        <f>VLOOKUP(INT(U669),Depth!$A$2:$B$36,2,FALSE)</f>
        <v>0</v>
      </c>
      <c r="AE669" s="4" t="str">
        <f t="shared" si="70"/>
        <v>0</v>
      </c>
      <c r="AF669" s="4" t="e">
        <f>VLOOKUP(AE669,Days!$D$2:$E$199,2,FALSE)</f>
        <v>#N/A</v>
      </c>
      <c r="AG669" s="4">
        <f t="shared" si="71"/>
        <v>0</v>
      </c>
      <c r="AH669" s="4">
        <f t="shared" si="72"/>
        <v>0</v>
      </c>
      <c r="AI669" s="4">
        <f t="shared" si="73"/>
        <v>0</v>
      </c>
      <c r="AJ669" s="4">
        <f t="shared" si="74"/>
        <v>0</v>
      </c>
      <c r="AK669" s="4">
        <f t="shared" si="75"/>
        <v>0</v>
      </c>
      <c r="AL669" s="8">
        <f t="shared" si="76"/>
        <v>0</v>
      </c>
    </row>
    <row r="670" spans="23:38" x14ac:dyDescent="0.25">
      <c r="W670" s="9" t="e">
        <f>VLOOKUP(F670,'Rental Loss'!$A$2:$D$34,4,FALSE)</f>
        <v>#N/A</v>
      </c>
      <c r="X670" s="4" t="e">
        <f>VLOOKUP(F670,'Percent Owner Occupied'!$A$2:$B$34,2,FALSE)</f>
        <v>#N/A</v>
      </c>
      <c r="Y670" s="4" t="e">
        <f>VLOOKUP(F670,'Rental Loss'!$A$2:$C$34,3,FALSE)</f>
        <v>#N/A</v>
      </c>
      <c r="Z670" s="4" t="e">
        <f>VLOOKUP(F670,'Wage and Capital Related Income'!$A$2:$C$34,3,FALSE)</f>
        <v>#N/A</v>
      </c>
      <c r="AA670" s="4" t="e">
        <f>VLOOKUP(F670,'Recapture Features'!$A$2:$D$34,4,FALSE)</f>
        <v>#N/A</v>
      </c>
      <c r="AB670" s="4" t="e">
        <f>VLOOKUP(F670,'Wage and Capital Related Income'!$A$2:$D$34,4,FALSE)</f>
        <v>#N/A</v>
      </c>
      <c r="AC670" s="4" t="e">
        <f>VLOOKUP(F670,'Recapture Features'!$A$2:$B$34,2,FALSE)</f>
        <v>#N/A</v>
      </c>
      <c r="AD670" s="4">
        <f>VLOOKUP(INT(U670),Depth!$A$2:$B$36,2,FALSE)</f>
        <v>0</v>
      </c>
      <c r="AE670" s="4" t="str">
        <f t="shared" si="70"/>
        <v>0</v>
      </c>
      <c r="AF670" s="4" t="e">
        <f>VLOOKUP(AE670,Days!$D$2:$E$199,2,FALSE)</f>
        <v>#N/A</v>
      </c>
      <c r="AG670" s="4">
        <f t="shared" si="71"/>
        <v>0</v>
      </c>
      <c r="AH670" s="4">
        <f t="shared" si="72"/>
        <v>0</v>
      </c>
      <c r="AI670" s="4">
        <f t="shared" si="73"/>
        <v>0</v>
      </c>
      <c r="AJ670" s="4">
        <f t="shared" si="74"/>
        <v>0</v>
      </c>
      <c r="AK670" s="4">
        <f t="shared" si="75"/>
        <v>0</v>
      </c>
      <c r="AL670" s="8">
        <f t="shared" si="76"/>
        <v>0</v>
      </c>
    </row>
    <row r="671" spans="23:38" x14ac:dyDescent="0.25">
      <c r="W671" s="9" t="e">
        <f>VLOOKUP(F671,'Rental Loss'!$A$2:$D$34,4,FALSE)</f>
        <v>#N/A</v>
      </c>
      <c r="X671" s="4" t="e">
        <f>VLOOKUP(F671,'Percent Owner Occupied'!$A$2:$B$34,2,FALSE)</f>
        <v>#N/A</v>
      </c>
      <c r="Y671" s="4" t="e">
        <f>VLOOKUP(F671,'Rental Loss'!$A$2:$C$34,3,FALSE)</f>
        <v>#N/A</v>
      </c>
      <c r="Z671" s="4" t="e">
        <f>VLOOKUP(F671,'Wage and Capital Related Income'!$A$2:$C$34,3,FALSE)</f>
        <v>#N/A</v>
      </c>
      <c r="AA671" s="4" t="e">
        <f>VLOOKUP(F671,'Recapture Features'!$A$2:$D$34,4,FALSE)</f>
        <v>#N/A</v>
      </c>
      <c r="AB671" s="4" t="e">
        <f>VLOOKUP(F671,'Wage and Capital Related Income'!$A$2:$D$34,4,FALSE)</f>
        <v>#N/A</v>
      </c>
      <c r="AC671" s="4" t="e">
        <f>VLOOKUP(F671,'Recapture Features'!$A$2:$B$34,2,FALSE)</f>
        <v>#N/A</v>
      </c>
      <c r="AD671" s="4">
        <f>VLOOKUP(INT(U671),Depth!$A$2:$B$36,2,FALSE)</f>
        <v>0</v>
      </c>
      <c r="AE671" s="4" t="str">
        <f t="shared" si="70"/>
        <v>0</v>
      </c>
      <c r="AF671" s="4" t="e">
        <f>VLOOKUP(AE671,Days!$D$2:$E$199,2,FALSE)</f>
        <v>#N/A</v>
      </c>
      <c r="AG671" s="4">
        <f t="shared" si="71"/>
        <v>0</v>
      </c>
      <c r="AH671" s="4">
        <f t="shared" si="72"/>
        <v>0</v>
      </c>
      <c r="AI671" s="4">
        <f t="shared" si="73"/>
        <v>0</v>
      </c>
      <c r="AJ671" s="4">
        <f t="shared" si="74"/>
        <v>0</v>
      </c>
      <c r="AK671" s="4">
        <f t="shared" si="75"/>
        <v>0</v>
      </c>
      <c r="AL671" s="8">
        <f t="shared" si="76"/>
        <v>0</v>
      </c>
    </row>
    <row r="672" spans="23:38" x14ac:dyDescent="0.25">
      <c r="W672" s="9" t="e">
        <f>VLOOKUP(F672,'Rental Loss'!$A$2:$D$34,4,FALSE)</f>
        <v>#N/A</v>
      </c>
      <c r="X672" s="4" t="e">
        <f>VLOOKUP(F672,'Percent Owner Occupied'!$A$2:$B$34,2,FALSE)</f>
        <v>#N/A</v>
      </c>
      <c r="Y672" s="4" t="e">
        <f>VLOOKUP(F672,'Rental Loss'!$A$2:$C$34,3,FALSE)</f>
        <v>#N/A</v>
      </c>
      <c r="Z672" s="4" t="e">
        <f>VLOOKUP(F672,'Wage and Capital Related Income'!$A$2:$C$34,3,FALSE)</f>
        <v>#N/A</v>
      </c>
      <c r="AA672" s="4" t="e">
        <f>VLOOKUP(F672,'Recapture Features'!$A$2:$D$34,4,FALSE)</f>
        <v>#N/A</v>
      </c>
      <c r="AB672" s="4" t="e">
        <f>VLOOKUP(F672,'Wage and Capital Related Income'!$A$2:$D$34,4,FALSE)</f>
        <v>#N/A</v>
      </c>
      <c r="AC672" s="4" t="e">
        <f>VLOOKUP(F672,'Recapture Features'!$A$2:$B$34,2,FALSE)</f>
        <v>#N/A</v>
      </c>
      <c r="AD672" s="4">
        <f>VLOOKUP(INT(U672),Depth!$A$2:$B$36,2,FALSE)</f>
        <v>0</v>
      </c>
      <c r="AE672" s="4" t="str">
        <f t="shared" si="70"/>
        <v>0</v>
      </c>
      <c r="AF672" s="4" t="e">
        <f>VLOOKUP(AE672,Days!$D$2:$E$199,2,FALSE)</f>
        <v>#N/A</v>
      </c>
      <c r="AG672" s="4">
        <f t="shared" si="71"/>
        <v>0</v>
      </c>
      <c r="AH672" s="4">
        <f t="shared" si="72"/>
        <v>0</v>
      </c>
      <c r="AI672" s="4">
        <f t="shared" si="73"/>
        <v>0</v>
      </c>
      <c r="AJ672" s="4">
        <f t="shared" si="74"/>
        <v>0</v>
      </c>
      <c r="AK672" s="4">
        <f t="shared" si="75"/>
        <v>0</v>
      </c>
      <c r="AL672" s="8">
        <f t="shared" si="76"/>
        <v>0</v>
      </c>
    </row>
    <row r="673" spans="23:38" x14ac:dyDescent="0.25">
      <c r="W673" s="9" t="e">
        <f>VLOOKUP(F673,'Rental Loss'!$A$2:$D$34,4,FALSE)</f>
        <v>#N/A</v>
      </c>
      <c r="X673" s="4" t="e">
        <f>VLOOKUP(F673,'Percent Owner Occupied'!$A$2:$B$34,2,FALSE)</f>
        <v>#N/A</v>
      </c>
      <c r="Y673" s="4" t="e">
        <f>VLOOKUP(F673,'Rental Loss'!$A$2:$C$34,3,FALSE)</f>
        <v>#N/A</v>
      </c>
      <c r="Z673" s="4" t="e">
        <f>VLOOKUP(F673,'Wage and Capital Related Income'!$A$2:$C$34,3,FALSE)</f>
        <v>#N/A</v>
      </c>
      <c r="AA673" s="4" t="e">
        <f>VLOOKUP(F673,'Recapture Features'!$A$2:$D$34,4,FALSE)</f>
        <v>#N/A</v>
      </c>
      <c r="AB673" s="4" t="e">
        <f>VLOOKUP(F673,'Wage and Capital Related Income'!$A$2:$D$34,4,FALSE)</f>
        <v>#N/A</v>
      </c>
      <c r="AC673" s="4" t="e">
        <f>VLOOKUP(F673,'Recapture Features'!$A$2:$B$34,2,FALSE)</f>
        <v>#N/A</v>
      </c>
      <c r="AD673" s="4">
        <f>VLOOKUP(INT(U673),Depth!$A$2:$B$36,2,FALSE)</f>
        <v>0</v>
      </c>
      <c r="AE673" s="4" t="str">
        <f t="shared" si="70"/>
        <v>0</v>
      </c>
      <c r="AF673" s="4" t="e">
        <f>VLOOKUP(AE673,Days!$D$2:$E$199,2,FALSE)</f>
        <v>#N/A</v>
      </c>
      <c r="AG673" s="4">
        <f t="shared" si="71"/>
        <v>0</v>
      </c>
      <c r="AH673" s="4">
        <f t="shared" si="72"/>
        <v>0</v>
      </c>
      <c r="AI673" s="4">
        <f t="shared" si="73"/>
        <v>0</v>
      </c>
      <c r="AJ673" s="4">
        <f t="shared" si="74"/>
        <v>0</v>
      </c>
      <c r="AK673" s="4">
        <f t="shared" si="75"/>
        <v>0</v>
      </c>
      <c r="AL673" s="8">
        <f t="shared" si="76"/>
        <v>0</v>
      </c>
    </row>
    <row r="674" spans="23:38" x14ac:dyDescent="0.25">
      <c r="W674" s="9" t="e">
        <f>VLOOKUP(F674,'Rental Loss'!$A$2:$D$34,4,FALSE)</f>
        <v>#N/A</v>
      </c>
      <c r="X674" s="4" t="e">
        <f>VLOOKUP(F674,'Percent Owner Occupied'!$A$2:$B$34,2,FALSE)</f>
        <v>#N/A</v>
      </c>
      <c r="Y674" s="4" t="e">
        <f>VLOOKUP(F674,'Rental Loss'!$A$2:$C$34,3,FALSE)</f>
        <v>#N/A</v>
      </c>
      <c r="Z674" s="4" t="e">
        <f>VLOOKUP(F674,'Wage and Capital Related Income'!$A$2:$C$34,3,FALSE)</f>
        <v>#N/A</v>
      </c>
      <c r="AA674" s="4" t="e">
        <f>VLOOKUP(F674,'Recapture Features'!$A$2:$D$34,4,FALSE)</f>
        <v>#N/A</v>
      </c>
      <c r="AB674" s="4" t="e">
        <f>VLOOKUP(F674,'Wage and Capital Related Income'!$A$2:$D$34,4,FALSE)</f>
        <v>#N/A</v>
      </c>
      <c r="AC674" s="4" t="e">
        <f>VLOOKUP(F674,'Recapture Features'!$A$2:$B$34,2,FALSE)</f>
        <v>#N/A</v>
      </c>
      <c r="AD674" s="4">
        <f>VLOOKUP(INT(U674),Depth!$A$2:$B$36,2,FALSE)</f>
        <v>0</v>
      </c>
      <c r="AE674" s="4" t="str">
        <f t="shared" si="70"/>
        <v>0</v>
      </c>
      <c r="AF674" s="4" t="e">
        <f>VLOOKUP(AE674,Days!$D$2:$E$199,2,FALSE)</f>
        <v>#N/A</v>
      </c>
      <c r="AG674" s="4">
        <f t="shared" si="71"/>
        <v>0</v>
      </c>
      <c r="AH674" s="4">
        <f t="shared" si="72"/>
        <v>0</v>
      </c>
      <c r="AI674" s="4">
        <f t="shared" si="73"/>
        <v>0</v>
      </c>
      <c r="AJ674" s="4">
        <f t="shared" si="74"/>
        <v>0</v>
      </c>
      <c r="AK674" s="4">
        <f t="shared" si="75"/>
        <v>0</v>
      </c>
      <c r="AL674" s="8">
        <f t="shared" si="76"/>
        <v>0</v>
      </c>
    </row>
    <row r="675" spans="23:38" x14ac:dyDescent="0.25">
      <c r="W675" s="9" t="e">
        <f>VLOOKUP(F675,'Rental Loss'!$A$2:$D$34,4,FALSE)</f>
        <v>#N/A</v>
      </c>
      <c r="X675" s="4" t="e">
        <f>VLOOKUP(F675,'Percent Owner Occupied'!$A$2:$B$34,2,FALSE)</f>
        <v>#N/A</v>
      </c>
      <c r="Y675" s="4" t="e">
        <f>VLOOKUP(F675,'Rental Loss'!$A$2:$C$34,3,FALSE)</f>
        <v>#N/A</v>
      </c>
      <c r="Z675" s="4" t="e">
        <f>VLOOKUP(F675,'Wage and Capital Related Income'!$A$2:$C$34,3,FALSE)</f>
        <v>#N/A</v>
      </c>
      <c r="AA675" s="4" t="e">
        <f>VLOOKUP(F675,'Recapture Features'!$A$2:$D$34,4,FALSE)</f>
        <v>#N/A</v>
      </c>
      <c r="AB675" s="4" t="e">
        <f>VLOOKUP(F675,'Wage and Capital Related Income'!$A$2:$D$34,4,FALSE)</f>
        <v>#N/A</v>
      </c>
      <c r="AC675" s="4" t="e">
        <f>VLOOKUP(F675,'Recapture Features'!$A$2:$B$34,2,FALSE)</f>
        <v>#N/A</v>
      </c>
      <c r="AD675" s="4">
        <f>VLOOKUP(INT(U675),Depth!$A$2:$B$36,2,FALSE)</f>
        <v>0</v>
      </c>
      <c r="AE675" s="4" t="str">
        <f t="shared" si="70"/>
        <v>0</v>
      </c>
      <c r="AF675" s="4" t="e">
        <f>VLOOKUP(AE675,Days!$D$2:$E$199,2,FALSE)</f>
        <v>#N/A</v>
      </c>
      <c r="AG675" s="4">
        <f t="shared" si="71"/>
        <v>0</v>
      </c>
      <c r="AH675" s="4">
        <f t="shared" si="72"/>
        <v>0</v>
      </c>
      <c r="AI675" s="4">
        <f t="shared" si="73"/>
        <v>0</v>
      </c>
      <c r="AJ675" s="4">
        <f t="shared" si="74"/>
        <v>0</v>
      </c>
      <c r="AK675" s="4">
        <f t="shared" si="75"/>
        <v>0</v>
      </c>
      <c r="AL675" s="8">
        <f t="shared" si="76"/>
        <v>0</v>
      </c>
    </row>
    <row r="676" spans="23:38" x14ac:dyDescent="0.25">
      <c r="W676" s="9" t="e">
        <f>VLOOKUP(F676,'Rental Loss'!$A$2:$D$34,4,FALSE)</f>
        <v>#N/A</v>
      </c>
      <c r="X676" s="4" t="e">
        <f>VLOOKUP(F676,'Percent Owner Occupied'!$A$2:$B$34,2,FALSE)</f>
        <v>#N/A</v>
      </c>
      <c r="Y676" s="4" t="e">
        <f>VLOOKUP(F676,'Rental Loss'!$A$2:$C$34,3,FALSE)</f>
        <v>#N/A</v>
      </c>
      <c r="Z676" s="4" t="e">
        <f>VLOOKUP(F676,'Wage and Capital Related Income'!$A$2:$C$34,3,FALSE)</f>
        <v>#N/A</v>
      </c>
      <c r="AA676" s="4" t="e">
        <f>VLOOKUP(F676,'Recapture Features'!$A$2:$D$34,4,FALSE)</f>
        <v>#N/A</v>
      </c>
      <c r="AB676" s="4" t="e">
        <f>VLOOKUP(F676,'Wage and Capital Related Income'!$A$2:$D$34,4,FALSE)</f>
        <v>#N/A</v>
      </c>
      <c r="AC676" s="4" t="e">
        <f>VLOOKUP(F676,'Recapture Features'!$A$2:$B$34,2,FALSE)</f>
        <v>#N/A</v>
      </c>
      <c r="AD676" s="4">
        <f>VLOOKUP(INT(U676),Depth!$A$2:$B$36,2,FALSE)</f>
        <v>0</v>
      </c>
      <c r="AE676" s="4" t="str">
        <f t="shared" si="70"/>
        <v>0</v>
      </c>
      <c r="AF676" s="4" t="e">
        <f>VLOOKUP(AE676,Days!$D$2:$E$199,2,FALSE)</f>
        <v>#N/A</v>
      </c>
      <c r="AG676" s="4">
        <f t="shared" si="71"/>
        <v>0</v>
      </c>
      <c r="AH676" s="4">
        <f t="shared" si="72"/>
        <v>0</v>
      </c>
      <c r="AI676" s="4">
        <f t="shared" si="73"/>
        <v>0</v>
      </c>
      <c r="AJ676" s="4">
        <f t="shared" si="74"/>
        <v>0</v>
      </c>
      <c r="AK676" s="4">
        <f t="shared" si="75"/>
        <v>0</v>
      </c>
      <c r="AL676" s="8">
        <f t="shared" si="76"/>
        <v>0</v>
      </c>
    </row>
    <row r="677" spans="23:38" x14ac:dyDescent="0.25">
      <c r="W677" s="9" t="e">
        <f>VLOOKUP(F677,'Rental Loss'!$A$2:$D$34,4,FALSE)</f>
        <v>#N/A</v>
      </c>
      <c r="X677" s="4" t="e">
        <f>VLOOKUP(F677,'Percent Owner Occupied'!$A$2:$B$34,2,FALSE)</f>
        <v>#N/A</v>
      </c>
      <c r="Y677" s="4" t="e">
        <f>VLOOKUP(F677,'Rental Loss'!$A$2:$C$34,3,FALSE)</f>
        <v>#N/A</v>
      </c>
      <c r="Z677" s="4" t="e">
        <f>VLOOKUP(F677,'Wage and Capital Related Income'!$A$2:$C$34,3,FALSE)</f>
        <v>#N/A</v>
      </c>
      <c r="AA677" s="4" t="e">
        <f>VLOOKUP(F677,'Recapture Features'!$A$2:$D$34,4,FALSE)</f>
        <v>#N/A</v>
      </c>
      <c r="AB677" s="4" t="e">
        <f>VLOOKUP(F677,'Wage and Capital Related Income'!$A$2:$D$34,4,FALSE)</f>
        <v>#N/A</v>
      </c>
      <c r="AC677" s="4" t="e">
        <f>VLOOKUP(F677,'Recapture Features'!$A$2:$B$34,2,FALSE)</f>
        <v>#N/A</v>
      </c>
      <c r="AD677" s="4">
        <f>VLOOKUP(INT(U677),Depth!$A$2:$B$36,2,FALSE)</f>
        <v>0</v>
      </c>
      <c r="AE677" s="4" t="str">
        <f t="shared" si="70"/>
        <v>0</v>
      </c>
      <c r="AF677" s="4" t="e">
        <f>VLOOKUP(AE677,Days!$D$2:$E$199,2,FALSE)</f>
        <v>#N/A</v>
      </c>
      <c r="AG677" s="4">
        <f t="shared" si="71"/>
        <v>0</v>
      </c>
      <c r="AH677" s="4">
        <f t="shared" si="72"/>
        <v>0</v>
      </c>
      <c r="AI677" s="4">
        <f t="shared" si="73"/>
        <v>0</v>
      </c>
      <c r="AJ677" s="4">
        <f t="shared" si="74"/>
        <v>0</v>
      </c>
      <c r="AK677" s="4">
        <f t="shared" si="75"/>
        <v>0</v>
      </c>
      <c r="AL677" s="8">
        <f t="shared" si="76"/>
        <v>0</v>
      </c>
    </row>
    <row r="678" spans="23:38" x14ac:dyDescent="0.25">
      <c r="W678" s="9" t="e">
        <f>VLOOKUP(F678,'Rental Loss'!$A$2:$D$34,4,FALSE)</f>
        <v>#N/A</v>
      </c>
      <c r="X678" s="4" t="e">
        <f>VLOOKUP(F678,'Percent Owner Occupied'!$A$2:$B$34,2,FALSE)</f>
        <v>#N/A</v>
      </c>
      <c r="Y678" s="4" t="e">
        <f>VLOOKUP(F678,'Rental Loss'!$A$2:$C$34,3,FALSE)</f>
        <v>#N/A</v>
      </c>
      <c r="Z678" s="4" t="e">
        <f>VLOOKUP(F678,'Wage and Capital Related Income'!$A$2:$C$34,3,FALSE)</f>
        <v>#N/A</v>
      </c>
      <c r="AA678" s="4" t="e">
        <f>VLOOKUP(F678,'Recapture Features'!$A$2:$D$34,4,FALSE)</f>
        <v>#N/A</v>
      </c>
      <c r="AB678" s="4" t="e">
        <f>VLOOKUP(F678,'Wage and Capital Related Income'!$A$2:$D$34,4,FALSE)</f>
        <v>#N/A</v>
      </c>
      <c r="AC678" s="4" t="e">
        <f>VLOOKUP(F678,'Recapture Features'!$A$2:$B$34,2,FALSE)</f>
        <v>#N/A</v>
      </c>
      <c r="AD678" s="4">
        <f>VLOOKUP(INT(U678),Depth!$A$2:$B$36,2,FALSE)</f>
        <v>0</v>
      </c>
      <c r="AE678" s="4" t="str">
        <f t="shared" si="70"/>
        <v>0</v>
      </c>
      <c r="AF678" s="4" t="e">
        <f>VLOOKUP(AE678,Days!$D$2:$E$199,2,FALSE)</f>
        <v>#N/A</v>
      </c>
      <c r="AG678" s="4">
        <f t="shared" si="71"/>
        <v>0</v>
      </c>
      <c r="AH678" s="4">
        <f t="shared" si="72"/>
        <v>0</v>
      </c>
      <c r="AI678" s="4">
        <f t="shared" si="73"/>
        <v>0</v>
      </c>
      <c r="AJ678" s="4">
        <f t="shared" si="74"/>
        <v>0</v>
      </c>
      <c r="AK678" s="4">
        <f t="shared" si="75"/>
        <v>0</v>
      </c>
      <c r="AL678" s="8">
        <f t="shared" si="76"/>
        <v>0</v>
      </c>
    </row>
    <row r="679" spans="23:38" x14ac:dyDescent="0.25">
      <c r="W679" s="9" t="e">
        <f>VLOOKUP(F679,'Rental Loss'!$A$2:$D$34,4,FALSE)</f>
        <v>#N/A</v>
      </c>
      <c r="X679" s="4" t="e">
        <f>VLOOKUP(F679,'Percent Owner Occupied'!$A$2:$B$34,2,FALSE)</f>
        <v>#N/A</v>
      </c>
      <c r="Y679" s="4" t="e">
        <f>VLOOKUP(F679,'Rental Loss'!$A$2:$C$34,3,FALSE)</f>
        <v>#N/A</v>
      </c>
      <c r="Z679" s="4" t="e">
        <f>VLOOKUP(F679,'Wage and Capital Related Income'!$A$2:$C$34,3,FALSE)</f>
        <v>#N/A</v>
      </c>
      <c r="AA679" s="4" t="e">
        <f>VLOOKUP(F679,'Recapture Features'!$A$2:$D$34,4,FALSE)</f>
        <v>#N/A</v>
      </c>
      <c r="AB679" s="4" t="e">
        <f>VLOOKUP(F679,'Wage and Capital Related Income'!$A$2:$D$34,4,FALSE)</f>
        <v>#N/A</v>
      </c>
      <c r="AC679" s="4" t="e">
        <f>VLOOKUP(F679,'Recapture Features'!$A$2:$B$34,2,FALSE)</f>
        <v>#N/A</v>
      </c>
      <c r="AD679" s="4">
        <f>VLOOKUP(INT(U679),Depth!$A$2:$B$36,2,FALSE)</f>
        <v>0</v>
      </c>
      <c r="AE679" s="4" t="str">
        <f t="shared" si="70"/>
        <v>0</v>
      </c>
      <c r="AF679" s="4" t="e">
        <f>VLOOKUP(AE679,Days!$D$2:$E$199,2,FALSE)</f>
        <v>#N/A</v>
      </c>
      <c r="AG679" s="4">
        <f t="shared" si="71"/>
        <v>0</v>
      </c>
      <c r="AH679" s="4">
        <f t="shared" si="72"/>
        <v>0</v>
      </c>
      <c r="AI679" s="4">
        <f t="shared" si="73"/>
        <v>0</v>
      </c>
      <c r="AJ679" s="4">
        <f t="shared" si="74"/>
        <v>0</v>
      </c>
      <c r="AK679" s="4">
        <f t="shared" si="75"/>
        <v>0</v>
      </c>
      <c r="AL679" s="8">
        <f t="shared" si="76"/>
        <v>0</v>
      </c>
    </row>
    <row r="680" spans="23:38" x14ac:dyDescent="0.25">
      <c r="W680" s="9" t="e">
        <f>VLOOKUP(F680,'Rental Loss'!$A$2:$D$34,4,FALSE)</f>
        <v>#N/A</v>
      </c>
      <c r="X680" s="4" t="e">
        <f>VLOOKUP(F680,'Percent Owner Occupied'!$A$2:$B$34,2,FALSE)</f>
        <v>#N/A</v>
      </c>
      <c r="Y680" s="4" t="e">
        <f>VLOOKUP(F680,'Rental Loss'!$A$2:$C$34,3,FALSE)</f>
        <v>#N/A</v>
      </c>
      <c r="Z680" s="4" t="e">
        <f>VLOOKUP(F680,'Wage and Capital Related Income'!$A$2:$C$34,3,FALSE)</f>
        <v>#N/A</v>
      </c>
      <c r="AA680" s="4" t="e">
        <f>VLOOKUP(F680,'Recapture Features'!$A$2:$D$34,4,FALSE)</f>
        <v>#N/A</v>
      </c>
      <c r="AB680" s="4" t="e">
        <f>VLOOKUP(F680,'Wage and Capital Related Income'!$A$2:$D$34,4,FALSE)</f>
        <v>#N/A</v>
      </c>
      <c r="AC680" s="4" t="e">
        <f>VLOOKUP(F680,'Recapture Features'!$A$2:$B$34,2,FALSE)</f>
        <v>#N/A</v>
      </c>
      <c r="AD680" s="4">
        <f>VLOOKUP(INT(U680),Depth!$A$2:$B$36,2,FALSE)</f>
        <v>0</v>
      </c>
      <c r="AE680" s="4" t="str">
        <f t="shared" si="70"/>
        <v>0</v>
      </c>
      <c r="AF680" s="4" t="e">
        <f>VLOOKUP(AE680,Days!$D$2:$E$199,2,FALSE)</f>
        <v>#N/A</v>
      </c>
      <c r="AG680" s="4">
        <f t="shared" si="71"/>
        <v>0</v>
      </c>
      <c r="AH680" s="4">
        <f t="shared" si="72"/>
        <v>0</v>
      </c>
      <c r="AI680" s="4">
        <f t="shared" si="73"/>
        <v>0</v>
      </c>
      <c r="AJ680" s="4">
        <f t="shared" si="74"/>
        <v>0</v>
      </c>
      <c r="AK680" s="4">
        <f t="shared" si="75"/>
        <v>0</v>
      </c>
      <c r="AL680" s="8">
        <f t="shared" si="76"/>
        <v>0</v>
      </c>
    </row>
    <row r="681" spans="23:38" x14ac:dyDescent="0.25">
      <c r="W681" s="9" t="e">
        <f>VLOOKUP(F681,'Rental Loss'!$A$2:$D$34,4,FALSE)</f>
        <v>#N/A</v>
      </c>
      <c r="X681" s="4" t="e">
        <f>VLOOKUP(F681,'Percent Owner Occupied'!$A$2:$B$34,2,FALSE)</f>
        <v>#N/A</v>
      </c>
      <c r="Y681" s="4" t="e">
        <f>VLOOKUP(F681,'Rental Loss'!$A$2:$C$34,3,FALSE)</f>
        <v>#N/A</v>
      </c>
      <c r="Z681" s="4" t="e">
        <f>VLOOKUP(F681,'Wage and Capital Related Income'!$A$2:$C$34,3,FALSE)</f>
        <v>#N/A</v>
      </c>
      <c r="AA681" s="4" t="e">
        <f>VLOOKUP(F681,'Recapture Features'!$A$2:$D$34,4,FALSE)</f>
        <v>#N/A</v>
      </c>
      <c r="AB681" s="4" t="e">
        <f>VLOOKUP(F681,'Wage and Capital Related Income'!$A$2:$D$34,4,FALSE)</f>
        <v>#N/A</v>
      </c>
      <c r="AC681" s="4" t="e">
        <f>VLOOKUP(F681,'Recapture Features'!$A$2:$B$34,2,FALSE)</f>
        <v>#N/A</v>
      </c>
      <c r="AD681" s="4">
        <f>VLOOKUP(INT(U681),Depth!$A$2:$B$36,2,FALSE)</f>
        <v>0</v>
      </c>
      <c r="AE681" s="4" t="str">
        <f t="shared" si="70"/>
        <v>0</v>
      </c>
      <c r="AF681" s="4" t="e">
        <f>VLOOKUP(AE681,Days!$D$2:$E$199,2,FALSE)</f>
        <v>#N/A</v>
      </c>
      <c r="AG681" s="4">
        <f t="shared" si="71"/>
        <v>0</v>
      </c>
      <c r="AH681" s="4">
        <f t="shared" si="72"/>
        <v>0</v>
      </c>
      <c r="AI681" s="4">
        <f t="shared" si="73"/>
        <v>0</v>
      </c>
      <c r="AJ681" s="4">
        <f t="shared" si="74"/>
        <v>0</v>
      </c>
      <c r="AK681" s="4">
        <f t="shared" si="75"/>
        <v>0</v>
      </c>
      <c r="AL681" s="8">
        <f t="shared" si="76"/>
        <v>0</v>
      </c>
    </row>
    <row r="682" spans="23:38" x14ac:dyDescent="0.25">
      <c r="W682" s="9" t="e">
        <f>VLOOKUP(F682,'Rental Loss'!$A$2:$D$34,4,FALSE)</f>
        <v>#N/A</v>
      </c>
      <c r="X682" s="4" t="e">
        <f>VLOOKUP(F682,'Percent Owner Occupied'!$A$2:$B$34,2,FALSE)</f>
        <v>#N/A</v>
      </c>
      <c r="Y682" s="4" t="e">
        <f>VLOOKUP(F682,'Rental Loss'!$A$2:$C$34,3,FALSE)</f>
        <v>#N/A</v>
      </c>
      <c r="Z682" s="4" t="e">
        <f>VLOOKUP(F682,'Wage and Capital Related Income'!$A$2:$C$34,3,FALSE)</f>
        <v>#N/A</v>
      </c>
      <c r="AA682" s="4" t="e">
        <f>VLOOKUP(F682,'Recapture Features'!$A$2:$D$34,4,FALSE)</f>
        <v>#N/A</v>
      </c>
      <c r="AB682" s="4" t="e">
        <f>VLOOKUP(F682,'Wage and Capital Related Income'!$A$2:$D$34,4,FALSE)</f>
        <v>#N/A</v>
      </c>
      <c r="AC682" s="4" t="e">
        <f>VLOOKUP(F682,'Recapture Features'!$A$2:$B$34,2,FALSE)</f>
        <v>#N/A</v>
      </c>
      <c r="AD682" s="4">
        <f>VLOOKUP(INT(U682),Depth!$A$2:$B$36,2,FALSE)</f>
        <v>0</v>
      </c>
      <c r="AE682" s="4" t="str">
        <f t="shared" si="70"/>
        <v>0</v>
      </c>
      <c r="AF682" s="4" t="e">
        <f>VLOOKUP(AE682,Days!$D$2:$E$199,2,FALSE)</f>
        <v>#N/A</v>
      </c>
      <c r="AG682" s="4">
        <f t="shared" si="71"/>
        <v>0</v>
      </c>
      <c r="AH682" s="4">
        <f t="shared" si="72"/>
        <v>0</v>
      </c>
      <c r="AI682" s="4">
        <f t="shared" si="73"/>
        <v>0</v>
      </c>
      <c r="AJ682" s="4">
        <f t="shared" si="74"/>
        <v>0</v>
      </c>
      <c r="AK682" s="4">
        <f t="shared" si="75"/>
        <v>0</v>
      </c>
      <c r="AL682" s="8">
        <f t="shared" si="76"/>
        <v>0</v>
      </c>
    </row>
    <row r="683" spans="23:38" x14ac:dyDescent="0.25">
      <c r="W683" s="9" t="e">
        <f>VLOOKUP(F683,'Rental Loss'!$A$2:$D$34,4,FALSE)</f>
        <v>#N/A</v>
      </c>
      <c r="X683" s="4" t="e">
        <f>VLOOKUP(F683,'Percent Owner Occupied'!$A$2:$B$34,2,FALSE)</f>
        <v>#N/A</v>
      </c>
      <c r="Y683" s="4" t="e">
        <f>VLOOKUP(F683,'Rental Loss'!$A$2:$C$34,3,FALSE)</f>
        <v>#N/A</v>
      </c>
      <c r="Z683" s="4" t="e">
        <f>VLOOKUP(F683,'Wage and Capital Related Income'!$A$2:$C$34,3,FALSE)</f>
        <v>#N/A</v>
      </c>
      <c r="AA683" s="4" t="e">
        <f>VLOOKUP(F683,'Recapture Features'!$A$2:$D$34,4,FALSE)</f>
        <v>#N/A</v>
      </c>
      <c r="AB683" s="4" t="e">
        <f>VLOOKUP(F683,'Wage and Capital Related Income'!$A$2:$D$34,4,FALSE)</f>
        <v>#N/A</v>
      </c>
      <c r="AC683" s="4" t="e">
        <f>VLOOKUP(F683,'Recapture Features'!$A$2:$B$34,2,FALSE)</f>
        <v>#N/A</v>
      </c>
      <c r="AD683" s="4">
        <f>VLOOKUP(INT(U683),Depth!$A$2:$B$36,2,FALSE)</f>
        <v>0</v>
      </c>
      <c r="AE683" s="4" t="str">
        <f t="shared" si="70"/>
        <v>0</v>
      </c>
      <c r="AF683" s="4" t="e">
        <f>VLOOKUP(AE683,Days!$D$2:$E$199,2,FALSE)</f>
        <v>#N/A</v>
      </c>
      <c r="AG683" s="4">
        <f t="shared" si="71"/>
        <v>0</v>
      </c>
      <c r="AH683" s="4">
        <f t="shared" si="72"/>
        <v>0</v>
      </c>
      <c r="AI683" s="4">
        <f t="shared" si="73"/>
        <v>0</v>
      </c>
      <c r="AJ683" s="4">
        <f t="shared" si="74"/>
        <v>0</v>
      </c>
      <c r="AK683" s="4">
        <f t="shared" si="75"/>
        <v>0</v>
      </c>
      <c r="AL683" s="8">
        <f t="shared" si="76"/>
        <v>0</v>
      </c>
    </row>
    <row r="684" spans="23:38" x14ac:dyDescent="0.25">
      <c r="W684" s="9" t="e">
        <f>VLOOKUP(F684,'Rental Loss'!$A$2:$D$34,4,FALSE)</f>
        <v>#N/A</v>
      </c>
      <c r="X684" s="4" t="e">
        <f>VLOOKUP(F684,'Percent Owner Occupied'!$A$2:$B$34,2,FALSE)</f>
        <v>#N/A</v>
      </c>
      <c r="Y684" s="4" t="e">
        <f>VLOOKUP(F684,'Rental Loss'!$A$2:$C$34,3,FALSE)</f>
        <v>#N/A</v>
      </c>
      <c r="Z684" s="4" t="e">
        <f>VLOOKUP(F684,'Wage and Capital Related Income'!$A$2:$C$34,3,FALSE)</f>
        <v>#N/A</v>
      </c>
      <c r="AA684" s="4" t="e">
        <f>VLOOKUP(F684,'Recapture Features'!$A$2:$D$34,4,FALSE)</f>
        <v>#N/A</v>
      </c>
      <c r="AB684" s="4" t="e">
        <f>VLOOKUP(F684,'Wage and Capital Related Income'!$A$2:$D$34,4,FALSE)</f>
        <v>#N/A</v>
      </c>
      <c r="AC684" s="4" t="e">
        <f>VLOOKUP(F684,'Recapture Features'!$A$2:$B$34,2,FALSE)</f>
        <v>#N/A</v>
      </c>
      <c r="AD684" s="4">
        <f>VLOOKUP(INT(U684),Depth!$A$2:$B$36,2,FALSE)</f>
        <v>0</v>
      </c>
      <c r="AE684" s="4" t="str">
        <f t="shared" si="70"/>
        <v>0</v>
      </c>
      <c r="AF684" s="4" t="e">
        <f>VLOOKUP(AE684,Days!$D$2:$E$199,2,FALSE)</f>
        <v>#N/A</v>
      </c>
      <c r="AG684" s="4">
        <f t="shared" si="71"/>
        <v>0</v>
      </c>
      <c r="AH684" s="4">
        <f t="shared" si="72"/>
        <v>0</v>
      </c>
      <c r="AI684" s="4">
        <f t="shared" si="73"/>
        <v>0</v>
      </c>
      <c r="AJ684" s="4">
        <f t="shared" si="74"/>
        <v>0</v>
      </c>
      <c r="AK684" s="4">
        <f t="shared" si="75"/>
        <v>0</v>
      </c>
      <c r="AL684" s="8">
        <f t="shared" si="76"/>
        <v>0</v>
      </c>
    </row>
    <row r="685" spans="23:38" x14ac:dyDescent="0.25">
      <c r="W685" s="9" t="e">
        <f>VLOOKUP(F685,'Rental Loss'!$A$2:$D$34,4,FALSE)</f>
        <v>#N/A</v>
      </c>
      <c r="X685" s="4" t="e">
        <f>VLOOKUP(F685,'Percent Owner Occupied'!$A$2:$B$34,2,FALSE)</f>
        <v>#N/A</v>
      </c>
      <c r="Y685" s="4" t="e">
        <f>VLOOKUP(F685,'Rental Loss'!$A$2:$C$34,3,FALSE)</f>
        <v>#N/A</v>
      </c>
      <c r="Z685" s="4" t="e">
        <f>VLOOKUP(F685,'Wage and Capital Related Income'!$A$2:$C$34,3,FALSE)</f>
        <v>#N/A</v>
      </c>
      <c r="AA685" s="4" t="e">
        <f>VLOOKUP(F685,'Recapture Features'!$A$2:$D$34,4,FALSE)</f>
        <v>#N/A</v>
      </c>
      <c r="AB685" s="4" t="e">
        <f>VLOOKUP(F685,'Wage and Capital Related Income'!$A$2:$D$34,4,FALSE)</f>
        <v>#N/A</v>
      </c>
      <c r="AC685" s="4" t="e">
        <f>VLOOKUP(F685,'Recapture Features'!$A$2:$B$34,2,FALSE)</f>
        <v>#N/A</v>
      </c>
      <c r="AD685" s="4">
        <f>VLOOKUP(INT(U685),Depth!$A$2:$B$36,2,FALSE)</f>
        <v>0</v>
      </c>
      <c r="AE685" s="4" t="str">
        <f t="shared" si="70"/>
        <v>0</v>
      </c>
      <c r="AF685" s="4" t="e">
        <f>VLOOKUP(AE685,Days!$D$2:$E$199,2,FALSE)</f>
        <v>#N/A</v>
      </c>
      <c r="AG685" s="4">
        <f t="shared" si="71"/>
        <v>0</v>
      </c>
      <c r="AH685" s="4">
        <f t="shared" si="72"/>
        <v>0</v>
      </c>
      <c r="AI685" s="4">
        <f t="shared" si="73"/>
        <v>0</v>
      </c>
      <c r="AJ685" s="4">
        <f t="shared" si="74"/>
        <v>0</v>
      </c>
      <c r="AK685" s="4">
        <f t="shared" si="75"/>
        <v>0</v>
      </c>
      <c r="AL685" s="8">
        <f t="shared" si="76"/>
        <v>0</v>
      </c>
    </row>
    <row r="686" spans="23:38" x14ac:dyDescent="0.25">
      <c r="W686" s="9" t="e">
        <f>VLOOKUP(F686,'Rental Loss'!$A$2:$D$34,4,FALSE)</f>
        <v>#N/A</v>
      </c>
      <c r="X686" s="4" t="e">
        <f>VLOOKUP(F686,'Percent Owner Occupied'!$A$2:$B$34,2,FALSE)</f>
        <v>#N/A</v>
      </c>
      <c r="Y686" s="4" t="e">
        <f>VLOOKUP(F686,'Rental Loss'!$A$2:$C$34,3,FALSE)</f>
        <v>#N/A</v>
      </c>
      <c r="Z686" s="4" t="e">
        <f>VLOOKUP(F686,'Wage and Capital Related Income'!$A$2:$C$34,3,FALSE)</f>
        <v>#N/A</v>
      </c>
      <c r="AA686" s="4" t="e">
        <f>VLOOKUP(F686,'Recapture Features'!$A$2:$D$34,4,FALSE)</f>
        <v>#N/A</v>
      </c>
      <c r="AB686" s="4" t="e">
        <f>VLOOKUP(F686,'Wage and Capital Related Income'!$A$2:$D$34,4,FALSE)</f>
        <v>#N/A</v>
      </c>
      <c r="AC686" s="4" t="e">
        <f>VLOOKUP(F686,'Recapture Features'!$A$2:$B$34,2,FALSE)</f>
        <v>#N/A</v>
      </c>
      <c r="AD686" s="4">
        <f>VLOOKUP(INT(U686),Depth!$A$2:$B$36,2,FALSE)</f>
        <v>0</v>
      </c>
      <c r="AE686" s="4" t="str">
        <f t="shared" si="70"/>
        <v>0</v>
      </c>
      <c r="AF686" s="4" t="e">
        <f>VLOOKUP(AE686,Days!$D$2:$E$199,2,FALSE)</f>
        <v>#N/A</v>
      </c>
      <c r="AG686" s="4">
        <f t="shared" si="71"/>
        <v>0</v>
      </c>
      <c r="AH686" s="4">
        <f t="shared" si="72"/>
        <v>0</v>
      </c>
      <c r="AI686" s="4">
        <f t="shared" si="73"/>
        <v>0</v>
      </c>
      <c r="AJ686" s="4">
        <f t="shared" si="74"/>
        <v>0</v>
      </c>
      <c r="AK686" s="4">
        <f t="shared" si="75"/>
        <v>0</v>
      </c>
      <c r="AL686" s="8">
        <f t="shared" si="76"/>
        <v>0</v>
      </c>
    </row>
    <row r="687" spans="23:38" x14ac:dyDescent="0.25">
      <c r="W687" s="9" t="e">
        <f>VLOOKUP(F687,'Rental Loss'!$A$2:$D$34,4,FALSE)</f>
        <v>#N/A</v>
      </c>
      <c r="X687" s="4" t="e">
        <f>VLOOKUP(F687,'Percent Owner Occupied'!$A$2:$B$34,2,FALSE)</f>
        <v>#N/A</v>
      </c>
      <c r="Y687" s="4" t="e">
        <f>VLOOKUP(F687,'Rental Loss'!$A$2:$C$34,3,FALSE)</f>
        <v>#N/A</v>
      </c>
      <c r="Z687" s="4" t="e">
        <f>VLOOKUP(F687,'Wage and Capital Related Income'!$A$2:$C$34,3,FALSE)</f>
        <v>#N/A</v>
      </c>
      <c r="AA687" s="4" t="e">
        <f>VLOOKUP(F687,'Recapture Features'!$A$2:$D$34,4,FALSE)</f>
        <v>#N/A</v>
      </c>
      <c r="AB687" s="4" t="e">
        <f>VLOOKUP(F687,'Wage and Capital Related Income'!$A$2:$D$34,4,FALSE)</f>
        <v>#N/A</v>
      </c>
      <c r="AC687" s="4" t="e">
        <f>VLOOKUP(F687,'Recapture Features'!$A$2:$B$34,2,FALSE)</f>
        <v>#N/A</v>
      </c>
      <c r="AD687" s="4">
        <f>VLOOKUP(INT(U687),Depth!$A$2:$B$36,2,FALSE)</f>
        <v>0</v>
      </c>
      <c r="AE687" s="4" t="str">
        <f t="shared" si="70"/>
        <v>0</v>
      </c>
      <c r="AF687" s="4" t="e">
        <f>VLOOKUP(AE687,Days!$D$2:$E$199,2,FALSE)</f>
        <v>#N/A</v>
      </c>
      <c r="AG687" s="4">
        <f t="shared" si="71"/>
        <v>0</v>
      </c>
      <c r="AH687" s="4">
        <f t="shared" si="72"/>
        <v>0</v>
      </c>
      <c r="AI687" s="4">
        <f t="shared" si="73"/>
        <v>0</v>
      </c>
      <c r="AJ687" s="4">
        <f t="shared" si="74"/>
        <v>0</v>
      </c>
      <c r="AK687" s="4">
        <f t="shared" si="75"/>
        <v>0</v>
      </c>
      <c r="AL687" s="8">
        <f t="shared" si="76"/>
        <v>0</v>
      </c>
    </row>
    <row r="688" spans="23:38" x14ac:dyDescent="0.25">
      <c r="W688" s="9" t="e">
        <f>VLOOKUP(F688,'Rental Loss'!$A$2:$D$34,4,FALSE)</f>
        <v>#N/A</v>
      </c>
      <c r="X688" s="4" t="e">
        <f>VLOOKUP(F688,'Percent Owner Occupied'!$A$2:$B$34,2,FALSE)</f>
        <v>#N/A</v>
      </c>
      <c r="Y688" s="4" t="e">
        <f>VLOOKUP(F688,'Rental Loss'!$A$2:$C$34,3,FALSE)</f>
        <v>#N/A</v>
      </c>
      <c r="Z688" s="4" t="e">
        <f>VLOOKUP(F688,'Wage and Capital Related Income'!$A$2:$C$34,3,FALSE)</f>
        <v>#N/A</v>
      </c>
      <c r="AA688" s="4" t="e">
        <f>VLOOKUP(F688,'Recapture Features'!$A$2:$D$34,4,FALSE)</f>
        <v>#N/A</v>
      </c>
      <c r="AB688" s="4" t="e">
        <f>VLOOKUP(F688,'Wage and Capital Related Income'!$A$2:$D$34,4,FALSE)</f>
        <v>#N/A</v>
      </c>
      <c r="AC688" s="4" t="e">
        <f>VLOOKUP(F688,'Recapture Features'!$A$2:$B$34,2,FALSE)</f>
        <v>#N/A</v>
      </c>
      <c r="AD688" s="4">
        <f>VLOOKUP(INT(U688),Depth!$A$2:$B$36,2,FALSE)</f>
        <v>0</v>
      </c>
      <c r="AE688" s="4" t="str">
        <f t="shared" si="70"/>
        <v>0</v>
      </c>
      <c r="AF688" s="4" t="e">
        <f>VLOOKUP(AE688,Days!$D$2:$E$199,2,FALSE)</f>
        <v>#N/A</v>
      </c>
      <c r="AG688" s="4">
        <f t="shared" si="71"/>
        <v>0</v>
      </c>
      <c r="AH688" s="4">
        <f t="shared" si="72"/>
        <v>0</v>
      </c>
      <c r="AI688" s="4">
        <f t="shared" si="73"/>
        <v>0</v>
      </c>
      <c r="AJ688" s="4">
        <f t="shared" si="74"/>
        <v>0</v>
      </c>
      <c r="AK688" s="4">
        <f t="shared" si="75"/>
        <v>0</v>
      </c>
      <c r="AL688" s="8">
        <f t="shared" si="76"/>
        <v>0</v>
      </c>
    </row>
    <row r="689" spans="23:38" x14ac:dyDescent="0.25">
      <c r="W689" s="9" t="e">
        <f>VLOOKUP(F689,'Rental Loss'!$A$2:$D$34,4,FALSE)</f>
        <v>#N/A</v>
      </c>
      <c r="X689" s="4" t="e">
        <f>VLOOKUP(F689,'Percent Owner Occupied'!$A$2:$B$34,2,FALSE)</f>
        <v>#N/A</v>
      </c>
      <c r="Y689" s="4" t="e">
        <f>VLOOKUP(F689,'Rental Loss'!$A$2:$C$34,3,FALSE)</f>
        <v>#N/A</v>
      </c>
      <c r="Z689" s="4" t="e">
        <f>VLOOKUP(F689,'Wage and Capital Related Income'!$A$2:$C$34,3,FALSE)</f>
        <v>#N/A</v>
      </c>
      <c r="AA689" s="4" t="e">
        <f>VLOOKUP(F689,'Recapture Features'!$A$2:$D$34,4,FALSE)</f>
        <v>#N/A</v>
      </c>
      <c r="AB689" s="4" t="e">
        <f>VLOOKUP(F689,'Wage and Capital Related Income'!$A$2:$D$34,4,FALSE)</f>
        <v>#N/A</v>
      </c>
      <c r="AC689" s="4" t="e">
        <f>VLOOKUP(F689,'Recapture Features'!$A$2:$B$34,2,FALSE)</f>
        <v>#N/A</v>
      </c>
      <c r="AD689" s="4">
        <f>VLOOKUP(INT(U689),Depth!$A$2:$B$36,2,FALSE)</f>
        <v>0</v>
      </c>
      <c r="AE689" s="4" t="str">
        <f t="shared" si="70"/>
        <v>0</v>
      </c>
      <c r="AF689" s="4" t="e">
        <f>VLOOKUP(AE689,Days!$D$2:$E$199,2,FALSE)</f>
        <v>#N/A</v>
      </c>
      <c r="AG689" s="4">
        <f t="shared" si="71"/>
        <v>0</v>
      </c>
      <c r="AH689" s="4">
        <f t="shared" si="72"/>
        <v>0</v>
      </c>
      <c r="AI689" s="4">
        <f t="shared" si="73"/>
        <v>0</v>
      </c>
      <c r="AJ689" s="4">
        <f t="shared" si="74"/>
        <v>0</v>
      </c>
      <c r="AK689" s="4">
        <f t="shared" si="75"/>
        <v>0</v>
      </c>
      <c r="AL689" s="8">
        <f t="shared" si="76"/>
        <v>0</v>
      </c>
    </row>
    <row r="690" spans="23:38" x14ac:dyDescent="0.25">
      <c r="W690" s="9" t="e">
        <f>VLOOKUP(F690,'Rental Loss'!$A$2:$D$34,4,FALSE)</f>
        <v>#N/A</v>
      </c>
      <c r="X690" s="4" t="e">
        <f>VLOOKUP(F690,'Percent Owner Occupied'!$A$2:$B$34,2,FALSE)</f>
        <v>#N/A</v>
      </c>
      <c r="Y690" s="4" t="e">
        <f>VLOOKUP(F690,'Rental Loss'!$A$2:$C$34,3,FALSE)</f>
        <v>#N/A</v>
      </c>
      <c r="Z690" s="4" t="e">
        <f>VLOOKUP(F690,'Wage and Capital Related Income'!$A$2:$C$34,3,FALSE)</f>
        <v>#N/A</v>
      </c>
      <c r="AA690" s="4" t="e">
        <f>VLOOKUP(F690,'Recapture Features'!$A$2:$D$34,4,FALSE)</f>
        <v>#N/A</v>
      </c>
      <c r="AB690" s="4" t="e">
        <f>VLOOKUP(F690,'Wage and Capital Related Income'!$A$2:$D$34,4,FALSE)</f>
        <v>#N/A</v>
      </c>
      <c r="AC690" s="4" t="e">
        <f>VLOOKUP(F690,'Recapture Features'!$A$2:$B$34,2,FALSE)</f>
        <v>#N/A</v>
      </c>
      <c r="AD690" s="4">
        <f>VLOOKUP(INT(U690),Depth!$A$2:$B$36,2,FALSE)</f>
        <v>0</v>
      </c>
      <c r="AE690" s="4" t="str">
        <f t="shared" si="70"/>
        <v>0</v>
      </c>
      <c r="AF690" s="4" t="e">
        <f>VLOOKUP(AE690,Days!$D$2:$E$199,2,FALSE)</f>
        <v>#N/A</v>
      </c>
      <c r="AG690" s="4">
        <f t="shared" si="71"/>
        <v>0</v>
      </c>
      <c r="AH690" s="4">
        <f t="shared" si="72"/>
        <v>0</v>
      </c>
      <c r="AI690" s="4">
        <f t="shared" si="73"/>
        <v>0</v>
      </c>
      <c r="AJ690" s="4">
        <f t="shared" si="74"/>
        <v>0</v>
      </c>
      <c r="AK690" s="4">
        <f t="shared" si="75"/>
        <v>0</v>
      </c>
      <c r="AL690" s="8">
        <f t="shared" si="76"/>
        <v>0</v>
      </c>
    </row>
    <row r="691" spans="23:38" x14ac:dyDescent="0.25">
      <c r="W691" s="9" t="e">
        <f>VLOOKUP(F691,'Rental Loss'!$A$2:$D$34,4,FALSE)</f>
        <v>#N/A</v>
      </c>
      <c r="X691" s="4" t="e">
        <f>VLOOKUP(F691,'Percent Owner Occupied'!$A$2:$B$34,2,FALSE)</f>
        <v>#N/A</v>
      </c>
      <c r="Y691" s="4" t="e">
        <f>VLOOKUP(F691,'Rental Loss'!$A$2:$C$34,3,FALSE)</f>
        <v>#N/A</v>
      </c>
      <c r="Z691" s="4" t="e">
        <f>VLOOKUP(F691,'Wage and Capital Related Income'!$A$2:$C$34,3,FALSE)</f>
        <v>#N/A</v>
      </c>
      <c r="AA691" s="4" t="e">
        <f>VLOOKUP(F691,'Recapture Features'!$A$2:$D$34,4,FALSE)</f>
        <v>#N/A</v>
      </c>
      <c r="AB691" s="4" t="e">
        <f>VLOOKUP(F691,'Wage and Capital Related Income'!$A$2:$D$34,4,FALSE)</f>
        <v>#N/A</v>
      </c>
      <c r="AC691" s="4" t="e">
        <f>VLOOKUP(F691,'Recapture Features'!$A$2:$B$34,2,FALSE)</f>
        <v>#N/A</v>
      </c>
      <c r="AD691" s="4">
        <f>VLOOKUP(INT(U691),Depth!$A$2:$B$36,2,FALSE)</f>
        <v>0</v>
      </c>
      <c r="AE691" s="4" t="str">
        <f t="shared" si="70"/>
        <v>0</v>
      </c>
      <c r="AF691" s="4" t="e">
        <f>VLOOKUP(AE691,Days!$D$2:$E$199,2,FALSE)</f>
        <v>#N/A</v>
      </c>
      <c r="AG691" s="4">
        <f t="shared" si="71"/>
        <v>0</v>
      </c>
      <c r="AH691" s="4">
        <f t="shared" si="72"/>
        <v>0</v>
      </c>
      <c r="AI691" s="4">
        <f t="shared" si="73"/>
        <v>0</v>
      </c>
      <c r="AJ691" s="4">
        <f t="shared" si="74"/>
        <v>0</v>
      </c>
      <c r="AK691" s="4">
        <f t="shared" si="75"/>
        <v>0</v>
      </c>
      <c r="AL691" s="8">
        <f t="shared" si="76"/>
        <v>0</v>
      </c>
    </row>
    <row r="692" spans="23:38" x14ac:dyDescent="0.25">
      <c r="W692" s="9" t="e">
        <f>VLOOKUP(F692,'Rental Loss'!$A$2:$D$34,4,FALSE)</f>
        <v>#N/A</v>
      </c>
      <c r="X692" s="4" t="e">
        <f>VLOOKUP(F692,'Percent Owner Occupied'!$A$2:$B$34,2,FALSE)</f>
        <v>#N/A</v>
      </c>
      <c r="Y692" s="4" t="e">
        <f>VLOOKUP(F692,'Rental Loss'!$A$2:$C$34,3,FALSE)</f>
        <v>#N/A</v>
      </c>
      <c r="Z692" s="4" t="e">
        <f>VLOOKUP(F692,'Wage and Capital Related Income'!$A$2:$C$34,3,FALSE)</f>
        <v>#N/A</v>
      </c>
      <c r="AA692" s="4" t="e">
        <f>VLOOKUP(F692,'Recapture Features'!$A$2:$D$34,4,FALSE)</f>
        <v>#N/A</v>
      </c>
      <c r="AB692" s="4" t="e">
        <f>VLOOKUP(F692,'Wage and Capital Related Income'!$A$2:$D$34,4,FALSE)</f>
        <v>#N/A</v>
      </c>
      <c r="AC692" s="4" t="e">
        <f>VLOOKUP(F692,'Recapture Features'!$A$2:$B$34,2,FALSE)</f>
        <v>#N/A</v>
      </c>
      <c r="AD692" s="4">
        <f>VLOOKUP(INT(U692),Depth!$A$2:$B$36,2,FALSE)</f>
        <v>0</v>
      </c>
      <c r="AE692" s="4" t="str">
        <f t="shared" si="70"/>
        <v>0</v>
      </c>
      <c r="AF692" s="4" t="e">
        <f>VLOOKUP(AE692,Days!$D$2:$E$199,2,FALSE)</f>
        <v>#N/A</v>
      </c>
      <c r="AG692" s="4">
        <f t="shared" si="71"/>
        <v>0</v>
      </c>
      <c r="AH692" s="4">
        <f t="shared" si="72"/>
        <v>0</v>
      </c>
      <c r="AI692" s="4">
        <f t="shared" si="73"/>
        <v>0</v>
      </c>
      <c r="AJ692" s="4">
        <f t="shared" si="74"/>
        <v>0</v>
      </c>
      <c r="AK692" s="4">
        <f t="shared" si="75"/>
        <v>0</v>
      </c>
      <c r="AL692" s="8">
        <f t="shared" si="76"/>
        <v>0</v>
      </c>
    </row>
    <row r="693" spans="23:38" x14ac:dyDescent="0.25">
      <c r="W693" s="9" t="e">
        <f>VLOOKUP(F693,'Rental Loss'!$A$2:$D$34,4,FALSE)</f>
        <v>#N/A</v>
      </c>
      <c r="X693" s="4" t="e">
        <f>VLOOKUP(F693,'Percent Owner Occupied'!$A$2:$B$34,2,FALSE)</f>
        <v>#N/A</v>
      </c>
      <c r="Y693" s="4" t="e">
        <f>VLOOKUP(F693,'Rental Loss'!$A$2:$C$34,3,FALSE)</f>
        <v>#N/A</v>
      </c>
      <c r="Z693" s="4" t="e">
        <f>VLOOKUP(F693,'Wage and Capital Related Income'!$A$2:$C$34,3,FALSE)</f>
        <v>#N/A</v>
      </c>
      <c r="AA693" s="4" t="e">
        <f>VLOOKUP(F693,'Recapture Features'!$A$2:$D$34,4,FALSE)</f>
        <v>#N/A</v>
      </c>
      <c r="AB693" s="4" t="e">
        <f>VLOOKUP(F693,'Wage and Capital Related Income'!$A$2:$D$34,4,FALSE)</f>
        <v>#N/A</v>
      </c>
      <c r="AC693" s="4" t="e">
        <f>VLOOKUP(F693,'Recapture Features'!$A$2:$B$34,2,FALSE)</f>
        <v>#N/A</v>
      </c>
      <c r="AD693" s="4">
        <f>VLOOKUP(INT(U693),Depth!$A$2:$B$36,2,FALSE)</f>
        <v>0</v>
      </c>
      <c r="AE693" s="4" t="str">
        <f t="shared" si="70"/>
        <v>0</v>
      </c>
      <c r="AF693" s="4" t="e">
        <f>VLOOKUP(AE693,Days!$D$2:$E$199,2,FALSE)</f>
        <v>#N/A</v>
      </c>
      <c r="AG693" s="4">
        <f t="shared" si="71"/>
        <v>0</v>
      </c>
      <c r="AH693" s="4">
        <f t="shared" si="72"/>
        <v>0</v>
      </c>
      <c r="AI693" s="4">
        <f t="shared" si="73"/>
        <v>0</v>
      </c>
      <c r="AJ693" s="4">
        <f t="shared" si="74"/>
        <v>0</v>
      </c>
      <c r="AK693" s="4">
        <f t="shared" si="75"/>
        <v>0</v>
      </c>
      <c r="AL693" s="8">
        <f t="shared" si="76"/>
        <v>0</v>
      </c>
    </row>
    <row r="694" spans="23:38" x14ac:dyDescent="0.25">
      <c r="W694" s="9" t="e">
        <f>VLOOKUP(F694,'Rental Loss'!$A$2:$D$34,4,FALSE)</f>
        <v>#N/A</v>
      </c>
      <c r="X694" s="4" t="e">
        <f>VLOOKUP(F694,'Percent Owner Occupied'!$A$2:$B$34,2,FALSE)</f>
        <v>#N/A</v>
      </c>
      <c r="Y694" s="4" t="e">
        <f>VLOOKUP(F694,'Rental Loss'!$A$2:$C$34,3,FALSE)</f>
        <v>#N/A</v>
      </c>
      <c r="Z694" s="4" t="e">
        <f>VLOOKUP(F694,'Wage and Capital Related Income'!$A$2:$C$34,3,FALSE)</f>
        <v>#N/A</v>
      </c>
      <c r="AA694" s="4" t="e">
        <f>VLOOKUP(F694,'Recapture Features'!$A$2:$D$34,4,FALSE)</f>
        <v>#N/A</v>
      </c>
      <c r="AB694" s="4" t="e">
        <f>VLOOKUP(F694,'Wage and Capital Related Income'!$A$2:$D$34,4,FALSE)</f>
        <v>#N/A</v>
      </c>
      <c r="AC694" s="4" t="e">
        <f>VLOOKUP(F694,'Recapture Features'!$A$2:$B$34,2,FALSE)</f>
        <v>#N/A</v>
      </c>
      <c r="AD694" s="4">
        <f>VLOOKUP(INT(U694),Depth!$A$2:$B$36,2,FALSE)</f>
        <v>0</v>
      </c>
      <c r="AE694" s="4" t="str">
        <f t="shared" si="70"/>
        <v>0</v>
      </c>
      <c r="AF694" s="4" t="e">
        <f>VLOOKUP(AE694,Days!$D$2:$E$199,2,FALSE)</f>
        <v>#N/A</v>
      </c>
      <c r="AG694" s="4">
        <f t="shared" si="71"/>
        <v>0</v>
      </c>
      <c r="AH694" s="4">
        <f t="shared" si="72"/>
        <v>0</v>
      </c>
      <c r="AI694" s="4">
        <f t="shared" si="73"/>
        <v>0</v>
      </c>
      <c r="AJ694" s="4">
        <f t="shared" si="74"/>
        <v>0</v>
      </c>
      <c r="AK694" s="4">
        <f t="shared" si="75"/>
        <v>0</v>
      </c>
      <c r="AL694" s="8">
        <f t="shared" si="76"/>
        <v>0</v>
      </c>
    </row>
    <row r="695" spans="23:38" x14ac:dyDescent="0.25">
      <c r="W695" s="9" t="e">
        <f>VLOOKUP(F695,'Rental Loss'!$A$2:$D$34,4,FALSE)</f>
        <v>#N/A</v>
      </c>
      <c r="X695" s="4" t="e">
        <f>VLOOKUP(F695,'Percent Owner Occupied'!$A$2:$B$34,2,FALSE)</f>
        <v>#N/A</v>
      </c>
      <c r="Y695" s="4" t="e">
        <f>VLOOKUP(F695,'Rental Loss'!$A$2:$C$34,3,FALSE)</f>
        <v>#N/A</v>
      </c>
      <c r="Z695" s="4" t="e">
        <f>VLOOKUP(F695,'Wage and Capital Related Income'!$A$2:$C$34,3,FALSE)</f>
        <v>#N/A</v>
      </c>
      <c r="AA695" s="4" t="e">
        <f>VLOOKUP(F695,'Recapture Features'!$A$2:$D$34,4,FALSE)</f>
        <v>#N/A</v>
      </c>
      <c r="AB695" s="4" t="e">
        <f>VLOOKUP(F695,'Wage and Capital Related Income'!$A$2:$D$34,4,FALSE)</f>
        <v>#N/A</v>
      </c>
      <c r="AC695" s="4" t="e">
        <f>VLOOKUP(F695,'Recapture Features'!$A$2:$B$34,2,FALSE)</f>
        <v>#N/A</v>
      </c>
      <c r="AD695" s="4">
        <f>VLOOKUP(INT(U695),Depth!$A$2:$B$36,2,FALSE)</f>
        <v>0</v>
      </c>
      <c r="AE695" s="4" t="str">
        <f t="shared" si="70"/>
        <v>0</v>
      </c>
      <c r="AF695" s="4" t="e">
        <f>VLOOKUP(AE695,Days!$D$2:$E$199,2,FALSE)</f>
        <v>#N/A</v>
      </c>
      <c r="AG695" s="4">
        <f t="shared" si="71"/>
        <v>0</v>
      </c>
      <c r="AH695" s="4">
        <f t="shared" si="72"/>
        <v>0</v>
      </c>
      <c r="AI695" s="4">
        <f t="shared" si="73"/>
        <v>0</v>
      </c>
      <c r="AJ695" s="4">
        <f t="shared" si="74"/>
        <v>0</v>
      </c>
      <c r="AK695" s="4">
        <f t="shared" si="75"/>
        <v>0</v>
      </c>
      <c r="AL695" s="8">
        <f t="shared" si="76"/>
        <v>0</v>
      </c>
    </row>
    <row r="696" spans="23:38" x14ac:dyDescent="0.25">
      <c r="W696" s="9" t="e">
        <f>VLOOKUP(F696,'Rental Loss'!$A$2:$D$34,4,FALSE)</f>
        <v>#N/A</v>
      </c>
      <c r="X696" s="4" t="e">
        <f>VLOOKUP(F696,'Percent Owner Occupied'!$A$2:$B$34,2,FALSE)</f>
        <v>#N/A</v>
      </c>
      <c r="Y696" s="4" t="e">
        <f>VLOOKUP(F696,'Rental Loss'!$A$2:$C$34,3,FALSE)</f>
        <v>#N/A</v>
      </c>
      <c r="Z696" s="4" t="e">
        <f>VLOOKUP(F696,'Wage and Capital Related Income'!$A$2:$C$34,3,FALSE)</f>
        <v>#N/A</v>
      </c>
      <c r="AA696" s="4" t="e">
        <f>VLOOKUP(F696,'Recapture Features'!$A$2:$D$34,4,FALSE)</f>
        <v>#N/A</v>
      </c>
      <c r="AB696" s="4" t="e">
        <f>VLOOKUP(F696,'Wage and Capital Related Income'!$A$2:$D$34,4,FALSE)</f>
        <v>#N/A</v>
      </c>
      <c r="AC696" s="4" t="e">
        <f>VLOOKUP(F696,'Recapture Features'!$A$2:$B$34,2,FALSE)</f>
        <v>#N/A</v>
      </c>
      <c r="AD696" s="4">
        <f>VLOOKUP(INT(U696),Depth!$A$2:$B$36,2,FALSE)</f>
        <v>0</v>
      </c>
      <c r="AE696" s="4" t="str">
        <f t="shared" si="70"/>
        <v>0</v>
      </c>
      <c r="AF696" s="4" t="e">
        <f>VLOOKUP(AE696,Days!$D$2:$E$199,2,FALSE)</f>
        <v>#N/A</v>
      </c>
      <c r="AG696" s="4">
        <f t="shared" si="71"/>
        <v>0</v>
      </c>
      <c r="AH696" s="4">
        <f t="shared" si="72"/>
        <v>0</v>
      </c>
      <c r="AI696" s="4">
        <f t="shared" si="73"/>
        <v>0</v>
      </c>
      <c r="AJ696" s="4">
        <f t="shared" si="74"/>
        <v>0</v>
      </c>
      <c r="AK696" s="4">
        <f t="shared" si="75"/>
        <v>0</v>
      </c>
      <c r="AL696" s="8">
        <f t="shared" si="76"/>
        <v>0</v>
      </c>
    </row>
    <row r="697" spans="23:38" x14ac:dyDescent="0.25">
      <c r="W697" s="9" t="e">
        <f>VLOOKUP(F697,'Rental Loss'!$A$2:$D$34,4,FALSE)</f>
        <v>#N/A</v>
      </c>
      <c r="X697" s="4" t="e">
        <f>VLOOKUP(F697,'Percent Owner Occupied'!$A$2:$B$34,2,FALSE)</f>
        <v>#N/A</v>
      </c>
      <c r="Y697" s="4" t="e">
        <f>VLOOKUP(F697,'Rental Loss'!$A$2:$C$34,3,FALSE)</f>
        <v>#N/A</v>
      </c>
      <c r="Z697" s="4" t="e">
        <f>VLOOKUP(F697,'Wage and Capital Related Income'!$A$2:$C$34,3,FALSE)</f>
        <v>#N/A</v>
      </c>
      <c r="AA697" s="4" t="e">
        <f>VLOOKUP(F697,'Recapture Features'!$A$2:$D$34,4,FALSE)</f>
        <v>#N/A</v>
      </c>
      <c r="AB697" s="4" t="e">
        <f>VLOOKUP(F697,'Wage and Capital Related Income'!$A$2:$D$34,4,FALSE)</f>
        <v>#N/A</v>
      </c>
      <c r="AC697" s="4" t="e">
        <f>VLOOKUP(F697,'Recapture Features'!$A$2:$B$34,2,FALSE)</f>
        <v>#N/A</v>
      </c>
      <c r="AD697" s="4">
        <f>VLOOKUP(INT(U697),Depth!$A$2:$B$36,2,FALSE)</f>
        <v>0</v>
      </c>
      <c r="AE697" s="4" t="str">
        <f t="shared" si="70"/>
        <v>0</v>
      </c>
      <c r="AF697" s="4" t="e">
        <f>VLOOKUP(AE697,Days!$D$2:$E$199,2,FALSE)</f>
        <v>#N/A</v>
      </c>
      <c r="AG697" s="4">
        <f t="shared" si="71"/>
        <v>0</v>
      </c>
      <c r="AH697" s="4">
        <f t="shared" si="72"/>
        <v>0</v>
      </c>
      <c r="AI697" s="4">
        <f t="shared" si="73"/>
        <v>0</v>
      </c>
      <c r="AJ697" s="4">
        <f t="shared" si="74"/>
        <v>0</v>
      </c>
      <c r="AK697" s="4">
        <f t="shared" si="75"/>
        <v>0</v>
      </c>
      <c r="AL697" s="8">
        <f t="shared" si="76"/>
        <v>0</v>
      </c>
    </row>
    <row r="698" spans="23:38" x14ac:dyDescent="0.25">
      <c r="W698" s="9" t="e">
        <f>VLOOKUP(F698,'Rental Loss'!$A$2:$D$34,4,FALSE)</f>
        <v>#N/A</v>
      </c>
      <c r="X698" s="4" t="e">
        <f>VLOOKUP(F698,'Percent Owner Occupied'!$A$2:$B$34,2,FALSE)</f>
        <v>#N/A</v>
      </c>
      <c r="Y698" s="4" t="e">
        <f>VLOOKUP(F698,'Rental Loss'!$A$2:$C$34,3,FALSE)</f>
        <v>#N/A</v>
      </c>
      <c r="Z698" s="4" t="e">
        <f>VLOOKUP(F698,'Wage and Capital Related Income'!$A$2:$C$34,3,FALSE)</f>
        <v>#N/A</v>
      </c>
      <c r="AA698" s="4" t="e">
        <f>VLOOKUP(F698,'Recapture Features'!$A$2:$D$34,4,FALSE)</f>
        <v>#N/A</v>
      </c>
      <c r="AB698" s="4" t="e">
        <f>VLOOKUP(F698,'Wage and Capital Related Income'!$A$2:$D$34,4,FALSE)</f>
        <v>#N/A</v>
      </c>
      <c r="AC698" s="4" t="e">
        <f>VLOOKUP(F698,'Recapture Features'!$A$2:$B$34,2,FALSE)</f>
        <v>#N/A</v>
      </c>
      <c r="AD698" s="4">
        <f>VLOOKUP(INT(U698),Depth!$A$2:$B$36,2,FALSE)</f>
        <v>0</v>
      </c>
      <c r="AE698" s="4" t="str">
        <f t="shared" si="70"/>
        <v>0</v>
      </c>
      <c r="AF698" s="4" t="e">
        <f>VLOOKUP(AE698,Days!$D$2:$E$199,2,FALSE)</f>
        <v>#N/A</v>
      </c>
      <c r="AG698" s="4">
        <f t="shared" si="71"/>
        <v>0</v>
      </c>
      <c r="AH698" s="4">
        <f t="shared" si="72"/>
        <v>0</v>
      </c>
      <c r="AI698" s="4">
        <f t="shared" si="73"/>
        <v>0</v>
      </c>
      <c r="AJ698" s="4">
        <f t="shared" si="74"/>
        <v>0</v>
      </c>
      <c r="AK698" s="4">
        <f t="shared" si="75"/>
        <v>0</v>
      </c>
      <c r="AL698" s="8">
        <f t="shared" si="76"/>
        <v>0</v>
      </c>
    </row>
    <row r="699" spans="23:38" x14ac:dyDescent="0.25">
      <c r="W699" s="9" t="e">
        <f>VLOOKUP(F699,'Rental Loss'!$A$2:$D$34,4,FALSE)</f>
        <v>#N/A</v>
      </c>
      <c r="X699" s="4" t="e">
        <f>VLOOKUP(F699,'Percent Owner Occupied'!$A$2:$B$34,2,FALSE)</f>
        <v>#N/A</v>
      </c>
      <c r="Y699" s="4" t="e">
        <f>VLOOKUP(F699,'Rental Loss'!$A$2:$C$34,3,FALSE)</f>
        <v>#N/A</v>
      </c>
      <c r="Z699" s="4" t="e">
        <f>VLOOKUP(F699,'Wage and Capital Related Income'!$A$2:$C$34,3,FALSE)</f>
        <v>#N/A</v>
      </c>
      <c r="AA699" s="4" t="e">
        <f>VLOOKUP(F699,'Recapture Features'!$A$2:$D$34,4,FALSE)</f>
        <v>#N/A</v>
      </c>
      <c r="AB699" s="4" t="e">
        <f>VLOOKUP(F699,'Wage and Capital Related Income'!$A$2:$D$34,4,FALSE)</f>
        <v>#N/A</v>
      </c>
      <c r="AC699" s="4" t="e">
        <f>VLOOKUP(F699,'Recapture Features'!$A$2:$B$34,2,FALSE)</f>
        <v>#N/A</v>
      </c>
      <c r="AD699" s="4">
        <f>VLOOKUP(INT(U699),Depth!$A$2:$B$36,2,FALSE)</f>
        <v>0</v>
      </c>
      <c r="AE699" s="4" t="str">
        <f t="shared" si="70"/>
        <v>0</v>
      </c>
      <c r="AF699" s="4" t="e">
        <f>VLOOKUP(AE699,Days!$D$2:$E$199,2,FALSE)</f>
        <v>#N/A</v>
      </c>
      <c r="AG699" s="4">
        <f t="shared" si="71"/>
        <v>0</v>
      </c>
      <c r="AH699" s="4">
        <f t="shared" si="72"/>
        <v>0</v>
      </c>
      <c r="AI699" s="4">
        <f t="shared" si="73"/>
        <v>0</v>
      </c>
      <c r="AJ699" s="4">
        <f t="shared" si="74"/>
        <v>0</v>
      </c>
      <c r="AK699" s="4">
        <f t="shared" si="75"/>
        <v>0</v>
      </c>
      <c r="AL699" s="8">
        <f t="shared" si="76"/>
        <v>0</v>
      </c>
    </row>
    <row r="700" spans="23:38" x14ac:dyDescent="0.25">
      <c r="W700" s="9" t="e">
        <f>VLOOKUP(F700,'Rental Loss'!$A$2:$D$34,4,FALSE)</f>
        <v>#N/A</v>
      </c>
      <c r="X700" s="4" t="e">
        <f>VLOOKUP(F700,'Percent Owner Occupied'!$A$2:$B$34,2,FALSE)</f>
        <v>#N/A</v>
      </c>
      <c r="Y700" s="4" t="e">
        <f>VLOOKUP(F700,'Rental Loss'!$A$2:$C$34,3,FALSE)</f>
        <v>#N/A</v>
      </c>
      <c r="Z700" s="4" t="e">
        <f>VLOOKUP(F700,'Wage and Capital Related Income'!$A$2:$C$34,3,FALSE)</f>
        <v>#N/A</v>
      </c>
      <c r="AA700" s="4" t="e">
        <f>VLOOKUP(F700,'Recapture Features'!$A$2:$D$34,4,FALSE)</f>
        <v>#N/A</v>
      </c>
      <c r="AB700" s="4" t="e">
        <f>VLOOKUP(F700,'Wage and Capital Related Income'!$A$2:$D$34,4,FALSE)</f>
        <v>#N/A</v>
      </c>
      <c r="AC700" s="4" t="e">
        <f>VLOOKUP(F700,'Recapture Features'!$A$2:$B$34,2,FALSE)</f>
        <v>#N/A</v>
      </c>
      <c r="AD700" s="4">
        <f>VLOOKUP(INT(U700),Depth!$A$2:$B$36,2,FALSE)</f>
        <v>0</v>
      </c>
      <c r="AE700" s="4" t="str">
        <f t="shared" si="70"/>
        <v>0</v>
      </c>
      <c r="AF700" s="4" t="e">
        <f>VLOOKUP(AE700,Days!$D$2:$E$199,2,FALSE)</f>
        <v>#N/A</v>
      </c>
      <c r="AG700" s="4">
        <f t="shared" si="71"/>
        <v>0</v>
      </c>
      <c r="AH700" s="4">
        <f t="shared" si="72"/>
        <v>0</v>
      </c>
      <c r="AI700" s="4">
        <f t="shared" si="73"/>
        <v>0</v>
      </c>
      <c r="AJ700" s="4">
        <f t="shared" si="74"/>
        <v>0</v>
      </c>
      <c r="AK700" s="4">
        <f t="shared" si="75"/>
        <v>0</v>
      </c>
      <c r="AL700" s="8">
        <f t="shared" si="76"/>
        <v>0</v>
      </c>
    </row>
    <row r="701" spans="23:38" x14ac:dyDescent="0.25">
      <c r="W701" s="9" t="e">
        <f>VLOOKUP(F701,'Rental Loss'!$A$2:$D$34,4,FALSE)</f>
        <v>#N/A</v>
      </c>
      <c r="X701" s="4" t="e">
        <f>VLOOKUP(F701,'Percent Owner Occupied'!$A$2:$B$34,2,FALSE)</f>
        <v>#N/A</v>
      </c>
      <c r="Y701" s="4" t="e">
        <f>VLOOKUP(F701,'Rental Loss'!$A$2:$C$34,3,FALSE)</f>
        <v>#N/A</v>
      </c>
      <c r="Z701" s="4" t="e">
        <f>VLOOKUP(F701,'Wage and Capital Related Income'!$A$2:$C$34,3,FALSE)</f>
        <v>#N/A</v>
      </c>
      <c r="AA701" s="4" t="e">
        <f>VLOOKUP(F701,'Recapture Features'!$A$2:$D$34,4,FALSE)</f>
        <v>#N/A</v>
      </c>
      <c r="AB701" s="4" t="e">
        <f>VLOOKUP(F701,'Wage and Capital Related Income'!$A$2:$D$34,4,FALSE)</f>
        <v>#N/A</v>
      </c>
      <c r="AC701" s="4" t="e">
        <f>VLOOKUP(F701,'Recapture Features'!$A$2:$B$34,2,FALSE)</f>
        <v>#N/A</v>
      </c>
      <c r="AD701" s="4">
        <f>VLOOKUP(INT(U701),Depth!$A$2:$B$36,2,FALSE)</f>
        <v>0</v>
      </c>
      <c r="AE701" s="4" t="str">
        <f t="shared" si="70"/>
        <v>0</v>
      </c>
      <c r="AF701" s="4" t="e">
        <f>VLOOKUP(AE701,Days!$D$2:$E$199,2,FALSE)</f>
        <v>#N/A</v>
      </c>
      <c r="AG701" s="4">
        <f t="shared" si="71"/>
        <v>0</v>
      </c>
      <c r="AH701" s="4">
        <f t="shared" si="72"/>
        <v>0</v>
      </c>
      <c r="AI701" s="4">
        <f t="shared" si="73"/>
        <v>0</v>
      </c>
      <c r="AJ701" s="4">
        <f t="shared" si="74"/>
        <v>0</v>
      </c>
      <c r="AK701" s="4">
        <f t="shared" si="75"/>
        <v>0</v>
      </c>
      <c r="AL701" s="8">
        <f t="shared" si="76"/>
        <v>0</v>
      </c>
    </row>
    <row r="702" spans="23:38" x14ac:dyDescent="0.25">
      <c r="W702" s="9" t="e">
        <f>VLOOKUP(F702,'Rental Loss'!$A$2:$D$34,4,FALSE)</f>
        <v>#N/A</v>
      </c>
      <c r="X702" s="4" t="e">
        <f>VLOOKUP(F702,'Percent Owner Occupied'!$A$2:$B$34,2,FALSE)</f>
        <v>#N/A</v>
      </c>
      <c r="Y702" s="4" t="e">
        <f>VLOOKUP(F702,'Rental Loss'!$A$2:$C$34,3,FALSE)</f>
        <v>#N/A</v>
      </c>
      <c r="Z702" s="4" t="e">
        <f>VLOOKUP(F702,'Wage and Capital Related Income'!$A$2:$C$34,3,FALSE)</f>
        <v>#N/A</v>
      </c>
      <c r="AA702" s="4" t="e">
        <f>VLOOKUP(F702,'Recapture Features'!$A$2:$D$34,4,FALSE)</f>
        <v>#N/A</v>
      </c>
      <c r="AB702" s="4" t="e">
        <f>VLOOKUP(F702,'Wage and Capital Related Income'!$A$2:$D$34,4,FALSE)</f>
        <v>#N/A</v>
      </c>
      <c r="AC702" s="4" t="e">
        <f>VLOOKUP(F702,'Recapture Features'!$A$2:$B$34,2,FALSE)</f>
        <v>#N/A</v>
      </c>
      <c r="AD702" s="4">
        <f>VLOOKUP(INT(U702),Depth!$A$2:$B$36,2,FALSE)</f>
        <v>0</v>
      </c>
      <c r="AE702" s="4" t="str">
        <f t="shared" si="70"/>
        <v>0</v>
      </c>
      <c r="AF702" s="4" t="e">
        <f>VLOOKUP(AE702,Days!$D$2:$E$199,2,FALSE)</f>
        <v>#N/A</v>
      </c>
      <c r="AG702" s="4">
        <f t="shared" si="71"/>
        <v>0</v>
      </c>
      <c r="AH702" s="4">
        <f t="shared" si="72"/>
        <v>0</v>
      </c>
      <c r="AI702" s="4">
        <f t="shared" si="73"/>
        <v>0</v>
      </c>
      <c r="AJ702" s="4">
        <f t="shared" si="74"/>
        <v>0</v>
      </c>
      <c r="AK702" s="4">
        <f t="shared" si="75"/>
        <v>0</v>
      </c>
      <c r="AL702" s="8">
        <f t="shared" si="76"/>
        <v>0</v>
      </c>
    </row>
    <row r="703" spans="23:38" x14ac:dyDescent="0.25">
      <c r="W703" s="9" t="e">
        <f>VLOOKUP(F703,'Rental Loss'!$A$2:$D$34,4,FALSE)</f>
        <v>#N/A</v>
      </c>
      <c r="X703" s="4" t="e">
        <f>VLOOKUP(F703,'Percent Owner Occupied'!$A$2:$B$34,2,FALSE)</f>
        <v>#N/A</v>
      </c>
      <c r="Y703" s="4" t="e">
        <f>VLOOKUP(F703,'Rental Loss'!$A$2:$C$34,3,FALSE)</f>
        <v>#N/A</v>
      </c>
      <c r="Z703" s="4" t="e">
        <f>VLOOKUP(F703,'Wage and Capital Related Income'!$A$2:$C$34,3,FALSE)</f>
        <v>#N/A</v>
      </c>
      <c r="AA703" s="4" t="e">
        <f>VLOOKUP(F703,'Recapture Features'!$A$2:$D$34,4,FALSE)</f>
        <v>#N/A</v>
      </c>
      <c r="AB703" s="4" t="e">
        <f>VLOOKUP(F703,'Wage and Capital Related Income'!$A$2:$D$34,4,FALSE)</f>
        <v>#N/A</v>
      </c>
      <c r="AC703" s="4" t="e">
        <f>VLOOKUP(F703,'Recapture Features'!$A$2:$B$34,2,FALSE)</f>
        <v>#N/A</v>
      </c>
      <c r="AD703" s="4">
        <f>VLOOKUP(INT(U703),Depth!$A$2:$B$36,2,FALSE)</f>
        <v>0</v>
      </c>
      <c r="AE703" s="4" t="str">
        <f t="shared" si="70"/>
        <v>0</v>
      </c>
      <c r="AF703" s="4" t="e">
        <f>VLOOKUP(AE703,Days!$D$2:$E$199,2,FALSE)</f>
        <v>#N/A</v>
      </c>
      <c r="AG703" s="4">
        <f t="shared" si="71"/>
        <v>0</v>
      </c>
      <c r="AH703" s="4">
        <f t="shared" si="72"/>
        <v>0</v>
      </c>
      <c r="AI703" s="4">
        <f t="shared" si="73"/>
        <v>0</v>
      </c>
      <c r="AJ703" s="4">
        <f t="shared" si="74"/>
        <v>0</v>
      </c>
      <c r="AK703" s="4">
        <f t="shared" si="75"/>
        <v>0</v>
      </c>
      <c r="AL703" s="8">
        <f t="shared" si="76"/>
        <v>0</v>
      </c>
    </row>
    <row r="704" spans="23:38" x14ac:dyDescent="0.25">
      <c r="W704" s="9" t="e">
        <f>VLOOKUP(F704,'Rental Loss'!$A$2:$D$34,4,FALSE)</f>
        <v>#N/A</v>
      </c>
      <c r="X704" s="4" t="e">
        <f>VLOOKUP(F704,'Percent Owner Occupied'!$A$2:$B$34,2,FALSE)</f>
        <v>#N/A</v>
      </c>
      <c r="Y704" s="4" t="e">
        <f>VLOOKUP(F704,'Rental Loss'!$A$2:$C$34,3,FALSE)</f>
        <v>#N/A</v>
      </c>
      <c r="Z704" s="4" t="e">
        <f>VLOOKUP(F704,'Wage and Capital Related Income'!$A$2:$C$34,3,FALSE)</f>
        <v>#N/A</v>
      </c>
      <c r="AA704" s="4" t="e">
        <f>VLOOKUP(F704,'Recapture Features'!$A$2:$D$34,4,FALSE)</f>
        <v>#N/A</v>
      </c>
      <c r="AB704" s="4" t="e">
        <f>VLOOKUP(F704,'Wage and Capital Related Income'!$A$2:$D$34,4,FALSE)</f>
        <v>#N/A</v>
      </c>
      <c r="AC704" s="4" t="e">
        <f>VLOOKUP(F704,'Recapture Features'!$A$2:$B$34,2,FALSE)</f>
        <v>#N/A</v>
      </c>
      <c r="AD704" s="4">
        <f>VLOOKUP(INT(U704),Depth!$A$2:$B$36,2,FALSE)</f>
        <v>0</v>
      </c>
      <c r="AE704" s="4" t="str">
        <f t="shared" si="70"/>
        <v>0</v>
      </c>
      <c r="AF704" s="4" t="e">
        <f>VLOOKUP(AE704,Days!$D$2:$E$199,2,FALSE)</f>
        <v>#N/A</v>
      </c>
      <c r="AG704" s="4">
        <f t="shared" si="71"/>
        <v>0</v>
      </c>
      <c r="AH704" s="4">
        <f t="shared" si="72"/>
        <v>0</v>
      </c>
      <c r="AI704" s="4">
        <f t="shared" si="73"/>
        <v>0</v>
      </c>
      <c r="AJ704" s="4">
        <f t="shared" si="74"/>
        <v>0</v>
      </c>
      <c r="AK704" s="4">
        <f t="shared" si="75"/>
        <v>0</v>
      </c>
      <c r="AL704" s="8">
        <f t="shared" si="76"/>
        <v>0</v>
      </c>
    </row>
    <row r="705" spans="23:38" x14ac:dyDescent="0.25">
      <c r="W705" s="9" t="e">
        <f>VLOOKUP(F705,'Rental Loss'!$A$2:$D$34,4,FALSE)</f>
        <v>#N/A</v>
      </c>
      <c r="X705" s="4" t="e">
        <f>VLOOKUP(F705,'Percent Owner Occupied'!$A$2:$B$34,2,FALSE)</f>
        <v>#N/A</v>
      </c>
      <c r="Y705" s="4" t="e">
        <f>VLOOKUP(F705,'Rental Loss'!$A$2:$C$34,3,FALSE)</f>
        <v>#N/A</v>
      </c>
      <c r="Z705" s="4" t="e">
        <f>VLOOKUP(F705,'Wage and Capital Related Income'!$A$2:$C$34,3,FALSE)</f>
        <v>#N/A</v>
      </c>
      <c r="AA705" s="4" t="e">
        <f>VLOOKUP(F705,'Recapture Features'!$A$2:$D$34,4,FALSE)</f>
        <v>#N/A</v>
      </c>
      <c r="AB705" s="4" t="e">
        <f>VLOOKUP(F705,'Wage and Capital Related Income'!$A$2:$D$34,4,FALSE)</f>
        <v>#N/A</v>
      </c>
      <c r="AC705" s="4" t="e">
        <f>VLOOKUP(F705,'Recapture Features'!$A$2:$B$34,2,FALSE)</f>
        <v>#N/A</v>
      </c>
      <c r="AD705" s="4">
        <f>VLOOKUP(INT(U705),Depth!$A$2:$B$36,2,FALSE)</f>
        <v>0</v>
      </c>
      <c r="AE705" s="4" t="str">
        <f t="shared" si="70"/>
        <v>0</v>
      </c>
      <c r="AF705" s="4" t="e">
        <f>VLOOKUP(AE705,Days!$D$2:$E$199,2,FALSE)</f>
        <v>#N/A</v>
      </c>
      <c r="AG705" s="4">
        <f t="shared" si="71"/>
        <v>0</v>
      </c>
      <c r="AH705" s="4">
        <f t="shared" si="72"/>
        <v>0</v>
      </c>
      <c r="AI705" s="4">
        <f t="shared" si="73"/>
        <v>0</v>
      </c>
      <c r="AJ705" s="4">
        <f t="shared" si="74"/>
        <v>0</v>
      </c>
      <c r="AK705" s="4">
        <f t="shared" si="75"/>
        <v>0</v>
      </c>
      <c r="AL705" s="8">
        <f t="shared" si="76"/>
        <v>0</v>
      </c>
    </row>
    <row r="706" spans="23:38" x14ac:dyDescent="0.25">
      <c r="W706" s="9" t="e">
        <f>VLOOKUP(F706,'Rental Loss'!$A$2:$D$34,4,FALSE)</f>
        <v>#N/A</v>
      </c>
      <c r="X706" s="4" t="e">
        <f>VLOOKUP(F706,'Percent Owner Occupied'!$A$2:$B$34,2,FALSE)</f>
        <v>#N/A</v>
      </c>
      <c r="Y706" s="4" t="e">
        <f>VLOOKUP(F706,'Rental Loss'!$A$2:$C$34,3,FALSE)</f>
        <v>#N/A</v>
      </c>
      <c r="Z706" s="4" t="e">
        <f>VLOOKUP(F706,'Wage and Capital Related Income'!$A$2:$C$34,3,FALSE)</f>
        <v>#N/A</v>
      </c>
      <c r="AA706" s="4" t="e">
        <f>VLOOKUP(F706,'Recapture Features'!$A$2:$D$34,4,FALSE)</f>
        <v>#N/A</v>
      </c>
      <c r="AB706" s="4" t="e">
        <f>VLOOKUP(F706,'Wage and Capital Related Income'!$A$2:$D$34,4,FALSE)</f>
        <v>#N/A</v>
      </c>
      <c r="AC706" s="4" t="e">
        <f>VLOOKUP(F706,'Recapture Features'!$A$2:$B$34,2,FALSE)</f>
        <v>#N/A</v>
      </c>
      <c r="AD706" s="4">
        <f>VLOOKUP(INT(U706),Depth!$A$2:$B$36,2,FALSE)</f>
        <v>0</v>
      </c>
      <c r="AE706" s="4" t="str">
        <f t="shared" si="70"/>
        <v>0</v>
      </c>
      <c r="AF706" s="4" t="e">
        <f>VLOOKUP(AE706,Days!$D$2:$E$199,2,FALSE)</f>
        <v>#N/A</v>
      </c>
      <c r="AG706" s="4">
        <f t="shared" si="71"/>
        <v>0</v>
      </c>
      <c r="AH706" s="4">
        <f t="shared" si="72"/>
        <v>0</v>
      </c>
      <c r="AI706" s="4">
        <f t="shared" si="73"/>
        <v>0</v>
      </c>
      <c r="AJ706" s="4">
        <f t="shared" si="74"/>
        <v>0</v>
      </c>
      <c r="AK706" s="4">
        <f t="shared" si="75"/>
        <v>0</v>
      </c>
      <c r="AL706" s="8">
        <f t="shared" si="76"/>
        <v>0</v>
      </c>
    </row>
    <row r="707" spans="23:38" x14ac:dyDescent="0.25">
      <c r="W707" s="9" t="e">
        <f>VLOOKUP(F707,'Rental Loss'!$A$2:$D$34,4,FALSE)</f>
        <v>#N/A</v>
      </c>
      <c r="X707" s="4" t="e">
        <f>VLOOKUP(F707,'Percent Owner Occupied'!$A$2:$B$34,2,FALSE)</f>
        <v>#N/A</v>
      </c>
      <c r="Y707" s="4" t="e">
        <f>VLOOKUP(F707,'Rental Loss'!$A$2:$C$34,3,FALSE)</f>
        <v>#N/A</v>
      </c>
      <c r="Z707" s="4" t="e">
        <f>VLOOKUP(F707,'Wage and Capital Related Income'!$A$2:$C$34,3,FALSE)</f>
        <v>#N/A</v>
      </c>
      <c r="AA707" s="4" t="e">
        <f>VLOOKUP(F707,'Recapture Features'!$A$2:$D$34,4,FALSE)</f>
        <v>#N/A</v>
      </c>
      <c r="AB707" s="4" t="e">
        <f>VLOOKUP(F707,'Wage and Capital Related Income'!$A$2:$D$34,4,FALSE)</f>
        <v>#N/A</v>
      </c>
      <c r="AC707" s="4" t="e">
        <f>VLOOKUP(F707,'Recapture Features'!$A$2:$B$34,2,FALSE)</f>
        <v>#N/A</v>
      </c>
      <c r="AD707" s="4">
        <f>VLOOKUP(INT(U707),Depth!$A$2:$B$36,2,FALSE)</f>
        <v>0</v>
      </c>
      <c r="AE707" s="4" t="str">
        <f t="shared" ref="AE707:AE770" si="77">F707&amp;AD707</f>
        <v>0</v>
      </c>
      <c r="AF707" s="4" t="e">
        <f>VLOOKUP(AE707,Days!$D$2:$E$199,2,FALSE)</f>
        <v>#N/A</v>
      </c>
      <c r="AG707" s="4">
        <f t="shared" ref="AG707:AG770" si="78">IF(N707&gt;10,V707*(1-X707/100)*W707+X707/100*(W707+Y707*AF707),0)</f>
        <v>0</v>
      </c>
      <c r="AH707" s="4">
        <f t="shared" ref="AH707:AH770" si="79">IF(N707&gt;10,(1-X707/100)*V707*Z707*AF707,0)</f>
        <v>0</v>
      </c>
      <c r="AI707" s="4">
        <f t="shared" ref="AI707:AI770" si="80">IF(N707&gt;10,(1-AA707)*V707*Z707*AF707,0)</f>
        <v>0</v>
      </c>
      <c r="AJ707" s="4">
        <f t="shared" ref="AJ707:AJ770" si="81">IF(N707&gt;10,(1-AC707)*V707*AB707*AF707,0)</f>
        <v>0</v>
      </c>
      <c r="AK707" s="4">
        <f t="shared" ref="AK707:AK770" si="82">AG707+AH707+AI707+AJ707</f>
        <v>0</v>
      </c>
      <c r="AL707" s="8">
        <f t="shared" ref="AL707:AL770" si="83">AK707+R707+Q707+P707</f>
        <v>0</v>
      </c>
    </row>
    <row r="708" spans="23:38" x14ac:dyDescent="0.25">
      <c r="W708" s="9" t="e">
        <f>VLOOKUP(F708,'Rental Loss'!$A$2:$D$34,4,FALSE)</f>
        <v>#N/A</v>
      </c>
      <c r="X708" s="4" t="e">
        <f>VLOOKUP(F708,'Percent Owner Occupied'!$A$2:$B$34,2,FALSE)</f>
        <v>#N/A</v>
      </c>
      <c r="Y708" s="4" t="e">
        <f>VLOOKUP(F708,'Rental Loss'!$A$2:$C$34,3,FALSE)</f>
        <v>#N/A</v>
      </c>
      <c r="Z708" s="4" t="e">
        <f>VLOOKUP(F708,'Wage and Capital Related Income'!$A$2:$C$34,3,FALSE)</f>
        <v>#N/A</v>
      </c>
      <c r="AA708" s="4" t="e">
        <f>VLOOKUP(F708,'Recapture Features'!$A$2:$D$34,4,FALSE)</f>
        <v>#N/A</v>
      </c>
      <c r="AB708" s="4" t="e">
        <f>VLOOKUP(F708,'Wage and Capital Related Income'!$A$2:$D$34,4,FALSE)</f>
        <v>#N/A</v>
      </c>
      <c r="AC708" s="4" t="e">
        <f>VLOOKUP(F708,'Recapture Features'!$A$2:$B$34,2,FALSE)</f>
        <v>#N/A</v>
      </c>
      <c r="AD708" s="4">
        <f>VLOOKUP(INT(U708),Depth!$A$2:$B$36,2,FALSE)</f>
        <v>0</v>
      </c>
      <c r="AE708" s="4" t="str">
        <f t="shared" si="77"/>
        <v>0</v>
      </c>
      <c r="AF708" s="4" t="e">
        <f>VLOOKUP(AE708,Days!$D$2:$E$199,2,FALSE)</f>
        <v>#N/A</v>
      </c>
      <c r="AG708" s="4">
        <f t="shared" si="78"/>
        <v>0</v>
      </c>
      <c r="AH708" s="4">
        <f t="shared" si="79"/>
        <v>0</v>
      </c>
      <c r="AI708" s="4">
        <f t="shared" si="80"/>
        <v>0</v>
      </c>
      <c r="AJ708" s="4">
        <f t="shared" si="81"/>
        <v>0</v>
      </c>
      <c r="AK708" s="4">
        <f t="shared" si="82"/>
        <v>0</v>
      </c>
      <c r="AL708" s="8">
        <f t="shared" si="83"/>
        <v>0</v>
      </c>
    </row>
    <row r="709" spans="23:38" x14ac:dyDescent="0.25">
      <c r="W709" s="9" t="e">
        <f>VLOOKUP(F709,'Rental Loss'!$A$2:$D$34,4,FALSE)</f>
        <v>#N/A</v>
      </c>
      <c r="X709" s="4" t="e">
        <f>VLOOKUP(F709,'Percent Owner Occupied'!$A$2:$B$34,2,FALSE)</f>
        <v>#N/A</v>
      </c>
      <c r="Y709" s="4" t="e">
        <f>VLOOKUP(F709,'Rental Loss'!$A$2:$C$34,3,FALSE)</f>
        <v>#N/A</v>
      </c>
      <c r="Z709" s="4" t="e">
        <f>VLOOKUP(F709,'Wage and Capital Related Income'!$A$2:$C$34,3,FALSE)</f>
        <v>#N/A</v>
      </c>
      <c r="AA709" s="4" t="e">
        <f>VLOOKUP(F709,'Recapture Features'!$A$2:$D$34,4,FALSE)</f>
        <v>#N/A</v>
      </c>
      <c r="AB709" s="4" t="e">
        <f>VLOOKUP(F709,'Wage and Capital Related Income'!$A$2:$D$34,4,FALSE)</f>
        <v>#N/A</v>
      </c>
      <c r="AC709" s="4" t="e">
        <f>VLOOKUP(F709,'Recapture Features'!$A$2:$B$34,2,FALSE)</f>
        <v>#N/A</v>
      </c>
      <c r="AD709" s="4">
        <f>VLOOKUP(INT(U709),Depth!$A$2:$B$36,2,FALSE)</f>
        <v>0</v>
      </c>
      <c r="AE709" s="4" t="str">
        <f t="shared" si="77"/>
        <v>0</v>
      </c>
      <c r="AF709" s="4" t="e">
        <f>VLOOKUP(AE709,Days!$D$2:$E$199,2,FALSE)</f>
        <v>#N/A</v>
      </c>
      <c r="AG709" s="4">
        <f t="shared" si="78"/>
        <v>0</v>
      </c>
      <c r="AH709" s="4">
        <f t="shared" si="79"/>
        <v>0</v>
      </c>
      <c r="AI709" s="4">
        <f t="shared" si="80"/>
        <v>0</v>
      </c>
      <c r="AJ709" s="4">
        <f t="shared" si="81"/>
        <v>0</v>
      </c>
      <c r="AK709" s="4">
        <f t="shared" si="82"/>
        <v>0</v>
      </c>
      <c r="AL709" s="8">
        <f t="shared" si="83"/>
        <v>0</v>
      </c>
    </row>
    <row r="710" spans="23:38" x14ac:dyDescent="0.25">
      <c r="W710" s="9" t="e">
        <f>VLOOKUP(F710,'Rental Loss'!$A$2:$D$34,4,FALSE)</f>
        <v>#N/A</v>
      </c>
      <c r="X710" s="4" t="e">
        <f>VLOOKUP(F710,'Percent Owner Occupied'!$A$2:$B$34,2,FALSE)</f>
        <v>#N/A</v>
      </c>
      <c r="Y710" s="4" t="e">
        <f>VLOOKUP(F710,'Rental Loss'!$A$2:$C$34,3,FALSE)</f>
        <v>#N/A</v>
      </c>
      <c r="Z710" s="4" t="e">
        <f>VLOOKUP(F710,'Wage and Capital Related Income'!$A$2:$C$34,3,FALSE)</f>
        <v>#N/A</v>
      </c>
      <c r="AA710" s="4" t="e">
        <f>VLOOKUP(F710,'Recapture Features'!$A$2:$D$34,4,FALSE)</f>
        <v>#N/A</v>
      </c>
      <c r="AB710" s="4" t="e">
        <f>VLOOKUP(F710,'Wage and Capital Related Income'!$A$2:$D$34,4,FALSE)</f>
        <v>#N/A</v>
      </c>
      <c r="AC710" s="4" t="e">
        <f>VLOOKUP(F710,'Recapture Features'!$A$2:$B$34,2,FALSE)</f>
        <v>#N/A</v>
      </c>
      <c r="AD710" s="4">
        <f>VLOOKUP(INT(U710),Depth!$A$2:$B$36,2,FALSE)</f>
        <v>0</v>
      </c>
      <c r="AE710" s="4" t="str">
        <f t="shared" si="77"/>
        <v>0</v>
      </c>
      <c r="AF710" s="4" t="e">
        <f>VLOOKUP(AE710,Days!$D$2:$E$199,2,FALSE)</f>
        <v>#N/A</v>
      </c>
      <c r="AG710" s="4">
        <f t="shared" si="78"/>
        <v>0</v>
      </c>
      <c r="AH710" s="4">
        <f t="shared" si="79"/>
        <v>0</v>
      </c>
      <c r="AI710" s="4">
        <f t="shared" si="80"/>
        <v>0</v>
      </c>
      <c r="AJ710" s="4">
        <f t="shared" si="81"/>
        <v>0</v>
      </c>
      <c r="AK710" s="4">
        <f t="shared" si="82"/>
        <v>0</v>
      </c>
      <c r="AL710" s="8">
        <f t="shared" si="83"/>
        <v>0</v>
      </c>
    </row>
    <row r="711" spans="23:38" x14ac:dyDescent="0.25">
      <c r="W711" s="9" t="e">
        <f>VLOOKUP(F711,'Rental Loss'!$A$2:$D$34,4,FALSE)</f>
        <v>#N/A</v>
      </c>
      <c r="X711" s="4" t="e">
        <f>VLOOKUP(F711,'Percent Owner Occupied'!$A$2:$B$34,2,FALSE)</f>
        <v>#N/A</v>
      </c>
      <c r="Y711" s="4" t="e">
        <f>VLOOKUP(F711,'Rental Loss'!$A$2:$C$34,3,FALSE)</f>
        <v>#N/A</v>
      </c>
      <c r="Z711" s="4" t="e">
        <f>VLOOKUP(F711,'Wage and Capital Related Income'!$A$2:$C$34,3,FALSE)</f>
        <v>#N/A</v>
      </c>
      <c r="AA711" s="4" t="e">
        <f>VLOOKUP(F711,'Recapture Features'!$A$2:$D$34,4,FALSE)</f>
        <v>#N/A</v>
      </c>
      <c r="AB711" s="4" t="e">
        <f>VLOOKUP(F711,'Wage and Capital Related Income'!$A$2:$D$34,4,FALSE)</f>
        <v>#N/A</v>
      </c>
      <c r="AC711" s="4" t="e">
        <f>VLOOKUP(F711,'Recapture Features'!$A$2:$B$34,2,FALSE)</f>
        <v>#N/A</v>
      </c>
      <c r="AD711" s="4">
        <f>VLOOKUP(INT(U711),Depth!$A$2:$B$36,2,FALSE)</f>
        <v>0</v>
      </c>
      <c r="AE711" s="4" t="str">
        <f t="shared" si="77"/>
        <v>0</v>
      </c>
      <c r="AF711" s="4" t="e">
        <f>VLOOKUP(AE711,Days!$D$2:$E$199,2,FALSE)</f>
        <v>#N/A</v>
      </c>
      <c r="AG711" s="4">
        <f t="shared" si="78"/>
        <v>0</v>
      </c>
      <c r="AH711" s="4">
        <f t="shared" si="79"/>
        <v>0</v>
      </c>
      <c r="AI711" s="4">
        <f t="shared" si="80"/>
        <v>0</v>
      </c>
      <c r="AJ711" s="4">
        <f t="shared" si="81"/>
        <v>0</v>
      </c>
      <c r="AK711" s="4">
        <f t="shared" si="82"/>
        <v>0</v>
      </c>
      <c r="AL711" s="8">
        <f t="shared" si="83"/>
        <v>0</v>
      </c>
    </row>
    <row r="712" spans="23:38" x14ac:dyDescent="0.25">
      <c r="W712" s="9" t="e">
        <f>VLOOKUP(F712,'Rental Loss'!$A$2:$D$34,4,FALSE)</f>
        <v>#N/A</v>
      </c>
      <c r="X712" s="4" t="e">
        <f>VLOOKUP(F712,'Percent Owner Occupied'!$A$2:$B$34,2,FALSE)</f>
        <v>#N/A</v>
      </c>
      <c r="Y712" s="4" t="e">
        <f>VLOOKUP(F712,'Rental Loss'!$A$2:$C$34,3,FALSE)</f>
        <v>#N/A</v>
      </c>
      <c r="Z712" s="4" t="e">
        <f>VLOOKUP(F712,'Wage and Capital Related Income'!$A$2:$C$34,3,FALSE)</f>
        <v>#N/A</v>
      </c>
      <c r="AA712" s="4" t="e">
        <f>VLOOKUP(F712,'Recapture Features'!$A$2:$D$34,4,FALSE)</f>
        <v>#N/A</v>
      </c>
      <c r="AB712" s="4" t="e">
        <f>VLOOKUP(F712,'Wage and Capital Related Income'!$A$2:$D$34,4,FALSE)</f>
        <v>#N/A</v>
      </c>
      <c r="AC712" s="4" t="e">
        <f>VLOOKUP(F712,'Recapture Features'!$A$2:$B$34,2,FALSE)</f>
        <v>#N/A</v>
      </c>
      <c r="AD712" s="4">
        <f>VLOOKUP(INT(U712),Depth!$A$2:$B$36,2,FALSE)</f>
        <v>0</v>
      </c>
      <c r="AE712" s="4" t="str">
        <f t="shared" si="77"/>
        <v>0</v>
      </c>
      <c r="AF712" s="4" t="e">
        <f>VLOOKUP(AE712,Days!$D$2:$E$199,2,FALSE)</f>
        <v>#N/A</v>
      </c>
      <c r="AG712" s="4">
        <f t="shared" si="78"/>
        <v>0</v>
      </c>
      <c r="AH712" s="4">
        <f t="shared" si="79"/>
        <v>0</v>
      </c>
      <c r="AI712" s="4">
        <f t="shared" si="80"/>
        <v>0</v>
      </c>
      <c r="AJ712" s="4">
        <f t="shared" si="81"/>
        <v>0</v>
      </c>
      <c r="AK712" s="4">
        <f t="shared" si="82"/>
        <v>0</v>
      </c>
      <c r="AL712" s="8">
        <f t="shared" si="83"/>
        <v>0</v>
      </c>
    </row>
    <row r="713" spans="23:38" x14ac:dyDescent="0.25">
      <c r="W713" s="9" t="e">
        <f>VLOOKUP(F713,'Rental Loss'!$A$2:$D$34,4,FALSE)</f>
        <v>#N/A</v>
      </c>
      <c r="X713" s="4" t="e">
        <f>VLOOKUP(F713,'Percent Owner Occupied'!$A$2:$B$34,2,FALSE)</f>
        <v>#N/A</v>
      </c>
      <c r="Y713" s="4" t="e">
        <f>VLOOKUP(F713,'Rental Loss'!$A$2:$C$34,3,FALSE)</f>
        <v>#N/A</v>
      </c>
      <c r="Z713" s="4" t="e">
        <f>VLOOKUP(F713,'Wage and Capital Related Income'!$A$2:$C$34,3,FALSE)</f>
        <v>#N/A</v>
      </c>
      <c r="AA713" s="4" t="e">
        <f>VLOOKUP(F713,'Recapture Features'!$A$2:$D$34,4,FALSE)</f>
        <v>#N/A</v>
      </c>
      <c r="AB713" s="4" t="e">
        <f>VLOOKUP(F713,'Wage and Capital Related Income'!$A$2:$D$34,4,FALSE)</f>
        <v>#N/A</v>
      </c>
      <c r="AC713" s="4" t="e">
        <f>VLOOKUP(F713,'Recapture Features'!$A$2:$B$34,2,FALSE)</f>
        <v>#N/A</v>
      </c>
      <c r="AD713" s="4">
        <f>VLOOKUP(INT(U713),Depth!$A$2:$B$36,2,FALSE)</f>
        <v>0</v>
      </c>
      <c r="AE713" s="4" t="str">
        <f t="shared" si="77"/>
        <v>0</v>
      </c>
      <c r="AF713" s="4" t="e">
        <f>VLOOKUP(AE713,Days!$D$2:$E$199,2,FALSE)</f>
        <v>#N/A</v>
      </c>
      <c r="AG713" s="4">
        <f t="shared" si="78"/>
        <v>0</v>
      </c>
      <c r="AH713" s="4">
        <f t="shared" si="79"/>
        <v>0</v>
      </c>
      <c r="AI713" s="4">
        <f t="shared" si="80"/>
        <v>0</v>
      </c>
      <c r="AJ713" s="4">
        <f t="shared" si="81"/>
        <v>0</v>
      </c>
      <c r="AK713" s="4">
        <f t="shared" si="82"/>
        <v>0</v>
      </c>
      <c r="AL713" s="8">
        <f t="shared" si="83"/>
        <v>0</v>
      </c>
    </row>
    <row r="714" spans="23:38" x14ac:dyDescent="0.25">
      <c r="W714" s="9" t="e">
        <f>VLOOKUP(F714,'Rental Loss'!$A$2:$D$34,4,FALSE)</f>
        <v>#N/A</v>
      </c>
      <c r="X714" s="4" t="e">
        <f>VLOOKUP(F714,'Percent Owner Occupied'!$A$2:$B$34,2,FALSE)</f>
        <v>#N/A</v>
      </c>
      <c r="Y714" s="4" t="e">
        <f>VLOOKUP(F714,'Rental Loss'!$A$2:$C$34,3,FALSE)</f>
        <v>#N/A</v>
      </c>
      <c r="Z714" s="4" t="e">
        <f>VLOOKUP(F714,'Wage and Capital Related Income'!$A$2:$C$34,3,FALSE)</f>
        <v>#N/A</v>
      </c>
      <c r="AA714" s="4" t="e">
        <f>VLOOKUP(F714,'Recapture Features'!$A$2:$D$34,4,FALSE)</f>
        <v>#N/A</v>
      </c>
      <c r="AB714" s="4" t="e">
        <f>VLOOKUP(F714,'Wage and Capital Related Income'!$A$2:$D$34,4,FALSE)</f>
        <v>#N/A</v>
      </c>
      <c r="AC714" s="4" t="e">
        <f>VLOOKUP(F714,'Recapture Features'!$A$2:$B$34,2,FALSE)</f>
        <v>#N/A</v>
      </c>
      <c r="AD714" s="4">
        <f>VLOOKUP(INT(U714),Depth!$A$2:$B$36,2,FALSE)</f>
        <v>0</v>
      </c>
      <c r="AE714" s="4" t="str">
        <f t="shared" si="77"/>
        <v>0</v>
      </c>
      <c r="AF714" s="4" t="e">
        <f>VLOOKUP(AE714,Days!$D$2:$E$199,2,FALSE)</f>
        <v>#N/A</v>
      </c>
      <c r="AG714" s="4">
        <f t="shared" si="78"/>
        <v>0</v>
      </c>
      <c r="AH714" s="4">
        <f t="shared" si="79"/>
        <v>0</v>
      </c>
      <c r="AI714" s="4">
        <f t="shared" si="80"/>
        <v>0</v>
      </c>
      <c r="AJ714" s="4">
        <f t="shared" si="81"/>
        <v>0</v>
      </c>
      <c r="AK714" s="4">
        <f t="shared" si="82"/>
        <v>0</v>
      </c>
      <c r="AL714" s="8">
        <f t="shared" si="83"/>
        <v>0</v>
      </c>
    </row>
    <row r="715" spans="23:38" x14ac:dyDescent="0.25">
      <c r="W715" s="9" t="e">
        <f>VLOOKUP(F715,'Rental Loss'!$A$2:$D$34,4,FALSE)</f>
        <v>#N/A</v>
      </c>
      <c r="X715" s="4" t="e">
        <f>VLOOKUP(F715,'Percent Owner Occupied'!$A$2:$B$34,2,FALSE)</f>
        <v>#N/A</v>
      </c>
      <c r="Y715" s="4" t="e">
        <f>VLOOKUP(F715,'Rental Loss'!$A$2:$C$34,3,FALSE)</f>
        <v>#N/A</v>
      </c>
      <c r="Z715" s="4" t="e">
        <f>VLOOKUP(F715,'Wage and Capital Related Income'!$A$2:$C$34,3,FALSE)</f>
        <v>#N/A</v>
      </c>
      <c r="AA715" s="4" t="e">
        <f>VLOOKUP(F715,'Recapture Features'!$A$2:$D$34,4,FALSE)</f>
        <v>#N/A</v>
      </c>
      <c r="AB715" s="4" t="e">
        <f>VLOOKUP(F715,'Wage and Capital Related Income'!$A$2:$D$34,4,FALSE)</f>
        <v>#N/A</v>
      </c>
      <c r="AC715" s="4" t="e">
        <f>VLOOKUP(F715,'Recapture Features'!$A$2:$B$34,2,FALSE)</f>
        <v>#N/A</v>
      </c>
      <c r="AD715" s="4">
        <f>VLOOKUP(INT(U715),Depth!$A$2:$B$36,2,FALSE)</f>
        <v>0</v>
      </c>
      <c r="AE715" s="4" t="str">
        <f t="shared" si="77"/>
        <v>0</v>
      </c>
      <c r="AF715" s="4" t="e">
        <f>VLOOKUP(AE715,Days!$D$2:$E$199,2,FALSE)</f>
        <v>#N/A</v>
      </c>
      <c r="AG715" s="4">
        <f t="shared" si="78"/>
        <v>0</v>
      </c>
      <c r="AH715" s="4">
        <f t="shared" si="79"/>
        <v>0</v>
      </c>
      <c r="AI715" s="4">
        <f t="shared" si="80"/>
        <v>0</v>
      </c>
      <c r="AJ715" s="4">
        <f t="shared" si="81"/>
        <v>0</v>
      </c>
      <c r="AK715" s="4">
        <f t="shared" si="82"/>
        <v>0</v>
      </c>
      <c r="AL715" s="8">
        <f t="shared" si="83"/>
        <v>0</v>
      </c>
    </row>
    <row r="716" spans="23:38" x14ac:dyDescent="0.25">
      <c r="W716" s="9" t="e">
        <f>VLOOKUP(F716,'Rental Loss'!$A$2:$D$34,4,FALSE)</f>
        <v>#N/A</v>
      </c>
      <c r="X716" s="4" t="e">
        <f>VLOOKUP(F716,'Percent Owner Occupied'!$A$2:$B$34,2,FALSE)</f>
        <v>#N/A</v>
      </c>
      <c r="Y716" s="4" t="e">
        <f>VLOOKUP(F716,'Rental Loss'!$A$2:$C$34,3,FALSE)</f>
        <v>#N/A</v>
      </c>
      <c r="Z716" s="4" t="e">
        <f>VLOOKUP(F716,'Wage and Capital Related Income'!$A$2:$C$34,3,FALSE)</f>
        <v>#N/A</v>
      </c>
      <c r="AA716" s="4" t="e">
        <f>VLOOKUP(F716,'Recapture Features'!$A$2:$D$34,4,FALSE)</f>
        <v>#N/A</v>
      </c>
      <c r="AB716" s="4" t="e">
        <f>VLOOKUP(F716,'Wage and Capital Related Income'!$A$2:$D$34,4,FALSE)</f>
        <v>#N/A</v>
      </c>
      <c r="AC716" s="4" t="e">
        <f>VLOOKUP(F716,'Recapture Features'!$A$2:$B$34,2,FALSE)</f>
        <v>#N/A</v>
      </c>
      <c r="AD716" s="4">
        <f>VLOOKUP(INT(U716),Depth!$A$2:$B$36,2,FALSE)</f>
        <v>0</v>
      </c>
      <c r="AE716" s="4" t="str">
        <f t="shared" si="77"/>
        <v>0</v>
      </c>
      <c r="AF716" s="4" t="e">
        <f>VLOOKUP(AE716,Days!$D$2:$E$199,2,FALSE)</f>
        <v>#N/A</v>
      </c>
      <c r="AG716" s="4">
        <f t="shared" si="78"/>
        <v>0</v>
      </c>
      <c r="AH716" s="4">
        <f t="shared" si="79"/>
        <v>0</v>
      </c>
      <c r="AI716" s="4">
        <f t="shared" si="80"/>
        <v>0</v>
      </c>
      <c r="AJ716" s="4">
        <f t="shared" si="81"/>
        <v>0</v>
      </c>
      <c r="AK716" s="4">
        <f t="shared" si="82"/>
        <v>0</v>
      </c>
      <c r="AL716" s="8">
        <f t="shared" si="83"/>
        <v>0</v>
      </c>
    </row>
    <row r="717" spans="23:38" x14ac:dyDescent="0.25">
      <c r="W717" s="9" t="e">
        <f>VLOOKUP(F717,'Rental Loss'!$A$2:$D$34,4,FALSE)</f>
        <v>#N/A</v>
      </c>
      <c r="X717" s="4" t="e">
        <f>VLOOKUP(F717,'Percent Owner Occupied'!$A$2:$B$34,2,FALSE)</f>
        <v>#N/A</v>
      </c>
      <c r="Y717" s="4" t="e">
        <f>VLOOKUP(F717,'Rental Loss'!$A$2:$C$34,3,FALSE)</f>
        <v>#N/A</v>
      </c>
      <c r="Z717" s="4" t="e">
        <f>VLOOKUP(F717,'Wage and Capital Related Income'!$A$2:$C$34,3,FALSE)</f>
        <v>#N/A</v>
      </c>
      <c r="AA717" s="4" t="e">
        <f>VLOOKUP(F717,'Recapture Features'!$A$2:$D$34,4,FALSE)</f>
        <v>#N/A</v>
      </c>
      <c r="AB717" s="4" t="e">
        <f>VLOOKUP(F717,'Wage and Capital Related Income'!$A$2:$D$34,4,FALSE)</f>
        <v>#N/A</v>
      </c>
      <c r="AC717" s="4" t="e">
        <f>VLOOKUP(F717,'Recapture Features'!$A$2:$B$34,2,FALSE)</f>
        <v>#N/A</v>
      </c>
      <c r="AD717" s="4">
        <f>VLOOKUP(INT(U717),Depth!$A$2:$B$36,2,FALSE)</f>
        <v>0</v>
      </c>
      <c r="AE717" s="4" t="str">
        <f t="shared" si="77"/>
        <v>0</v>
      </c>
      <c r="AF717" s="4" t="e">
        <f>VLOOKUP(AE717,Days!$D$2:$E$199,2,FALSE)</f>
        <v>#N/A</v>
      </c>
      <c r="AG717" s="4">
        <f t="shared" si="78"/>
        <v>0</v>
      </c>
      <c r="AH717" s="4">
        <f t="shared" si="79"/>
        <v>0</v>
      </c>
      <c r="AI717" s="4">
        <f t="shared" si="80"/>
        <v>0</v>
      </c>
      <c r="AJ717" s="4">
        <f t="shared" si="81"/>
        <v>0</v>
      </c>
      <c r="AK717" s="4">
        <f t="shared" si="82"/>
        <v>0</v>
      </c>
      <c r="AL717" s="8">
        <f t="shared" si="83"/>
        <v>0</v>
      </c>
    </row>
    <row r="718" spans="23:38" x14ac:dyDescent="0.25">
      <c r="W718" s="9" t="e">
        <f>VLOOKUP(F718,'Rental Loss'!$A$2:$D$34,4,FALSE)</f>
        <v>#N/A</v>
      </c>
      <c r="X718" s="4" t="e">
        <f>VLOOKUP(F718,'Percent Owner Occupied'!$A$2:$B$34,2,FALSE)</f>
        <v>#N/A</v>
      </c>
      <c r="Y718" s="4" t="e">
        <f>VLOOKUP(F718,'Rental Loss'!$A$2:$C$34,3,FALSE)</f>
        <v>#N/A</v>
      </c>
      <c r="Z718" s="4" t="e">
        <f>VLOOKUP(F718,'Wage and Capital Related Income'!$A$2:$C$34,3,FALSE)</f>
        <v>#N/A</v>
      </c>
      <c r="AA718" s="4" t="e">
        <f>VLOOKUP(F718,'Recapture Features'!$A$2:$D$34,4,FALSE)</f>
        <v>#N/A</v>
      </c>
      <c r="AB718" s="4" t="e">
        <f>VLOOKUP(F718,'Wage and Capital Related Income'!$A$2:$D$34,4,FALSE)</f>
        <v>#N/A</v>
      </c>
      <c r="AC718" s="4" t="e">
        <f>VLOOKUP(F718,'Recapture Features'!$A$2:$B$34,2,FALSE)</f>
        <v>#N/A</v>
      </c>
      <c r="AD718" s="4">
        <f>VLOOKUP(INT(U718),Depth!$A$2:$B$36,2,FALSE)</f>
        <v>0</v>
      </c>
      <c r="AE718" s="4" t="str">
        <f t="shared" si="77"/>
        <v>0</v>
      </c>
      <c r="AF718" s="4" t="e">
        <f>VLOOKUP(AE718,Days!$D$2:$E$199,2,FALSE)</f>
        <v>#N/A</v>
      </c>
      <c r="AG718" s="4">
        <f t="shared" si="78"/>
        <v>0</v>
      </c>
      <c r="AH718" s="4">
        <f t="shared" si="79"/>
        <v>0</v>
      </c>
      <c r="AI718" s="4">
        <f t="shared" si="80"/>
        <v>0</v>
      </c>
      <c r="AJ718" s="4">
        <f t="shared" si="81"/>
        <v>0</v>
      </c>
      <c r="AK718" s="4">
        <f t="shared" si="82"/>
        <v>0</v>
      </c>
      <c r="AL718" s="8">
        <f t="shared" si="83"/>
        <v>0</v>
      </c>
    </row>
    <row r="719" spans="23:38" x14ac:dyDescent="0.25">
      <c r="W719" s="9" t="e">
        <f>VLOOKUP(F719,'Rental Loss'!$A$2:$D$34,4,FALSE)</f>
        <v>#N/A</v>
      </c>
      <c r="X719" s="4" t="e">
        <f>VLOOKUP(F719,'Percent Owner Occupied'!$A$2:$B$34,2,FALSE)</f>
        <v>#N/A</v>
      </c>
      <c r="Y719" s="4" t="e">
        <f>VLOOKUP(F719,'Rental Loss'!$A$2:$C$34,3,FALSE)</f>
        <v>#N/A</v>
      </c>
      <c r="Z719" s="4" t="e">
        <f>VLOOKUP(F719,'Wage and Capital Related Income'!$A$2:$C$34,3,FALSE)</f>
        <v>#N/A</v>
      </c>
      <c r="AA719" s="4" t="e">
        <f>VLOOKUP(F719,'Recapture Features'!$A$2:$D$34,4,FALSE)</f>
        <v>#N/A</v>
      </c>
      <c r="AB719" s="4" t="e">
        <f>VLOOKUP(F719,'Wage and Capital Related Income'!$A$2:$D$34,4,FALSE)</f>
        <v>#N/A</v>
      </c>
      <c r="AC719" s="4" t="e">
        <f>VLOOKUP(F719,'Recapture Features'!$A$2:$B$34,2,FALSE)</f>
        <v>#N/A</v>
      </c>
      <c r="AD719" s="4">
        <f>VLOOKUP(INT(U719),Depth!$A$2:$B$36,2,FALSE)</f>
        <v>0</v>
      </c>
      <c r="AE719" s="4" t="str">
        <f t="shared" si="77"/>
        <v>0</v>
      </c>
      <c r="AF719" s="4" t="e">
        <f>VLOOKUP(AE719,Days!$D$2:$E$199,2,FALSE)</f>
        <v>#N/A</v>
      </c>
      <c r="AG719" s="4">
        <f t="shared" si="78"/>
        <v>0</v>
      </c>
      <c r="AH719" s="4">
        <f t="shared" si="79"/>
        <v>0</v>
      </c>
      <c r="AI719" s="4">
        <f t="shared" si="80"/>
        <v>0</v>
      </c>
      <c r="AJ719" s="4">
        <f t="shared" si="81"/>
        <v>0</v>
      </c>
      <c r="AK719" s="4">
        <f t="shared" si="82"/>
        <v>0</v>
      </c>
      <c r="AL719" s="8">
        <f t="shared" si="83"/>
        <v>0</v>
      </c>
    </row>
    <row r="720" spans="23:38" x14ac:dyDescent="0.25">
      <c r="W720" s="9" t="e">
        <f>VLOOKUP(F720,'Rental Loss'!$A$2:$D$34,4,FALSE)</f>
        <v>#N/A</v>
      </c>
      <c r="X720" s="4" t="e">
        <f>VLOOKUP(F720,'Percent Owner Occupied'!$A$2:$B$34,2,FALSE)</f>
        <v>#N/A</v>
      </c>
      <c r="Y720" s="4" t="e">
        <f>VLOOKUP(F720,'Rental Loss'!$A$2:$C$34,3,FALSE)</f>
        <v>#N/A</v>
      </c>
      <c r="Z720" s="4" t="e">
        <f>VLOOKUP(F720,'Wage and Capital Related Income'!$A$2:$C$34,3,FALSE)</f>
        <v>#N/A</v>
      </c>
      <c r="AA720" s="4" t="e">
        <f>VLOOKUP(F720,'Recapture Features'!$A$2:$D$34,4,FALSE)</f>
        <v>#N/A</v>
      </c>
      <c r="AB720" s="4" t="e">
        <f>VLOOKUP(F720,'Wage and Capital Related Income'!$A$2:$D$34,4,FALSE)</f>
        <v>#N/A</v>
      </c>
      <c r="AC720" s="4" t="e">
        <f>VLOOKUP(F720,'Recapture Features'!$A$2:$B$34,2,FALSE)</f>
        <v>#N/A</v>
      </c>
      <c r="AD720" s="4">
        <f>VLOOKUP(INT(U720),Depth!$A$2:$B$36,2,FALSE)</f>
        <v>0</v>
      </c>
      <c r="AE720" s="4" t="str">
        <f t="shared" si="77"/>
        <v>0</v>
      </c>
      <c r="AF720" s="4" t="e">
        <f>VLOOKUP(AE720,Days!$D$2:$E$199,2,FALSE)</f>
        <v>#N/A</v>
      </c>
      <c r="AG720" s="4">
        <f t="shared" si="78"/>
        <v>0</v>
      </c>
      <c r="AH720" s="4">
        <f t="shared" si="79"/>
        <v>0</v>
      </c>
      <c r="AI720" s="4">
        <f t="shared" si="80"/>
        <v>0</v>
      </c>
      <c r="AJ720" s="4">
        <f t="shared" si="81"/>
        <v>0</v>
      </c>
      <c r="AK720" s="4">
        <f t="shared" si="82"/>
        <v>0</v>
      </c>
      <c r="AL720" s="8">
        <f t="shared" si="83"/>
        <v>0</v>
      </c>
    </row>
    <row r="721" spans="23:38" x14ac:dyDescent="0.25">
      <c r="W721" s="9" t="e">
        <f>VLOOKUP(F721,'Rental Loss'!$A$2:$D$34,4,FALSE)</f>
        <v>#N/A</v>
      </c>
      <c r="X721" s="4" t="e">
        <f>VLOOKUP(F721,'Percent Owner Occupied'!$A$2:$B$34,2,FALSE)</f>
        <v>#N/A</v>
      </c>
      <c r="Y721" s="4" t="e">
        <f>VLOOKUP(F721,'Rental Loss'!$A$2:$C$34,3,FALSE)</f>
        <v>#N/A</v>
      </c>
      <c r="Z721" s="4" t="e">
        <f>VLOOKUP(F721,'Wage and Capital Related Income'!$A$2:$C$34,3,FALSE)</f>
        <v>#N/A</v>
      </c>
      <c r="AA721" s="4" t="e">
        <f>VLOOKUP(F721,'Recapture Features'!$A$2:$D$34,4,FALSE)</f>
        <v>#N/A</v>
      </c>
      <c r="AB721" s="4" t="e">
        <f>VLOOKUP(F721,'Wage and Capital Related Income'!$A$2:$D$34,4,FALSE)</f>
        <v>#N/A</v>
      </c>
      <c r="AC721" s="4" t="e">
        <f>VLOOKUP(F721,'Recapture Features'!$A$2:$B$34,2,FALSE)</f>
        <v>#N/A</v>
      </c>
      <c r="AD721" s="4">
        <f>VLOOKUP(INT(U721),Depth!$A$2:$B$36,2,FALSE)</f>
        <v>0</v>
      </c>
      <c r="AE721" s="4" t="str">
        <f t="shared" si="77"/>
        <v>0</v>
      </c>
      <c r="AF721" s="4" t="e">
        <f>VLOOKUP(AE721,Days!$D$2:$E$199,2,FALSE)</f>
        <v>#N/A</v>
      </c>
      <c r="AG721" s="4">
        <f t="shared" si="78"/>
        <v>0</v>
      </c>
      <c r="AH721" s="4">
        <f t="shared" si="79"/>
        <v>0</v>
      </c>
      <c r="AI721" s="4">
        <f t="shared" si="80"/>
        <v>0</v>
      </c>
      <c r="AJ721" s="4">
        <f t="shared" si="81"/>
        <v>0</v>
      </c>
      <c r="AK721" s="4">
        <f t="shared" si="82"/>
        <v>0</v>
      </c>
      <c r="AL721" s="8">
        <f t="shared" si="83"/>
        <v>0</v>
      </c>
    </row>
    <row r="722" spans="23:38" x14ac:dyDescent="0.25">
      <c r="W722" s="9" t="e">
        <f>VLOOKUP(F722,'Rental Loss'!$A$2:$D$34,4,FALSE)</f>
        <v>#N/A</v>
      </c>
      <c r="X722" s="4" t="e">
        <f>VLOOKUP(F722,'Percent Owner Occupied'!$A$2:$B$34,2,FALSE)</f>
        <v>#N/A</v>
      </c>
      <c r="Y722" s="4" t="e">
        <f>VLOOKUP(F722,'Rental Loss'!$A$2:$C$34,3,FALSE)</f>
        <v>#N/A</v>
      </c>
      <c r="Z722" s="4" t="e">
        <f>VLOOKUP(F722,'Wage and Capital Related Income'!$A$2:$C$34,3,FALSE)</f>
        <v>#N/A</v>
      </c>
      <c r="AA722" s="4" t="e">
        <f>VLOOKUP(F722,'Recapture Features'!$A$2:$D$34,4,FALSE)</f>
        <v>#N/A</v>
      </c>
      <c r="AB722" s="4" t="e">
        <f>VLOOKUP(F722,'Wage and Capital Related Income'!$A$2:$D$34,4,FALSE)</f>
        <v>#N/A</v>
      </c>
      <c r="AC722" s="4" t="e">
        <f>VLOOKUP(F722,'Recapture Features'!$A$2:$B$34,2,FALSE)</f>
        <v>#N/A</v>
      </c>
      <c r="AD722" s="4">
        <f>VLOOKUP(INT(U722),Depth!$A$2:$B$36,2,FALSE)</f>
        <v>0</v>
      </c>
      <c r="AE722" s="4" t="str">
        <f t="shared" si="77"/>
        <v>0</v>
      </c>
      <c r="AF722" s="4" t="e">
        <f>VLOOKUP(AE722,Days!$D$2:$E$199,2,FALSE)</f>
        <v>#N/A</v>
      </c>
      <c r="AG722" s="4">
        <f t="shared" si="78"/>
        <v>0</v>
      </c>
      <c r="AH722" s="4">
        <f t="shared" si="79"/>
        <v>0</v>
      </c>
      <c r="AI722" s="4">
        <f t="shared" si="80"/>
        <v>0</v>
      </c>
      <c r="AJ722" s="4">
        <f t="shared" si="81"/>
        <v>0</v>
      </c>
      <c r="AK722" s="4">
        <f t="shared" si="82"/>
        <v>0</v>
      </c>
      <c r="AL722" s="8">
        <f t="shared" si="83"/>
        <v>0</v>
      </c>
    </row>
    <row r="723" spans="23:38" x14ac:dyDescent="0.25">
      <c r="W723" s="9" t="e">
        <f>VLOOKUP(F723,'Rental Loss'!$A$2:$D$34,4,FALSE)</f>
        <v>#N/A</v>
      </c>
      <c r="X723" s="4" t="e">
        <f>VLOOKUP(F723,'Percent Owner Occupied'!$A$2:$B$34,2,FALSE)</f>
        <v>#N/A</v>
      </c>
      <c r="Y723" s="4" t="e">
        <f>VLOOKUP(F723,'Rental Loss'!$A$2:$C$34,3,FALSE)</f>
        <v>#N/A</v>
      </c>
      <c r="Z723" s="4" t="e">
        <f>VLOOKUP(F723,'Wage and Capital Related Income'!$A$2:$C$34,3,FALSE)</f>
        <v>#N/A</v>
      </c>
      <c r="AA723" s="4" t="e">
        <f>VLOOKUP(F723,'Recapture Features'!$A$2:$D$34,4,FALSE)</f>
        <v>#N/A</v>
      </c>
      <c r="AB723" s="4" t="e">
        <f>VLOOKUP(F723,'Wage and Capital Related Income'!$A$2:$D$34,4,FALSE)</f>
        <v>#N/A</v>
      </c>
      <c r="AC723" s="4" t="e">
        <f>VLOOKUP(F723,'Recapture Features'!$A$2:$B$34,2,FALSE)</f>
        <v>#N/A</v>
      </c>
      <c r="AD723" s="4">
        <f>VLOOKUP(INT(U723),Depth!$A$2:$B$36,2,FALSE)</f>
        <v>0</v>
      </c>
      <c r="AE723" s="4" t="str">
        <f t="shared" si="77"/>
        <v>0</v>
      </c>
      <c r="AF723" s="4" t="e">
        <f>VLOOKUP(AE723,Days!$D$2:$E$199,2,FALSE)</f>
        <v>#N/A</v>
      </c>
      <c r="AG723" s="4">
        <f t="shared" si="78"/>
        <v>0</v>
      </c>
      <c r="AH723" s="4">
        <f t="shared" si="79"/>
        <v>0</v>
      </c>
      <c r="AI723" s="4">
        <f t="shared" si="80"/>
        <v>0</v>
      </c>
      <c r="AJ723" s="4">
        <f t="shared" si="81"/>
        <v>0</v>
      </c>
      <c r="AK723" s="4">
        <f t="shared" si="82"/>
        <v>0</v>
      </c>
      <c r="AL723" s="8">
        <f t="shared" si="83"/>
        <v>0</v>
      </c>
    </row>
    <row r="724" spans="23:38" x14ac:dyDescent="0.25">
      <c r="W724" s="9" t="e">
        <f>VLOOKUP(F724,'Rental Loss'!$A$2:$D$34,4,FALSE)</f>
        <v>#N/A</v>
      </c>
      <c r="X724" s="4" t="e">
        <f>VLOOKUP(F724,'Percent Owner Occupied'!$A$2:$B$34,2,FALSE)</f>
        <v>#N/A</v>
      </c>
      <c r="Y724" s="4" t="e">
        <f>VLOOKUP(F724,'Rental Loss'!$A$2:$C$34,3,FALSE)</f>
        <v>#N/A</v>
      </c>
      <c r="Z724" s="4" t="e">
        <f>VLOOKUP(F724,'Wage and Capital Related Income'!$A$2:$C$34,3,FALSE)</f>
        <v>#N/A</v>
      </c>
      <c r="AA724" s="4" t="e">
        <f>VLOOKUP(F724,'Recapture Features'!$A$2:$D$34,4,FALSE)</f>
        <v>#N/A</v>
      </c>
      <c r="AB724" s="4" t="e">
        <f>VLOOKUP(F724,'Wage and Capital Related Income'!$A$2:$D$34,4,FALSE)</f>
        <v>#N/A</v>
      </c>
      <c r="AC724" s="4" t="e">
        <f>VLOOKUP(F724,'Recapture Features'!$A$2:$B$34,2,FALSE)</f>
        <v>#N/A</v>
      </c>
      <c r="AD724" s="4">
        <f>VLOOKUP(INT(U724),Depth!$A$2:$B$36,2,FALSE)</f>
        <v>0</v>
      </c>
      <c r="AE724" s="4" t="str">
        <f t="shared" si="77"/>
        <v>0</v>
      </c>
      <c r="AF724" s="4" t="e">
        <f>VLOOKUP(AE724,Days!$D$2:$E$199,2,FALSE)</f>
        <v>#N/A</v>
      </c>
      <c r="AG724" s="4">
        <f t="shared" si="78"/>
        <v>0</v>
      </c>
      <c r="AH724" s="4">
        <f t="shared" si="79"/>
        <v>0</v>
      </c>
      <c r="AI724" s="4">
        <f t="shared" si="80"/>
        <v>0</v>
      </c>
      <c r="AJ724" s="4">
        <f t="shared" si="81"/>
        <v>0</v>
      </c>
      <c r="AK724" s="4">
        <f t="shared" si="82"/>
        <v>0</v>
      </c>
      <c r="AL724" s="8">
        <f t="shared" si="83"/>
        <v>0</v>
      </c>
    </row>
    <row r="725" spans="23:38" x14ac:dyDescent="0.25">
      <c r="W725" s="9" t="e">
        <f>VLOOKUP(F725,'Rental Loss'!$A$2:$D$34,4,FALSE)</f>
        <v>#N/A</v>
      </c>
      <c r="X725" s="4" t="e">
        <f>VLOOKUP(F725,'Percent Owner Occupied'!$A$2:$B$34,2,FALSE)</f>
        <v>#N/A</v>
      </c>
      <c r="Y725" s="4" t="e">
        <f>VLOOKUP(F725,'Rental Loss'!$A$2:$C$34,3,FALSE)</f>
        <v>#N/A</v>
      </c>
      <c r="Z725" s="4" t="e">
        <f>VLOOKUP(F725,'Wage and Capital Related Income'!$A$2:$C$34,3,FALSE)</f>
        <v>#N/A</v>
      </c>
      <c r="AA725" s="4" t="e">
        <f>VLOOKUP(F725,'Recapture Features'!$A$2:$D$34,4,FALSE)</f>
        <v>#N/A</v>
      </c>
      <c r="AB725" s="4" t="e">
        <f>VLOOKUP(F725,'Wage and Capital Related Income'!$A$2:$D$34,4,FALSE)</f>
        <v>#N/A</v>
      </c>
      <c r="AC725" s="4" t="e">
        <f>VLOOKUP(F725,'Recapture Features'!$A$2:$B$34,2,FALSE)</f>
        <v>#N/A</v>
      </c>
      <c r="AD725" s="4">
        <f>VLOOKUP(INT(U725),Depth!$A$2:$B$36,2,FALSE)</f>
        <v>0</v>
      </c>
      <c r="AE725" s="4" t="str">
        <f t="shared" si="77"/>
        <v>0</v>
      </c>
      <c r="AF725" s="4" t="e">
        <f>VLOOKUP(AE725,Days!$D$2:$E$199,2,FALSE)</f>
        <v>#N/A</v>
      </c>
      <c r="AG725" s="4">
        <f t="shared" si="78"/>
        <v>0</v>
      </c>
      <c r="AH725" s="4">
        <f t="shared" si="79"/>
        <v>0</v>
      </c>
      <c r="AI725" s="4">
        <f t="shared" si="80"/>
        <v>0</v>
      </c>
      <c r="AJ725" s="4">
        <f t="shared" si="81"/>
        <v>0</v>
      </c>
      <c r="AK725" s="4">
        <f t="shared" si="82"/>
        <v>0</v>
      </c>
      <c r="AL725" s="8">
        <f t="shared" si="83"/>
        <v>0</v>
      </c>
    </row>
    <row r="726" spans="23:38" x14ac:dyDescent="0.25">
      <c r="W726" s="9" t="e">
        <f>VLOOKUP(F726,'Rental Loss'!$A$2:$D$34,4,FALSE)</f>
        <v>#N/A</v>
      </c>
      <c r="X726" s="4" t="e">
        <f>VLOOKUP(F726,'Percent Owner Occupied'!$A$2:$B$34,2,FALSE)</f>
        <v>#N/A</v>
      </c>
      <c r="Y726" s="4" t="e">
        <f>VLOOKUP(F726,'Rental Loss'!$A$2:$C$34,3,FALSE)</f>
        <v>#N/A</v>
      </c>
      <c r="Z726" s="4" t="e">
        <f>VLOOKUP(F726,'Wage and Capital Related Income'!$A$2:$C$34,3,FALSE)</f>
        <v>#N/A</v>
      </c>
      <c r="AA726" s="4" t="e">
        <f>VLOOKUP(F726,'Recapture Features'!$A$2:$D$34,4,FALSE)</f>
        <v>#N/A</v>
      </c>
      <c r="AB726" s="4" t="e">
        <f>VLOOKUP(F726,'Wage and Capital Related Income'!$A$2:$D$34,4,FALSE)</f>
        <v>#N/A</v>
      </c>
      <c r="AC726" s="4" t="e">
        <f>VLOOKUP(F726,'Recapture Features'!$A$2:$B$34,2,FALSE)</f>
        <v>#N/A</v>
      </c>
      <c r="AD726" s="4">
        <f>VLOOKUP(INT(U726),Depth!$A$2:$B$36,2,FALSE)</f>
        <v>0</v>
      </c>
      <c r="AE726" s="4" t="str">
        <f t="shared" si="77"/>
        <v>0</v>
      </c>
      <c r="AF726" s="4" t="e">
        <f>VLOOKUP(AE726,Days!$D$2:$E$199,2,FALSE)</f>
        <v>#N/A</v>
      </c>
      <c r="AG726" s="4">
        <f t="shared" si="78"/>
        <v>0</v>
      </c>
      <c r="AH726" s="4">
        <f t="shared" si="79"/>
        <v>0</v>
      </c>
      <c r="AI726" s="4">
        <f t="shared" si="80"/>
        <v>0</v>
      </c>
      <c r="AJ726" s="4">
        <f t="shared" si="81"/>
        <v>0</v>
      </c>
      <c r="AK726" s="4">
        <f t="shared" si="82"/>
        <v>0</v>
      </c>
      <c r="AL726" s="8">
        <f t="shared" si="83"/>
        <v>0</v>
      </c>
    </row>
    <row r="727" spans="23:38" x14ac:dyDescent="0.25">
      <c r="W727" s="9" t="e">
        <f>VLOOKUP(F727,'Rental Loss'!$A$2:$D$34,4,FALSE)</f>
        <v>#N/A</v>
      </c>
      <c r="X727" s="4" t="e">
        <f>VLOOKUP(F727,'Percent Owner Occupied'!$A$2:$B$34,2,FALSE)</f>
        <v>#N/A</v>
      </c>
      <c r="Y727" s="4" t="e">
        <f>VLOOKUP(F727,'Rental Loss'!$A$2:$C$34,3,FALSE)</f>
        <v>#N/A</v>
      </c>
      <c r="Z727" s="4" t="e">
        <f>VLOOKUP(F727,'Wage and Capital Related Income'!$A$2:$C$34,3,FALSE)</f>
        <v>#N/A</v>
      </c>
      <c r="AA727" s="4" t="e">
        <f>VLOOKUP(F727,'Recapture Features'!$A$2:$D$34,4,FALSE)</f>
        <v>#N/A</v>
      </c>
      <c r="AB727" s="4" t="e">
        <f>VLOOKUP(F727,'Wage and Capital Related Income'!$A$2:$D$34,4,FALSE)</f>
        <v>#N/A</v>
      </c>
      <c r="AC727" s="4" t="e">
        <f>VLOOKUP(F727,'Recapture Features'!$A$2:$B$34,2,FALSE)</f>
        <v>#N/A</v>
      </c>
      <c r="AD727" s="4">
        <f>VLOOKUP(INT(U727),Depth!$A$2:$B$36,2,FALSE)</f>
        <v>0</v>
      </c>
      <c r="AE727" s="4" t="str">
        <f t="shared" si="77"/>
        <v>0</v>
      </c>
      <c r="AF727" s="4" t="e">
        <f>VLOOKUP(AE727,Days!$D$2:$E$199,2,FALSE)</f>
        <v>#N/A</v>
      </c>
      <c r="AG727" s="4">
        <f t="shared" si="78"/>
        <v>0</v>
      </c>
      <c r="AH727" s="4">
        <f t="shared" si="79"/>
        <v>0</v>
      </c>
      <c r="AI727" s="4">
        <f t="shared" si="80"/>
        <v>0</v>
      </c>
      <c r="AJ727" s="4">
        <f t="shared" si="81"/>
        <v>0</v>
      </c>
      <c r="AK727" s="4">
        <f t="shared" si="82"/>
        <v>0</v>
      </c>
      <c r="AL727" s="8">
        <f t="shared" si="83"/>
        <v>0</v>
      </c>
    </row>
    <row r="728" spans="23:38" x14ac:dyDescent="0.25">
      <c r="W728" s="9" t="e">
        <f>VLOOKUP(F728,'Rental Loss'!$A$2:$D$34,4,FALSE)</f>
        <v>#N/A</v>
      </c>
      <c r="X728" s="4" t="e">
        <f>VLOOKUP(F728,'Percent Owner Occupied'!$A$2:$B$34,2,FALSE)</f>
        <v>#N/A</v>
      </c>
      <c r="Y728" s="4" t="e">
        <f>VLOOKUP(F728,'Rental Loss'!$A$2:$C$34,3,FALSE)</f>
        <v>#N/A</v>
      </c>
      <c r="Z728" s="4" t="e">
        <f>VLOOKUP(F728,'Wage and Capital Related Income'!$A$2:$C$34,3,FALSE)</f>
        <v>#N/A</v>
      </c>
      <c r="AA728" s="4" t="e">
        <f>VLOOKUP(F728,'Recapture Features'!$A$2:$D$34,4,FALSE)</f>
        <v>#N/A</v>
      </c>
      <c r="AB728" s="4" t="e">
        <f>VLOOKUP(F728,'Wage and Capital Related Income'!$A$2:$D$34,4,FALSE)</f>
        <v>#N/A</v>
      </c>
      <c r="AC728" s="4" t="e">
        <f>VLOOKUP(F728,'Recapture Features'!$A$2:$B$34,2,FALSE)</f>
        <v>#N/A</v>
      </c>
      <c r="AD728" s="4">
        <f>VLOOKUP(INT(U728),Depth!$A$2:$B$36,2,FALSE)</f>
        <v>0</v>
      </c>
      <c r="AE728" s="4" t="str">
        <f t="shared" si="77"/>
        <v>0</v>
      </c>
      <c r="AF728" s="4" t="e">
        <f>VLOOKUP(AE728,Days!$D$2:$E$199,2,FALSE)</f>
        <v>#N/A</v>
      </c>
      <c r="AG728" s="4">
        <f t="shared" si="78"/>
        <v>0</v>
      </c>
      <c r="AH728" s="4">
        <f t="shared" si="79"/>
        <v>0</v>
      </c>
      <c r="AI728" s="4">
        <f t="shared" si="80"/>
        <v>0</v>
      </c>
      <c r="AJ728" s="4">
        <f t="shared" si="81"/>
        <v>0</v>
      </c>
      <c r="AK728" s="4">
        <f t="shared" si="82"/>
        <v>0</v>
      </c>
      <c r="AL728" s="8">
        <f t="shared" si="83"/>
        <v>0</v>
      </c>
    </row>
    <row r="729" spans="23:38" x14ac:dyDescent="0.25">
      <c r="W729" s="9" t="e">
        <f>VLOOKUP(F729,'Rental Loss'!$A$2:$D$34,4,FALSE)</f>
        <v>#N/A</v>
      </c>
      <c r="X729" s="4" t="e">
        <f>VLOOKUP(F729,'Percent Owner Occupied'!$A$2:$B$34,2,FALSE)</f>
        <v>#N/A</v>
      </c>
      <c r="Y729" s="4" t="e">
        <f>VLOOKUP(F729,'Rental Loss'!$A$2:$C$34,3,FALSE)</f>
        <v>#N/A</v>
      </c>
      <c r="Z729" s="4" t="e">
        <f>VLOOKUP(F729,'Wage and Capital Related Income'!$A$2:$C$34,3,FALSE)</f>
        <v>#N/A</v>
      </c>
      <c r="AA729" s="4" t="e">
        <f>VLOOKUP(F729,'Recapture Features'!$A$2:$D$34,4,FALSE)</f>
        <v>#N/A</v>
      </c>
      <c r="AB729" s="4" t="e">
        <f>VLOOKUP(F729,'Wage and Capital Related Income'!$A$2:$D$34,4,FALSE)</f>
        <v>#N/A</v>
      </c>
      <c r="AC729" s="4" t="e">
        <f>VLOOKUP(F729,'Recapture Features'!$A$2:$B$34,2,FALSE)</f>
        <v>#N/A</v>
      </c>
      <c r="AD729" s="4">
        <f>VLOOKUP(INT(U729),Depth!$A$2:$B$36,2,FALSE)</f>
        <v>0</v>
      </c>
      <c r="AE729" s="4" t="str">
        <f t="shared" si="77"/>
        <v>0</v>
      </c>
      <c r="AF729" s="4" t="e">
        <f>VLOOKUP(AE729,Days!$D$2:$E$199,2,FALSE)</f>
        <v>#N/A</v>
      </c>
      <c r="AG729" s="4">
        <f t="shared" si="78"/>
        <v>0</v>
      </c>
      <c r="AH729" s="4">
        <f t="shared" si="79"/>
        <v>0</v>
      </c>
      <c r="AI729" s="4">
        <f t="shared" si="80"/>
        <v>0</v>
      </c>
      <c r="AJ729" s="4">
        <f t="shared" si="81"/>
        <v>0</v>
      </c>
      <c r="AK729" s="4">
        <f t="shared" si="82"/>
        <v>0</v>
      </c>
      <c r="AL729" s="8">
        <f t="shared" si="83"/>
        <v>0</v>
      </c>
    </row>
    <row r="730" spans="23:38" x14ac:dyDescent="0.25">
      <c r="W730" s="9" t="e">
        <f>VLOOKUP(F730,'Rental Loss'!$A$2:$D$34,4,FALSE)</f>
        <v>#N/A</v>
      </c>
      <c r="X730" s="4" t="e">
        <f>VLOOKUP(F730,'Percent Owner Occupied'!$A$2:$B$34,2,FALSE)</f>
        <v>#N/A</v>
      </c>
      <c r="Y730" s="4" t="e">
        <f>VLOOKUP(F730,'Rental Loss'!$A$2:$C$34,3,FALSE)</f>
        <v>#N/A</v>
      </c>
      <c r="Z730" s="4" t="e">
        <f>VLOOKUP(F730,'Wage and Capital Related Income'!$A$2:$C$34,3,FALSE)</f>
        <v>#N/A</v>
      </c>
      <c r="AA730" s="4" t="e">
        <f>VLOOKUP(F730,'Recapture Features'!$A$2:$D$34,4,FALSE)</f>
        <v>#N/A</v>
      </c>
      <c r="AB730" s="4" t="e">
        <f>VLOOKUP(F730,'Wage and Capital Related Income'!$A$2:$D$34,4,FALSE)</f>
        <v>#N/A</v>
      </c>
      <c r="AC730" s="4" t="e">
        <f>VLOOKUP(F730,'Recapture Features'!$A$2:$B$34,2,FALSE)</f>
        <v>#N/A</v>
      </c>
      <c r="AD730" s="4">
        <f>VLOOKUP(INT(U730),Depth!$A$2:$B$36,2,FALSE)</f>
        <v>0</v>
      </c>
      <c r="AE730" s="4" t="str">
        <f t="shared" si="77"/>
        <v>0</v>
      </c>
      <c r="AF730" s="4" t="e">
        <f>VLOOKUP(AE730,Days!$D$2:$E$199,2,FALSE)</f>
        <v>#N/A</v>
      </c>
      <c r="AG730" s="4">
        <f t="shared" si="78"/>
        <v>0</v>
      </c>
      <c r="AH730" s="4">
        <f t="shared" si="79"/>
        <v>0</v>
      </c>
      <c r="AI730" s="4">
        <f t="shared" si="80"/>
        <v>0</v>
      </c>
      <c r="AJ730" s="4">
        <f t="shared" si="81"/>
        <v>0</v>
      </c>
      <c r="AK730" s="4">
        <f t="shared" si="82"/>
        <v>0</v>
      </c>
      <c r="AL730" s="8">
        <f t="shared" si="83"/>
        <v>0</v>
      </c>
    </row>
    <row r="731" spans="23:38" x14ac:dyDescent="0.25">
      <c r="W731" s="9" t="e">
        <f>VLOOKUP(F731,'Rental Loss'!$A$2:$D$34,4,FALSE)</f>
        <v>#N/A</v>
      </c>
      <c r="X731" s="4" t="e">
        <f>VLOOKUP(F731,'Percent Owner Occupied'!$A$2:$B$34,2,FALSE)</f>
        <v>#N/A</v>
      </c>
      <c r="Y731" s="4" t="e">
        <f>VLOOKUP(F731,'Rental Loss'!$A$2:$C$34,3,FALSE)</f>
        <v>#N/A</v>
      </c>
      <c r="Z731" s="4" t="e">
        <f>VLOOKUP(F731,'Wage and Capital Related Income'!$A$2:$C$34,3,FALSE)</f>
        <v>#N/A</v>
      </c>
      <c r="AA731" s="4" t="e">
        <f>VLOOKUP(F731,'Recapture Features'!$A$2:$D$34,4,FALSE)</f>
        <v>#N/A</v>
      </c>
      <c r="AB731" s="4" t="e">
        <f>VLOOKUP(F731,'Wage and Capital Related Income'!$A$2:$D$34,4,FALSE)</f>
        <v>#N/A</v>
      </c>
      <c r="AC731" s="4" t="e">
        <f>VLOOKUP(F731,'Recapture Features'!$A$2:$B$34,2,FALSE)</f>
        <v>#N/A</v>
      </c>
      <c r="AD731" s="4">
        <f>VLOOKUP(INT(U731),Depth!$A$2:$B$36,2,FALSE)</f>
        <v>0</v>
      </c>
      <c r="AE731" s="4" t="str">
        <f t="shared" si="77"/>
        <v>0</v>
      </c>
      <c r="AF731" s="4" t="e">
        <f>VLOOKUP(AE731,Days!$D$2:$E$199,2,FALSE)</f>
        <v>#N/A</v>
      </c>
      <c r="AG731" s="4">
        <f t="shared" si="78"/>
        <v>0</v>
      </c>
      <c r="AH731" s="4">
        <f t="shared" si="79"/>
        <v>0</v>
      </c>
      <c r="AI731" s="4">
        <f t="shared" si="80"/>
        <v>0</v>
      </c>
      <c r="AJ731" s="4">
        <f t="shared" si="81"/>
        <v>0</v>
      </c>
      <c r="AK731" s="4">
        <f t="shared" si="82"/>
        <v>0</v>
      </c>
      <c r="AL731" s="8">
        <f t="shared" si="83"/>
        <v>0</v>
      </c>
    </row>
    <row r="732" spans="23:38" x14ac:dyDescent="0.25">
      <c r="W732" s="9" t="e">
        <f>VLOOKUP(F732,'Rental Loss'!$A$2:$D$34,4,FALSE)</f>
        <v>#N/A</v>
      </c>
      <c r="X732" s="4" t="e">
        <f>VLOOKUP(F732,'Percent Owner Occupied'!$A$2:$B$34,2,FALSE)</f>
        <v>#N/A</v>
      </c>
      <c r="Y732" s="4" t="e">
        <f>VLOOKUP(F732,'Rental Loss'!$A$2:$C$34,3,FALSE)</f>
        <v>#N/A</v>
      </c>
      <c r="Z732" s="4" t="e">
        <f>VLOOKUP(F732,'Wage and Capital Related Income'!$A$2:$C$34,3,FALSE)</f>
        <v>#N/A</v>
      </c>
      <c r="AA732" s="4" t="e">
        <f>VLOOKUP(F732,'Recapture Features'!$A$2:$D$34,4,FALSE)</f>
        <v>#N/A</v>
      </c>
      <c r="AB732" s="4" t="e">
        <f>VLOOKUP(F732,'Wage and Capital Related Income'!$A$2:$D$34,4,FALSE)</f>
        <v>#N/A</v>
      </c>
      <c r="AC732" s="4" t="e">
        <f>VLOOKUP(F732,'Recapture Features'!$A$2:$B$34,2,FALSE)</f>
        <v>#N/A</v>
      </c>
      <c r="AD732" s="4">
        <f>VLOOKUP(INT(U732),Depth!$A$2:$B$36,2,FALSE)</f>
        <v>0</v>
      </c>
      <c r="AE732" s="4" t="str">
        <f t="shared" si="77"/>
        <v>0</v>
      </c>
      <c r="AF732" s="4" t="e">
        <f>VLOOKUP(AE732,Days!$D$2:$E$199,2,FALSE)</f>
        <v>#N/A</v>
      </c>
      <c r="AG732" s="4">
        <f t="shared" si="78"/>
        <v>0</v>
      </c>
      <c r="AH732" s="4">
        <f t="shared" si="79"/>
        <v>0</v>
      </c>
      <c r="AI732" s="4">
        <f t="shared" si="80"/>
        <v>0</v>
      </c>
      <c r="AJ732" s="4">
        <f t="shared" si="81"/>
        <v>0</v>
      </c>
      <c r="AK732" s="4">
        <f t="shared" si="82"/>
        <v>0</v>
      </c>
      <c r="AL732" s="8">
        <f t="shared" si="83"/>
        <v>0</v>
      </c>
    </row>
    <row r="733" spans="23:38" x14ac:dyDescent="0.25">
      <c r="W733" s="9" t="e">
        <f>VLOOKUP(F733,'Rental Loss'!$A$2:$D$34,4,FALSE)</f>
        <v>#N/A</v>
      </c>
      <c r="X733" s="4" t="e">
        <f>VLOOKUP(F733,'Percent Owner Occupied'!$A$2:$B$34,2,FALSE)</f>
        <v>#N/A</v>
      </c>
      <c r="Y733" s="4" t="e">
        <f>VLOOKUP(F733,'Rental Loss'!$A$2:$C$34,3,FALSE)</f>
        <v>#N/A</v>
      </c>
      <c r="Z733" s="4" t="e">
        <f>VLOOKUP(F733,'Wage and Capital Related Income'!$A$2:$C$34,3,FALSE)</f>
        <v>#N/A</v>
      </c>
      <c r="AA733" s="4" t="e">
        <f>VLOOKUP(F733,'Recapture Features'!$A$2:$D$34,4,FALSE)</f>
        <v>#N/A</v>
      </c>
      <c r="AB733" s="4" t="e">
        <f>VLOOKUP(F733,'Wage and Capital Related Income'!$A$2:$D$34,4,FALSE)</f>
        <v>#N/A</v>
      </c>
      <c r="AC733" s="4" t="e">
        <f>VLOOKUP(F733,'Recapture Features'!$A$2:$B$34,2,FALSE)</f>
        <v>#N/A</v>
      </c>
      <c r="AD733" s="4">
        <f>VLOOKUP(INT(U733),Depth!$A$2:$B$36,2,FALSE)</f>
        <v>0</v>
      </c>
      <c r="AE733" s="4" t="str">
        <f t="shared" si="77"/>
        <v>0</v>
      </c>
      <c r="AF733" s="4" t="e">
        <f>VLOOKUP(AE733,Days!$D$2:$E$199,2,FALSE)</f>
        <v>#N/A</v>
      </c>
      <c r="AG733" s="4">
        <f t="shared" si="78"/>
        <v>0</v>
      </c>
      <c r="AH733" s="4">
        <f t="shared" si="79"/>
        <v>0</v>
      </c>
      <c r="AI733" s="4">
        <f t="shared" si="80"/>
        <v>0</v>
      </c>
      <c r="AJ733" s="4">
        <f t="shared" si="81"/>
        <v>0</v>
      </c>
      <c r="AK733" s="4">
        <f t="shared" si="82"/>
        <v>0</v>
      </c>
      <c r="AL733" s="8">
        <f t="shared" si="83"/>
        <v>0</v>
      </c>
    </row>
    <row r="734" spans="23:38" x14ac:dyDescent="0.25">
      <c r="W734" s="9" t="e">
        <f>VLOOKUP(F734,'Rental Loss'!$A$2:$D$34,4,FALSE)</f>
        <v>#N/A</v>
      </c>
      <c r="X734" s="4" t="e">
        <f>VLOOKUP(F734,'Percent Owner Occupied'!$A$2:$B$34,2,FALSE)</f>
        <v>#N/A</v>
      </c>
      <c r="Y734" s="4" t="e">
        <f>VLOOKUP(F734,'Rental Loss'!$A$2:$C$34,3,FALSE)</f>
        <v>#N/A</v>
      </c>
      <c r="Z734" s="4" t="e">
        <f>VLOOKUP(F734,'Wage and Capital Related Income'!$A$2:$C$34,3,FALSE)</f>
        <v>#N/A</v>
      </c>
      <c r="AA734" s="4" t="e">
        <f>VLOOKUP(F734,'Recapture Features'!$A$2:$D$34,4,FALSE)</f>
        <v>#N/A</v>
      </c>
      <c r="AB734" s="4" t="e">
        <f>VLOOKUP(F734,'Wage and Capital Related Income'!$A$2:$D$34,4,FALSE)</f>
        <v>#N/A</v>
      </c>
      <c r="AC734" s="4" t="e">
        <f>VLOOKUP(F734,'Recapture Features'!$A$2:$B$34,2,FALSE)</f>
        <v>#N/A</v>
      </c>
      <c r="AD734" s="4">
        <f>VLOOKUP(INT(U734),Depth!$A$2:$B$36,2,FALSE)</f>
        <v>0</v>
      </c>
      <c r="AE734" s="4" t="str">
        <f t="shared" si="77"/>
        <v>0</v>
      </c>
      <c r="AF734" s="4" t="e">
        <f>VLOOKUP(AE734,Days!$D$2:$E$199,2,FALSE)</f>
        <v>#N/A</v>
      </c>
      <c r="AG734" s="4">
        <f t="shared" si="78"/>
        <v>0</v>
      </c>
      <c r="AH734" s="4">
        <f t="shared" si="79"/>
        <v>0</v>
      </c>
      <c r="AI734" s="4">
        <f t="shared" si="80"/>
        <v>0</v>
      </c>
      <c r="AJ734" s="4">
        <f t="shared" si="81"/>
        <v>0</v>
      </c>
      <c r="AK734" s="4">
        <f t="shared" si="82"/>
        <v>0</v>
      </c>
      <c r="AL734" s="8">
        <f t="shared" si="83"/>
        <v>0</v>
      </c>
    </row>
    <row r="735" spans="23:38" x14ac:dyDescent="0.25">
      <c r="W735" s="9" t="e">
        <f>VLOOKUP(F735,'Rental Loss'!$A$2:$D$34,4,FALSE)</f>
        <v>#N/A</v>
      </c>
      <c r="X735" s="4" t="e">
        <f>VLOOKUP(F735,'Percent Owner Occupied'!$A$2:$B$34,2,FALSE)</f>
        <v>#N/A</v>
      </c>
      <c r="Y735" s="4" t="e">
        <f>VLOOKUP(F735,'Rental Loss'!$A$2:$C$34,3,FALSE)</f>
        <v>#N/A</v>
      </c>
      <c r="Z735" s="4" t="e">
        <f>VLOOKUP(F735,'Wage and Capital Related Income'!$A$2:$C$34,3,FALSE)</f>
        <v>#N/A</v>
      </c>
      <c r="AA735" s="4" t="e">
        <f>VLOOKUP(F735,'Recapture Features'!$A$2:$D$34,4,FALSE)</f>
        <v>#N/A</v>
      </c>
      <c r="AB735" s="4" t="e">
        <f>VLOOKUP(F735,'Wage and Capital Related Income'!$A$2:$D$34,4,FALSE)</f>
        <v>#N/A</v>
      </c>
      <c r="AC735" s="4" t="e">
        <f>VLOOKUP(F735,'Recapture Features'!$A$2:$B$34,2,FALSE)</f>
        <v>#N/A</v>
      </c>
      <c r="AD735" s="4">
        <f>VLOOKUP(INT(U735),Depth!$A$2:$B$36,2,FALSE)</f>
        <v>0</v>
      </c>
      <c r="AE735" s="4" t="str">
        <f t="shared" si="77"/>
        <v>0</v>
      </c>
      <c r="AF735" s="4" t="e">
        <f>VLOOKUP(AE735,Days!$D$2:$E$199,2,FALSE)</f>
        <v>#N/A</v>
      </c>
      <c r="AG735" s="4">
        <f t="shared" si="78"/>
        <v>0</v>
      </c>
      <c r="AH735" s="4">
        <f t="shared" si="79"/>
        <v>0</v>
      </c>
      <c r="AI735" s="4">
        <f t="shared" si="80"/>
        <v>0</v>
      </c>
      <c r="AJ735" s="4">
        <f t="shared" si="81"/>
        <v>0</v>
      </c>
      <c r="AK735" s="4">
        <f t="shared" si="82"/>
        <v>0</v>
      </c>
      <c r="AL735" s="8">
        <f t="shared" si="83"/>
        <v>0</v>
      </c>
    </row>
    <row r="736" spans="23:38" x14ac:dyDescent="0.25">
      <c r="W736" s="9" t="e">
        <f>VLOOKUP(F736,'Rental Loss'!$A$2:$D$34,4,FALSE)</f>
        <v>#N/A</v>
      </c>
      <c r="X736" s="4" t="e">
        <f>VLOOKUP(F736,'Percent Owner Occupied'!$A$2:$B$34,2,FALSE)</f>
        <v>#N/A</v>
      </c>
      <c r="Y736" s="4" t="e">
        <f>VLOOKUP(F736,'Rental Loss'!$A$2:$C$34,3,FALSE)</f>
        <v>#N/A</v>
      </c>
      <c r="Z736" s="4" t="e">
        <f>VLOOKUP(F736,'Wage and Capital Related Income'!$A$2:$C$34,3,FALSE)</f>
        <v>#N/A</v>
      </c>
      <c r="AA736" s="4" t="e">
        <f>VLOOKUP(F736,'Recapture Features'!$A$2:$D$34,4,FALSE)</f>
        <v>#N/A</v>
      </c>
      <c r="AB736" s="4" t="e">
        <f>VLOOKUP(F736,'Wage and Capital Related Income'!$A$2:$D$34,4,FALSE)</f>
        <v>#N/A</v>
      </c>
      <c r="AC736" s="4" t="e">
        <f>VLOOKUP(F736,'Recapture Features'!$A$2:$B$34,2,FALSE)</f>
        <v>#N/A</v>
      </c>
      <c r="AD736" s="4">
        <f>VLOOKUP(INT(U736),Depth!$A$2:$B$36,2,FALSE)</f>
        <v>0</v>
      </c>
      <c r="AE736" s="4" t="str">
        <f t="shared" si="77"/>
        <v>0</v>
      </c>
      <c r="AF736" s="4" t="e">
        <f>VLOOKUP(AE736,Days!$D$2:$E$199,2,FALSE)</f>
        <v>#N/A</v>
      </c>
      <c r="AG736" s="4">
        <f t="shared" si="78"/>
        <v>0</v>
      </c>
      <c r="AH736" s="4">
        <f t="shared" si="79"/>
        <v>0</v>
      </c>
      <c r="AI736" s="4">
        <f t="shared" si="80"/>
        <v>0</v>
      </c>
      <c r="AJ736" s="4">
        <f t="shared" si="81"/>
        <v>0</v>
      </c>
      <c r="AK736" s="4">
        <f t="shared" si="82"/>
        <v>0</v>
      </c>
      <c r="AL736" s="8">
        <f t="shared" si="83"/>
        <v>0</v>
      </c>
    </row>
    <row r="737" spans="23:38" x14ac:dyDescent="0.25">
      <c r="W737" s="9" t="e">
        <f>VLOOKUP(F737,'Rental Loss'!$A$2:$D$34,4,FALSE)</f>
        <v>#N/A</v>
      </c>
      <c r="X737" s="4" t="e">
        <f>VLOOKUP(F737,'Percent Owner Occupied'!$A$2:$B$34,2,FALSE)</f>
        <v>#N/A</v>
      </c>
      <c r="Y737" s="4" t="e">
        <f>VLOOKUP(F737,'Rental Loss'!$A$2:$C$34,3,FALSE)</f>
        <v>#N/A</v>
      </c>
      <c r="Z737" s="4" t="e">
        <f>VLOOKUP(F737,'Wage and Capital Related Income'!$A$2:$C$34,3,FALSE)</f>
        <v>#N/A</v>
      </c>
      <c r="AA737" s="4" t="e">
        <f>VLOOKUP(F737,'Recapture Features'!$A$2:$D$34,4,FALSE)</f>
        <v>#N/A</v>
      </c>
      <c r="AB737" s="4" t="e">
        <f>VLOOKUP(F737,'Wage and Capital Related Income'!$A$2:$D$34,4,FALSE)</f>
        <v>#N/A</v>
      </c>
      <c r="AC737" s="4" t="e">
        <f>VLOOKUP(F737,'Recapture Features'!$A$2:$B$34,2,FALSE)</f>
        <v>#N/A</v>
      </c>
      <c r="AD737" s="4">
        <f>VLOOKUP(INT(U737),Depth!$A$2:$B$36,2,FALSE)</f>
        <v>0</v>
      </c>
      <c r="AE737" s="4" t="str">
        <f t="shared" si="77"/>
        <v>0</v>
      </c>
      <c r="AF737" s="4" t="e">
        <f>VLOOKUP(AE737,Days!$D$2:$E$199,2,FALSE)</f>
        <v>#N/A</v>
      </c>
      <c r="AG737" s="4">
        <f t="shared" si="78"/>
        <v>0</v>
      </c>
      <c r="AH737" s="4">
        <f t="shared" si="79"/>
        <v>0</v>
      </c>
      <c r="AI737" s="4">
        <f t="shared" si="80"/>
        <v>0</v>
      </c>
      <c r="AJ737" s="4">
        <f t="shared" si="81"/>
        <v>0</v>
      </c>
      <c r="AK737" s="4">
        <f t="shared" si="82"/>
        <v>0</v>
      </c>
      <c r="AL737" s="8">
        <f t="shared" si="83"/>
        <v>0</v>
      </c>
    </row>
    <row r="738" spans="23:38" x14ac:dyDescent="0.25">
      <c r="W738" s="9" t="e">
        <f>VLOOKUP(F738,'Rental Loss'!$A$2:$D$34,4,FALSE)</f>
        <v>#N/A</v>
      </c>
      <c r="X738" s="4" t="e">
        <f>VLOOKUP(F738,'Percent Owner Occupied'!$A$2:$B$34,2,FALSE)</f>
        <v>#N/A</v>
      </c>
      <c r="Y738" s="4" t="e">
        <f>VLOOKUP(F738,'Rental Loss'!$A$2:$C$34,3,FALSE)</f>
        <v>#N/A</v>
      </c>
      <c r="Z738" s="4" t="e">
        <f>VLOOKUP(F738,'Wage and Capital Related Income'!$A$2:$C$34,3,FALSE)</f>
        <v>#N/A</v>
      </c>
      <c r="AA738" s="4" t="e">
        <f>VLOOKUP(F738,'Recapture Features'!$A$2:$D$34,4,FALSE)</f>
        <v>#N/A</v>
      </c>
      <c r="AB738" s="4" t="e">
        <f>VLOOKUP(F738,'Wage and Capital Related Income'!$A$2:$D$34,4,FALSE)</f>
        <v>#N/A</v>
      </c>
      <c r="AC738" s="4" t="e">
        <f>VLOOKUP(F738,'Recapture Features'!$A$2:$B$34,2,FALSE)</f>
        <v>#N/A</v>
      </c>
      <c r="AD738" s="4">
        <f>VLOOKUP(INT(U738),Depth!$A$2:$B$36,2,FALSE)</f>
        <v>0</v>
      </c>
      <c r="AE738" s="4" t="str">
        <f t="shared" si="77"/>
        <v>0</v>
      </c>
      <c r="AF738" s="4" t="e">
        <f>VLOOKUP(AE738,Days!$D$2:$E$199,2,FALSE)</f>
        <v>#N/A</v>
      </c>
      <c r="AG738" s="4">
        <f t="shared" si="78"/>
        <v>0</v>
      </c>
      <c r="AH738" s="4">
        <f t="shared" si="79"/>
        <v>0</v>
      </c>
      <c r="AI738" s="4">
        <f t="shared" si="80"/>
        <v>0</v>
      </c>
      <c r="AJ738" s="4">
        <f t="shared" si="81"/>
        <v>0</v>
      </c>
      <c r="AK738" s="4">
        <f t="shared" si="82"/>
        <v>0</v>
      </c>
      <c r="AL738" s="8">
        <f t="shared" si="83"/>
        <v>0</v>
      </c>
    </row>
    <row r="739" spans="23:38" x14ac:dyDescent="0.25">
      <c r="W739" s="9" t="e">
        <f>VLOOKUP(F739,'Rental Loss'!$A$2:$D$34,4,FALSE)</f>
        <v>#N/A</v>
      </c>
      <c r="X739" s="4" t="e">
        <f>VLOOKUP(F739,'Percent Owner Occupied'!$A$2:$B$34,2,FALSE)</f>
        <v>#N/A</v>
      </c>
      <c r="Y739" s="4" t="e">
        <f>VLOOKUP(F739,'Rental Loss'!$A$2:$C$34,3,FALSE)</f>
        <v>#N/A</v>
      </c>
      <c r="Z739" s="4" t="e">
        <f>VLOOKUP(F739,'Wage and Capital Related Income'!$A$2:$C$34,3,FALSE)</f>
        <v>#N/A</v>
      </c>
      <c r="AA739" s="4" t="e">
        <f>VLOOKUP(F739,'Recapture Features'!$A$2:$D$34,4,FALSE)</f>
        <v>#N/A</v>
      </c>
      <c r="AB739" s="4" t="e">
        <f>VLOOKUP(F739,'Wage and Capital Related Income'!$A$2:$D$34,4,FALSE)</f>
        <v>#N/A</v>
      </c>
      <c r="AC739" s="4" t="e">
        <f>VLOOKUP(F739,'Recapture Features'!$A$2:$B$34,2,FALSE)</f>
        <v>#N/A</v>
      </c>
      <c r="AD739" s="4">
        <f>VLOOKUP(INT(U739),Depth!$A$2:$B$36,2,FALSE)</f>
        <v>0</v>
      </c>
      <c r="AE739" s="4" t="str">
        <f t="shared" si="77"/>
        <v>0</v>
      </c>
      <c r="AF739" s="4" t="e">
        <f>VLOOKUP(AE739,Days!$D$2:$E$199,2,FALSE)</f>
        <v>#N/A</v>
      </c>
      <c r="AG739" s="4">
        <f t="shared" si="78"/>
        <v>0</v>
      </c>
      <c r="AH739" s="4">
        <f t="shared" si="79"/>
        <v>0</v>
      </c>
      <c r="AI739" s="4">
        <f t="shared" si="80"/>
        <v>0</v>
      </c>
      <c r="AJ739" s="4">
        <f t="shared" si="81"/>
        <v>0</v>
      </c>
      <c r="AK739" s="4">
        <f t="shared" si="82"/>
        <v>0</v>
      </c>
      <c r="AL739" s="8">
        <f t="shared" si="83"/>
        <v>0</v>
      </c>
    </row>
    <row r="740" spans="23:38" x14ac:dyDescent="0.25">
      <c r="W740" s="9" t="e">
        <f>VLOOKUP(F740,'Rental Loss'!$A$2:$D$34,4,FALSE)</f>
        <v>#N/A</v>
      </c>
      <c r="X740" s="4" t="e">
        <f>VLOOKUP(F740,'Percent Owner Occupied'!$A$2:$B$34,2,FALSE)</f>
        <v>#N/A</v>
      </c>
      <c r="Y740" s="4" t="e">
        <f>VLOOKUP(F740,'Rental Loss'!$A$2:$C$34,3,FALSE)</f>
        <v>#N/A</v>
      </c>
      <c r="Z740" s="4" t="e">
        <f>VLOOKUP(F740,'Wage and Capital Related Income'!$A$2:$C$34,3,FALSE)</f>
        <v>#N/A</v>
      </c>
      <c r="AA740" s="4" t="e">
        <f>VLOOKUP(F740,'Recapture Features'!$A$2:$D$34,4,FALSE)</f>
        <v>#N/A</v>
      </c>
      <c r="AB740" s="4" t="e">
        <f>VLOOKUP(F740,'Wage and Capital Related Income'!$A$2:$D$34,4,FALSE)</f>
        <v>#N/A</v>
      </c>
      <c r="AC740" s="4" t="e">
        <f>VLOOKUP(F740,'Recapture Features'!$A$2:$B$34,2,FALSE)</f>
        <v>#N/A</v>
      </c>
      <c r="AD740" s="4">
        <f>VLOOKUP(INT(U740),Depth!$A$2:$B$36,2,FALSE)</f>
        <v>0</v>
      </c>
      <c r="AE740" s="4" t="str">
        <f t="shared" si="77"/>
        <v>0</v>
      </c>
      <c r="AF740" s="4" t="e">
        <f>VLOOKUP(AE740,Days!$D$2:$E$199,2,FALSE)</f>
        <v>#N/A</v>
      </c>
      <c r="AG740" s="4">
        <f t="shared" si="78"/>
        <v>0</v>
      </c>
      <c r="AH740" s="4">
        <f t="shared" si="79"/>
        <v>0</v>
      </c>
      <c r="AI740" s="4">
        <f t="shared" si="80"/>
        <v>0</v>
      </c>
      <c r="AJ740" s="4">
        <f t="shared" si="81"/>
        <v>0</v>
      </c>
      <c r="AK740" s="4">
        <f t="shared" si="82"/>
        <v>0</v>
      </c>
      <c r="AL740" s="8">
        <f t="shared" si="83"/>
        <v>0</v>
      </c>
    </row>
    <row r="741" spans="23:38" x14ac:dyDescent="0.25">
      <c r="W741" s="9" t="e">
        <f>VLOOKUP(F741,'Rental Loss'!$A$2:$D$34,4,FALSE)</f>
        <v>#N/A</v>
      </c>
      <c r="X741" s="4" t="e">
        <f>VLOOKUP(F741,'Percent Owner Occupied'!$A$2:$B$34,2,FALSE)</f>
        <v>#N/A</v>
      </c>
      <c r="Y741" s="4" t="e">
        <f>VLOOKUP(F741,'Rental Loss'!$A$2:$C$34,3,FALSE)</f>
        <v>#N/A</v>
      </c>
      <c r="Z741" s="4" t="e">
        <f>VLOOKUP(F741,'Wage and Capital Related Income'!$A$2:$C$34,3,FALSE)</f>
        <v>#N/A</v>
      </c>
      <c r="AA741" s="4" t="e">
        <f>VLOOKUP(F741,'Recapture Features'!$A$2:$D$34,4,FALSE)</f>
        <v>#N/A</v>
      </c>
      <c r="AB741" s="4" t="e">
        <f>VLOOKUP(F741,'Wage and Capital Related Income'!$A$2:$D$34,4,FALSE)</f>
        <v>#N/A</v>
      </c>
      <c r="AC741" s="4" t="e">
        <f>VLOOKUP(F741,'Recapture Features'!$A$2:$B$34,2,FALSE)</f>
        <v>#N/A</v>
      </c>
      <c r="AD741" s="4">
        <f>VLOOKUP(INT(U741),Depth!$A$2:$B$36,2,FALSE)</f>
        <v>0</v>
      </c>
      <c r="AE741" s="4" t="str">
        <f t="shared" si="77"/>
        <v>0</v>
      </c>
      <c r="AF741" s="4" t="e">
        <f>VLOOKUP(AE741,Days!$D$2:$E$199,2,FALSE)</f>
        <v>#N/A</v>
      </c>
      <c r="AG741" s="4">
        <f t="shared" si="78"/>
        <v>0</v>
      </c>
      <c r="AH741" s="4">
        <f t="shared" si="79"/>
        <v>0</v>
      </c>
      <c r="AI741" s="4">
        <f t="shared" si="80"/>
        <v>0</v>
      </c>
      <c r="AJ741" s="4">
        <f t="shared" si="81"/>
        <v>0</v>
      </c>
      <c r="AK741" s="4">
        <f t="shared" si="82"/>
        <v>0</v>
      </c>
      <c r="AL741" s="8">
        <f t="shared" si="83"/>
        <v>0</v>
      </c>
    </row>
    <row r="742" spans="23:38" x14ac:dyDescent="0.25">
      <c r="W742" s="9" t="e">
        <f>VLOOKUP(F742,'Rental Loss'!$A$2:$D$34,4,FALSE)</f>
        <v>#N/A</v>
      </c>
      <c r="X742" s="4" t="e">
        <f>VLOOKUP(F742,'Percent Owner Occupied'!$A$2:$B$34,2,FALSE)</f>
        <v>#N/A</v>
      </c>
      <c r="Y742" s="4" t="e">
        <f>VLOOKUP(F742,'Rental Loss'!$A$2:$C$34,3,FALSE)</f>
        <v>#N/A</v>
      </c>
      <c r="Z742" s="4" t="e">
        <f>VLOOKUP(F742,'Wage and Capital Related Income'!$A$2:$C$34,3,FALSE)</f>
        <v>#N/A</v>
      </c>
      <c r="AA742" s="4" t="e">
        <f>VLOOKUP(F742,'Recapture Features'!$A$2:$D$34,4,FALSE)</f>
        <v>#N/A</v>
      </c>
      <c r="AB742" s="4" t="e">
        <f>VLOOKUP(F742,'Wage and Capital Related Income'!$A$2:$D$34,4,FALSE)</f>
        <v>#N/A</v>
      </c>
      <c r="AC742" s="4" t="e">
        <f>VLOOKUP(F742,'Recapture Features'!$A$2:$B$34,2,FALSE)</f>
        <v>#N/A</v>
      </c>
      <c r="AD742" s="4">
        <f>VLOOKUP(INT(U742),Depth!$A$2:$B$36,2,FALSE)</f>
        <v>0</v>
      </c>
      <c r="AE742" s="4" t="str">
        <f t="shared" si="77"/>
        <v>0</v>
      </c>
      <c r="AF742" s="4" t="e">
        <f>VLOOKUP(AE742,Days!$D$2:$E$199,2,FALSE)</f>
        <v>#N/A</v>
      </c>
      <c r="AG742" s="4">
        <f t="shared" si="78"/>
        <v>0</v>
      </c>
      <c r="AH742" s="4">
        <f t="shared" si="79"/>
        <v>0</v>
      </c>
      <c r="AI742" s="4">
        <f t="shared" si="80"/>
        <v>0</v>
      </c>
      <c r="AJ742" s="4">
        <f t="shared" si="81"/>
        <v>0</v>
      </c>
      <c r="AK742" s="4">
        <f t="shared" si="82"/>
        <v>0</v>
      </c>
      <c r="AL742" s="8">
        <f t="shared" si="83"/>
        <v>0</v>
      </c>
    </row>
    <row r="743" spans="23:38" x14ac:dyDescent="0.25">
      <c r="W743" s="9" t="e">
        <f>VLOOKUP(F743,'Rental Loss'!$A$2:$D$34,4,FALSE)</f>
        <v>#N/A</v>
      </c>
      <c r="X743" s="4" t="e">
        <f>VLOOKUP(F743,'Percent Owner Occupied'!$A$2:$B$34,2,FALSE)</f>
        <v>#N/A</v>
      </c>
      <c r="Y743" s="4" t="e">
        <f>VLOOKUP(F743,'Rental Loss'!$A$2:$C$34,3,FALSE)</f>
        <v>#N/A</v>
      </c>
      <c r="Z743" s="4" t="e">
        <f>VLOOKUP(F743,'Wage and Capital Related Income'!$A$2:$C$34,3,FALSE)</f>
        <v>#N/A</v>
      </c>
      <c r="AA743" s="4" t="e">
        <f>VLOOKUP(F743,'Recapture Features'!$A$2:$D$34,4,FALSE)</f>
        <v>#N/A</v>
      </c>
      <c r="AB743" s="4" t="e">
        <f>VLOOKUP(F743,'Wage and Capital Related Income'!$A$2:$D$34,4,FALSE)</f>
        <v>#N/A</v>
      </c>
      <c r="AC743" s="4" t="e">
        <f>VLOOKUP(F743,'Recapture Features'!$A$2:$B$34,2,FALSE)</f>
        <v>#N/A</v>
      </c>
      <c r="AD743" s="4">
        <f>VLOOKUP(INT(U743),Depth!$A$2:$B$36,2,FALSE)</f>
        <v>0</v>
      </c>
      <c r="AE743" s="4" t="str">
        <f t="shared" si="77"/>
        <v>0</v>
      </c>
      <c r="AF743" s="4" t="e">
        <f>VLOOKUP(AE743,Days!$D$2:$E$199,2,FALSE)</f>
        <v>#N/A</v>
      </c>
      <c r="AG743" s="4">
        <f t="shared" si="78"/>
        <v>0</v>
      </c>
      <c r="AH743" s="4">
        <f t="shared" si="79"/>
        <v>0</v>
      </c>
      <c r="AI743" s="4">
        <f t="shared" si="80"/>
        <v>0</v>
      </c>
      <c r="AJ743" s="4">
        <f t="shared" si="81"/>
        <v>0</v>
      </c>
      <c r="AK743" s="4">
        <f t="shared" si="82"/>
        <v>0</v>
      </c>
      <c r="AL743" s="8">
        <f t="shared" si="83"/>
        <v>0</v>
      </c>
    </row>
    <row r="744" spans="23:38" x14ac:dyDescent="0.25">
      <c r="W744" s="9" t="e">
        <f>VLOOKUP(F744,'Rental Loss'!$A$2:$D$34,4,FALSE)</f>
        <v>#N/A</v>
      </c>
      <c r="X744" s="4" t="e">
        <f>VLOOKUP(F744,'Percent Owner Occupied'!$A$2:$B$34,2,FALSE)</f>
        <v>#N/A</v>
      </c>
      <c r="Y744" s="4" t="e">
        <f>VLOOKUP(F744,'Rental Loss'!$A$2:$C$34,3,FALSE)</f>
        <v>#N/A</v>
      </c>
      <c r="Z744" s="4" t="e">
        <f>VLOOKUP(F744,'Wage and Capital Related Income'!$A$2:$C$34,3,FALSE)</f>
        <v>#N/A</v>
      </c>
      <c r="AA744" s="4" t="e">
        <f>VLOOKUP(F744,'Recapture Features'!$A$2:$D$34,4,FALSE)</f>
        <v>#N/A</v>
      </c>
      <c r="AB744" s="4" t="e">
        <f>VLOOKUP(F744,'Wage and Capital Related Income'!$A$2:$D$34,4,FALSE)</f>
        <v>#N/A</v>
      </c>
      <c r="AC744" s="4" t="e">
        <f>VLOOKUP(F744,'Recapture Features'!$A$2:$B$34,2,FALSE)</f>
        <v>#N/A</v>
      </c>
      <c r="AD744" s="4">
        <f>VLOOKUP(INT(U744),Depth!$A$2:$B$36,2,FALSE)</f>
        <v>0</v>
      </c>
      <c r="AE744" s="4" t="str">
        <f t="shared" si="77"/>
        <v>0</v>
      </c>
      <c r="AF744" s="4" t="e">
        <f>VLOOKUP(AE744,Days!$D$2:$E$199,2,FALSE)</f>
        <v>#N/A</v>
      </c>
      <c r="AG744" s="4">
        <f t="shared" si="78"/>
        <v>0</v>
      </c>
      <c r="AH744" s="4">
        <f t="shared" si="79"/>
        <v>0</v>
      </c>
      <c r="AI744" s="4">
        <f t="shared" si="80"/>
        <v>0</v>
      </c>
      <c r="AJ744" s="4">
        <f t="shared" si="81"/>
        <v>0</v>
      </c>
      <c r="AK744" s="4">
        <f t="shared" si="82"/>
        <v>0</v>
      </c>
      <c r="AL744" s="8">
        <f t="shared" si="83"/>
        <v>0</v>
      </c>
    </row>
    <row r="745" spans="23:38" x14ac:dyDescent="0.25">
      <c r="W745" s="9" t="e">
        <f>VLOOKUP(F745,'Rental Loss'!$A$2:$D$34,4,FALSE)</f>
        <v>#N/A</v>
      </c>
      <c r="X745" s="4" t="e">
        <f>VLOOKUP(F745,'Percent Owner Occupied'!$A$2:$B$34,2,FALSE)</f>
        <v>#N/A</v>
      </c>
      <c r="Y745" s="4" t="e">
        <f>VLOOKUP(F745,'Rental Loss'!$A$2:$C$34,3,FALSE)</f>
        <v>#N/A</v>
      </c>
      <c r="Z745" s="4" t="e">
        <f>VLOOKUP(F745,'Wage and Capital Related Income'!$A$2:$C$34,3,FALSE)</f>
        <v>#N/A</v>
      </c>
      <c r="AA745" s="4" t="e">
        <f>VLOOKUP(F745,'Recapture Features'!$A$2:$D$34,4,FALSE)</f>
        <v>#N/A</v>
      </c>
      <c r="AB745" s="4" t="e">
        <f>VLOOKUP(F745,'Wage and Capital Related Income'!$A$2:$D$34,4,FALSE)</f>
        <v>#N/A</v>
      </c>
      <c r="AC745" s="4" t="e">
        <f>VLOOKUP(F745,'Recapture Features'!$A$2:$B$34,2,FALSE)</f>
        <v>#N/A</v>
      </c>
      <c r="AD745" s="4">
        <f>VLOOKUP(INT(U745),Depth!$A$2:$B$36,2,FALSE)</f>
        <v>0</v>
      </c>
      <c r="AE745" s="4" t="str">
        <f t="shared" si="77"/>
        <v>0</v>
      </c>
      <c r="AF745" s="4" t="e">
        <f>VLOOKUP(AE745,Days!$D$2:$E$199,2,FALSE)</f>
        <v>#N/A</v>
      </c>
      <c r="AG745" s="4">
        <f t="shared" si="78"/>
        <v>0</v>
      </c>
      <c r="AH745" s="4">
        <f t="shared" si="79"/>
        <v>0</v>
      </c>
      <c r="AI745" s="4">
        <f t="shared" si="80"/>
        <v>0</v>
      </c>
      <c r="AJ745" s="4">
        <f t="shared" si="81"/>
        <v>0</v>
      </c>
      <c r="AK745" s="4">
        <f t="shared" si="82"/>
        <v>0</v>
      </c>
      <c r="AL745" s="8">
        <f t="shared" si="83"/>
        <v>0</v>
      </c>
    </row>
    <row r="746" spans="23:38" x14ac:dyDescent="0.25">
      <c r="W746" s="9" t="e">
        <f>VLOOKUP(F746,'Rental Loss'!$A$2:$D$34,4,FALSE)</f>
        <v>#N/A</v>
      </c>
      <c r="X746" s="4" t="e">
        <f>VLOOKUP(F746,'Percent Owner Occupied'!$A$2:$B$34,2,FALSE)</f>
        <v>#N/A</v>
      </c>
      <c r="Y746" s="4" t="e">
        <f>VLOOKUP(F746,'Rental Loss'!$A$2:$C$34,3,FALSE)</f>
        <v>#N/A</v>
      </c>
      <c r="Z746" s="4" t="e">
        <f>VLOOKUP(F746,'Wage and Capital Related Income'!$A$2:$C$34,3,FALSE)</f>
        <v>#N/A</v>
      </c>
      <c r="AA746" s="4" t="e">
        <f>VLOOKUP(F746,'Recapture Features'!$A$2:$D$34,4,FALSE)</f>
        <v>#N/A</v>
      </c>
      <c r="AB746" s="4" t="e">
        <f>VLOOKUP(F746,'Wage and Capital Related Income'!$A$2:$D$34,4,FALSE)</f>
        <v>#N/A</v>
      </c>
      <c r="AC746" s="4" t="e">
        <f>VLOOKUP(F746,'Recapture Features'!$A$2:$B$34,2,FALSE)</f>
        <v>#N/A</v>
      </c>
      <c r="AD746" s="4">
        <f>VLOOKUP(INT(U746),Depth!$A$2:$B$36,2,FALSE)</f>
        <v>0</v>
      </c>
      <c r="AE746" s="4" t="str">
        <f t="shared" si="77"/>
        <v>0</v>
      </c>
      <c r="AF746" s="4" t="e">
        <f>VLOOKUP(AE746,Days!$D$2:$E$199,2,FALSE)</f>
        <v>#N/A</v>
      </c>
      <c r="AG746" s="4">
        <f t="shared" si="78"/>
        <v>0</v>
      </c>
      <c r="AH746" s="4">
        <f t="shared" si="79"/>
        <v>0</v>
      </c>
      <c r="AI746" s="4">
        <f t="shared" si="80"/>
        <v>0</v>
      </c>
      <c r="AJ746" s="4">
        <f t="shared" si="81"/>
        <v>0</v>
      </c>
      <c r="AK746" s="4">
        <f t="shared" si="82"/>
        <v>0</v>
      </c>
      <c r="AL746" s="8">
        <f t="shared" si="83"/>
        <v>0</v>
      </c>
    </row>
    <row r="747" spans="23:38" x14ac:dyDescent="0.25">
      <c r="W747" s="9" t="e">
        <f>VLOOKUP(F747,'Rental Loss'!$A$2:$D$34,4,FALSE)</f>
        <v>#N/A</v>
      </c>
      <c r="X747" s="4" t="e">
        <f>VLOOKUP(F747,'Percent Owner Occupied'!$A$2:$B$34,2,FALSE)</f>
        <v>#N/A</v>
      </c>
      <c r="Y747" s="4" t="e">
        <f>VLOOKUP(F747,'Rental Loss'!$A$2:$C$34,3,FALSE)</f>
        <v>#N/A</v>
      </c>
      <c r="Z747" s="4" t="e">
        <f>VLOOKUP(F747,'Wage and Capital Related Income'!$A$2:$C$34,3,FALSE)</f>
        <v>#N/A</v>
      </c>
      <c r="AA747" s="4" t="e">
        <f>VLOOKUP(F747,'Recapture Features'!$A$2:$D$34,4,FALSE)</f>
        <v>#N/A</v>
      </c>
      <c r="AB747" s="4" t="e">
        <f>VLOOKUP(F747,'Wage and Capital Related Income'!$A$2:$D$34,4,FALSE)</f>
        <v>#N/A</v>
      </c>
      <c r="AC747" s="4" t="e">
        <f>VLOOKUP(F747,'Recapture Features'!$A$2:$B$34,2,FALSE)</f>
        <v>#N/A</v>
      </c>
      <c r="AD747" s="4">
        <f>VLOOKUP(INT(U747),Depth!$A$2:$B$36,2,FALSE)</f>
        <v>0</v>
      </c>
      <c r="AE747" s="4" t="str">
        <f t="shared" si="77"/>
        <v>0</v>
      </c>
      <c r="AF747" s="4" t="e">
        <f>VLOOKUP(AE747,Days!$D$2:$E$199,2,FALSE)</f>
        <v>#N/A</v>
      </c>
      <c r="AG747" s="4">
        <f t="shared" si="78"/>
        <v>0</v>
      </c>
      <c r="AH747" s="4">
        <f t="shared" si="79"/>
        <v>0</v>
      </c>
      <c r="AI747" s="4">
        <f t="shared" si="80"/>
        <v>0</v>
      </c>
      <c r="AJ747" s="4">
        <f t="shared" si="81"/>
        <v>0</v>
      </c>
      <c r="AK747" s="4">
        <f t="shared" si="82"/>
        <v>0</v>
      </c>
      <c r="AL747" s="8">
        <f t="shared" si="83"/>
        <v>0</v>
      </c>
    </row>
    <row r="748" spans="23:38" x14ac:dyDescent="0.25">
      <c r="W748" s="9" t="e">
        <f>VLOOKUP(F748,'Rental Loss'!$A$2:$D$34,4,FALSE)</f>
        <v>#N/A</v>
      </c>
      <c r="X748" s="4" t="e">
        <f>VLOOKUP(F748,'Percent Owner Occupied'!$A$2:$B$34,2,FALSE)</f>
        <v>#N/A</v>
      </c>
      <c r="Y748" s="4" t="e">
        <f>VLOOKUP(F748,'Rental Loss'!$A$2:$C$34,3,FALSE)</f>
        <v>#N/A</v>
      </c>
      <c r="Z748" s="4" t="e">
        <f>VLOOKUP(F748,'Wage and Capital Related Income'!$A$2:$C$34,3,FALSE)</f>
        <v>#N/A</v>
      </c>
      <c r="AA748" s="4" t="e">
        <f>VLOOKUP(F748,'Recapture Features'!$A$2:$D$34,4,FALSE)</f>
        <v>#N/A</v>
      </c>
      <c r="AB748" s="4" t="e">
        <f>VLOOKUP(F748,'Wage and Capital Related Income'!$A$2:$D$34,4,FALSE)</f>
        <v>#N/A</v>
      </c>
      <c r="AC748" s="4" t="e">
        <f>VLOOKUP(F748,'Recapture Features'!$A$2:$B$34,2,FALSE)</f>
        <v>#N/A</v>
      </c>
      <c r="AD748" s="4">
        <f>VLOOKUP(INT(U748),Depth!$A$2:$B$36,2,FALSE)</f>
        <v>0</v>
      </c>
      <c r="AE748" s="4" t="str">
        <f t="shared" si="77"/>
        <v>0</v>
      </c>
      <c r="AF748" s="4" t="e">
        <f>VLOOKUP(AE748,Days!$D$2:$E$199,2,FALSE)</f>
        <v>#N/A</v>
      </c>
      <c r="AG748" s="4">
        <f t="shared" si="78"/>
        <v>0</v>
      </c>
      <c r="AH748" s="4">
        <f t="shared" si="79"/>
        <v>0</v>
      </c>
      <c r="AI748" s="4">
        <f t="shared" si="80"/>
        <v>0</v>
      </c>
      <c r="AJ748" s="4">
        <f t="shared" si="81"/>
        <v>0</v>
      </c>
      <c r="AK748" s="4">
        <f t="shared" si="82"/>
        <v>0</v>
      </c>
      <c r="AL748" s="8">
        <f t="shared" si="83"/>
        <v>0</v>
      </c>
    </row>
    <row r="749" spans="23:38" x14ac:dyDescent="0.25">
      <c r="W749" s="9" t="e">
        <f>VLOOKUP(F749,'Rental Loss'!$A$2:$D$34,4,FALSE)</f>
        <v>#N/A</v>
      </c>
      <c r="X749" s="4" t="e">
        <f>VLOOKUP(F749,'Percent Owner Occupied'!$A$2:$B$34,2,FALSE)</f>
        <v>#N/A</v>
      </c>
      <c r="Y749" s="4" t="e">
        <f>VLOOKUP(F749,'Rental Loss'!$A$2:$C$34,3,FALSE)</f>
        <v>#N/A</v>
      </c>
      <c r="Z749" s="4" t="e">
        <f>VLOOKUP(F749,'Wage and Capital Related Income'!$A$2:$C$34,3,FALSE)</f>
        <v>#N/A</v>
      </c>
      <c r="AA749" s="4" t="e">
        <f>VLOOKUP(F749,'Recapture Features'!$A$2:$D$34,4,FALSE)</f>
        <v>#N/A</v>
      </c>
      <c r="AB749" s="4" t="e">
        <f>VLOOKUP(F749,'Wage and Capital Related Income'!$A$2:$D$34,4,FALSE)</f>
        <v>#N/A</v>
      </c>
      <c r="AC749" s="4" t="e">
        <f>VLOOKUP(F749,'Recapture Features'!$A$2:$B$34,2,FALSE)</f>
        <v>#N/A</v>
      </c>
      <c r="AD749" s="4">
        <f>VLOOKUP(INT(U749),Depth!$A$2:$B$36,2,FALSE)</f>
        <v>0</v>
      </c>
      <c r="AE749" s="4" t="str">
        <f t="shared" si="77"/>
        <v>0</v>
      </c>
      <c r="AF749" s="4" t="e">
        <f>VLOOKUP(AE749,Days!$D$2:$E$199,2,FALSE)</f>
        <v>#N/A</v>
      </c>
      <c r="AG749" s="4">
        <f t="shared" si="78"/>
        <v>0</v>
      </c>
      <c r="AH749" s="4">
        <f t="shared" si="79"/>
        <v>0</v>
      </c>
      <c r="AI749" s="4">
        <f t="shared" si="80"/>
        <v>0</v>
      </c>
      <c r="AJ749" s="4">
        <f t="shared" si="81"/>
        <v>0</v>
      </c>
      <c r="AK749" s="4">
        <f t="shared" si="82"/>
        <v>0</v>
      </c>
      <c r="AL749" s="8">
        <f t="shared" si="83"/>
        <v>0</v>
      </c>
    </row>
    <row r="750" spans="23:38" x14ac:dyDescent="0.25">
      <c r="W750" s="9" t="e">
        <f>VLOOKUP(F750,'Rental Loss'!$A$2:$D$34,4,FALSE)</f>
        <v>#N/A</v>
      </c>
      <c r="X750" s="4" t="e">
        <f>VLOOKUP(F750,'Percent Owner Occupied'!$A$2:$B$34,2,FALSE)</f>
        <v>#N/A</v>
      </c>
      <c r="Y750" s="4" t="e">
        <f>VLOOKUP(F750,'Rental Loss'!$A$2:$C$34,3,FALSE)</f>
        <v>#N/A</v>
      </c>
      <c r="Z750" s="4" t="e">
        <f>VLOOKUP(F750,'Wage and Capital Related Income'!$A$2:$C$34,3,FALSE)</f>
        <v>#N/A</v>
      </c>
      <c r="AA750" s="4" t="e">
        <f>VLOOKUP(F750,'Recapture Features'!$A$2:$D$34,4,FALSE)</f>
        <v>#N/A</v>
      </c>
      <c r="AB750" s="4" t="e">
        <f>VLOOKUP(F750,'Wage and Capital Related Income'!$A$2:$D$34,4,FALSE)</f>
        <v>#N/A</v>
      </c>
      <c r="AC750" s="4" t="e">
        <f>VLOOKUP(F750,'Recapture Features'!$A$2:$B$34,2,FALSE)</f>
        <v>#N/A</v>
      </c>
      <c r="AD750" s="4">
        <f>VLOOKUP(INT(U750),Depth!$A$2:$B$36,2,FALSE)</f>
        <v>0</v>
      </c>
      <c r="AE750" s="4" t="str">
        <f t="shared" si="77"/>
        <v>0</v>
      </c>
      <c r="AF750" s="4" t="e">
        <f>VLOOKUP(AE750,Days!$D$2:$E$199,2,FALSE)</f>
        <v>#N/A</v>
      </c>
      <c r="AG750" s="4">
        <f t="shared" si="78"/>
        <v>0</v>
      </c>
      <c r="AH750" s="4">
        <f t="shared" si="79"/>
        <v>0</v>
      </c>
      <c r="AI750" s="4">
        <f t="shared" si="80"/>
        <v>0</v>
      </c>
      <c r="AJ750" s="4">
        <f t="shared" si="81"/>
        <v>0</v>
      </c>
      <c r="AK750" s="4">
        <f t="shared" si="82"/>
        <v>0</v>
      </c>
      <c r="AL750" s="8">
        <f t="shared" si="83"/>
        <v>0</v>
      </c>
    </row>
    <row r="751" spans="23:38" x14ac:dyDescent="0.25">
      <c r="W751" s="9" t="e">
        <f>VLOOKUP(F751,'Rental Loss'!$A$2:$D$34,4,FALSE)</f>
        <v>#N/A</v>
      </c>
      <c r="X751" s="4" t="e">
        <f>VLOOKUP(F751,'Percent Owner Occupied'!$A$2:$B$34,2,FALSE)</f>
        <v>#N/A</v>
      </c>
      <c r="Y751" s="4" t="e">
        <f>VLOOKUP(F751,'Rental Loss'!$A$2:$C$34,3,FALSE)</f>
        <v>#N/A</v>
      </c>
      <c r="Z751" s="4" t="e">
        <f>VLOOKUP(F751,'Wage and Capital Related Income'!$A$2:$C$34,3,FALSE)</f>
        <v>#N/A</v>
      </c>
      <c r="AA751" s="4" t="e">
        <f>VLOOKUP(F751,'Recapture Features'!$A$2:$D$34,4,FALSE)</f>
        <v>#N/A</v>
      </c>
      <c r="AB751" s="4" t="e">
        <f>VLOOKUP(F751,'Wage and Capital Related Income'!$A$2:$D$34,4,FALSE)</f>
        <v>#N/A</v>
      </c>
      <c r="AC751" s="4" t="e">
        <f>VLOOKUP(F751,'Recapture Features'!$A$2:$B$34,2,FALSE)</f>
        <v>#N/A</v>
      </c>
      <c r="AD751" s="4">
        <f>VLOOKUP(INT(U751),Depth!$A$2:$B$36,2,FALSE)</f>
        <v>0</v>
      </c>
      <c r="AE751" s="4" t="str">
        <f t="shared" si="77"/>
        <v>0</v>
      </c>
      <c r="AF751" s="4" t="e">
        <f>VLOOKUP(AE751,Days!$D$2:$E$199,2,FALSE)</f>
        <v>#N/A</v>
      </c>
      <c r="AG751" s="4">
        <f t="shared" si="78"/>
        <v>0</v>
      </c>
      <c r="AH751" s="4">
        <f t="shared" si="79"/>
        <v>0</v>
      </c>
      <c r="AI751" s="4">
        <f t="shared" si="80"/>
        <v>0</v>
      </c>
      <c r="AJ751" s="4">
        <f t="shared" si="81"/>
        <v>0</v>
      </c>
      <c r="AK751" s="4">
        <f t="shared" si="82"/>
        <v>0</v>
      </c>
      <c r="AL751" s="8">
        <f t="shared" si="83"/>
        <v>0</v>
      </c>
    </row>
    <row r="752" spans="23:38" x14ac:dyDescent="0.25">
      <c r="W752" s="9" t="e">
        <f>VLOOKUP(F752,'Rental Loss'!$A$2:$D$34,4,FALSE)</f>
        <v>#N/A</v>
      </c>
      <c r="X752" s="4" t="e">
        <f>VLOOKUP(F752,'Percent Owner Occupied'!$A$2:$B$34,2,FALSE)</f>
        <v>#N/A</v>
      </c>
      <c r="Y752" s="4" t="e">
        <f>VLOOKUP(F752,'Rental Loss'!$A$2:$C$34,3,FALSE)</f>
        <v>#N/A</v>
      </c>
      <c r="Z752" s="4" t="e">
        <f>VLOOKUP(F752,'Wage and Capital Related Income'!$A$2:$C$34,3,FALSE)</f>
        <v>#N/A</v>
      </c>
      <c r="AA752" s="4" t="e">
        <f>VLOOKUP(F752,'Recapture Features'!$A$2:$D$34,4,FALSE)</f>
        <v>#N/A</v>
      </c>
      <c r="AB752" s="4" t="e">
        <f>VLOOKUP(F752,'Wage and Capital Related Income'!$A$2:$D$34,4,FALSE)</f>
        <v>#N/A</v>
      </c>
      <c r="AC752" s="4" t="e">
        <f>VLOOKUP(F752,'Recapture Features'!$A$2:$B$34,2,FALSE)</f>
        <v>#N/A</v>
      </c>
      <c r="AD752" s="4">
        <f>VLOOKUP(INT(U752),Depth!$A$2:$B$36,2,FALSE)</f>
        <v>0</v>
      </c>
      <c r="AE752" s="4" t="str">
        <f t="shared" si="77"/>
        <v>0</v>
      </c>
      <c r="AF752" s="4" t="e">
        <f>VLOOKUP(AE752,Days!$D$2:$E$199,2,FALSE)</f>
        <v>#N/A</v>
      </c>
      <c r="AG752" s="4">
        <f t="shared" si="78"/>
        <v>0</v>
      </c>
      <c r="AH752" s="4">
        <f t="shared" si="79"/>
        <v>0</v>
      </c>
      <c r="AI752" s="4">
        <f t="shared" si="80"/>
        <v>0</v>
      </c>
      <c r="AJ752" s="4">
        <f t="shared" si="81"/>
        <v>0</v>
      </c>
      <c r="AK752" s="4">
        <f t="shared" si="82"/>
        <v>0</v>
      </c>
      <c r="AL752" s="8">
        <f t="shared" si="83"/>
        <v>0</v>
      </c>
    </row>
    <row r="753" spans="23:38" x14ac:dyDescent="0.25">
      <c r="W753" s="9" t="e">
        <f>VLOOKUP(F753,'Rental Loss'!$A$2:$D$34,4,FALSE)</f>
        <v>#N/A</v>
      </c>
      <c r="X753" s="4" t="e">
        <f>VLOOKUP(F753,'Percent Owner Occupied'!$A$2:$B$34,2,FALSE)</f>
        <v>#N/A</v>
      </c>
      <c r="Y753" s="4" t="e">
        <f>VLOOKUP(F753,'Rental Loss'!$A$2:$C$34,3,FALSE)</f>
        <v>#N/A</v>
      </c>
      <c r="Z753" s="4" t="e">
        <f>VLOOKUP(F753,'Wage and Capital Related Income'!$A$2:$C$34,3,FALSE)</f>
        <v>#N/A</v>
      </c>
      <c r="AA753" s="4" t="e">
        <f>VLOOKUP(F753,'Recapture Features'!$A$2:$D$34,4,FALSE)</f>
        <v>#N/A</v>
      </c>
      <c r="AB753" s="4" t="e">
        <f>VLOOKUP(F753,'Wage and Capital Related Income'!$A$2:$D$34,4,FALSE)</f>
        <v>#N/A</v>
      </c>
      <c r="AC753" s="4" t="e">
        <f>VLOOKUP(F753,'Recapture Features'!$A$2:$B$34,2,FALSE)</f>
        <v>#N/A</v>
      </c>
      <c r="AD753" s="4">
        <f>VLOOKUP(INT(U753),Depth!$A$2:$B$36,2,FALSE)</f>
        <v>0</v>
      </c>
      <c r="AE753" s="4" t="str">
        <f t="shared" si="77"/>
        <v>0</v>
      </c>
      <c r="AF753" s="4" t="e">
        <f>VLOOKUP(AE753,Days!$D$2:$E$199,2,FALSE)</f>
        <v>#N/A</v>
      </c>
      <c r="AG753" s="4">
        <f t="shared" si="78"/>
        <v>0</v>
      </c>
      <c r="AH753" s="4">
        <f t="shared" si="79"/>
        <v>0</v>
      </c>
      <c r="AI753" s="4">
        <f t="shared" si="80"/>
        <v>0</v>
      </c>
      <c r="AJ753" s="4">
        <f t="shared" si="81"/>
        <v>0</v>
      </c>
      <c r="AK753" s="4">
        <f t="shared" si="82"/>
        <v>0</v>
      </c>
      <c r="AL753" s="8">
        <f t="shared" si="83"/>
        <v>0</v>
      </c>
    </row>
    <row r="754" spans="23:38" x14ac:dyDescent="0.25">
      <c r="W754" s="9" t="e">
        <f>VLOOKUP(F754,'Rental Loss'!$A$2:$D$34,4,FALSE)</f>
        <v>#N/A</v>
      </c>
      <c r="X754" s="4" t="e">
        <f>VLOOKUP(F754,'Percent Owner Occupied'!$A$2:$B$34,2,FALSE)</f>
        <v>#N/A</v>
      </c>
      <c r="Y754" s="4" t="e">
        <f>VLOOKUP(F754,'Rental Loss'!$A$2:$C$34,3,FALSE)</f>
        <v>#N/A</v>
      </c>
      <c r="Z754" s="4" t="e">
        <f>VLOOKUP(F754,'Wage and Capital Related Income'!$A$2:$C$34,3,FALSE)</f>
        <v>#N/A</v>
      </c>
      <c r="AA754" s="4" t="e">
        <f>VLOOKUP(F754,'Recapture Features'!$A$2:$D$34,4,FALSE)</f>
        <v>#N/A</v>
      </c>
      <c r="AB754" s="4" t="e">
        <f>VLOOKUP(F754,'Wage and Capital Related Income'!$A$2:$D$34,4,FALSE)</f>
        <v>#N/A</v>
      </c>
      <c r="AC754" s="4" t="e">
        <f>VLOOKUP(F754,'Recapture Features'!$A$2:$B$34,2,FALSE)</f>
        <v>#N/A</v>
      </c>
      <c r="AD754" s="4">
        <f>VLOOKUP(INT(U754),Depth!$A$2:$B$36,2,FALSE)</f>
        <v>0</v>
      </c>
      <c r="AE754" s="4" t="str">
        <f t="shared" si="77"/>
        <v>0</v>
      </c>
      <c r="AF754" s="4" t="e">
        <f>VLOOKUP(AE754,Days!$D$2:$E$199,2,FALSE)</f>
        <v>#N/A</v>
      </c>
      <c r="AG754" s="4">
        <f t="shared" si="78"/>
        <v>0</v>
      </c>
      <c r="AH754" s="4">
        <f t="shared" si="79"/>
        <v>0</v>
      </c>
      <c r="AI754" s="4">
        <f t="shared" si="80"/>
        <v>0</v>
      </c>
      <c r="AJ754" s="4">
        <f t="shared" si="81"/>
        <v>0</v>
      </c>
      <c r="AK754" s="4">
        <f t="shared" si="82"/>
        <v>0</v>
      </c>
      <c r="AL754" s="8">
        <f t="shared" si="83"/>
        <v>0</v>
      </c>
    </row>
    <row r="755" spans="23:38" x14ac:dyDescent="0.25">
      <c r="W755" s="9" t="e">
        <f>VLOOKUP(F755,'Rental Loss'!$A$2:$D$34,4,FALSE)</f>
        <v>#N/A</v>
      </c>
      <c r="X755" s="4" t="e">
        <f>VLOOKUP(F755,'Percent Owner Occupied'!$A$2:$B$34,2,FALSE)</f>
        <v>#N/A</v>
      </c>
      <c r="Y755" s="4" t="e">
        <f>VLOOKUP(F755,'Rental Loss'!$A$2:$C$34,3,FALSE)</f>
        <v>#N/A</v>
      </c>
      <c r="Z755" s="4" t="e">
        <f>VLOOKUP(F755,'Wage and Capital Related Income'!$A$2:$C$34,3,FALSE)</f>
        <v>#N/A</v>
      </c>
      <c r="AA755" s="4" t="e">
        <f>VLOOKUP(F755,'Recapture Features'!$A$2:$D$34,4,FALSE)</f>
        <v>#N/A</v>
      </c>
      <c r="AB755" s="4" t="e">
        <f>VLOOKUP(F755,'Wage and Capital Related Income'!$A$2:$D$34,4,FALSE)</f>
        <v>#N/A</v>
      </c>
      <c r="AC755" s="4" t="e">
        <f>VLOOKUP(F755,'Recapture Features'!$A$2:$B$34,2,FALSE)</f>
        <v>#N/A</v>
      </c>
      <c r="AD755" s="4">
        <f>VLOOKUP(INT(U755),Depth!$A$2:$B$36,2,FALSE)</f>
        <v>0</v>
      </c>
      <c r="AE755" s="4" t="str">
        <f t="shared" si="77"/>
        <v>0</v>
      </c>
      <c r="AF755" s="4" t="e">
        <f>VLOOKUP(AE755,Days!$D$2:$E$199,2,FALSE)</f>
        <v>#N/A</v>
      </c>
      <c r="AG755" s="4">
        <f t="shared" si="78"/>
        <v>0</v>
      </c>
      <c r="AH755" s="4">
        <f t="shared" si="79"/>
        <v>0</v>
      </c>
      <c r="AI755" s="4">
        <f t="shared" si="80"/>
        <v>0</v>
      </c>
      <c r="AJ755" s="4">
        <f t="shared" si="81"/>
        <v>0</v>
      </c>
      <c r="AK755" s="4">
        <f t="shared" si="82"/>
        <v>0</v>
      </c>
      <c r="AL755" s="8">
        <f t="shared" si="83"/>
        <v>0</v>
      </c>
    </row>
    <row r="756" spans="23:38" x14ac:dyDescent="0.25">
      <c r="W756" s="9" t="e">
        <f>VLOOKUP(F756,'Rental Loss'!$A$2:$D$34,4,FALSE)</f>
        <v>#N/A</v>
      </c>
      <c r="X756" s="4" t="e">
        <f>VLOOKUP(F756,'Percent Owner Occupied'!$A$2:$B$34,2,FALSE)</f>
        <v>#N/A</v>
      </c>
      <c r="Y756" s="4" t="e">
        <f>VLOOKUP(F756,'Rental Loss'!$A$2:$C$34,3,FALSE)</f>
        <v>#N/A</v>
      </c>
      <c r="Z756" s="4" t="e">
        <f>VLOOKUP(F756,'Wage and Capital Related Income'!$A$2:$C$34,3,FALSE)</f>
        <v>#N/A</v>
      </c>
      <c r="AA756" s="4" t="e">
        <f>VLOOKUP(F756,'Recapture Features'!$A$2:$D$34,4,FALSE)</f>
        <v>#N/A</v>
      </c>
      <c r="AB756" s="4" t="e">
        <f>VLOOKUP(F756,'Wage and Capital Related Income'!$A$2:$D$34,4,FALSE)</f>
        <v>#N/A</v>
      </c>
      <c r="AC756" s="4" t="e">
        <f>VLOOKUP(F756,'Recapture Features'!$A$2:$B$34,2,FALSE)</f>
        <v>#N/A</v>
      </c>
      <c r="AD756" s="4">
        <f>VLOOKUP(INT(U756),Depth!$A$2:$B$36,2,FALSE)</f>
        <v>0</v>
      </c>
      <c r="AE756" s="4" t="str">
        <f t="shared" si="77"/>
        <v>0</v>
      </c>
      <c r="AF756" s="4" t="e">
        <f>VLOOKUP(AE756,Days!$D$2:$E$199,2,FALSE)</f>
        <v>#N/A</v>
      </c>
      <c r="AG756" s="4">
        <f t="shared" si="78"/>
        <v>0</v>
      </c>
      <c r="AH756" s="4">
        <f t="shared" si="79"/>
        <v>0</v>
      </c>
      <c r="AI756" s="4">
        <f t="shared" si="80"/>
        <v>0</v>
      </c>
      <c r="AJ756" s="4">
        <f t="shared" si="81"/>
        <v>0</v>
      </c>
      <c r="AK756" s="4">
        <f t="shared" si="82"/>
        <v>0</v>
      </c>
      <c r="AL756" s="8">
        <f t="shared" si="83"/>
        <v>0</v>
      </c>
    </row>
    <row r="757" spans="23:38" x14ac:dyDescent="0.25">
      <c r="W757" s="9" t="e">
        <f>VLOOKUP(F757,'Rental Loss'!$A$2:$D$34,4,FALSE)</f>
        <v>#N/A</v>
      </c>
      <c r="X757" s="4" t="e">
        <f>VLOOKUP(F757,'Percent Owner Occupied'!$A$2:$B$34,2,FALSE)</f>
        <v>#N/A</v>
      </c>
      <c r="Y757" s="4" t="e">
        <f>VLOOKUP(F757,'Rental Loss'!$A$2:$C$34,3,FALSE)</f>
        <v>#N/A</v>
      </c>
      <c r="Z757" s="4" t="e">
        <f>VLOOKUP(F757,'Wage and Capital Related Income'!$A$2:$C$34,3,FALSE)</f>
        <v>#N/A</v>
      </c>
      <c r="AA757" s="4" t="e">
        <f>VLOOKUP(F757,'Recapture Features'!$A$2:$D$34,4,FALSE)</f>
        <v>#N/A</v>
      </c>
      <c r="AB757" s="4" t="e">
        <f>VLOOKUP(F757,'Wage and Capital Related Income'!$A$2:$D$34,4,FALSE)</f>
        <v>#N/A</v>
      </c>
      <c r="AC757" s="4" t="e">
        <f>VLOOKUP(F757,'Recapture Features'!$A$2:$B$34,2,FALSE)</f>
        <v>#N/A</v>
      </c>
      <c r="AD757" s="4">
        <f>VLOOKUP(INT(U757),Depth!$A$2:$B$36,2,FALSE)</f>
        <v>0</v>
      </c>
      <c r="AE757" s="4" t="str">
        <f t="shared" si="77"/>
        <v>0</v>
      </c>
      <c r="AF757" s="4" t="e">
        <f>VLOOKUP(AE757,Days!$D$2:$E$199,2,FALSE)</f>
        <v>#N/A</v>
      </c>
      <c r="AG757" s="4">
        <f t="shared" si="78"/>
        <v>0</v>
      </c>
      <c r="AH757" s="4">
        <f t="shared" si="79"/>
        <v>0</v>
      </c>
      <c r="AI757" s="4">
        <f t="shared" si="80"/>
        <v>0</v>
      </c>
      <c r="AJ757" s="4">
        <f t="shared" si="81"/>
        <v>0</v>
      </c>
      <c r="AK757" s="4">
        <f t="shared" si="82"/>
        <v>0</v>
      </c>
      <c r="AL757" s="8">
        <f t="shared" si="83"/>
        <v>0</v>
      </c>
    </row>
    <row r="758" spans="23:38" x14ac:dyDescent="0.25">
      <c r="W758" s="9" t="e">
        <f>VLOOKUP(F758,'Rental Loss'!$A$2:$D$34,4,FALSE)</f>
        <v>#N/A</v>
      </c>
      <c r="X758" s="4" t="e">
        <f>VLOOKUP(F758,'Percent Owner Occupied'!$A$2:$B$34,2,FALSE)</f>
        <v>#N/A</v>
      </c>
      <c r="Y758" s="4" t="e">
        <f>VLOOKUP(F758,'Rental Loss'!$A$2:$C$34,3,FALSE)</f>
        <v>#N/A</v>
      </c>
      <c r="Z758" s="4" t="e">
        <f>VLOOKUP(F758,'Wage and Capital Related Income'!$A$2:$C$34,3,FALSE)</f>
        <v>#N/A</v>
      </c>
      <c r="AA758" s="4" t="e">
        <f>VLOOKUP(F758,'Recapture Features'!$A$2:$D$34,4,FALSE)</f>
        <v>#N/A</v>
      </c>
      <c r="AB758" s="4" t="e">
        <f>VLOOKUP(F758,'Wage and Capital Related Income'!$A$2:$D$34,4,FALSE)</f>
        <v>#N/A</v>
      </c>
      <c r="AC758" s="4" t="e">
        <f>VLOOKUP(F758,'Recapture Features'!$A$2:$B$34,2,FALSE)</f>
        <v>#N/A</v>
      </c>
      <c r="AD758" s="4">
        <f>VLOOKUP(INT(U758),Depth!$A$2:$B$36,2,FALSE)</f>
        <v>0</v>
      </c>
      <c r="AE758" s="4" t="str">
        <f t="shared" si="77"/>
        <v>0</v>
      </c>
      <c r="AF758" s="4" t="e">
        <f>VLOOKUP(AE758,Days!$D$2:$E$199,2,FALSE)</f>
        <v>#N/A</v>
      </c>
      <c r="AG758" s="4">
        <f t="shared" si="78"/>
        <v>0</v>
      </c>
      <c r="AH758" s="4">
        <f t="shared" si="79"/>
        <v>0</v>
      </c>
      <c r="AI758" s="4">
        <f t="shared" si="80"/>
        <v>0</v>
      </c>
      <c r="AJ758" s="4">
        <f t="shared" si="81"/>
        <v>0</v>
      </c>
      <c r="AK758" s="4">
        <f t="shared" si="82"/>
        <v>0</v>
      </c>
      <c r="AL758" s="8">
        <f t="shared" si="83"/>
        <v>0</v>
      </c>
    </row>
    <row r="759" spans="23:38" x14ac:dyDescent="0.25">
      <c r="W759" s="9" t="e">
        <f>VLOOKUP(F759,'Rental Loss'!$A$2:$D$34,4,FALSE)</f>
        <v>#N/A</v>
      </c>
      <c r="X759" s="4" t="e">
        <f>VLOOKUP(F759,'Percent Owner Occupied'!$A$2:$B$34,2,FALSE)</f>
        <v>#N/A</v>
      </c>
      <c r="Y759" s="4" t="e">
        <f>VLOOKUP(F759,'Rental Loss'!$A$2:$C$34,3,FALSE)</f>
        <v>#N/A</v>
      </c>
      <c r="Z759" s="4" t="e">
        <f>VLOOKUP(F759,'Wage and Capital Related Income'!$A$2:$C$34,3,FALSE)</f>
        <v>#N/A</v>
      </c>
      <c r="AA759" s="4" t="e">
        <f>VLOOKUP(F759,'Recapture Features'!$A$2:$D$34,4,FALSE)</f>
        <v>#N/A</v>
      </c>
      <c r="AB759" s="4" t="e">
        <f>VLOOKUP(F759,'Wage and Capital Related Income'!$A$2:$D$34,4,FALSE)</f>
        <v>#N/A</v>
      </c>
      <c r="AC759" s="4" t="e">
        <f>VLOOKUP(F759,'Recapture Features'!$A$2:$B$34,2,FALSE)</f>
        <v>#N/A</v>
      </c>
      <c r="AD759" s="4">
        <f>VLOOKUP(INT(U759),Depth!$A$2:$B$36,2,FALSE)</f>
        <v>0</v>
      </c>
      <c r="AE759" s="4" t="str">
        <f t="shared" si="77"/>
        <v>0</v>
      </c>
      <c r="AF759" s="4" t="e">
        <f>VLOOKUP(AE759,Days!$D$2:$E$199,2,FALSE)</f>
        <v>#N/A</v>
      </c>
      <c r="AG759" s="4">
        <f t="shared" si="78"/>
        <v>0</v>
      </c>
      <c r="AH759" s="4">
        <f t="shared" si="79"/>
        <v>0</v>
      </c>
      <c r="AI759" s="4">
        <f t="shared" si="80"/>
        <v>0</v>
      </c>
      <c r="AJ759" s="4">
        <f t="shared" si="81"/>
        <v>0</v>
      </c>
      <c r="AK759" s="4">
        <f t="shared" si="82"/>
        <v>0</v>
      </c>
      <c r="AL759" s="8">
        <f t="shared" si="83"/>
        <v>0</v>
      </c>
    </row>
    <row r="760" spans="23:38" x14ac:dyDescent="0.25">
      <c r="W760" s="9" t="e">
        <f>VLOOKUP(F760,'Rental Loss'!$A$2:$D$34,4,FALSE)</f>
        <v>#N/A</v>
      </c>
      <c r="X760" s="4" t="e">
        <f>VLOOKUP(F760,'Percent Owner Occupied'!$A$2:$B$34,2,FALSE)</f>
        <v>#N/A</v>
      </c>
      <c r="Y760" s="4" t="e">
        <f>VLOOKUP(F760,'Rental Loss'!$A$2:$C$34,3,FALSE)</f>
        <v>#N/A</v>
      </c>
      <c r="Z760" s="4" t="e">
        <f>VLOOKUP(F760,'Wage and Capital Related Income'!$A$2:$C$34,3,FALSE)</f>
        <v>#N/A</v>
      </c>
      <c r="AA760" s="4" t="e">
        <f>VLOOKUP(F760,'Recapture Features'!$A$2:$D$34,4,FALSE)</f>
        <v>#N/A</v>
      </c>
      <c r="AB760" s="4" t="e">
        <f>VLOOKUP(F760,'Wage and Capital Related Income'!$A$2:$D$34,4,FALSE)</f>
        <v>#N/A</v>
      </c>
      <c r="AC760" s="4" t="e">
        <f>VLOOKUP(F760,'Recapture Features'!$A$2:$B$34,2,FALSE)</f>
        <v>#N/A</v>
      </c>
      <c r="AD760" s="4">
        <f>VLOOKUP(INT(U760),Depth!$A$2:$B$36,2,FALSE)</f>
        <v>0</v>
      </c>
      <c r="AE760" s="4" t="str">
        <f t="shared" si="77"/>
        <v>0</v>
      </c>
      <c r="AF760" s="4" t="e">
        <f>VLOOKUP(AE760,Days!$D$2:$E$199,2,FALSE)</f>
        <v>#N/A</v>
      </c>
      <c r="AG760" s="4">
        <f t="shared" si="78"/>
        <v>0</v>
      </c>
      <c r="AH760" s="4">
        <f t="shared" si="79"/>
        <v>0</v>
      </c>
      <c r="AI760" s="4">
        <f t="shared" si="80"/>
        <v>0</v>
      </c>
      <c r="AJ760" s="4">
        <f t="shared" si="81"/>
        <v>0</v>
      </c>
      <c r="AK760" s="4">
        <f t="shared" si="82"/>
        <v>0</v>
      </c>
      <c r="AL760" s="8">
        <f t="shared" si="83"/>
        <v>0</v>
      </c>
    </row>
    <row r="761" spans="23:38" x14ac:dyDescent="0.25">
      <c r="W761" s="9" t="e">
        <f>VLOOKUP(F761,'Rental Loss'!$A$2:$D$34,4,FALSE)</f>
        <v>#N/A</v>
      </c>
      <c r="X761" s="4" t="e">
        <f>VLOOKUP(F761,'Percent Owner Occupied'!$A$2:$B$34,2,FALSE)</f>
        <v>#N/A</v>
      </c>
      <c r="Y761" s="4" t="e">
        <f>VLOOKUP(F761,'Rental Loss'!$A$2:$C$34,3,FALSE)</f>
        <v>#N/A</v>
      </c>
      <c r="Z761" s="4" t="e">
        <f>VLOOKUP(F761,'Wage and Capital Related Income'!$A$2:$C$34,3,FALSE)</f>
        <v>#N/A</v>
      </c>
      <c r="AA761" s="4" t="e">
        <f>VLOOKUP(F761,'Recapture Features'!$A$2:$D$34,4,FALSE)</f>
        <v>#N/A</v>
      </c>
      <c r="AB761" s="4" t="e">
        <f>VLOOKUP(F761,'Wage and Capital Related Income'!$A$2:$D$34,4,FALSE)</f>
        <v>#N/A</v>
      </c>
      <c r="AC761" s="4" t="e">
        <f>VLOOKUP(F761,'Recapture Features'!$A$2:$B$34,2,FALSE)</f>
        <v>#N/A</v>
      </c>
      <c r="AD761" s="4">
        <f>VLOOKUP(INT(U761),Depth!$A$2:$B$36,2,FALSE)</f>
        <v>0</v>
      </c>
      <c r="AE761" s="4" t="str">
        <f t="shared" si="77"/>
        <v>0</v>
      </c>
      <c r="AF761" s="4" t="e">
        <f>VLOOKUP(AE761,Days!$D$2:$E$199,2,FALSE)</f>
        <v>#N/A</v>
      </c>
      <c r="AG761" s="4">
        <f t="shared" si="78"/>
        <v>0</v>
      </c>
      <c r="AH761" s="4">
        <f t="shared" si="79"/>
        <v>0</v>
      </c>
      <c r="AI761" s="4">
        <f t="shared" si="80"/>
        <v>0</v>
      </c>
      <c r="AJ761" s="4">
        <f t="shared" si="81"/>
        <v>0</v>
      </c>
      <c r="AK761" s="4">
        <f t="shared" si="82"/>
        <v>0</v>
      </c>
      <c r="AL761" s="8">
        <f t="shared" si="83"/>
        <v>0</v>
      </c>
    </row>
    <row r="762" spans="23:38" x14ac:dyDescent="0.25">
      <c r="W762" s="9" t="e">
        <f>VLOOKUP(F762,'Rental Loss'!$A$2:$D$34,4,FALSE)</f>
        <v>#N/A</v>
      </c>
      <c r="X762" s="4" t="e">
        <f>VLOOKUP(F762,'Percent Owner Occupied'!$A$2:$B$34,2,FALSE)</f>
        <v>#N/A</v>
      </c>
      <c r="Y762" s="4" t="e">
        <f>VLOOKUP(F762,'Rental Loss'!$A$2:$C$34,3,FALSE)</f>
        <v>#N/A</v>
      </c>
      <c r="Z762" s="4" t="e">
        <f>VLOOKUP(F762,'Wage and Capital Related Income'!$A$2:$C$34,3,FALSE)</f>
        <v>#N/A</v>
      </c>
      <c r="AA762" s="4" t="e">
        <f>VLOOKUP(F762,'Recapture Features'!$A$2:$D$34,4,FALSE)</f>
        <v>#N/A</v>
      </c>
      <c r="AB762" s="4" t="e">
        <f>VLOOKUP(F762,'Wage and Capital Related Income'!$A$2:$D$34,4,FALSE)</f>
        <v>#N/A</v>
      </c>
      <c r="AC762" s="4" t="e">
        <f>VLOOKUP(F762,'Recapture Features'!$A$2:$B$34,2,FALSE)</f>
        <v>#N/A</v>
      </c>
      <c r="AD762" s="4">
        <f>VLOOKUP(INT(U762),Depth!$A$2:$B$36,2,FALSE)</f>
        <v>0</v>
      </c>
      <c r="AE762" s="4" t="str">
        <f t="shared" si="77"/>
        <v>0</v>
      </c>
      <c r="AF762" s="4" t="e">
        <f>VLOOKUP(AE762,Days!$D$2:$E$199,2,FALSE)</f>
        <v>#N/A</v>
      </c>
      <c r="AG762" s="4">
        <f t="shared" si="78"/>
        <v>0</v>
      </c>
      <c r="AH762" s="4">
        <f t="shared" si="79"/>
        <v>0</v>
      </c>
      <c r="AI762" s="4">
        <f t="shared" si="80"/>
        <v>0</v>
      </c>
      <c r="AJ762" s="4">
        <f t="shared" si="81"/>
        <v>0</v>
      </c>
      <c r="AK762" s="4">
        <f t="shared" si="82"/>
        <v>0</v>
      </c>
      <c r="AL762" s="8">
        <f t="shared" si="83"/>
        <v>0</v>
      </c>
    </row>
    <row r="763" spans="23:38" x14ac:dyDescent="0.25">
      <c r="W763" s="9" t="e">
        <f>VLOOKUP(F763,'Rental Loss'!$A$2:$D$34,4,FALSE)</f>
        <v>#N/A</v>
      </c>
      <c r="X763" s="4" t="e">
        <f>VLOOKUP(F763,'Percent Owner Occupied'!$A$2:$B$34,2,FALSE)</f>
        <v>#N/A</v>
      </c>
      <c r="Y763" s="4" t="e">
        <f>VLOOKUP(F763,'Rental Loss'!$A$2:$C$34,3,FALSE)</f>
        <v>#N/A</v>
      </c>
      <c r="Z763" s="4" t="e">
        <f>VLOOKUP(F763,'Wage and Capital Related Income'!$A$2:$C$34,3,FALSE)</f>
        <v>#N/A</v>
      </c>
      <c r="AA763" s="4" t="e">
        <f>VLOOKUP(F763,'Recapture Features'!$A$2:$D$34,4,FALSE)</f>
        <v>#N/A</v>
      </c>
      <c r="AB763" s="4" t="e">
        <f>VLOOKUP(F763,'Wage and Capital Related Income'!$A$2:$D$34,4,FALSE)</f>
        <v>#N/A</v>
      </c>
      <c r="AC763" s="4" t="e">
        <f>VLOOKUP(F763,'Recapture Features'!$A$2:$B$34,2,FALSE)</f>
        <v>#N/A</v>
      </c>
      <c r="AD763" s="4">
        <f>VLOOKUP(INT(U763),Depth!$A$2:$B$36,2,FALSE)</f>
        <v>0</v>
      </c>
      <c r="AE763" s="4" t="str">
        <f t="shared" si="77"/>
        <v>0</v>
      </c>
      <c r="AF763" s="4" t="e">
        <f>VLOOKUP(AE763,Days!$D$2:$E$199,2,FALSE)</f>
        <v>#N/A</v>
      </c>
      <c r="AG763" s="4">
        <f t="shared" si="78"/>
        <v>0</v>
      </c>
      <c r="AH763" s="4">
        <f t="shared" si="79"/>
        <v>0</v>
      </c>
      <c r="AI763" s="4">
        <f t="shared" si="80"/>
        <v>0</v>
      </c>
      <c r="AJ763" s="4">
        <f t="shared" si="81"/>
        <v>0</v>
      </c>
      <c r="AK763" s="4">
        <f t="shared" si="82"/>
        <v>0</v>
      </c>
      <c r="AL763" s="8">
        <f t="shared" si="83"/>
        <v>0</v>
      </c>
    </row>
    <row r="764" spans="23:38" x14ac:dyDescent="0.25">
      <c r="W764" s="9" t="e">
        <f>VLOOKUP(F764,'Rental Loss'!$A$2:$D$34,4,FALSE)</f>
        <v>#N/A</v>
      </c>
      <c r="X764" s="4" t="e">
        <f>VLOOKUP(F764,'Percent Owner Occupied'!$A$2:$B$34,2,FALSE)</f>
        <v>#N/A</v>
      </c>
      <c r="Y764" s="4" t="e">
        <f>VLOOKUP(F764,'Rental Loss'!$A$2:$C$34,3,FALSE)</f>
        <v>#N/A</v>
      </c>
      <c r="Z764" s="4" t="e">
        <f>VLOOKUP(F764,'Wage and Capital Related Income'!$A$2:$C$34,3,FALSE)</f>
        <v>#N/A</v>
      </c>
      <c r="AA764" s="4" t="e">
        <f>VLOOKUP(F764,'Recapture Features'!$A$2:$D$34,4,FALSE)</f>
        <v>#N/A</v>
      </c>
      <c r="AB764" s="4" t="e">
        <f>VLOOKUP(F764,'Wage and Capital Related Income'!$A$2:$D$34,4,FALSE)</f>
        <v>#N/A</v>
      </c>
      <c r="AC764" s="4" t="e">
        <f>VLOOKUP(F764,'Recapture Features'!$A$2:$B$34,2,FALSE)</f>
        <v>#N/A</v>
      </c>
      <c r="AD764" s="4">
        <f>VLOOKUP(INT(U764),Depth!$A$2:$B$36,2,FALSE)</f>
        <v>0</v>
      </c>
      <c r="AE764" s="4" t="str">
        <f t="shared" si="77"/>
        <v>0</v>
      </c>
      <c r="AF764" s="4" t="e">
        <f>VLOOKUP(AE764,Days!$D$2:$E$199,2,FALSE)</f>
        <v>#N/A</v>
      </c>
      <c r="AG764" s="4">
        <f t="shared" si="78"/>
        <v>0</v>
      </c>
      <c r="AH764" s="4">
        <f t="shared" si="79"/>
        <v>0</v>
      </c>
      <c r="AI764" s="4">
        <f t="shared" si="80"/>
        <v>0</v>
      </c>
      <c r="AJ764" s="4">
        <f t="shared" si="81"/>
        <v>0</v>
      </c>
      <c r="AK764" s="4">
        <f t="shared" si="82"/>
        <v>0</v>
      </c>
      <c r="AL764" s="8">
        <f t="shared" si="83"/>
        <v>0</v>
      </c>
    </row>
    <row r="765" spans="23:38" x14ac:dyDescent="0.25">
      <c r="W765" s="9" t="e">
        <f>VLOOKUP(F765,'Rental Loss'!$A$2:$D$34,4,FALSE)</f>
        <v>#N/A</v>
      </c>
      <c r="X765" s="4" t="e">
        <f>VLOOKUP(F765,'Percent Owner Occupied'!$A$2:$B$34,2,FALSE)</f>
        <v>#N/A</v>
      </c>
      <c r="Y765" s="4" t="e">
        <f>VLOOKUP(F765,'Rental Loss'!$A$2:$C$34,3,FALSE)</f>
        <v>#N/A</v>
      </c>
      <c r="Z765" s="4" t="e">
        <f>VLOOKUP(F765,'Wage and Capital Related Income'!$A$2:$C$34,3,FALSE)</f>
        <v>#N/A</v>
      </c>
      <c r="AA765" s="4" t="e">
        <f>VLOOKUP(F765,'Recapture Features'!$A$2:$D$34,4,FALSE)</f>
        <v>#N/A</v>
      </c>
      <c r="AB765" s="4" t="e">
        <f>VLOOKUP(F765,'Wage and Capital Related Income'!$A$2:$D$34,4,FALSE)</f>
        <v>#N/A</v>
      </c>
      <c r="AC765" s="4" t="e">
        <f>VLOOKUP(F765,'Recapture Features'!$A$2:$B$34,2,FALSE)</f>
        <v>#N/A</v>
      </c>
      <c r="AD765" s="4">
        <f>VLOOKUP(INT(U765),Depth!$A$2:$B$36,2,FALSE)</f>
        <v>0</v>
      </c>
      <c r="AE765" s="4" t="str">
        <f t="shared" si="77"/>
        <v>0</v>
      </c>
      <c r="AF765" s="4" t="e">
        <f>VLOOKUP(AE765,Days!$D$2:$E$199,2,FALSE)</f>
        <v>#N/A</v>
      </c>
      <c r="AG765" s="4">
        <f t="shared" si="78"/>
        <v>0</v>
      </c>
      <c r="AH765" s="4">
        <f t="shared" si="79"/>
        <v>0</v>
      </c>
      <c r="AI765" s="4">
        <f t="shared" si="80"/>
        <v>0</v>
      </c>
      <c r="AJ765" s="4">
        <f t="shared" si="81"/>
        <v>0</v>
      </c>
      <c r="AK765" s="4">
        <f t="shared" si="82"/>
        <v>0</v>
      </c>
      <c r="AL765" s="8">
        <f t="shared" si="83"/>
        <v>0</v>
      </c>
    </row>
    <row r="766" spans="23:38" x14ac:dyDescent="0.25">
      <c r="W766" s="9" t="e">
        <f>VLOOKUP(F766,'Rental Loss'!$A$2:$D$34,4,FALSE)</f>
        <v>#N/A</v>
      </c>
      <c r="X766" s="4" t="e">
        <f>VLOOKUP(F766,'Percent Owner Occupied'!$A$2:$B$34,2,FALSE)</f>
        <v>#N/A</v>
      </c>
      <c r="Y766" s="4" t="e">
        <f>VLOOKUP(F766,'Rental Loss'!$A$2:$C$34,3,FALSE)</f>
        <v>#N/A</v>
      </c>
      <c r="Z766" s="4" t="e">
        <f>VLOOKUP(F766,'Wage and Capital Related Income'!$A$2:$C$34,3,FALSE)</f>
        <v>#N/A</v>
      </c>
      <c r="AA766" s="4" t="e">
        <f>VLOOKUP(F766,'Recapture Features'!$A$2:$D$34,4,FALSE)</f>
        <v>#N/A</v>
      </c>
      <c r="AB766" s="4" t="e">
        <f>VLOOKUP(F766,'Wage and Capital Related Income'!$A$2:$D$34,4,FALSE)</f>
        <v>#N/A</v>
      </c>
      <c r="AC766" s="4" t="e">
        <f>VLOOKUP(F766,'Recapture Features'!$A$2:$B$34,2,FALSE)</f>
        <v>#N/A</v>
      </c>
      <c r="AD766" s="4">
        <f>VLOOKUP(INT(U766),Depth!$A$2:$B$36,2,FALSE)</f>
        <v>0</v>
      </c>
      <c r="AE766" s="4" t="str">
        <f t="shared" si="77"/>
        <v>0</v>
      </c>
      <c r="AF766" s="4" t="e">
        <f>VLOOKUP(AE766,Days!$D$2:$E$199,2,FALSE)</f>
        <v>#N/A</v>
      </c>
      <c r="AG766" s="4">
        <f t="shared" si="78"/>
        <v>0</v>
      </c>
      <c r="AH766" s="4">
        <f t="shared" si="79"/>
        <v>0</v>
      </c>
      <c r="AI766" s="4">
        <f t="shared" si="80"/>
        <v>0</v>
      </c>
      <c r="AJ766" s="4">
        <f t="shared" si="81"/>
        <v>0</v>
      </c>
      <c r="AK766" s="4">
        <f t="shared" si="82"/>
        <v>0</v>
      </c>
      <c r="AL766" s="8">
        <f t="shared" si="83"/>
        <v>0</v>
      </c>
    </row>
    <row r="767" spans="23:38" x14ac:dyDescent="0.25">
      <c r="W767" s="9" t="e">
        <f>VLOOKUP(F767,'Rental Loss'!$A$2:$D$34,4,FALSE)</f>
        <v>#N/A</v>
      </c>
      <c r="X767" s="4" t="e">
        <f>VLOOKUP(F767,'Percent Owner Occupied'!$A$2:$B$34,2,FALSE)</f>
        <v>#N/A</v>
      </c>
      <c r="Y767" s="4" t="e">
        <f>VLOOKUP(F767,'Rental Loss'!$A$2:$C$34,3,FALSE)</f>
        <v>#N/A</v>
      </c>
      <c r="Z767" s="4" t="e">
        <f>VLOOKUP(F767,'Wage and Capital Related Income'!$A$2:$C$34,3,FALSE)</f>
        <v>#N/A</v>
      </c>
      <c r="AA767" s="4" t="e">
        <f>VLOOKUP(F767,'Recapture Features'!$A$2:$D$34,4,FALSE)</f>
        <v>#N/A</v>
      </c>
      <c r="AB767" s="4" t="e">
        <f>VLOOKUP(F767,'Wage and Capital Related Income'!$A$2:$D$34,4,FALSE)</f>
        <v>#N/A</v>
      </c>
      <c r="AC767" s="4" t="e">
        <f>VLOOKUP(F767,'Recapture Features'!$A$2:$B$34,2,FALSE)</f>
        <v>#N/A</v>
      </c>
      <c r="AD767" s="4">
        <f>VLOOKUP(INT(U767),Depth!$A$2:$B$36,2,FALSE)</f>
        <v>0</v>
      </c>
      <c r="AE767" s="4" t="str">
        <f t="shared" si="77"/>
        <v>0</v>
      </c>
      <c r="AF767" s="4" t="e">
        <f>VLOOKUP(AE767,Days!$D$2:$E$199,2,FALSE)</f>
        <v>#N/A</v>
      </c>
      <c r="AG767" s="4">
        <f t="shared" si="78"/>
        <v>0</v>
      </c>
      <c r="AH767" s="4">
        <f t="shared" si="79"/>
        <v>0</v>
      </c>
      <c r="AI767" s="4">
        <f t="shared" si="80"/>
        <v>0</v>
      </c>
      <c r="AJ767" s="4">
        <f t="shared" si="81"/>
        <v>0</v>
      </c>
      <c r="AK767" s="4">
        <f t="shared" si="82"/>
        <v>0</v>
      </c>
      <c r="AL767" s="8">
        <f t="shared" si="83"/>
        <v>0</v>
      </c>
    </row>
    <row r="768" spans="23:38" x14ac:dyDescent="0.25">
      <c r="W768" s="9" t="e">
        <f>VLOOKUP(F768,'Rental Loss'!$A$2:$D$34,4,FALSE)</f>
        <v>#N/A</v>
      </c>
      <c r="X768" s="4" t="e">
        <f>VLOOKUP(F768,'Percent Owner Occupied'!$A$2:$B$34,2,FALSE)</f>
        <v>#N/A</v>
      </c>
      <c r="Y768" s="4" t="e">
        <f>VLOOKUP(F768,'Rental Loss'!$A$2:$C$34,3,FALSE)</f>
        <v>#N/A</v>
      </c>
      <c r="Z768" s="4" t="e">
        <f>VLOOKUP(F768,'Wage and Capital Related Income'!$A$2:$C$34,3,FALSE)</f>
        <v>#N/A</v>
      </c>
      <c r="AA768" s="4" t="e">
        <f>VLOOKUP(F768,'Recapture Features'!$A$2:$D$34,4,FALSE)</f>
        <v>#N/A</v>
      </c>
      <c r="AB768" s="4" t="e">
        <f>VLOOKUP(F768,'Wage and Capital Related Income'!$A$2:$D$34,4,FALSE)</f>
        <v>#N/A</v>
      </c>
      <c r="AC768" s="4" t="e">
        <f>VLOOKUP(F768,'Recapture Features'!$A$2:$B$34,2,FALSE)</f>
        <v>#N/A</v>
      </c>
      <c r="AD768" s="4">
        <f>VLOOKUP(INT(U768),Depth!$A$2:$B$36,2,FALSE)</f>
        <v>0</v>
      </c>
      <c r="AE768" s="4" t="str">
        <f t="shared" si="77"/>
        <v>0</v>
      </c>
      <c r="AF768" s="4" t="e">
        <f>VLOOKUP(AE768,Days!$D$2:$E$199,2,FALSE)</f>
        <v>#N/A</v>
      </c>
      <c r="AG768" s="4">
        <f t="shared" si="78"/>
        <v>0</v>
      </c>
      <c r="AH768" s="4">
        <f t="shared" si="79"/>
        <v>0</v>
      </c>
      <c r="AI768" s="4">
        <f t="shared" si="80"/>
        <v>0</v>
      </c>
      <c r="AJ768" s="4">
        <f t="shared" si="81"/>
        <v>0</v>
      </c>
      <c r="AK768" s="4">
        <f t="shared" si="82"/>
        <v>0</v>
      </c>
      <c r="AL768" s="8">
        <f t="shared" si="83"/>
        <v>0</v>
      </c>
    </row>
    <row r="769" spans="23:38" x14ac:dyDescent="0.25">
      <c r="W769" s="9" t="e">
        <f>VLOOKUP(F769,'Rental Loss'!$A$2:$D$34,4,FALSE)</f>
        <v>#N/A</v>
      </c>
      <c r="X769" s="4" t="e">
        <f>VLOOKUP(F769,'Percent Owner Occupied'!$A$2:$B$34,2,FALSE)</f>
        <v>#N/A</v>
      </c>
      <c r="Y769" s="4" t="e">
        <f>VLOOKUP(F769,'Rental Loss'!$A$2:$C$34,3,FALSE)</f>
        <v>#N/A</v>
      </c>
      <c r="Z769" s="4" t="e">
        <f>VLOOKUP(F769,'Wage and Capital Related Income'!$A$2:$C$34,3,FALSE)</f>
        <v>#N/A</v>
      </c>
      <c r="AA769" s="4" t="e">
        <f>VLOOKUP(F769,'Recapture Features'!$A$2:$D$34,4,FALSE)</f>
        <v>#N/A</v>
      </c>
      <c r="AB769" s="4" t="e">
        <f>VLOOKUP(F769,'Wage and Capital Related Income'!$A$2:$D$34,4,FALSE)</f>
        <v>#N/A</v>
      </c>
      <c r="AC769" s="4" t="e">
        <f>VLOOKUP(F769,'Recapture Features'!$A$2:$B$34,2,FALSE)</f>
        <v>#N/A</v>
      </c>
      <c r="AD769" s="4">
        <f>VLOOKUP(INT(U769),Depth!$A$2:$B$36,2,FALSE)</f>
        <v>0</v>
      </c>
      <c r="AE769" s="4" t="str">
        <f t="shared" si="77"/>
        <v>0</v>
      </c>
      <c r="AF769" s="4" t="e">
        <f>VLOOKUP(AE769,Days!$D$2:$E$199,2,FALSE)</f>
        <v>#N/A</v>
      </c>
      <c r="AG769" s="4">
        <f t="shared" si="78"/>
        <v>0</v>
      </c>
      <c r="AH769" s="4">
        <f t="shared" si="79"/>
        <v>0</v>
      </c>
      <c r="AI769" s="4">
        <f t="shared" si="80"/>
        <v>0</v>
      </c>
      <c r="AJ769" s="4">
        <f t="shared" si="81"/>
        <v>0</v>
      </c>
      <c r="AK769" s="4">
        <f t="shared" si="82"/>
        <v>0</v>
      </c>
      <c r="AL769" s="8">
        <f t="shared" si="83"/>
        <v>0</v>
      </c>
    </row>
    <row r="770" spans="23:38" x14ac:dyDescent="0.25">
      <c r="W770" s="9" t="e">
        <f>VLOOKUP(F770,'Rental Loss'!$A$2:$D$34,4,FALSE)</f>
        <v>#N/A</v>
      </c>
      <c r="X770" s="4" t="e">
        <f>VLOOKUP(F770,'Percent Owner Occupied'!$A$2:$B$34,2,FALSE)</f>
        <v>#N/A</v>
      </c>
      <c r="Y770" s="4" t="e">
        <f>VLOOKUP(F770,'Rental Loss'!$A$2:$C$34,3,FALSE)</f>
        <v>#N/A</v>
      </c>
      <c r="Z770" s="4" t="e">
        <f>VLOOKUP(F770,'Wage and Capital Related Income'!$A$2:$C$34,3,FALSE)</f>
        <v>#N/A</v>
      </c>
      <c r="AA770" s="4" t="e">
        <f>VLOOKUP(F770,'Recapture Features'!$A$2:$D$34,4,FALSE)</f>
        <v>#N/A</v>
      </c>
      <c r="AB770" s="4" t="e">
        <f>VLOOKUP(F770,'Wage and Capital Related Income'!$A$2:$D$34,4,FALSE)</f>
        <v>#N/A</v>
      </c>
      <c r="AC770" s="4" t="e">
        <f>VLOOKUP(F770,'Recapture Features'!$A$2:$B$34,2,FALSE)</f>
        <v>#N/A</v>
      </c>
      <c r="AD770" s="4">
        <f>VLOOKUP(INT(U770),Depth!$A$2:$B$36,2,FALSE)</f>
        <v>0</v>
      </c>
      <c r="AE770" s="4" t="str">
        <f t="shared" si="77"/>
        <v>0</v>
      </c>
      <c r="AF770" s="4" t="e">
        <f>VLOOKUP(AE770,Days!$D$2:$E$199,2,FALSE)</f>
        <v>#N/A</v>
      </c>
      <c r="AG770" s="4">
        <f t="shared" si="78"/>
        <v>0</v>
      </c>
      <c r="AH770" s="4">
        <f t="shared" si="79"/>
        <v>0</v>
      </c>
      <c r="AI770" s="4">
        <f t="shared" si="80"/>
        <v>0</v>
      </c>
      <c r="AJ770" s="4">
        <f t="shared" si="81"/>
        <v>0</v>
      </c>
      <c r="AK770" s="4">
        <f t="shared" si="82"/>
        <v>0</v>
      </c>
      <c r="AL770" s="8">
        <f t="shared" si="83"/>
        <v>0</v>
      </c>
    </row>
    <row r="771" spans="23:38" x14ac:dyDescent="0.25">
      <c r="W771" s="9" t="e">
        <f>VLOOKUP(F771,'Rental Loss'!$A$2:$D$34,4,FALSE)</f>
        <v>#N/A</v>
      </c>
      <c r="X771" s="4" t="e">
        <f>VLOOKUP(F771,'Percent Owner Occupied'!$A$2:$B$34,2,FALSE)</f>
        <v>#N/A</v>
      </c>
      <c r="Y771" s="4" t="e">
        <f>VLOOKUP(F771,'Rental Loss'!$A$2:$C$34,3,FALSE)</f>
        <v>#N/A</v>
      </c>
      <c r="Z771" s="4" t="e">
        <f>VLOOKUP(F771,'Wage and Capital Related Income'!$A$2:$C$34,3,FALSE)</f>
        <v>#N/A</v>
      </c>
      <c r="AA771" s="4" t="e">
        <f>VLOOKUP(F771,'Recapture Features'!$A$2:$D$34,4,FALSE)</f>
        <v>#N/A</v>
      </c>
      <c r="AB771" s="4" t="e">
        <f>VLOOKUP(F771,'Wage and Capital Related Income'!$A$2:$D$34,4,FALSE)</f>
        <v>#N/A</v>
      </c>
      <c r="AC771" s="4" t="e">
        <f>VLOOKUP(F771,'Recapture Features'!$A$2:$B$34,2,FALSE)</f>
        <v>#N/A</v>
      </c>
      <c r="AD771" s="4">
        <f>VLOOKUP(INT(U771),Depth!$A$2:$B$36,2,FALSE)</f>
        <v>0</v>
      </c>
      <c r="AE771" s="4" t="str">
        <f t="shared" ref="AE771:AE834" si="84">F771&amp;AD771</f>
        <v>0</v>
      </c>
      <c r="AF771" s="4" t="e">
        <f>VLOOKUP(AE771,Days!$D$2:$E$199,2,FALSE)</f>
        <v>#N/A</v>
      </c>
      <c r="AG771" s="4">
        <f t="shared" ref="AG771:AG834" si="85">IF(N771&gt;10,V771*(1-X771/100)*W771+X771/100*(W771+Y771*AF771),0)</f>
        <v>0</v>
      </c>
      <c r="AH771" s="4">
        <f t="shared" ref="AH771:AH834" si="86">IF(N771&gt;10,(1-X771/100)*V771*Z771*AF771,0)</f>
        <v>0</v>
      </c>
      <c r="AI771" s="4">
        <f t="shared" ref="AI771:AI834" si="87">IF(N771&gt;10,(1-AA771)*V771*Z771*AF771,0)</f>
        <v>0</v>
      </c>
      <c r="AJ771" s="4">
        <f t="shared" ref="AJ771:AJ834" si="88">IF(N771&gt;10,(1-AC771)*V771*AB771*AF771,0)</f>
        <v>0</v>
      </c>
      <c r="AK771" s="4">
        <f t="shared" ref="AK771:AK834" si="89">AG771+AH771+AI771+AJ771</f>
        <v>0</v>
      </c>
      <c r="AL771" s="8">
        <f t="shared" ref="AL771:AL834" si="90">AK771+R771+Q771+P771</f>
        <v>0</v>
      </c>
    </row>
    <row r="772" spans="23:38" x14ac:dyDescent="0.25">
      <c r="W772" s="9" t="e">
        <f>VLOOKUP(F772,'Rental Loss'!$A$2:$D$34,4,FALSE)</f>
        <v>#N/A</v>
      </c>
      <c r="X772" s="4" t="e">
        <f>VLOOKUP(F772,'Percent Owner Occupied'!$A$2:$B$34,2,FALSE)</f>
        <v>#N/A</v>
      </c>
      <c r="Y772" s="4" t="e">
        <f>VLOOKUP(F772,'Rental Loss'!$A$2:$C$34,3,FALSE)</f>
        <v>#N/A</v>
      </c>
      <c r="Z772" s="4" t="e">
        <f>VLOOKUP(F772,'Wage and Capital Related Income'!$A$2:$C$34,3,FALSE)</f>
        <v>#N/A</v>
      </c>
      <c r="AA772" s="4" t="e">
        <f>VLOOKUP(F772,'Recapture Features'!$A$2:$D$34,4,FALSE)</f>
        <v>#N/A</v>
      </c>
      <c r="AB772" s="4" t="e">
        <f>VLOOKUP(F772,'Wage and Capital Related Income'!$A$2:$D$34,4,FALSE)</f>
        <v>#N/A</v>
      </c>
      <c r="AC772" s="4" t="e">
        <f>VLOOKUP(F772,'Recapture Features'!$A$2:$B$34,2,FALSE)</f>
        <v>#N/A</v>
      </c>
      <c r="AD772" s="4">
        <f>VLOOKUP(INT(U772),Depth!$A$2:$B$36,2,FALSE)</f>
        <v>0</v>
      </c>
      <c r="AE772" s="4" t="str">
        <f t="shared" si="84"/>
        <v>0</v>
      </c>
      <c r="AF772" s="4" t="e">
        <f>VLOOKUP(AE772,Days!$D$2:$E$199,2,FALSE)</f>
        <v>#N/A</v>
      </c>
      <c r="AG772" s="4">
        <f t="shared" si="85"/>
        <v>0</v>
      </c>
      <c r="AH772" s="4">
        <f t="shared" si="86"/>
        <v>0</v>
      </c>
      <c r="AI772" s="4">
        <f t="shared" si="87"/>
        <v>0</v>
      </c>
      <c r="AJ772" s="4">
        <f t="shared" si="88"/>
        <v>0</v>
      </c>
      <c r="AK772" s="4">
        <f t="shared" si="89"/>
        <v>0</v>
      </c>
      <c r="AL772" s="8">
        <f t="shared" si="90"/>
        <v>0</v>
      </c>
    </row>
    <row r="773" spans="23:38" x14ac:dyDescent="0.25">
      <c r="W773" s="9" t="e">
        <f>VLOOKUP(F773,'Rental Loss'!$A$2:$D$34,4,FALSE)</f>
        <v>#N/A</v>
      </c>
      <c r="X773" s="4" t="e">
        <f>VLOOKUP(F773,'Percent Owner Occupied'!$A$2:$B$34,2,FALSE)</f>
        <v>#N/A</v>
      </c>
      <c r="Y773" s="4" t="e">
        <f>VLOOKUP(F773,'Rental Loss'!$A$2:$C$34,3,FALSE)</f>
        <v>#N/A</v>
      </c>
      <c r="Z773" s="4" t="e">
        <f>VLOOKUP(F773,'Wage and Capital Related Income'!$A$2:$C$34,3,FALSE)</f>
        <v>#N/A</v>
      </c>
      <c r="AA773" s="4" t="e">
        <f>VLOOKUP(F773,'Recapture Features'!$A$2:$D$34,4,FALSE)</f>
        <v>#N/A</v>
      </c>
      <c r="AB773" s="4" t="e">
        <f>VLOOKUP(F773,'Wage and Capital Related Income'!$A$2:$D$34,4,FALSE)</f>
        <v>#N/A</v>
      </c>
      <c r="AC773" s="4" t="e">
        <f>VLOOKUP(F773,'Recapture Features'!$A$2:$B$34,2,FALSE)</f>
        <v>#N/A</v>
      </c>
      <c r="AD773" s="4">
        <f>VLOOKUP(INT(U773),Depth!$A$2:$B$36,2,FALSE)</f>
        <v>0</v>
      </c>
      <c r="AE773" s="4" t="str">
        <f t="shared" si="84"/>
        <v>0</v>
      </c>
      <c r="AF773" s="4" t="e">
        <f>VLOOKUP(AE773,Days!$D$2:$E$199,2,FALSE)</f>
        <v>#N/A</v>
      </c>
      <c r="AG773" s="4">
        <f t="shared" si="85"/>
        <v>0</v>
      </c>
      <c r="AH773" s="4">
        <f t="shared" si="86"/>
        <v>0</v>
      </c>
      <c r="AI773" s="4">
        <f t="shared" si="87"/>
        <v>0</v>
      </c>
      <c r="AJ773" s="4">
        <f t="shared" si="88"/>
        <v>0</v>
      </c>
      <c r="AK773" s="4">
        <f t="shared" si="89"/>
        <v>0</v>
      </c>
      <c r="AL773" s="8">
        <f t="shared" si="90"/>
        <v>0</v>
      </c>
    </row>
    <row r="774" spans="23:38" x14ac:dyDescent="0.25">
      <c r="W774" s="9" t="e">
        <f>VLOOKUP(F774,'Rental Loss'!$A$2:$D$34,4,FALSE)</f>
        <v>#N/A</v>
      </c>
      <c r="X774" s="4" t="e">
        <f>VLOOKUP(F774,'Percent Owner Occupied'!$A$2:$B$34,2,FALSE)</f>
        <v>#N/A</v>
      </c>
      <c r="Y774" s="4" t="e">
        <f>VLOOKUP(F774,'Rental Loss'!$A$2:$C$34,3,FALSE)</f>
        <v>#N/A</v>
      </c>
      <c r="Z774" s="4" t="e">
        <f>VLOOKUP(F774,'Wage and Capital Related Income'!$A$2:$C$34,3,FALSE)</f>
        <v>#N/A</v>
      </c>
      <c r="AA774" s="4" t="e">
        <f>VLOOKUP(F774,'Recapture Features'!$A$2:$D$34,4,FALSE)</f>
        <v>#N/A</v>
      </c>
      <c r="AB774" s="4" t="e">
        <f>VLOOKUP(F774,'Wage and Capital Related Income'!$A$2:$D$34,4,FALSE)</f>
        <v>#N/A</v>
      </c>
      <c r="AC774" s="4" t="e">
        <f>VLOOKUP(F774,'Recapture Features'!$A$2:$B$34,2,FALSE)</f>
        <v>#N/A</v>
      </c>
      <c r="AD774" s="4">
        <f>VLOOKUP(INT(U774),Depth!$A$2:$B$36,2,FALSE)</f>
        <v>0</v>
      </c>
      <c r="AE774" s="4" t="str">
        <f t="shared" si="84"/>
        <v>0</v>
      </c>
      <c r="AF774" s="4" t="e">
        <f>VLOOKUP(AE774,Days!$D$2:$E$199,2,FALSE)</f>
        <v>#N/A</v>
      </c>
      <c r="AG774" s="4">
        <f t="shared" si="85"/>
        <v>0</v>
      </c>
      <c r="AH774" s="4">
        <f t="shared" si="86"/>
        <v>0</v>
      </c>
      <c r="AI774" s="4">
        <f t="shared" si="87"/>
        <v>0</v>
      </c>
      <c r="AJ774" s="4">
        <f t="shared" si="88"/>
        <v>0</v>
      </c>
      <c r="AK774" s="4">
        <f t="shared" si="89"/>
        <v>0</v>
      </c>
      <c r="AL774" s="8">
        <f t="shared" si="90"/>
        <v>0</v>
      </c>
    </row>
    <row r="775" spans="23:38" x14ac:dyDescent="0.25">
      <c r="W775" s="9" t="e">
        <f>VLOOKUP(F775,'Rental Loss'!$A$2:$D$34,4,FALSE)</f>
        <v>#N/A</v>
      </c>
      <c r="X775" s="4" t="e">
        <f>VLOOKUP(F775,'Percent Owner Occupied'!$A$2:$B$34,2,FALSE)</f>
        <v>#N/A</v>
      </c>
      <c r="Y775" s="4" t="e">
        <f>VLOOKUP(F775,'Rental Loss'!$A$2:$C$34,3,FALSE)</f>
        <v>#N/A</v>
      </c>
      <c r="Z775" s="4" t="e">
        <f>VLOOKUP(F775,'Wage and Capital Related Income'!$A$2:$C$34,3,FALSE)</f>
        <v>#N/A</v>
      </c>
      <c r="AA775" s="4" t="e">
        <f>VLOOKUP(F775,'Recapture Features'!$A$2:$D$34,4,FALSE)</f>
        <v>#N/A</v>
      </c>
      <c r="AB775" s="4" t="e">
        <f>VLOOKUP(F775,'Wage and Capital Related Income'!$A$2:$D$34,4,FALSE)</f>
        <v>#N/A</v>
      </c>
      <c r="AC775" s="4" t="e">
        <f>VLOOKUP(F775,'Recapture Features'!$A$2:$B$34,2,FALSE)</f>
        <v>#N/A</v>
      </c>
      <c r="AD775" s="4">
        <f>VLOOKUP(INT(U775),Depth!$A$2:$B$36,2,FALSE)</f>
        <v>0</v>
      </c>
      <c r="AE775" s="4" t="str">
        <f t="shared" si="84"/>
        <v>0</v>
      </c>
      <c r="AF775" s="4" t="e">
        <f>VLOOKUP(AE775,Days!$D$2:$E$199,2,FALSE)</f>
        <v>#N/A</v>
      </c>
      <c r="AG775" s="4">
        <f t="shared" si="85"/>
        <v>0</v>
      </c>
      <c r="AH775" s="4">
        <f t="shared" si="86"/>
        <v>0</v>
      </c>
      <c r="AI775" s="4">
        <f t="shared" si="87"/>
        <v>0</v>
      </c>
      <c r="AJ775" s="4">
        <f t="shared" si="88"/>
        <v>0</v>
      </c>
      <c r="AK775" s="4">
        <f t="shared" si="89"/>
        <v>0</v>
      </c>
      <c r="AL775" s="8">
        <f t="shared" si="90"/>
        <v>0</v>
      </c>
    </row>
    <row r="776" spans="23:38" x14ac:dyDescent="0.25">
      <c r="W776" s="9" t="e">
        <f>VLOOKUP(F776,'Rental Loss'!$A$2:$D$34,4,FALSE)</f>
        <v>#N/A</v>
      </c>
      <c r="X776" s="4" t="e">
        <f>VLOOKUP(F776,'Percent Owner Occupied'!$A$2:$B$34,2,FALSE)</f>
        <v>#N/A</v>
      </c>
      <c r="Y776" s="4" t="e">
        <f>VLOOKUP(F776,'Rental Loss'!$A$2:$C$34,3,FALSE)</f>
        <v>#N/A</v>
      </c>
      <c r="Z776" s="4" t="e">
        <f>VLOOKUP(F776,'Wage and Capital Related Income'!$A$2:$C$34,3,FALSE)</f>
        <v>#N/A</v>
      </c>
      <c r="AA776" s="4" t="e">
        <f>VLOOKUP(F776,'Recapture Features'!$A$2:$D$34,4,FALSE)</f>
        <v>#N/A</v>
      </c>
      <c r="AB776" s="4" t="e">
        <f>VLOOKUP(F776,'Wage and Capital Related Income'!$A$2:$D$34,4,FALSE)</f>
        <v>#N/A</v>
      </c>
      <c r="AC776" s="4" t="e">
        <f>VLOOKUP(F776,'Recapture Features'!$A$2:$B$34,2,FALSE)</f>
        <v>#N/A</v>
      </c>
      <c r="AD776" s="4">
        <f>VLOOKUP(INT(U776),Depth!$A$2:$B$36,2,FALSE)</f>
        <v>0</v>
      </c>
      <c r="AE776" s="4" t="str">
        <f t="shared" si="84"/>
        <v>0</v>
      </c>
      <c r="AF776" s="4" t="e">
        <f>VLOOKUP(AE776,Days!$D$2:$E$199,2,FALSE)</f>
        <v>#N/A</v>
      </c>
      <c r="AG776" s="4">
        <f t="shared" si="85"/>
        <v>0</v>
      </c>
      <c r="AH776" s="4">
        <f t="shared" si="86"/>
        <v>0</v>
      </c>
      <c r="AI776" s="4">
        <f t="shared" si="87"/>
        <v>0</v>
      </c>
      <c r="AJ776" s="4">
        <f t="shared" si="88"/>
        <v>0</v>
      </c>
      <c r="AK776" s="4">
        <f t="shared" si="89"/>
        <v>0</v>
      </c>
      <c r="AL776" s="8">
        <f t="shared" si="90"/>
        <v>0</v>
      </c>
    </row>
    <row r="777" spans="23:38" x14ac:dyDescent="0.25">
      <c r="W777" s="9" t="e">
        <f>VLOOKUP(F777,'Rental Loss'!$A$2:$D$34,4,FALSE)</f>
        <v>#N/A</v>
      </c>
      <c r="X777" s="4" t="e">
        <f>VLOOKUP(F777,'Percent Owner Occupied'!$A$2:$B$34,2,FALSE)</f>
        <v>#N/A</v>
      </c>
      <c r="Y777" s="4" t="e">
        <f>VLOOKUP(F777,'Rental Loss'!$A$2:$C$34,3,FALSE)</f>
        <v>#N/A</v>
      </c>
      <c r="Z777" s="4" t="e">
        <f>VLOOKUP(F777,'Wage and Capital Related Income'!$A$2:$C$34,3,FALSE)</f>
        <v>#N/A</v>
      </c>
      <c r="AA777" s="4" t="e">
        <f>VLOOKUP(F777,'Recapture Features'!$A$2:$D$34,4,FALSE)</f>
        <v>#N/A</v>
      </c>
      <c r="AB777" s="4" t="e">
        <f>VLOOKUP(F777,'Wage and Capital Related Income'!$A$2:$D$34,4,FALSE)</f>
        <v>#N/A</v>
      </c>
      <c r="AC777" s="4" t="e">
        <f>VLOOKUP(F777,'Recapture Features'!$A$2:$B$34,2,FALSE)</f>
        <v>#N/A</v>
      </c>
      <c r="AD777" s="4">
        <f>VLOOKUP(INT(U777),Depth!$A$2:$B$36,2,FALSE)</f>
        <v>0</v>
      </c>
      <c r="AE777" s="4" t="str">
        <f t="shared" si="84"/>
        <v>0</v>
      </c>
      <c r="AF777" s="4" t="e">
        <f>VLOOKUP(AE777,Days!$D$2:$E$199,2,FALSE)</f>
        <v>#N/A</v>
      </c>
      <c r="AG777" s="4">
        <f t="shared" si="85"/>
        <v>0</v>
      </c>
      <c r="AH777" s="4">
        <f t="shared" si="86"/>
        <v>0</v>
      </c>
      <c r="AI777" s="4">
        <f t="shared" si="87"/>
        <v>0</v>
      </c>
      <c r="AJ777" s="4">
        <f t="shared" si="88"/>
        <v>0</v>
      </c>
      <c r="AK777" s="4">
        <f t="shared" si="89"/>
        <v>0</v>
      </c>
      <c r="AL777" s="8">
        <f t="shared" si="90"/>
        <v>0</v>
      </c>
    </row>
    <row r="778" spans="23:38" x14ac:dyDescent="0.25">
      <c r="W778" s="9" t="e">
        <f>VLOOKUP(F778,'Rental Loss'!$A$2:$D$34,4,FALSE)</f>
        <v>#N/A</v>
      </c>
      <c r="X778" s="4" t="e">
        <f>VLOOKUP(F778,'Percent Owner Occupied'!$A$2:$B$34,2,FALSE)</f>
        <v>#N/A</v>
      </c>
      <c r="Y778" s="4" t="e">
        <f>VLOOKUP(F778,'Rental Loss'!$A$2:$C$34,3,FALSE)</f>
        <v>#N/A</v>
      </c>
      <c r="Z778" s="4" t="e">
        <f>VLOOKUP(F778,'Wage and Capital Related Income'!$A$2:$C$34,3,FALSE)</f>
        <v>#N/A</v>
      </c>
      <c r="AA778" s="4" t="e">
        <f>VLOOKUP(F778,'Recapture Features'!$A$2:$D$34,4,FALSE)</f>
        <v>#N/A</v>
      </c>
      <c r="AB778" s="4" t="e">
        <f>VLOOKUP(F778,'Wage and Capital Related Income'!$A$2:$D$34,4,FALSE)</f>
        <v>#N/A</v>
      </c>
      <c r="AC778" s="4" t="e">
        <f>VLOOKUP(F778,'Recapture Features'!$A$2:$B$34,2,FALSE)</f>
        <v>#N/A</v>
      </c>
      <c r="AD778" s="4">
        <f>VLOOKUP(INT(U778),Depth!$A$2:$B$36,2,FALSE)</f>
        <v>0</v>
      </c>
      <c r="AE778" s="4" t="str">
        <f t="shared" si="84"/>
        <v>0</v>
      </c>
      <c r="AF778" s="4" t="e">
        <f>VLOOKUP(AE778,Days!$D$2:$E$199,2,FALSE)</f>
        <v>#N/A</v>
      </c>
      <c r="AG778" s="4">
        <f t="shared" si="85"/>
        <v>0</v>
      </c>
      <c r="AH778" s="4">
        <f t="shared" si="86"/>
        <v>0</v>
      </c>
      <c r="AI778" s="4">
        <f t="shared" si="87"/>
        <v>0</v>
      </c>
      <c r="AJ778" s="4">
        <f t="shared" si="88"/>
        <v>0</v>
      </c>
      <c r="AK778" s="4">
        <f t="shared" si="89"/>
        <v>0</v>
      </c>
      <c r="AL778" s="8">
        <f t="shared" si="90"/>
        <v>0</v>
      </c>
    </row>
    <row r="779" spans="23:38" x14ac:dyDescent="0.25">
      <c r="W779" s="9" t="e">
        <f>VLOOKUP(F779,'Rental Loss'!$A$2:$D$34,4,FALSE)</f>
        <v>#N/A</v>
      </c>
      <c r="X779" s="4" t="e">
        <f>VLOOKUP(F779,'Percent Owner Occupied'!$A$2:$B$34,2,FALSE)</f>
        <v>#N/A</v>
      </c>
      <c r="Y779" s="4" t="e">
        <f>VLOOKUP(F779,'Rental Loss'!$A$2:$C$34,3,FALSE)</f>
        <v>#N/A</v>
      </c>
      <c r="Z779" s="4" t="e">
        <f>VLOOKUP(F779,'Wage and Capital Related Income'!$A$2:$C$34,3,FALSE)</f>
        <v>#N/A</v>
      </c>
      <c r="AA779" s="4" t="e">
        <f>VLOOKUP(F779,'Recapture Features'!$A$2:$D$34,4,FALSE)</f>
        <v>#N/A</v>
      </c>
      <c r="AB779" s="4" t="e">
        <f>VLOOKUP(F779,'Wage and Capital Related Income'!$A$2:$D$34,4,FALSE)</f>
        <v>#N/A</v>
      </c>
      <c r="AC779" s="4" t="e">
        <f>VLOOKUP(F779,'Recapture Features'!$A$2:$B$34,2,FALSE)</f>
        <v>#N/A</v>
      </c>
      <c r="AD779" s="4">
        <f>VLOOKUP(INT(U779),Depth!$A$2:$B$36,2,FALSE)</f>
        <v>0</v>
      </c>
      <c r="AE779" s="4" t="str">
        <f t="shared" si="84"/>
        <v>0</v>
      </c>
      <c r="AF779" s="4" t="e">
        <f>VLOOKUP(AE779,Days!$D$2:$E$199,2,FALSE)</f>
        <v>#N/A</v>
      </c>
      <c r="AG779" s="4">
        <f t="shared" si="85"/>
        <v>0</v>
      </c>
      <c r="AH779" s="4">
        <f t="shared" si="86"/>
        <v>0</v>
      </c>
      <c r="AI779" s="4">
        <f t="shared" si="87"/>
        <v>0</v>
      </c>
      <c r="AJ779" s="4">
        <f t="shared" si="88"/>
        <v>0</v>
      </c>
      <c r="AK779" s="4">
        <f t="shared" si="89"/>
        <v>0</v>
      </c>
      <c r="AL779" s="8">
        <f t="shared" si="90"/>
        <v>0</v>
      </c>
    </row>
    <row r="780" spans="23:38" x14ac:dyDescent="0.25">
      <c r="W780" s="9" t="e">
        <f>VLOOKUP(F780,'Rental Loss'!$A$2:$D$34,4,FALSE)</f>
        <v>#N/A</v>
      </c>
      <c r="X780" s="4" t="e">
        <f>VLOOKUP(F780,'Percent Owner Occupied'!$A$2:$B$34,2,FALSE)</f>
        <v>#N/A</v>
      </c>
      <c r="Y780" s="4" t="e">
        <f>VLOOKUP(F780,'Rental Loss'!$A$2:$C$34,3,FALSE)</f>
        <v>#N/A</v>
      </c>
      <c r="Z780" s="4" t="e">
        <f>VLOOKUP(F780,'Wage and Capital Related Income'!$A$2:$C$34,3,FALSE)</f>
        <v>#N/A</v>
      </c>
      <c r="AA780" s="4" t="e">
        <f>VLOOKUP(F780,'Recapture Features'!$A$2:$D$34,4,FALSE)</f>
        <v>#N/A</v>
      </c>
      <c r="AB780" s="4" t="e">
        <f>VLOOKUP(F780,'Wage and Capital Related Income'!$A$2:$D$34,4,FALSE)</f>
        <v>#N/A</v>
      </c>
      <c r="AC780" s="4" t="e">
        <f>VLOOKUP(F780,'Recapture Features'!$A$2:$B$34,2,FALSE)</f>
        <v>#N/A</v>
      </c>
      <c r="AD780" s="4">
        <f>VLOOKUP(INT(U780),Depth!$A$2:$B$36,2,FALSE)</f>
        <v>0</v>
      </c>
      <c r="AE780" s="4" t="str">
        <f t="shared" si="84"/>
        <v>0</v>
      </c>
      <c r="AF780" s="4" t="e">
        <f>VLOOKUP(AE780,Days!$D$2:$E$199,2,FALSE)</f>
        <v>#N/A</v>
      </c>
      <c r="AG780" s="4">
        <f t="shared" si="85"/>
        <v>0</v>
      </c>
      <c r="AH780" s="4">
        <f t="shared" si="86"/>
        <v>0</v>
      </c>
      <c r="AI780" s="4">
        <f t="shared" si="87"/>
        <v>0</v>
      </c>
      <c r="AJ780" s="4">
        <f t="shared" si="88"/>
        <v>0</v>
      </c>
      <c r="AK780" s="4">
        <f t="shared" si="89"/>
        <v>0</v>
      </c>
      <c r="AL780" s="8">
        <f t="shared" si="90"/>
        <v>0</v>
      </c>
    </row>
    <row r="781" spans="23:38" x14ac:dyDescent="0.25">
      <c r="W781" s="9" t="e">
        <f>VLOOKUP(F781,'Rental Loss'!$A$2:$D$34,4,FALSE)</f>
        <v>#N/A</v>
      </c>
      <c r="X781" s="4" t="e">
        <f>VLOOKUP(F781,'Percent Owner Occupied'!$A$2:$B$34,2,FALSE)</f>
        <v>#N/A</v>
      </c>
      <c r="Y781" s="4" t="e">
        <f>VLOOKUP(F781,'Rental Loss'!$A$2:$C$34,3,FALSE)</f>
        <v>#N/A</v>
      </c>
      <c r="Z781" s="4" t="e">
        <f>VLOOKUP(F781,'Wage and Capital Related Income'!$A$2:$C$34,3,FALSE)</f>
        <v>#N/A</v>
      </c>
      <c r="AA781" s="4" t="e">
        <f>VLOOKUP(F781,'Recapture Features'!$A$2:$D$34,4,FALSE)</f>
        <v>#N/A</v>
      </c>
      <c r="AB781" s="4" t="e">
        <f>VLOOKUP(F781,'Wage and Capital Related Income'!$A$2:$D$34,4,FALSE)</f>
        <v>#N/A</v>
      </c>
      <c r="AC781" s="4" t="e">
        <f>VLOOKUP(F781,'Recapture Features'!$A$2:$B$34,2,FALSE)</f>
        <v>#N/A</v>
      </c>
      <c r="AD781" s="4">
        <f>VLOOKUP(INT(U781),Depth!$A$2:$B$36,2,FALSE)</f>
        <v>0</v>
      </c>
      <c r="AE781" s="4" t="str">
        <f t="shared" si="84"/>
        <v>0</v>
      </c>
      <c r="AF781" s="4" t="e">
        <f>VLOOKUP(AE781,Days!$D$2:$E$199,2,FALSE)</f>
        <v>#N/A</v>
      </c>
      <c r="AG781" s="4">
        <f t="shared" si="85"/>
        <v>0</v>
      </c>
      <c r="AH781" s="4">
        <f t="shared" si="86"/>
        <v>0</v>
      </c>
      <c r="AI781" s="4">
        <f t="shared" si="87"/>
        <v>0</v>
      </c>
      <c r="AJ781" s="4">
        <f t="shared" si="88"/>
        <v>0</v>
      </c>
      <c r="AK781" s="4">
        <f t="shared" si="89"/>
        <v>0</v>
      </c>
      <c r="AL781" s="8">
        <f t="shared" si="90"/>
        <v>0</v>
      </c>
    </row>
    <row r="782" spans="23:38" x14ac:dyDescent="0.25">
      <c r="W782" s="9" t="e">
        <f>VLOOKUP(F782,'Rental Loss'!$A$2:$D$34,4,FALSE)</f>
        <v>#N/A</v>
      </c>
      <c r="X782" s="4" t="e">
        <f>VLOOKUP(F782,'Percent Owner Occupied'!$A$2:$B$34,2,FALSE)</f>
        <v>#N/A</v>
      </c>
      <c r="Y782" s="4" t="e">
        <f>VLOOKUP(F782,'Rental Loss'!$A$2:$C$34,3,FALSE)</f>
        <v>#N/A</v>
      </c>
      <c r="Z782" s="4" t="e">
        <f>VLOOKUP(F782,'Wage and Capital Related Income'!$A$2:$C$34,3,FALSE)</f>
        <v>#N/A</v>
      </c>
      <c r="AA782" s="4" t="e">
        <f>VLOOKUP(F782,'Recapture Features'!$A$2:$D$34,4,FALSE)</f>
        <v>#N/A</v>
      </c>
      <c r="AB782" s="4" t="e">
        <f>VLOOKUP(F782,'Wage and Capital Related Income'!$A$2:$D$34,4,FALSE)</f>
        <v>#N/A</v>
      </c>
      <c r="AC782" s="4" t="e">
        <f>VLOOKUP(F782,'Recapture Features'!$A$2:$B$34,2,FALSE)</f>
        <v>#N/A</v>
      </c>
      <c r="AD782" s="4">
        <f>VLOOKUP(INT(U782),Depth!$A$2:$B$36,2,FALSE)</f>
        <v>0</v>
      </c>
      <c r="AE782" s="4" t="str">
        <f t="shared" si="84"/>
        <v>0</v>
      </c>
      <c r="AF782" s="4" t="e">
        <f>VLOOKUP(AE782,Days!$D$2:$E$199,2,FALSE)</f>
        <v>#N/A</v>
      </c>
      <c r="AG782" s="4">
        <f t="shared" si="85"/>
        <v>0</v>
      </c>
      <c r="AH782" s="4">
        <f t="shared" si="86"/>
        <v>0</v>
      </c>
      <c r="AI782" s="4">
        <f t="shared" si="87"/>
        <v>0</v>
      </c>
      <c r="AJ782" s="4">
        <f t="shared" si="88"/>
        <v>0</v>
      </c>
      <c r="AK782" s="4">
        <f t="shared" si="89"/>
        <v>0</v>
      </c>
      <c r="AL782" s="8">
        <f t="shared" si="90"/>
        <v>0</v>
      </c>
    </row>
    <row r="783" spans="23:38" x14ac:dyDescent="0.25">
      <c r="W783" s="9" t="e">
        <f>VLOOKUP(F783,'Rental Loss'!$A$2:$D$34,4,FALSE)</f>
        <v>#N/A</v>
      </c>
      <c r="X783" s="4" t="e">
        <f>VLOOKUP(F783,'Percent Owner Occupied'!$A$2:$B$34,2,FALSE)</f>
        <v>#N/A</v>
      </c>
      <c r="Y783" s="4" t="e">
        <f>VLOOKUP(F783,'Rental Loss'!$A$2:$C$34,3,FALSE)</f>
        <v>#N/A</v>
      </c>
      <c r="Z783" s="4" t="e">
        <f>VLOOKUP(F783,'Wage and Capital Related Income'!$A$2:$C$34,3,FALSE)</f>
        <v>#N/A</v>
      </c>
      <c r="AA783" s="4" t="e">
        <f>VLOOKUP(F783,'Recapture Features'!$A$2:$D$34,4,FALSE)</f>
        <v>#N/A</v>
      </c>
      <c r="AB783" s="4" t="e">
        <f>VLOOKUP(F783,'Wage and Capital Related Income'!$A$2:$D$34,4,FALSE)</f>
        <v>#N/A</v>
      </c>
      <c r="AC783" s="4" t="e">
        <f>VLOOKUP(F783,'Recapture Features'!$A$2:$B$34,2,FALSE)</f>
        <v>#N/A</v>
      </c>
      <c r="AD783" s="4">
        <f>VLOOKUP(INT(U783),Depth!$A$2:$B$36,2,FALSE)</f>
        <v>0</v>
      </c>
      <c r="AE783" s="4" t="str">
        <f t="shared" si="84"/>
        <v>0</v>
      </c>
      <c r="AF783" s="4" t="e">
        <f>VLOOKUP(AE783,Days!$D$2:$E$199,2,FALSE)</f>
        <v>#N/A</v>
      </c>
      <c r="AG783" s="4">
        <f t="shared" si="85"/>
        <v>0</v>
      </c>
      <c r="AH783" s="4">
        <f t="shared" si="86"/>
        <v>0</v>
      </c>
      <c r="AI783" s="4">
        <f t="shared" si="87"/>
        <v>0</v>
      </c>
      <c r="AJ783" s="4">
        <f t="shared" si="88"/>
        <v>0</v>
      </c>
      <c r="AK783" s="4">
        <f t="shared" si="89"/>
        <v>0</v>
      </c>
      <c r="AL783" s="8">
        <f t="shared" si="90"/>
        <v>0</v>
      </c>
    </row>
    <row r="784" spans="23:38" x14ac:dyDescent="0.25">
      <c r="W784" s="9" t="e">
        <f>VLOOKUP(F784,'Rental Loss'!$A$2:$D$34,4,FALSE)</f>
        <v>#N/A</v>
      </c>
      <c r="X784" s="4" t="e">
        <f>VLOOKUP(F784,'Percent Owner Occupied'!$A$2:$B$34,2,FALSE)</f>
        <v>#N/A</v>
      </c>
      <c r="Y784" s="4" t="e">
        <f>VLOOKUP(F784,'Rental Loss'!$A$2:$C$34,3,FALSE)</f>
        <v>#N/A</v>
      </c>
      <c r="Z784" s="4" t="e">
        <f>VLOOKUP(F784,'Wage and Capital Related Income'!$A$2:$C$34,3,FALSE)</f>
        <v>#N/A</v>
      </c>
      <c r="AA784" s="4" t="e">
        <f>VLOOKUP(F784,'Recapture Features'!$A$2:$D$34,4,FALSE)</f>
        <v>#N/A</v>
      </c>
      <c r="AB784" s="4" t="e">
        <f>VLOOKUP(F784,'Wage and Capital Related Income'!$A$2:$D$34,4,FALSE)</f>
        <v>#N/A</v>
      </c>
      <c r="AC784" s="4" t="e">
        <f>VLOOKUP(F784,'Recapture Features'!$A$2:$B$34,2,FALSE)</f>
        <v>#N/A</v>
      </c>
      <c r="AD784" s="4">
        <f>VLOOKUP(INT(U784),Depth!$A$2:$B$36,2,FALSE)</f>
        <v>0</v>
      </c>
      <c r="AE784" s="4" t="str">
        <f t="shared" si="84"/>
        <v>0</v>
      </c>
      <c r="AF784" s="4" t="e">
        <f>VLOOKUP(AE784,Days!$D$2:$E$199,2,FALSE)</f>
        <v>#N/A</v>
      </c>
      <c r="AG784" s="4">
        <f t="shared" si="85"/>
        <v>0</v>
      </c>
      <c r="AH784" s="4">
        <f t="shared" si="86"/>
        <v>0</v>
      </c>
      <c r="AI784" s="4">
        <f t="shared" si="87"/>
        <v>0</v>
      </c>
      <c r="AJ784" s="4">
        <f t="shared" si="88"/>
        <v>0</v>
      </c>
      <c r="AK784" s="4">
        <f t="shared" si="89"/>
        <v>0</v>
      </c>
      <c r="AL784" s="8">
        <f t="shared" si="90"/>
        <v>0</v>
      </c>
    </row>
    <row r="785" spans="23:38" x14ac:dyDescent="0.25">
      <c r="W785" s="9" t="e">
        <f>VLOOKUP(F785,'Rental Loss'!$A$2:$D$34,4,FALSE)</f>
        <v>#N/A</v>
      </c>
      <c r="X785" s="4" t="e">
        <f>VLOOKUP(F785,'Percent Owner Occupied'!$A$2:$B$34,2,FALSE)</f>
        <v>#N/A</v>
      </c>
      <c r="Y785" s="4" t="e">
        <f>VLOOKUP(F785,'Rental Loss'!$A$2:$C$34,3,FALSE)</f>
        <v>#N/A</v>
      </c>
      <c r="Z785" s="4" t="e">
        <f>VLOOKUP(F785,'Wage and Capital Related Income'!$A$2:$C$34,3,FALSE)</f>
        <v>#N/A</v>
      </c>
      <c r="AA785" s="4" t="e">
        <f>VLOOKUP(F785,'Recapture Features'!$A$2:$D$34,4,FALSE)</f>
        <v>#N/A</v>
      </c>
      <c r="AB785" s="4" t="e">
        <f>VLOOKUP(F785,'Wage and Capital Related Income'!$A$2:$D$34,4,FALSE)</f>
        <v>#N/A</v>
      </c>
      <c r="AC785" s="4" t="e">
        <f>VLOOKUP(F785,'Recapture Features'!$A$2:$B$34,2,FALSE)</f>
        <v>#N/A</v>
      </c>
      <c r="AD785" s="4">
        <f>VLOOKUP(INT(U785),Depth!$A$2:$B$36,2,FALSE)</f>
        <v>0</v>
      </c>
      <c r="AE785" s="4" t="str">
        <f t="shared" si="84"/>
        <v>0</v>
      </c>
      <c r="AF785" s="4" t="e">
        <f>VLOOKUP(AE785,Days!$D$2:$E$199,2,FALSE)</f>
        <v>#N/A</v>
      </c>
      <c r="AG785" s="4">
        <f t="shared" si="85"/>
        <v>0</v>
      </c>
      <c r="AH785" s="4">
        <f t="shared" si="86"/>
        <v>0</v>
      </c>
      <c r="AI785" s="4">
        <f t="shared" si="87"/>
        <v>0</v>
      </c>
      <c r="AJ785" s="4">
        <f t="shared" si="88"/>
        <v>0</v>
      </c>
      <c r="AK785" s="4">
        <f t="shared" si="89"/>
        <v>0</v>
      </c>
      <c r="AL785" s="8">
        <f t="shared" si="90"/>
        <v>0</v>
      </c>
    </row>
    <row r="786" spans="23:38" x14ac:dyDescent="0.25">
      <c r="W786" s="9" t="e">
        <f>VLOOKUP(F786,'Rental Loss'!$A$2:$D$34,4,FALSE)</f>
        <v>#N/A</v>
      </c>
      <c r="X786" s="4" t="e">
        <f>VLOOKUP(F786,'Percent Owner Occupied'!$A$2:$B$34,2,FALSE)</f>
        <v>#N/A</v>
      </c>
      <c r="Y786" s="4" t="e">
        <f>VLOOKUP(F786,'Rental Loss'!$A$2:$C$34,3,FALSE)</f>
        <v>#N/A</v>
      </c>
      <c r="Z786" s="4" t="e">
        <f>VLOOKUP(F786,'Wage and Capital Related Income'!$A$2:$C$34,3,FALSE)</f>
        <v>#N/A</v>
      </c>
      <c r="AA786" s="4" t="e">
        <f>VLOOKUP(F786,'Recapture Features'!$A$2:$D$34,4,FALSE)</f>
        <v>#N/A</v>
      </c>
      <c r="AB786" s="4" t="e">
        <f>VLOOKUP(F786,'Wage and Capital Related Income'!$A$2:$D$34,4,FALSE)</f>
        <v>#N/A</v>
      </c>
      <c r="AC786" s="4" t="e">
        <f>VLOOKUP(F786,'Recapture Features'!$A$2:$B$34,2,FALSE)</f>
        <v>#N/A</v>
      </c>
      <c r="AD786" s="4">
        <f>VLOOKUP(INT(U786),Depth!$A$2:$B$36,2,FALSE)</f>
        <v>0</v>
      </c>
      <c r="AE786" s="4" t="str">
        <f t="shared" si="84"/>
        <v>0</v>
      </c>
      <c r="AF786" s="4" t="e">
        <f>VLOOKUP(AE786,Days!$D$2:$E$199,2,FALSE)</f>
        <v>#N/A</v>
      </c>
      <c r="AG786" s="4">
        <f t="shared" si="85"/>
        <v>0</v>
      </c>
      <c r="AH786" s="4">
        <f t="shared" si="86"/>
        <v>0</v>
      </c>
      <c r="AI786" s="4">
        <f t="shared" si="87"/>
        <v>0</v>
      </c>
      <c r="AJ786" s="4">
        <f t="shared" si="88"/>
        <v>0</v>
      </c>
      <c r="AK786" s="4">
        <f t="shared" si="89"/>
        <v>0</v>
      </c>
      <c r="AL786" s="8">
        <f t="shared" si="90"/>
        <v>0</v>
      </c>
    </row>
    <row r="787" spans="23:38" x14ac:dyDescent="0.25">
      <c r="W787" s="9" t="e">
        <f>VLOOKUP(F787,'Rental Loss'!$A$2:$D$34,4,FALSE)</f>
        <v>#N/A</v>
      </c>
      <c r="X787" s="4" t="e">
        <f>VLOOKUP(F787,'Percent Owner Occupied'!$A$2:$B$34,2,FALSE)</f>
        <v>#N/A</v>
      </c>
      <c r="Y787" s="4" t="e">
        <f>VLOOKUP(F787,'Rental Loss'!$A$2:$C$34,3,FALSE)</f>
        <v>#N/A</v>
      </c>
      <c r="Z787" s="4" t="e">
        <f>VLOOKUP(F787,'Wage and Capital Related Income'!$A$2:$C$34,3,FALSE)</f>
        <v>#N/A</v>
      </c>
      <c r="AA787" s="4" t="e">
        <f>VLOOKUP(F787,'Recapture Features'!$A$2:$D$34,4,FALSE)</f>
        <v>#N/A</v>
      </c>
      <c r="AB787" s="4" t="e">
        <f>VLOOKUP(F787,'Wage and Capital Related Income'!$A$2:$D$34,4,FALSE)</f>
        <v>#N/A</v>
      </c>
      <c r="AC787" s="4" t="e">
        <f>VLOOKUP(F787,'Recapture Features'!$A$2:$B$34,2,FALSE)</f>
        <v>#N/A</v>
      </c>
      <c r="AD787" s="4">
        <f>VLOOKUP(INT(U787),Depth!$A$2:$B$36,2,FALSE)</f>
        <v>0</v>
      </c>
      <c r="AE787" s="4" t="str">
        <f t="shared" si="84"/>
        <v>0</v>
      </c>
      <c r="AF787" s="4" t="e">
        <f>VLOOKUP(AE787,Days!$D$2:$E$199,2,FALSE)</f>
        <v>#N/A</v>
      </c>
      <c r="AG787" s="4">
        <f t="shared" si="85"/>
        <v>0</v>
      </c>
      <c r="AH787" s="4">
        <f t="shared" si="86"/>
        <v>0</v>
      </c>
      <c r="AI787" s="4">
        <f t="shared" si="87"/>
        <v>0</v>
      </c>
      <c r="AJ787" s="4">
        <f t="shared" si="88"/>
        <v>0</v>
      </c>
      <c r="AK787" s="4">
        <f t="shared" si="89"/>
        <v>0</v>
      </c>
      <c r="AL787" s="8">
        <f t="shared" si="90"/>
        <v>0</v>
      </c>
    </row>
    <row r="788" spans="23:38" x14ac:dyDescent="0.25">
      <c r="W788" s="9" t="e">
        <f>VLOOKUP(F788,'Rental Loss'!$A$2:$D$34,4,FALSE)</f>
        <v>#N/A</v>
      </c>
      <c r="X788" s="4" t="e">
        <f>VLOOKUP(F788,'Percent Owner Occupied'!$A$2:$B$34,2,FALSE)</f>
        <v>#N/A</v>
      </c>
      <c r="Y788" s="4" t="e">
        <f>VLOOKUP(F788,'Rental Loss'!$A$2:$C$34,3,FALSE)</f>
        <v>#N/A</v>
      </c>
      <c r="Z788" s="4" t="e">
        <f>VLOOKUP(F788,'Wage and Capital Related Income'!$A$2:$C$34,3,FALSE)</f>
        <v>#N/A</v>
      </c>
      <c r="AA788" s="4" t="e">
        <f>VLOOKUP(F788,'Recapture Features'!$A$2:$D$34,4,FALSE)</f>
        <v>#N/A</v>
      </c>
      <c r="AB788" s="4" t="e">
        <f>VLOOKUP(F788,'Wage and Capital Related Income'!$A$2:$D$34,4,FALSE)</f>
        <v>#N/A</v>
      </c>
      <c r="AC788" s="4" t="e">
        <f>VLOOKUP(F788,'Recapture Features'!$A$2:$B$34,2,FALSE)</f>
        <v>#N/A</v>
      </c>
      <c r="AD788" s="4">
        <f>VLOOKUP(INT(U788),Depth!$A$2:$B$36,2,FALSE)</f>
        <v>0</v>
      </c>
      <c r="AE788" s="4" t="str">
        <f t="shared" si="84"/>
        <v>0</v>
      </c>
      <c r="AF788" s="4" t="e">
        <f>VLOOKUP(AE788,Days!$D$2:$E$199,2,FALSE)</f>
        <v>#N/A</v>
      </c>
      <c r="AG788" s="4">
        <f t="shared" si="85"/>
        <v>0</v>
      </c>
      <c r="AH788" s="4">
        <f t="shared" si="86"/>
        <v>0</v>
      </c>
      <c r="AI788" s="4">
        <f t="shared" si="87"/>
        <v>0</v>
      </c>
      <c r="AJ788" s="4">
        <f t="shared" si="88"/>
        <v>0</v>
      </c>
      <c r="AK788" s="4">
        <f t="shared" si="89"/>
        <v>0</v>
      </c>
      <c r="AL788" s="8">
        <f t="shared" si="90"/>
        <v>0</v>
      </c>
    </row>
    <row r="789" spans="23:38" x14ac:dyDescent="0.25">
      <c r="W789" s="9" t="e">
        <f>VLOOKUP(F789,'Rental Loss'!$A$2:$D$34,4,FALSE)</f>
        <v>#N/A</v>
      </c>
      <c r="X789" s="4" t="e">
        <f>VLOOKUP(F789,'Percent Owner Occupied'!$A$2:$B$34,2,FALSE)</f>
        <v>#N/A</v>
      </c>
      <c r="Y789" s="4" t="e">
        <f>VLOOKUP(F789,'Rental Loss'!$A$2:$C$34,3,FALSE)</f>
        <v>#N/A</v>
      </c>
      <c r="Z789" s="4" t="e">
        <f>VLOOKUP(F789,'Wage and Capital Related Income'!$A$2:$C$34,3,FALSE)</f>
        <v>#N/A</v>
      </c>
      <c r="AA789" s="4" t="e">
        <f>VLOOKUP(F789,'Recapture Features'!$A$2:$D$34,4,FALSE)</f>
        <v>#N/A</v>
      </c>
      <c r="AB789" s="4" t="e">
        <f>VLOOKUP(F789,'Wage and Capital Related Income'!$A$2:$D$34,4,FALSE)</f>
        <v>#N/A</v>
      </c>
      <c r="AC789" s="4" t="e">
        <f>VLOOKUP(F789,'Recapture Features'!$A$2:$B$34,2,FALSE)</f>
        <v>#N/A</v>
      </c>
      <c r="AD789" s="4">
        <f>VLOOKUP(INT(U789),Depth!$A$2:$B$36,2,FALSE)</f>
        <v>0</v>
      </c>
      <c r="AE789" s="4" t="str">
        <f t="shared" si="84"/>
        <v>0</v>
      </c>
      <c r="AF789" s="4" t="e">
        <f>VLOOKUP(AE789,Days!$D$2:$E$199,2,FALSE)</f>
        <v>#N/A</v>
      </c>
      <c r="AG789" s="4">
        <f t="shared" si="85"/>
        <v>0</v>
      </c>
      <c r="AH789" s="4">
        <f t="shared" si="86"/>
        <v>0</v>
      </c>
      <c r="AI789" s="4">
        <f t="shared" si="87"/>
        <v>0</v>
      </c>
      <c r="AJ789" s="4">
        <f t="shared" si="88"/>
        <v>0</v>
      </c>
      <c r="AK789" s="4">
        <f t="shared" si="89"/>
        <v>0</v>
      </c>
      <c r="AL789" s="8">
        <f t="shared" si="90"/>
        <v>0</v>
      </c>
    </row>
    <row r="790" spans="23:38" x14ac:dyDescent="0.25">
      <c r="W790" s="9" t="e">
        <f>VLOOKUP(F790,'Rental Loss'!$A$2:$D$34,4,FALSE)</f>
        <v>#N/A</v>
      </c>
      <c r="X790" s="4" t="e">
        <f>VLOOKUP(F790,'Percent Owner Occupied'!$A$2:$B$34,2,FALSE)</f>
        <v>#N/A</v>
      </c>
      <c r="Y790" s="4" t="e">
        <f>VLOOKUP(F790,'Rental Loss'!$A$2:$C$34,3,FALSE)</f>
        <v>#N/A</v>
      </c>
      <c r="Z790" s="4" t="e">
        <f>VLOOKUP(F790,'Wage and Capital Related Income'!$A$2:$C$34,3,FALSE)</f>
        <v>#N/A</v>
      </c>
      <c r="AA790" s="4" t="e">
        <f>VLOOKUP(F790,'Recapture Features'!$A$2:$D$34,4,FALSE)</f>
        <v>#N/A</v>
      </c>
      <c r="AB790" s="4" t="e">
        <f>VLOOKUP(F790,'Wage and Capital Related Income'!$A$2:$D$34,4,FALSE)</f>
        <v>#N/A</v>
      </c>
      <c r="AC790" s="4" t="e">
        <f>VLOOKUP(F790,'Recapture Features'!$A$2:$B$34,2,FALSE)</f>
        <v>#N/A</v>
      </c>
      <c r="AD790" s="4">
        <f>VLOOKUP(INT(U790),Depth!$A$2:$B$36,2,FALSE)</f>
        <v>0</v>
      </c>
      <c r="AE790" s="4" t="str">
        <f t="shared" si="84"/>
        <v>0</v>
      </c>
      <c r="AF790" s="4" t="e">
        <f>VLOOKUP(AE790,Days!$D$2:$E$199,2,FALSE)</f>
        <v>#N/A</v>
      </c>
      <c r="AG790" s="4">
        <f t="shared" si="85"/>
        <v>0</v>
      </c>
      <c r="AH790" s="4">
        <f t="shared" si="86"/>
        <v>0</v>
      </c>
      <c r="AI790" s="4">
        <f t="shared" si="87"/>
        <v>0</v>
      </c>
      <c r="AJ790" s="4">
        <f t="shared" si="88"/>
        <v>0</v>
      </c>
      <c r="AK790" s="4">
        <f t="shared" si="89"/>
        <v>0</v>
      </c>
      <c r="AL790" s="8">
        <f t="shared" si="90"/>
        <v>0</v>
      </c>
    </row>
    <row r="791" spans="23:38" x14ac:dyDescent="0.25">
      <c r="W791" s="9" t="e">
        <f>VLOOKUP(F791,'Rental Loss'!$A$2:$D$34,4,FALSE)</f>
        <v>#N/A</v>
      </c>
      <c r="X791" s="4" t="e">
        <f>VLOOKUP(F791,'Percent Owner Occupied'!$A$2:$B$34,2,FALSE)</f>
        <v>#N/A</v>
      </c>
      <c r="Y791" s="4" t="e">
        <f>VLOOKUP(F791,'Rental Loss'!$A$2:$C$34,3,FALSE)</f>
        <v>#N/A</v>
      </c>
      <c r="Z791" s="4" t="e">
        <f>VLOOKUP(F791,'Wage and Capital Related Income'!$A$2:$C$34,3,FALSE)</f>
        <v>#N/A</v>
      </c>
      <c r="AA791" s="4" t="e">
        <f>VLOOKUP(F791,'Recapture Features'!$A$2:$D$34,4,FALSE)</f>
        <v>#N/A</v>
      </c>
      <c r="AB791" s="4" t="e">
        <f>VLOOKUP(F791,'Wage and Capital Related Income'!$A$2:$D$34,4,FALSE)</f>
        <v>#N/A</v>
      </c>
      <c r="AC791" s="4" t="e">
        <f>VLOOKUP(F791,'Recapture Features'!$A$2:$B$34,2,FALSE)</f>
        <v>#N/A</v>
      </c>
      <c r="AD791" s="4">
        <f>VLOOKUP(INT(U791),Depth!$A$2:$B$36,2,FALSE)</f>
        <v>0</v>
      </c>
      <c r="AE791" s="4" t="str">
        <f t="shared" si="84"/>
        <v>0</v>
      </c>
      <c r="AF791" s="4" t="e">
        <f>VLOOKUP(AE791,Days!$D$2:$E$199,2,FALSE)</f>
        <v>#N/A</v>
      </c>
      <c r="AG791" s="4">
        <f t="shared" si="85"/>
        <v>0</v>
      </c>
      <c r="AH791" s="4">
        <f t="shared" si="86"/>
        <v>0</v>
      </c>
      <c r="AI791" s="4">
        <f t="shared" si="87"/>
        <v>0</v>
      </c>
      <c r="AJ791" s="4">
        <f t="shared" si="88"/>
        <v>0</v>
      </c>
      <c r="AK791" s="4">
        <f t="shared" si="89"/>
        <v>0</v>
      </c>
      <c r="AL791" s="8">
        <f t="shared" si="90"/>
        <v>0</v>
      </c>
    </row>
    <row r="792" spans="23:38" x14ac:dyDescent="0.25">
      <c r="W792" s="9" t="e">
        <f>VLOOKUP(F792,'Rental Loss'!$A$2:$D$34,4,FALSE)</f>
        <v>#N/A</v>
      </c>
      <c r="X792" s="4" t="e">
        <f>VLOOKUP(F792,'Percent Owner Occupied'!$A$2:$B$34,2,FALSE)</f>
        <v>#N/A</v>
      </c>
      <c r="Y792" s="4" t="e">
        <f>VLOOKUP(F792,'Rental Loss'!$A$2:$C$34,3,FALSE)</f>
        <v>#N/A</v>
      </c>
      <c r="Z792" s="4" t="e">
        <f>VLOOKUP(F792,'Wage and Capital Related Income'!$A$2:$C$34,3,FALSE)</f>
        <v>#N/A</v>
      </c>
      <c r="AA792" s="4" t="e">
        <f>VLOOKUP(F792,'Recapture Features'!$A$2:$D$34,4,FALSE)</f>
        <v>#N/A</v>
      </c>
      <c r="AB792" s="4" t="e">
        <f>VLOOKUP(F792,'Wage and Capital Related Income'!$A$2:$D$34,4,FALSE)</f>
        <v>#N/A</v>
      </c>
      <c r="AC792" s="4" t="e">
        <f>VLOOKUP(F792,'Recapture Features'!$A$2:$B$34,2,FALSE)</f>
        <v>#N/A</v>
      </c>
      <c r="AD792" s="4">
        <f>VLOOKUP(INT(U792),Depth!$A$2:$B$36,2,FALSE)</f>
        <v>0</v>
      </c>
      <c r="AE792" s="4" t="str">
        <f t="shared" si="84"/>
        <v>0</v>
      </c>
      <c r="AF792" s="4" t="e">
        <f>VLOOKUP(AE792,Days!$D$2:$E$199,2,FALSE)</f>
        <v>#N/A</v>
      </c>
      <c r="AG792" s="4">
        <f t="shared" si="85"/>
        <v>0</v>
      </c>
      <c r="AH792" s="4">
        <f t="shared" si="86"/>
        <v>0</v>
      </c>
      <c r="AI792" s="4">
        <f t="shared" si="87"/>
        <v>0</v>
      </c>
      <c r="AJ792" s="4">
        <f t="shared" si="88"/>
        <v>0</v>
      </c>
      <c r="AK792" s="4">
        <f t="shared" si="89"/>
        <v>0</v>
      </c>
      <c r="AL792" s="8">
        <f t="shared" si="90"/>
        <v>0</v>
      </c>
    </row>
    <row r="793" spans="23:38" x14ac:dyDescent="0.25">
      <c r="W793" s="9" t="e">
        <f>VLOOKUP(F793,'Rental Loss'!$A$2:$D$34,4,FALSE)</f>
        <v>#N/A</v>
      </c>
      <c r="X793" s="4" t="e">
        <f>VLOOKUP(F793,'Percent Owner Occupied'!$A$2:$B$34,2,FALSE)</f>
        <v>#N/A</v>
      </c>
      <c r="Y793" s="4" t="e">
        <f>VLOOKUP(F793,'Rental Loss'!$A$2:$C$34,3,FALSE)</f>
        <v>#N/A</v>
      </c>
      <c r="Z793" s="4" t="e">
        <f>VLOOKUP(F793,'Wage and Capital Related Income'!$A$2:$C$34,3,FALSE)</f>
        <v>#N/A</v>
      </c>
      <c r="AA793" s="4" t="e">
        <f>VLOOKUP(F793,'Recapture Features'!$A$2:$D$34,4,FALSE)</f>
        <v>#N/A</v>
      </c>
      <c r="AB793" s="4" t="e">
        <f>VLOOKUP(F793,'Wage and Capital Related Income'!$A$2:$D$34,4,FALSE)</f>
        <v>#N/A</v>
      </c>
      <c r="AC793" s="4" t="e">
        <f>VLOOKUP(F793,'Recapture Features'!$A$2:$B$34,2,FALSE)</f>
        <v>#N/A</v>
      </c>
      <c r="AD793" s="4">
        <f>VLOOKUP(INT(U793),Depth!$A$2:$B$36,2,FALSE)</f>
        <v>0</v>
      </c>
      <c r="AE793" s="4" t="str">
        <f t="shared" si="84"/>
        <v>0</v>
      </c>
      <c r="AF793" s="4" t="e">
        <f>VLOOKUP(AE793,Days!$D$2:$E$199,2,FALSE)</f>
        <v>#N/A</v>
      </c>
      <c r="AG793" s="4">
        <f t="shared" si="85"/>
        <v>0</v>
      </c>
      <c r="AH793" s="4">
        <f t="shared" si="86"/>
        <v>0</v>
      </c>
      <c r="AI793" s="4">
        <f t="shared" si="87"/>
        <v>0</v>
      </c>
      <c r="AJ793" s="4">
        <f t="shared" si="88"/>
        <v>0</v>
      </c>
      <c r="AK793" s="4">
        <f t="shared" si="89"/>
        <v>0</v>
      </c>
      <c r="AL793" s="8">
        <f t="shared" si="90"/>
        <v>0</v>
      </c>
    </row>
    <row r="794" spans="23:38" x14ac:dyDescent="0.25">
      <c r="W794" s="9" t="e">
        <f>VLOOKUP(F794,'Rental Loss'!$A$2:$D$34,4,FALSE)</f>
        <v>#N/A</v>
      </c>
      <c r="X794" s="4" t="e">
        <f>VLOOKUP(F794,'Percent Owner Occupied'!$A$2:$B$34,2,FALSE)</f>
        <v>#N/A</v>
      </c>
      <c r="Y794" s="4" t="e">
        <f>VLOOKUP(F794,'Rental Loss'!$A$2:$C$34,3,FALSE)</f>
        <v>#N/A</v>
      </c>
      <c r="Z794" s="4" t="e">
        <f>VLOOKUP(F794,'Wage and Capital Related Income'!$A$2:$C$34,3,FALSE)</f>
        <v>#N/A</v>
      </c>
      <c r="AA794" s="4" t="e">
        <f>VLOOKUP(F794,'Recapture Features'!$A$2:$D$34,4,FALSE)</f>
        <v>#N/A</v>
      </c>
      <c r="AB794" s="4" t="e">
        <f>VLOOKUP(F794,'Wage and Capital Related Income'!$A$2:$D$34,4,FALSE)</f>
        <v>#N/A</v>
      </c>
      <c r="AC794" s="4" t="e">
        <f>VLOOKUP(F794,'Recapture Features'!$A$2:$B$34,2,FALSE)</f>
        <v>#N/A</v>
      </c>
      <c r="AD794" s="4">
        <f>VLOOKUP(INT(U794),Depth!$A$2:$B$36,2,FALSE)</f>
        <v>0</v>
      </c>
      <c r="AE794" s="4" t="str">
        <f t="shared" si="84"/>
        <v>0</v>
      </c>
      <c r="AF794" s="4" t="e">
        <f>VLOOKUP(AE794,Days!$D$2:$E$199,2,FALSE)</f>
        <v>#N/A</v>
      </c>
      <c r="AG794" s="4">
        <f t="shared" si="85"/>
        <v>0</v>
      </c>
      <c r="AH794" s="4">
        <f t="shared" si="86"/>
        <v>0</v>
      </c>
      <c r="AI794" s="4">
        <f t="shared" si="87"/>
        <v>0</v>
      </c>
      <c r="AJ794" s="4">
        <f t="shared" si="88"/>
        <v>0</v>
      </c>
      <c r="AK794" s="4">
        <f t="shared" si="89"/>
        <v>0</v>
      </c>
      <c r="AL794" s="8">
        <f t="shared" si="90"/>
        <v>0</v>
      </c>
    </row>
    <row r="795" spans="23:38" x14ac:dyDescent="0.25">
      <c r="W795" s="9" t="e">
        <f>VLOOKUP(F795,'Rental Loss'!$A$2:$D$34,4,FALSE)</f>
        <v>#N/A</v>
      </c>
      <c r="X795" s="4" t="e">
        <f>VLOOKUP(F795,'Percent Owner Occupied'!$A$2:$B$34,2,FALSE)</f>
        <v>#N/A</v>
      </c>
      <c r="Y795" s="4" t="e">
        <f>VLOOKUP(F795,'Rental Loss'!$A$2:$C$34,3,FALSE)</f>
        <v>#N/A</v>
      </c>
      <c r="Z795" s="4" t="e">
        <f>VLOOKUP(F795,'Wage and Capital Related Income'!$A$2:$C$34,3,FALSE)</f>
        <v>#N/A</v>
      </c>
      <c r="AA795" s="4" t="e">
        <f>VLOOKUP(F795,'Recapture Features'!$A$2:$D$34,4,FALSE)</f>
        <v>#N/A</v>
      </c>
      <c r="AB795" s="4" t="e">
        <f>VLOOKUP(F795,'Wage and Capital Related Income'!$A$2:$D$34,4,FALSE)</f>
        <v>#N/A</v>
      </c>
      <c r="AC795" s="4" t="e">
        <f>VLOOKUP(F795,'Recapture Features'!$A$2:$B$34,2,FALSE)</f>
        <v>#N/A</v>
      </c>
      <c r="AD795" s="4">
        <f>VLOOKUP(INT(U795),Depth!$A$2:$B$36,2,FALSE)</f>
        <v>0</v>
      </c>
      <c r="AE795" s="4" t="str">
        <f t="shared" si="84"/>
        <v>0</v>
      </c>
      <c r="AF795" s="4" t="e">
        <f>VLOOKUP(AE795,Days!$D$2:$E$199,2,FALSE)</f>
        <v>#N/A</v>
      </c>
      <c r="AG795" s="4">
        <f t="shared" si="85"/>
        <v>0</v>
      </c>
      <c r="AH795" s="4">
        <f t="shared" si="86"/>
        <v>0</v>
      </c>
      <c r="AI795" s="4">
        <f t="shared" si="87"/>
        <v>0</v>
      </c>
      <c r="AJ795" s="4">
        <f t="shared" si="88"/>
        <v>0</v>
      </c>
      <c r="AK795" s="4">
        <f t="shared" si="89"/>
        <v>0</v>
      </c>
      <c r="AL795" s="8">
        <f t="shared" si="90"/>
        <v>0</v>
      </c>
    </row>
    <row r="796" spans="23:38" x14ac:dyDescent="0.25">
      <c r="W796" s="9" t="e">
        <f>VLOOKUP(F796,'Rental Loss'!$A$2:$D$34,4,FALSE)</f>
        <v>#N/A</v>
      </c>
      <c r="X796" s="4" t="e">
        <f>VLOOKUP(F796,'Percent Owner Occupied'!$A$2:$B$34,2,FALSE)</f>
        <v>#N/A</v>
      </c>
      <c r="Y796" s="4" t="e">
        <f>VLOOKUP(F796,'Rental Loss'!$A$2:$C$34,3,FALSE)</f>
        <v>#N/A</v>
      </c>
      <c r="Z796" s="4" t="e">
        <f>VLOOKUP(F796,'Wage and Capital Related Income'!$A$2:$C$34,3,FALSE)</f>
        <v>#N/A</v>
      </c>
      <c r="AA796" s="4" t="e">
        <f>VLOOKUP(F796,'Recapture Features'!$A$2:$D$34,4,FALSE)</f>
        <v>#N/A</v>
      </c>
      <c r="AB796" s="4" t="e">
        <f>VLOOKUP(F796,'Wage and Capital Related Income'!$A$2:$D$34,4,FALSE)</f>
        <v>#N/A</v>
      </c>
      <c r="AC796" s="4" t="e">
        <f>VLOOKUP(F796,'Recapture Features'!$A$2:$B$34,2,FALSE)</f>
        <v>#N/A</v>
      </c>
      <c r="AD796" s="4">
        <f>VLOOKUP(INT(U796),Depth!$A$2:$B$36,2,FALSE)</f>
        <v>0</v>
      </c>
      <c r="AE796" s="4" t="str">
        <f t="shared" si="84"/>
        <v>0</v>
      </c>
      <c r="AF796" s="4" t="e">
        <f>VLOOKUP(AE796,Days!$D$2:$E$199,2,FALSE)</f>
        <v>#N/A</v>
      </c>
      <c r="AG796" s="4">
        <f t="shared" si="85"/>
        <v>0</v>
      </c>
      <c r="AH796" s="4">
        <f t="shared" si="86"/>
        <v>0</v>
      </c>
      <c r="AI796" s="4">
        <f t="shared" si="87"/>
        <v>0</v>
      </c>
      <c r="AJ796" s="4">
        <f t="shared" si="88"/>
        <v>0</v>
      </c>
      <c r="AK796" s="4">
        <f t="shared" si="89"/>
        <v>0</v>
      </c>
      <c r="AL796" s="8">
        <f t="shared" si="90"/>
        <v>0</v>
      </c>
    </row>
    <row r="797" spans="23:38" x14ac:dyDescent="0.25">
      <c r="W797" s="9" t="e">
        <f>VLOOKUP(F797,'Rental Loss'!$A$2:$D$34,4,FALSE)</f>
        <v>#N/A</v>
      </c>
      <c r="X797" s="4" t="e">
        <f>VLOOKUP(F797,'Percent Owner Occupied'!$A$2:$B$34,2,FALSE)</f>
        <v>#N/A</v>
      </c>
      <c r="Y797" s="4" t="e">
        <f>VLOOKUP(F797,'Rental Loss'!$A$2:$C$34,3,FALSE)</f>
        <v>#N/A</v>
      </c>
      <c r="Z797" s="4" t="e">
        <f>VLOOKUP(F797,'Wage and Capital Related Income'!$A$2:$C$34,3,FALSE)</f>
        <v>#N/A</v>
      </c>
      <c r="AA797" s="4" t="e">
        <f>VLOOKUP(F797,'Recapture Features'!$A$2:$D$34,4,FALSE)</f>
        <v>#N/A</v>
      </c>
      <c r="AB797" s="4" t="e">
        <f>VLOOKUP(F797,'Wage and Capital Related Income'!$A$2:$D$34,4,FALSE)</f>
        <v>#N/A</v>
      </c>
      <c r="AC797" s="4" t="e">
        <f>VLOOKUP(F797,'Recapture Features'!$A$2:$B$34,2,FALSE)</f>
        <v>#N/A</v>
      </c>
      <c r="AD797" s="4">
        <f>VLOOKUP(INT(U797),Depth!$A$2:$B$36,2,FALSE)</f>
        <v>0</v>
      </c>
      <c r="AE797" s="4" t="str">
        <f t="shared" si="84"/>
        <v>0</v>
      </c>
      <c r="AF797" s="4" t="e">
        <f>VLOOKUP(AE797,Days!$D$2:$E$199,2,FALSE)</f>
        <v>#N/A</v>
      </c>
      <c r="AG797" s="4">
        <f t="shared" si="85"/>
        <v>0</v>
      </c>
      <c r="AH797" s="4">
        <f t="shared" si="86"/>
        <v>0</v>
      </c>
      <c r="AI797" s="4">
        <f t="shared" si="87"/>
        <v>0</v>
      </c>
      <c r="AJ797" s="4">
        <f t="shared" si="88"/>
        <v>0</v>
      </c>
      <c r="AK797" s="4">
        <f t="shared" si="89"/>
        <v>0</v>
      </c>
      <c r="AL797" s="8">
        <f t="shared" si="90"/>
        <v>0</v>
      </c>
    </row>
    <row r="798" spans="23:38" x14ac:dyDescent="0.25">
      <c r="W798" s="9" t="e">
        <f>VLOOKUP(F798,'Rental Loss'!$A$2:$D$34,4,FALSE)</f>
        <v>#N/A</v>
      </c>
      <c r="X798" s="4" t="e">
        <f>VLOOKUP(F798,'Percent Owner Occupied'!$A$2:$B$34,2,FALSE)</f>
        <v>#N/A</v>
      </c>
      <c r="Y798" s="4" t="e">
        <f>VLOOKUP(F798,'Rental Loss'!$A$2:$C$34,3,FALSE)</f>
        <v>#N/A</v>
      </c>
      <c r="Z798" s="4" t="e">
        <f>VLOOKUP(F798,'Wage and Capital Related Income'!$A$2:$C$34,3,FALSE)</f>
        <v>#N/A</v>
      </c>
      <c r="AA798" s="4" t="e">
        <f>VLOOKUP(F798,'Recapture Features'!$A$2:$D$34,4,FALSE)</f>
        <v>#N/A</v>
      </c>
      <c r="AB798" s="4" t="e">
        <f>VLOOKUP(F798,'Wage and Capital Related Income'!$A$2:$D$34,4,FALSE)</f>
        <v>#N/A</v>
      </c>
      <c r="AC798" s="4" t="e">
        <f>VLOOKUP(F798,'Recapture Features'!$A$2:$B$34,2,FALSE)</f>
        <v>#N/A</v>
      </c>
      <c r="AD798" s="4">
        <f>VLOOKUP(INT(U798),Depth!$A$2:$B$36,2,FALSE)</f>
        <v>0</v>
      </c>
      <c r="AE798" s="4" t="str">
        <f t="shared" si="84"/>
        <v>0</v>
      </c>
      <c r="AF798" s="4" t="e">
        <f>VLOOKUP(AE798,Days!$D$2:$E$199,2,FALSE)</f>
        <v>#N/A</v>
      </c>
      <c r="AG798" s="4">
        <f t="shared" si="85"/>
        <v>0</v>
      </c>
      <c r="AH798" s="4">
        <f t="shared" si="86"/>
        <v>0</v>
      </c>
      <c r="AI798" s="4">
        <f t="shared" si="87"/>
        <v>0</v>
      </c>
      <c r="AJ798" s="4">
        <f t="shared" si="88"/>
        <v>0</v>
      </c>
      <c r="AK798" s="4">
        <f t="shared" si="89"/>
        <v>0</v>
      </c>
      <c r="AL798" s="8">
        <f t="shared" si="90"/>
        <v>0</v>
      </c>
    </row>
    <row r="799" spans="23:38" x14ac:dyDescent="0.25">
      <c r="W799" s="9" t="e">
        <f>VLOOKUP(F799,'Rental Loss'!$A$2:$D$34,4,FALSE)</f>
        <v>#N/A</v>
      </c>
      <c r="X799" s="4" t="e">
        <f>VLOOKUP(F799,'Percent Owner Occupied'!$A$2:$B$34,2,FALSE)</f>
        <v>#N/A</v>
      </c>
      <c r="Y799" s="4" t="e">
        <f>VLOOKUP(F799,'Rental Loss'!$A$2:$C$34,3,FALSE)</f>
        <v>#N/A</v>
      </c>
      <c r="Z799" s="4" t="e">
        <f>VLOOKUP(F799,'Wage and Capital Related Income'!$A$2:$C$34,3,FALSE)</f>
        <v>#N/A</v>
      </c>
      <c r="AA799" s="4" t="e">
        <f>VLOOKUP(F799,'Recapture Features'!$A$2:$D$34,4,FALSE)</f>
        <v>#N/A</v>
      </c>
      <c r="AB799" s="4" t="e">
        <f>VLOOKUP(F799,'Wage and Capital Related Income'!$A$2:$D$34,4,FALSE)</f>
        <v>#N/A</v>
      </c>
      <c r="AC799" s="4" t="e">
        <f>VLOOKUP(F799,'Recapture Features'!$A$2:$B$34,2,FALSE)</f>
        <v>#N/A</v>
      </c>
      <c r="AD799" s="4">
        <f>VLOOKUP(INT(U799),Depth!$A$2:$B$36,2,FALSE)</f>
        <v>0</v>
      </c>
      <c r="AE799" s="4" t="str">
        <f t="shared" si="84"/>
        <v>0</v>
      </c>
      <c r="AF799" s="4" t="e">
        <f>VLOOKUP(AE799,Days!$D$2:$E$199,2,FALSE)</f>
        <v>#N/A</v>
      </c>
      <c r="AG799" s="4">
        <f t="shared" si="85"/>
        <v>0</v>
      </c>
      <c r="AH799" s="4">
        <f t="shared" si="86"/>
        <v>0</v>
      </c>
      <c r="AI799" s="4">
        <f t="shared" si="87"/>
        <v>0</v>
      </c>
      <c r="AJ799" s="4">
        <f t="shared" si="88"/>
        <v>0</v>
      </c>
      <c r="AK799" s="4">
        <f t="shared" si="89"/>
        <v>0</v>
      </c>
      <c r="AL799" s="8">
        <f t="shared" si="90"/>
        <v>0</v>
      </c>
    </row>
    <row r="800" spans="23:38" x14ac:dyDescent="0.25">
      <c r="W800" s="9" t="e">
        <f>VLOOKUP(F800,'Rental Loss'!$A$2:$D$34,4,FALSE)</f>
        <v>#N/A</v>
      </c>
      <c r="X800" s="4" t="e">
        <f>VLOOKUP(F800,'Percent Owner Occupied'!$A$2:$B$34,2,FALSE)</f>
        <v>#N/A</v>
      </c>
      <c r="Y800" s="4" t="e">
        <f>VLOOKUP(F800,'Rental Loss'!$A$2:$C$34,3,FALSE)</f>
        <v>#N/A</v>
      </c>
      <c r="Z800" s="4" t="e">
        <f>VLOOKUP(F800,'Wage and Capital Related Income'!$A$2:$C$34,3,FALSE)</f>
        <v>#N/A</v>
      </c>
      <c r="AA800" s="4" t="e">
        <f>VLOOKUP(F800,'Recapture Features'!$A$2:$D$34,4,FALSE)</f>
        <v>#N/A</v>
      </c>
      <c r="AB800" s="4" t="e">
        <f>VLOOKUP(F800,'Wage and Capital Related Income'!$A$2:$D$34,4,FALSE)</f>
        <v>#N/A</v>
      </c>
      <c r="AC800" s="4" t="e">
        <f>VLOOKUP(F800,'Recapture Features'!$A$2:$B$34,2,FALSE)</f>
        <v>#N/A</v>
      </c>
      <c r="AD800" s="4">
        <f>VLOOKUP(INT(U800),Depth!$A$2:$B$36,2,FALSE)</f>
        <v>0</v>
      </c>
      <c r="AE800" s="4" t="str">
        <f t="shared" si="84"/>
        <v>0</v>
      </c>
      <c r="AF800" s="4" t="e">
        <f>VLOOKUP(AE800,Days!$D$2:$E$199,2,FALSE)</f>
        <v>#N/A</v>
      </c>
      <c r="AG800" s="4">
        <f t="shared" si="85"/>
        <v>0</v>
      </c>
      <c r="AH800" s="4">
        <f t="shared" si="86"/>
        <v>0</v>
      </c>
      <c r="AI800" s="4">
        <f t="shared" si="87"/>
        <v>0</v>
      </c>
      <c r="AJ800" s="4">
        <f t="shared" si="88"/>
        <v>0</v>
      </c>
      <c r="AK800" s="4">
        <f t="shared" si="89"/>
        <v>0</v>
      </c>
      <c r="AL800" s="8">
        <f t="shared" si="90"/>
        <v>0</v>
      </c>
    </row>
    <row r="801" spans="23:38" x14ac:dyDescent="0.25">
      <c r="W801" s="9" t="e">
        <f>VLOOKUP(F801,'Rental Loss'!$A$2:$D$34,4,FALSE)</f>
        <v>#N/A</v>
      </c>
      <c r="X801" s="4" t="e">
        <f>VLOOKUP(F801,'Percent Owner Occupied'!$A$2:$B$34,2,FALSE)</f>
        <v>#N/A</v>
      </c>
      <c r="Y801" s="4" t="e">
        <f>VLOOKUP(F801,'Rental Loss'!$A$2:$C$34,3,FALSE)</f>
        <v>#N/A</v>
      </c>
      <c r="Z801" s="4" t="e">
        <f>VLOOKUP(F801,'Wage and Capital Related Income'!$A$2:$C$34,3,FALSE)</f>
        <v>#N/A</v>
      </c>
      <c r="AA801" s="4" t="e">
        <f>VLOOKUP(F801,'Recapture Features'!$A$2:$D$34,4,FALSE)</f>
        <v>#N/A</v>
      </c>
      <c r="AB801" s="4" t="e">
        <f>VLOOKUP(F801,'Wage and Capital Related Income'!$A$2:$D$34,4,FALSE)</f>
        <v>#N/A</v>
      </c>
      <c r="AC801" s="4" t="e">
        <f>VLOOKUP(F801,'Recapture Features'!$A$2:$B$34,2,FALSE)</f>
        <v>#N/A</v>
      </c>
      <c r="AD801" s="4">
        <f>VLOOKUP(INT(U801),Depth!$A$2:$B$36,2,FALSE)</f>
        <v>0</v>
      </c>
      <c r="AE801" s="4" t="str">
        <f t="shared" si="84"/>
        <v>0</v>
      </c>
      <c r="AF801" s="4" t="e">
        <f>VLOOKUP(AE801,Days!$D$2:$E$199,2,FALSE)</f>
        <v>#N/A</v>
      </c>
      <c r="AG801" s="4">
        <f t="shared" si="85"/>
        <v>0</v>
      </c>
      <c r="AH801" s="4">
        <f t="shared" si="86"/>
        <v>0</v>
      </c>
      <c r="AI801" s="4">
        <f t="shared" si="87"/>
        <v>0</v>
      </c>
      <c r="AJ801" s="4">
        <f t="shared" si="88"/>
        <v>0</v>
      </c>
      <c r="AK801" s="4">
        <f t="shared" si="89"/>
        <v>0</v>
      </c>
      <c r="AL801" s="8">
        <f t="shared" si="90"/>
        <v>0</v>
      </c>
    </row>
    <row r="802" spans="23:38" x14ac:dyDescent="0.25">
      <c r="W802" s="9" t="e">
        <f>VLOOKUP(F802,'Rental Loss'!$A$2:$D$34,4,FALSE)</f>
        <v>#N/A</v>
      </c>
      <c r="X802" s="4" t="e">
        <f>VLOOKUP(F802,'Percent Owner Occupied'!$A$2:$B$34,2,FALSE)</f>
        <v>#N/A</v>
      </c>
      <c r="Y802" s="4" t="e">
        <f>VLOOKUP(F802,'Rental Loss'!$A$2:$C$34,3,FALSE)</f>
        <v>#N/A</v>
      </c>
      <c r="Z802" s="4" t="e">
        <f>VLOOKUP(F802,'Wage and Capital Related Income'!$A$2:$C$34,3,FALSE)</f>
        <v>#N/A</v>
      </c>
      <c r="AA802" s="4" t="e">
        <f>VLOOKUP(F802,'Recapture Features'!$A$2:$D$34,4,FALSE)</f>
        <v>#N/A</v>
      </c>
      <c r="AB802" s="4" t="e">
        <f>VLOOKUP(F802,'Wage and Capital Related Income'!$A$2:$D$34,4,FALSE)</f>
        <v>#N/A</v>
      </c>
      <c r="AC802" s="4" t="e">
        <f>VLOOKUP(F802,'Recapture Features'!$A$2:$B$34,2,FALSE)</f>
        <v>#N/A</v>
      </c>
      <c r="AD802" s="4">
        <f>VLOOKUP(INT(U802),Depth!$A$2:$B$36,2,FALSE)</f>
        <v>0</v>
      </c>
      <c r="AE802" s="4" t="str">
        <f t="shared" si="84"/>
        <v>0</v>
      </c>
      <c r="AF802" s="4" t="e">
        <f>VLOOKUP(AE802,Days!$D$2:$E$199,2,FALSE)</f>
        <v>#N/A</v>
      </c>
      <c r="AG802" s="4">
        <f t="shared" si="85"/>
        <v>0</v>
      </c>
      <c r="AH802" s="4">
        <f t="shared" si="86"/>
        <v>0</v>
      </c>
      <c r="AI802" s="4">
        <f t="shared" si="87"/>
        <v>0</v>
      </c>
      <c r="AJ802" s="4">
        <f t="shared" si="88"/>
        <v>0</v>
      </c>
      <c r="AK802" s="4">
        <f t="shared" si="89"/>
        <v>0</v>
      </c>
      <c r="AL802" s="8">
        <f t="shared" si="90"/>
        <v>0</v>
      </c>
    </row>
    <row r="803" spans="23:38" x14ac:dyDescent="0.25">
      <c r="W803" s="9" t="e">
        <f>VLOOKUP(F803,'Rental Loss'!$A$2:$D$34,4,FALSE)</f>
        <v>#N/A</v>
      </c>
      <c r="X803" s="4" t="e">
        <f>VLOOKUP(F803,'Percent Owner Occupied'!$A$2:$B$34,2,FALSE)</f>
        <v>#N/A</v>
      </c>
      <c r="Y803" s="4" t="e">
        <f>VLOOKUP(F803,'Rental Loss'!$A$2:$C$34,3,FALSE)</f>
        <v>#N/A</v>
      </c>
      <c r="Z803" s="4" t="e">
        <f>VLOOKUP(F803,'Wage and Capital Related Income'!$A$2:$C$34,3,FALSE)</f>
        <v>#N/A</v>
      </c>
      <c r="AA803" s="4" t="e">
        <f>VLOOKUP(F803,'Recapture Features'!$A$2:$D$34,4,FALSE)</f>
        <v>#N/A</v>
      </c>
      <c r="AB803" s="4" t="e">
        <f>VLOOKUP(F803,'Wage and Capital Related Income'!$A$2:$D$34,4,FALSE)</f>
        <v>#N/A</v>
      </c>
      <c r="AC803" s="4" t="e">
        <f>VLOOKUP(F803,'Recapture Features'!$A$2:$B$34,2,FALSE)</f>
        <v>#N/A</v>
      </c>
      <c r="AD803" s="4">
        <f>VLOOKUP(INT(U803),Depth!$A$2:$B$36,2,FALSE)</f>
        <v>0</v>
      </c>
      <c r="AE803" s="4" t="str">
        <f t="shared" si="84"/>
        <v>0</v>
      </c>
      <c r="AF803" s="4" t="e">
        <f>VLOOKUP(AE803,Days!$D$2:$E$199,2,FALSE)</f>
        <v>#N/A</v>
      </c>
      <c r="AG803" s="4">
        <f t="shared" si="85"/>
        <v>0</v>
      </c>
      <c r="AH803" s="4">
        <f t="shared" si="86"/>
        <v>0</v>
      </c>
      <c r="AI803" s="4">
        <f t="shared" si="87"/>
        <v>0</v>
      </c>
      <c r="AJ803" s="4">
        <f t="shared" si="88"/>
        <v>0</v>
      </c>
      <c r="AK803" s="4">
        <f t="shared" si="89"/>
        <v>0</v>
      </c>
      <c r="AL803" s="8">
        <f t="shared" si="90"/>
        <v>0</v>
      </c>
    </row>
    <row r="804" spans="23:38" x14ac:dyDescent="0.25">
      <c r="W804" s="9" t="e">
        <f>VLOOKUP(F804,'Rental Loss'!$A$2:$D$34,4,FALSE)</f>
        <v>#N/A</v>
      </c>
      <c r="X804" s="4" t="e">
        <f>VLOOKUP(F804,'Percent Owner Occupied'!$A$2:$B$34,2,FALSE)</f>
        <v>#N/A</v>
      </c>
      <c r="Y804" s="4" t="e">
        <f>VLOOKUP(F804,'Rental Loss'!$A$2:$C$34,3,FALSE)</f>
        <v>#N/A</v>
      </c>
      <c r="Z804" s="4" t="e">
        <f>VLOOKUP(F804,'Wage and Capital Related Income'!$A$2:$C$34,3,FALSE)</f>
        <v>#N/A</v>
      </c>
      <c r="AA804" s="4" t="e">
        <f>VLOOKUP(F804,'Recapture Features'!$A$2:$D$34,4,FALSE)</f>
        <v>#N/A</v>
      </c>
      <c r="AB804" s="4" t="e">
        <f>VLOOKUP(F804,'Wage and Capital Related Income'!$A$2:$D$34,4,FALSE)</f>
        <v>#N/A</v>
      </c>
      <c r="AC804" s="4" t="e">
        <f>VLOOKUP(F804,'Recapture Features'!$A$2:$B$34,2,FALSE)</f>
        <v>#N/A</v>
      </c>
      <c r="AD804" s="4">
        <f>VLOOKUP(INT(U804),Depth!$A$2:$B$36,2,FALSE)</f>
        <v>0</v>
      </c>
      <c r="AE804" s="4" t="str">
        <f t="shared" si="84"/>
        <v>0</v>
      </c>
      <c r="AF804" s="4" t="e">
        <f>VLOOKUP(AE804,Days!$D$2:$E$199,2,FALSE)</f>
        <v>#N/A</v>
      </c>
      <c r="AG804" s="4">
        <f t="shared" si="85"/>
        <v>0</v>
      </c>
      <c r="AH804" s="4">
        <f t="shared" si="86"/>
        <v>0</v>
      </c>
      <c r="AI804" s="4">
        <f t="shared" si="87"/>
        <v>0</v>
      </c>
      <c r="AJ804" s="4">
        <f t="shared" si="88"/>
        <v>0</v>
      </c>
      <c r="AK804" s="4">
        <f t="shared" si="89"/>
        <v>0</v>
      </c>
      <c r="AL804" s="8">
        <f t="shared" si="90"/>
        <v>0</v>
      </c>
    </row>
    <row r="805" spans="23:38" x14ac:dyDescent="0.25">
      <c r="W805" s="9" t="e">
        <f>VLOOKUP(F805,'Rental Loss'!$A$2:$D$34,4,FALSE)</f>
        <v>#N/A</v>
      </c>
      <c r="X805" s="4" t="e">
        <f>VLOOKUP(F805,'Percent Owner Occupied'!$A$2:$B$34,2,FALSE)</f>
        <v>#N/A</v>
      </c>
      <c r="Y805" s="4" t="e">
        <f>VLOOKUP(F805,'Rental Loss'!$A$2:$C$34,3,FALSE)</f>
        <v>#N/A</v>
      </c>
      <c r="Z805" s="4" t="e">
        <f>VLOOKUP(F805,'Wage and Capital Related Income'!$A$2:$C$34,3,FALSE)</f>
        <v>#N/A</v>
      </c>
      <c r="AA805" s="4" t="e">
        <f>VLOOKUP(F805,'Recapture Features'!$A$2:$D$34,4,FALSE)</f>
        <v>#N/A</v>
      </c>
      <c r="AB805" s="4" t="e">
        <f>VLOOKUP(F805,'Wage and Capital Related Income'!$A$2:$D$34,4,FALSE)</f>
        <v>#N/A</v>
      </c>
      <c r="AC805" s="4" t="e">
        <f>VLOOKUP(F805,'Recapture Features'!$A$2:$B$34,2,FALSE)</f>
        <v>#N/A</v>
      </c>
      <c r="AD805" s="4">
        <f>VLOOKUP(INT(U805),Depth!$A$2:$B$36,2,FALSE)</f>
        <v>0</v>
      </c>
      <c r="AE805" s="4" t="str">
        <f t="shared" si="84"/>
        <v>0</v>
      </c>
      <c r="AF805" s="4" t="e">
        <f>VLOOKUP(AE805,Days!$D$2:$E$199,2,FALSE)</f>
        <v>#N/A</v>
      </c>
      <c r="AG805" s="4">
        <f t="shared" si="85"/>
        <v>0</v>
      </c>
      <c r="AH805" s="4">
        <f t="shared" si="86"/>
        <v>0</v>
      </c>
      <c r="AI805" s="4">
        <f t="shared" si="87"/>
        <v>0</v>
      </c>
      <c r="AJ805" s="4">
        <f t="shared" si="88"/>
        <v>0</v>
      </c>
      <c r="AK805" s="4">
        <f t="shared" si="89"/>
        <v>0</v>
      </c>
      <c r="AL805" s="8">
        <f t="shared" si="90"/>
        <v>0</v>
      </c>
    </row>
    <row r="806" spans="23:38" x14ac:dyDescent="0.25">
      <c r="W806" s="9" t="e">
        <f>VLOOKUP(F806,'Rental Loss'!$A$2:$D$34,4,FALSE)</f>
        <v>#N/A</v>
      </c>
      <c r="X806" s="4" t="e">
        <f>VLOOKUP(F806,'Percent Owner Occupied'!$A$2:$B$34,2,FALSE)</f>
        <v>#N/A</v>
      </c>
      <c r="Y806" s="4" t="e">
        <f>VLOOKUP(F806,'Rental Loss'!$A$2:$C$34,3,FALSE)</f>
        <v>#N/A</v>
      </c>
      <c r="Z806" s="4" t="e">
        <f>VLOOKUP(F806,'Wage and Capital Related Income'!$A$2:$C$34,3,FALSE)</f>
        <v>#N/A</v>
      </c>
      <c r="AA806" s="4" t="e">
        <f>VLOOKUP(F806,'Recapture Features'!$A$2:$D$34,4,FALSE)</f>
        <v>#N/A</v>
      </c>
      <c r="AB806" s="4" t="e">
        <f>VLOOKUP(F806,'Wage and Capital Related Income'!$A$2:$D$34,4,FALSE)</f>
        <v>#N/A</v>
      </c>
      <c r="AC806" s="4" t="e">
        <f>VLOOKUP(F806,'Recapture Features'!$A$2:$B$34,2,FALSE)</f>
        <v>#N/A</v>
      </c>
      <c r="AD806" s="4">
        <f>VLOOKUP(INT(U806),Depth!$A$2:$B$36,2,FALSE)</f>
        <v>0</v>
      </c>
      <c r="AE806" s="4" t="str">
        <f t="shared" si="84"/>
        <v>0</v>
      </c>
      <c r="AF806" s="4" t="e">
        <f>VLOOKUP(AE806,Days!$D$2:$E$199,2,FALSE)</f>
        <v>#N/A</v>
      </c>
      <c r="AG806" s="4">
        <f t="shared" si="85"/>
        <v>0</v>
      </c>
      <c r="AH806" s="4">
        <f t="shared" si="86"/>
        <v>0</v>
      </c>
      <c r="AI806" s="4">
        <f t="shared" si="87"/>
        <v>0</v>
      </c>
      <c r="AJ806" s="4">
        <f t="shared" si="88"/>
        <v>0</v>
      </c>
      <c r="AK806" s="4">
        <f t="shared" si="89"/>
        <v>0</v>
      </c>
      <c r="AL806" s="8">
        <f t="shared" si="90"/>
        <v>0</v>
      </c>
    </row>
    <row r="807" spans="23:38" x14ac:dyDescent="0.25">
      <c r="W807" s="9" t="e">
        <f>VLOOKUP(F807,'Rental Loss'!$A$2:$D$34,4,FALSE)</f>
        <v>#N/A</v>
      </c>
      <c r="X807" s="4" t="e">
        <f>VLOOKUP(F807,'Percent Owner Occupied'!$A$2:$B$34,2,FALSE)</f>
        <v>#N/A</v>
      </c>
      <c r="Y807" s="4" t="e">
        <f>VLOOKUP(F807,'Rental Loss'!$A$2:$C$34,3,FALSE)</f>
        <v>#N/A</v>
      </c>
      <c r="Z807" s="4" t="e">
        <f>VLOOKUP(F807,'Wage and Capital Related Income'!$A$2:$C$34,3,FALSE)</f>
        <v>#N/A</v>
      </c>
      <c r="AA807" s="4" t="e">
        <f>VLOOKUP(F807,'Recapture Features'!$A$2:$D$34,4,FALSE)</f>
        <v>#N/A</v>
      </c>
      <c r="AB807" s="4" t="e">
        <f>VLOOKUP(F807,'Wage and Capital Related Income'!$A$2:$D$34,4,FALSE)</f>
        <v>#N/A</v>
      </c>
      <c r="AC807" s="4" t="e">
        <f>VLOOKUP(F807,'Recapture Features'!$A$2:$B$34,2,FALSE)</f>
        <v>#N/A</v>
      </c>
      <c r="AD807" s="4">
        <f>VLOOKUP(INT(U807),Depth!$A$2:$B$36,2,FALSE)</f>
        <v>0</v>
      </c>
      <c r="AE807" s="4" t="str">
        <f t="shared" si="84"/>
        <v>0</v>
      </c>
      <c r="AF807" s="4" t="e">
        <f>VLOOKUP(AE807,Days!$D$2:$E$199,2,FALSE)</f>
        <v>#N/A</v>
      </c>
      <c r="AG807" s="4">
        <f t="shared" si="85"/>
        <v>0</v>
      </c>
      <c r="AH807" s="4">
        <f t="shared" si="86"/>
        <v>0</v>
      </c>
      <c r="AI807" s="4">
        <f t="shared" si="87"/>
        <v>0</v>
      </c>
      <c r="AJ807" s="4">
        <f t="shared" si="88"/>
        <v>0</v>
      </c>
      <c r="AK807" s="4">
        <f t="shared" si="89"/>
        <v>0</v>
      </c>
      <c r="AL807" s="8">
        <f t="shared" si="90"/>
        <v>0</v>
      </c>
    </row>
    <row r="808" spans="23:38" x14ac:dyDescent="0.25">
      <c r="W808" s="9" t="e">
        <f>VLOOKUP(F808,'Rental Loss'!$A$2:$D$34,4,FALSE)</f>
        <v>#N/A</v>
      </c>
      <c r="X808" s="4" t="e">
        <f>VLOOKUP(F808,'Percent Owner Occupied'!$A$2:$B$34,2,FALSE)</f>
        <v>#N/A</v>
      </c>
      <c r="Y808" s="4" t="e">
        <f>VLOOKUP(F808,'Rental Loss'!$A$2:$C$34,3,FALSE)</f>
        <v>#N/A</v>
      </c>
      <c r="Z808" s="4" t="e">
        <f>VLOOKUP(F808,'Wage and Capital Related Income'!$A$2:$C$34,3,FALSE)</f>
        <v>#N/A</v>
      </c>
      <c r="AA808" s="4" t="e">
        <f>VLOOKUP(F808,'Recapture Features'!$A$2:$D$34,4,FALSE)</f>
        <v>#N/A</v>
      </c>
      <c r="AB808" s="4" t="e">
        <f>VLOOKUP(F808,'Wage and Capital Related Income'!$A$2:$D$34,4,FALSE)</f>
        <v>#N/A</v>
      </c>
      <c r="AC808" s="4" t="e">
        <f>VLOOKUP(F808,'Recapture Features'!$A$2:$B$34,2,FALSE)</f>
        <v>#N/A</v>
      </c>
      <c r="AD808" s="4">
        <f>VLOOKUP(INT(U808),Depth!$A$2:$B$36,2,FALSE)</f>
        <v>0</v>
      </c>
      <c r="AE808" s="4" t="str">
        <f t="shared" si="84"/>
        <v>0</v>
      </c>
      <c r="AF808" s="4" t="e">
        <f>VLOOKUP(AE808,Days!$D$2:$E$199,2,FALSE)</f>
        <v>#N/A</v>
      </c>
      <c r="AG808" s="4">
        <f t="shared" si="85"/>
        <v>0</v>
      </c>
      <c r="AH808" s="4">
        <f t="shared" si="86"/>
        <v>0</v>
      </c>
      <c r="AI808" s="4">
        <f t="shared" si="87"/>
        <v>0</v>
      </c>
      <c r="AJ808" s="4">
        <f t="shared" si="88"/>
        <v>0</v>
      </c>
      <c r="AK808" s="4">
        <f t="shared" si="89"/>
        <v>0</v>
      </c>
      <c r="AL808" s="8">
        <f t="shared" si="90"/>
        <v>0</v>
      </c>
    </row>
    <row r="809" spans="23:38" x14ac:dyDescent="0.25">
      <c r="W809" s="9" t="e">
        <f>VLOOKUP(F809,'Rental Loss'!$A$2:$D$34,4,FALSE)</f>
        <v>#N/A</v>
      </c>
      <c r="X809" s="4" t="e">
        <f>VLOOKUP(F809,'Percent Owner Occupied'!$A$2:$B$34,2,FALSE)</f>
        <v>#N/A</v>
      </c>
      <c r="Y809" s="4" t="e">
        <f>VLOOKUP(F809,'Rental Loss'!$A$2:$C$34,3,FALSE)</f>
        <v>#N/A</v>
      </c>
      <c r="Z809" s="4" t="e">
        <f>VLOOKUP(F809,'Wage and Capital Related Income'!$A$2:$C$34,3,FALSE)</f>
        <v>#N/A</v>
      </c>
      <c r="AA809" s="4" t="e">
        <f>VLOOKUP(F809,'Recapture Features'!$A$2:$D$34,4,FALSE)</f>
        <v>#N/A</v>
      </c>
      <c r="AB809" s="4" t="e">
        <f>VLOOKUP(F809,'Wage and Capital Related Income'!$A$2:$D$34,4,FALSE)</f>
        <v>#N/A</v>
      </c>
      <c r="AC809" s="4" t="e">
        <f>VLOOKUP(F809,'Recapture Features'!$A$2:$B$34,2,FALSE)</f>
        <v>#N/A</v>
      </c>
      <c r="AD809" s="4">
        <f>VLOOKUP(INT(U809),Depth!$A$2:$B$36,2,FALSE)</f>
        <v>0</v>
      </c>
      <c r="AE809" s="4" t="str">
        <f t="shared" si="84"/>
        <v>0</v>
      </c>
      <c r="AF809" s="4" t="e">
        <f>VLOOKUP(AE809,Days!$D$2:$E$199,2,FALSE)</f>
        <v>#N/A</v>
      </c>
      <c r="AG809" s="4">
        <f t="shared" si="85"/>
        <v>0</v>
      </c>
      <c r="AH809" s="4">
        <f t="shared" si="86"/>
        <v>0</v>
      </c>
      <c r="AI809" s="4">
        <f t="shared" si="87"/>
        <v>0</v>
      </c>
      <c r="AJ809" s="4">
        <f t="shared" si="88"/>
        <v>0</v>
      </c>
      <c r="AK809" s="4">
        <f t="shared" si="89"/>
        <v>0</v>
      </c>
      <c r="AL809" s="8">
        <f t="shared" si="90"/>
        <v>0</v>
      </c>
    </row>
    <row r="810" spans="23:38" x14ac:dyDescent="0.25">
      <c r="W810" s="9" t="e">
        <f>VLOOKUP(F810,'Rental Loss'!$A$2:$D$34,4,FALSE)</f>
        <v>#N/A</v>
      </c>
      <c r="X810" s="4" t="e">
        <f>VLOOKUP(F810,'Percent Owner Occupied'!$A$2:$B$34,2,FALSE)</f>
        <v>#N/A</v>
      </c>
      <c r="Y810" s="4" t="e">
        <f>VLOOKUP(F810,'Rental Loss'!$A$2:$C$34,3,FALSE)</f>
        <v>#N/A</v>
      </c>
      <c r="Z810" s="4" t="e">
        <f>VLOOKUP(F810,'Wage and Capital Related Income'!$A$2:$C$34,3,FALSE)</f>
        <v>#N/A</v>
      </c>
      <c r="AA810" s="4" t="e">
        <f>VLOOKUP(F810,'Recapture Features'!$A$2:$D$34,4,FALSE)</f>
        <v>#N/A</v>
      </c>
      <c r="AB810" s="4" t="e">
        <f>VLOOKUP(F810,'Wage and Capital Related Income'!$A$2:$D$34,4,FALSE)</f>
        <v>#N/A</v>
      </c>
      <c r="AC810" s="4" t="e">
        <f>VLOOKUP(F810,'Recapture Features'!$A$2:$B$34,2,FALSE)</f>
        <v>#N/A</v>
      </c>
      <c r="AD810" s="4">
        <f>VLOOKUP(INT(U810),Depth!$A$2:$B$36,2,FALSE)</f>
        <v>0</v>
      </c>
      <c r="AE810" s="4" t="str">
        <f t="shared" si="84"/>
        <v>0</v>
      </c>
      <c r="AF810" s="4" t="e">
        <f>VLOOKUP(AE810,Days!$D$2:$E$199,2,FALSE)</f>
        <v>#N/A</v>
      </c>
      <c r="AG810" s="4">
        <f t="shared" si="85"/>
        <v>0</v>
      </c>
      <c r="AH810" s="4">
        <f t="shared" si="86"/>
        <v>0</v>
      </c>
      <c r="AI810" s="4">
        <f t="shared" si="87"/>
        <v>0</v>
      </c>
      <c r="AJ810" s="4">
        <f t="shared" si="88"/>
        <v>0</v>
      </c>
      <c r="AK810" s="4">
        <f t="shared" si="89"/>
        <v>0</v>
      </c>
      <c r="AL810" s="8">
        <f t="shared" si="90"/>
        <v>0</v>
      </c>
    </row>
    <row r="811" spans="23:38" x14ac:dyDescent="0.25">
      <c r="W811" s="9" t="e">
        <f>VLOOKUP(F811,'Rental Loss'!$A$2:$D$34,4,FALSE)</f>
        <v>#N/A</v>
      </c>
      <c r="X811" s="4" t="e">
        <f>VLOOKUP(F811,'Percent Owner Occupied'!$A$2:$B$34,2,FALSE)</f>
        <v>#N/A</v>
      </c>
      <c r="Y811" s="4" t="e">
        <f>VLOOKUP(F811,'Rental Loss'!$A$2:$C$34,3,FALSE)</f>
        <v>#N/A</v>
      </c>
      <c r="Z811" s="4" t="e">
        <f>VLOOKUP(F811,'Wage and Capital Related Income'!$A$2:$C$34,3,FALSE)</f>
        <v>#N/A</v>
      </c>
      <c r="AA811" s="4" t="e">
        <f>VLOOKUP(F811,'Recapture Features'!$A$2:$D$34,4,FALSE)</f>
        <v>#N/A</v>
      </c>
      <c r="AB811" s="4" t="e">
        <f>VLOOKUP(F811,'Wage and Capital Related Income'!$A$2:$D$34,4,FALSE)</f>
        <v>#N/A</v>
      </c>
      <c r="AC811" s="4" t="e">
        <f>VLOOKUP(F811,'Recapture Features'!$A$2:$B$34,2,FALSE)</f>
        <v>#N/A</v>
      </c>
      <c r="AD811" s="4">
        <f>VLOOKUP(INT(U811),Depth!$A$2:$B$36,2,FALSE)</f>
        <v>0</v>
      </c>
      <c r="AE811" s="4" t="str">
        <f t="shared" si="84"/>
        <v>0</v>
      </c>
      <c r="AF811" s="4" t="e">
        <f>VLOOKUP(AE811,Days!$D$2:$E$199,2,FALSE)</f>
        <v>#N/A</v>
      </c>
      <c r="AG811" s="4">
        <f t="shared" si="85"/>
        <v>0</v>
      </c>
      <c r="AH811" s="4">
        <f t="shared" si="86"/>
        <v>0</v>
      </c>
      <c r="AI811" s="4">
        <f t="shared" si="87"/>
        <v>0</v>
      </c>
      <c r="AJ811" s="4">
        <f t="shared" si="88"/>
        <v>0</v>
      </c>
      <c r="AK811" s="4">
        <f t="shared" si="89"/>
        <v>0</v>
      </c>
      <c r="AL811" s="8">
        <f t="shared" si="90"/>
        <v>0</v>
      </c>
    </row>
    <row r="812" spans="23:38" x14ac:dyDescent="0.25">
      <c r="W812" s="9" t="e">
        <f>VLOOKUP(F812,'Rental Loss'!$A$2:$D$34,4,FALSE)</f>
        <v>#N/A</v>
      </c>
      <c r="X812" s="4" t="e">
        <f>VLOOKUP(F812,'Percent Owner Occupied'!$A$2:$B$34,2,FALSE)</f>
        <v>#N/A</v>
      </c>
      <c r="Y812" s="4" t="e">
        <f>VLOOKUP(F812,'Rental Loss'!$A$2:$C$34,3,FALSE)</f>
        <v>#N/A</v>
      </c>
      <c r="Z812" s="4" t="e">
        <f>VLOOKUP(F812,'Wage and Capital Related Income'!$A$2:$C$34,3,FALSE)</f>
        <v>#N/A</v>
      </c>
      <c r="AA812" s="4" t="e">
        <f>VLOOKUP(F812,'Recapture Features'!$A$2:$D$34,4,FALSE)</f>
        <v>#N/A</v>
      </c>
      <c r="AB812" s="4" t="e">
        <f>VLOOKUP(F812,'Wage and Capital Related Income'!$A$2:$D$34,4,FALSE)</f>
        <v>#N/A</v>
      </c>
      <c r="AC812" s="4" t="e">
        <f>VLOOKUP(F812,'Recapture Features'!$A$2:$B$34,2,FALSE)</f>
        <v>#N/A</v>
      </c>
      <c r="AD812" s="4">
        <f>VLOOKUP(INT(U812),Depth!$A$2:$B$36,2,FALSE)</f>
        <v>0</v>
      </c>
      <c r="AE812" s="4" t="str">
        <f t="shared" si="84"/>
        <v>0</v>
      </c>
      <c r="AF812" s="4" t="e">
        <f>VLOOKUP(AE812,Days!$D$2:$E$199,2,FALSE)</f>
        <v>#N/A</v>
      </c>
      <c r="AG812" s="4">
        <f t="shared" si="85"/>
        <v>0</v>
      </c>
      <c r="AH812" s="4">
        <f t="shared" si="86"/>
        <v>0</v>
      </c>
      <c r="AI812" s="4">
        <f t="shared" si="87"/>
        <v>0</v>
      </c>
      <c r="AJ812" s="4">
        <f t="shared" si="88"/>
        <v>0</v>
      </c>
      <c r="AK812" s="4">
        <f t="shared" si="89"/>
        <v>0</v>
      </c>
      <c r="AL812" s="8">
        <f t="shared" si="90"/>
        <v>0</v>
      </c>
    </row>
    <row r="813" spans="23:38" x14ac:dyDescent="0.25">
      <c r="W813" s="9" t="e">
        <f>VLOOKUP(F813,'Rental Loss'!$A$2:$D$34,4,FALSE)</f>
        <v>#N/A</v>
      </c>
      <c r="X813" s="4" t="e">
        <f>VLOOKUP(F813,'Percent Owner Occupied'!$A$2:$B$34,2,FALSE)</f>
        <v>#N/A</v>
      </c>
      <c r="Y813" s="4" t="e">
        <f>VLOOKUP(F813,'Rental Loss'!$A$2:$C$34,3,FALSE)</f>
        <v>#N/A</v>
      </c>
      <c r="Z813" s="4" t="e">
        <f>VLOOKUP(F813,'Wage and Capital Related Income'!$A$2:$C$34,3,FALSE)</f>
        <v>#N/A</v>
      </c>
      <c r="AA813" s="4" t="e">
        <f>VLOOKUP(F813,'Recapture Features'!$A$2:$D$34,4,FALSE)</f>
        <v>#N/A</v>
      </c>
      <c r="AB813" s="4" t="e">
        <f>VLOOKUP(F813,'Wage and Capital Related Income'!$A$2:$D$34,4,FALSE)</f>
        <v>#N/A</v>
      </c>
      <c r="AC813" s="4" t="e">
        <f>VLOOKUP(F813,'Recapture Features'!$A$2:$B$34,2,FALSE)</f>
        <v>#N/A</v>
      </c>
      <c r="AD813" s="4">
        <f>VLOOKUP(INT(U813),Depth!$A$2:$B$36,2,FALSE)</f>
        <v>0</v>
      </c>
      <c r="AE813" s="4" t="str">
        <f t="shared" si="84"/>
        <v>0</v>
      </c>
      <c r="AF813" s="4" t="e">
        <f>VLOOKUP(AE813,Days!$D$2:$E$199,2,FALSE)</f>
        <v>#N/A</v>
      </c>
      <c r="AG813" s="4">
        <f t="shared" si="85"/>
        <v>0</v>
      </c>
      <c r="AH813" s="4">
        <f t="shared" si="86"/>
        <v>0</v>
      </c>
      <c r="AI813" s="4">
        <f t="shared" si="87"/>
        <v>0</v>
      </c>
      <c r="AJ813" s="4">
        <f t="shared" si="88"/>
        <v>0</v>
      </c>
      <c r="AK813" s="4">
        <f t="shared" si="89"/>
        <v>0</v>
      </c>
      <c r="AL813" s="8">
        <f t="shared" si="90"/>
        <v>0</v>
      </c>
    </row>
    <row r="814" spans="23:38" x14ac:dyDescent="0.25">
      <c r="W814" s="9" t="e">
        <f>VLOOKUP(F814,'Rental Loss'!$A$2:$D$34,4,FALSE)</f>
        <v>#N/A</v>
      </c>
      <c r="X814" s="4" t="e">
        <f>VLOOKUP(F814,'Percent Owner Occupied'!$A$2:$B$34,2,FALSE)</f>
        <v>#N/A</v>
      </c>
      <c r="Y814" s="4" t="e">
        <f>VLOOKUP(F814,'Rental Loss'!$A$2:$C$34,3,FALSE)</f>
        <v>#N/A</v>
      </c>
      <c r="Z814" s="4" t="e">
        <f>VLOOKUP(F814,'Wage and Capital Related Income'!$A$2:$C$34,3,FALSE)</f>
        <v>#N/A</v>
      </c>
      <c r="AA814" s="4" t="e">
        <f>VLOOKUP(F814,'Recapture Features'!$A$2:$D$34,4,FALSE)</f>
        <v>#N/A</v>
      </c>
      <c r="AB814" s="4" t="e">
        <f>VLOOKUP(F814,'Wage and Capital Related Income'!$A$2:$D$34,4,FALSE)</f>
        <v>#N/A</v>
      </c>
      <c r="AC814" s="4" t="e">
        <f>VLOOKUP(F814,'Recapture Features'!$A$2:$B$34,2,FALSE)</f>
        <v>#N/A</v>
      </c>
      <c r="AD814" s="4">
        <f>VLOOKUP(INT(U814),Depth!$A$2:$B$36,2,FALSE)</f>
        <v>0</v>
      </c>
      <c r="AE814" s="4" t="str">
        <f t="shared" si="84"/>
        <v>0</v>
      </c>
      <c r="AF814" s="4" t="e">
        <f>VLOOKUP(AE814,Days!$D$2:$E$199,2,FALSE)</f>
        <v>#N/A</v>
      </c>
      <c r="AG814" s="4">
        <f t="shared" si="85"/>
        <v>0</v>
      </c>
      <c r="AH814" s="4">
        <f t="shared" si="86"/>
        <v>0</v>
      </c>
      <c r="AI814" s="4">
        <f t="shared" si="87"/>
        <v>0</v>
      </c>
      <c r="AJ814" s="4">
        <f t="shared" si="88"/>
        <v>0</v>
      </c>
      <c r="AK814" s="4">
        <f t="shared" si="89"/>
        <v>0</v>
      </c>
      <c r="AL814" s="8">
        <f t="shared" si="90"/>
        <v>0</v>
      </c>
    </row>
    <row r="815" spans="23:38" x14ac:dyDescent="0.25">
      <c r="W815" s="9" t="e">
        <f>VLOOKUP(F815,'Rental Loss'!$A$2:$D$34,4,FALSE)</f>
        <v>#N/A</v>
      </c>
      <c r="X815" s="4" t="e">
        <f>VLOOKUP(F815,'Percent Owner Occupied'!$A$2:$B$34,2,FALSE)</f>
        <v>#N/A</v>
      </c>
      <c r="Y815" s="4" t="e">
        <f>VLOOKUP(F815,'Rental Loss'!$A$2:$C$34,3,FALSE)</f>
        <v>#N/A</v>
      </c>
      <c r="Z815" s="4" t="e">
        <f>VLOOKUP(F815,'Wage and Capital Related Income'!$A$2:$C$34,3,FALSE)</f>
        <v>#N/A</v>
      </c>
      <c r="AA815" s="4" t="e">
        <f>VLOOKUP(F815,'Recapture Features'!$A$2:$D$34,4,FALSE)</f>
        <v>#N/A</v>
      </c>
      <c r="AB815" s="4" t="e">
        <f>VLOOKUP(F815,'Wage and Capital Related Income'!$A$2:$D$34,4,FALSE)</f>
        <v>#N/A</v>
      </c>
      <c r="AC815" s="4" t="e">
        <f>VLOOKUP(F815,'Recapture Features'!$A$2:$B$34,2,FALSE)</f>
        <v>#N/A</v>
      </c>
      <c r="AD815" s="4">
        <f>VLOOKUP(INT(U815),Depth!$A$2:$B$36,2,FALSE)</f>
        <v>0</v>
      </c>
      <c r="AE815" s="4" t="str">
        <f t="shared" si="84"/>
        <v>0</v>
      </c>
      <c r="AF815" s="4" t="e">
        <f>VLOOKUP(AE815,Days!$D$2:$E$199,2,FALSE)</f>
        <v>#N/A</v>
      </c>
      <c r="AG815" s="4">
        <f t="shared" si="85"/>
        <v>0</v>
      </c>
      <c r="AH815" s="4">
        <f t="shared" si="86"/>
        <v>0</v>
      </c>
      <c r="AI815" s="4">
        <f t="shared" si="87"/>
        <v>0</v>
      </c>
      <c r="AJ815" s="4">
        <f t="shared" si="88"/>
        <v>0</v>
      </c>
      <c r="AK815" s="4">
        <f t="shared" si="89"/>
        <v>0</v>
      </c>
      <c r="AL815" s="8">
        <f t="shared" si="90"/>
        <v>0</v>
      </c>
    </row>
    <row r="816" spans="23:38" x14ac:dyDescent="0.25">
      <c r="W816" s="9" t="e">
        <f>VLOOKUP(F816,'Rental Loss'!$A$2:$D$34,4,FALSE)</f>
        <v>#N/A</v>
      </c>
      <c r="X816" s="4" t="e">
        <f>VLOOKUP(F816,'Percent Owner Occupied'!$A$2:$B$34,2,FALSE)</f>
        <v>#N/A</v>
      </c>
      <c r="Y816" s="4" t="e">
        <f>VLOOKUP(F816,'Rental Loss'!$A$2:$C$34,3,FALSE)</f>
        <v>#N/A</v>
      </c>
      <c r="Z816" s="4" t="e">
        <f>VLOOKUP(F816,'Wage and Capital Related Income'!$A$2:$C$34,3,FALSE)</f>
        <v>#N/A</v>
      </c>
      <c r="AA816" s="4" t="e">
        <f>VLOOKUP(F816,'Recapture Features'!$A$2:$D$34,4,FALSE)</f>
        <v>#N/A</v>
      </c>
      <c r="AB816" s="4" t="e">
        <f>VLOOKUP(F816,'Wage and Capital Related Income'!$A$2:$D$34,4,FALSE)</f>
        <v>#N/A</v>
      </c>
      <c r="AC816" s="4" t="e">
        <f>VLOOKUP(F816,'Recapture Features'!$A$2:$B$34,2,FALSE)</f>
        <v>#N/A</v>
      </c>
      <c r="AD816" s="4">
        <f>VLOOKUP(INT(U816),Depth!$A$2:$B$36,2,FALSE)</f>
        <v>0</v>
      </c>
      <c r="AE816" s="4" t="str">
        <f t="shared" si="84"/>
        <v>0</v>
      </c>
      <c r="AF816" s="4" t="e">
        <f>VLOOKUP(AE816,Days!$D$2:$E$199,2,FALSE)</f>
        <v>#N/A</v>
      </c>
      <c r="AG816" s="4">
        <f t="shared" si="85"/>
        <v>0</v>
      </c>
      <c r="AH816" s="4">
        <f t="shared" si="86"/>
        <v>0</v>
      </c>
      <c r="AI816" s="4">
        <f t="shared" si="87"/>
        <v>0</v>
      </c>
      <c r="AJ816" s="4">
        <f t="shared" si="88"/>
        <v>0</v>
      </c>
      <c r="AK816" s="4">
        <f t="shared" si="89"/>
        <v>0</v>
      </c>
      <c r="AL816" s="8">
        <f t="shared" si="90"/>
        <v>0</v>
      </c>
    </row>
    <row r="817" spans="23:38" x14ac:dyDescent="0.25">
      <c r="W817" s="9" t="e">
        <f>VLOOKUP(F817,'Rental Loss'!$A$2:$D$34,4,FALSE)</f>
        <v>#N/A</v>
      </c>
      <c r="X817" s="4" t="e">
        <f>VLOOKUP(F817,'Percent Owner Occupied'!$A$2:$B$34,2,FALSE)</f>
        <v>#N/A</v>
      </c>
      <c r="Y817" s="4" t="e">
        <f>VLOOKUP(F817,'Rental Loss'!$A$2:$C$34,3,FALSE)</f>
        <v>#N/A</v>
      </c>
      <c r="Z817" s="4" t="e">
        <f>VLOOKUP(F817,'Wage and Capital Related Income'!$A$2:$C$34,3,FALSE)</f>
        <v>#N/A</v>
      </c>
      <c r="AA817" s="4" t="e">
        <f>VLOOKUP(F817,'Recapture Features'!$A$2:$D$34,4,FALSE)</f>
        <v>#N/A</v>
      </c>
      <c r="AB817" s="4" t="e">
        <f>VLOOKUP(F817,'Wage and Capital Related Income'!$A$2:$D$34,4,FALSE)</f>
        <v>#N/A</v>
      </c>
      <c r="AC817" s="4" t="e">
        <f>VLOOKUP(F817,'Recapture Features'!$A$2:$B$34,2,FALSE)</f>
        <v>#N/A</v>
      </c>
      <c r="AD817" s="4">
        <f>VLOOKUP(INT(U817),Depth!$A$2:$B$36,2,FALSE)</f>
        <v>0</v>
      </c>
      <c r="AE817" s="4" t="str">
        <f t="shared" si="84"/>
        <v>0</v>
      </c>
      <c r="AF817" s="4" t="e">
        <f>VLOOKUP(AE817,Days!$D$2:$E$199,2,FALSE)</f>
        <v>#N/A</v>
      </c>
      <c r="AG817" s="4">
        <f t="shared" si="85"/>
        <v>0</v>
      </c>
      <c r="AH817" s="4">
        <f t="shared" si="86"/>
        <v>0</v>
      </c>
      <c r="AI817" s="4">
        <f t="shared" si="87"/>
        <v>0</v>
      </c>
      <c r="AJ817" s="4">
        <f t="shared" si="88"/>
        <v>0</v>
      </c>
      <c r="AK817" s="4">
        <f t="shared" si="89"/>
        <v>0</v>
      </c>
      <c r="AL817" s="8">
        <f t="shared" si="90"/>
        <v>0</v>
      </c>
    </row>
    <row r="818" spans="23:38" x14ac:dyDescent="0.25">
      <c r="W818" s="9" t="e">
        <f>VLOOKUP(F818,'Rental Loss'!$A$2:$D$34,4,FALSE)</f>
        <v>#N/A</v>
      </c>
      <c r="X818" s="4" t="e">
        <f>VLOOKUP(F818,'Percent Owner Occupied'!$A$2:$B$34,2,FALSE)</f>
        <v>#N/A</v>
      </c>
      <c r="Y818" s="4" t="e">
        <f>VLOOKUP(F818,'Rental Loss'!$A$2:$C$34,3,FALSE)</f>
        <v>#N/A</v>
      </c>
      <c r="Z818" s="4" t="e">
        <f>VLOOKUP(F818,'Wage and Capital Related Income'!$A$2:$C$34,3,FALSE)</f>
        <v>#N/A</v>
      </c>
      <c r="AA818" s="4" t="e">
        <f>VLOOKUP(F818,'Recapture Features'!$A$2:$D$34,4,FALSE)</f>
        <v>#N/A</v>
      </c>
      <c r="AB818" s="4" t="e">
        <f>VLOOKUP(F818,'Wage and Capital Related Income'!$A$2:$D$34,4,FALSE)</f>
        <v>#N/A</v>
      </c>
      <c r="AC818" s="4" t="e">
        <f>VLOOKUP(F818,'Recapture Features'!$A$2:$B$34,2,FALSE)</f>
        <v>#N/A</v>
      </c>
      <c r="AD818" s="4">
        <f>VLOOKUP(INT(U818),Depth!$A$2:$B$36,2,FALSE)</f>
        <v>0</v>
      </c>
      <c r="AE818" s="4" t="str">
        <f t="shared" si="84"/>
        <v>0</v>
      </c>
      <c r="AF818" s="4" t="e">
        <f>VLOOKUP(AE818,Days!$D$2:$E$199,2,FALSE)</f>
        <v>#N/A</v>
      </c>
      <c r="AG818" s="4">
        <f t="shared" si="85"/>
        <v>0</v>
      </c>
      <c r="AH818" s="4">
        <f t="shared" si="86"/>
        <v>0</v>
      </c>
      <c r="AI818" s="4">
        <f t="shared" si="87"/>
        <v>0</v>
      </c>
      <c r="AJ818" s="4">
        <f t="shared" si="88"/>
        <v>0</v>
      </c>
      <c r="AK818" s="4">
        <f t="shared" si="89"/>
        <v>0</v>
      </c>
      <c r="AL818" s="8">
        <f t="shared" si="90"/>
        <v>0</v>
      </c>
    </row>
    <row r="819" spans="23:38" x14ac:dyDescent="0.25">
      <c r="W819" s="9" t="e">
        <f>VLOOKUP(F819,'Rental Loss'!$A$2:$D$34,4,FALSE)</f>
        <v>#N/A</v>
      </c>
      <c r="X819" s="4" t="e">
        <f>VLOOKUP(F819,'Percent Owner Occupied'!$A$2:$B$34,2,FALSE)</f>
        <v>#N/A</v>
      </c>
      <c r="Y819" s="4" t="e">
        <f>VLOOKUP(F819,'Rental Loss'!$A$2:$C$34,3,FALSE)</f>
        <v>#N/A</v>
      </c>
      <c r="Z819" s="4" t="e">
        <f>VLOOKUP(F819,'Wage and Capital Related Income'!$A$2:$C$34,3,FALSE)</f>
        <v>#N/A</v>
      </c>
      <c r="AA819" s="4" t="e">
        <f>VLOOKUP(F819,'Recapture Features'!$A$2:$D$34,4,FALSE)</f>
        <v>#N/A</v>
      </c>
      <c r="AB819" s="4" t="e">
        <f>VLOOKUP(F819,'Wage and Capital Related Income'!$A$2:$D$34,4,FALSE)</f>
        <v>#N/A</v>
      </c>
      <c r="AC819" s="4" t="e">
        <f>VLOOKUP(F819,'Recapture Features'!$A$2:$B$34,2,FALSE)</f>
        <v>#N/A</v>
      </c>
      <c r="AD819" s="4">
        <f>VLOOKUP(INT(U819),Depth!$A$2:$B$36,2,FALSE)</f>
        <v>0</v>
      </c>
      <c r="AE819" s="4" t="str">
        <f t="shared" si="84"/>
        <v>0</v>
      </c>
      <c r="AF819" s="4" t="e">
        <f>VLOOKUP(AE819,Days!$D$2:$E$199,2,FALSE)</f>
        <v>#N/A</v>
      </c>
      <c r="AG819" s="4">
        <f t="shared" si="85"/>
        <v>0</v>
      </c>
      <c r="AH819" s="4">
        <f t="shared" si="86"/>
        <v>0</v>
      </c>
      <c r="AI819" s="4">
        <f t="shared" si="87"/>
        <v>0</v>
      </c>
      <c r="AJ819" s="4">
        <f t="shared" si="88"/>
        <v>0</v>
      </c>
      <c r="AK819" s="4">
        <f t="shared" si="89"/>
        <v>0</v>
      </c>
      <c r="AL819" s="8">
        <f t="shared" si="90"/>
        <v>0</v>
      </c>
    </row>
    <row r="820" spans="23:38" x14ac:dyDescent="0.25">
      <c r="W820" s="9" t="e">
        <f>VLOOKUP(F820,'Rental Loss'!$A$2:$D$34,4,FALSE)</f>
        <v>#N/A</v>
      </c>
      <c r="X820" s="4" t="e">
        <f>VLOOKUP(F820,'Percent Owner Occupied'!$A$2:$B$34,2,FALSE)</f>
        <v>#N/A</v>
      </c>
      <c r="Y820" s="4" t="e">
        <f>VLOOKUP(F820,'Rental Loss'!$A$2:$C$34,3,FALSE)</f>
        <v>#N/A</v>
      </c>
      <c r="Z820" s="4" t="e">
        <f>VLOOKUP(F820,'Wage and Capital Related Income'!$A$2:$C$34,3,FALSE)</f>
        <v>#N/A</v>
      </c>
      <c r="AA820" s="4" t="e">
        <f>VLOOKUP(F820,'Recapture Features'!$A$2:$D$34,4,FALSE)</f>
        <v>#N/A</v>
      </c>
      <c r="AB820" s="4" t="e">
        <f>VLOOKUP(F820,'Wage and Capital Related Income'!$A$2:$D$34,4,FALSE)</f>
        <v>#N/A</v>
      </c>
      <c r="AC820" s="4" t="e">
        <f>VLOOKUP(F820,'Recapture Features'!$A$2:$B$34,2,FALSE)</f>
        <v>#N/A</v>
      </c>
      <c r="AD820" s="4">
        <f>VLOOKUP(INT(U820),Depth!$A$2:$B$36,2,FALSE)</f>
        <v>0</v>
      </c>
      <c r="AE820" s="4" t="str">
        <f t="shared" si="84"/>
        <v>0</v>
      </c>
      <c r="AF820" s="4" t="e">
        <f>VLOOKUP(AE820,Days!$D$2:$E$199,2,FALSE)</f>
        <v>#N/A</v>
      </c>
      <c r="AG820" s="4">
        <f t="shared" si="85"/>
        <v>0</v>
      </c>
      <c r="AH820" s="4">
        <f t="shared" si="86"/>
        <v>0</v>
      </c>
      <c r="AI820" s="4">
        <f t="shared" si="87"/>
        <v>0</v>
      </c>
      <c r="AJ820" s="4">
        <f t="shared" si="88"/>
        <v>0</v>
      </c>
      <c r="AK820" s="4">
        <f t="shared" si="89"/>
        <v>0</v>
      </c>
      <c r="AL820" s="8">
        <f t="shared" si="90"/>
        <v>0</v>
      </c>
    </row>
    <row r="821" spans="23:38" x14ac:dyDescent="0.25">
      <c r="W821" s="9" t="e">
        <f>VLOOKUP(F821,'Rental Loss'!$A$2:$D$34,4,FALSE)</f>
        <v>#N/A</v>
      </c>
      <c r="X821" s="4" t="e">
        <f>VLOOKUP(F821,'Percent Owner Occupied'!$A$2:$B$34,2,FALSE)</f>
        <v>#N/A</v>
      </c>
      <c r="Y821" s="4" t="e">
        <f>VLOOKUP(F821,'Rental Loss'!$A$2:$C$34,3,FALSE)</f>
        <v>#N/A</v>
      </c>
      <c r="Z821" s="4" t="e">
        <f>VLOOKUP(F821,'Wage and Capital Related Income'!$A$2:$C$34,3,FALSE)</f>
        <v>#N/A</v>
      </c>
      <c r="AA821" s="4" t="e">
        <f>VLOOKUP(F821,'Recapture Features'!$A$2:$D$34,4,FALSE)</f>
        <v>#N/A</v>
      </c>
      <c r="AB821" s="4" t="e">
        <f>VLOOKUP(F821,'Wage and Capital Related Income'!$A$2:$D$34,4,FALSE)</f>
        <v>#N/A</v>
      </c>
      <c r="AC821" s="4" t="e">
        <f>VLOOKUP(F821,'Recapture Features'!$A$2:$B$34,2,FALSE)</f>
        <v>#N/A</v>
      </c>
      <c r="AD821" s="4">
        <f>VLOOKUP(INT(U821),Depth!$A$2:$B$36,2,FALSE)</f>
        <v>0</v>
      </c>
      <c r="AE821" s="4" t="str">
        <f t="shared" si="84"/>
        <v>0</v>
      </c>
      <c r="AF821" s="4" t="e">
        <f>VLOOKUP(AE821,Days!$D$2:$E$199,2,FALSE)</f>
        <v>#N/A</v>
      </c>
      <c r="AG821" s="4">
        <f t="shared" si="85"/>
        <v>0</v>
      </c>
      <c r="AH821" s="4">
        <f t="shared" si="86"/>
        <v>0</v>
      </c>
      <c r="AI821" s="4">
        <f t="shared" si="87"/>
        <v>0</v>
      </c>
      <c r="AJ821" s="4">
        <f t="shared" si="88"/>
        <v>0</v>
      </c>
      <c r="AK821" s="4">
        <f t="shared" si="89"/>
        <v>0</v>
      </c>
      <c r="AL821" s="8">
        <f t="shared" si="90"/>
        <v>0</v>
      </c>
    </row>
    <row r="822" spans="23:38" x14ac:dyDescent="0.25">
      <c r="W822" s="9" t="e">
        <f>VLOOKUP(F822,'Rental Loss'!$A$2:$D$34,4,FALSE)</f>
        <v>#N/A</v>
      </c>
      <c r="X822" s="4" t="e">
        <f>VLOOKUP(F822,'Percent Owner Occupied'!$A$2:$B$34,2,FALSE)</f>
        <v>#N/A</v>
      </c>
      <c r="Y822" s="4" t="e">
        <f>VLOOKUP(F822,'Rental Loss'!$A$2:$C$34,3,FALSE)</f>
        <v>#N/A</v>
      </c>
      <c r="Z822" s="4" t="e">
        <f>VLOOKUP(F822,'Wage and Capital Related Income'!$A$2:$C$34,3,FALSE)</f>
        <v>#N/A</v>
      </c>
      <c r="AA822" s="4" t="e">
        <f>VLOOKUP(F822,'Recapture Features'!$A$2:$D$34,4,FALSE)</f>
        <v>#N/A</v>
      </c>
      <c r="AB822" s="4" t="e">
        <f>VLOOKUP(F822,'Wage and Capital Related Income'!$A$2:$D$34,4,FALSE)</f>
        <v>#N/A</v>
      </c>
      <c r="AC822" s="4" t="e">
        <f>VLOOKUP(F822,'Recapture Features'!$A$2:$B$34,2,FALSE)</f>
        <v>#N/A</v>
      </c>
      <c r="AD822" s="4">
        <f>VLOOKUP(INT(U822),Depth!$A$2:$B$36,2,FALSE)</f>
        <v>0</v>
      </c>
      <c r="AE822" s="4" t="str">
        <f t="shared" si="84"/>
        <v>0</v>
      </c>
      <c r="AF822" s="4" t="e">
        <f>VLOOKUP(AE822,Days!$D$2:$E$199,2,FALSE)</f>
        <v>#N/A</v>
      </c>
      <c r="AG822" s="4">
        <f t="shared" si="85"/>
        <v>0</v>
      </c>
      <c r="AH822" s="4">
        <f t="shared" si="86"/>
        <v>0</v>
      </c>
      <c r="AI822" s="4">
        <f t="shared" si="87"/>
        <v>0</v>
      </c>
      <c r="AJ822" s="4">
        <f t="shared" si="88"/>
        <v>0</v>
      </c>
      <c r="AK822" s="4">
        <f t="shared" si="89"/>
        <v>0</v>
      </c>
      <c r="AL822" s="8">
        <f t="shared" si="90"/>
        <v>0</v>
      </c>
    </row>
    <row r="823" spans="23:38" x14ac:dyDescent="0.25">
      <c r="W823" s="9" t="e">
        <f>VLOOKUP(F823,'Rental Loss'!$A$2:$D$34,4,FALSE)</f>
        <v>#N/A</v>
      </c>
      <c r="X823" s="4" t="e">
        <f>VLOOKUP(F823,'Percent Owner Occupied'!$A$2:$B$34,2,FALSE)</f>
        <v>#N/A</v>
      </c>
      <c r="Y823" s="4" t="e">
        <f>VLOOKUP(F823,'Rental Loss'!$A$2:$C$34,3,FALSE)</f>
        <v>#N/A</v>
      </c>
      <c r="Z823" s="4" t="e">
        <f>VLOOKUP(F823,'Wage and Capital Related Income'!$A$2:$C$34,3,FALSE)</f>
        <v>#N/A</v>
      </c>
      <c r="AA823" s="4" t="e">
        <f>VLOOKUP(F823,'Recapture Features'!$A$2:$D$34,4,FALSE)</f>
        <v>#N/A</v>
      </c>
      <c r="AB823" s="4" t="e">
        <f>VLOOKUP(F823,'Wage and Capital Related Income'!$A$2:$D$34,4,FALSE)</f>
        <v>#N/A</v>
      </c>
      <c r="AC823" s="4" t="e">
        <f>VLOOKUP(F823,'Recapture Features'!$A$2:$B$34,2,FALSE)</f>
        <v>#N/A</v>
      </c>
      <c r="AD823" s="4">
        <f>VLOOKUP(INT(U823),Depth!$A$2:$B$36,2,FALSE)</f>
        <v>0</v>
      </c>
      <c r="AE823" s="4" t="str">
        <f t="shared" si="84"/>
        <v>0</v>
      </c>
      <c r="AF823" s="4" t="e">
        <f>VLOOKUP(AE823,Days!$D$2:$E$199,2,FALSE)</f>
        <v>#N/A</v>
      </c>
      <c r="AG823" s="4">
        <f t="shared" si="85"/>
        <v>0</v>
      </c>
      <c r="AH823" s="4">
        <f t="shared" si="86"/>
        <v>0</v>
      </c>
      <c r="AI823" s="4">
        <f t="shared" si="87"/>
        <v>0</v>
      </c>
      <c r="AJ823" s="4">
        <f t="shared" si="88"/>
        <v>0</v>
      </c>
      <c r="AK823" s="4">
        <f t="shared" si="89"/>
        <v>0</v>
      </c>
      <c r="AL823" s="8">
        <f t="shared" si="90"/>
        <v>0</v>
      </c>
    </row>
    <row r="824" spans="23:38" x14ac:dyDescent="0.25">
      <c r="W824" s="9" t="e">
        <f>VLOOKUP(F824,'Rental Loss'!$A$2:$D$34,4,FALSE)</f>
        <v>#N/A</v>
      </c>
      <c r="X824" s="4" t="e">
        <f>VLOOKUP(F824,'Percent Owner Occupied'!$A$2:$B$34,2,FALSE)</f>
        <v>#N/A</v>
      </c>
      <c r="Y824" s="4" t="e">
        <f>VLOOKUP(F824,'Rental Loss'!$A$2:$C$34,3,FALSE)</f>
        <v>#N/A</v>
      </c>
      <c r="Z824" s="4" t="e">
        <f>VLOOKUP(F824,'Wage and Capital Related Income'!$A$2:$C$34,3,FALSE)</f>
        <v>#N/A</v>
      </c>
      <c r="AA824" s="4" t="e">
        <f>VLOOKUP(F824,'Recapture Features'!$A$2:$D$34,4,FALSE)</f>
        <v>#N/A</v>
      </c>
      <c r="AB824" s="4" t="e">
        <f>VLOOKUP(F824,'Wage and Capital Related Income'!$A$2:$D$34,4,FALSE)</f>
        <v>#N/A</v>
      </c>
      <c r="AC824" s="4" t="e">
        <f>VLOOKUP(F824,'Recapture Features'!$A$2:$B$34,2,FALSE)</f>
        <v>#N/A</v>
      </c>
      <c r="AD824" s="4">
        <f>VLOOKUP(INT(U824),Depth!$A$2:$B$36,2,FALSE)</f>
        <v>0</v>
      </c>
      <c r="AE824" s="4" t="str">
        <f t="shared" si="84"/>
        <v>0</v>
      </c>
      <c r="AF824" s="4" t="e">
        <f>VLOOKUP(AE824,Days!$D$2:$E$199,2,FALSE)</f>
        <v>#N/A</v>
      </c>
      <c r="AG824" s="4">
        <f t="shared" si="85"/>
        <v>0</v>
      </c>
      <c r="AH824" s="4">
        <f t="shared" si="86"/>
        <v>0</v>
      </c>
      <c r="AI824" s="4">
        <f t="shared" si="87"/>
        <v>0</v>
      </c>
      <c r="AJ824" s="4">
        <f t="shared" si="88"/>
        <v>0</v>
      </c>
      <c r="AK824" s="4">
        <f t="shared" si="89"/>
        <v>0</v>
      </c>
      <c r="AL824" s="8">
        <f t="shared" si="90"/>
        <v>0</v>
      </c>
    </row>
    <row r="825" spans="23:38" x14ac:dyDescent="0.25">
      <c r="W825" s="9" t="e">
        <f>VLOOKUP(F825,'Rental Loss'!$A$2:$D$34,4,FALSE)</f>
        <v>#N/A</v>
      </c>
      <c r="X825" s="4" t="e">
        <f>VLOOKUP(F825,'Percent Owner Occupied'!$A$2:$B$34,2,FALSE)</f>
        <v>#N/A</v>
      </c>
      <c r="Y825" s="4" t="e">
        <f>VLOOKUP(F825,'Rental Loss'!$A$2:$C$34,3,FALSE)</f>
        <v>#N/A</v>
      </c>
      <c r="Z825" s="4" t="e">
        <f>VLOOKUP(F825,'Wage and Capital Related Income'!$A$2:$C$34,3,FALSE)</f>
        <v>#N/A</v>
      </c>
      <c r="AA825" s="4" t="e">
        <f>VLOOKUP(F825,'Recapture Features'!$A$2:$D$34,4,FALSE)</f>
        <v>#N/A</v>
      </c>
      <c r="AB825" s="4" t="e">
        <f>VLOOKUP(F825,'Wage and Capital Related Income'!$A$2:$D$34,4,FALSE)</f>
        <v>#N/A</v>
      </c>
      <c r="AC825" s="4" t="e">
        <f>VLOOKUP(F825,'Recapture Features'!$A$2:$B$34,2,FALSE)</f>
        <v>#N/A</v>
      </c>
      <c r="AD825" s="4">
        <f>VLOOKUP(INT(U825),Depth!$A$2:$B$36,2,FALSE)</f>
        <v>0</v>
      </c>
      <c r="AE825" s="4" t="str">
        <f t="shared" si="84"/>
        <v>0</v>
      </c>
      <c r="AF825" s="4" t="e">
        <f>VLOOKUP(AE825,Days!$D$2:$E$199,2,FALSE)</f>
        <v>#N/A</v>
      </c>
      <c r="AG825" s="4">
        <f t="shared" si="85"/>
        <v>0</v>
      </c>
      <c r="AH825" s="4">
        <f t="shared" si="86"/>
        <v>0</v>
      </c>
      <c r="AI825" s="4">
        <f t="shared" si="87"/>
        <v>0</v>
      </c>
      <c r="AJ825" s="4">
        <f t="shared" si="88"/>
        <v>0</v>
      </c>
      <c r="AK825" s="4">
        <f t="shared" si="89"/>
        <v>0</v>
      </c>
      <c r="AL825" s="8">
        <f t="shared" si="90"/>
        <v>0</v>
      </c>
    </row>
    <row r="826" spans="23:38" x14ac:dyDescent="0.25">
      <c r="W826" s="9" t="e">
        <f>VLOOKUP(F826,'Rental Loss'!$A$2:$D$34,4,FALSE)</f>
        <v>#N/A</v>
      </c>
      <c r="X826" s="4" t="e">
        <f>VLOOKUP(F826,'Percent Owner Occupied'!$A$2:$B$34,2,FALSE)</f>
        <v>#N/A</v>
      </c>
      <c r="Y826" s="4" t="e">
        <f>VLOOKUP(F826,'Rental Loss'!$A$2:$C$34,3,FALSE)</f>
        <v>#N/A</v>
      </c>
      <c r="Z826" s="4" t="e">
        <f>VLOOKUP(F826,'Wage and Capital Related Income'!$A$2:$C$34,3,FALSE)</f>
        <v>#N/A</v>
      </c>
      <c r="AA826" s="4" t="e">
        <f>VLOOKUP(F826,'Recapture Features'!$A$2:$D$34,4,FALSE)</f>
        <v>#N/A</v>
      </c>
      <c r="AB826" s="4" t="e">
        <f>VLOOKUP(F826,'Wage and Capital Related Income'!$A$2:$D$34,4,FALSE)</f>
        <v>#N/A</v>
      </c>
      <c r="AC826" s="4" t="e">
        <f>VLOOKUP(F826,'Recapture Features'!$A$2:$B$34,2,FALSE)</f>
        <v>#N/A</v>
      </c>
      <c r="AD826" s="4">
        <f>VLOOKUP(INT(U826),Depth!$A$2:$B$36,2,FALSE)</f>
        <v>0</v>
      </c>
      <c r="AE826" s="4" t="str">
        <f t="shared" si="84"/>
        <v>0</v>
      </c>
      <c r="AF826" s="4" t="e">
        <f>VLOOKUP(AE826,Days!$D$2:$E$199,2,FALSE)</f>
        <v>#N/A</v>
      </c>
      <c r="AG826" s="4">
        <f t="shared" si="85"/>
        <v>0</v>
      </c>
      <c r="AH826" s="4">
        <f t="shared" si="86"/>
        <v>0</v>
      </c>
      <c r="AI826" s="4">
        <f t="shared" si="87"/>
        <v>0</v>
      </c>
      <c r="AJ826" s="4">
        <f t="shared" si="88"/>
        <v>0</v>
      </c>
      <c r="AK826" s="4">
        <f t="shared" si="89"/>
        <v>0</v>
      </c>
      <c r="AL826" s="8">
        <f t="shared" si="90"/>
        <v>0</v>
      </c>
    </row>
    <row r="827" spans="23:38" x14ac:dyDescent="0.25">
      <c r="W827" s="9" t="e">
        <f>VLOOKUP(F827,'Rental Loss'!$A$2:$D$34,4,FALSE)</f>
        <v>#N/A</v>
      </c>
      <c r="X827" s="4" t="e">
        <f>VLOOKUP(F827,'Percent Owner Occupied'!$A$2:$B$34,2,FALSE)</f>
        <v>#N/A</v>
      </c>
      <c r="Y827" s="4" t="e">
        <f>VLOOKUP(F827,'Rental Loss'!$A$2:$C$34,3,FALSE)</f>
        <v>#N/A</v>
      </c>
      <c r="Z827" s="4" t="e">
        <f>VLOOKUP(F827,'Wage and Capital Related Income'!$A$2:$C$34,3,FALSE)</f>
        <v>#N/A</v>
      </c>
      <c r="AA827" s="4" t="e">
        <f>VLOOKUP(F827,'Recapture Features'!$A$2:$D$34,4,FALSE)</f>
        <v>#N/A</v>
      </c>
      <c r="AB827" s="4" t="e">
        <f>VLOOKUP(F827,'Wage and Capital Related Income'!$A$2:$D$34,4,FALSE)</f>
        <v>#N/A</v>
      </c>
      <c r="AC827" s="4" t="e">
        <f>VLOOKUP(F827,'Recapture Features'!$A$2:$B$34,2,FALSE)</f>
        <v>#N/A</v>
      </c>
      <c r="AD827" s="4">
        <f>VLOOKUP(INT(U827),Depth!$A$2:$B$36,2,FALSE)</f>
        <v>0</v>
      </c>
      <c r="AE827" s="4" t="str">
        <f t="shared" si="84"/>
        <v>0</v>
      </c>
      <c r="AF827" s="4" t="e">
        <f>VLOOKUP(AE827,Days!$D$2:$E$199,2,FALSE)</f>
        <v>#N/A</v>
      </c>
      <c r="AG827" s="4">
        <f t="shared" si="85"/>
        <v>0</v>
      </c>
      <c r="AH827" s="4">
        <f t="shared" si="86"/>
        <v>0</v>
      </c>
      <c r="AI827" s="4">
        <f t="shared" si="87"/>
        <v>0</v>
      </c>
      <c r="AJ827" s="4">
        <f t="shared" si="88"/>
        <v>0</v>
      </c>
      <c r="AK827" s="4">
        <f t="shared" si="89"/>
        <v>0</v>
      </c>
      <c r="AL827" s="8">
        <f t="shared" si="90"/>
        <v>0</v>
      </c>
    </row>
    <row r="828" spans="23:38" x14ac:dyDescent="0.25">
      <c r="W828" s="9" t="e">
        <f>VLOOKUP(F828,'Rental Loss'!$A$2:$D$34,4,FALSE)</f>
        <v>#N/A</v>
      </c>
      <c r="X828" s="4" t="e">
        <f>VLOOKUP(F828,'Percent Owner Occupied'!$A$2:$B$34,2,FALSE)</f>
        <v>#N/A</v>
      </c>
      <c r="Y828" s="4" t="e">
        <f>VLOOKUP(F828,'Rental Loss'!$A$2:$C$34,3,FALSE)</f>
        <v>#N/A</v>
      </c>
      <c r="Z828" s="4" t="e">
        <f>VLOOKUP(F828,'Wage and Capital Related Income'!$A$2:$C$34,3,FALSE)</f>
        <v>#N/A</v>
      </c>
      <c r="AA828" s="4" t="e">
        <f>VLOOKUP(F828,'Recapture Features'!$A$2:$D$34,4,FALSE)</f>
        <v>#N/A</v>
      </c>
      <c r="AB828" s="4" t="e">
        <f>VLOOKUP(F828,'Wage and Capital Related Income'!$A$2:$D$34,4,FALSE)</f>
        <v>#N/A</v>
      </c>
      <c r="AC828" s="4" t="e">
        <f>VLOOKUP(F828,'Recapture Features'!$A$2:$B$34,2,FALSE)</f>
        <v>#N/A</v>
      </c>
      <c r="AD828" s="4">
        <f>VLOOKUP(INT(U828),Depth!$A$2:$B$36,2,FALSE)</f>
        <v>0</v>
      </c>
      <c r="AE828" s="4" t="str">
        <f t="shared" si="84"/>
        <v>0</v>
      </c>
      <c r="AF828" s="4" t="e">
        <f>VLOOKUP(AE828,Days!$D$2:$E$199,2,FALSE)</f>
        <v>#N/A</v>
      </c>
      <c r="AG828" s="4">
        <f t="shared" si="85"/>
        <v>0</v>
      </c>
      <c r="AH828" s="4">
        <f t="shared" si="86"/>
        <v>0</v>
      </c>
      <c r="AI828" s="4">
        <f t="shared" si="87"/>
        <v>0</v>
      </c>
      <c r="AJ828" s="4">
        <f t="shared" si="88"/>
        <v>0</v>
      </c>
      <c r="AK828" s="4">
        <f t="shared" si="89"/>
        <v>0</v>
      </c>
      <c r="AL828" s="8">
        <f t="shared" si="90"/>
        <v>0</v>
      </c>
    </row>
    <row r="829" spans="23:38" x14ac:dyDescent="0.25">
      <c r="W829" s="9" t="e">
        <f>VLOOKUP(F829,'Rental Loss'!$A$2:$D$34,4,FALSE)</f>
        <v>#N/A</v>
      </c>
      <c r="X829" s="4" t="e">
        <f>VLOOKUP(F829,'Percent Owner Occupied'!$A$2:$B$34,2,FALSE)</f>
        <v>#N/A</v>
      </c>
      <c r="Y829" s="4" t="e">
        <f>VLOOKUP(F829,'Rental Loss'!$A$2:$C$34,3,FALSE)</f>
        <v>#N/A</v>
      </c>
      <c r="Z829" s="4" t="e">
        <f>VLOOKUP(F829,'Wage and Capital Related Income'!$A$2:$C$34,3,FALSE)</f>
        <v>#N/A</v>
      </c>
      <c r="AA829" s="4" t="e">
        <f>VLOOKUP(F829,'Recapture Features'!$A$2:$D$34,4,FALSE)</f>
        <v>#N/A</v>
      </c>
      <c r="AB829" s="4" t="e">
        <f>VLOOKUP(F829,'Wage and Capital Related Income'!$A$2:$D$34,4,FALSE)</f>
        <v>#N/A</v>
      </c>
      <c r="AC829" s="4" t="e">
        <f>VLOOKUP(F829,'Recapture Features'!$A$2:$B$34,2,FALSE)</f>
        <v>#N/A</v>
      </c>
      <c r="AD829" s="4">
        <f>VLOOKUP(INT(U829),Depth!$A$2:$B$36,2,FALSE)</f>
        <v>0</v>
      </c>
      <c r="AE829" s="4" t="str">
        <f t="shared" si="84"/>
        <v>0</v>
      </c>
      <c r="AF829" s="4" t="e">
        <f>VLOOKUP(AE829,Days!$D$2:$E$199,2,FALSE)</f>
        <v>#N/A</v>
      </c>
      <c r="AG829" s="4">
        <f t="shared" si="85"/>
        <v>0</v>
      </c>
      <c r="AH829" s="4">
        <f t="shared" si="86"/>
        <v>0</v>
      </c>
      <c r="AI829" s="4">
        <f t="shared" si="87"/>
        <v>0</v>
      </c>
      <c r="AJ829" s="4">
        <f t="shared" si="88"/>
        <v>0</v>
      </c>
      <c r="AK829" s="4">
        <f t="shared" si="89"/>
        <v>0</v>
      </c>
      <c r="AL829" s="8">
        <f t="shared" si="90"/>
        <v>0</v>
      </c>
    </row>
    <row r="830" spans="23:38" x14ac:dyDescent="0.25">
      <c r="W830" s="9" t="e">
        <f>VLOOKUP(F830,'Rental Loss'!$A$2:$D$34,4,FALSE)</f>
        <v>#N/A</v>
      </c>
      <c r="X830" s="4" t="e">
        <f>VLOOKUP(F830,'Percent Owner Occupied'!$A$2:$B$34,2,FALSE)</f>
        <v>#N/A</v>
      </c>
      <c r="Y830" s="4" t="e">
        <f>VLOOKUP(F830,'Rental Loss'!$A$2:$C$34,3,FALSE)</f>
        <v>#N/A</v>
      </c>
      <c r="Z830" s="4" t="e">
        <f>VLOOKUP(F830,'Wage and Capital Related Income'!$A$2:$C$34,3,FALSE)</f>
        <v>#N/A</v>
      </c>
      <c r="AA830" s="4" t="e">
        <f>VLOOKUP(F830,'Recapture Features'!$A$2:$D$34,4,FALSE)</f>
        <v>#N/A</v>
      </c>
      <c r="AB830" s="4" t="e">
        <f>VLOOKUP(F830,'Wage and Capital Related Income'!$A$2:$D$34,4,FALSE)</f>
        <v>#N/A</v>
      </c>
      <c r="AC830" s="4" t="e">
        <f>VLOOKUP(F830,'Recapture Features'!$A$2:$B$34,2,FALSE)</f>
        <v>#N/A</v>
      </c>
      <c r="AD830" s="4">
        <f>VLOOKUP(INT(U830),Depth!$A$2:$B$36,2,FALSE)</f>
        <v>0</v>
      </c>
      <c r="AE830" s="4" t="str">
        <f t="shared" si="84"/>
        <v>0</v>
      </c>
      <c r="AF830" s="4" t="e">
        <f>VLOOKUP(AE830,Days!$D$2:$E$199,2,FALSE)</f>
        <v>#N/A</v>
      </c>
      <c r="AG830" s="4">
        <f t="shared" si="85"/>
        <v>0</v>
      </c>
      <c r="AH830" s="4">
        <f t="shared" si="86"/>
        <v>0</v>
      </c>
      <c r="AI830" s="4">
        <f t="shared" si="87"/>
        <v>0</v>
      </c>
      <c r="AJ830" s="4">
        <f t="shared" si="88"/>
        <v>0</v>
      </c>
      <c r="AK830" s="4">
        <f t="shared" si="89"/>
        <v>0</v>
      </c>
      <c r="AL830" s="8">
        <f t="shared" si="90"/>
        <v>0</v>
      </c>
    </row>
    <row r="831" spans="23:38" x14ac:dyDescent="0.25">
      <c r="W831" s="9" t="e">
        <f>VLOOKUP(F831,'Rental Loss'!$A$2:$D$34,4,FALSE)</f>
        <v>#N/A</v>
      </c>
      <c r="X831" s="4" t="e">
        <f>VLOOKUP(F831,'Percent Owner Occupied'!$A$2:$B$34,2,FALSE)</f>
        <v>#N/A</v>
      </c>
      <c r="Y831" s="4" t="e">
        <f>VLOOKUP(F831,'Rental Loss'!$A$2:$C$34,3,FALSE)</f>
        <v>#N/A</v>
      </c>
      <c r="Z831" s="4" t="e">
        <f>VLOOKUP(F831,'Wage and Capital Related Income'!$A$2:$C$34,3,FALSE)</f>
        <v>#N/A</v>
      </c>
      <c r="AA831" s="4" t="e">
        <f>VLOOKUP(F831,'Recapture Features'!$A$2:$D$34,4,FALSE)</f>
        <v>#N/A</v>
      </c>
      <c r="AB831" s="4" t="e">
        <f>VLOOKUP(F831,'Wage and Capital Related Income'!$A$2:$D$34,4,FALSE)</f>
        <v>#N/A</v>
      </c>
      <c r="AC831" s="4" t="e">
        <f>VLOOKUP(F831,'Recapture Features'!$A$2:$B$34,2,FALSE)</f>
        <v>#N/A</v>
      </c>
      <c r="AD831" s="4">
        <f>VLOOKUP(INT(U831),Depth!$A$2:$B$36,2,FALSE)</f>
        <v>0</v>
      </c>
      <c r="AE831" s="4" t="str">
        <f t="shared" si="84"/>
        <v>0</v>
      </c>
      <c r="AF831" s="4" t="e">
        <f>VLOOKUP(AE831,Days!$D$2:$E$199,2,FALSE)</f>
        <v>#N/A</v>
      </c>
      <c r="AG831" s="4">
        <f t="shared" si="85"/>
        <v>0</v>
      </c>
      <c r="AH831" s="4">
        <f t="shared" si="86"/>
        <v>0</v>
      </c>
      <c r="AI831" s="4">
        <f t="shared" si="87"/>
        <v>0</v>
      </c>
      <c r="AJ831" s="4">
        <f t="shared" si="88"/>
        <v>0</v>
      </c>
      <c r="AK831" s="4">
        <f t="shared" si="89"/>
        <v>0</v>
      </c>
      <c r="AL831" s="8">
        <f t="shared" si="90"/>
        <v>0</v>
      </c>
    </row>
    <row r="832" spans="23:38" x14ac:dyDescent="0.25">
      <c r="W832" s="9" t="e">
        <f>VLOOKUP(F832,'Rental Loss'!$A$2:$D$34,4,FALSE)</f>
        <v>#N/A</v>
      </c>
      <c r="X832" s="4" t="e">
        <f>VLOOKUP(F832,'Percent Owner Occupied'!$A$2:$B$34,2,FALSE)</f>
        <v>#N/A</v>
      </c>
      <c r="Y832" s="4" t="e">
        <f>VLOOKUP(F832,'Rental Loss'!$A$2:$C$34,3,FALSE)</f>
        <v>#N/A</v>
      </c>
      <c r="Z832" s="4" t="e">
        <f>VLOOKUP(F832,'Wage and Capital Related Income'!$A$2:$C$34,3,FALSE)</f>
        <v>#N/A</v>
      </c>
      <c r="AA832" s="4" t="e">
        <f>VLOOKUP(F832,'Recapture Features'!$A$2:$D$34,4,FALSE)</f>
        <v>#N/A</v>
      </c>
      <c r="AB832" s="4" t="e">
        <f>VLOOKUP(F832,'Wage and Capital Related Income'!$A$2:$D$34,4,FALSE)</f>
        <v>#N/A</v>
      </c>
      <c r="AC832" s="4" t="e">
        <f>VLOOKUP(F832,'Recapture Features'!$A$2:$B$34,2,FALSE)</f>
        <v>#N/A</v>
      </c>
      <c r="AD832" s="4">
        <f>VLOOKUP(INT(U832),Depth!$A$2:$B$36,2,FALSE)</f>
        <v>0</v>
      </c>
      <c r="AE832" s="4" t="str">
        <f t="shared" si="84"/>
        <v>0</v>
      </c>
      <c r="AF832" s="4" t="e">
        <f>VLOOKUP(AE832,Days!$D$2:$E$199,2,FALSE)</f>
        <v>#N/A</v>
      </c>
      <c r="AG832" s="4">
        <f t="shared" si="85"/>
        <v>0</v>
      </c>
      <c r="AH832" s="4">
        <f t="shared" si="86"/>
        <v>0</v>
      </c>
      <c r="AI832" s="4">
        <f t="shared" si="87"/>
        <v>0</v>
      </c>
      <c r="AJ832" s="4">
        <f t="shared" si="88"/>
        <v>0</v>
      </c>
      <c r="AK832" s="4">
        <f t="shared" si="89"/>
        <v>0</v>
      </c>
      <c r="AL832" s="8">
        <f t="shared" si="90"/>
        <v>0</v>
      </c>
    </row>
    <row r="833" spans="23:38" x14ac:dyDescent="0.25">
      <c r="W833" s="9" t="e">
        <f>VLOOKUP(F833,'Rental Loss'!$A$2:$D$34,4,FALSE)</f>
        <v>#N/A</v>
      </c>
      <c r="X833" s="4" t="e">
        <f>VLOOKUP(F833,'Percent Owner Occupied'!$A$2:$B$34,2,FALSE)</f>
        <v>#N/A</v>
      </c>
      <c r="Y833" s="4" t="e">
        <f>VLOOKUP(F833,'Rental Loss'!$A$2:$C$34,3,FALSE)</f>
        <v>#N/A</v>
      </c>
      <c r="Z833" s="4" t="e">
        <f>VLOOKUP(F833,'Wage and Capital Related Income'!$A$2:$C$34,3,FALSE)</f>
        <v>#N/A</v>
      </c>
      <c r="AA833" s="4" t="e">
        <f>VLOOKUP(F833,'Recapture Features'!$A$2:$D$34,4,FALSE)</f>
        <v>#N/A</v>
      </c>
      <c r="AB833" s="4" t="e">
        <f>VLOOKUP(F833,'Wage and Capital Related Income'!$A$2:$D$34,4,FALSE)</f>
        <v>#N/A</v>
      </c>
      <c r="AC833" s="4" t="e">
        <f>VLOOKUP(F833,'Recapture Features'!$A$2:$B$34,2,FALSE)</f>
        <v>#N/A</v>
      </c>
      <c r="AD833" s="4">
        <f>VLOOKUP(INT(U833),Depth!$A$2:$B$36,2,FALSE)</f>
        <v>0</v>
      </c>
      <c r="AE833" s="4" t="str">
        <f t="shared" si="84"/>
        <v>0</v>
      </c>
      <c r="AF833" s="4" t="e">
        <f>VLOOKUP(AE833,Days!$D$2:$E$199,2,FALSE)</f>
        <v>#N/A</v>
      </c>
      <c r="AG833" s="4">
        <f t="shared" si="85"/>
        <v>0</v>
      </c>
      <c r="AH833" s="4">
        <f t="shared" si="86"/>
        <v>0</v>
      </c>
      <c r="AI833" s="4">
        <f t="shared" si="87"/>
        <v>0</v>
      </c>
      <c r="AJ833" s="4">
        <f t="shared" si="88"/>
        <v>0</v>
      </c>
      <c r="AK833" s="4">
        <f t="shared" si="89"/>
        <v>0</v>
      </c>
      <c r="AL833" s="8">
        <f t="shared" si="90"/>
        <v>0</v>
      </c>
    </row>
    <row r="834" spans="23:38" x14ac:dyDescent="0.25">
      <c r="W834" s="9" t="e">
        <f>VLOOKUP(F834,'Rental Loss'!$A$2:$D$34,4,FALSE)</f>
        <v>#N/A</v>
      </c>
      <c r="X834" s="4" t="e">
        <f>VLOOKUP(F834,'Percent Owner Occupied'!$A$2:$B$34,2,FALSE)</f>
        <v>#N/A</v>
      </c>
      <c r="Y834" s="4" t="e">
        <f>VLOOKUP(F834,'Rental Loss'!$A$2:$C$34,3,FALSE)</f>
        <v>#N/A</v>
      </c>
      <c r="Z834" s="4" t="e">
        <f>VLOOKUP(F834,'Wage and Capital Related Income'!$A$2:$C$34,3,FALSE)</f>
        <v>#N/A</v>
      </c>
      <c r="AA834" s="4" t="e">
        <f>VLOOKUP(F834,'Recapture Features'!$A$2:$D$34,4,FALSE)</f>
        <v>#N/A</v>
      </c>
      <c r="AB834" s="4" t="e">
        <f>VLOOKUP(F834,'Wage and Capital Related Income'!$A$2:$D$34,4,FALSE)</f>
        <v>#N/A</v>
      </c>
      <c r="AC834" s="4" t="e">
        <f>VLOOKUP(F834,'Recapture Features'!$A$2:$B$34,2,FALSE)</f>
        <v>#N/A</v>
      </c>
      <c r="AD834" s="4">
        <f>VLOOKUP(INT(U834),Depth!$A$2:$B$36,2,FALSE)</f>
        <v>0</v>
      </c>
      <c r="AE834" s="4" t="str">
        <f t="shared" si="84"/>
        <v>0</v>
      </c>
      <c r="AF834" s="4" t="e">
        <f>VLOOKUP(AE834,Days!$D$2:$E$199,2,FALSE)</f>
        <v>#N/A</v>
      </c>
      <c r="AG834" s="4">
        <f t="shared" si="85"/>
        <v>0</v>
      </c>
      <c r="AH834" s="4">
        <f t="shared" si="86"/>
        <v>0</v>
      </c>
      <c r="AI834" s="4">
        <f t="shared" si="87"/>
        <v>0</v>
      </c>
      <c r="AJ834" s="4">
        <f t="shared" si="88"/>
        <v>0</v>
      </c>
      <c r="AK834" s="4">
        <f t="shared" si="89"/>
        <v>0</v>
      </c>
      <c r="AL834" s="8">
        <f t="shared" si="90"/>
        <v>0</v>
      </c>
    </row>
    <row r="835" spans="23:38" x14ac:dyDescent="0.25">
      <c r="W835" s="9" t="e">
        <f>VLOOKUP(F835,'Rental Loss'!$A$2:$D$34,4,FALSE)</f>
        <v>#N/A</v>
      </c>
      <c r="X835" s="4" t="e">
        <f>VLOOKUP(F835,'Percent Owner Occupied'!$A$2:$B$34,2,FALSE)</f>
        <v>#N/A</v>
      </c>
      <c r="Y835" s="4" t="e">
        <f>VLOOKUP(F835,'Rental Loss'!$A$2:$C$34,3,FALSE)</f>
        <v>#N/A</v>
      </c>
      <c r="Z835" s="4" t="e">
        <f>VLOOKUP(F835,'Wage and Capital Related Income'!$A$2:$C$34,3,FALSE)</f>
        <v>#N/A</v>
      </c>
      <c r="AA835" s="4" t="e">
        <f>VLOOKUP(F835,'Recapture Features'!$A$2:$D$34,4,FALSE)</f>
        <v>#N/A</v>
      </c>
      <c r="AB835" s="4" t="e">
        <f>VLOOKUP(F835,'Wage and Capital Related Income'!$A$2:$D$34,4,FALSE)</f>
        <v>#N/A</v>
      </c>
      <c r="AC835" s="4" t="e">
        <f>VLOOKUP(F835,'Recapture Features'!$A$2:$B$34,2,FALSE)</f>
        <v>#N/A</v>
      </c>
      <c r="AD835" s="4">
        <f>VLOOKUP(INT(U835),Depth!$A$2:$B$36,2,FALSE)</f>
        <v>0</v>
      </c>
      <c r="AE835" s="4" t="str">
        <f t="shared" ref="AE835:AE898" si="91">F835&amp;AD835</f>
        <v>0</v>
      </c>
      <c r="AF835" s="4" t="e">
        <f>VLOOKUP(AE835,Days!$D$2:$E$199,2,FALSE)</f>
        <v>#N/A</v>
      </c>
      <c r="AG835" s="4">
        <f t="shared" ref="AG835:AG898" si="92">IF(N835&gt;10,V835*(1-X835/100)*W835+X835/100*(W835+Y835*AF835),0)</f>
        <v>0</v>
      </c>
      <c r="AH835" s="4">
        <f t="shared" ref="AH835:AH898" si="93">IF(N835&gt;10,(1-X835/100)*V835*Z835*AF835,0)</f>
        <v>0</v>
      </c>
      <c r="AI835" s="4">
        <f t="shared" ref="AI835:AI898" si="94">IF(N835&gt;10,(1-AA835)*V835*Z835*AF835,0)</f>
        <v>0</v>
      </c>
      <c r="AJ835" s="4">
        <f t="shared" ref="AJ835:AJ898" si="95">IF(N835&gt;10,(1-AC835)*V835*AB835*AF835,0)</f>
        <v>0</v>
      </c>
      <c r="AK835" s="4">
        <f t="shared" ref="AK835:AK898" si="96">AG835+AH835+AI835+AJ835</f>
        <v>0</v>
      </c>
      <c r="AL835" s="8">
        <f t="shared" ref="AL835:AL898" si="97">AK835+R835+Q835+P835</f>
        <v>0</v>
      </c>
    </row>
    <row r="836" spans="23:38" x14ac:dyDescent="0.25">
      <c r="W836" s="9" t="e">
        <f>VLOOKUP(F836,'Rental Loss'!$A$2:$D$34,4,FALSE)</f>
        <v>#N/A</v>
      </c>
      <c r="X836" s="4" t="e">
        <f>VLOOKUP(F836,'Percent Owner Occupied'!$A$2:$B$34,2,FALSE)</f>
        <v>#N/A</v>
      </c>
      <c r="Y836" s="4" t="e">
        <f>VLOOKUP(F836,'Rental Loss'!$A$2:$C$34,3,FALSE)</f>
        <v>#N/A</v>
      </c>
      <c r="Z836" s="4" t="e">
        <f>VLOOKUP(F836,'Wage and Capital Related Income'!$A$2:$C$34,3,FALSE)</f>
        <v>#N/A</v>
      </c>
      <c r="AA836" s="4" t="e">
        <f>VLOOKUP(F836,'Recapture Features'!$A$2:$D$34,4,FALSE)</f>
        <v>#N/A</v>
      </c>
      <c r="AB836" s="4" t="e">
        <f>VLOOKUP(F836,'Wage and Capital Related Income'!$A$2:$D$34,4,FALSE)</f>
        <v>#N/A</v>
      </c>
      <c r="AC836" s="4" t="e">
        <f>VLOOKUP(F836,'Recapture Features'!$A$2:$B$34,2,FALSE)</f>
        <v>#N/A</v>
      </c>
      <c r="AD836" s="4">
        <f>VLOOKUP(INT(U836),Depth!$A$2:$B$36,2,FALSE)</f>
        <v>0</v>
      </c>
      <c r="AE836" s="4" t="str">
        <f t="shared" si="91"/>
        <v>0</v>
      </c>
      <c r="AF836" s="4" t="e">
        <f>VLOOKUP(AE836,Days!$D$2:$E$199,2,FALSE)</f>
        <v>#N/A</v>
      </c>
      <c r="AG836" s="4">
        <f t="shared" si="92"/>
        <v>0</v>
      </c>
      <c r="AH836" s="4">
        <f t="shared" si="93"/>
        <v>0</v>
      </c>
      <c r="AI836" s="4">
        <f t="shared" si="94"/>
        <v>0</v>
      </c>
      <c r="AJ836" s="4">
        <f t="shared" si="95"/>
        <v>0</v>
      </c>
      <c r="AK836" s="4">
        <f t="shared" si="96"/>
        <v>0</v>
      </c>
      <c r="AL836" s="8">
        <f t="shared" si="97"/>
        <v>0</v>
      </c>
    </row>
    <row r="837" spans="23:38" x14ac:dyDescent="0.25">
      <c r="W837" s="9" t="e">
        <f>VLOOKUP(F837,'Rental Loss'!$A$2:$D$34,4,FALSE)</f>
        <v>#N/A</v>
      </c>
      <c r="X837" s="4" t="e">
        <f>VLOOKUP(F837,'Percent Owner Occupied'!$A$2:$B$34,2,FALSE)</f>
        <v>#N/A</v>
      </c>
      <c r="Y837" s="4" t="e">
        <f>VLOOKUP(F837,'Rental Loss'!$A$2:$C$34,3,FALSE)</f>
        <v>#N/A</v>
      </c>
      <c r="Z837" s="4" t="e">
        <f>VLOOKUP(F837,'Wage and Capital Related Income'!$A$2:$C$34,3,FALSE)</f>
        <v>#N/A</v>
      </c>
      <c r="AA837" s="4" t="e">
        <f>VLOOKUP(F837,'Recapture Features'!$A$2:$D$34,4,FALSE)</f>
        <v>#N/A</v>
      </c>
      <c r="AB837" s="4" t="e">
        <f>VLOOKUP(F837,'Wage and Capital Related Income'!$A$2:$D$34,4,FALSE)</f>
        <v>#N/A</v>
      </c>
      <c r="AC837" s="4" t="e">
        <f>VLOOKUP(F837,'Recapture Features'!$A$2:$B$34,2,FALSE)</f>
        <v>#N/A</v>
      </c>
      <c r="AD837" s="4">
        <f>VLOOKUP(INT(U837),Depth!$A$2:$B$36,2,FALSE)</f>
        <v>0</v>
      </c>
      <c r="AE837" s="4" t="str">
        <f t="shared" si="91"/>
        <v>0</v>
      </c>
      <c r="AF837" s="4" t="e">
        <f>VLOOKUP(AE837,Days!$D$2:$E$199,2,FALSE)</f>
        <v>#N/A</v>
      </c>
      <c r="AG837" s="4">
        <f t="shared" si="92"/>
        <v>0</v>
      </c>
      <c r="AH837" s="4">
        <f t="shared" si="93"/>
        <v>0</v>
      </c>
      <c r="AI837" s="4">
        <f t="shared" si="94"/>
        <v>0</v>
      </c>
      <c r="AJ837" s="4">
        <f t="shared" si="95"/>
        <v>0</v>
      </c>
      <c r="AK837" s="4">
        <f t="shared" si="96"/>
        <v>0</v>
      </c>
      <c r="AL837" s="8">
        <f t="shared" si="97"/>
        <v>0</v>
      </c>
    </row>
    <row r="838" spans="23:38" x14ac:dyDescent="0.25">
      <c r="W838" s="9" t="e">
        <f>VLOOKUP(F838,'Rental Loss'!$A$2:$D$34,4,FALSE)</f>
        <v>#N/A</v>
      </c>
      <c r="X838" s="4" t="e">
        <f>VLOOKUP(F838,'Percent Owner Occupied'!$A$2:$B$34,2,FALSE)</f>
        <v>#N/A</v>
      </c>
      <c r="Y838" s="4" t="e">
        <f>VLOOKUP(F838,'Rental Loss'!$A$2:$C$34,3,FALSE)</f>
        <v>#N/A</v>
      </c>
      <c r="Z838" s="4" t="e">
        <f>VLOOKUP(F838,'Wage and Capital Related Income'!$A$2:$C$34,3,FALSE)</f>
        <v>#N/A</v>
      </c>
      <c r="AA838" s="4" t="e">
        <f>VLOOKUP(F838,'Recapture Features'!$A$2:$D$34,4,FALSE)</f>
        <v>#N/A</v>
      </c>
      <c r="AB838" s="4" t="e">
        <f>VLOOKUP(F838,'Wage and Capital Related Income'!$A$2:$D$34,4,FALSE)</f>
        <v>#N/A</v>
      </c>
      <c r="AC838" s="4" t="e">
        <f>VLOOKUP(F838,'Recapture Features'!$A$2:$B$34,2,FALSE)</f>
        <v>#N/A</v>
      </c>
      <c r="AD838" s="4">
        <f>VLOOKUP(INT(U838),Depth!$A$2:$B$36,2,FALSE)</f>
        <v>0</v>
      </c>
      <c r="AE838" s="4" t="str">
        <f t="shared" si="91"/>
        <v>0</v>
      </c>
      <c r="AF838" s="4" t="e">
        <f>VLOOKUP(AE838,Days!$D$2:$E$199,2,FALSE)</f>
        <v>#N/A</v>
      </c>
      <c r="AG838" s="4">
        <f t="shared" si="92"/>
        <v>0</v>
      </c>
      <c r="AH838" s="4">
        <f t="shared" si="93"/>
        <v>0</v>
      </c>
      <c r="AI838" s="4">
        <f t="shared" si="94"/>
        <v>0</v>
      </c>
      <c r="AJ838" s="4">
        <f t="shared" si="95"/>
        <v>0</v>
      </c>
      <c r="AK838" s="4">
        <f t="shared" si="96"/>
        <v>0</v>
      </c>
      <c r="AL838" s="8">
        <f t="shared" si="97"/>
        <v>0</v>
      </c>
    </row>
    <row r="839" spans="23:38" x14ac:dyDescent="0.25">
      <c r="W839" s="9" t="e">
        <f>VLOOKUP(F839,'Rental Loss'!$A$2:$D$34,4,FALSE)</f>
        <v>#N/A</v>
      </c>
      <c r="X839" s="4" t="e">
        <f>VLOOKUP(F839,'Percent Owner Occupied'!$A$2:$B$34,2,FALSE)</f>
        <v>#N/A</v>
      </c>
      <c r="Y839" s="4" t="e">
        <f>VLOOKUP(F839,'Rental Loss'!$A$2:$C$34,3,FALSE)</f>
        <v>#N/A</v>
      </c>
      <c r="Z839" s="4" t="e">
        <f>VLOOKUP(F839,'Wage and Capital Related Income'!$A$2:$C$34,3,FALSE)</f>
        <v>#N/A</v>
      </c>
      <c r="AA839" s="4" t="e">
        <f>VLOOKUP(F839,'Recapture Features'!$A$2:$D$34,4,FALSE)</f>
        <v>#N/A</v>
      </c>
      <c r="AB839" s="4" t="e">
        <f>VLOOKUP(F839,'Wage and Capital Related Income'!$A$2:$D$34,4,FALSE)</f>
        <v>#N/A</v>
      </c>
      <c r="AC839" s="4" t="e">
        <f>VLOOKUP(F839,'Recapture Features'!$A$2:$B$34,2,FALSE)</f>
        <v>#N/A</v>
      </c>
      <c r="AD839" s="4">
        <f>VLOOKUP(INT(U839),Depth!$A$2:$B$36,2,FALSE)</f>
        <v>0</v>
      </c>
      <c r="AE839" s="4" t="str">
        <f t="shared" si="91"/>
        <v>0</v>
      </c>
      <c r="AF839" s="4" t="e">
        <f>VLOOKUP(AE839,Days!$D$2:$E$199,2,FALSE)</f>
        <v>#N/A</v>
      </c>
      <c r="AG839" s="4">
        <f t="shared" si="92"/>
        <v>0</v>
      </c>
      <c r="AH839" s="4">
        <f t="shared" si="93"/>
        <v>0</v>
      </c>
      <c r="AI839" s="4">
        <f t="shared" si="94"/>
        <v>0</v>
      </c>
      <c r="AJ839" s="4">
        <f t="shared" si="95"/>
        <v>0</v>
      </c>
      <c r="AK839" s="4">
        <f t="shared" si="96"/>
        <v>0</v>
      </c>
      <c r="AL839" s="8">
        <f t="shared" si="97"/>
        <v>0</v>
      </c>
    </row>
    <row r="840" spans="23:38" x14ac:dyDescent="0.25">
      <c r="W840" s="9" t="e">
        <f>VLOOKUP(F840,'Rental Loss'!$A$2:$D$34,4,FALSE)</f>
        <v>#N/A</v>
      </c>
      <c r="X840" s="4" t="e">
        <f>VLOOKUP(F840,'Percent Owner Occupied'!$A$2:$B$34,2,FALSE)</f>
        <v>#N/A</v>
      </c>
      <c r="Y840" s="4" t="e">
        <f>VLOOKUP(F840,'Rental Loss'!$A$2:$C$34,3,FALSE)</f>
        <v>#N/A</v>
      </c>
      <c r="Z840" s="4" t="e">
        <f>VLOOKUP(F840,'Wage and Capital Related Income'!$A$2:$C$34,3,FALSE)</f>
        <v>#N/A</v>
      </c>
      <c r="AA840" s="4" t="e">
        <f>VLOOKUP(F840,'Recapture Features'!$A$2:$D$34,4,FALSE)</f>
        <v>#N/A</v>
      </c>
      <c r="AB840" s="4" t="e">
        <f>VLOOKUP(F840,'Wage and Capital Related Income'!$A$2:$D$34,4,FALSE)</f>
        <v>#N/A</v>
      </c>
      <c r="AC840" s="4" t="e">
        <f>VLOOKUP(F840,'Recapture Features'!$A$2:$B$34,2,FALSE)</f>
        <v>#N/A</v>
      </c>
      <c r="AD840" s="4">
        <f>VLOOKUP(INT(U840),Depth!$A$2:$B$36,2,FALSE)</f>
        <v>0</v>
      </c>
      <c r="AE840" s="4" t="str">
        <f t="shared" si="91"/>
        <v>0</v>
      </c>
      <c r="AF840" s="4" t="e">
        <f>VLOOKUP(AE840,Days!$D$2:$E$199,2,FALSE)</f>
        <v>#N/A</v>
      </c>
      <c r="AG840" s="4">
        <f t="shared" si="92"/>
        <v>0</v>
      </c>
      <c r="AH840" s="4">
        <f t="shared" si="93"/>
        <v>0</v>
      </c>
      <c r="AI840" s="4">
        <f t="shared" si="94"/>
        <v>0</v>
      </c>
      <c r="AJ840" s="4">
        <f t="shared" si="95"/>
        <v>0</v>
      </c>
      <c r="AK840" s="4">
        <f t="shared" si="96"/>
        <v>0</v>
      </c>
      <c r="AL840" s="8">
        <f t="shared" si="97"/>
        <v>0</v>
      </c>
    </row>
    <row r="841" spans="23:38" x14ac:dyDescent="0.25">
      <c r="W841" s="9" t="e">
        <f>VLOOKUP(F841,'Rental Loss'!$A$2:$D$34,4,FALSE)</f>
        <v>#N/A</v>
      </c>
      <c r="X841" s="4" t="e">
        <f>VLOOKUP(F841,'Percent Owner Occupied'!$A$2:$B$34,2,FALSE)</f>
        <v>#N/A</v>
      </c>
      <c r="Y841" s="4" t="e">
        <f>VLOOKUP(F841,'Rental Loss'!$A$2:$C$34,3,FALSE)</f>
        <v>#N/A</v>
      </c>
      <c r="Z841" s="4" t="e">
        <f>VLOOKUP(F841,'Wage and Capital Related Income'!$A$2:$C$34,3,FALSE)</f>
        <v>#N/A</v>
      </c>
      <c r="AA841" s="4" t="e">
        <f>VLOOKUP(F841,'Recapture Features'!$A$2:$D$34,4,FALSE)</f>
        <v>#N/A</v>
      </c>
      <c r="AB841" s="4" t="e">
        <f>VLOOKUP(F841,'Wage and Capital Related Income'!$A$2:$D$34,4,FALSE)</f>
        <v>#N/A</v>
      </c>
      <c r="AC841" s="4" t="e">
        <f>VLOOKUP(F841,'Recapture Features'!$A$2:$B$34,2,FALSE)</f>
        <v>#N/A</v>
      </c>
      <c r="AD841" s="4">
        <f>VLOOKUP(INT(U841),Depth!$A$2:$B$36,2,FALSE)</f>
        <v>0</v>
      </c>
      <c r="AE841" s="4" t="str">
        <f t="shared" si="91"/>
        <v>0</v>
      </c>
      <c r="AF841" s="4" t="e">
        <f>VLOOKUP(AE841,Days!$D$2:$E$199,2,FALSE)</f>
        <v>#N/A</v>
      </c>
      <c r="AG841" s="4">
        <f t="shared" si="92"/>
        <v>0</v>
      </c>
      <c r="AH841" s="4">
        <f t="shared" si="93"/>
        <v>0</v>
      </c>
      <c r="AI841" s="4">
        <f t="shared" si="94"/>
        <v>0</v>
      </c>
      <c r="AJ841" s="4">
        <f t="shared" si="95"/>
        <v>0</v>
      </c>
      <c r="AK841" s="4">
        <f t="shared" si="96"/>
        <v>0</v>
      </c>
      <c r="AL841" s="8">
        <f t="shared" si="97"/>
        <v>0</v>
      </c>
    </row>
    <row r="842" spans="23:38" x14ac:dyDescent="0.25">
      <c r="W842" s="9" t="e">
        <f>VLOOKUP(F842,'Rental Loss'!$A$2:$D$34,4,FALSE)</f>
        <v>#N/A</v>
      </c>
      <c r="X842" s="4" t="e">
        <f>VLOOKUP(F842,'Percent Owner Occupied'!$A$2:$B$34,2,FALSE)</f>
        <v>#N/A</v>
      </c>
      <c r="Y842" s="4" t="e">
        <f>VLOOKUP(F842,'Rental Loss'!$A$2:$C$34,3,FALSE)</f>
        <v>#N/A</v>
      </c>
      <c r="Z842" s="4" t="e">
        <f>VLOOKUP(F842,'Wage and Capital Related Income'!$A$2:$C$34,3,FALSE)</f>
        <v>#N/A</v>
      </c>
      <c r="AA842" s="4" t="e">
        <f>VLOOKUP(F842,'Recapture Features'!$A$2:$D$34,4,FALSE)</f>
        <v>#N/A</v>
      </c>
      <c r="AB842" s="4" t="e">
        <f>VLOOKUP(F842,'Wage and Capital Related Income'!$A$2:$D$34,4,FALSE)</f>
        <v>#N/A</v>
      </c>
      <c r="AC842" s="4" t="e">
        <f>VLOOKUP(F842,'Recapture Features'!$A$2:$B$34,2,FALSE)</f>
        <v>#N/A</v>
      </c>
      <c r="AD842" s="4">
        <f>VLOOKUP(INT(U842),Depth!$A$2:$B$36,2,FALSE)</f>
        <v>0</v>
      </c>
      <c r="AE842" s="4" t="str">
        <f t="shared" si="91"/>
        <v>0</v>
      </c>
      <c r="AF842" s="4" t="e">
        <f>VLOOKUP(AE842,Days!$D$2:$E$199,2,FALSE)</f>
        <v>#N/A</v>
      </c>
      <c r="AG842" s="4">
        <f t="shared" si="92"/>
        <v>0</v>
      </c>
      <c r="AH842" s="4">
        <f t="shared" si="93"/>
        <v>0</v>
      </c>
      <c r="AI842" s="4">
        <f t="shared" si="94"/>
        <v>0</v>
      </c>
      <c r="AJ842" s="4">
        <f t="shared" si="95"/>
        <v>0</v>
      </c>
      <c r="AK842" s="4">
        <f t="shared" si="96"/>
        <v>0</v>
      </c>
      <c r="AL842" s="8">
        <f t="shared" si="97"/>
        <v>0</v>
      </c>
    </row>
    <row r="843" spans="23:38" x14ac:dyDescent="0.25">
      <c r="W843" s="9" t="e">
        <f>VLOOKUP(F843,'Rental Loss'!$A$2:$D$34,4,FALSE)</f>
        <v>#N/A</v>
      </c>
      <c r="X843" s="4" t="e">
        <f>VLOOKUP(F843,'Percent Owner Occupied'!$A$2:$B$34,2,FALSE)</f>
        <v>#N/A</v>
      </c>
      <c r="Y843" s="4" t="e">
        <f>VLOOKUP(F843,'Rental Loss'!$A$2:$C$34,3,FALSE)</f>
        <v>#N/A</v>
      </c>
      <c r="Z843" s="4" t="e">
        <f>VLOOKUP(F843,'Wage and Capital Related Income'!$A$2:$C$34,3,FALSE)</f>
        <v>#N/A</v>
      </c>
      <c r="AA843" s="4" t="e">
        <f>VLOOKUP(F843,'Recapture Features'!$A$2:$D$34,4,FALSE)</f>
        <v>#N/A</v>
      </c>
      <c r="AB843" s="4" t="e">
        <f>VLOOKUP(F843,'Wage and Capital Related Income'!$A$2:$D$34,4,FALSE)</f>
        <v>#N/A</v>
      </c>
      <c r="AC843" s="4" t="e">
        <f>VLOOKUP(F843,'Recapture Features'!$A$2:$B$34,2,FALSE)</f>
        <v>#N/A</v>
      </c>
      <c r="AD843" s="4">
        <f>VLOOKUP(INT(U843),Depth!$A$2:$B$36,2,FALSE)</f>
        <v>0</v>
      </c>
      <c r="AE843" s="4" t="str">
        <f t="shared" si="91"/>
        <v>0</v>
      </c>
      <c r="AF843" s="4" t="e">
        <f>VLOOKUP(AE843,Days!$D$2:$E$199,2,FALSE)</f>
        <v>#N/A</v>
      </c>
      <c r="AG843" s="4">
        <f t="shared" si="92"/>
        <v>0</v>
      </c>
      <c r="AH843" s="4">
        <f t="shared" si="93"/>
        <v>0</v>
      </c>
      <c r="AI843" s="4">
        <f t="shared" si="94"/>
        <v>0</v>
      </c>
      <c r="AJ843" s="4">
        <f t="shared" si="95"/>
        <v>0</v>
      </c>
      <c r="AK843" s="4">
        <f t="shared" si="96"/>
        <v>0</v>
      </c>
      <c r="AL843" s="8">
        <f t="shared" si="97"/>
        <v>0</v>
      </c>
    </row>
    <row r="844" spans="23:38" x14ac:dyDescent="0.25">
      <c r="W844" s="9" t="e">
        <f>VLOOKUP(F844,'Rental Loss'!$A$2:$D$34,4,FALSE)</f>
        <v>#N/A</v>
      </c>
      <c r="X844" s="4" t="e">
        <f>VLOOKUP(F844,'Percent Owner Occupied'!$A$2:$B$34,2,FALSE)</f>
        <v>#N/A</v>
      </c>
      <c r="Y844" s="4" t="e">
        <f>VLOOKUP(F844,'Rental Loss'!$A$2:$C$34,3,FALSE)</f>
        <v>#N/A</v>
      </c>
      <c r="Z844" s="4" t="e">
        <f>VLOOKUP(F844,'Wage and Capital Related Income'!$A$2:$C$34,3,FALSE)</f>
        <v>#N/A</v>
      </c>
      <c r="AA844" s="4" t="e">
        <f>VLOOKUP(F844,'Recapture Features'!$A$2:$D$34,4,FALSE)</f>
        <v>#N/A</v>
      </c>
      <c r="AB844" s="4" t="e">
        <f>VLOOKUP(F844,'Wage and Capital Related Income'!$A$2:$D$34,4,FALSE)</f>
        <v>#N/A</v>
      </c>
      <c r="AC844" s="4" t="e">
        <f>VLOOKUP(F844,'Recapture Features'!$A$2:$B$34,2,FALSE)</f>
        <v>#N/A</v>
      </c>
      <c r="AD844" s="4">
        <f>VLOOKUP(INT(U844),Depth!$A$2:$B$36,2,FALSE)</f>
        <v>0</v>
      </c>
      <c r="AE844" s="4" t="str">
        <f t="shared" si="91"/>
        <v>0</v>
      </c>
      <c r="AF844" s="4" t="e">
        <f>VLOOKUP(AE844,Days!$D$2:$E$199,2,FALSE)</f>
        <v>#N/A</v>
      </c>
      <c r="AG844" s="4">
        <f t="shared" si="92"/>
        <v>0</v>
      </c>
      <c r="AH844" s="4">
        <f t="shared" si="93"/>
        <v>0</v>
      </c>
      <c r="AI844" s="4">
        <f t="shared" si="94"/>
        <v>0</v>
      </c>
      <c r="AJ844" s="4">
        <f t="shared" si="95"/>
        <v>0</v>
      </c>
      <c r="AK844" s="4">
        <f t="shared" si="96"/>
        <v>0</v>
      </c>
      <c r="AL844" s="8">
        <f t="shared" si="97"/>
        <v>0</v>
      </c>
    </row>
    <row r="845" spans="23:38" x14ac:dyDescent="0.25">
      <c r="W845" s="9" t="e">
        <f>VLOOKUP(F845,'Rental Loss'!$A$2:$D$34,4,FALSE)</f>
        <v>#N/A</v>
      </c>
      <c r="X845" s="4" t="e">
        <f>VLOOKUP(F845,'Percent Owner Occupied'!$A$2:$B$34,2,FALSE)</f>
        <v>#N/A</v>
      </c>
      <c r="Y845" s="4" t="e">
        <f>VLOOKUP(F845,'Rental Loss'!$A$2:$C$34,3,FALSE)</f>
        <v>#N/A</v>
      </c>
      <c r="Z845" s="4" t="e">
        <f>VLOOKUP(F845,'Wage and Capital Related Income'!$A$2:$C$34,3,FALSE)</f>
        <v>#N/A</v>
      </c>
      <c r="AA845" s="4" t="e">
        <f>VLOOKUP(F845,'Recapture Features'!$A$2:$D$34,4,FALSE)</f>
        <v>#N/A</v>
      </c>
      <c r="AB845" s="4" t="e">
        <f>VLOOKUP(F845,'Wage and Capital Related Income'!$A$2:$D$34,4,FALSE)</f>
        <v>#N/A</v>
      </c>
      <c r="AC845" s="4" t="e">
        <f>VLOOKUP(F845,'Recapture Features'!$A$2:$B$34,2,FALSE)</f>
        <v>#N/A</v>
      </c>
      <c r="AD845" s="4">
        <f>VLOOKUP(INT(U845),Depth!$A$2:$B$36,2,FALSE)</f>
        <v>0</v>
      </c>
      <c r="AE845" s="4" t="str">
        <f t="shared" si="91"/>
        <v>0</v>
      </c>
      <c r="AF845" s="4" t="e">
        <f>VLOOKUP(AE845,Days!$D$2:$E$199,2,FALSE)</f>
        <v>#N/A</v>
      </c>
      <c r="AG845" s="4">
        <f t="shared" si="92"/>
        <v>0</v>
      </c>
      <c r="AH845" s="4">
        <f t="shared" si="93"/>
        <v>0</v>
      </c>
      <c r="AI845" s="4">
        <f t="shared" si="94"/>
        <v>0</v>
      </c>
      <c r="AJ845" s="4">
        <f t="shared" si="95"/>
        <v>0</v>
      </c>
      <c r="AK845" s="4">
        <f t="shared" si="96"/>
        <v>0</v>
      </c>
      <c r="AL845" s="8">
        <f t="shared" si="97"/>
        <v>0</v>
      </c>
    </row>
    <row r="846" spans="23:38" x14ac:dyDescent="0.25">
      <c r="W846" s="9" t="e">
        <f>VLOOKUP(F846,'Rental Loss'!$A$2:$D$34,4,FALSE)</f>
        <v>#N/A</v>
      </c>
      <c r="X846" s="4" t="e">
        <f>VLOOKUP(F846,'Percent Owner Occupied'!$A$2:$B$34,2,FALSE)</f>
        <v>#N/A</v>
      </c>
      <c r="Y846" s="4" t="e">
        <f>VLOOKUP(F846,'Rental Loss'!$A$2:$C$34,3,FALSE)</f>
        <v>#N/A</v>
      </c>
      <c r="Z846" s="4" t="e">
        <f>VLOOKUP(F846,'Wage and Capital Related Income'!$A$2:$C$34,3,FALSE)</f>
        <v>#N/A</v>
      </c>
      <c r="AA846" s="4" t="e">
        <f>VLOOKUP(F846,'Recapture Features'!$A$2:$D$34,4,FALSE)</f>
        <v>#N/A</v>
      </c>
      <c r="AB846" s="4" t="e">
        <f>VLOOKUP(F846,'Wage and Capital Related Income'!$A$2:$D$34,4,FALSE)</f>
        <v>#N/A</v>
      </c>
      <c r="AC846" s="4" t="e">
        <f>VLOOKUP(F846,'Recapture Features'!$A$2:$B$34,2,FALSE)</f>
        <v>#N/A</v>
      </c>
      <c r="AD846" s="4">
        <f>VLOOKUP(INT(U846),Depth!$A$2:$B$36,2,FALSE)</f>
        <v>0</v>
      </c>
      <c r="AE846" s="4" t="str">
        <f t="shared" si="91"/>
        <v>0</v>
      </c>
      <c r="AF846" s="4" t="e">
        <f>VLOOKUP(AE846,Days!$D$2:$E$199,2,FALSE)</f>
        <v>#N/A</v>
      </c>
      <c r="AG846" s="4">
        <f t="shared" si="92"/>
        <v>0</v>
      </c>
      <c r="AH846" s="4">
        <f t="shared" si="93"/>
        <v>0</v>
      </c>
      <c r="AI846" s="4">
        <f t="shared" si="94"/>
        <v>0</v>
      </c>
      <c r="AJ846" s="4">
        <f t="shared" si="95"/>
        <v>0</v>
      </c>
      <c r="AK846" s="4">
        <f t="shared" si="96"/>
        <v>0</v>
      </c>
      <c r="AL846" s="8">
        <f t="shared" si="97"/>
        <v>0</v>
      </c>
    </row>
    <row r="847" spans="23:38" x14ac:dyDescent="0.25">
      <c r="W847" s="9" t="e">
        <f>VLOOKUP(F847,'Rental Loss'!$A$2:$D$34,4,FALSE)</f>
        <v>#N/A</v>
      </c>
      <c r="X847" s="4" t="e">
        <f>VLOOKUP(F847,'Percent Owner Occupied'!$A$2:$B$34,2,FALSE)</f>
        <v>#N/A</v>
      </c>
      <c r="Y847" s="4" t="e">
        <f>VLOOKUP(F847,'Rental Loss'!$A$2:$C$34,3,FALSE)</f>
        <v>#N/A</v>
      </c>
      <c r="Z847" s="4" t="e">
        <f>VLOOKUP(F847,'Wage and Capital Related Income'!$A$2:$C$34,3,FALSE)</f>
        <v>#N/A</v>
      </c>
      <c r="AA847" s="4" t="e">
        <f>VLOOKUP(F847,'Recapture Features'!$A$2:$D$34,4,FALSE)</f>
        <v>#N/A</v>
      </c>
      <c r="AB847" s="4" t="e">
        <f>VLOOKUP(F847,'Wage and Capital Related Income'!$A$2:$D$34,4,FALSE)</f>
        <v>#N/A</v>
      </c>
      <c r="AC847" s="4" t="e">
        <f>VLOOKUP(F847,'Recapture Features'!$A$2:$B$34,2,FALSE)</f>
        <v>#N/A</v>
      </c>
      <c r="AD847" s="4">
        <f>VLOOKUP(INT(U847),Depth!$A$2:$B$36,2,FALSE)</f>
        <v>0</v>
      </c>
      <c r="AE847" s="4" t="str">
        <f t="shared" si="91"/>
        <v>0</v>
      </c>
      <c r="AF847" s="4" t="e">
        <f>VLOOKUP(AE847,Days!$D$2:$E$199,2,FALSE)</f>
        <v>#N/A</v>
      </c>
      <c r="AG847" s="4">
        <f t="shared" si="92"/>
        <v>0</v>
      </c>
      <c r="AH847" s="4">
        <f t="shared" si="93"/>
        <v>0</v>
      </c>
      <c r="AI847" s="4">
        <f t="shared" si="94"/>
        <v>0</v>
      </c>
      <c r="AJ847" s="4">
        <f t="shared" si="95"/>
        <v>0</v>
      </c>
      <c r="AK847" s="4">
        <f t="shared" si="96"/>
        <v>0</v>
      </c>
      <c r="AL847" s="8">
        <f t="shared" si="97"/>
        <v>0</v>
      </c>
    </row>
    <row r="848" spans="23:38" x14ac:dyDescent="0.25">
      <c r="W848" s="9" t="e">
        <f>VLOOKUP(F848,'Rental Loss'!$A$2:$D$34,4,FALSE)</f>
        <v>#N/A</v>
      </c>
      <c r="X848" s="4" t="e">
        <f>VLOOKUP(F848,'Percent Owner Occupied'!$A$2:$B$34,2,FALSE)</f>
        <v>#N/A</v>
      </c>
      <c r="Y848" s="4" t="e">
        <f>VLOOKUP(F848,'Rental Loss'!$A$2:$C$34,3,FALSE)</f>
        <v>#N/A</v>
      </c>
      <c r="Z848" s="4" t="e">
        <f>VLOOKUP(F848,'Wage and Capital Related Income'!$A$2:$C$34,3,FALSE)</f>
        <v>#N/A</v>
      </c>
      <c r="AA848" s="4" t="e">
        <f>VLOOKUP(F848,'Recapture Features'!$A$2:$D$34,4,FALSE)</f>
        <v>#N/A</v>
      </c>
      <c r="AB848" s="4" t="e">
        <f>VLOOKUP(F848,'Wage and Capital Related Income'!$A$2:$D$34,4,FALSE)</f>
        <v>#N/A</v>
      </c>
      <c r="AC848" s="4" t="e">
        <f>VLOOKUP(F848,'Recapture Features'!$A$2:$B$34,2,FALSE)</f>
        <v>#N/A</v>
      </c>
      <c r="AD848" s="4">
        <f>VLOOKUP(INT(U848),Depth!$A$2:$B$36,2,FALSE)</f>
        <v>0</v>
      </c>
      <c r="AE848" s="4" t="str">
        <f t="shared" si="91"/>
        <v>0</v>
      </c>
      <c r="AF848" s="4" t="e">
        <f>VLOOKUP(AE848,Days!$D$2:$E$199,2,FALSE)</f>
        <v>#N/A</v>
      </c>
      <c r="AG848" s="4">
        <f t="shared" si="92"/>
        <v>0</v>
      </c>
      <c r="AH848" s="4">
        <f t="shared" si="93"/>
        <v>0</v>
      </c>
      <c r="AI848" s="4">
        <f t="shared" si="94"/>
        <v>0</v>
      </c>
      <c r="AJ848" s="4">
        <f t="shared" si="95"/>
        <v>0</v>
      </c>
      <c r="AK848" s="4">
        <f t="shared" si="96"/>
        <v>0</v>
      </c>
      <c r="AL848" s="8">
        <f t="shared" si="97"/>
        <v>0</v>
      </c>
    </row>
    <row r="849" spans="23:38" x14ac:dyDescent="0.25">
      <c r="W849" s="9" t="e">
        <f>VLOOKUP(F849,'Rental Loss'!$A$2:$D$34,4,FALSE)</f>
        <v>#N/A</v>
      </c>
      <c r="X849" s="4" t="e">
        <f>VLOOKUP(F849,'Percent Owner Occupied'!$A$2:$B$34,2,FALSE)</f>
        <v>#N/A</v>
      </c>
      <c r="Y849" s="4" t="e">
        <f>VLOOKUP(F849,'Rental Loss'!$A$2:$C$34,3,FALSE)</f>
        <v>#N/A</v>
      </c>
      <c r="Z849" s="4" t="e">
        <f>VLOOKUP(F849,'Wage and Capital Related Income'!$A$2:$C$34,3,FALSE)</f>
        <v>#N/A</v>
      </c>
      <c r="AA849" s="4" t="e">
        <f>VLOOKUP(F849,'Recapture Features'!$A$2:$D$34,4,FALSE)</f>
        <v>#N/A</v>
      </c>
      <c r="AB849" s="4" t="e">
        <f>VLOOKUP(F849,'Wage and Capital Related Income'!$A$2:$D$34,4,FALSE)</f>
        <v>#N/A</v>
      </c>
      <c r="AC849" s="4" t="e">
        <f>VLOOKUP(F849,'Recapture Features'!$A$2:$B$34,2,FALSE)</f>
        <v>#N/A</v>
      </c>
      <c r="AD849" s="4">
        <f>VLOOKUP(INT(U849),Depth!$A$2:$B$36,2,FALSE)</f>
        <v>0</v>
      </c>
      <c r="AE849" s="4" t="str">
        <f t="shared" si="91"/>
        <v>0</v>
      </c>
      <c r="AF849" s="4" t="e">
        <f>VLOOKUP(AE849,Days!$D$2:$E$199,2,FALSE)</f>
        <v>#N/A</v>
      </c>
      <c r="AG849" s="4">
        <f t="shared" si="92"/>
        <v>0</v>
      </c>
      <c r="AH849" s="4">
        <f t="shared" si="93"/>
        <v>0</v>
      </c>
      <c r="AI849" s="4">
        <f t="shared" si="94"/>
        <v>0</v>
      </c>
      <c r="AJ849" s="4">
        <f t="shared" si="95"/>
        <v>0</v>
      </c>
      <c r="AK849" s="4">
        <f t="shared" si="96"/>
        <v>0</v>
      </c>
      <c r="AL849" s="8">
        <f t="shared" si="97"/>
        <v>0</v>
      </c>
    </row>
    <row r="850" spans="23:38" x14ac:dyDescent="0.25">
      <c r="W850" s="9" t="e">
        <f>VLOOKUP(F850,'Rental Loss'!$A$2:$D$34,4,FALSE)</f>
        <v>#N/A</v>
      </c>
      <c r="X850" s="4" t="e">
        <f>VLOOKUP(F850,'Percent Owner Occupied'!$A$2:$B$34,2,FALSE)</f>
        <v>#N/A</v>
      </c>
      <c r="Y850" s="4" t="e">
        <f>VLOOKUP(F850,'Rental Loss'!$A$2:$C$34,3,FALSE)</f>
        <v>#N/A</v>
      </c>
      <c r="Z850" s="4" t="e">
        <f>VLOOKUP(F850,'Wage and Capital Related Income'!$A$2:$C$34,3,FALSE)</f>
        <v>#N/A</v>
      </c>
      <c r="AA850" s="4" t="e">
        <f>VLOOKUP(F850,'Recapture Features'!$A$2:$D$34,4,FALSE)</f>
        <v>#N/A</v>
      </c>
      <c r="AB850" s="4" t="e">
        <f>VLOOKUP(F850,'Wage and Capital Related Income'!$A$2:$D$34,4,FALSE)</f>
        <v>#N/A</v>
      </c>
      <c r="AC850" s="4" t="e">
        <f>VLOOKUP(F850,'Recapture Features'!$A$2:$B$34,2,FALSE)</f>
        <v>#N/A</v>
      </c>
      <c r="AD850" s="4">
        <f>VLOOKUP(INT(U850),Depth!$A$2:$B$36,2,FALSE)</f>
        <v>0</v>
      </c>
      <c r="AE850" s="4" t="str">
        <f t="shared" si="91"/>
        <v>0</v>
      </c>
      <c r="AF850" s="4" t="e">
        <f>VLOOKUP(AE850,Days!$D$2:$E$199,2,FALSE)</f>
        <v>#N/A</v>
      </c>
      <c r="AG850" s="4">
        <f t="shared" si="92"/>
        <v>0</v>
      </c>
      <c r="AH850" s="4">
        <f t="shared" si="93"/>
        <v>0</v>
      </c>
      <c r="AI850" s="4">
        <f t="shared" si="94"/>
        <v>0</v>
      </c>
      <c r="AJ850" s="4">
        <f t="shared" si="95"/>
        <v>0</v>
      </c>
      <c r="AK850" s="4">
        <f t="shared" si="96"/>
        <v>0</v>
      </c>
      <c r="AL850" s="8">
        <f t="shared" si="97"/>
        <v>0</v>
      </c>
    </row>
    <row r="851" spans="23:38" x14ac:dyDescent="0.25">
      <c r="W851" s="9" t="e">
        <f>VLOOKUP(F851,'Rental Loss'!$A$2:$D$34,4,FALSE)</f>
        <v>#N/A</v>
      </c>
      <c r="X851" s="4" t="e">
        <f>VLOOKUP(F851,'Percent Owner Occupied'!$A$2:$B$34,2,FALSE)</f>
        <v>#N/A</v>
      </c>
      <c r="Y851" s="4" t="e">
        <f>VLOOKUP(F851,'Rental Loss'!$A$2:$C$34,3,FALSE)</f>
        <v>#N/A</v>
      </c>
      <c r="Z851" s="4" t="e">
        <f>VLOOKUP(F851,'Wage and Capital Related Income'!$A$2:$C$34,3,FALSE)</f>
        <v>#N/A</v>
      </c>
      <c r="AA851" s="4" t="e">
        <f>VLOOKUP(F851,'Recapture Features'!$A$2:$D$34,4,FALSE)</f>
        <v>#N/A</v>
      </c>
      <c r="AB851" s="4" t="e">
        <f>VLOOKUP(F851,'Wage and Capital Related Income'!$A$2:$D$34,4,FALSE)</f>
        <v>#N/A</v>
      </c>
      <c r="AC851" s="4" t="e">
        <f>VLOOKUP(F851,'Recapture Features'!$A$2:$B$34,2,FALSE)</f>
        <v>#N/A</v>
      </c>
      <c r="AD851" s="4">
        <f>VLOOKUP(INT(U851),Depth!$A$2:$B$36,2,FALSE)</f>
        <v>0</v>
      </c>
      <c r="AE851" s="4" t="str">
        <f t="shared" si="91"/>
        <v>0</v>
      </c>
      <c r="AF851" s="4" t="e">
        <f>VLOOKUP(AE851,Days!$D$2:$E$199,2,FALSE)</f>
        <v>#N/A</v>
      </c>
      <c r="AG851" s="4">
        <f t="shared" si="92"/>
        <v>0</v>
      </c>
      <c r="AH851" s="4">
        <f t="shared" si="93"/>
        <v>0</v>
      </c>
      <c r="AI851" s="4">
        <f t="shared" si="94"/>
        <v>0</v>
      </c>
      <c r="AJ851" s="4">
        <f t="shared" si="95"/>
        <v>0</v>
      </c>
      <c r="AK851" s="4">
        <f t="shared" si="96"/>
        <v>0</v>
      </c>
      <c r="AL851" s="8">
        <f t="shared" si="97"/>
        <v>0</v>
      </c>
    </row>
    <row r="852" spans="23:38" x14ac:dyDescent="0.25">
      <c r="W852" s="9" t="e">
        <f>VLOOKUP(F852,'Rental Loss'!$A$2:$D$34,4,FALSE)</f>
        <v>#N/A</v>
      </c>
      <c r="X852" s="4" t="e">
        <f>VLOOKUP(F852,'Percent Owner Occupied'!$A$2:$B$34,2,FALSE)</f>
        <v>#N/A</v>
      </c>
      <c r="Y852" s="4" t="e">
        <f>VLOOKUP(F852,'Rental Loss'!$A$2:$C$34,3,FALSE)</f>
        <v>#N/A</v>
      </c>
      <c r="Z852" s="4" t="e">
        <f>VLOOKUP(F852,'Wage and Capital Related Income'!$A$2:$C$34,3,FALSE)</f>
        <v>#N/A</v>
      </c>
      <c r="AA852" s="4" t="e">
        <f>VLOOKUP(F852,'Recapture Features'!$A$2:$D$34,4,FALSE)</f>
        <v>#N/A</v>
      </c>
      <c r="AB852" s="4" t="e">
        <f>VLOOKUP(F852,'Wage and Capital Related Income'!$A$2:$D$34,4,FALSE)</f>
        <v>#N/A</v>
      </c>
      <c r="AC852" s="4" t="e">
        <f>VLOOKUP(F852,'Recapture Features'!$A$2:$B$34,2,FALSE)</f>
        <v>#N/A</v>
      </c>
      <c r="AD852" s="4">
        <f>VLOOKUP(INT(U852),Depth!$A$2:$B$36,2,FALSE)</f>
        <v>0</v>
      </c>
      <c r="AE852" s="4" t="str">
        <f t="shared" si="91"/>
        <v>0</v>
      </c>
      <c r="AF852" s="4" t="e">
        <f>VLOOKUP(AE852,Days!$D$2:$E$199,2,FALSE)</f>
        <v>#N/A</v>
      </c>
      <c r="AG852" s="4">
        <f t="shared" si="92"/>
        <v>0</v>
      </c>
      <c r="AH852" s="4">
        <f t="shared" si="93"/>
        <v>0</v>
      </c>
      <c r="AI852" s="4">
        <f t="shared" si="94"/>
        <v>0</v>
      </c>
      <c r="AJ852" s="4">
        <f t="shared" si="95"/>
        <v>0</v>
      </c>
      <c r="AK852" s="4">
        <f t="shared" si="96"/>
        <v>0</v>
      </c>
      <c r="AL852" s="8">
        <f t="shared" si="97"/>
        <v>0</v>
      </c>
    </row>
    <row r="853" spans="23:38" x14ac:dyDescent="0.25">
      <c r="W853" s="9" t="e">
        <f>VLOOKUP(F853,'Rental Loss'!$A$2:$D$34,4,FALSE)</f>
        <v>#N/A</v>
      </c>
      <c r="X853" s="4" t="e">
        <f>VLOOKUP(F853,'Percent Owner Occupied'!$A$2:$B$34,2,FALSE)</f>
        <v>#N/A</v>
      </c>
      <c r="Y853" s="4" t="e">
        <f>VLOOKUP(F853,'Rental Loss'!$A$2:$C$34,3,FALSE)</f>
        <v>#N/A</v>
      </c>
      <c r="Z853" s="4" t="e">
        <f>VLOOKUP(F853,'Wage and Capital Related Income'!$A$2:$C$34,3,FALSE)</f>
        <v>#N/A</v>
      </c>
      <c r="AA853" s="4" t="e">
        <f>VLOOKUP(F853,'Recapture Features'!$A$2:$D$34,4,FALSE)</f>
        <v>#N/A</v>
      </c>
      <c r="AB853" s="4" t="e">
        <f>VLOOKUP(F853,'Wage and Capital Related Income'!$A$2:$D$34,4,FALSE)</f>
        <v>#N/A</v>
      </c>
      <c r="AC853" s="4" t="e">
        <f>VLOOKUP(F853,'Recapture Features'!$A$2:$B$34,2,FALSE)</f>
        <v>#N/A</v>
      </c>
      <c r="AD853" s="4">
        <f>VLOOKUP(INT(U853),Depth!$A$2:$B$36,2,FALSE)</f>
        <v>0</v>
      </c>
      <c r="AE853" s="4" t="str">
        <f t="shared" si="91"/>
        <v>0</v>
      </c>
      <c r="AF853" s="4" t="e">
        <f>VLOOKUP(AE853,Days!$D$2:$E$199,2,FALSE)</f>
        <v>#N/A</v>
      </c>
      <c r="AG853" s="4">
        <f t="shared" si="92"/>
        <v>0</v>
      </c>
      <c r="AH853" s="4">
        <f t="shared" si="93"/>
        <v>0</v>
      </c>
      <c r="AI853" s="4">
        <f t="shared" si="94"/>
        <v>0</v>
      </c>
      <c r="AJ853" s="4">
        <f t="shared" si="95"/>
        <v>0</v>
      </c>
      <c r="AK853" s="4">
        <f t="shared" si="96"/>
        <v>0</v>
      </c>
      <c r="AL853" s="8">
        <f t="shared" si="97"/>
        <v>0</v>
      </c>
    </row>
    <row r="854" spans="23:38" x14ac:dyDescent="0.25">
      <c r="W854" s="9" t="e">
        <f>VLOOKUP(F854,'Rental Loss'!$A$2:$D$34,4,FALSE)</f>
        <v>#N/A</v>
      </c>
      <c r="X854" s="4" t="e">
        <f>VLOOKUP(F854,'Percent Owner Occupied'!$A$2:$B$34,2,FALSE)</f>
        <v>#N/A</v>
      </c>
      <c r="Y854" s="4" t="e">
        <f>VLOOKUP(F854,'Rental Loss'!$A$2:$C$34,3,FALSE)</f>
        <v>#N/A</v>
      </c>
      <c r="Z854" s="4" t="e">
        <f>VLOOKUP(F854,'Wage and Capital Related Income'!$A$2:$C$34,3,FALSE)</f>
        <v>#N/A</v>
      </c>
      <c r="AA854" s="4" t="e">
        <f>VLOOKUP(F854,'Recapture Features'!$A$2:$D$34,4,FALSE)</f>
        <v>#N/A</v>
      </c>
      <c r="AB854" s="4" t="e">
        <f>VLOOKUP(F854,'Wage and Capital Related Income'!$A$2:$D$34,4,FALSE)</f>
        <v>#N/A</v>
      </c>
      <c r="AC854" s="4" t="e">
        <f>VLOOKUP(F854,'Recapture Features'!$A$2:$B$34,2,FALSE)</f>
        <v>#N/A</v>
      </c>
      <c r="AD854" s="4">
        <f>VLOOKUP(INT(U854),Depth!$A$2:$B$36,2,FALSE)</f>
        <v>0</v>
      </c>
      <c r="AE854" s="4" t="str">
        <f t="shared" si="91"/>
        <v>0</v>
      </c>
      <c r="AF854" s="4" t="e">
        <f>VLOOKUP(AE854,Days!$D$2:$E$199,2,FALSE)</f>
        <v>#N/A</v>
      </c>
      <c r="AG854" s="4">
        <f t="shared" si="92"/>
        <v>0</v>
      </c>
      <c r="AH854" s="4">
        <f t="shared" si="93"/>
        <v>0</v>
      </c>
      <c r="AI854" s="4">
        <f t="shared" si="94"/>
        <v>0</v>
      </c>
      <c r="AJ854" s="4">
        <f t="shared" si="95"/>
        <v>0</v>
      </c>
      <c r="AK854" s="4">
        <f t="shared" si="96"/>
        <v>0</v>
      </c>
      <c r="AL854" s="8">
        <f t="shared" si="97"/>
        <v>0</v>
      </c>
    </row>
    <row r="855" spans="23:38" x14ac:dyDescent="0.25">
      <c r="W855" s="9" t="e">
        <f>VLOOKUP(F855,'Rental Loss'!$A$2:$D$34,4,FALSE)</f>
        <v>#N/A</v>
      </c>
      <c r="X855" s="4" t="e">
        <f>VLOOKUP(F855,'Percent Owner Occupied'!$A$2:$B$34,2,FALSE)</f>
        <v>#N/A</v>
      </c>
      <c r="Y855" s="4" t="e">
        <f>VLOOKUP(F855,'Rental Loss'!$A$2:$C$34,3,FALSE)</f>
        <v>#N/A</v>
      </c>
      <c r="Z855" s="4" t="e">
        <f>VLOOKUP(F855,'Wage and Capital Related Income'!$A$2:$C$34,3,FALSE)</f>
        <v>#N/A</v>
      </c>
      <c r="AA855" s="4" t="e">
        <f>VLOOKUP(F855,'Recapture Features'!$A$2:$D$34,4,FALSE)</f>
        <v>#N/A</v>
      </c>
      <c r="AB855" s="4" t="e">
        <f>VLOOKUP(F855,'Wage and Capital Related Income'!$A$2:$D$34,4,FALSE)</f>
        <v>#N/A</v>
      </c>
      <c r="AC855" s="4" t="e">
        <f>VLOOKUP(F855,'Recapture Features'!$A$2:$B$34,2,FALSE)</f>
        <v>#N/A</v>
      </c>
      <c r="AD855" s="4">
        <f>VLOOKUP(INT(U855),Depth!$A$2:$B$36,2,FALSE)</f>
        <v>0</v>
      </c>
      <c r="AE855" s="4" t="str">
        <f t="shared" si="91"/>
        <v>0</v>
      </c>
      <c r="AF855" s="4" t="e">
        <f>VLOOKUP(AE855,Days!$D$2:$E$199,2,FALSE)</f>
        <v>#N/A</v>
      </c>
      <c r="AG855" s="4">
        <f t="shared" si="92"/>
        <v>0</v>
      </c>
      <c r="AH855" s="4">
        <f t="shared" si="93"/>
        <v>0</v>
      </c>
      <c r="AI855" s="4">
        <f t="shared" si="94"/>
        <v>0</v>
      </c>
      <c r="AJ855" s="4">
        <f t="shared" si="95"/>
        <v>0</v>
      </c>
      <c r="AK855" s="4">
        <f t="shared" si="96"/>
        <v>0</v>
      </c>
      <c r="AL855" s="8">
        <f t="shared" si="97"/>
        <v>0</v>
      </c>
    </row>
    <row r="856" spans="23:38" x14ac:dyDescent="0.25">
      <c r="W856" s="9" t="e">
        <f>VLOOKUP(F856,'Rental Loss'!$A$2:$D$34,4,FALSE)</f>
        <v>#N/A</v>
      </c>
      <c r="X856" s="4" t="e">
        <f>VLOOKUP(F856,'Percent Owner Occupied'!$A$2:$B$34,2,FALSE)</f>
        <v>#N/A</v>
      </c>
      <c r="Y856" s="4" t="e">
        <f>VLOOKUP(F856,'Rental Loss'!$A$2:$C$34,3,FALSE)</f>
        <v>#N/A</v>
      </c>
      <c r="Z856" s="4" t="e">
        <f>VLOOKUP(F856,'Wage and Capital Related Income'!$A$2:$C$34,3,FALSE)</f>
        <v>#N/A</v>
      </c>
      <c r="AA856" s="4" t="e">
        <f>VLOOKUP(F856,'Recapture Features'!$A$2:$D$34,4,FALSE)</f>
        <v>#N/A</v>
      </c>
      <c r="AB856" s="4" t="e">
        <f>VLOOKUP(F856,'Wage and Capital Related Income'!$A$2:$D$34,4,FALSE)</f>
        <v>#N/A</v>
      </c>
      <c r="AC856" s="4" t="e">
        <f>VLOOKUP(F856,'Recapture Features'!$A$2:$B$34,2,FALSE)</f>
        <v>#N/A</v>
      </c>
      <c r="AD856" s="4">
        <f>VLOOKUP(INT(U856),Depth!$A$2:$B$36,2,FALSE)</f>
        <v>0</v>
      </c>
      <c r="AE856" s="4" t="str">
        <f t="shared" si="91"/>
        <v>0</v>
      </c>
      <c r="AF856" s="4" t="e">
        <f>VLOOKUP(AE856,Days!$D$2:$E$199,2,FALSE)</f>
        <v>#N/A</v>
      </c>
      <c r="AG856" s="4">
        <f t="shared" si="92"/>
        <v>0</v>
      </c>
      <c r="AH856" s="4">
        <f t="shared" si="93"/>
        <v>0</v>
      </c>
      <c r="AI856" s="4">
        <f t="shared" si="94"/>
        <v>0</v>
      </c>
      <c r="AJ856" s="4">
        <f t="shared" si="95"/>
        <v>0</v>
      </c>
      <c r="AK856" s="4">
        <f t="shared" si="96"/>
        <v>0</v>
      </c>
      <c r="AL856" s="8">
        <f t="shared" si="97"/>
        <v>0</v>
      </c>
    </row>
    <row r="857" spans="23:38" x14ac:dyDescent="0.25">
      <c r="W857" s="9" t="e">
        <f>VLOOKUP(F857,'Rental Loss'!$A$2:$D$34,4,FALSE)</f>
        <v>#N/A</v>
      </c>
      <c r="X857" s="4" t="e">
        <f>VLOOKUP(F857,'Percent Owner Occupied'!$A$2:$B$34,2,FALSE)</f>
        <v>#N/A</v>
      </c>
      <c r="Y857" s="4" t="e">
        <f>VLOOKUP(F857,'Rental Loss'!$A$2:$C$34,3,FALSE)</f>
        <v>#N/A</v>
      </c>
      <c r="Z857" s="4" t="e">
        <f>VLOOKUP(F857,'Wage and Capital Related Income'!$A$2:$C$34,3,FALSE)</f>
        <v>#N/A</v>
      </c>
      <c r="AA857" s="4" t="e">
        <f>VLOOKUP(F857,'Recapture Features'!$A$2:$D$34,4,FALSE)</f>
        <v>#N/A</v>
      </c>
      <c r="AB857" s="4" t="e">
        <f>VLOOKUP(F857,'Wage and Capital Related Income'!$A$2:$D$34,4,FALSE)</f>
        <v>#N/A</v>
      </c>
      <c r="AC857" s="4" t="e">
        <f>VLOOKUP(F857,'Recapture Features'!$A$2:$B$34,2,FALSE)</f>
        <v>#N/A</v>
      </c>
      <c r="AD857" s="4">
        <f>VLOOKUP(INT(U857),Depth!$A$2:$B$36,2,FALSE)</f>
        <v>0</v>
      </c>
      <c r="AE857" s="4" t="str">
        <f t="shared" si="91"/>
        <v>0</v>
      </c>
      <c r="AF857" s="4" t="e">
        <f>VLOOKUP(AE857,Days!$D$2:$E$199,2,FALSE)</f>
        <v>#N/A</v>
      </c>
      <c r="AG857" s="4">
        <f t="shared" si="92"/>
        <v>0</v>
      </c>
      <c r="AH857" s="4">
        <f t="shared" si="93"/>
        <v>0</v>
      </c>
      <c r="AI857" s="4">
        <f t="shared" si="94"/>
        <v>0</v>
      </c>
      <c r="AJ857" s="4">
        <f t="shared" si="95"/>
        <v>0</v>
      </c>
      <c r="AK857" s="4">
        <f t="shared" si="96"/>
        <v>0</v>
      </c>
      <c r="AL857" s="8">
        <f t="shared" si="97"/>
        <v>0</v>
      </c>
    </row>
    <row r="858" spans="23:38" x14ac:dyDescent="0.25">
      <c r="W858" s="9" t="e">
        <f>VLOOKUP(F858,'Rental Loss'!$A$2:$D$34,4,FALSE)</f>
        <v>#N/A</v>
      </c>
      <c r="X858" s="4" t="e">
        <f>VLOOKUP(F858,'Percent Owner Occupied'!$A$2:$B$34,2,FALSE)</f>
        <v>#N/A</v>
      </c>
      <c r="Y858" s="4" t="e">
        <f>VLOOKUP(F858,'Rental Loss'!$A$2:$C$34,3,FALSE)</f>
        <v>#N/A</v>
      </c>
      <c r="Z858" s="4" t="e">
        <f>VLOOKUP(F858,'Wage and Capital Related Income'!$A$2:$C$34,3,FALSE)</f>
        <v>#N/A</v>
      </c>
      <c r="AA858" s="4" t="e">
        <f>VLOOKUP(F858,'Recapture Features'!$A$2:$D$34,4,FALSE)</f>
        <v>#N/A</v>
      </c>
      <c r="AB858" s="4" t="e">
        <f>VLOOKUP(F858,'Wage and Capital Related Income'!$A$2:$D$34,4,FALSE)</f>
        <v>#N/A</v>
      </c>
      <c r="AC858" s="4" t="e">
        <f>VLOOKUP(F858,'Recapture Features'!$A$2:$B$34,2,FALSE)</f>
        <v>#N/A</v>
      </c>
      <c r="AD858" s="4">
        <f>VLOOKUP(INT(U858),Depth!$A$2:$B$36,2,FALSE)</f>
        <v>0</v>
      </c>
      <c r="AE858" s="4" t="str">
        <f t="shared" si="91"/>
        <v>0</v>
      </c>
      <c r="AF858" s="4" t="e">
        <f>VLOOKUP(AE858,Days!$D$2:$E$199,2,FALSE)</f>
        <v>#N/A</v>
      </c>
      <c r="AG858" s="4">
        <f t="shared" si="92"/>
        <v>0</v>
      </c>
      <c r="AH858" s="4">
        <f t="shared" si="93"/>
        <v>0</v>
      </c>
      <c r="AI858" s="4">
        <f t="shared" si="94"/>
        <v>0</v>
      </c>
      <c r="AJ858" s="4">
        <f t="shared" si="95"/>
        <v>0</v>
      </c>
      <c r="AK858" s="4">
        <f t="shared" si="96"/>
        <v>0</v>
      </c>
      <c r="AL858" s="8">
        <f t="shared" si="97"/>
        <v>0</v>
      </c>
    </row>
    <row r="859" spans="23:38" x14ac:dyDescent="0.25">
      <c r="W859" s="9" t="e">
        <f>VLOOKUP(F859,'Rental Loss'!$A$2:$D$34,4,FALSE)</f>
        <v>#N/A</v>
      </c>
      <c r="X859" s="4" t="e">
        <f>VLOOKUP(F859,'Percent Owner Occupied'!$A$2:$B$34,2,FALSE)</f>
        <v>#N/A</v>
      </c>
      <c r="Y859" s="4" t="e">
        <f>VLOOKUP(F859,'Rental Loss'!$A$2:$C$34,3,FALSE)</f>
        <v>#N/A</v>
      </c>
      <c r="Z859" s="4" t="e">
        <f>VLOOKUP(F859,'Wage and Capital Related Income'!$A$2:$C$34,3,FALSE)</f>
        <v>#N/A</v>
      </c>
      <c r="AA859" s="4" t="e">
        <f>VLOOKUP(F859,'Recapture Features'!$A$2:$D$34,4,FALSE)</f>
        <v>#N/A</v>
      </c>
      <c r="AB859" s="4" t="e">
        <f>VLOOKUP(F859,'Wage and Capital Related Income'!$A$2:$D$34,4,FALSE)</f>
        <v>#N/A</v>
      </c>
      <c r="AC859" s="4" t="e">
        <f>VLOOKUP(F859,'Recapture Features'!$A$2:$B$34,2,FALSE)</f>
        <v>#N/A</v>
      </c>
      <c r="AD859" s="4">
        <f>VLOOKUP(INT(U859),Depth!$A$2:$B$36,2,FALSE)</f>
        <v>0</v>
      </c>
      <c r="AE859" s="4" t="str">
        <f t="shared" si="91"/>
        <v>0</v>
      </c>
      <c r="AF859" s="4" t="e">
        <f>VLOOKUP(AE859,Days!$D$2:$E$199,2,FALSE)</f>
        <v>#N/A</v>
      </c>
      <c r="AG859" s="4">
        <f t="shared" si="92"/>
        <v>0</v>
      </c>
      <c r="AH859" s="4">
        <f t="shared" si="93"/>
        <v>0</v>
      </c>
      <c r="AI859" s="4">
        <f t="shared" si="94"/>
        <v>0</v>
      </c>
      <c r="AJ859" s="4">
        <f t="shared" si="95"/>
        <v>0</v>
      </c>
      <c r="AK859" s="4">
        <f t="shared" si="96"/>
        <v>0</v>
      </c>
      <c r="AL859" s="8">
        <f t="shared" si="97"/>
        <v>0</v>
      </c>
    </row>
    <row r="860" spans="23:38" x14ac:dyDescent="0.25">
      <c r="W860" s="9" t="e">
        <f>VLOOKUP(F860,'Rental Loss'!$A$2:$D$34,4,FALSE)</f>
        <v>#N/A</v>
      </c>
      <c r="X860" s="4" t="e">
        <f>VLOOKUP(F860,'Percent Owner Occupied'!$A$2:$B$34,2,FALSE)</f>
        <v>#N/A</v>
      </c>
      <c r="Y860" s="4" t="e">
        <f>VLOOKUP(F860,'Rental Loss'!$A$2:$C$34,3,FALSE)</f>
        <v>#N/A</v>
      </c>
      <c r="Z860" s="4" t="e">
        <f>VLOOKUP(F860,'Wage and Capital Related Income'!$A$2:$C$34,3,FALSE)</f>
        <v>#N/A</v>
      </c>
      <c r="AA860" s="4" t="e">
        <f>VLOOKUP(F860,'Recapture Features'!$A$2:$D$34,4,FALSE)</f>
        <v>#N/A</v>
      </c>
      <c r="AB860" s="4" t="e">
        <f>VLOOKUP(F860,'Wage and Capital Related Income'!$A$2:$D$34,4,FALSE)</f>
        <v>#N/A</v>
      </c>
      <c r="AC860" s="4" t="e">
        <f>VLOOKUP(F860,'Recapture Features'!$A$2:$B$34,2,FALSE)</f>
        <v>#N/A</v>
      </c>
      <c r="AD860" s="4">
        <f>VLOOKUP(INT(U860),Depth!$A$2:$B$36,2,FALSE)</f>
        <v>0</v>
      </c>
      <c r="AE860" s="4" t="str">
        <f t="shared" si="91"/>
        <v>0</v>
      </c>
      <c r="AF860" s="4" t="e">
        <f>VLOOKUP(AE860,Days!$D$2:$E$199,2,FALSE)</f>
        <v>#N/A</v>
      </c>
      <c r="AG860" s="4">
        <f t="shared" si="92"/>
        <v>0</v>
      </c>
      <c r="AH860" s="4">
        <f t="shared" si="93"/>
        <v>0</v>
      </c>
      <c r="AI860" s="4">
        <f t="shared" si="94"/>
        <v>0</v>
      </c>
      <c r="AJ860" s="4">
        <f t="shared" si="95"/>
        <v>0</v>
      </c>
      <c r="AK860" s="4">
        <f t="shared" si="96"/>
        <v>0</v>
      </c>
      <c r="AL860" s="8">
        <f t="shared" si="97"/>
        <v>0</v>
      </c>
    </row>
    <row r="861" spans="23:38" x14ac:dyDescent="0.25">
      <c r="W861" s="9" t="e">
        <f>VLOOKUP(F861,'Rental Loss'!$A$2:$D$34,4,FALSE)</f>
        <v>#N/A</v>
      </c>
      <c r="X861" s="4" t="e">
        <f>VLOOKUP(F861,'Percent Owner Occupied'!$A$2:$B$34,2,FALSE)</f>
        <v>#N/A</v>
      </c>
      <c r="Y861" s="4" t="e">
        <f>VLOOKUP(F861,'Rental Loss'!$A$2:$C$34,3,FALSE)</f>
        <v>#N/A</v>
      </c>
      <c r="Z861" s="4" t="e">
        <f>VLOOKUP(F861,'Wage and Capital Related Income'!$A$2:$C$34,3,FALSE)</f>
        <v>#N/A</v>
      </c>
      <c r="AA861" s="4" t="e">
        <f>VLOOKUP(F861,'Recapture Features'!$A$2:$D$34,4,FALSE)</f>
        <v>#N/A</v>
      </c>
      <c r="AB861" s="4" t="e">
        <f>VLOOKUP(F861,'Wage and Capital Related Income'!$A$2:$D$34,4,FALSE)</f>
        <v>#N/A</v>
      </c>
      <c r="AC861" s="4" t="e">
        <f>VLOOKUP(F861,'Recapture Features'!$A$2:$B$34,2,FALSE)</f>
        <v>#N/A</v>
      </c>
      <c r="AD861" s="4">
        <f>VLOOKUP(INT(U861),Depth!$A$2:$B$36,2,FALSE)</f>
        <v>0</v>
      </c>
      <c r="AE861" s="4" t="str">
        <f t="shared" si="91"/>
        <v>0</v>
      </c>
      <c r="AF861" s="4" t="e">
        <f>VLOOKUP(AE861,Days!$D$2:$E$199,2,FALSE)</f>
        <v>#N/A</v>
      </c>
      <c r="AG861" s="4">
        <f t="shared" si="92"/>
        <v>0</v>
      </c>
      <c r="AH861" s="4">
        <f t="shared" si="93"/>
        <v>0</v>
      </c>
      <c r="AI861" s="4">
        <f t="shared" si="94"/>
        <v>0</v>
      </c>
      <c r="AJ861" s="4">
        <f t="shared" si="95"/>
        <v>0</v>
      </c>
      <c r="AK861" s="4">
        <f t="shared" si="96"/>
        <v>0</v>
      </c>
      <c r="AL861" s="8">
        <f t="shared" si="97"/>
        <v>0</v>
      </c>
    </row>
    <row r="862" spans="23:38" x14ac:dyDescent="0.25">
      <c r="W862" s="9" t="e">
        <f>VLOOKUP(F862,'Rental Loss'!$A$2:$D$34,4,FALSE)</f>
        <v>#N/A</v>
      </c>
      <c r="X862" s="4" t="e">
        <f>VLOOKUP(F862,'Percent Owner Occupied'!$A$2:$B$34,2,FALSE)</f>
        <v>#N/A</v>
      </c>
      <c r="Y862" s="4" t="e">
        <f>VLOOKUP(F862,'Rental Loss'!$A$2:$C$34,3,FALSE)</f>
        <v>#N/A</v>
      </c>
      <c r="Z862" s="4" t="e">
        <f>VLOOKUP(F862,'Wage and Capital Related Income'!$A$2:$C$34,3,FALSE)</f>
        <v>#N/A</v>
      </c>
      <c r="AA862" s="4" t="e">
        <f>VLOOKUP(F862,'Recapture Features'!$A$2:$D$34,4,FALSE)</f>
        <v>#N/A</v>
      </c>
      <c r="AB862" s="4" t="e">
        <f>VLOOKUP(F862,'Wage and Capital Related Income'!$A$2:$D$34,4,FALSE)</f>
        <v>#N/A</v>
      </c>
      <c r="AC862" s="4" t="e">
        <f>VLOOKUP(F862,'Recapture Features'!$A$2:$B$34,2,FALSE)</f>
        <v>#N/A</v>
      </c>
      <c r="AD862" s="4">
        <f>VLOOKUP(INT(U862),Depth!$A$2:$B$36,2,FALSE)</f>
        <v>0</v>
      </c>
      <c r="AE862" s="4" t="str">
        <f t="shared" si="91"/>
        <v>0</v>
      </c>
      <c r="AF862" s="4" t="e">
        <f>VLOOKUP(AE862,Days!$D$2:$E$199,2,FALSE)</f>
        <v>#N/A</v>
      </c>
      <c r="AG862" s="4">
        <f t="shared" si="92"/>
        <v>0</v>
      </c>
      <c r="AH862" s="4">
        <f t="shared" si="93"/>
        <v>0</v>
      </c>
      <c r="AI862" s="4">
        <f t="shared" si="94"/>
        <v>0</v>
      </c>
      <c r="AJ862" s="4">
        <f t="shared" si="95"/>
        <v>0</v>
      </c>
      <c r="AK862" s="4">
        <f t="shared" si="96"/>
        <v>0</v>
      </c>
      <c r="AL862" s="8">
        <f t="shared" si="97"/>
        <v>0</v>
      </c>
    </row>
    <row r="863" spans="23:38" x14ac:dyDescent="0.25">
      <c r="W863" s="9" t="e">
        <f>VLOOKUP(F863,'Rental Loss'!$A$2:$D$34,4,FALSE)</f>
        <v>#N/A</v>
      </c>
      <c r="X863" s="4" t="e">
        <f>VLOOKUP(F863,'Percent Owner Occupied'!$A$2:$B$34,2,FALSE)</f>
        <v>#N/A</v>
      </c>
      <c r="Y863" s="4" t="e">
        <f>VLOOKUP(F863,'Rental Loss'!$A$2:$C$34,3,FALSE)</f>
        <v>#N/A</v>
      </c>
      <c r="Z863" s="4" t="e">
        <f>VLOOKUP(F863,'Wage and Capital Related Income'!$A$2:$C$34,3,FALSE)</f>
        <v>#N/A</v>
      </c>
      <c r="AA863" s="4" t="e">
        <f>VLOOKUP(F863,'Recapture Features'!$A$2:$D$34,4,FALSE)</f>
        <v>#N/A</v>
      </c>
      <c r="AB863" s="4" t="e">
        <f>VLOOKUP(F863,'Wage and Capital Related Income'!$A$2:$D$34,4,FALSE)</f>
        <v>#N/A</v>
      </c>
      <c r="AC863" s="4" t="e">
        <f>VLOOKUP(F863,'Recapture Features'!$A$2:$B$34,2,FALSE)</f>
        <v>#N/A</v>
      </c>
      <c r="AD863" s="4">
        <f>VLOOKUP(INT(U863),Depth!$A$2:$B$36,2,FALSE)</f>
        <v>0</v>
      </c>
      <c r="AE863" s="4" t="str">
        <f t="shared" si="91"/>
        <v>0</v>
      </c>
      <c r="AF863" s="4" t="e">
        <f>VLOOKUP(AE863,Days!$D$2:$E$199,2,FALSE)</f>
        <v>#N/A</v>
      </c>
      <c r="AG863" s="4">
        <f t="shared" si="92"/>
        <v>0</v>
      </c>
      <c r="AH863" s="4">
        <f t="shared" si="93"/>
        <v>0</v>
      </c>
      <c r="AI863" s="4">
        <f t="shared" si="94"/>
        <v>0</v>
      </c>
      <c r="AJ863" s="4">
        <f t="shared" si="95"/>
        <v>0</v>
      </c>
      <c r="AK863" s="4">
        <f t="shared" si="96"/>
        <v>0</v>
      </c>
      <c r="AL863" s="8">
        <f t="shared" si="97"/>
        <v>0</v>
      </c>
    </row>
    <row r="864" spans="23:38" x14ac:dyDescent="0.25">
      <c r="W864" s="9" t="e">
        <f>VLOOKUP(F864,'Rental Loss'!$A$2:$D$34,4,FALSE)</f>
        <v>#N/A</v>
      </c>
      <c r="X864" s="4" t="e">
        <f>VLOOKUP(F864,'Percent Owner Occupied'!$A$2:$B$34,2,FALSE)</f>
        <v>#N/A</v>
      </c>
      <c r="Y864" s="4" t="e">
        <f>VLOOKUP(F864,'Rental Loss'!$A$2:$C$34,3,FALSE)</f>
        <v>#N/A</v>
      </c>
      <c r="Z864" s="4" t="e">
        <f>VLOOKUP(F864,'Wage and Capital Related Income'!$A$2:$C$34,3,FALSE)</f>
        <v>#N/A</v>
      </c>
      <c r="AA864" s="4" t="e">
        <f>VLOOKUP(F864,'Recapture Features'!$A$2:$D$34,4,FALSE)</f>
        <v>#N/A</v>
      </c>
      <c r="AB864" s="4" t="e">
        <f>VLOOKUP(F864,'Wage and Capital Related Income'!$A$2:$D$34,4,FALSE)</f>
        <v>#N/A</v>
      </c>
      <c r="AC864" s="4" t="e">
        <f>VLOOKUP(F864,'Recapture Features'!$A$2:$B$34,2,FALSE)</f>
        <v>#N/A</v>
      </c>
      <c r="AD864" s="4">
        <f>VLOOKUP(INT(U864),Depth!$A$2:$B$36,2,FALSE)</f>
        <v>0</v>
      </c>
      <c r="AE864" s="4" t="str">
        <f t="shared" si="91"/>
        <v>0</v>
      </c>
      <c r="AF864" s="4" t="e">
        <f>VLOOKUP(AE864,Days!$D$2:$E$199,2,FALSE)</f>
        <v>#N/A</v>
      </c>
      <c r="AG864" s="4">
        <f t="shared" si="92"/>
        <v>0</v>
      </c>
      <c r="AH864" s="4">
        <f t="shared" si="93"/>
        <v>0</v>
      </c>
      <c r="AI864" s="4">
        <f t="shared" si="94"/>
        <v>0</v>
      </c>
      <c r="AJ864" s="4">
        <f t="shared" si="95"/>
        <v>0</v>
      </c>
      <c r="AK864" s="4">
        <f t="shared" si="96"/>
        <v>0</v>
      </c>
      <c r="AL864" s="8">
        <f t="shared" si="97"/>
        <v>0</v>
      </c>
    </row>
    <row r="865" spans="23:38" x14ac:dyDescent="0.25">
      <c r="W865" s="9" t="e">
        <f>VLOOKUP(F865,'Rental Loss'!$A$2:$D$34,4,FALSE)</f>
        <v>#N/A</v>
      </c>
      <c r="X865" s="4" t="e">
        <f>VLOOKUP(F865,'Percent Owner Occupied'!$A$2:$B$34,2,FALSE)</f>
        <v>#N/A</v>
      </c>
      <c r="Y865" s="4" t="e">
        <f>VLOOKUP(F865,'Rental Loss'!$A$2:$C$34,3,FALSE)</f>
        <v>#N/A</v>
      </c>
      <c r="Z865" s="4" t="e">
        <f>VLOOKUP(F865,'Wage and Capital Related Income'!$A$2:$C$34,3,FALSE)</f>
        <v>#N/A</v>
      </c>
      <c r="AA865" s="4" t="e">
        <f>VLOOKUP(F865,'Recapture Features'!$A$2:$D$34,4,FALSE)</f>
        <v>#N/A</v>
      </c>
      <c r="AB865" s="4" t="e">
        <f>VLOOKUP(F865,'Wage and Capital Related Income'!$A$2:$D$34,4,FALSE)</f>
        <v>#N/A</v>
      </c>
      <c r="AC865" s="4" t="e">
        <f>VLOOKUP(F865,'Recapture Features'!$A$2:$B$34,2,FALSE)</f>
        <v>#N/A</v>
      </c>
      <c r="AD865" s="4">
        <f>VLOOKUP(INT(U865),Depth!$A$2:$B$36,2,FALSE)</f>
        <v>0</v>
      </c>
      <c r="AE865" s="4" t="str">
        <f t="shared" si="91"/>
        <v>0</v>
      </c>
      <c r="AF865" s="4" t="e">
        <f>VLOOKUP(AE865,Days!$D$2:$E$199,2,FALSE)</f>
        <v>#N/A</v>
      </c>
      <c r="AG865" s="4">
        <f t="shared" si="92"/>
        <v>0</v>
      </c>
      <c r="AH865" s="4">
        <f t="shared" si="93"/>
        <v>0</v>
      </c>
      <c r="AI865" s="4">
        <f t="shared" si="94"/>
        <v>0</v>
      </c>
      <c r="AJ865" s="4">
        <f t="shared" si="95"/>
        <v>0</v>
      </c>
      <c r="AK865" s="4">
        <f t="shared" si="96"/>
        <v>0</v>
      </c>
      <c r="AL865" s="8">
        <f t="shared" si="97"/>
        <v>0</v>
      </c>
    </row>
    <row r="866" spans="23:38" x14ac:dyDescent="0.25">
      <c r="W866" s="9" t="e">
        <f>VLOOKUP(F866,'Rental Loss'!$A$2:$D$34,4,FALSE)</f>
        <v>#N/A</v>
      </c>
      <c r="X866" s="4" t="e">
        <f>VLOOKUP(F866,'Percent Owner Occupied'!$A$2:$B$34,2,FALSE)</f>
        <v>#N/A</v>
      </c>
      <c r="Y866" s="4" t="e">
        <f>VLOOKUP(F866,'Rental Loss'!$A$2:$C$34,3,FALSE)</f>
        <v>#N/A</v>
      </c>
      <c r="Z866" s="4" t="e">
        <f>VLOOKUP(F866,'Wage and Capital Related Income'!$A$2:$C$34,3,FALSE)</f>
        <v>#N/A</v>
      </c>
      <c r="AA866" s="4" t="e">
        <f>VLOOKUP(F866,'Recapture Features'!$A$2:$D$34,4,FALSE)</f>
        <v>#N/A</v>
      </c>
      <c r="AB866" s="4" t="e">
        <f>VLOOKUP(F866,'Wage and Capital Related Income'!$A$2:$D$34,4,FALSE)</f>
        <v>#N/A</v>
      </c>
      <c r="AC866" s="4" t="e">
        <f>VLOOKUP(F866,'Recapture Features'!$A$2:$B$34,2,FALSE)</f>
        <v>#N/A</v>
      </c>
      <c r="AD866" s="4">
        <f>VLOOKUP(INT(U866),Depth!$A$2:$B$36,2,FALSE)</f>
        <v>0</v>
      </c>
      <c r="AE866" s="4" t="str">
        <f t="shared" si="91"/>
        <v>0</v>
      </c>
      <c r="AF866" s="4" t="e">
        <f>VLOOKUP(AE866,Days!$D$2:$E$199,2,FALSE)</f>
        <v>#N/A</v>
      </c>
      <c r="AG866" s="4">
        <f t="shared" si="92"/>
        <v>0</v>
      </c>
      <c r="AH866" s="4">
        <f t="shared" si="93"/>
        <v>0</v>
      </c>
      <c r="AI866" s="4">
        <f t="shared" si="94"/>
        <v>0</v>
      </c>
      <c r="AJ866" s="4">
        <f t="shared" si="95"/>
        <v>0</v>
      </c>
      <c r="AK866" s="4">
        <f t="shared" si="96"/>
        <v>0</v>
      </c>
      <c r="AL866" s="8">
        <f t="shared" si="97"/>
        <v>0</v>
      </c>
    </row>
    <row r="867" spans="23:38" x14ac:dyDescent="0.25">
      <c r="W867" s="9" t="e">
        <f>VLOOKUP(F867,'Rental Loss'!$A$2:$D$34,4,FALSE)</f>
        <v>#N/A</v>
      </c>
      <c r="X867" s="4" t="e">
        <f>VLOOKUP(F867,'Percent Owner Occupied'!$A$2:$B$34,2,FALSE)</f>
        <v>#N/A</v>
      </c>
      <c r="Y867" s="4" t="e">
        <f>VLOOKUP(F867,'Rental Loss'!$A$2:$C$34,3,FALSE)</f>
        <v>#N/A</v>
      </c>
      <c r="Z867" s="4" t="e">
        <f>VLOOKUP(F867,'Wage and Capital Related Income'!$A$2:$C$34,3,FALSE)</f>
        <v>#N/A</v>
      </c>
      <c r="AA867" s="4" t="e">
        <f>VLOOKUP(F867,'Recapture Features'!$A$2:$D$34,4,FALSE)</f>
        <v>#N/A</v>
      </c>
      <c r="AB867" s="4" t="e">
        <f>VLOOKUP(F867,'Wage and Capital Related Income'!$A$2:$D$34,4,FALSE)</f>
        <v>#N/A</v>
      </c>
      <c r="AC867" s="4" t="e">
        <f>VLOOKUP(F867,'Recapture Features'!$A$2:$B$34,2,FALSE)</f>
        <v>#N/A</v>
      </c>
      <c r="AD867" s="4">
        <f>VLOOKUP(INT(U867),Depth!$A$2:$B$36,2,FALSE)</f>
        <v>0</v>
      </c>
      <c r="AE867" s="4" t="str">
        <f t="shared" si="91"/>
        <v>0</v>
      </c>
      <c r="AF867" s="4" t="e">
        <f>VLOOKUP(AE867,Days!$D$2:$E$199,2,FALSE)</f>
        <v>#N/A</v>
      </c>
      <c r="AG867" s="4">
        <f t="shared" si="92"/>
        <v>0</v>
      </c>
      <c r="AH867" s="4">
        <f t="shared" si="93"/>
        <v>0</v>
      </c>
      <c r="AI867" s="4">
        <f t="shared" si="94"/>
        <v>0</v>
      </c>
      <c r="AJ867" s="4">
        <f t="shared" si="95"/>
        <v>0</v>
      </c>
      <c r="AK867" s="4">
        <f t="shared" si="96"/>
        <v>0</v>
      </c>
      <c r="AL867" s="8">
        <f t="shared" si="97"/>
        <v>0</v>
      </c>
    </row>
    <row r="868" spans="23:38" x14ac:dyDescent="0.25">
      <c r="W868" s="9" t="e">
        <f>VLOOKUP(F868,'Rental Loss'!$A$2:$D$34,4,FALSE)</f>
        <v>#N/A</v>
      </c>
      <c r="X868" s="4" t="e">
        <f>VLOOKUP(F868,'Percent Owner Occupied'!$A$2:$B$34,2,FALSE)</f>
        <v>#N/A</v>
      </c>
      <c r="Y868" s="4" t="e">
        <f>VLOOKUP(F868,'Rental Loss'!$A$2:$C$34,3,FALSE)</f>
        <v>#N/A</v>
      </c>
      <c r="Z868" s="4" t="e">
        <f>VLOOKUP(F868,'Wage and Capital Related Income'!$A$2:$C$34,3,FALSE)</f>
        <v>#N/A</v>
      </c>
      <c r="AA868" s="4" t="e">
        <f>VLOOKUP(F868,'Recapture Features'!$A$2:$D$34,4,FALSE)</f>
        <v>#N/A</v>
      </c>
      <c r="AB868" s="4" t="e">
        <f>VLOOKUP(F868,'Wage and Capital Related Income'!$A$2:$D$34,4,FALSE)</f>
        <v>#N/A</v>
      </c>
      <c r="AC868" s="4" t="e">
        <f>VLOOKUP(F868,'Recapture Features'!$A$2:$B$34,2,FALSE)</f>
        <v>#N/A</v>
      </c>
      <c r="AD868" s="4">
        <f>VLOOKUP(INT(U868),Depth!$A$2:$B$36,2,FALSE)</f>
        <v>0</v>
      </c>
      <c r="AE868" s="4" t="str">
        <f t="shared" si="91"/>
        <v>0</v>
      </c>
      <c r="AF868" s="4" t="e">
        <f>VLOOKUP(AE868,Days!$D$2:$E$199,2,FALSE)</f>
        <v>#N/A</v>
      </c>
      <c r="AG868" s="4">
        <f t="shared" si="92"/>
        <v>0</v>
      </c>
      <c r="AH868" s="4">
        <f t="shared" si="93"/>
        <v>0</v>
      </c>
      <c r="AI868" s="4">
        <f t="shared" si="94"/>
        <v>0</v>
      </c>
      <c r="AJ868" s="4">
        <f t="shared" si="95"/>
        <v>0</v>
      </c>
      <c r="AK868" s="4">
        <f t="shared" si="96"/>
        <v>0</v>
      </c>
      <c r="AL868" s="8">
        <f t="shared" si="97"/>
        <v>0</v>
      </c>
    </row>
    <row r="869" spans="23:38" x14ac:dyDescent="0.25">
      <c r="W869" s="9" t="e">
        <f>VLOOKUP(F869,'Rental Loss'!$A$2:$D$34,4,FALSE)</f>
        <v>#N/A</v>
      </c>
      <c r="X869" s="4" t="e">
        <f>VLOOKUP(F869,'Percent Owner Occupied'!$A$2:$B$34,2,FALSE)</f>
        <v>#N/A</v>
      </c>
      <c r="Y869" s="4" t="e">
        <f>VLOOKUP(F869,'Rental Loss'!$A$2:$C$34,3,FALSE)</f>
        <v>#N/A</v>
      </c>
      <c r="Z869" s="4" t="e">
        <f>VLOOKUP(F869,'Wage and Capital Related Income'!$A$2:$C$34,3,FALSE)</f>
        <v>#N/A</v>
      </c>
      <c r="AA869" s="4" t="e">
        <f>VLOOKUP(F869,'Recapture Features'!$A$2:$D$34,4,FALSE)</f>
        <v>#N/A</v>
      </c>
      <c r="AB869" s="4" t="e">
        <f>VLOOKUP(F869,'Wage and Capital Related Income'!$A$2:$D$34,4,FALSE)</f>
        <v>#N/A</v>
      </c>
      <c r="AC869" s="4" t="e">
        <f>VLOOKUP(F869,'Recapture Features'!$A$2:$B$34,2,FALSE)</f>
        <v>#N/A</v>
      </c>
      <c r="AD869" s="4">
        <f>VLOOKUP(INT(U869),Depth!$A$2:$B$36,2,FALSE)</f>
        <v>0</v>
      </c>
      <c r="AE869" s="4" t="str">
        <f t="shared" si="91"/>
        <v>0</v>
      </c>
      <c r="AF869" s="4" t="e">
        <f>VLOOKUP(AE869,Days!$D$2:$E$199,2,FALSE)</f>
        <v>#N/A</v>
      </c>
      <c r="AG869" s="4">
        <f t="shared" si="92"/>
        <v>0</v>
      </c>
      <c r="AH869" s="4">
        <f t="shared" si="93"/>
        <v>0</v>
      </c>
      <c r="AI869" s="4">
        <f t="shared" si="94"/>
        <v>0</v>
      </c>
      <c r="AJ869" s="4">
        <f t="shared" si="95"/>
        <v>0</v>
      </c>
      <c r="AK869" s="4">
        <f t="shared" si="96"/>
        <v>0</v>
      </c>
      <c r="AL869" s="8">
        <f t="shared" si="97"/>
        <v>0</v>
      </c>
    </row>
    <row r="870" spans="23:38" x14ac:dyDescent="0.25">
      <c r="W870" s="9" t="e">
        <f>VLOOKUP(F870,'Rental Loss'!$A$2:$D$34,4,FALSE)</f>
        <v>#N/A</v>
      </c>
      <c r="X870" s="4" t="e">
        <f>VLOOKUP(F870,'Percent Owner Occupied'!$A$2:$B$34,2,FALSE)</f>
        <v>#N/A</v>
      </c>
      <c r="Y870" s="4" t="e">
        <f>VLOOKUP(F870,'Rental Loss'!$A$2:$C$34,3,FALSE)</f>
        <v>#N/A</v>
      </c>
      <c r="Z870" s="4" t="e">
        <f>VLOOKUP(F870,'Wage and Capital Related Income'!$A$2:$C$34,3,FALSE)</f>
        <v>#N/A</v>
      </c>
      <c r="AA870" s="4" t="e">
        <f>VLOOKUP(F870,'Recapture Features'!$A$2:$D$34,4,FALSE)</f>
        <v>#N/A</v>
      </c>
      <c r="AB870" s="4" t="e">
        <f>VLOOKUP(F870,'Wage and Capital Related Income'!$A$2:$D$34,4,FALSE)</f>
        <v>#N/A</v>
      </c>
      <c r="AC870" s="4" t="e">
        <f>VLOOKUP(F870,'Recapture Features'!$A$2:$B$34,2,FALSE)</f>
        <v>#N/A</v>
      </c>
      <c r="AD870" s="4">
        <f>VLOOKUP(INT(U870),Depth!$A$2:$B$36,2,FALSE)</f>
        <v>0</v>
      </c>
      <c r="AE870" s="4" t="str">
        <f t="shared" si="91"/>
        <v>0</v>
      </c>
      <c r="AF870" s="4" t="e">
        <f>VLOOKUP(AE870,Days!$D$2:$E$199,2,FALSE)</f>
        <v>#N/A</v>
      </c>
      <c r="AG870" s="4">
        <f t="shared" si="92"/>
        <v>0</v>
      </c>
      <c r="AH870" s="4">
        <f t="shared" si="93"/>
        <v>0</v>
      </c>
      <c r="AI870" s="4">
        <f t="shared" si="94"/>
        <v>0</v>
      </c>
      <c r="AJ870" s="4">
        <f t="shared" si="95"/>
        <v>0</v>
      </c>
      <c r="AK870" s="4">
        <f t="shared" si="96"/>
        <v>0</v>
      </c>
      <c r="AL870" s="8">
        <f t="shared" si="97"/>
        <v>0</v>
      </c>
    </row>
    <row r="871" spans="23:38" x14ac:dyDescent="0.25">
      <c r="W871" s="9" t="e">
        <f>VLOOKUP(F871,'Rental Loss'!$A$2:$D$34,4,FALSE)</f>
        <v>#N/A</v>
      </c>
      <c r="X871" s="4" t="e">
        <f>VLOOKUP(F871,'Percent Owner Occupied'!$A$2:$B$34,2,FALSE)</f>
        <v>#N/A</v>
      </c>
      <c r="Y871" s="4" t="e">
        <f>VLOOKUP(F871,'Rental Loss'!$A$2:$C$34,3,FALSE)</f>
        <v>#N/A</v>
      </c>
      <c r="Z871" s="4" t="e">
        <f>VLOOKUP(F871,'Wage and Capital Related Income'!$A$2:$C$34,3,FALSE)</f>
        <v>#N/A</v>
      </c>
      <c r="AA871" s="4" t="e">
        <f>VLOOKUP(F871,'Recapture Features'!$A$2:$D$34,4,FALSE)</f>
        <v>#N/A</v>
      </c>
      <c r="AB871" s="4" t="e">
        <f>VLOOKUP(F871,'Wage and Capital Related Income'!$A$2:$D$34,4,FALSE)</f>
        <v>#N/A</v>
      </c>
      <c r="AC871" s="4" t="e">
        <f>VLOOKUP(F871,'Recapture Features'!$A$2:$B$34,2,FALSE)</f>
        <v>#N/A</v>
      </c>
      <c r="AD871" s="4">
        <f>VLOOKUP(INT(U871),Depth!$A$2:$B$36,2,FALSE)</f>
        <v>0</v>
      </c>
      <c r="AE871" s="4" t="str">
        <f t="shared" si="91"/>
        <v>0</v>
      </c>
      <c r="AF871" s="4" t="e">
        <f>VLOOKUP(AE871,Days!$D$2:$E$199,2,FALSE)</f>
        <v>#N/A</v>
      </c>
      <c r="AG871" s="4">
        <f t="shared" si="92"/>
        <v>0</v>
      </c>
      <c r="AH871" s="4">
        <f t="shared" si="93"/>
        <v>0</v>
      </c>
      <c r="AI871" s="4">
        <f t="shared" si="94"/>
        <v>0</v>
      </c>
      <c r="AJ871" s="4">
        <f t="shared" si="95"/>
        <v>0</v>
      </c>
      <c r="AK871" s="4">
        <f t="shared" si="96"/>
        <v>0</v>
      </c>
      <c r="AL871" s="8">
        <f t="shared" si="97"/>
        <v>0</v>
      </c>
    </row>
    <row r="872" spans="23:38" x14ac:dyDescent="0.25">
      <c r="W872" s="9" t="e">
        <f>VLOOKUP(F872,'Rental Loss'!$A$2:$D$34,4,FALSE)</f>
        <v>#N/A</v>
      </c>
      <c r="X872" s="4" t="e">
        <f>VLOOKUP(F872,'Percent Owner Occupied'!$A$2:$B$34,2,FALSE)</f>
        <v>#N/A</v>
      </c>
      <c r="Y872" s="4" t="e">
        <f>VLOOKUP(F872,'Rental Loss'!$A$2:$C$34,3,FALSE)</f>
        <v>#N/A</v>
      </c>
      <c r="Z872" s="4" t="e">
        <f>VLOOKUP(F872,'Wage and Capital Related Income'!$A$2:$C$34,3,FALSE)</f>
        <v>#N/A</v>
      </c>
      <c r="AA872" s="4" t="e">
        <f>VLOOKUP(F872,'Recapture Features'!$A$2:$D$34,4,FALSE)</f>
        <v>#N/A</v>
      </c>
      <c r="AB872" s="4" t="e">
        <f>VLOOKUP(F872,'Wage and Capital Related Income'!$A$2:$D$34,4,FALSE)</f>
        <v>#N/A</v>
      </c>
      <c r="AC872" s="4" t="e">
        <f>VLOOKUP(F872,'Recapture Features'!$A$2:$B$34,2,FALSE)</f>
        <v>#N/A</v>
      </c>
      <c r="AD872" s="4">
        <f>VLOOKUP(INT(U872),Depth!$A$2:$B$36,2,FALSE)</f>
        <v>0</v>
      </c>
      <c r="AE872" s="4" t="str">
        <f t="shared" si="91"/>
        <v>0</v>
      </c>
      <c r="AF872" s="4" t="e">
        <f>VLOOKUP(AE872,Days!$D$2:$E$199,2,FALSE)</f>
        <v>#N/A</v>
      </c>
      <c r="AG872" s="4">
        <f t="shared" si="92"/>
        <v>0</v>
      </c>
      <c r="AH872" s="4">
        <f t="shared" si="93"/>
        <v>0</v>
      </c>
      <c r="AI872" s="4">
        <f t="shared" si="94"/>
        <v>0</v>
      </c>
      <c r="AJ872" s="4">
        <f t="shared" si="95"/>
        <v>0</v>
      </c>
      <c r="AK872" s="4">
        <f t="shared" si="96"/>
        <v>0</v>
      </c>
      <c r="AL872" s="8">
        <f t="shared" si="97"/>
        <v>0</v>
      </c>
    </row>
    <row r="873" spans="23:38" x14ac:dyDescent="0.25">
      <c r="W873" s="9" t="e">
        <f>VLOOKUP(F873,'Rental Loss'!$A$2:$D$34,4,FALSE)</f>
        <v>#N/A</v>
      </c>
      <c r="X873" s="4" t="e">
        <f>VLOOKUP(F873,'Percent Owner Occupied'!$A$2:$B$34,2,FALSE)</f>
        <v>#N/A</v>
      </c>
      <c r="Y873" s="4" t="e">
        <f>VLOOKUP(F873,'Rental Loss'!$A$2:$C$34,3,FALSE)</f>
        <v>#N/A</v>
      </c>
      <c r="Z873" s="4" t="e">
        <f>VLOOKUP(F873,'Wage and Capital Related Income'!$A$2:$C$34,3,FALSE)</f>
        <v>#N/A</v>
      </c>
      <c r="AA873" s="4" t="e">
        <f>VLOOKUP(F873,'Recapture Features'!$A$2:$D$34,4,FALSE)</f>
        <v>#N/A</v>
      </c>
      <c r="AB873" s="4" t="e">
        <f>VLOOKUP(F873,'Wage and Capital Related Income'!$A$2:$D$34,4,FALSE)</f>
        <v>#N/A</v>
      </c>
      <c r="AC873" s="4" t="e">
        <f>VLOOKUP(F873,'Recapture Features'!$A$2:$B$34,2,FALSE)</f>
        <v>#N/A</v>
      </c>
      <c r="AD873" s="4">
        <f>VLOOKUP(INT(U873),Depth!$A$2:$B$36,2,FALSE)</f>
        <v>0</v>
      </c>
      <c r="AE873" s="4" t="str">
        <f t="shared" si="91"/>
        <v>0</v>
      </c>
      <c r="AF873" s="4" t="e">
        <f>VLOOKUP(AE873,Days!$D$2:$E$199,2,FALSE)</f>
        <v>#N/A</v>
      </c>
      <c r="AG873" s="4">
        <f t="shared" si="92"/>
        <v>0</v>
      </c>
      <c r="AH873" s="4">
        <f t="shared" si="93"/>
        <v>0</v>
      </c>
      <c r="AI873" s="4">
        <f t="shared" si="94"/>
        <v>0</v>
      </c>
      <c r="AJ873" s="4">
        <f t="shared" si="95"/>
        <v>0</v>
      </c>
      <c r="AK873" s="4">
        <f t="shared" si="96"/>
        <v>0</v>
      </c>
      <c r="AL873" s="8">
        <f t="shared" si="97"/>
        <v>0</v>
      </c>
    </row>
    <row r="874" spans="23:38" x14ac:dyDescent="0.25">
      <c r="W874" s="9" t="e">
        <f>VLOOKUP(F874,'Rental Loss'!$A$2:$D$34,4,FALSE)</f>
        <v>#N/A</v>
      </c>
      <c r="X874" s="4" t="e">
        <f>VLOOKUP(F874,'Percent Owner Occupied'!$A$2:$B$34,2,FALSE)</f>
        <v>#N/A</v>
      </c>
      <c r="Y874" s="4" t="e">
        <f>VLOOKUP(F874,'Rental Loss'!$A$2:$C$34,3,FALSE)</f>
        <v>#N/A</v>
      </c>
      <c r="Z874" s="4" t="e">
        <f>VLOOKUP(F874,'Wage and Capital Related Income'!$A$2:$C$34,3,FALSE)</f>
        <v>#N/A</v>
      </c>
      <c r="AA874" s="4" t="e">
        <f>VLOOKUP(F874,'Recapture Features'!$A$2:$D$34,4,FALSE)</f>
        <v>#N/A</v>
      </c>
      <c r="AB874" s="4" t="e">
        <f>VLOOKUP(F874,'Wage and Capital Related Income'!$A$2:$D$34,4,FALSE)</f>
        <v>#N/A</v>
      </c>
      <c r="AC874" s="4" t="e">
        <f>VLOOKUP(F874,'Recapture Features'!$A$2:$B$34,2,FALSE)</f>
        <v>#N/A</v>
      </c>
      <c r="AD874" s="4">
        <f>VLOOKUP(INT(U874),Depth!$A$2:$B$36,2,FALSE)</f>
        <v>0</v>
      </c>
      <c r="AE874" s="4" t="str">
        <f t="shared" si="91"/>
        <v>0</v>
      </c>
      <c r="AF874" s="4" t="e">
        <f>VLOOKUP(AE874,Days!$D$2:$E$199,2,FALSE)</f>
        <v>#N/A</v>
      </c>
      <c r="AG874" s="4">
        <f t="shared" si="92"/>
        <v>0</v>
      </c>
      <c r="AH874" s="4">
        <f t="shared" si="93"/>
        <v>0</v>
      </c>
      <c r="AI874" s="4">
        <f t="shared" si="94"/>
        <v>0</v>
      </c>
      <c r="AJ874" s="4">
        <f t="shared" si="95"/>
        <v>0</v>
      </c>
      <c r="AK874" s="4">
        <f t="shared" si="96"/>
        <v>0</v>
      </c>
      <c r="AL874" s="8">
        <f t="shared" si="97"/>
        <v>0</v>
      </c>
    </row>
    <row r="875" spans="23:38" x14ac:dyDescent="0.25">
      <c r="W875" s="9" t="e">
        <f>VLOOKUP(F875,'Rental Loss'!$A$2:$D$34,4,FALSE)</f>
        <v>#N/A</v>
      </c>
      <c r="X875" s="4" t="e">
        <f>VLOOKUP(F875,'Percent Owner Occupied'!$A$2:$B$34,2,FALSE)</f>
        <v>#N/A</v>
      </c>
      <c r="Y875" s="4" t="e">
        <f>VLOOKUP(F875,'Rental Loss'!$A$2:$C$34,3,FALSE)</f>
        <v>#N/A</v>
      </c>
      <c r="Z875" s="4" t="e">
        <f>VLOOKUP(F875,'Wage and Capital Related Income'!$A$2:$C$34,3,FALSE)</f>
        <v>#N/A</v>
      </c>
      <c r="AA875" s="4" t="e">
        <f>VLOOKUP(F875,'Recapture Features'!$A$2:$D$34,4,FALSE)</f>
        <v>#N/A</v>
      </c>
      <c r="AB875" s="4" t="e">
        <f>VLOOKUP(F875,'Wage and Capital Related Income'!$A$2:$D$34,4,FALSE)</f>
        <v>#N/A</v>
      </c>
      <c r="AC875" s="4" t="e">
        <f>VLOOKUP(F875,'Recapture Features'!$A$2:$B$34,2,FALSE)</f>
        <v>#N/A</v>
      </c>
      <c r="AD875" s="4">
        <f>VLOOKUP(INT(U875),Depth!$A$2:$B$36,2,FALSE)</f>
        <v>0</v>
      </c>
      <c r="AE875" s="4" t="str">
        <f t="shared" si="91"/>
        <v>0</v>
      </c>
      <c r="AF875" s="4" t="e">
        <f>VLOOKUP(AE875,Days!$D$2:$E$199,2,FALSE)</f>
        <v>#N/A</v>
      </c>
      <c r="AG875" s="4">
        <f t="shared" si="92"/>
        <v>0</v>
      </c>
      <c r="AH875" s="4">
        <f t="shared" si="93"/>
        <v>0</v>
      </c>
      <c r="AI875" s="4">
        <f t="shared" si="94"/>
        <v>0</v>
      </c>
      <c r="AJ875" s="4">
        <f t="shared" si="95"/>
        <v>0</v>
      </c>
      <c r="AK875" s="4">
        <f t="shared" si="96"/>
        <v>0</v>
      </c>
      <c r="AL875" s="8">
        <f t="shared" si="97"/>
        <v>0</v>
      </c>
    </row>
    <row r="876" spans="23:38" x14ac:dyDescent="0.25">
      <c r="W876" s="9" t="e">
        <f>VLOOKUP(F876,'Rental Loss'!$A$2:$D$34,4,FALSE)</f>
        <v>#N/A</v>
      </c>
      <c r="X876" s="4" t="e">
        <f>VLOOKUP(F876,'Percent Owner Occupied'!$A$2:$B$34,2,FALSE)</f>
        <v>#N/A</v>
      </c>
      <c r="Y876" s="4" t="e">
        <f>VLOOKUP(F876,'Rental Loss'!$A$2:$C$34,3,FALSE)</f>
        <v>#N/A</v>
      </c>
      <c r="Z876" s="4" t="e">
        <f>VLOOKUP(F876,'Wage and Capital Related Income'!$A$2:$C$34,3,FALSE)</f>
        <v>#N/A</v>
      </c>
      <c r="AA876" s="4" t="e">
        <f>VLOOKUP(F876,'Recapture Features'!$A$2:$D$34,4,FALSE)</f>
        <v>#N/A</v>
      </c>
      <c r="AB876" s="4" t="e">
        <f>VLOOKUP(F876,'Wage and Capital Related Income'!$A$2:$D$34,4,FALSE)</f>
        <v>#N/A</v>
      </c>
      <c r="AC876" s="4" t="e">
        <f>VLOOKUP(F876,'Recapture Features'!$A$2:$B$34,2,FALSE)</f>
        <v>#N/A</v>
      </c>
      <c r="AD876" s="4">
        <f>VLOOKUP(INT(U876),Depth!$A$2:$B$36,2,FALSE)</f>
        <v>0</v>
      </c>
      <c r="AE876" s="4" t="str">
        <f t="shared" si="91"/>
        <v>0</v>
      </c>
      <c r="AF876" s="4" t="e">
        <f>VLOOKUP(AE876,Days!$D$2:$E$199,2,FALSE)</f>
        <v>#N/A</v>
      </c>
      <c r="AG876" s="4">
        <f t="shared" si="92"/>
        <v>0</v>
      </c>
      <c r="AH876" s="4">
        <f t="shared" si="93"/>
        <v>0</v>
      </c>
      <c r="AI876" s="4">
        <f t="shared" si="94"/>
        <v>0</v>
      </c>
      <c r="AJ876" s="4">
        <f t="shared" si="95"/>
        <v>0</v>
      </c>
      <c r="AK876" s="4">
        <f t="shared" si="96"/>
        <v>0</v>
      </c>
      <c r="AL876" s="8">
        <f t="shared" si="97"/>
        <v>0</v>
      </c>
    </row>
    <row r="877" spans="23:38" x14ac:dyDescent="0.25">
      <c r="W877" s="9" t="e">
        <f>VLOOKUP(F877,'Rental Loss'!$A$2:$D$34,4,FALSE)</f>
        <v>#N/A</v>
      </c>
      <c r="X877" s="4" t="e">
        <f>VLOOKUP(F877,'Percent Owner Occupied'!$A$2:$B$34,2,FALSE)</f>
        <v>#N/A</v>
      </c>
      <c r="Y877" s="4" t="e">
        <f>VLOOKUP(F877,'Rental Loss'!$A$2:$C$34,3,FALSE)</f>
        <v>#N/A</v>
      </c>
      <c r="Z877" s="4" t="e">
        <f>VLOOKUP(F877,'Wage and Capital Related Income'!$A$2:$C$34,3,FALSE)</f>
        <v>#N/A</v>
      </c>
      <c r="AA877" s="4" t="e">
        <f>VLOOKUP(F877,'Recapture Features'!$A$2:$D$34,4,FALSE)</f>
        <v>#N/A</v>
      </c>
      <c r="AB877" s="4" t="e">
        <f>VLOOKUP(F877,'Wage and Capital Related Income'!$A$2:$D$34,4,FALSE)</f>
        <v>#N/A</v>
      </c>
      <c r="AC877" s="4" t="e">
        <f>VLOOKUP(F877,'Recapture Features'!$A$2:$B$34,2,FALSE)</f>
        <v>#N/A</v>
      </c>
      <c r="AD877" s="4">
        <f>VLOOKUP(INT(U877),Depth!$A$2:$B$36,2,FALSE)</f>
        <v>0</v>
      </c>
      <c r="AE877" s="4" t="str">
        <f t="shared" si="91"/>
        <v>0</v>
      </c>
      <c r="AF877" s="4" t="e">
        <f>VLOOKUP(AE877,Days!$D$2:$E$199,2,FALSE)</f>
        <v>#N/A</v>
      </c>
      <c r="AG877" s="4">
        <f t="shared" si="92"/>
        <v>0</v>
      </c>
      <c r="AH877" s="4">
        <f t="shared" si="93"/>
        <v>0</v>
      </c>
      <c r="AI877" s="4">
        <f t="shared" si="94"/>
        <v>0</v>
      </c>
      <c r="AJ877" s="4">
        <f t="shared" si="95"/>
        <v>0</v>
      </c>
      <c r="AK877" s="4">
        <f t="shared" si="96"/>
        <v>0</v>
      </c>
      <c r="AL877" s="8">
        <f t="shared" si="97"/>
        <v>0</v>
      </c>
    </row>
    <row r="878" spans="23:38" x14ac:dyDescent="0.25">
      <c r="W878" s="9" t="e">
        <f>VLOOKUP(F878,'Rental Loss'!$A$2:$D$34,4,FALSE)</f>
        <v>#N/A</v>
      </c>
      <c r="X878" s="4" t="e">
        <f>VLOOKUP(F878,'Percent Owner Occupied'!$A$2:$B$34,2,FALSE)</f>
        <v>#N/A</v>
      </c>
      <c r="Y878" s="4" t="e">
        <f>VLOOKUP(F878,'Rental Loss'!$A$2:$C$34,3,FALSE)</f>
        <v>#N/A</v>
      </c>
      <c r="Z878" s="4" t="e">
        <f>VLOOKUP(F878,'Wage and Capital Related Income'!$A$2:$C$34,3,FALSE)</f>
        <v>#N/A</v>
      </c>
      <c r="AA878" s="4" t="e">
        <f>VLOOKUP(F878,'Recapture Features'!$A$2:$D$34,4,FALSE)</f>
        <v>#N/A</v>
      </c>
      <c r="AB878" s="4" t="e">
        <f>VLOOKUP(F878,'Wage and Capital Related Income'!$A$2:$D$34,4,FALSE)</f>
        <v>#N/A</v>
      </c>
      <c r="AC878" s="4" t="e">
        <f>VLOOKUP(F878,'Recapture Features'!$A$2:$B$34,2,FALSE)</f>
        <v>#N/A</v>
      </c>
      <c r="AD878" s="4">
        <f>VLOOKUP(INT(U878),Depth!$A$2:$B$36,2,FALSE)</f>
        <v>0</v>
      </c>
      <c r="AE878" s="4" t="str">
        <f t="shared" si="91"/>
        <v>0</v>
      </c>
      <c r="AF878" s="4" t="e">
        <f>VLOOKUP(AE878,Days!$D$2:$E$199,2,FALSE)</f>
        <v>#N/A</v>
      </c>
      <c r="AG878" s="4">
        <f t="shared" si="92"/>
        <v>0</v>
      </c>
      <c r="AH878" s="4">
        <f t="shared" si="93"/>
        <v>0</v>
      </c>
      <c r="AI878" s="4">
        <f t="shared" si="94"/>
        <v>0</v>
      </c>
      <c r="AJ878" s="4">
        <f t="shared" si="95"/>
        <v>0</v>
      </c>
      <c r="AK878" s="4">
        <f t="shared" si="96"/>
        <v>0</v>
      </c>
      <c r="AL878" s="8">
        <f t="shared" si="97"/>
        <v>0</v>
      </c>
    </row>
    <row r="879" spans="23:38" x14ac:dyDescent="0.25">
      <c r="W879" s="9" t="e">
        <f>VLOOKUP(F879,'Rental Loss'!$A$2:$D$34,4,FALSE)</f>
        <v>#N/A</v>
      </c>
      <c r="X879" s="4" t="e">
        <f>VLOOKUP(F879,'Percent Owner Occupied'!$A$2:$B$34,2,FALSE)</f>
        <v>#N/A</v>
      </c>
      <c r="Y879" s="4" t="e">
        <f>VLOOKUP(F879,'Rental Loss'!$A$2:$C$34,3,FALSE)</f>
        <v>#N/A</v>
      </c>
      <c r="Z879" s="4" t="e">
        <f>VLOOKUP(F879,'Wage and Capital Related Income'!$A$2:$C$34,3,FALSE)</f>
        <v>#N/A</v>
      </c>
      <c r="AA879" s="4" t="e">
        <f>VLOOKUP(F879,'Recapture Features'!$A$2:$D$34,4,FALSE)</f>
        <v>#N/A</v>
      </c>
      <c r="AB879" s="4" t="e">
        <f>VLOOKUP(F879,'Wage and Capital Related Income'!$A$2:$D$34,4,FALSE)</f>
        <v>#N/A</v>
      </c>
      <c r="AC879" s="4" t="e">
        <f>VLOOKUP(F879,'Recapture Features'!$A$2:$B$34,2,FALSE)</f>
        <v>#N/A</v>
      </c>
      <c r="AD879" s="4">
        <f>VLOOKUP(INT(U879),Depth!$A$2:$B$36,2,FALSE)</f>
        <v>0</v>
      </c>
      <c r="AE879" s="4" t="str">
        <f t="shared" si="91"/>
        <v>0</v>
      </c>
      <c r="AF879" s="4" t="e">
        <f>VLOOKUP(AE879,Days!$D$2:$E$199,2,FALSE)</f>
        <v>#N/A</v>
      </c>
      <c r="AG879" s="4">
        <f t="shared" si="92"/>
        <v>0</v>
      </c>
      <c r="AH879" s="4">
        <f t="shared" si="93"/>
        <v>0</v>
      </c>
      <c r="AI879" s="4">
        <f t="shared" si="94"/>
        <v>0</v>
      </c>
      <c r="AJ879" s="4">
        <f t="shared" si="95"/>
        <v>0</v>
      </c>
      <c r="AK879" s="4">
        <f t="shared" si="96"/>
        <v>0</v>
      </c>
      <c r="AL879" s="8">
        <f t="shared" si="97"/>
        <v>0</v>
      </c>
    </row>
    <row r="880" spans="23:38" x14ac:dyDescent="0.25">
      <c r="W880" s="9" t="e">
        <f>VLOOKUP(F880,'Rental Loss'!$A$2:$D$34,4,FALSE)</f>
        <v>#N/A</v>
      </c>
      <c r="X880" s="4" t="e">
        <f>VLOOKUP(F880,'Percent Owner Occupied'!$A$2:$B$34,2,FALSE)</f>
        <v>#N/A</v>
      </c>
      <c r="Y880" s="4" t="e">
        <f>VLOOKUP(F880,'Rental Loss'!$A$2:$C$34,3,FALSE)</f>
        <v>#N/A</v>
      </c>
      <c r="Z880" s="4" t="e">
        <f>VLOOKUP(F880,'Wage and Capital Related Income'!$A$2:$C$34,3,FALSE)</f>
        <v>#N/A</v>
      </c>
      <c r="AA880" s="4" t="e">
        <f>VLOOKUP(F880,'Recapture Features'!$A$2:$D$34,4,FALSE)</f>
        <v>#N/A</v>
      </c>
      <c r="AB880" s="4" t="e">
        <f>VLOOKUP(F880,'Wage and Capital Related Income'!$A$2:$D$34,4,FALSE)</f>
        <v>#N/A</v>
      </c>
      <c r="AC880" s="4" t="e">
        <f>VLOOKUP(F880,'Recapture Features'!$A$2:$B$34,2,FALSE)</f>
        <v>#N/A</v>
      </c>
      <c r="AD880" s="4">
        <f>VLOOKUP(INT(U880),Depth!$A$2:$B$36,2,FALSE)</f>
        <v>0</v>
      </c>
      <c r="AE880" s="4" t="str">
        <f t="shared" si="91"/>
        <v>0</v>
      </c>
      <c r="AF880" s="4" t="e">
        <f>VLOOKUP(AE880,Days!$D$2:$E$199,2,FALSE)</f>
        <v>#N/A</v>
      </c>
      <c r="AG880" s="4">
        <f t="shared" si="92"/>
        <v>0</v>
      </c>
      <c r="AH880" s="4">
        <f t="shared" si="93"/>
        <v>0</v>
      </c>
      <c r="AI880" s="4">
        <f t="shared" si="94"/>
        <v>0</v>
      </c>
      <c r="AJ880" s="4">
        <f t="shared" si="95"/>
        <v>0</v>
      </c>
      <c r="AK880" s="4">
        <f t="shared" si="96"/>
        <v>0</v>
      </c>
      <c r="AL880" s="8">
        <f t="shared" si="97"/>
        <v>0</v>
      </c>
    </row>
    <row r="881" spans="23:38" x14ac:dyDescent="0.25">
      <c r="W881" s="9" t="e">
        <f>VLOOKUP(F881,'Rental Loss'!$A$2:$D$34,4,FALSE)</f>
        <v>#N/A</v>
      </c>
      <c r="X881" s="4" t="e">
        <f>VLOOKUP(F881,'Percent Owner Occupied'!$A$2:$B$34,2,FALSE)</f>
        <v>#N/A</v>
      </c>
      <c r="Y881" s="4" t="e">
        <f>VLOOKUP(F881,'Rental Loss'!$A$2:$C$34,3,FALSE)</f>
        <v>#N/A</v>
      </c>
      <c r="Z881" s="4" t="e">
        <f>VLOOKUP(F881,'Wage and Capital Related Income'!$A$2:$C$34,3,FALSE)</f>
        <v>#N/A</v>
      </c>
      <c r="AA881" s="4" t="e">
        <f>VLOOKUP(F881,'Recapture Features'!$A$2:$D$34,4,FALSE)</f>
        <v>#N/A</v>
      </c>
      <c r="AB881" s="4" t="e">
        <f>VLOOKUP(F881,'Wage and Capital Related Income'!$A$2:$D$34,4,FALSE)</f>
        <v>#N/A</v>
      </c>
      <c r="AC881" s="4" t="e">
        <f>VLOOKUP(F881,'Recapture Features'!$A$2:$B$34,2,FALSE)</f>
        <v>#N/A</v>
      </c>
      <c r="AD881" s="4">
        <f>VLOOKUP(INT(U881),Depth!$A$2:$B$36,2,FALSE)</f>
        <v>0</v>
      </c>
      <c r="AE881" s="4" t="str">
        <f t="shared" si="91"/>
        <v>0</v>
      </c>
      <c r="AF881" s="4" t="e">
        <f>VLOOKUP(AE881,Days!$D$2:$E$199,2,FALSE)</f>
        <v>#N/A</v>
      </c>
      <c r="AG881" s="4">
        <f t="shared" si="92"/>
        <v>0</v>
      </c>
      <c r="AH881" s="4">
        <f t="shared" si="93"/>
        <v>0</v>
      </c>
      <c r="AI881" s="4">
        <f t="shared" si="94"/>
        <v>0</v>
      </c>
      <c r="AJ881" s="4">
        <f t="shared" si="95"/>
        <v>0</v>
      </c>
      <c r="AK881" s="4">
        <f t="shared" si="96"/>
        <v>0</v>
      </c>
      <c r="AL881" s="8">
        <f t="shared" si="97"/>
        <v>0</v>
      </c>
    </row>
    <row r="882" spans="23:38" x14ac:dyDescent="0.25">
      <c r="W882" s="9" t="e">
        <f>VLOOKUP(F882,'Rental Loss'!$A$2:$D$34,4,FALSE)</f>
        <v>#N/A</v>
      </c>
      <c r="X882" s="4" t="e">
        <f>VLOOKUP(F882,'Percent Owner Occupied'!$A$2:$B$34,2,FALSE)</f>
        <v>#N/A</v>
      </c>
      <c r="Y882" s="4" t="e">
        <f>VLOOKUP(F882,'Rental Loss'!$A$2:$C$34,3,FALSE)</f>
        <v>#N/A</v>
      </c>
      <c r="Z882" s="4" t="e">
        <f>VLOOKUP(F882,'Wage and Capital Related Income'!$A$2:$C$34,3,FALSE)</f>
        <v>#N/A</v>
      </c>
      <c r="AA882" s="4" t="e">
        <f>VLOOKUP(F882,'Recapture Features'!$A$2:$D$34,4,FALSE)</f>
        <v>#N/A</v>
      </c>
      <c r="AB882" s="4" t="e">
        <f>VLOOKUP(F882,'Wage and Capital Related Income'!$A$2:$D$34,4,FALSE)</f>
        <v>#N/A</v>
      </c>
      <c r="AC882" s="4" t="e">
        <f>VLOOKUP(F882,'Recapture Features'!$A$2:$B$34,2,FALSE)</f>
        <v>#N/A</v>
      </c>
      <c r="AD882" s="4">
        <f>VLOOKUP(INT(U882),Depth!$A$2:$B$36,2,FALSE)</f>
        <v>0</v>
      </c>
      <c r="AE882" s="4" t="str">
        <f t="shared" si="91"/>
        <v>0</v>
      </c>
      <c r="AF882" s="4" t="e">
        <f>VLOOKUP(AE882,Days!$D$2:$E$199,2,FALSE)</f>
        <v>#N/A</v>
      </c>
      <c r="AG882" s="4">
        <f t="shared" si="92"/>
        <v>0</v>
      </c>
      <c r="AH882" s="4">
        <f t="shared" si="93"/>
        <v>0</v>
      </c>
      <c r="AI882" s="4">
        <f t="shared" si="94"/>
        <v>0</v>
      </c>
      <c r="AJ882" s="4">
        <f t="shared" si="95"/>
        <v>0</v>
      </c>
      <c r="AK882" s="4">
        <f t="shared" si="96"/>
        <v>0</v>
      </c>
      <c r="AL882" s="8">
        <f t="shared" si="97"/>
        <v>0</v>
      </c>
    </row>
    <row r="883" spans="23:38" x14ac:dyDescent="0.25">
      <c r="W883" s="9" t="e">
        <f>VLOOKUP(F883,'Rental Loss'!$A$2:$D$34,4,FALSE)</f>
        <v>#N/A</v>
      </c>
      <c r="X883" s="4" t="e">
        <f>VLOOKUP(F883,'Percent Owner Occupied'!$A$2:$B$34,2,FALSE)</f>
        <v>#N/A</v>
      </c>
      <c r="Y883" s="4" t="e">
        <f>VLOOKUP(F883,'Rental Loss'!$A$2:$C$34,3,FALSE)</f>
        <v>#N/A</v>
      </c>
      <c r="Z883" s="4" t="e">
        <f>VLOOKUP(F883,'Wage and Capital Related Income'!$A$2:$C$34,3,FALSE)</f>
        <v>#N/A</v>
      </c>
      <c r="AA883" s="4" t="e">
        <f>VLOOKUP(F883,'Recapture Features'!$A$2:$D$34,4,FALSE)</f>
        <v>#N/A</v>
      </c>
      <c r="AB883" s="4" t="e">
        <f>VLOOKUP(F883,'Wage and Capital Related Income'!$A$2:$D$34,4,FALSE)</f>
        <v>#N/A</v>
      </c>
      <c r="AC883" s="4" t="e">
        <f>VLOOKUP(F883,'Recapture Features'!$A$2:$B$34,2,FALSE)</f>
        <v>#N/A</v>
      </c>
      <c r="AD883" s="4">
        <f>VLOOKUP(INT(U883),Depth!$A$2:$B$36,2,FALSE)</f>
        <v>0</v>
      </c>
      <c r="AE883" s="4" t="str">
        <f t="shared" si="91"/>
        <v>0</v>
      </c>
      <c r="AF883" s="4" t="e">
        <f>VLOOKUP(AE883,Days!$D$2:$E$199,2,FALSE)</f>
        <v>#N/A</v>
      </c>
      <c r="AG883" s="4">
        <f t="shared" si="92"/>
        <v>0</v>
      </c>
      <c r="AH883" s="4">
        <f t="shared" si="93"/>
        <v>0</v>
      </c>
      <c r="AI883" s="4">
        <f t="shared" si="94"/>
        <v>0</v>
      </c>
      <c r="AJ883" s="4">
        <f t="shared" si="95"/>
        <v>0</v>
      </c>
      <c r="AK883" s="4">
        <f t="shared" si="96"/>
        <v>0</v>
      </c>
      <c r="AL883" s="8">
        <f t="shared" si="97"/>
        <v>0</v>
      </c>
    </row>
    <row r="884" spans="23:38" x14ac:dyDescent="0.25">
      <c r="W884" s="9" t="e">
        <f>VLOOKUP(F884,'Rental Loss'!$A$2:$D$34,4,FALSE)</f>
        <v>#N/A</v>
      </c>
      <c r="X884" s="4" t="e">
        <f>VLOOKUP(F884,'Percent Owner Occupied'!$A$2:$B$34,2,FALSE)</f>
        <v>#N/A</v>
      </c>
      <c r="Y884" s="4" t="e">
        <f>VLOOKUP(F884,'Rental Loss'!$A$2:$C$34,3,FALSE)</f>
        <v>#N/A</v>
      </c>
      <c r="Z884" s="4" t="e">
        <f>VLOOKUP(F884,'Wage and Capital Related Income'!$A$2:$C$34,3,FALSE)</f>
        <v>#N/A</v>
      </c>
      <c r="AA884" s="4" t="e">
        <f>VLOOKUP(F884,'Recapture Features'!$A$2:$D$34,4,FALSE)</f>
        <v>#N/A</v>
      </c>
      <c r="AB884" s="4" t="e">
        <f>VLOOKUP(F884,'Wage and Capital Related Income'!$A$2:$D$34,4,FALSE)</f>
        <v>#N/A</v>
      </c>
      <c r="AC884" s="4" t="e">
        <f>VLOOKUP(F884,'Recapture Features'!$A$2:$B$34,2,FALSE)</f>
        <v>#N/A</v>
      </c>
      <c r="AD884" s="4">
        <f>VLOOKUP(INT(U884),Depth!$A$2:$B$36,2,FALSE)</f>
        <v>0</v>
      </c>
      <c r="AE884" s="4" t="str">
        <f t="shared" si="91"/>
        <v>0</v>
      </c>
      <c r="AF884" s="4" t="e">
        <f>VLOOKUP(AE884,Days!$D$2:$E$199,2,FALSE)</f>
        <v>#N/A</v>
      </c>
      <c r="AG884" s="4">
        <f t="shared" si="92"/>
        <v>0</v>
      </c>
      <c r="AH884" s="4">
        <f t="shared" si="93"/>
        <v>0</v>
      </c>
      <c r="AI884" s="4">
        <f t="shared" si="94"/>
        <v>0</v>
      </c>
      <c r="AJ884" s="4">
        <f t="shared" si="95"/>
        <v>0</v>
      </c>
      <c r="AK884" s="4">
        <f t="shared" si="96"/>
        <v>0</v>
      </c>
      <c r="AL884" s="8">
        <f t="shared" si="97"/>
        <v>0</v>
      </c>
    </row>
    <row r="885" spans="23:38" x14ac:dyDescent="0.25">
      <c r="W885" s="9" t="e">
        <f>VLOOKUP(F885,'Rental Loss'!$A$2:$D$34,4,FALSE)</f>
        <v>#N/A</v>
      </c>
      <c r="X885" s="4" t="e">
        <f>VLOOKUP(F885,'Percent Owner Occupied'!$A$2:$B$34,2,FALSE)</f>
        <v>#N/A</v>
      </c>
      <c r="Y885" s="4" t="e">
        <f>VLOOKUP(F885,'Rental Loss'!$A$2:$C$34,3,FALSE)</f>
        <v>#N/A</v>
      </c>
      <c r="Z885" s="4" t="e">
        <f>VLOOKUP(F885,'Wage and Capital Related Income'!$A$2:$C$34,3,FALSE)</f>
        <v>#N/A</v>
      </c>
      <c r="AA885" s="4" t="e">
        <f>VLOOKUP(F885,'Recapture Features'!$A$2:$D$34,4,FALSE)</f>
        <v>#N/A</v>
      </c>
      <c r="AB885" s="4" t="e">
        <f>VLOOKUP(F885,'Wage and Capital Related Income'!$A$2:$D$34,4,FALSE)</f>
        <v>#N/A</v>
      </c>
      <c r="AC885" s="4" t="e">
        <f>VLOOKUP(F885,'Recapture Features'!$A$2:$B$34,2,FALSE)</f>
        <v>#N/A</v>
      </c>
      <c r="AD885" s="4">
        <f>VLOOKUP(INT(U885),Depth!$A$2:$B$36,2,FALSE)</f>
        <v>0</v>
      </c>
      <c r="AE885" s="4" t="str">
        <f t="shared" si="91"/>
        <v>0</v>
      </c>
      <c r="AF885" s="4" t="e">
        <f>VLOOKUP(AE885,Days!$D$2:$E$199,2,FALSE)</f>
        <v>#N/A</v>
      </c>
      <c r="AG885" s="4">
        <f t="shared" si="92"/>
        <v>0</v>
      </c>
      <c r="AH885" s="4">
        <f t="shared" si="93"/>
        <v>0</v>
      </c>
      <c r="AI885" s="4">
        <f t="shared" si="94"/>
        <v>0</v>
      </c>
      <c r="AJ885" s="4">
        <f t="shared" si="95"/>
        <v>0</v>
      </c>
      <c r="AK885" s="4">
        <f t="shared" si="96"/>
        <v>0</v>
      </c>
      <c r="AL885" s="8">
        <f t="shared" si="97"/>
        <v>0</v>
      </c>
    </row>
    <row r="886" spans="23:38" x14ac:dyDescent="0.25">
      <c r="W886" s="9" t="e">
        <f>VLOOKUP(F886,'Rental Loss'!$A$2:$D$34,4,FALSE)</f>
        <v>#N/A</v>
      </c>
      <c r="X886" s="4" t="e">
        <f>VLOOKUP(F886,'Percent Owner Occupied'!$A$2:$B$34,2,FALSE)</f>
        <v>#N/A</v>
      </c>
      <c r="Y886" s="4" t="e">
        <f>VLOOKUP(F886,'Rental Loss'!$A$2:$C$34,3,FALSE)</f>
        <v>#N/A</v>
      </c>
      <c r="Z886" s="4" t="e">
        <f>VLOOKUP(F886,'Wage and Capital Related Income'!$A$2:$C$34,3,FALSE)</f>
        <v>#N/A</v>
      </c>
      <c r="AA886" s="4" t="e">
        <f>VLOOKUP(F886,'Recapture Features'!$A$2:$D$34,4,FALSE)</f>
        <v>#N/A</v>
      </c>
      <c r="AB886" s="4" t="e">
        <f>VLOOKUP(F886,'Wage and Capital Related Income'!$A$2:$D$34,4,FALSE)</f>
        <v>#N/A</v>
      </c>
      <c r="AC886" s="4" t="e">
        <f>VLOOKUP(F886,'Recapture Features'!$A$2:$B$34,2,FALSE)</f>
        <v>#N/A</v>
      </c>
      <c r="AD886" s="4">
        <f>VLOOKUP(INT(U886),Depth!$A$2:$B$36,2,FALSE)</f>
        <v>0</v>
      </c>
      <c r="AE886" s="4" t="str">
        <f t="shared" si="91"/>
        <v>0</v>
      </c>
      <c r="AF886" s="4" t="e">
        <f>VLOOKUP(AE886,Days!$D$2:$E$199,2,FALSE)</f>
        <v>#N/A</v>
      </c>
      <c r="AG886" s="4">
        <f t="shared" si="92"/>
        <v>0</v>
      </c>
      <c r="AH886" s="4">
        <f t="shared" si="93"/>
        <v>0</v>
      </c>
      <c r="AI886" s="4">
        <f t="shared" si="94"/>
        <v>0</v>
      </c>
      <c r="AJ886" s="4">
        <f t="shared" si="95"/>
        <v>0</v>
      </c>
      <c r="AK886" s="4">
        <f t="shared" si="96"/>
        <v>0</v>
      </c>
      <c r="AL886" s="8">
        <f t="shared" si="97"/>
        <v>0</v>
      </c>
    </row>
    <row r="887" spans="23:38" x14ac:dyDescent="0.25">
      <c r="W887" s="9" t="e">
        <f>VLOOKUP(F887,'Rental Loss'!$A$2:$D$34,4,FALSE)</f>
        <v>#N/A</v>
      </c>
      <c r="X887" s="4" t="e">
        <f>VLOOKUP(F887,'Percent Owner Occupied'!$A$2:$B$34,2,FALSE)</f>
        <v>#N/A</v>
      </c>
      <c r="Y887" s="4" t="e">
        <f>VLOOKUP(F887,'Rental Loss'!$A$2:$C$34,3,FALSE)</f>
        <v>#N/A</v>
      </c>
      <c r="Z887" s="4" t="e">
        <f>VLOOKUP(F887,'Wage and Capital Related Income'!$A$2:$C$34,3,FALSE)</f>
        <v>#N/A</v>
      </c>
      <c r="AA887" s="4" t="e">
        <f>VLOOKUP(F887,'Recapture Features'!$A$2:$D$34,4,FALSE)</f>
        <v>#N/A</v>
      </c>
      <c r="AB887" s="4" t="e">
        <f>VLOOKUP(F887,'Wage and Capital Related Income'!$A$2:$D$34,4,FALSE)</f>
        <v>#N/A</v>
      </c>
      <c r="AC887" s="4" t="e">
        <f>VLOOKUP(F887,'Recapture Features'!$A$2:$B$34,2,FALSE)</f>
        <v>#N/A</v>
      </c>
      <c r="AD887" s="4">
        <f>VLOOKUP(INT(U887),Depth!$A$2:$B$36,2,FALSE)</f>
        <v>0</v>
      </c>
      <c r="AE887" s="4" t="str">
        <f t="shared" si="91"/>
        <v>0</v>
      </c>
      <c r="AF887" s="4" t="e">
        <f>VLOOKUP(AE887,Days!$D$2:$E$199,2,FALSE)</f>
        <v>#N/A</v>
      </c>
      <c r="AG887" s="4">
        <f t="shared" si="92"/>
        <v>0</v>
      </c>
      <c r="AH887" s="4">
        <f t="shared" si="93"/>
        <v>0</v>
      </c>
      <c r="AI887" s="4">
        <f t="shared" si="94"/>
        <v>0</v>
      </c>
      <c r="AJ887" s="4">
        <f t="shared" si="95"/>
        <v>0</v>
      </c>
      <c r="AK887" s="4">
        <f t="shared" si="96"/>
        <v>0</v>
      </c>
      <c r="AL887" s="8">
        <f t="shared" si="97"/>
        <v>0</v>
      </c>
    </row>
    <row r="888" spans="23:38" x14ac:dyDescent="0.25">
      <c r="W888" s="9" t="e">
        <f>VLOOKUP(F888,'Rental Loss'!$A$2:$D$34,4,FALSE)</f>
        <v>#N/A</v>
      </c>
      <c r="X888" s="4" t="e">
        <f>VLOOKUP(F888,'Percent Owner Occupied'!$A$2:$B$34,2,FALSE)</f>
        <v>#N/A</v>
      </c>
      <c r="Y888" s="4" t="e">
        <f>VLOOKUP(F888,'Rental Loss'!$A$2:$C$34,3,FALSE)</f>
        <v>#N/A</v>
      </c>
      <c r="Z888" s="4" t="e">
        <f>VLOOKUP(F888,'Wage and Capital Related Income'!$A$2:$C$34,3,FALSE)</f>
        <v>#N/A</v>
      </c>
      <c r="AA888" s="4" t="e">
        <f>VLOOKUP(F888,'Recapture Features'!$A$2:$D$34,4,FALSE)</f>
        <v>#N/A</v>
      </c>
      <c r="AB888" s="4" t="e">
        <f>VLOOKUP(F888,'Wage and Capital Related Income'!$A$2:$D$34,4,FALSE)</f>
        <v>#N/A</v>
      </c>
      <c r="AC888" s="4" t="e">
        <f>VLOOKUP(F888,'Recapture Features'!$A$2:$B$34,2,FALSE)</f>
        <v>#N/A</v>
      </c>
      <c r="AD888" s="4">
        <f>VLOOKUP(INT(U888),Depth!$A$2:$B$36,2,FALSE)</f>
        <v>0</v>
      </c>
      <c r="AE888" s="4" t="str">
        <f t="shared" si="91"/>
        <v>0</v>
      </c>
      <c r="AF888" s="4" t="e">
        <f>VLOOKUP(AE888,Days!$D$2:$E$199,2,FALSE)</f>
        <v>#N/A</v>
      </c>
      <c r="AG888" s="4">
        <f t="shared" si="92"/>
        <v>0</v>
      </c>
      <c r="AH888" s="4">
        <f t="shared" si="93"/>
        <v>0</v>
      </c>
      <c r="AI888" s="4">
        <f t="shared" si="94"/>
        <v>0</v>
      </c>
      <c r="AJ888" s="4">
        <f t="shared" si="95"/>
        <v>0</v>
      </c>
      <c r="AK888" s="4">
        <f t="shared" si="96"/>
        <v>0</v>
      </c>
      <c r="AL888" s="8">
        <f t="shared" si="97"/>
        <v>0</v>
      </c>
    </row>
    <row r="889" spans="23:38" x14ac:dyDescent="0.25">
      <c r="W889" s="9" t="e">
        <f>VLOOKUP(F889,'Rental Loss'!$A$2:$D$34,4,FALSE)</f>
        <v>#N/A</v>
      </c>
      <c r="X889" s="4" t="e">
        <f>VLOOKUP(F889,'Percent Owner Occupied'!$A$2:$B$34,2,FALSE)</f>
        <v>#N/A</v>
      </c>
      <c r="Y889" s="4" t="e">
        <f>VLOOKUP(F889,'Rental Loss'!$A$2:$C$34,3,FALSE)</f>
        <v>#N/A</v>
      </c>
      <c r="Z889" s="4" t="e">
        <f>VLOOKUP(F889,'Wage and Capital Related Income'!$A$2:$C$34,3,FALSE)</f>
        <v>#N/A</v>
      </c>
      <c r="AA889" s="4" t="e">
        <f>VLOOKUP(F889,'Recapture Features'!$A$2:$D$34,4,FALSE)</f>
        <v>#N/A</v>
      </c>
      <c r="AB889" s="4" t="e">
        <f>VLOOKUP(F889,'Wage and Capital Related Income'!$A$2:$D$34,4,FALSE)</f>
        <v>#N/A</v>
      </c>
      <c r="AC889" s="4" t="e">
        <f>VLOOKUP(F889,'Recapture Features'!$A$2:$B$34,2,FALSE)</f>
        <v>#N/A</v>
      </c>
      <c r="AD889" s="4">
        <f>VLOOKUP(INT(U889),Depth!$A$2:$B$36,2,FALSE)</f>
        <v>0</v>
      </c>
      <c r="AE889" s="4" t="str">
        <f t="shared" si="91"/>
        <v>0</v>
      </c>
      <c r="AF889" s="4" t="e">
        <f>VLOOKUP(AE889,Days!$D$2:$E$199,2,FALSE)</f>
        <v>#N/A</v>
      </c>
      <c r="AG889" s="4">
        <f t="shared" si="92"/>
        <v>0</v>
      </c>
      <c r="AH889" s="4">
        <f t="shared" si="93"/>
        <v>0</v>
      </c>
      <c r="AI889" s="4">
        <f t="shared" si="94"/>
        <v>0</v>
      </c>
      <c r="AJ889" s="4">
        <f t="shared" si="95"/>
        <v>0</v>
      </c>
      <c r="AK889" s="4">
        <f t="shared" si="96"/>
        <v>0</v>
      </c>
      <c r="AL889" s="8">
        <f t="shared" si="97"/>
        <v>0</v>
      </c>
    </row>
    <row r="890" spans="23:38" x14ac:dyDescent="0.25">
      <c r="W890" s="9" t="e">
        <f>VLOOKUP(F890,'Rental Loss'!$A$2:$D$34,4,FALSE)</f>
        <v>#N/A</v>
      </c>
      <c r="X890" s="4" t="e">
        <f>VLOOKUP(F890,'Percent Owner Occupied'!$A$2:$B$34,2,FALSE)</f>
        <v>#N/A</v>
      </c>
      <c r="Y890" s="4" t="e">
        <f>VLOOKUP(F890,'Rental Loss'!$A$2:$C$34,3,FALSE)</f>
        <v>#N/A</v>
      </c>
      <c r="Z890" s="4" t="e">
        <f>VLOOKUP(F890,'Wage and Capital Related Income'!$A$2:$C$34,3,FALSE)</f>
        <v>#N/A</v>
      </c>
      <c r="AA890" s="4" t="e">
        <f>VLOOKUP(F890,'Recapture Features'!$A$2:$D$34,4,FALSE)</f>
        <v>#N/A</v>
      </c>
      <c r="AB890" s="4" t="e">
        <f>VLOOKUP(F890,'Wage and Capital Related Income'!$A$2:$D$34,4,FALSE)</f>
        <v>#N/A</v>
      </c>
      <c r="AC890" s="4" t="e">
        <f>VLOOKUP(F890,'Recapture Features'!$A$2:$B$34,2,FALSE)</f>
        <v>#N/A</v>
      </c>
      <c r="AD890" s="4">
        <f>VLOOKUP(INT(U890),Depth!$A$2:$B$36,2,FALSE)</f>
        <v>0</v>
      </c>
      <c r="AE890" s="4" t="str">
        <f t="shared" si="91"/>
        <v>0</v>
      </c>
      <c r="AF890" s="4" t="e">
        <f>VLOOKUP(AE890,Days!$D$2:$E$199,2,FALSE)</f>
        <v>#N/A</v>
      </c>
      <c r="AG890" s="4">
        <f t="shared" si="92"/>
        <v>0</v>
      </c>
      <c r="AH890" s="4">
        <f t="shared" si="93"/>
        <v>0</v>
      </c>
      <c r="AI890" s="4">
        <f t="shared" si="94"/>
        <v>0</v>
      </c>
      <c r="AJ890" s="4">
        <f t="shared" si="95"/>
        <v>0</v>
      </c>
      <c r="AK890" s="4">
        <f t="shared" si="96"/>
        <v>0</v>
      </c>
      <c r="AL890" s="8">
        <f t="shared" si="97"/>
        <v>0</v>
      </c>
    </row>
    <row r="891" spans="23:38" x14ac:dyDescent="0.25">
      <c r="W891" s="9" t="e">
        <f>VLOOKUP(F891,'Rental Loss'!$A$2:$D$34,4,FALSE)</f>
        <v>#N/A</v>
      </c>
      <c r="X891" s="4" t="e">
        <f>VLOOKUP(F891,'Percent Owner Occupied'!$A$2:$B$34,2,FALSE)</f>
        <v>#N/A</v>
      </c>
      <c r="Y891" s="4" t="e">
        <f>VLOOKUP(F891,'Rental Loss'!$A$2:$C$34,3,FALSE)</f>
        <v>#N/A</v>
      </c>
      <c r="Z891" s="4" t="e">
        <f>VLOOKUP(F891,'Wage and Capital Related Income'!$A$2:$C$34,3,FALSE)</f>
        <v>#N/A</v>
      </c>
      <c r="AA891" s="4" t="e">
        <f>VLOOKUP(F891,'Recapture Features'!$A$2:$D$34,4,FALSE)</f>
        <v>#N/A</v>
      </c>
      <c r="AB891" s="4" t="e">
        <f>VLOOKUP(F891,'Wage and Capital Related Income'!$A$2:$D$34,4,FALSE)</f>
        <v>#N/A</v>
      </c>
      <c r="AC891" s="4" t="e">
        <f>VLOOKUP(F891,'Recapture Features'!$A$2:$B$34,2,FALSE)</f>
        <v>#N/A</v>
      </c>
      <c r="AD891" s="4">
        <f>VLOOKUP(INT(U891),Depth!$A$2:$B$36,2,FALSE)</f>
        <v>0</v>
      </c>
      <c r="AE891" s="4" t="str">
        <f t="shared" si="91"/>
        <v>0</v>
      </c>
      <c r="AF891" s="4" t="e">
        <f>VLOOKUP(AE891,Days!$D$2:$E$199,2,FALSE)</f>
        <v>#N/A</v>
      </c>
      <c r="AG891" s="4">
        <f t="shared" si="92"/>
        <v>0</v>
      </c>
      <c r="AH891" s="4">
        <f t="shared" si="93"/>
        <v>0</v>
      </c>
      <c r="AI891" s="4">
        <f t="shared" si="94"/>
        <v>0</v>
      </c>
      <c r="AJ891" s="4">
        <f t="shared" si="95"/>
        <v>0</v>
      </c>
      <c r="AK891" s="4">
        <f t="shared" si="96"/>
        <v>0</v>
      </c>
      <c r="AL891" s="8">
        <f t="shared" si="97"/>
        <v>0</v>
      </c>
    </row>
    <row r="892" spans="23:38" x14ac:dyDescent="0.25">
      <c r="W892" s="9" t="e">
        <f>VLOOKUP(F892,'Rental Loss'!$A$2:$D$34,4,FALSE)</f>
        <v>#N/A</v>
      </c>
      <c r="X892" s="4" t="e">
        <f>VLOOKUP(F892,'Percent Owner Occupied'!$A$2:$B$34,2,FALSE)</f>
        <v>#N/A</v>
      </c>
      <c r="Y892" s="4" t="e">
        <f>VLOOKUP(F892,'Rental Loss'!$A$2:$C$34,3,FALSE)</f>
        <v>#N/A</v>
      </c>
      <c r="Z892" s="4" t="e">
        <f>VLOOKUP(F892,'Wage and Capital Related Income'!$A$2:$C$34,3,FALSE)</f>
        <v>#N/A</v>
      </c>
      <c r="AA892" s="4" t="e">
        <f>VLOOKUP(F892,'Recapture Features'!$A$2:$D$34,4,FALSE)</f>
        <v>#N/A</v>
      </c>
      <c r="AB892" s="4" t="e">
        <f>VLOOKUP(F892,'Wage and Capital Related Income'!$A$2:$D$34,4,FALSE)</f>
        <v>#N/A</v>
      </c>
      <c r="AC892" s="4" t="e">
        <f>VLOOKUP(F892,'Recapture Features'!$A$2:$B$34,2,FALSE)</f>
        <v>#N/A</v>
      </c>
      <c r="AD892" s="4">
        <f>VLOOKUP(INT(U892),Depth!$A$2:$B$36,2,FALSE)</f>
        <v>0</v>
      </c>
      <c r="AE892" s="4" t="str">
        <f t="shared" si="91"/>
        <v>0</v>
      </c>
      <c r="AF892" s="4" t="e">
        <f>VLOOKUP(AE892,Days!$D$2:$E$199,2,FALSE)</f>
        <v>#N/A</v>
      </c>
      <c r="AG892" s="4">
        <f t="shared" si="92"/>
        <v>0</v>
      </c>
      <c r="AH892" s="4">
        <f t="shared" si="93"/>
        <v>0</v>
      </c>
      <c r="AI892" s="4">
        <f t="shared" si="94"/>
        <v>0</v>
      </c>
      <c r="AJ892" s="4">
        <f t="shared" si="95"/>
        <v>0</v>
      </c>
      <c r="AK892" s="4">
        <f t="shared" si="96"/>
        <v>0</v>
      </c>
      <c r="AL892" s="8">
        <f t="shared" si="97"/>
        <v>0</v>
      </c>
    </row>
    <row r="893" spans="23:38" x14ac:dyDescent="0.25">
      <c r="W893" s="9" t="e">
        <f>VLOOKUP(F893,'Rental Loss'!$A$2:$D$34,4,FALSE)</f>
        <v>#N/A</v>
      </c>
      <c r="X893" s="4" t="e">
        <f>VLOOKUP(F893,'Percent Owner Occupied'!$A$2:$B$34,2,FALSE)</f>
        <v>#N/A</v>
      </c>
      <c r="Y893" s="4" t="e">
        <f>VLOOKUP(F893,'Rental Loss'!$A$2:$C$34,3,FALSE)</f>
        <v>#N/A</v>
      </c>
      <c r="Z893" s="4" t="e">
        <f>VLOOKUP(F893,'Wage and Capital Related Income'!$A$2:$C$34,3,FALSE)</f>
        <v>#N/A</v>
      </c>
      <c r="AA893" s="4" t="e">
        <f>VLOOKUP(F893,'Recapture Features'!$A$2:$D$34,4,FALSE)</f>
        <v>#N/A</v>
      </c>
      <c r="AB893" s="4" t="e">
        <f>VLOOKUP(F893,'Wage and Capital Related Income'!$A$2:$D$34,4,FALSE)</f>
        <v>#N/A</v>
      </c>
      <c r="AC893" s="4" t="e">
        <f>VLOOKUP(F893,'Recapture Features'!$A$2:$B$34,2,FALSE)</f>
        <v>#N/A</v>
      </c>
      <c r="AD893" s="4">
        <f>VLOOKUP(INT(U893),Depth!$A$2:$B$36,2,FALSE)</f>
        <v>0</v>
      </c>
      <c r="AE893" s="4" t="str">
        <f t="shared" si="91"/>
        <v>0</v>
      </c>
      <c r="AF893" s="4" t="e">
        <f>VLOOKUP(AE893,Days!$D$2:$E$199,2,FALSE)</f>
        <v>#N/A</v>
      </c>
      <c r="AG893" s="4">
        <f t="shared" si="92"/>
        <v>0</v>
      </c>
      <c r="AH893" s="4">
        <f t="shared" si="93"/>
        <v>0</v>
      </c>
      <c r="AI893" s="4">
        <f t="shared" si="94"/>
        <v>0</v>
      </c>
      <c r="AJ893" s="4">
        <f t="shared" si="95"/>
        <v>0</v>
      </c>
      <c r="AK893" s="4">
        <f t="shared" si="96"/>
        <v>0</v>
      </c>
      <c r="AL893" s="8">
        <f t="shared" si="97"/>
        <v>0</v>
      </c>
    </row>
    <row r="894" spans="23:38" x14ac:dyDescent="0.25">
      <c r="W894" s="9" t="e">
        <f>VLOOKUP(F894,'Rental Loss'!$A$2:$D$34,4,FALSE)</f>
        <v>#N/A</v>
      </c>
      <c r="X894" s="4" t="e">
        <f>VLOOKUP(F894,'Percent Owner Occupied'!$A$2:$B$34,2,FALSE)</f>
        <v>#N/A</v>
      </c>
      <c r="Y894" s="4" t="e">
        <f>VLOOKUP(F894,'Rental Loss'!$A$2:$C$34,3,FALSE)</f>
        <v>#N/A</v>
      </c>
      <c r="Z894" s="4" t="e">
        <f>VLOOKUP(F894,'Wage and Capital Related Income'!$A$2:$C$34,3,FALSE)</f>
        <v>#N/A</v>
      </c>
      <c r="AA894" s="4" t="e">
        <f>VLOOKUP(F894,'Recapture Features'!$A$2:$D$34,4,FALSE)</f>
        <v>#N/A</v>
      </c>
      <c r="AB894" s="4" t="e">
        <f>VLOOKUP(F894,'Wage and Capital Related Income'!$A$2:$D$34,4,FALSE)</f>
        <v>#N/A</v>
      </c>
      <c r="AC894" s="4" t="e">
        <f>VLOOKUP(F894,'Recapture Features'!$A$2:$B$34,2,FALSE)</f>
        <v>#N/A</v>
      </c>
      <c r="AD894" s="4">
        <f>VLOOKUP(INT(U894),Depth!$A$2:$B$36,2,FALSE)</f>
        <v>0</v>
      </c>
      <c r="AE894" s="4" t="str">
        <f t="shared" si="91"/>
        <v>0</v>
      </c>
      <c r="AF894" s="4" t="e">
        <f>VLOOKUP(AE894,Days!$D$2:$E$199,2,FALSE)</f>
        <v>#N/A</v>
      </c>
      <c r="AG894" s="4">
        <f t="shared" si="92"/>
        <v>0</v>
      </c>
      <c r="AH894" s="4">
        <f t="shared" si="93"/>
        <v>0</v>
      </c>
      <c r="AI894" s="4">
        <f t="shared" si="94"/>
        <v>0</v>
      </c>
      <c r="AJ894" s="4">
        <f t="shared" si="95"/>
        <v>0</v>
      </c>
      <c r="AK894" s="4">
        <f t="shared" si="96"/>
        <v>0</v>
      </c>
      <c r="AL894" s="8">
        <f t="shared" si="97"/>
        <v>0</v>
      </c>
    </row>
    <row r="895" spans="23:38" x14ac:dyDescent="0.25">
      <c r="W895" s="9" t="e">
        <f>VLOOKUP(F895,'Rental Loss'!$A$2:$D$34,4,FALSE)</f>
        <v>#N/A</v>
      </c>
      <c r="X895" s="4" t="e">
        <f>VLOOKUP(F895,'Percent Owner Occupied'!$A$2:$B$34,2,FALSE)</f>
        <v>#N/A</v>
      </c>
      <c r="Y895" s="4" t="e">
        <f>VLOOKUP(F895,'Rental Loss'!$A$2:$C$34,3,FALSE)</f>
        <v>#N/A</v>
      </c>
      <c r="Z895" s="4" t="e">
        <f>VLOOKUP(F895,'Wage and Capital Related Income'!$A$2:$C$34,3,FALSE)</f>
        <v>#N/A</v>
      </c>
      <c r="AA895" s="4" t="e">
        <f>VLOOKUP(F895,'Recapture Features'!$A$2:$D$34,4,FALSE)</f>
        <v>#N/A</v>
      </c>
      <c r="AB895" s="4" t="e">
        <f>VLOOKUP(F895,'Wage and Capital Related Income'!$A$2:$D$34,4,FALSE)</f>
        <v>#N/A</v>
      </c>
      <c r="AC895" s="4" t="e">
        <f>VLOOKUP(F895,'Recapture Features'!$A$2:$B$34,2,FALSE)</f>
        <v>#N/A</v>
      </c>
      <c r="AD895" s="4">
        <f>VLOOKUP(INT(U895),Depth!$A$2:$B$36,2,FALSE)</f>
        <v>0</v>
      </c>
      <c r="AE895" s="4" t="str">
        <f t="shared" si="91"/>
        <v>0</v>
      </c>
      <c r="AF895" s="4" t="e">
        <f>VLOOKUP(AE895,Days!$D$2:$E$199,2,FALSE)</f>
        <v>#N/A</v>
      </c>
      <c r="AG895" s="4">
        <f t="shared" si="92"/>
        <v>0</v>
      </c>
      <c r="AH895" s="4">
        <f t="shared" si="93"/>
        <v>0</v>
      </c>
      <c r="AI895" s="4">
        <f t="shared" si="94"/>
        <v>0</v>
      </c>
      <c r="AJ895" s="4">
        <f t="shared" si="95"/>
        <v>0</v>
      </c>
      <c r="AK895" s="4">
        <f t="shared" si="96"/>
        <v>0</v>
      </c>
      <c r="AL895" s="8">
        <f t="shared" si="97"/>
        <v>0</v>
      </c>
    </row>
    <row r="896" spans="23:38" x14ac:dyDescent="0.25">
      <c r="W896" s="9" t="e">
        <f>VLOOKUP(F896,'Rental Loss'!$A$2:$D$34,4,FALSE)</f>
        <v>#N/A</v>
      </c>
      <c r="X896" s="4" t="e">
        <f>VLOOKUP(F896,'Percent Owner Occupied'!$A$2:$B$34,2,FALSE)</f>
        <v>#N/A</v>
      </c>
      <c r="Y896" s="4" t="e">
        <f>VLOOKUP(F896,'Rental Loss'!$A$2:$C$34,3,FALSE)</f>
        <v>#N/A</v>
      </c>
      <c r="Z896" s="4" t="e">
        <f>VLOOKUP(F896,'Wage and Capital Related Income'!$A$2:$C$34,3,FALSE)</f>
        <v>#N/A</v>
      </c>
      <c r="AA896" s="4" t="e">
        <f>VLOOKUP(F896,'Recapture Features'!$A$2:$D$34,4,FALSE)</f>
        <v>#N/A</v>
      </c>
      <c r="AB896" s="4" t="e">
        <f>VLOOKUP(F896,'Wage and Capital Related Income'!$A$2:$D$34,4,FALSE)</f>
        <v>#N/A</v>
      </c>
      <c r="AC896" s="4" t="e">
        <f>VLOOKUP(F896,'Recapture Features'!$A$2:$B$34,2,FALSE)</f>
        <v>#N/A</v>
      </c>
      <c r="AD896" s="4">
        <f>VLOOKUP(INT(U896),Depth!$A$2:$B$36,2,FALSE)</f>
        <v>0</v>
      </c>
      <c r="AE896" s="4" t="str">
        <f t="shared" si="91"/>
        <v>0</v>
      </c>
      <c r="AF896" s="4" t="e">
        <f>VLOOKUP(AE896,Days!$D$2:$E$199,2,FALSE)</f>
        <v>#N/A</v>
      </c>
      <c r="AG896" s="4">
        <f t="shared" si="92"/>
        <v>0</v>
      </c>
      <c r="AH896" s="4">
        <f t="shared" si="93"/>
        <v>0</v>
      </c>
      <c r="AI896" s="4">
        <f t="shared" si="94"/>
        <v>0</v>
      </c>
      <c r="AJ896" s="4">
        <f t="shared" si="95"/>
        <v>0</v>
      </c>
      <c r="AK896" s="4">
        <f t="shared" si="96"/>
        <v>0</v>
      </c>
      <c r="AL896" s="8">
        <f t="shared" si="97"/>
        <v>0</v>
      </c>
    </row>
    <row r="897" spans="23:38" x14ac:dyDescent="0.25">
      <c r="W897" s="9" t="e">
        <f>VLOOKUP(F897,'Rental Loss'!$A$2:$D$34,4,FALSE)</f>
        <v>#N/A</v>
      </c>
      <c r="X897" s="4" t="e">
        <f>VLOOKUP(F897,'Percent Owner Occupied'!$A$2:$B$34,2,FALSE)</f>
        <v>#N/A</v>
      </c>
      <c r="Y897" s="4" t="e">
        <f>VLOOKUP(F897,'Rental Loss'!$A$2:$C$34,3,FALSE)</f>
        <v>#N/A</v>
      </c>
      <c r="Z897" s="4" t="e">
        <f>VLOOKUP(F897,'Wage and Capital Related Income'!$A$2:$C$34,3,FALSE)</f>
        <v>#N/A</v>
      </c>
      <c r="AA897" s="4" t="e">
        <f>VLOOKUP(F897,'Recapture Features'!$A$2:$D$34,4,FALSE)</f>
        <v>#N/A</v>
      </c>
      <c r="AB897" s="4" t="e">
        <f>VLOOKUP(F897,'Wage and Capital Related Income'!$A$2:$D$34,4,FALSE)</f>
        <v>#N/A</v>
      </c>
      <c r="AC897" s="4" t="e">
        <f>VLOOKUP(F897,'Recapture Features'!$A$2:$B$34,2,FALSE)</f>
        <v>#N/A</v>
      </c>
      <c r="AD897" s="4">
        <f>VLOOKUP(INT(U897),Depth!$A$2:$B$36,2,FALSE)</f>
        <v>0</v>
      </c>
      <c r="AE897" s="4" t="str">
        <f t="shared" si="91"/>
        <v>0</v>
      </c>
      <c r="AF897" s="4" t="e">
        <f>VLOOKUP(AE897,Days!$D$2:$E$199,2,FALSE)</f>
        <v>#N/A</v>
      </c>
      <c r="AG897" s="4">
        <f t="shared" si="92"/>
        <v>0</v>
      </c>
      <c r="AH897" s="4">
        <f t="shared" si="93"/>
        <v>0</v>
      </c>
      <c r="AI897" s="4">
        <f t="shared" si="94"/>
        <v>0</v>
      </c>
      <c r="AJ897" s="4">
        <f t="shared" si="95"/>
        <v>0</v>
      </c>
      <c r="AK897" s="4">
        <f t="shared" si="96"/>
        <v>0</v>
      </c>
      <c r="AL897" s="8">
        <f t="shared" si="97"/>
        <v>0</v>
      </c>
    </row>
    <row r="898" spans="23:38" x14ac:dyDescent="0.25">
      <c r="W898" s="9" t="e">
        <f>VLOOKUP(F898,'Rental Loss'!$A$2:$D$34,4,FALSE)</f>
        <v>#N/A</v>
      </c>
      <c r="X898" s="4" t="e">
        <f>VLOOKUP(F898,'Percent Owner Occupied'!$A$2:$B$34,2,FALSE)</f>
        <v>#N/A</v>
      </c>
      <c r="Y898" s="4" t="e">
        <f>VLOOKUP(F898,'Rental Loss'!$A$2:$C$34,3,FALSE)</f>
        <v>#N/A</v>
      </c>
      <c r="Z898" s="4" t="e">
        <f>VLOOKUP(F898,'Wage and Capital Related Income'!$A$2:$C$34,3,FALSE)</f>
        <v>#N/A</v>
      </c>
      <c r="AA898" s="4" t="e">
        <f>VLOOKUP(F898,'Recapture Features'!$A$2:$D$34,4,FALSE)</f>
        <v>#N/A</v>
      </c>
      <c r="AB898" s="4" t="e">
        <f>VLOOKUP(F898,'Wage and Capital Related Income'!$A$2:$D$34,4,FALSE)</f>
        <v>#N/A</v>
      </c>
      <c r="AC898" s="4" t="e">
        <f>VLOOKUP(F898,'Recapture Features'!$A$2:$B$34,2,FALSE)</f>
        <v>#N/A</v>
      </c>
      <c r="AD898" s="4">
        <f>VLOOKUP(INT(U898),Depth!$A$2:$B$36,2,FALSE)</f>
        <v>0</v>
      </c>
      <c r="AE898" s="4" t="str">
        <f t="shared" si="91"/>
        <v>0</v>
      </c>
      <c r="AF898" s="4" t="e">
        <f>VLOOKUP(AE898,Days!$D$2:$E$199,2,FALSE)</f>
        <v>#N/A</v>
      </c>
      <c r="AG898" s="4">
        <f t="shared" si="92"/>
        <v>0</v>
      </c>
      <c r="AH898" s="4">
        <f t="shared" si="93"/>
        <v>0</v>
      </c>
      <c r="AI898" s="4">
        <f t="shared" si="94"/>
        <v>0</v>
      </c>
      <c r="AJ898" s="4">
        <f t="shared" si="95"/>
        <v>0</v>
      </c>
      <c r="AK898" s="4">
        <f t="shared" si="96"/>
        <v>0</v>
      </c>
      <c r="AL898" s="8">
        <f t="shared" si="97"/>
        <v>0</v>
      </c>
    </row>
    <row r="899" spans="23:38" x14ac:dyDescent="0.25">
      <c r="W899" s="9" t="e">
        <f>VLOOKUP(F899,'Rental Loss'!$A$2:$D$34,4,FALSE)</f>
        <v>#N/A</v>
      </c>
      <c r="X899" s="4" t="e">
        <f>VLOOKUP(F899,'Percent Owner Occupied'!$A$2:$B$34,2,FALSE)</f>
        <v>#N/A</v>
      </c>
      <c r="Y899" s="4" t="e">
        <f>VLOOKUP(F899,'Rental Loss'!$A$2:$C$34,3,FALSE)</f>
        <v>#N/A</v>
      </c>
      <c r="Z899" s="4" t="e">
        <f>VLOOKUP(F899,'Wage and Capital Related Income'!$A$2:$C$34,3,FALSE)</f>
        <v>#N/A</v>
      </c>
      <c r="AA899" s="4" t="e">
        <f>VLOOKUP(F899,'Recapture Features'!$A$2:$D$34,4,FALSE)</f>
        <v>#N/A</v>
      </c>
      <c r="AB899" s="4" t="e">
        <f>VLOOKUP(F899,'Wage and Capital Related Income'!$A$2:$D$34,4,FALSE)</f>
        <v>#N/A</v>
      </c>
      <c r="AC899" s="4" t="e">
        <f>VLOOKUP(F899,'Recapture Features'!$A$2:$B$34,2,FALSE)</f>
        <v>#N/A</v>
      </c>
      <c r="AD899" s="4">
        <f>VLOOKUP(INT(U899),Depth!$A$2:$B$36,2,FALSE)</f>
        <v>0</v>
      </c>
      <c r="AE899" s="4" t="str">
        <f t="shared" ref="AE899:AE962" si="98">F899&amp;AD899</f>
        <v>0</v>
      </c>
      <c r="AF899" s="4" t="e">
        <f>VLOOKUP(AE899,Days!$D$2:$E$199,2,FALSE)</f>
        <v>#N/A</v>
      </c>
      <c r="AG899" s="4">
        <f t="shared" ref="AG899:AG962" si="99">IF(N899&gt;10,V899*(1-X899/100)*W899+X899/100*(W899+Y899*AF899),0)</f>
        <v>0</v>
      </c>
      <c r="AH899" s="4">
        <f t="shared" ref="AH899:AH962" si="100">IF(N899&gt;10,(1-X899/100)*V899*Z899*AF899,0)</f>
        <v>0</v>
      </c>
      <c r="AI899" s="4">
        <f t="shared" ref="AI899:AI962" si="101">IF(N899&gt;10,(1-AA899)*V899*Z899*AF899,0)</f>
        <v>0</v>
      </c>
      <c r="AJ899" s="4">
        <f t="shared" ref="AJ899:AJ962" si="102">IF(N899&gt;10,(1-AC899)*V899*AB899*AF899,0)</f>
        <v>0</v>
      </c>
      <c r="AK899" s="4">
        <f t="shared" ref="AK899:AK962" si="103">AG899+AH899+AI899+AJ899</f>
        <v>0</v>
      </c>
      <c r="AL899" s="8">
        <f t="shared" ref="AL899:AL962" si="104">AK899+R899+Q899+P899</f>
        <v>0</v>
      </c>
    </row>
    <row r="900" spans="23:38" x14ac:dyDescent="0.25">
      <c r="W900" s="9" t="e">
        <f>VLOOKUP(F900,'Rental Loss'!$A$2:$D$34,4,FALSE)</f>
        <v>#N/A</v>
      </c>
      <c r="X900" s="4" t="e">
        <f>VLOOKUP(F900,'Percent Owner Occupied'!$A$2:$B$34,2,FALSE)</f>
        <v>#N/A</v>
      </c>
      <c r="Y900" s="4" t="e">
        <f>VLOOKUP(F900,'Rental Loss'!$A$2:$C$34,3,FALSE)</f>
        <v>#N/A</v>
      </c>
      <c r="Z900" s="4" t="e">
        <f>VLOOKUP(F900,'Wage and Capital Related Income'!$A$2:$C$34,3,FALSE)</f>
        <v>#N/A</v>
      </c>
      <c r="AA900" s="4" t="e">
        <f>VLOOKUP(F900,'Recapture Features'!$A$2:$D$34,4,FALSE)</f>
        <v>#N/A</v>
      </c>
      <c r="AB900" s="4" t="e">
        <f>VLOOKUP(F900,'Wage and Capital Related Income'!$A$2:$D$34,4,FALSE)</f>
        <v>#N/A</v>
      </c>
      <c r="AC900" s="4" t="e">
        <f>VLOOKUP(F900,'Recapture Features'!$A$2:$B$34,2,FALSE)</f>
        <v>#N/A</v>
      </c>
      <c r="AD900" s="4">
        <f>VLOOKUP(INT(U900),Depth!$A$2:$B$36,2,FALSE)</f>
        <v>0</v>
      </c>
      <c r="AE900" s="4" t="str">
        <f t="shared" si="98"/>
        <v>0</v>
      </c>
      <c r="AF900" s="4" t="e">
        <f>VLOOKUP(AE900,Days!$D$2:$E$199,2,FALSE)</f>
        <v>#N/A</v>
      </c>
      <c r="AG900" s="4">
        <f t="shared" si="99"/>
        <v>0</v>
      </c>
      <c r="AH900" s="4">
        <f t="shared" si="100"/>
        <v>0</v>
      </c>
      <c r="AI900" s="4">
        <f t="shared" si="101"/>
        <v>0</v>
      </c>
      <c r="AJ900" s="4">
        <f t="shared" si="102"/>
        <v>0</v>
      </c>
      <c r="AK900" s="4">
        <f t="shared" si="103"/>
        <v>0</v>
      </c>
      <c r="AL900" s="8">
        <f t="shared" si="104"/>
        <v>0</v>
      </c>
    </row>
    <row r="901" spans="23:38" x14ac:dyDescent="0.25">
      <c r="W901" s="9" t="e">
        <f>VLOOKUP(F901,'Rental Loss'!$A$2:$D$34,4,FALSE)</f>
        <v>#N/A</v>
      </c>
      <c r="X901" s="4" t="e">
        <f>VLOOKUP(F901,'Percent Owner Occupied'!$A$2:$B$34,2,FALSE)</f>
        <v>#N/A</v>
      </c>
      <c r="Y901" s="4" t="e">
        <f>VLOOKUP(F901,'Rental Loss'!$A$2:$C$34,3,FALSE)</f>
        <v>#N/A</v>
      </c>
      <c r="Z901" s="4" t="e">
        <f>VLOOKUP(F901,'Wage and Capital Related Income'!$A$2:$C$34,3,FALSE)</f>
        <v>#N/A</v>
      </c>
      <c r="AA901" s="4" t="e">
        <f>VLOOKUP(F901,'Recapture Features'!$A$2:$D$34,4,FALSE)</f>
        <v>#N/A</v>
      </c>
      <c r="AB901" s="4" t="e">
        <f>VLOOKUP(F901,'Wage and Capital Related Income'!$A$2:$D$34,4,FALSE)</f>
        <v>#N/A</v>
      </c>
      <c r="AC901" s="4" t="e">
        <f>VLOOKUP(F901,'Recapture Features'!$A$2:$B$34,2,FALSE)</f>
        <v>#N/A</v>
      </c>
      <c r="AD901" s="4">
        <f>VLOOKUP(INT(U901),Depth!$A$2:$B$36,2,FALSE)</f>
        <v>0</v>
      </c>
      <c r="AE901" s="4" t="str">
        <f t="shared" si="98"/>
        <v>0</v>
      </c>
      <c r="AF901" s="4" t="e">
        <f>VLOOKUP(AE901,Days!$D$2:$E$199,2,FALSE)</f>
        <v>#N/A</v>
      </c>
      <c r="AG901" s="4">
        <f t="shared" si="99"/>
        <v>0</v>
      </c>
      <c r="AH901" s="4">
        <f t="shared" si="100"/>
        <v>0</v>
      </c>
      <c r="AI901" s="4">
        <f t="shared" si="101"/>
        <v>0</v>
      </c>
      <c r="AJ901" s="4">
        <f t="shared" si="102"/>
        <v>0</v>
      </c>
      <c r="AK901" s="4">
        <f t="shared" si="103"/>
        <v>0</v>
      </c>
      <c r="AL901" s="8">
        <f t="shared" si="104"/>
        <v>0</v>
      </c>
    </row>
    <row r="902" spans="23:38" x14ac:dyDescent="0.25">
      <c r="W902" s="9" t="e">
        <f>VLOOKUP(F902,'Rental Loss'!$A$2:$D$34,4,FALSE)</f>
        <v>#N/A</v>
      </c>
      <c r="X902" s="4" t="e">
        <f>VLOOKUP(F902,'Percent Owner Occupied'!$A$2:$B$34,2,FALSE)</f>
        <v>#N/A</v>
      </c>
      <c r="Y902" s="4" t="e">
        <f>VLOOKUP(F902,'Rental Loss'!$A$2:$C$34,3,FALSE)</f>
        <v>#N/A</v>
      </c>
      <c r="Z902" s="4" t="e">
        <f>VLOOKUP(F902,'Wage and Capital Related Income'!$A$2:$C$34,3,FALSE)</f>
        <v>#N/A</v>
      </c>
      <c r="AA902" s="4" t="e">
        <f>VLOOKUP(F902,'Recapture Features'!$A$2:$D$34,4,FALSE)</f>
        <v>#N/A</v>
      </c>
      <c r="AB902" s="4" t="e">
        <f>VLOOKUP(F902,'Wage and Capital Related Income'!$A$2:$D$34,4,FALSE)</f>
        <v>#N/A</v>
      </c>
      <c r="AC902" s="4" t="e">
        <f>VLOOKUP(F902,'Recapture Features'!$A$2:$B$34,2,FALSE)</f>
        <v>#N/A</v>
      </c>
      <c r="AD902" s="4">
        <f>VLOOKUP(INT(U902),Depth!$A$2:$B$36,2,FALSE)</f>
        <v>0</v>
      </c>
      <c r="AE902" s="4" t="str">
        <f t="shared" si="98"/>
        <v>0</v>
      </c>
      <c r="AF902" s="4" t="e">
        <f>VLOOKUP(AE902,Days!$D$2:$E$199,2,FALSE)</f>
        <v>#N/A</v>
      </c>
      <c r="AG902" s="4">
        <f t="shared" si="99"/>
        <v>0</v>
      </c>
      <c r="AH902" s="4">
        <f t="shared" si="100"/>
        <v>0</v>
      </c>
      <c r="AI902" s="4">
        <f t="shared" si="101"/>
        <v>0</v>
      </c>
      <c r="AJ902" s="4">
        <f t="shared" si="102"/>
        <v>0</v>
      </c>
      <c r="AK902" s="4">
        <f t="shared" si="103"/>
        <v>0</v>
      </c>
      <c r="AL902" s="8">
        <f t="shared" si="104"/>
        <v>0</v>
      </c>
    </row>
    <row r="903" spans="23:38" x14ac:dyDescent="0.25">
      <c r="W903" s="9" t="e">
        <f>VLOOKUP(F903,'Rental Loss'!$A$2:$D$34,4,FALSE)</f>
        <v>#N/A</v>
      </c>
      <c r="X903" s="4" t="e">
        <f>VLOOKUP(F903,'Percent Owner Occupied'!$A$2:$B$34,2,FALSE)</f>
        <v>#N/A</v>
      </c>
      <c r="Y903" s="4" t="e">
        <f>VLOOKUP(F903,'Rental Loss'!$A$2:$C$34,3,FALSE)</f>
        <v>#N/A</v>
      </c>
      <c r="Z903" s="4" t="e">
        <f>VLOOKUP(F903,'Wage and Capital Related Income'!$A$2:$C$34,3,FALSE)</f>
        <v>#N/A</v>
      </c>
      <c r="AA903" s="4" t="e">
        <f>VLOOKUP(F903,'Recapture Features'!$A$2:$D$34,4,FALSE)</f>
        <v>#N/A</v>
      </c>
      <c r="AB903" s="4" t="e">
        <f>VLOOKUP(F903,'Wage and Capital Related Income'!$A$2:$D$34,4,FALSE)</f>
        <v>#N/A</v>
      </c>
      <c r="AC903" s="4" t="e">
        <f>VLOOKUP(F903,'Recapture Features'!$A$2:$B$34,2,FALSE)</f>
        <v>#N/A</v>
      </c>
      <c r="AD903" s="4">
        <f>VLOOKUP(INT(U903),Depth!$A$2:$B$36,2,FALSE)</f>
        <v>0</v>
      </c>
      <c r="AE903" s="4" t="str">
        <f t="shared" si="98"/>
        <v>0</v>
      </c>
      <c r="AF903" s="4" t="e">
        <f>VLOOKUP(AE903,Days!$D$2:$E$199,2,FALSE)</f>
        <v>#N/A</v>
      </c>
      <c r="AG903" s="4">
        <f t="shared" si="99"/>
        <v>0</v>
      </c>
      <c r="AH903" s="4">
        <f t="shared" si="100"/>
        <v>0</v>
      </c>
      <c r="AI903" s="4">
        <f t="shared" si="101"/>
        <v>0</v>
      </c>
      <c r="AJ903" s="4">
        <f t="shared" si="102"/>
        <v>0</v>
      </c>
      <c r="AK903" s="4">
        <f t="shared" si="103"/>
        <v>0</v>
      </c>
      <c r="AL903" s="8">
        <f t="shared" si="104"/>
        <v>0</v>
      </c>
    </row>
    <row r="904" spans="23:38" x14ac:dyDescent="0.25">
      <c r="W904" s="9" t="e">
        <f>VLOOKUP(F904,'Rental Loss'!$A$2:$D$34,4,FALSE)</f>
        <v>#N/A</v>
      </c>
      <c r="X904" s="4" t="e">
        <f>VLOOKUP(F904,'Percent Owner Occupied'!$A$2:$B$34,2,FALSE)</f>
        <v>#N/A</v>
      </c>
      <c r="Y904" s="4" t="e">
        <f>VLOOKUP(F904,'Rental Loss'!$A$2:$C$34,3,FALSE)</f>
        <v>#N/A</v>
      </c>
      <c r="Z904" s="4" t="e">
        <f>VLOOKUP(F904,'Wage and Capital Related Income'!$A$2:$C$34,3,FALSE)</f>
        <v>#N/A</v>
      </c>
      <c r="AA904" s="4" t="e">
        <f>VLOOKUP(F904,'Recapture Features'!$A$2:$D$34,4,FALSE)</f>
        <v>#N/A</v>
      </c>
      <c r="AB904" s="4" t="e">
        <f>VLOOKUP(F904,'Wage and Capital Related Income'!$A$2:$D$34,4,FALSE)</f>
        <v>#N/A</v>
      </c>
      <c r="AC904" s="4" t="e">
        <f>VLOOKUP(F904,'Recapture Features'!$A$2:$B$34,2,FALSE)</f>
        <v>#N/A</v>
      </c>
      <c r="AD904" s="4">
        <f>VLOOKUP(INT(U904),Depth!$A$2:$B$36,2,FALSE)</f>
        <v>0</v>
      </c>
      <c r="AE904" s="4" t="str">
        <f t="shared" si="98"/>
        <v>0</v>
      </c>
      <c r="AF904" s="4" t="e">
        <f>VLOOKUP(AE904,Days!$D$2:$E$199,2,FALSE)</f>
        <v>#N/A</v>
      </c>
      <c r="AG904" s="4">
        <f t="shared" si="99"/>
        <v>0</v>
      </c>
      <c r="AH904" s="4">
        <f t="shared" si="100"/>
        <v>0</v>
      </c>
      <c r="AI904" s="4">
        <f t="shared" si="101"/>
        <v>0</v>
      </c>
      <c r="AJ904" s="4">
        <f t="shared" si="102"/>
        <v>0</v>
      </c>
      <c r="AK904" s="4">
        <f t="shared" si="103"/>
        <v>0</v>
      </c>
      <c r="AL904" s="8">
        <f t="shared" si="104"/>
        <v>0</v>
      </c>
    </row>
    <row r="905" spans="23:38" x14ac:dyDescent="0.25">
      <c r="W905" s="9" t="e">
        <f>VLOOKUP(F905,'Rental Loss'!$A$2:$D$34,4,FALSE)</f>
        <v>#N/A</v>
      </c>
      <c r="X905" s="4" t="e">
        <f>VLOOKUP(F905,'Percent Owner Occupied'!$A$2:$B$34,2,FALSE)</f>
        <v>#N/A</v>
      </c>
      <c r="Y905" s="4" t="e">
        <f>VLOOKUP(F905,'Rental Loss'!$A$2:$C$34,3,FALSE)</f>
        <v>#N/A</v>
      </c>
      <c r="Z905" s="4" t="e">
        <f>VLOOKUP(F905,'Wage and Capital Related Income'!$A$2:$C$34,3,FALSE)</f>
        <v>#N/A</v>
      </c>
      <c r="AA905" s="4" t="e">
        <f>VLOOKUP(F905,'Recapture Features'!$A$2:$D$34,4,FALSE)</f>
        <v>#N/A</v>
      </c>
      <c r="AB905" s="4" t="e">
        <f>VLOOKUP(F905,'Wage and Capital Related Income'!$A$2:$D$34,4,FALSE)</f>
        <v>#N/A</v>
      </c>
      <c r="AC905" s="4" t="e">
        <f>VLOOKUP(F905,'Recapture Features'!$A$2:$B$34,2,FALSE)</f>
        <v>#N/A</v>
      </c>
      <c r="AD905" s="4">
        <f>VLOOKUP(INT(U905),Depth!$A$2:$B$36,2,FALSE)</f>
        <v>0</v>
      </c>
      <c r="AE905" s="4" t="str">
        <f t="shared" si="98"/>
        <v>0</v>
      </c>
      <c r="AF905" s="4" t="e">
        <f>VLOOKUP(AE905,Days!$D$2:$E$199,2,FALSE)</f>
        <v>#N/A</v>
      </c>
      <c r="AG905" s="4">
        <f t="shared" si="99"/>
        <v>0</v>
      </c>
      <c r="AH905" s="4">
        <f t="shared" si="100"/>
        <v>0</v>
      </c>
      <c r="AI905" s="4">
        <f t="shared" si="101"/>
        <v>0</v>
      </c>
      <c r="AJ905" s="4">
        <f t="shared" si="102"/>
        <v>0</v>
      </c>
      <c r="AK905" s="4">
        <f t="shared" si="103"/>
        <v>0</v>
      </c>
      <c r="AL905" s="8">
        <f t="shared" si="104"/>
        <v>0</v>
      </c>
    </row>
    <row r="906" spans="23:38" x14ac:dyDescent="0.25">
      <c r="W906" s="9" t="e">
        <f>VLOOKUP(F906,'Rental Loss'!$A$2:$D$34,4,FALSE)</f>
        <v>#N/A</v>
      </c>
      <c r="X906" s="4" t="e">
        <f>VLOOKUP(F906,'Percent Owner Occupied'!$A$2:$B$34,2,FALSE)</f>
        <v>#N/A</v>
      </c>
      <c r="Y906" s="4" t="e">
        <f>VLOOKUP(F906,'Rental Loss'!$A$2:$C$34,3,FALSE)</f>
        <v>#N/A</v>
      </c>
      <c r="Z906" s="4" t="e">
        <f>VLOOKUP(F906,'Wage and Capital Related Income'!$A$2:$C$34,3,FALSE)</f>
        <v>#N/A</v>
      </c>
      <c r="AA906" s="4" t="e">
        <f>VLOOKUP(F906,'Recapture Features'!$A$2:$D$34,4,FALSE)</f>
        <v>#N/A</v>
      </c>
      <c r="AB906" s="4" t="e">
        <f>VLOOKUP(F906,'Wage and Capital Related Income'!$A$2:$D$34,4,FALSE)</f>
        <v>#N/A</v>
      </c>
      <c r="AC906" s="4" t="e">
        <f>VLOOKUP(F906,'Recapture Features'!$A$2:$B$34,2,FALSE)</f>
        <v>#N/A</v>
      </c>
      <c r="AD906" s="4">
        <f>VLOOKUP(INT(U906),Depth!$A$2:$B$36,2,FALSE)</f>
        <v>0</v>
      </c>
      <c r="AE906" s="4" t="str">
        <f t="shared" si="98"/>
        <v>0</v>
      </c>
      <c r="AF906" s="4" t="e">
        <f>VLOOKUP(AE906,Days!$D$2:$E$199,2,FALSE)</f>
        <v>#N/A</v>
      </c>
      <c r="AG906" s="4">
        <f t="shared" si="99"/>
        <v>0</v>
      </c>
      <c r="AH906" s="4">
        <f t="shared" si="100"/>
        <v>0</v>
      </c>
      <c r="AI906" s="4">
        <f t="shared" si="101"/>
        <v>0</v>
      </c>
      <c r="AJ906" s="4">
        <f t="shared" si="102"/>
        <v>0</v>
      </c>
      <c r="AK906" s="4">
        <f t="shared" si="103"/>
        <v>0</v>
      </c>
      <c r="AL906" s="8">
        <f t="shared" si="104"/>
        <v>0</v>
      </c>
    </row>
    <row r="907" spans="23:38" x14ac:dyDescent="0.25">
      <c r="W907" s="9" t="e">
        <f>VLOOKUP(F907,'Rental Loss'!$A$2:$D$34,4,FALSE)</f>
        <v>#N/A</v>
      </c>
      <c r="X907" s="4" t="e">
        <f>VLOOKUP(F907,'Percent Owner Occupied'!$A$2:$B$34,2,FALSE)</f>
        <v>#N/A</v>
      </c>
      <c r="Y907" s="4" t="e">
        <f>VLOOKUP(F907,'Rental Loss'!$A$2:$C$34,3,FALSE)</f>
        <v>#N/A</v>
      </c>
      <c r="Z907" s="4" t="e">
        <f>VLOOKUP(F907,'Wage and Capital Related Income'!$A$2:$C$34,3,FALSE)</f>
        <v>#N/A</v>
      </c>
      <c r="AA907" s="4" t="e">
        <f>VLOOKUP(F907,'Recapture Features'!$A$2:$D$34,4,FALSE)</f>
        <v>#N/A</v>
      </c>
      <c r="AB907" s="4" t="e">
        <f>VLOOKUP(F907,'Wage and Capital Related Income'!$A$2:$D$34,4,FALSE)</f>
        <v>#N/A</v>
      </c>
      <c r="AC907" s="4" t="e">
        <f>VLOOKUP(F907,'Recapture Features'!$A$2:$B$34,2,FALSE)</f>
        <v>#N/A</v>
      </c>
      <c r="AD907" s="4">
        <f>VLOOKUP(INT(U907),Depth!$A$2:$B$36,2,FALSE)</f>
        <v>0</v>
      </c>
      <c r="AE907" s="4" t="str">
        <f t="shared" si="98"/>
        <v>0</v>
      </c>
      <c r="AF907" s="4" t="e">
        <f>VLOOKUP(AE907,Days!$D$2:$E$199,2,FALSE)</f>
        <v>#N/A</v>
      </c>
      <c r="AG907" s="4">
        <f t="shared" si="99"/>
        <v>0</v>
      </c>
      <c r="AH907" s="4">
        <f t="shared" si="100"/>
        <v>0</v>
      </c>
      <c r="AI907" s="4">
        <f t="shared" si="101"/>
        <v>0</v>
      </c>
      <c r="AJ907" s="4">
        <f t="shared" si="102"/>
        <v>0</v>
      </c>
      <c r="AK907" s="4">
        <f t="shared" si="103"/>
        <v>0</v>
      </c>
      <c r="AL907" s="8">
        <f t="shared" si="104"/>
        <v>0</v>
      </c>
    </row>
    <row r="908" spans="23:38" x14ac:dyDescent="0.25">
      <c r="W908" s="9" t="e">
        <f>VLOOKUP(F908,'Rental Loss'!$A$2:$D$34,4,FALSE)</f>
        <v>#N/A</v>
      </c>
      <c r="X908" s="4" t="e">
        <f>VLOOKUP(F908,'Percent Owner Occupied'!$A$2:$B$34,2,FALSE)</f>
        <v>#N/A</v>
      </c>
      <c r="Y908" s="4" t="e">
        <f>VLOOKUP(F908,'Rental Loss'!$A$2:$C$34,3,FALSE)</f>
        <v>#N/A</v>
      </c>
      <c r="Z908" s="4" t="e">
        <f>VLOOKUP(F908,'Wage and Capital Related Income'!$A$2:$C$34,3,FALSE)</f>
        <v>#N/A</v>
      </c>
      <c r="AA908" s="4" t="e">
        <f>VLOOKUP(F908,'Recapture Features'!$A$2:$D$34,4,FALSE)</f>
        <v>#N/A</v>
      </c>
      <c r="AB908" s="4" t="e">
        <f>VLOOKUP(F908,'Wage and Capital Related Income'!$A$2:$D$34,4,FALSE)</f>
        <v>#N/A</v>
      </c>
      <c r="AC908" s="4" t="e">
        <f>VLOOKUP(F908,'Recapture Features'!$A$2:$B$34,2,FALSE)</f>
        <v>#N/A</v>
      </c>
      <c r="AD908" s="4">
        <f>VLOOKUP(INT(U908),Depth!$A$2:$B$36,2,FALSE)</f>
        <v>0</v>
      </c>
      <c r="AE908" s="4" t="str">
        <f t="shared" si="98"/>
        <v>0</v>
      </c>
      <c r="AF908" s="4" t="e">
        <f>VLOOKUP(AE908,Days!$D$2:$E$199,2,FALSE)</f>
        <v>#N/A</v>
      </c>
      <c r="AG908" s="4">
        <f t="shared" si="99"/>
        <v>0</v>
      </c>
      <c r="AH908" s="4">
        <f t="shared" si="100"/>
        <v>0</v>
      </c>
      <c r="AI908" s="4">
        <f t="shared" si="101"/>
        <v>0</v>
      </c>
      <c r="AJ908" s="4">
        <f t="shared" si="102"/>
        <v>0</v>
      </c>
      <c r="AK908" s="4">
        <f t="shared" si="103"/>
        <v>0</v>
      </c>
      <c r="AL908" s="8">
        <f t="shared" si="104"/>
        <v>0</v>
      </c>
    </row>
    <row r="909" spans="23:38" x14ac:dyDescent="0.25">
      <c r="W909" s="9" t="e">
        <f>VLOOKUP(F909,'Rental Loss'!$A$2:$D$34,4,FALSE)</f>
        <v>#N/A</v>
      </c>
      <c r="X909" s="4" t="e">
        <f>VLOOKUP(F909,'Percent Owner Occupied'!$A$2:$B$34,2,FALSE)</f>
        <v>#N/A</v>
      </c>
      <c r="Y909" s="4" t="e">
        <f>VLOOKUP(F909,'Rental Loss'!$A$2:$C$34,3,FALSE)</f>
        <v>#N/A</v>
      </c>
      <c r="Z909" s="4" t="e">
        <f>VLOOKUP(F909,'Wage and Capital Related Income'!$A$2:$C$34,3,FALSE)</f>
        <v>#N/A</v>
      </c>
      <c r="AA909" s="4" t="e">
        <f>VLOOKUP(F909,'Recapture Features'!$A$2:$D$34,4,FALSE)</f>
        <v>#N/A</v>
      </c>
      <c r="AB909" s="4" t="e">
        <f>VLOOKUP(F909,'Wage and Capital Related Income'!$A$2:$D$34,4,FALSE)</f>
        <v>#N/A</v>
      </c>
      <c r="AC909" s="4" t="e">
        <f>VLOOKUP(F909,'Recapture Features'!$A$2:$B$34,2,FALSE)</f>
        <v>#N/A</v>
      </c>
      <c r="AD909" s="4">
        <f>VLOOKUP(INT(U909),Depth!$A$2:$B$36,2,FALSE)</f>
        <v>0</v>
      </c>
      <c r="AE909" s="4" t="str">
        <f t="shared" si="98"/>
        <v>0</v>
      </c>
      <c r="AF909" s="4" t="e">
        <f>VLOOKUP(AE909,Days!$D$2:$E$199,2,FALSE)</f>
        <v>#N/A</v>
      </c>
      <c r="AG909" s="4">
        <f t="shared" si="99"/>
        <v>0</v>
      </c>
      <c r="AH909" s="4">
        <f t="shared" si="100"/>
        <v>0</v>
      </c>
      <c r="AI909" s="4">
        <f t="shared" si="101"/>
        <v>0</v>
      </c>
      <c r="AJ909" s="4">
        <f t="shared" si="102"/>
        <v>0</v>
      </c>
      <c r="AK909" s="4">
        <f t="shared" si="103"/>
        <v>0</v>
      </c>
      <c r="AL909" s="8">
        <f t="shared" si="104"/>
        <v>0</v>
      </c>
    </row>
    <row r="910" spans="23:38" x14ac:dyDescent="0.25">
      <c r="W910" s="9" t="e">
        <f>VLOOKUP(F910,'Rental Loss'!$A$2:$D$34,4,FALSE)</f>
        <v>#N/A</v>
      </c>
      <c r="X910" s="4" t="e">
        <f>VLOOKUP(F910,'Percent Owner Occupied'!$A$2:$B$34,2,FALSE)</f>
        <v>#N/A</v>
      </c>
      <c r="Y910" s="4" t="e">
        <f>VLOOKUP(F910,'Rental Loss'!$A$2:$C$34,3,FALSE)</f>
        <v>#N/A</v>
      </c>
      <c r="Z910" s="4" t="e">
        <f>VLOOKUP(F910,'Wage and Capital Related Income'!$A$2:$C$34,3,FALSE)</f>
        <v>#N/A</v>
      </c>
      <c r="AA910" s="4" t="e">
        <f>VLOOKUP(F910,'Recapture Features'!$A$2:$D$34,4,FALSE)</f>
        <v>#N/A</v>
      </c>
      <c r="AB910" s="4" t="e">
        <f>VLOOKUP(F910,'Wage and Capital Related Income'!$A$2:$D$34,4,FALSE)</f>
        <v>#N/A</v>
      </c>
      <c r="AC910" s="4" t="e">
        <f>VLOOKUP(F910,'Recapture Features'!$A$2:$B$34,2,FALSE)</f>
        <v>#N/A</v>
      </c>
      <c r="AD910" s="4">
        <f>VLOOKUP(INT(U910),Depth!$A$2:$B$36,2,FALSE)</f>
        <v>0</v>
      </c>
      <c r="AE910" s="4" t="str">
        <f t="shared" si="98"/>
        <v>0</v>
      </c>
      <c r="AF910" s="4" t="e">
        <f>VLOOKUP(AE910,Days!$D$2:$E$199,2,FALSE)</f>
        <v>#N/A</v>
      </c>
      <c r="AG910" s="4">
        <f t="shared" si="99"/>
        <v>0</v>
      </c>
      <c r="AH910" s="4">
        <f t="shared" si="100"/>
        <v>0</v>
      </c>
      <c r="AI910" s="4">
        <f t="shared" si="101"/>
        <v>0</v>
      </c>
      <c r="AJ910" s="4">
        <f t="shared" si="102"/>
        <v>0</v>
      </c>
      <c r="AK910" s="4">
        <f t="shared" si="103"/>
        <v>0</v>
      </c>
      <c r="AL910" s="8">
        <f t="shared" si="104"/>
        <v>0</v>
      </c>
    </row>
    <row r="911" spans="23:38" x14ac:dyDescent="0.25">
      <c r="W911" s="9" t="e">
        <f>VLOOKUP(F911,'Rental Loss'!$A$2:$D$34,4,FALSE)</f>
        <v>#N/A</v>
      </c>
      <c r="X911" s="4" t="e">
        <f>VLOOKUP(F911,'Percent Owner Occupied'!$A$2:$B$34,2,FALSE)</f>
        <v>#N/A</v>
      </c>
      <c r="Y911" s="4" t="e">
        <f>VLOOKUP(F911,'Rental Loss'!$A$2:$C$34,3,FALSE)</f>
        <v>#N/A</v>
      </c>
      <c r="Z911" s="4" t="e">
        <f>VLOOKUP(F911,'Wage and Capital Related Income'!$A$2:$C$34,3,FALSE)</f>
        <v>#N/A</v>
      </c>
      <c r="AA911" s="4" t="e">
        <f>VLOOKUP(F911,'Recapture Features'!$A$2:$D$34,4,FALSE)</f>
        <v>#N/A</v>
      </c>
      <c r="AB911" s="4" t="e">
        <f>VLOOKUP(F911,'Wage and Capital Related Income'!$A$2:$D$34,4,FALSE)</f>
        <v>#N/A</v>
      </c>
      <c r="AC911" s="4" t="e">
        <f>VLOOKUP(F911,'Recapture Features'!$A$2:$B$34,2,FALSE)</f>
        <v>#N/A</v>
      </c>
      <c r="AD911" s="4">
        <f>VLOOKUP(INT(U911),Depth!$A$2:$B$36,2,FALSE)</f>
        <v>0</v>
      </c>
      <c r="AE911" s="4" t="str">
        <f t="shared" si="98"/>
        <v>0</v>
      </c>
      <c r="AF911" s="4" t="e">
        <f>VLOOKUP(AE911,Days!$D$2:$E$199,2,FALSE)</f>
        <v>#N/A</v>
      </c>
      <c r="AG911" s="4">
        <f t="shared" si="99"/>
        <v>0</v>
      </c>
      <c r="AH911" s="4">
        <f t="shared" si="100"/>
        <v>0</v>
      </c>
      <c r="AI911" s="4">
        <f t="shared" si="101"/>
        <v>0</v>
      </c>
      <c r="AJ911" s="4">
        <f t="shared" si="102"/>
        <v>0</v>
      </c>
      <c r="AK911" s="4">
        <f t="shared" si="103"/>
        <v>0</v>
      </c>
      <c r="AL911" s="8">
        <f t="shared" si="104"/>
        <v>0</v>
      </c>
    </row>
    <row r="912" spans="23:38" x14ac:dyDescent="0.25">
      <c r="W912" s="9" t="e">
        <f>VLOOKUP(F912,'Rental Loss'!$A$2:$D$34,4,FALSE)</f>
        <v>#N/A</v>
      </c>
      <c r="X912" s="4" t="e">
        <f>VLOOKUP(F912,'Percent Owner Occupied'!$A$2:$B$34,2,FALSE)</f>
        <v>#N/A</v>
      </c>
      <c r="Y912" s="4" t="e">
        <f>VLOOKUP(F912,'Rental Loss'!$A$2:$C$34,3,FALSE)</f>
        <v>#N/A</v>
      </c>
      <c r="Z912" s="4" t="e">
        <f>VLOOKUP(F912,'Wage and Capital Related Income'!$A$2:$C$34,3,FALSE)</f>
        <v>#N/A</v>
      </c>
      <c r="AA912" s="4" t="e">
        <f>VLOOKUP(F912,'Recapture Features'!$A$2:$D$34,4,FALSE)</f>
        <v>#N/A</v>
      </c>
      <c r="AB912" s="4" t="e">
        <f>VLOOKUP(F912,'Wage and Capital Related Income'!$A$2:$D$34,4,FALSE)</f>
        <v>#N/A</v>
      </c>
      <c r="AC912" s="4" t="e">
        <f>VLOOKUP(F912,'Recapture Features'!$A$2:$B$34,2,FALSE)</f>
        <v>#N/A</v>
      </c>
      <c r="AD912" s="4">
        <f>VLOOKUP(INT(U912),Depth!$A$2:$B$36,2,FALSE)</f>
        <v>0</v>
      </c>
      <c r="AE912" s="4" t="str">
        <f t="shared" si="98"/>
        <v>0</v>
      </c>
      <c r="AF912" s="4" t="e">
        <f>VLOOKUP(AE912,Days!$D$2:$E$199,2,FALSE)</f>
        <v>#N/A</v>
      </c>
      <c r="AG912" s="4">
        <f t="shared" si="99"/>
        <v>0</v>
      </c>
      <c r="AH912" s="4">
        <f t="shared" si="100"/>
        <v>0</v>
      </c>
      <c r="AI912" s="4">
        <f t="shared" si="101"/>
        <v>0</v>
      </c>
      <c r="AJ912" s="4">
        <f t="shared" si="102"/>
        <v>0</v>
      </c>
      <c r="AK912" s="4">
        <f t="shared" si="103"/>
        <v>0</v>
      </c>
      <c r="AL912" s="8">
        <f t="shared" si="104"/>
        <v>0</v>
      </c>
    </row>
    <row r="913" spans="23:38" x14ac:dyDescent="0.25">
      <c r="W913" s="9" t="e">
        <f>VLOOKUP(F913,'Rental Loss'!$A$2:$D$34,4,FALSE)</f>
        <v>#N/A</v>
      </c>
      <c r="X913" s="4" t="e">
        <f>VLOOKUP(F913,'Percent Owner Occupied'!$A$2:$B$34,2,FALSE)</f>
        <v>#N/A</v>
      </c>
      <c r="Y913" s="4" t="e">
        <f>VLOOKUP(F913,'Rental Loss'!$A$2:$C$34,3,FALSE)</f>
        <v>#N/A</v>
      </c>
      <c r="Z913" s="4" t="e">
        <f>VLOOKUP(F913,'Wage and Capital Related Income'!$A$2:$C$34,3,FALSE)</f>
        <v>#N/A</v>
      </c>
      <c r="AA913" s="4" t="e">
        <f>VLOOKUP(F913,'Recapture Features'!$A$2:$D$34,4,FALSE)</f>
        <v>#N/A</v>
      </c>
      <c r="AB913" s="4" t="e">
        <f>VLOOKUP(F913,'Wage and Capital Related Income'!$A$2:$D$34,4,FALSE)</f>
        <v>#N/A</v>
      </c>
      <c r="AC913" s="4" t="e">
        <f>VLOOKUP(F913,'Recapture Features'!$A$2:$B$34,2,FALSE)</f>
        <v>#N/A</v>
      </c>
      <c r="AD913" s="4">
        <f>VLOOKUP(INT(U913),Depth!$A$2:$B$36,2,FALSE)</f>
        <v>0</v>
      </c>
      <c r="AE913" s="4" t="str">
        <f t="shared" si="98"/>
        <v>0</v>
      </c>
      <c r="AF913" s="4" t="e">
        <f>VLOOKUP(AE913,Days!$D$2:$E$199,2,FALSE)</f>
        <v>#N/A</v>
      </c>
      <c r="AG913" s="4">
        <f t="shared" si="99"/>
        <v>0</v>
      </c>
      <c r="AH913" s="4">
        <f t="shared" si="100"/>
        <v>0</v>
      </c>
      <c r="AI913" s="4">
        <f t="shared" si="101"/>
        <v>0</v>
      </c>
      <c r="AJ913" s="4">
        <f t="shared" si="102"/>
        <v>0</v>
      </c>
      <c r="AK913" s="4">
        <f t="shared" si="103"/>
        <v>0</v>
      </c>
      <c r="AL913" s="8">
        <f t="shared" si="104"/>
        <v>0</v>
      </c>
    </row>
    <row r="914" spans="23:38" x14ac:dyDescent="0.25">
      <c r="W914" s="9" t="e">
        <f>VLOOKUP(F914,'Rental Loss'!$A$2:$D$34,4,FALSE)</f>
        <v>#N/A</v>
      </c>
      <c r="X914" s="4" t="e">
        <f>VLOOKUP(F914,'Percent Owner Occupied'!$A$2:$B$34,2,FALSE)</f>
        <v>#N/A</v>
      </c>
      <c r="Y914" s="4" t="e">
        <f>VLOOKUP(F914,'Rental Loss'!$A$2:$C$34,3,FALSE)</f>
        <v>#N/A</v>
      </c>
      <c r="Z914" s="4" t="e">
        <f>VLOOKUP(F914,'Wage and Capital Related Income'!$A$2:$C$34,3,FALSE)</f>
        <v>#N/A</v>
      </c>
      <c r="AA914" s="4" t="e">
        <f>VLOOKUP(F914,'Recapture Features'!$A$2:$D$34,4,FALSE)</f>
        <v>#N/A</v>
      </c>
      <c r="AB914" s="4" t="e">
        <f>VLOOKUP(F914,'Wage and Capital Related Income'!$A$2:$D$34,4,FALSE)</f>
        <v>#N/A</v>
      </c>
      <c r="AC914" s="4" t="e">
        <f>VLOOKUP(F914,'Recapture Features'!$A$2:$B$34,2,FALSE)</f>
        <v>#N/A</v>
      </c>
      <c r="AD914" s="4">
        <f>VLOOKUP(INT(U914),Depth!$A$2:$B$36,2,FALSE)</f>
        <v>0</v>
      </c>
      <c r="AE914" s="4" t="str">
        <f t="shared" si="98"/>
        <v>0</v>
      </c>
      <c r="AF914" s="4" t="e">
        <f>VLOOKUP(AE914,Days!$D$2:$E$199,2,FALSE)</f>
        <v>#N/A</v>
      </c>
      <c r="AG914" s="4">
        <f t="shared" si="99"/>
        <v>0</v>
      </c>
      <c r="AH914" s="4">
        <f t="shared" si="100"/>
        <v>0</v>
      </c>
      <c r="AI914" s="4">
        <f t="shared" si="101"/>
        <v>0</v>
      </c>
      <c r="AJ914" s="4">
        <f t="shared" si="102"/>
        <v>0</v>
      </c>
      <c r="AK914" s="4">
        <f t="shared" si="103"/>
        <v>0</v>
      </c>
      <c r="AL914" s="8">
        <f t="shared" si="104"/>
        <v>0</v>
      </c>
    </row>
    <row r="915" spans="23:38" x14ac:dyDescent="0.25">
      <c r="W915" s="9" t="e">
        <f>VLOOKUP(F915,'Rental Loss'!$A$2:$D$34,4,FALSE)</f>
        <v>#N/A</v>
      </c>
      <c r="X915" s="4" t="e">
        <f>VLOOKUP(F915,'Percent Owner Occupied'!$A$2:$B$34,2,FALSE)</f>
        <v>#N/A</v>
      </c>
      <c r="Y915" s="4" t="e">
        <f>VLOOKUP(F915,'Rental Loss'!$A$2:$C$34,3,FALSE)</f>
        <v>#N/A</v>
      </c>
      <c r="Z915" s="4" t="e">
        <f>VLOOKUP(F915,'Wage and Capital Related Income'!$A$2:$C$34,3,FALSE)</f>
        <v>#N/A</v>
      </c>
      <c r="AA915" s="4" t="e">
        <f>VLOOKUP(F915,'Recapture Features'!$A$2:$D$34,4,FALSE)</f>
        <v>#N/A</v>
      </c>
      <c r="AB915" s="4" t="e">
        <f>VLOOKUP(F915,'Wage and Capital Related Income'!$A$2:$D$34,4,FALSE)</f>
        <v>#N/A</v>
      </c>
      <c r="AC915" s="4" t="e">
        <f>VLOOKUP(F915,'Recapture Features'!$A$2:$B$34,2,FALSE)</f>
        <v>#N/A</v>
      </c>
      <c r="AD915" s="4">
        <f>VLOOKUP(INT(U915),Depth!$A$2:$B$36,2,FALSE)</f>
        <v>0</v>
      </c>
      <c r="AE915" s="4" t="str">
        <f t="shared" si="98"/>
        <v>0</v>
      </c>
      <c r="AF915" s="4" t="e">
        <f>VLOOKUP(AE915,Days!$D$2:$E$199,2,FALSE)</f>
        <v>#N/A</v>
      </c>
      <c r="AG915" s="4">
        <f t="shared" si="99"/>
        <v>0</v>
      </c>
      <c r="AH915" s="4">
        <f t="shared" si="100"/>
        <v>0</v>
      </c>
      <c r="AI915" s="4">
        <f t="shared" si="101"/>
        <v>0</v>
      </c>
      <c r="AJ915" s="4">
        <f t="shared" si="102"/>
        <v>0</v>
      </c>
      <c r="AK915" s="4">
        <f t="shared" si="103"/>
        <v>0</v>
      </c>
      <c r="AL915" s="8">
        <f t="shared" si="104"/>
        <v>0</v>
      </c>
    </row>
    <row r="916" spans="23:38" x14ac:dyDescent="0.25">
      <c r="W916" s="9" t="e">
        <f>VLOOKUP(F916,'Rental Loss'!$A$2:$D$34,4,FALSE)</f>
        <v>#N/A</v>
      </c>
      <c r="X916" s="4" t="e">
        <f>VLOOKUP(F916,'Percent Owner Occupied'!$A$2:$B$34,2,FALSE)</f>
        <v>#N/A</v>
      </c>
      <c r="Y916" s="4" t="e">
        <f>VLOOKUP(F916,'Rental Loss'!$A$2:$C$34,3,FALSE)</f>
        <v>#N/A</v>
      </c>
      <c r="Z916" s="4" t="e">
        <f>VLOOKUP(F916,'Wage and Capital Related Income'!$A$2:$C$34,3,FALSE)</f>
        <v>#N/A</v>
      </c>
      <c r="AA916" s="4" t="e">
        <f>VLOOKUP(F916,'Recapture Features'!$A$2:$D$34,4,FALSE)</f>
        <v>#N/A</v>
      </c>
      <c r="AB916" s="4" t="e">
        <f>VLOOKUP(F916,'Wage and Capital Related Income'!$A$2:$D$34,4,FALSE)</f>
        <v>#N/A</v>
      </c>
      <c r="AC916" s="4" t="e">
        <f>VLOOKUP(F916,'Recapture Features'!$A$2:$B$34,2,FALSE)</f>
        <v>#N/A</v>
      </c>
      <c r="AD916" s="4">
        <f>VLOOKUP(INT(U916),Depth!$A$2:$B$36,2,FALSE)</f>
        <v>0</v>
      </c>
      <c r="AE916" s="4" t="str">
        <f t="shared" si="98"/>
        <v>0</v>
      </c>
      <c r="AF916" s="4" t="e">
        <f>VLOOKUP(AE916,Days!$D$2:$E$199,2,FALSE)</f>
        <v>#N/A</v>
      </c>
      <c r="AG916" s="4">
        <f t="shared" si="99"/>
        <v>0</v>
      </c>
      <c r="AH916" s="4">
        <f t="shared" si="100"/>
        <v>0</v>
      </c>
      <c r="AI916" s="4">
        <f t="shared" si="101"/>
        <v>0</v>
      </c>
      <c r="AJ916" s="4">
        <f t="shared" si="102"/>
        <v>0</v>
      </c>
      <c r="AK916" s="4">
        <f t="shared" si="103"/>
        <v>0</v>
      </c>
      <c r="AL916" s="8">
        <f t="shared" si="104"/>
        <v>0</v>
      </c>
    </row>
    <row r="917" spans="23:38" x14ac:dyDescent="0.25">
      <c r="W917" s="9" t="e">
        <f>VLOOKUP(F917,'Rental Loss'!$A$2:$D$34,4,FALSE)</f>
        <v>#N/A</v>
      </c>
      <c r="X917" s="4" t="e">
        <f>VLOOKUP(F917,'Percent Owner Occupied'!$A$2:$B$34,2,FALSE)</f>
        <v>#N/A</v>
      </c>
      <c r="Y917" s="4" t="e">
        <f>VLOOKUP(F917,'Rental Loss'!$A$2:$C$34,3,FALSE)</f>
        <v>#N/A</v>
      </c>
      <c r="Z917" s="4" t="e">
        <f>VLOOKUP(F917,'Wage and Capital Related Income'!$A$2:$C$34,3,FALSE)</f>
        <v>#N/A</v>
      </c>
      <c r="AA917" s="4" t="e">
        <f>VLOOKUP(F917,'Recapture Features'!$A$2:$D$34,4,FALSE)</f>
        <v>#N/A</v>
      </c>
      <c r="AB917" s="4" t="e">
        <f>VLOOKUP(F917,'Wage and Capital Related Income'!$A$2:$D$34,4,FALSE)</f>
        <v>#N/A</v>
      </c>
      <c r="AC917" s="4" t="e">
        <f>VLOOKUP(F917,'Recapture Features'!$A$2:$B$34,2,FALSE)</f>
        <v>#N/A</v>
      </c>
      <c r="AD917" s="4">
        <f>VLOOKUP(INT(U917),Depth!$A$2:$B$36,2,FALSE)</f>
        <v>0</v>
      </c>
      <c r="AE917" s="4" t="str">
        <f t="shared" si="98"/>
        <v>0</v>
      </c>
      <c r="AF917" s="4" t="e">
        <f>VLOOKUP(AE917,Days!$D$2:$E$199,2,FALSE)</f>
        <v>#N/A</v>
      </c>
      <c r="AG917" s="4">
        <f t="shared" si="99"/>
        <v>0</v>
      </c>
      <c r="AH917" s="4">
        <f t="shared" si="100"/>
        <v>0</v>
      </c>
      <c r="AI917" s="4">
        <f t="shared" si="101"/>
        <v>0</v>
      </c>
      <c r="AJ917" s="4">
        <f t="shared" si="102"/>
        <v>0</v>
      </c>
      <c r="AK917" s="4">
        <f t="shared" si="103"/>
        <v>0</v>
      </c>
      <c r="AL917" s="8">
        <f t="shared" si="104"/>
        <v>0</v>
      </c>
    </row>
    <row r="918" spans="23:38" x14ac:dyDescent="0.25">
      <c r="W918" s="9" t="e">
        <f>VLOOKUP(F918,'Rental Loss'!$A$2:$D$34,4,FALSE)</f>
        <v>#N/A</v>
      </c>
      <c r="X918" s="4" t="e">
        <f>VLOOKUP(F918,'Percent Owner Occupied'!$A$2:$B$34,2,FALSE)</f>
        <v>#N/A</v>
      </c>
      <c r="Y918" s="4" t="e">
        <f>VLOOKUP(F918,'Rental Loss'!$A$2:$C$34,3,FALSE)</f>
        <v>#N/A</v>
      </c>
      <c r="Z918" s="4" t="e">
        <f>VLOOKUP(F918,'Wage and Capital Related Income'!$A$2:$C$34,3,FALSE)</f>
        <v>#N/A</v>
      </c>
      <c r="AA918" s="4" t="e">
        <f>VLOOKUP(F918,'Recapture Features'!$A$2:$D$34,4,FALSE)</f>
        <v>#N/A</v>
      </c>
      <c r="AB918" s="4" t="e">
        <f>VLOOKUP(F918,'Wage and Capital Related Income'!$A$2:$D$34,4,FALSE)</f>
        <v>#N/A</v>
      </c>
      <c r="AC918" s="4" t="e">
        <f>VLOOKUP(F918,'Recapture Features'!$A$2:$B$34,2,FALSE)</f>
        <v>#N/A</v>
      </c>
      <c r="AD918" s="4">
        <f>VLOOKUP(INT(U918),Depth!$A$2:$B$36,2,FALSE)</f>
        <v>0</v>
      </c>
      <c r="AE918" s="4" t="str">
        <f t="shared" si="98"/>
        <v>0</v>
      </c>
      <c r="AF918" s="4" t="e">
        <f>VLOOKUP(AE918,Days!$D$2:$E$199,2,FALSE)</f>
        <v>#N/A</v>
      </c>
      <c r="AG918" s="4">
        <f t="shared" si="99"/>
        <v>0</v>
      </c>
      <c r="AH918" s="4">
        <f t="shared" si="100"/>
        <v>0</v>
      </c>
      <c r="AI918" s="4">
        <f t="shared" si="101"/>
        <v>0</v>
      </c>
      <c r="AJ918" s="4">
        <f t="shared" si="102"/>
        <v>0</v>
      </c>
      <c r="AK918" s="4">
        <f t="shared" si="103"/>
        <v>0</v>
      </c>
      <c r="AL918" s="8">
        <f t="shared" si="104"/>
        <v>0</v>
      </c>
    </row>
    <row r="919" spans="23:38" x14ac:dyDescent="0.25">
      <c r="W919" s="9" t="e">
        <f>VLOOKUP(F919,'Rental Loss'!$A$2:$D$34,4,FALSE)</f>
        <v>#N/A</v>
      </c>
      <c r="X919" s="4" t="e">
        <f>VLOOKUP(F919,'Percent Owner Occupied'!$A$2:$B$34,2,FALSE)</f>
        <v>#N/A</v>
      </c>
      <c r="Y919" s="4" t="e">
        <f>VLOOKUP(F919,'Rental Loss'!$A$2:$C$34,3,FALSE)</f>
        <v>#N/A</v>
      </c>
      <c r="Z919" s="4" t="e">
        <f>VLOOKUP(F919,'Wage and Capital Related Income'!$A$2:$C$34,3,FALSE)</f>
        <v>#N/A</v>
      </c>
      <c r="AA919" s="4" t="e">
        <f>VLOOKUP(F919,'Recapture Features'!$A$2:$D$34,4,FALSE)</f>
        <v>#N/A</v>
      </c>
      <c r="AB919" s="4" t="e">
        <f>VLOOKUP(F919,'Wage and Capital Related Income'!$A$2:$D$34,4,FALSE)</f>
        <v>#N/A</v>
      </c>
      <c r="AC919" s="4" t="e">
        <f>VLOOKUP(F919,'Recapture Features'!$A$2:$B$34,2,FALSE)</f>
        <v>#N/A</v>
      </c>
      <c r="AD919" s="4">
        <f>VLOOKUP(INT(U919),Depth!$A$2:$B$36,2,FALSE)</f>
        <v>0</v>
      </c>
      <c r="AE919" s="4" t="str">
        <f t="shared" si="98"/>
        <v>0</v>
      </c>
      <c r="AF919" s="4" t="e">
        <f>VLOOKUP(AE919,Days!$D$2:$E$199,2,FALSE)</f>
        <v>#N/A</v>
      </c>
      <c r="AG919" s="4">
        <f t="shared" si="99"/>
        <v>0</v>
      </c>
      <c r="AH919" s="4">
        <f t="shared" si="100"/>
        <v>0</v>
      </c>
      <c r="AI919" s="4">
        <f t="shared" si="101"/>
        <v>0</v>
      </c>
      <c r="AJ919" s="4">
        <f t="shared" si="102"/>
        <v>0</v>
      </c>
      <c r="AK919" s="4">
        <f t="shared" si="103"/>
        <v>0</v>
      </c>
      <c r="AL919" s="8">
        <f t="shared" si="104"/>
        <v>0</v>
      </c>
    </row>
    <row r="920" spans="23:38" x14ac:dyDescent="0.25">
      <c r="W920" s="9" t="e">
        <f>VLOOKUP(F920,'Rental Loss'!$A$2:$D$34,4,FALSE)</f>
        <v>#N/A</v>
      </c>
      <c r="X920" s="4" t="e">
        <f>VLOOKUP(F920,'Percent Owner Occupied'!$A$2:$B$34,2,FALSE)</f>
        <v>#N/A</v>
      </c>
      <c r="Y920" s="4" t="e">
        <f>VLOOKUP(F920,'Rental Loss'!$A$2:$C$34,3,FALSE)</f>
        <v>#N/A</v>
      </c>
      <c r="Z920" s="4" t="e">
        <f>VLOOKUP(F920,'Wage and Capital Related Income'!$A$2:$C$34,3,FALSE)</f>
        <v>#N/A</v>
      </c>
      <c r="AA920" s="4" t="e">
        <f>VLOOKUP(F920,'Recapture Features'!$A$2:$D$34,4,FALSE)</f>
        <v>#N/A</v>
      </c>
      <c r="AB920" s="4" t="e">
        <f>VLOOKUP(F920,'Wage and Capital Related Income'!$A$2:$D$34,4,FALSE)</f>
        <v>#N/A</v>
      </c>
      <c r="AC920" s="4" t="e">
        <f>VLOOKUP(F920,'Recapture Features'!$A$2:$B$34,2,FALSE)</f>
        <v>#N/A</v>
      </c>
      <c r="AD920" s="4">
        <f>VLOOKUP(INT(U920),Depth!$A$2:$B$36,2,FALSE)</f>
        <v>0</v>
      </c>
      <c r="AE920" s="4" t="str">
        <f t="shared" si="98"/>
        <v>0</v>
      </c>
      <c r="AF920" s="4" t="e">
        <f>VLOOKUP(AE920,Days!$D$2:$E$199,2,FALSE)</f>
        <v>#N/A</v>
      </c>
      <c r="AG920" s="4">
        <f t="shared" si="99"/>
        <v>0</v>
      </c>
      <c r="AH920" s="4">
        <f t="shared" si="100"/>
        <v>0</v>
      </c>
      <c r="AI920" s="4">
        <f t="shared" si="101"/>
        <v>0</v>
      </c>
      <c r="AJ920" s="4">
        <f t="shared" si="102"/>
        <v>0</v>
      </c>
      <c r="AK920" s="4">
        <f t="shared" si="103"/>
        <v>0</v>
      </c>
      <c r="AL920" s="8">
        <f t="shared" si="104"/>
        <v>0</v>
      </c>
    </row>
    <row r="921" spans="23:38" x14ac:dyDescent="0.25">
      <c r="W921" s="9" t="e">
        <f>VLOOKUP(F921,'Rental Loss'!$A$2:$D$34,4,FALSE)</f>
        <v>#N/A</v>
      </c>
      <c r="X921" s="4" t="e">
        <f>VLOOKUP(F921,'Percent Owner Occupied'!$A$2:$B$34,2,FALSE)</f>
        <v>#N/A</v>
      </c>
      <c r="Y921" s="4" t="e">
        <f>VLOOKUP(F921,'Rental Loss'!$A$2:$C$34,3,FALSE)</f>
        <v>#N/A</v>
      </c>
      <c r="Z921" s="4" t="e">
        <f>VLOOKUP(F921,'Wage and Capital Related Income'!$A$2:$C$34,3,FALSE)</f>
        <v>#N/A</v>
      </c>
      <c r="AA921" s="4" t="e">
        <f>VLOOKUP(F921,'Recapture Features'!$A$2:$D$34,4,FALSE)</f>
        <v>#N/A</v>
      </c>
      <c r="AB921" s="4" t="e">
        <f>VLOOKUP(F921,'Wage and Capital Related Income'!$A$2:$D$34,4,FALSE)</f>
        <v>#N/A</v>
      </c>
      <c r="AC921" s="4" t="e">
        <f>VLOOKUP(F921,'Recapture Features'!$A$2:$B$34,2,FALSE)</f>
        <v>#N/A</v>
      </c>
      <c r="AD921" s="4">
        <f>VLOOKUP(INT(U921),Depth!$A$2:$B$36,2,FALSE)</f>
        <v>0</v>
      </c>
      <c r="AE921" s="4" t="str">
        <f t="shared" si="98"/>
        <v>0</v>
      </c>
      <c r="AF921" s="4" t="e">
        <f>VLOOKUP(AE921,Days!$D$2:$E$199,2,FALSE)</f>
        <v>#N/A</v>
      </c>
      <c r="AG921" s="4">
        <f t="shared" si="99"/>
        <v>0</v>
      </c>
      <c r="AH921" s="4">
        <f t="shared" si="100"/>
        <v>0</v>
      </c>
      <c r="AI921" s="4">
        <f t="shared" si="101"/>
        <v>0</v>
      </c>
      <c r="AJ921" s="4">
        <f t="shared" si="102"/>
        <v>0</v>
      </c>
      <c r="AK921" s="4">
        <f t="shared" si="103"/>
        <v>0</v>
      </c>
      <c r="AL921" s="8">
        <f t="shared" si="104"/>
        <v>0</v>
      </c>
    </row>
    <row r="922" spans="23:38" x14ac:dyDescent="0.25">
      <c r="W922" s="9" t="e">
        <f>VLOOKUP(F922,'Rental Loss'!$A$2:$D$34,4,FALSE)</f>
        <v>#N/A</v>
      </c>
      <c r="X922" s="4" t="e">
        <f>VLOOKUP(F922,'Percent Owner Occupied'!$A$2:$B$34,2,FALSE)</f>
        <v>#N/A</v>
      </c>
      <c r="Y922" s="4" t="e">
        <f>VLOOKUP(F922,'Rental Loss'!$A$2:$C$34,3,FALSE)</f>
        <v>#N/A</v>
      </c>
      <c r="Z922" s="4" t="e">
        <f>VLOOKUP(F922,'Wage and Capital Related Income'!$A$2:$C$34,3,FALSE)</f>
        <v>#N/A</v>
      </c>
      <c r="AA922" s="4" t="e">
        <f>VLOOKUP(F922,'Recapture Features'!$A$2:$D$34,4,FALSE)</f>
        <v>#N/A</v>
      </c>
      <c r="AB922" s="4" t="e">
        <f>VLOOKUP(F922,'Wage and Capital Related Income'!$A$2:$D$34,4,FALSE)</f>
        <v>#N/A</v>
      </c>
      <c r="AC922" s="4" t="e">
        <f>VLOOKUP(F922,'Recapture Features'!$A$2:$B$34,2,FALSE)</f>
        <v>#N/A</v>
      </c>
      <c r="AD922" s="4">
        <f>VLOOKUP(INT(U922),Depth!$A$2:$B$36,2,FALSE)</f>
        <v>0</v>
      </c>
      <c r="AE922" s="4" t="str">
        <f t="shared" si="98"/>
        <v>0</v>
      </c>
      <c r="AF922" s="4" t="e">
        <f>VLOOKUP(AE922,Days!$D$2:$E$199,2,FALSE)</f>
        <v>#N/A</v>
      </c>
      <c r="AG922" s="4">
        <f t="shared" si="99"/>
        <v>0</v>
      </c>
      <c r="AH922" s="4">
        <f t="shared" si="100"/>
        <v>0</v>
      </c>
      <c r="AI922" s="4">
        <f t="shared" si="101"/>
        <v>0</v>
      </c>
      <c r="AJ922" s="4">
        <f t="shared" si="102"/>
        <v>0</v>
      </c>
      <c r="AK922" s="4">
        <f t="shared" si="103"/>
        <v>0</v>
      </c>
      <c r="AL922" s="8">
        <f t="shared" si="104"/>
        <v>0</v>
      </c>
    </row>
    <row r="923" spans="23:38" x14ac:dyDescent="0.25">
      <c r="W923" s="9" t="e">
        <f>VLOOKUP(F923,'Rental Loss'!$A$2:$D$34,4,FALSE)</f>
        <v>#N/A</v>
      </c>
      <c r="X923" s="4" t="e">
        <f>VLOOKUP(F923,'Percent Owner Occupied'!$A$2:$B$34,2,FALSE)</f>
        <v>#N/A</v>
      </c>
      <c r="Y923" s="4" t="e">
        <f>VLOOKUP(F923,'Rental Loss'!$A$2:$C$34,3,FALSE)</f>
        <v>#N/A</v>
      </c>
      <c r="Z923" s="4" t="e">
        <f>VLOOKUP(F923,'Wage and Capital Related Income'!$A$2:$C$34,3,FALSE)</f>
        <v>#N/A</v>
      </c>
      <c r="AA923" s="4" t="e">
        <f>VLOOKUP(F923,'Recapture Features'!$A$2:$D$34,4,FALSE)</f>
        <v>#N/A</v>
      </c>
      <c r="AB923" s="4" t="e">
        <f>VLOOKUP(F923,'Wage and Capital Related Income'!$A$2:$D$34,4,FALSE)</f>
        <v>#N/A</v>
      </c>
      <c r="AC923" s="4" t="e">
        <f>VLOOKUP(F923,'Recapture Features'!$A$2:$B$34,2,FALSE)</f>
        <v>#N/A</v>
      </c>
      <c r="AD923" s="4">
        <f>VLOOKUP(INT(U923),Depth!$A$2:$B$36,2,FALSE)</f>
        <v>0</v>
      </c>
      <c r="AE923" s="4" t="str">
        <f t="shared" si="98"/>
        <v>0</v>
      </c>
      <c r="AF923" s="4" t="e">
        <f>VLOOKUP(AE923,Days!$D$2:$E$199,2,FALSE)</f>
        <v>#N/A</v>
      </c>
      <c r="AG923" s="4">
        <f t="shared" si="99"/>
        <v>0</v>
      </c>
      <c r="AH923" s="4">
        <f t="shared" si="100"/>
        <v>0</v>
      </c>
      <c r="AI923" s="4">
        <f t="shared" si="101"/>
        <v>0</v>
      </c>
      <c r="AJ923" s="4">
        <f t="shared" si="102"/>
        <v>0</v>
      </c>
      <c r="AK923" s="4">
        <f t="shared" si="103"/>
        <v>0</v>
      </c>
      <c r="AL923" s="8">
        <f t="shared" si="104"/>
        <v>0</v>
      </c>
    </row>
    <row r="924" spans="23:38" x14ac:dyDescent="0.25">
      <c r="W924" s="9" t="e">
        <f>VLOOKUP(F924,'Rental Loss'!$A$2:$D$34,4,FALSE)</f>
        <v>#N/A</v>
      </c>
      <c r="X924" s="4" t="e">
        <f>VLOOKUP(F924,'Percent Owner Occupied'!$A$2:$B$34,2,FALSE)</f>
        <v>#N/A</v>
      </c>
      <c r="Y924" s="4" t="e">
        <f>VLOOKUP(F924,'Rental Loss'!$A$2:$C$34,3,FALSE)</f>
        <v>#N/A</v>
      </c>
      <c r="Z924" s="4" t="e">
        <f>VLOOKUP(F924,'Wage and Capital Related Income'!$A$2:$C$34,3,FALSE)</f>
        <v>#N/A</v>
      </c>
      <c r="AA924" s="4" t="e">
        <f>VLOOKUP(F924,'Recapture Features'!$A$2:$D$34,4,FALSE)</f>
        <v>#N/A</v>
      </c>
      <c r="AB924" s="4" t="e">
        <f>VLOOKUP(F924,'Wage and Capital Related Income'!$A$2:$D$34,4,FALSE)</f>
        <v>#N/A</v>
      </c>
      <c r="AC924" s="4" t="e">
        <f>VLOOKUP(F924,'Recapture Features'!$A$2:$B$34,2,FALSE)</f>
        <v>#N/A</v>
      </c>
      <c r="AD924" s="4">
        <f>VLOOKUP(INT(U924),Depth!$A$2:$B$36,2,FALSE)</f>
        <v>0</v>
      </c>
      <c r="AE924" s="4" t="str">
        <f t="shared" si="98"/>
        <v>0</v>
      </c>
      <c r="AF924" s="4" t="e">
        <f>VLOOKUP(AE924,Days!$D$2:$E$199,2,FALSE)</f>
        <v>#N/A</v>
      </c>
      <c r="AG924" s="4">
        <f t="shared" si="99"/>
        <v>0</v>
      </c>
      <c r="AH924" s="4">
        <f t="shared" si="100"/>
        <v>0</v>
      </c>
      <c r="AI924" s="4">
        <f t="shared" si="101"/>
        <v>0</v>
      </c>
      <c r="AJ924" s="4">
        <f t="shared" si="102"/>
        <v>0</v>
      </c>
      <c r="AK924" s="4">
        <f t="shared" si="103"/>
        <v>0</v>
      </c>
      <c r="AL924" s="8">
        <f t="shared" si="104"/>
        <v>0</v>
      </c>
    </row>
    <row r="925" spans="23:38" x14ac:dyDescent="0.25">
      <c r="W925" s="9" t="e">
        <f>VLOOKUP(F925,'Rental Loss'!$A$2:$D$34,4,FALSE)</f>
        <v>#N/A</v>
      </c>
      <c r="X925" s="4" t="e">
        <f>VLOOKUP(F925,'Percent Owner Occupied'!$A$2:$B$34,2,FALSE)</f>
        <v>#N/A</v>
      </c>
      <c r="Y925" s="4" t="e">
        <f>VLOOKUP(F925,'Rental Loss'!$A$2:$C$34,3,FALSE)</f>
        <v>#N/A</v>
      </c>
      <c r="Z925" s="4" t="e">
        <f>VLOOKUP(F925,'Wage and Capital Related Income'!$A$2:$C$34,3,FALSE)</f>
        <v>#N/A</v>
      </c>
      <c r="AA925" s="4" t="e">
        <f>VLOOKUP(F925,'Recapture Features'!$A$2:$D$34,4,FALSE)</f>
        <v>#N/A</v>
      </c>
      <c r="AB925" s="4" t="e">
        <f>VLOOKUP(F925,'Wage and Capital Related Income'!$A$2:$D$34,4,FALSE)</f>
        <v>#N/A</v>
      </c>
      <c r="AC925" s="4" t="e">
        <f>VLOOKUP(F925,'Recapture Features'!$A$2:$B$34,2,FALSE)</f>
        <v>#N/A</v>
      </c>
      <c r="AD925" s="4">
        <f>VLOOKUP(INT(U925),Depth!$A$2:$B$36,2,FALSE)</f>
        <v>0</v>
      </c>
      <c r="AE925" s="4" t="str">
        <f t="shared" si="98"/>
        <v>0</v>
      </c>
      <c r="AF925" s="4" t="e">
        <f>VLOOKUP(AE925,Days!$D$2:$E$199,2,FALSE)</f>
        <v>#N/A</v>
      </c>
      <c r="AG925" s="4">
        <f t="shared" si="99"/>
        <v>0</v>
      </c>
      <c r="AH925" s="4">
        <f t="shared" si="100"/>
        <v>0</v>
      </c>
      <c r="AI925" s="4">
        <f t="shared" si="101"/>
        <v>0</v>
      </c>
      <c r="AJ925" s="4">
        <f t="shared" si="102"/>
        <v>0</v>
      </c>
      <c r="AK925" s="4">
        <f t="shared" si="103"/>
        <v>0</v>
      </c>
      <c r="AL925" s="8">
        <f t="shared" si="104"/>
        <v>0</v>
      </c>
    </row>
    <row r="926" spans="23:38" x14ac:dyDescent="0.25">
      <c r="W926" s="9" t="e">
        <f>VLOOKUP(F926,'Rental Loss'!$A$2:$D$34,4,FALSE)</f>
        <v>#N/A</v>
      </c>
      <c r="X926" s="4" t="e">
        <f>VLOOKUP(F926,'Percent Owner Occupied'!$A$2:$B$34,2,FALSE)</f>
        <v>#N/A</v>
      </c>
      <c r="Y926" s="4" t="e">
        <f>VLOOKUP(F926,'Rental Loss'!$A$2:$C$34,3,FALSE)</f>
        <v>#N/A</v>
      </c>
      <c r="Z926" s="4" t="e">
        <f>VLOOKUP(F926,'Wage and Capital Related Income'!$A$2:$C$34,3,FALSE)</f>
        <v>#N/A</v>
      </c>
      <c r="AA926" s="4" t="e">
        <f>VLOOKUP(F926,'Recapture Features'!$A$2:$D$34,4,FALSE)</f>
        <v>#N/A</v>
      </c>
      <c r="AB926" s="4" t="e">
        <f>VLOOKUP(F926,'Wage and Capital Related Income'!$A$2:$D$34,4,FALSE)</f>
        <v>#N/A</v>
      </c>
      <c r="AC926" s="4" t="e">
        <f>VLOOKUP(F926,'Recapture Features'!$A$2:$B$34,2,FALSE)</f>
        <v>#N/A</v>
      </c>
      <c r="AD926" s="4">
        <f>VLOOKUP(INT(U926),Depth!$A$2:$B$36,2,FALSE)</f>
        <v>0</v>
      </c>
      <c r="AE926" s="4" t="str">
        <f t="shared" si="98"/>
        <v>0</v>
      </c>
      <c r="AF926" s="4" t="e">
        <f>VLOOKUP(AE926,Days!$D$2:$E$199,2,FALSE)</f>
        <v>#N/A</v>
      </c>
      <c r="AG926" s="4">
        <f t="shared" si="99"/>
        <v>0</v>
      </c>
      <c r="AH926" s="4">
        <f t="shared" si="100"/>
        <v>0</v>
      </c>
      <c r="AI926" s="4">
        <f t="shared" si="101"/>
        <v>0</v>
      </c>
      <c r="AJ926" s="4">
        <f t="shared" si="102"/>
        <v>0</v>
      </c>
      <c r="AK926" s="4">
        <f t="shared" si="103"/>
        <v>0</v>
      </c>
      <c r="AL926" s="8">
        <f t="shared" si="104"/>
        <v>0</v>
      </c>
    </row>
    <row r="927" spans="23:38" x14ac:dyDescent="0.25">
      <c r="W927" s="9" t="e">
        <f>VLOOKUP(F927,'Rental Loss'!$A$2:$D$34,4,FALSE)</f>
        <v>#N/A</v>
      </c>
      <c r="X927" s="4" t="e">
        <f>VLOOKUP(F927,'Percent Owner Occupied'!$A$2:$B$34,2,FALSE)</f>
        <v>#N/A</v>
      </c>
      <c r="Y927" s="4" t="e">
        <f>VLOOKUP(F927,'Rental Loss'!$A$2:$C$34,3,FALSE)</f>
        <v>#N/A</v>
      </c>
      <c r="Z927" s="4" t="e">
        <f>VLOOKUP(F927,'Wage and Capital Related Income'!$A$2:$C$34,3,FALSE)</f>
        <v>#N/A</v>
      </c>
      <c r="AA927" s="4" t="e">
        <f>VLOOKUP(F927,'Recapture Features'!$A$2:$D$34,4,FALSE)</f>
        <v>#N/A</v>
      </c>
      <c r="AB927" s="4" t="e">
        <f>VLOOKUP(F927,'Wage and Capital Related Income'!$A$2:$D$34,4,FALSE)</f>
        <v>#N/A</v>
      </c>
      <c r="AC927" s="4" t="e">
        <f>VLOOKUP(F927,'Recapture Features'!$A$2:$B$34,2,FALSE)</f>
        <v>#N/A</v>
      </c>
      <c r="AD927" s="4">
        <f>VLOOKUP(INT(U927),Depth!$A$2:$B$36,2,FALSE)</f>
        <v>0</v>
      </c>
      <c r="AE927" s="4" t="str">
        <f t="shared" si="98"/>
        <v>0</v>
      </c>
      <c r="AF927" s="4" t="e">
        <f>VLOOKUP(AE927,Days!$D$2:$E$199,2,FALSE)</f>
        <v>#N/A</v>
      </c>
      <c r="AG927" s="4">
        <f t="shared" si="99"/>
        <v>0</v>
      </c>
      <c r="AH927" s="4">
        <f t="shared" si="100"/>
        <v>0</v>
      </c>
      <c r="AI927" s="4">
        <f t="shared" si="101"/>
        <v>0</v>
      </c>
      <c r="AJ927" s="4">
        <f t="shared" si="102"/>
        <v>0</v>
      </c>
      <c r="AK927" s="4">
        <f t="shared" si="103"/>
        <v>0</v>
      </c>
      <c r="AL927" s="8">
        <f t="shared" si="104"/>
        <v>0</v>
      </c>
    </row>
    <row r="928" spans="23:38" x14ac:dyDescent="0.25">
      <c r="W928" s="9" t="e">
        <f>VLOOKUP(F928,'Rental Loss'!$A$2:$D$34,4,FALSE)</f>
        <v>#N/A</v>
      </c>
      <c r="X928" s="4" t="e">
        <f>VLOOKUP(F928,'Percent Owner Occupied'!$A$2:$B$34,2,FALSE)</f>
        <v>#N/A</v>
      </c>
      <c r="Y928" s="4" t="e">
        <f>VLOOKUP(F928,'Rental Loss'!$A$2:$C$34,3,FALSE)</f>
        <v>#N/A</v>
      </c>
      <c r="Z928" s="4" t="e">
        <f>VLOOKUP(F928,'Wage and Capital Related Income'!$A$2:$C$34,3,FALSE)</f>
        <v>#N/A</v>
      </c>
      <c r="AA928" s="4" t="e">
        <f>VLOOKUP(F928,'Recapture Features'!$A$2:$D$34,4,FALSE)</f>
        <v>#N/A</v>
      </c>
      <c r="AB928" s="4" t="e">
        <f>VLOOKUP(F928,'Wage and Capital Related Income'!$A$2:$D$34,4,FALSE)</f>
        <v>#N/A</v>
      </c>
      <c r="AC928" s="4" t="e">
        <f>VLOOKUP(F928,'Recapture Features'!$A$2:$B$34,2,FALSE)</f>
        <v>#N/A</v>
      </c>
      <c r="AD928" s="4">
        <f>VLOOKUP(INT(U928),Depth!$A$2:$B$36,2,FALSE)</f>
        <v>0</v>
      </c>
      <c r="AE928" s="4" t="str">
        <f t="shared" si="98"/>
        <v>0</v>
      </c>
      <c r="AF928" s="4" t="e">
        <f>VLOOKUP(AE928,Days!$D$2:$E$199,2,FALSE)</f>
        <v>#N/A</v>
      </c>
      <c r="AG928" s="4">
        <f t="shared" si="99"/>
        <v>0</v>
      </c>
      <c r="AH928" s="4">
        <f t="shared" si="100"/>
        <v>0</v>
      </c>
      <c r="AI928" s="4">
        <f t="shared" si="101"/>
        <v>0</v>
      </c>
      <c r="AJ928" s="4">
        <f t="shared" si="102"/>
        <v>0</v>
      </c>
      <c r="AK928" s="4">
        <f t="shared" si="103"/>
        <v>0</v>
      </c>
      <c r="AL928" s="8">
        <f t="shared" si="104"/>
        <v>0</v>
      </c>
    </row>
    <row r="929" spans="23:38" x14ac:dyDescent="0.25">
      <c r="W929" s="9" t="e">
        <f>VLOOKUP(F929,'Rental Loss'!$A$2:$D$34,4,FALSE)</f>
        <v>#N/A</v>
      </c>
      <c r="X929" s="4" t="e">
        <f>VLOOKUP(F929,'Percent Owner Occupied'!$A$2:$B$34,2,FALSE)</f>
        <v>#N/A</v>
      </c>
      <c r="Y929" s="4" t="e">
        <f>VLOOKUP(F929,'Rental Loss'!$A$2:$C$34,3,FALSE)</f>
        <v>#N/A</v>
      </c>
      <c r="Z929" s="4" t="e">
        <f>VLOOKUP(F929,'Wage and Capital Related Income'!$A$2:$C$34,3,FALSE)</f>
        <v>#N/A</v>
      </c>
      <c r="AA929" s="4" t="e">
        <f>VLOOKUP(F929,'Recapture Features'!$A$2:$D$34,4,FALSE)</f>
        <v>#N/A</v>
      </c>
      <c r="AB929" s="4" t="e">
        <f>VLOOKUP(F929,'Wage and Capital Related Income'!$A$2:$D$34,4,FALSE)</f>
        <v>#N/A</v>
      </c>
      <c r="AC929" s="4" t="e">
        <f>VLOOKUP(F929,'Recapture Features'!$A$2:$B$34,2,FALSE)</f>
        <v>#N/A</v>
      </c>
      <c r="AD929" s="4">
        <f>VLOOKUP(INT(U929),Depth!$A$2:$B$36,2,FALSE)</f>
        <v>0</v>
      </c>
      <c r="AE929" s="4" t="str">
        <f t="shared" si="98"/>
        <v>0</v>
      </c>
      <c r="AF929" s="4" t="e">
        <f>VLOOKUP(AE929,Days!$D$2:$E$199,2,FALSE)</f>
        <v>#N/A</v>
      </c>
      <c r="AG929" s="4">
        <f t="shared" si="99"/>
        <v>0</v>
      </c>
      <c r="AH929" s="4">
        <f t="shared" si="100"/>
        <v>0</v>
      </c>
      <c r="AI929" s="4">
        <f t="shared" si="101"/>
        <v>0</v>
      </c>
      <c r="AJ929" s="4">
        <f t="shared" si="102"/>
        <v>0</v>
      </c>
      <c r="AK929" s="4">
        <f t="shared" si="103"/>
        <v>0</v>
      </c>
      <c r="AL929" s="8">
        <f t="shared" si="104"/>
        <v>0</v>
      </c>
    </row>
    <row r="930" spans="23:38" x14ac:dyDescent="0.25">
      <c r="W930" s="9" t="e">
        <f>VLOOKUP(F930,'Rental Loss'!$A$2:$D$34,4,FALSE)</f>
        <v>#N/A</v>
      </c>
      <c r="X930" s="4" t="e">
        <f>VLOOKUP(F930,'Percent Owner Occupied'!$A$2:$B$34,2,FALSE)</f>
        <v>#N/A</v>
      </c>
      <c r="Y930" s="4" t="e">
        <f>VLOOKUP(F930,'Rental Loss'!$A$2:$C$34,3,FALSE)</f>
        <v>#N/A</v>
      </c>
      <c r="Z930" s="4" t="e">
        <f>VLOOKUP(F930,'Wage and Capital Related Income'!$A$2:$C$34,3,FALSE)</f>
        <v>#N/A</v>
      </c>
      <c r="AA930" s="4" t="e">
        <f>VLOOKUP(F930,'Recapture Features'!$A$2:$D$34,4,FALSE)</f>
        <v>#N/A</v>
      </c>
      <c r="AB930" s="4" t="e">
        <f>VLOOKUP(F930,'Wage and Capital Related Income'!$A$2:$D$34,4,FALSE)</f>
        <v>#N/A</v>
      </c>
      <c r="AC930" s="4" t="e">
        <f>VLOOKUP(F930,'Recapture Features'!$A$2:$B$34,2,FALSE)</f>
        <v>#N/A</v>
      </c>
      <c r="AD930" s="4">
        <f>VLOOKUP(INT(U930),Depth!$A$2:$B$36,2,FALSE)</f>
        <v>0</v>
      </c>
      <c r="AE930" s="4" t="str">
        <f t="shared" si="98"/>
        <v>0</v>
      </c>
      <c r="AF930" s="4" t="e">
        <f>VLOOKUP(AE930,Days!$D$2:$E$199,2,FALSE)</f>
        <v>#N/A</v>
      </c>
      <c r="AG930" s="4">
        <f t="shared" si="99"/>
        <v>0</v>
      </c>
      <c r="AH930" s="4">
        <f t="shared" si="100"/>
        <v>0</v>
      </c>
      <c r="AI930" s="4">
        <f t="shared" si="101"/>
        <v>0</v>
      </c>
      <c r="AJ930" s="4">
        <f t="shared" si="102"/>
        <v>0</v>
      </c>
      <c r="AK930" s="4">
        <f t="shared" si="103"/>
        <v>0</v>
      </c>
      <c r="AL930" s="8">
        <f t="shared" si="104"/>
        <v>0</v>
      </c>
    </row>
    <row r="931" spans="23:38" x14ac:dyDescent="0.25">
      <c r="W931" s="9" t="e">
        <f>VLOOKUP(F931,'Rental Loss'!$A$2:$D$34,4,FALSE)</f>
        <v>#N/A</v>
      </c>
      <c r="X931" s="4" t="e">
        <f>VLOOKUP(F931,'Percent Owner Occupied'!$A$2:$B$34,2,FALSE)</f>
        <v>#N/A</v>
      </c>
      <c r="Y931" s="4" t="e">
        <f>VLOOKUP(F931,'Rental Loss'!$A$2:$C$34,3,FALSE)</f>
        <v>#N/A</v>
      </c>
      <c r="Z931" s="4" t="e">
        <f>VLOOKUP(F931,'Wage and Capital Related Income'!$A$2:$C$34,3,FALSE)</f>
        <v>#N/A</v>
      </c>
      <c r="AA931" s="4" t="e">
        <f>VLOOKUP(F931,'Recapture Features'!$A$2:$D$34,4,FALSE)</f>
        <v>#N/A</v>
      </c>
      <c r="AB931" s="4" t="e">
        <f>VLOOKUP(F931,'Wage and Capital Related Income'!$A$2:$D$34,4,FALSE)</f>
        <v>#N/A</v>
      </c>
      <c r="AC931" s="4" t="e">
        <f>VLOOKUP(F931,'Recapture Features'!$A$2:$B$34,2,FALSE)</f>
        <v>#N/A</v>
      </c>
      <c r="AD931" s="4">
        <f>VLOOKUP(INT(U931),Depth!$A$2:$B$36,2,FALSE)</f>
        <v>0</v>
      </c>
      <c r="AE931" s="4" t="str">
        <f t="shared" si="98"/>
        <v>0</v>
      </c>
      <c r="AF931" s="4" t="e">
        <f>VLOOKUP(AE931,Days!$D$2:$E$199,2,FALSE)</f>
        <v>#N/A</v>
      </c>
      <c r="AG931" s="4">
        <f t="shared" si="99"/>
        <v>0</v>
      </c>
      <c r="AH931" s="4">
        <f t="shared" si="100"/>
        <v>0</v>
      </c>
      <c r="AI931" s="4">
        <f t="shared" si="101"/>
        <v>0</v>
      </c>
      <c r="AJ931" s="4">
        <f t="shared" si="102"/>
        <v>0</v>
      </c>
      <c r="AK931" s="4">
        <f t="shared" si="103"/>
        <v>0</v>
      </c>
      <c r="AL931" s="8">
        <f t="shared" si="104"/>
        <v>0</v>
      </c>
    </row>
    <row r="932" spans="23:38" x14ac:dyDescent="0.25">
      <c r="W932" s="9" t="e">
        <f>VLOOKUP(F932,'Rental Loss'!$A$2:$D$34,4,FALSE)</f>
        <v>#N/A</v>
      </c>
      <c r="X932" s="4" t="e">
        <f>VLOOKUP(F932,'Percent Owner Occupied'!$A$2:$B$34,2,FALSE)</f>
        <v>#N/A</v>
      </c>
      <c r="Y932" s="4" t="e">
        <f>VLOOKUP(F932,'Rental Loss'!$A$2:$C$34,3,FALSE)</f>
        <v>#N/A</v>
      </c>
      <c r="Z932" s="4" t="e">
        <f>VLOOKUP(F932,'Wage and Capital Related Income'!$A$2:$C$34,3,FALSE)</f>
        <v>#N/A</v>
      </c>
      <c r="AA932" s="4" t="e">
        <f>VLOOKUP(F932,'Recapture Features'!$A$2:$D$34,4,FALSE)</f>
        <v>#N/A</v>
      </c>
      <c r="AB932" s="4" t="e">
        <f>VLOOKUP(F932,'Wage and Capital Related Income'!$A$2:$D$34,4,FALSE)</f>
        <v>#N/A</v>
      </c>
      <c r="AC932" s="4" t="e">
        <f>VLOOKUP(F932,'Recapture Features'!$A$2:$B$34,2,FALSE)</f>
        <v>#N/A</v>
      </c>
      <c r="AD932" s="4">
        <f>VLOOKUP(INT(U932),Depth!$A$2:$B$36,2,FALSE)</f>
        <v>0</v>
      </c>
      <c r="AE932" s="4" t="str">
        <f t="shared" si="98"/>
        <v>0</v>
      </c>
      <c r="AF932" s="4" t="e">
        <f>VLOOKUP(AE932,Days!$D$2:$E$199,2,FALSE)</f>
        <v>#N/A</v>
      </c>
      <c r="AG932" s="4">
        <f t="shared" si="99"/>
        <v>0</v>
      </c>
      <c r="AH932" s="4">
        <f t="shared" si="100"/>
        <v>0</v>
      </c>
      <c r="AI932" s="4">
        <f t="shared" si="101"/>
        <v>0</v>
      </c>
      <c r="AJ932" s="4">
        <f t="shared" si="102"/>
        <v>0</v>
      </c>
      <c r="AK932" s="4">
        <f t="shared" si="103"/>
        <v>0</v>
      </c>
      <c r="AL932" s="8">
        <f t="shared" si="104"/>
        <v>0</v>
      </c>
    </row>
    <row r="933" spans="23:38" x14ac:dyDescent="0.25">
      <c r="W933" s="9" t="e">
        <f>VLOOKUP(F933,'Rental Loss'!$A$2:$D$34,4,FALSE)</f>
        <v>#N/A</v>
      </c>
      <c r="X933" s="4" t="e">
        <f>VLOOKUP(F933,'Percent Owner Occupied'!$A$2:$B$34,2,FALSE)</f>
        <v>#N/A</v>
      </c>
      <c r="Y933" s="4" t="e">
        <f>VLOOKUP(F933,'Rental Loss'!$A$2:$C$34,3,FALSE)</f>
        <v>#N/A</v>
      </c>
      <c r="Z933" s="4" t="e">
        <f>VLOOKUP(F933,'Wage and Capital Related Income'!$A$2:$C$34,3,FALSE)</f>
        <v>#N/A</v>
      </c>
      <c r="AA933" s="4" t="e">
        <f>VLOOKUP(F933,'Recapture Features'!$A$2:$D$34,4,FALSE)</f>
        <v>#N/A</v>
      </c>
      <c r="AB933" s="4" t="e">
        <f>VLOOKUP(F933,'Wage and Capital Related Income'!$A$2:$D$34,4,FALSE)</f>
        <v>#N/A</v>
      </c>
      <c r="AC933" s="4" t="e">
        <f>VLOOKUP(F933,'Recapture Features'!$A$2:$B$34,2,FALSE)</f>
        <v>#N/A</v>
      </c>
      <c r="AD933" s="4">
        <f>VLOOKUP(INT(U933),Depth!$A$2:$B$36,2,FALSE)</f>
        <v>0</v>
      </c>
      <c r="AE933" s="4" t="str">
        <f t="shared" si="98"/>
        <v>0</v>
      </c>
      <c r="AF933" s="4" t="e">
        <f>VLOOKUP(AE933,Days!$D$2:$E$199,2,FALSE)</f>
        <v>#N/A</v>
      </c>
      <c r="AG933" s="4">
        <f t="shared" si="99"/>
        <v>0</v>
      </c>
      <c r="AH933" s="4">
        <f t="shared" si="100"/>
        <v>0</v>
      </c>
      <c r="AI933" s="4">
        <f t="shared" si="101"/>
        <v>0</v>
      </c>
      <c r="AJ933" s="4">
        <f t="shared" si="102"/>
        <v>0</v>
      </c>
      <c r="AK933" s="4">
        <f t="shared" si="103"/>
        <v>0</v>
      </c>
      <c r="AL933" s="8">
        <f t="shared" si="104"/>
        <v>0</v>
      </c>
    </row>
    <row r="934" spans="23:38" x14ac:dyDescent="0.25">
      <c r="W934" s="9" t="e">
        <f>VLOOKUP(F934,'Rental Loss'!$A$2:$D$34,4,FALSE)</f>
        <v>#N/A</v>
      </c>
      <c r="X934" s="4" t="e">
        <f>VLOOKUP(F934,'Percent Owner Occupied'!$A$2:$B$34,2,FALSE)</f>
        <v>#N/A</v>
      </c>
      <c r="Y934" s="4" t="e">
        <f>VLOOKUP(F934,'Rental Loss'!$A$2:$C$34,3,FALSE)</f>
        <v>#N/A</v>
      </c>
      <c r="Z934" s="4" t="e">
        <f>VLOOKUP(F934,'Wage and Capital Related Income'!$A$2:$C$34,3,FALSE)</f>
        <v>#N/A</v>
      </c>
      <c r="AA934" s="4" t="e">
        <f>VLOOKUP(F934,'Recapture Features'!$A$2:$D$34,4,FALSE)</f>
        <v>#N/A</v>
      </c>
      <c r="AB934" s="4" t="e">
        <f>VLOOKUP(F934,'Wage and Capital Related Income'!$A$2:$D$34,4,FALSE)</f>
        <v>#N/A</v>
      </c>
      <c r="AC934" s="4" t="e">
        <f>VLOOKUP(F934,'Recapture Features'!$A$2:$B$34,2,FALSE)</f>
        <v>#N/A</v>
      </c>
      <c r="AD934" s="4">
        <f>VLOOKUP(INT(U934),Depth!$A$2:$B$36,2,FALSE)</f>
        <v>0</v>
      </c>
      <c r="AE934" s="4" t="str">
        <f t="shared" si="98"/>
        <v>0</v>
      </c>
      <c r="AF934" s="4" t="e">
        <f>VLOOKUP(AE934,Days!$D$2:$E$199,2,FALSE)</f>
        <v>#N/A</v>
      </c>
      <c r="AG934" s="4">
        <f t="shared" si="99"/>
        <v>0</v>
      </c>
      <c r="AH934" s="4">
        <f t="shared" si="100"/>
        <v>0</v>
      </c>
      <c r="AI934" s="4">
        <f t="shared" si="101"/>
        <v>0</v>
      </c>
      <c r="AJ934" s="4">
        <f t="shared" si="102"/>
        <v>0</v>
      </c>
      <c r="AK934" s="4">
        <f t="shared" si="103"/>
        <v>0</v>
      </c>
      <c r="AL934" s="8">
        <f t="shared" si="104"/>
        <v>0</v>
      </c>
    </row>
    <row r="935" spans="23:38" x14ac:dyDescent="0.25">
      <c r="W935" s="9" t="e">
        <f>VLOOKUP(F935,'Rental Loss'!$A$2:$D$34,4,FALSE)</f>
        <v>#N/A</v>
      </c>
      <c r="X935" s="4" t="e">
        <f>VLOOKUP(F935,'Percent Owner Occupied'!$A$2:$B$34,2,FALSE)</f>
        <v>#N/A</v>
      </c>
      <c r="Y935" s="4" t="e">
        <f>VLOOKUP(F935,'Rental Loss'!$A$2:$C$34,3,FALSE)</f>
        <v>#N/A</v>
      </c>
      <c r="Z935" s="4" t="e">
        <f>VLOOKUP(F935,'Wage and Capital Related Income'!$A$2:$C$34,3,FALSE)</f>
        <v>#N/A</v>
      </c>
      <c r="AA935" s="4" t="e">
        <f>VLOOKUP(F935,'Recapture Features'!$A$2:$D$34,4,FALSE)</f>
        <v>#N/A</v>
      </c>
      <c r="AB935" s="4" t="e">
        <f>VLOOKUP(F935,'Wage and Capital Related Income'!$A$2:$D$34,4,FALSE)</f>
        <v>#N/A</v>
      </c>
      <c r="AC935" s="4" t="e">
        <f>VLOOKUP(F935,'Recapture Features'!$A$2:$B$34,2,FALSE)</f>
        <v>#N/A</v>
      </c>
      <c r="AD935" s="4">
        <f>VLOOKUP(INT(U935),Depth!$A$2:$B$36,2,FALSE)</f>
        <v>0</v>
      </c>
      <c r="AE935" s="4" t="str">
        <f t="shared" si="98"/>
        <v>0</v>
      </c>
      <c r="AF935" s="4" t="e">
        <f>VLOOKUP(AE935,Days!$D$2:$E$199,2,FALSE)</f>
        <v>#N/A</v>
      </c>
      <c r="AG935" s="4">
        <f t="shared" si="99"/>
        <v>0</v>
      </c>
      <c r="AH935" s="4">
        <f t="shared" si="100"/>
        <v>0</v>
      </c>
      <c r="AI935" s="4">
        <f t="shared" si="101"/>
        <v>0</v>
      </c>
      <c r="AJ935" s="4">
        <f t="shared" si="102"/>
        <v>0</v>
      </c>
      <c r="AK935" s="4">
        <f t="shared" si="103"/>
        <v>0</v>
      </c>
      <c r="AL935" s="8">
        <f t="shared" si="104"/>
        <v>0</v>
      </c>
    </row>
    <row r="936" spans="23:38" x14ac:dyDescent="0.25">
      <c r="W936" s="9" t="e">
        <f>VLOOKUP(F936,'Rental Loss'!$A$2:$D$34,4,FALSE)</f>
        <v>#N/A</v>
      </c>
      <c r="X936" s="4" t="e">
        <f>VLOOKUP(F936,'Percent Owner Occupied'!$A$2:$B$34,2,FALSE)</f>
        <v>#N/A</v>
      </c>
      <c r="Y936" s="4" t="e">
        <f>VLOOKUP(F936,'Rental Loss'!$A$2:$C$34,3,FALSE)</f>
        <v>#N/A</v>
      </c>
      <c r="Z936" s="4" t="e">
        <f>VLOOKUP(F936,'Wage and Capital Related Income'!$A$2:$C$34,3,FALSE)</f>
        <v>#N/A</v>
      </c>
      <c r="AA936" s="4" t="e">
        <f>VLOOKUP(F936,'Recapture Features'!$A$2:$D$34,4,FALSE)</f>
        <v>#N/A</v>
      </c>
      <c r="AB936" s="4" t="e">
        <f>VLOOKUP(F936,'Wage and Capital Related Income'!$A$2:$D$34,4,FALSE)</f>
        <v>#N/A</v>
      </c>
      <c r="AC936" s="4" t="e">
        <f>VLOOKUP(F936,'Recapture Features'!$A$2:$B$34,2,FALSE)</f>
        <v>#N/A</v>
      </c>
      <c r="AD936" s="4">
        <f>VLOOKUP(INT(U936),Depth!$A$2:$B$36,2,FALSE)</f>
        <v>0</v>
      </c>
      <c r="AE936" s="4" t="str">
        <f t="shared" si="98"/>
        <v>0</v>
      </c>
      <c r="AF936" s="4" t="e">
        <f>VLOOKUP(AE936,Days!$D$2:$E$199,2,FALSE)</f>
        <v>#N/A</v>
      </c>
      <c r="AG936" s="4">
        <f t="shared" si="99"/>
        <v>0</v>
      </c>
      <c r="AH936" s="4">
        <f t="shared" si="100"/>
        <v>0</v>
      </c>
      <c r="AI936" s="4">
        <f t="shared" si="101"/>
        <v>0</v>
      </c>
      <c r="AJ936" s="4">
        <f t="shared" si="102"/>
        <v>0</v>
      </c>
      <c r="AK936" s="4">
        <f t="shared" si="103"/>
        <v>0</v>
      </c>
      <c r="AL936" s="8">
        <f t="shared" si="104"/>
        <v>0</v>
      </c>
    </row>
    <row r="937" spans="23:38" x14ac:dyDescent="0.25">
      <c r="W937" s="9" t="e">
        <f>VLOOKUP(F937,'Rental Loss'!$A$2:$D$34,4,FALSE)</f>
        <v>#N/A</v>
      </c>
      <c r="X937" s="4" t="e">
        <f>VLOOKUP(F937,'Percent Owner Occupied'!$A$2:$B$34,2,FALSE)</f>
        <v>#N/A</v>
      </c>
      <c r="Y937" s="4" t="e">
        <f>VLOOKUP(F937,'Rental Loss'!$A$2:$C$34,3,FALSE)</f>
        <v>#N/A</v>
      </c>
      <c r="Z937" s="4" t="e">
        <f>VLOOKUP(F937,'Wage and Capital Related Income'!$A$2:$C$34,3,FALSE)</f>
        <v>#N/A</v>
      </c>
      <c r="AA937" s="4" t="e">
        <f>VLOOKUP(F937,'Recapture Features'!$A$2:$D$34,4,FALSE)</f>
        <v>#N/A</v>
      </c>
      <c r="AB937" s="4" t="e">
        <f>VLOOKUP(F937,'Wage and Capital Related Income'!$A$2:$D$34,4,FALSE)</f>
        <v>#N/A</v>
      </c>
      <c r="AC937" s="4" t="e">
        <f>VLOOKUP(F937,'Recapture Features'!$A$2:$B$34,2,FALSE)</f>
        <v>#N/A</v>
      </c>
      <c r="AD937" s="4">
        <f>VLOOKUP(INT(U937),Depth!$A$2:$B$36,2,FALSE)</f>
        <v>0</v>
      </c>
      <c r="AE937" s="4" t="str">
        <f t="shared" si="98"/>
        <v>0</v>
      </c>
      <c r="AF937" s="4" t="e">
        <f>VLOOKUP(AE937,Days!$D$2:$E$199,2,FALSE)</f>
        <v>#N/A</v>
      </c>
      <c r="AG937" s="4">
        <f t="shared" si="99"/>
        <v>0</v>
      </c>
      <c r="AH937" s="4">
        <f t="shared" si="100"/>
        <v>0</v>
      </c>
      <c r="AI937" s="4">
        <f t="shared" si="101"/>
        <v>0</v>
      </c>
      <c r="AJ937" s="4">
        <f t="shared" si="102"/>
        <v>0</v>
      </c>
      <c r="AK937" s="4">
        <f t="shared" si="103"/>
        <v>0</v>
      </c>
      <c r="AL937" s="8">
        <f t="shared" si="104"/>
        <v>0</v>
      </c>
    </row>
    <row r="938" spans="23:38" x14ac:dyDescent="0.25">
      <c r="W938" s="9" t="e">
        <f>VLOOKUP(F938,'Rental Loss'!$A$2:$D$34,4,FALSE)</f>
        <v>#N/A</v>
      </c>
      <c r="X938" s="4" t="e">
        <f>VLOOKUP(F938,'Percent Owner Occupied'!$A$2:$B$34,2,FALSE)</f>
        <v>#N/A</v>
      </c>
      <c r="Y938" s="4" t="e">
        <f>VLOOKUP(F938,'Rental Loss'!$A$2:$C$34,3,FALSE)</f>
        <v>#N/A</v>
      </c>
      <c r="Z938" s="4" t="e">
        <f>VLOOKUP(F938,'Wage and Capital Related Income'!$A$2:$C$34,3,FALSE)</f>
        <v>#N/A</v>
      </c>
      <c r="AA938" s="4" t="e">
        <f>VLOOKUP(F938,'Recapture Features'!$A$2:$D$34,4,FALSE)</f>
        <v>#N/A</v>
      </c>
      <c r="AB938" s="4" t="e">
        <f>VLOOKUP(F938,'Wage and Capital Related Income'!$A$2:$D$34,4,FALSE)</f>
        <v>#N/A</v>
      </c>
      <c r="AC938" s="4" t="e">
        <f>VLOOKUP(F938,'Recapture Features'!$A$2:$B$34,2,FALSE)</f>
        <v>#N/A</v>
      </c>
      <c r="AD938" s="4">
        <f>VLOOKUP(INT(U938),Depth!$A$2:$B$36,2,FALSE)</f>
        <v>0</v>
      </c>
      <c r="AE938" s="4" t="str">
        <f t="shared" si="98"/>
        <v>0</v>
      </c>
      <c r="AF938" s="4" t="e">
        <f>VLOOKUP(AE938,Days!$D$2:$E$199,2,FALSE)</f>
        <v>#N/A</v>
      </c>
      <c r="AG938" s="4">
        <f t="shared" si="99"/>
        <v>0</v>
      </c>
      <c r="AH938" s="4">
        <f t="shared" si="100"/>
        <v>0</v>
      </c>
      <c r="AI938" s="4">
        <f t="shared" si="101"/>
        <v>0</v>
      </c>
      <c r="AJ938" s="4">
        <f t="shared" si="102"/>
        <v>0</v>
      </c>
      <c r="AK938" s="4">
        <f t="shared" si="103"/>
        <v>0</v>
      </c>
      <c r="AL938" s="8">
        <f t="shared" si="104"/>
        <v>0</v>
      </c>
    </row>
    <row r="939" spans="23:38" x14ac:dyDescent="0.25">
      <c r="W939" s="9" t="e">
        <f>VLOOKUP(F939,'Rental Loss'!$A$2:$D$34,4,FALSE)</f>
        <v>#N/A</v>
      </c>
      <c r="X939" s="4" t="e">
        <f>VLOOKUP(F939,'Percent Owner Occupied'!$A$2:$B$34,2,FALSE)</f>
        <v>#N/A</v>
      </c>
      <c r="Y939" s="4" t="e">
        <f>VLOOKUP(F939,'Rental Loss'!$A$2:$C$34,3,FALSE)</f>
        <v>#N/A</v>
      </c>
      <c r="Z939" s="4" t="e">
        <f>VLOOKUP(F939,'Wage and Capital Related Income'!$A$2:$C$34,3,FALSE)</f>
        <v>#N/A</v>
      </c>
      <c r="AA939" s="4" t="e">
        <f>VLOOKUP(F939,'Recapture Features'!$A$2:$D$34,4,FALSE)</f>
        <v>#N/A</v>
      </c>
      <c r="AB939" s="4" t="e">
        <f>VLOOKUP(F939,'Wage and Capital Related Income'!$A$2:$D$34,4,FALSE)</f>
        <v>#N/A</v>
      </c>
      <c r="AC939" s="4" t="e">
        <f>VLOOKUP(F939,'Recapture Features'!$A$2:$B$34,2,FALSE)</f>
        <v>#N/A</v>
      </c>
      <c r="AD939" s="4">
        <f>VLOOKUP(INT(U939),Depth!$A$2:$B$36,2,FALSE)</f>
        <v>0</v>
      </c>
      <c r="AE939" s="4" t="str">
        <f t="shared" si="98"/>
        <v>0</v>
      </c>
      <c r="AF939" s="4" t="e">
        <f>VLOOKUP(AE939,Days!$D$2:$E$199,2,FALSE)</f>
        <v>#N/A</v>
      </c>
      <c r="AG939" s="4">
        <f t="shared" si="99"/>
        <v>0</v>
      </c>
      <c r="AH939" s="4">
        <f t="shared" si="100"/>
        <v>0</v>
      </c>
      <c r="AI939" s="4">
        <f t="shared" si="101"/>
        <v>0</v>
      </c>
      <c r="AJ939" s="4">
        <f t="shared" si="102"/>
        <v>0</v>
      </c>
      <c r="AK939" s="4">
        <f t="shared" si="103"/>
        <v>0</v>
      </c>
      <c r="AL939" s="8">
        <f t="shared" si="104"/>
        <v>0</v>
      </c>
    </row>
    <row r="940" spans="23:38" x14ac:dyDescent="0.25">
      <c r="W940" s="9" t="e">
        <f>VLOOKUP(F940,'Rental Loss'!$A$2:$D$34,4,FALSE)</f>
        <v>#N/A</v>
      </c>
      <c r="X940" s="4" t="e">
        <f>VLOOKUP(F940,'Percent Owner Occupied'!$A$2:$B$34,2,FALSE)</f>
        <v>#N/A</v>
      </c>
      <c r="Y940" s="4" t="e">
        <f>VLOOKUP(F940,'Rental Loss'!$A$2:$C$34,3,FALSE)</f>
        <v>#N/A</v>
      </c>
      <c r="Z940" s="4" t="e">
        <f>VLOOKUP(F940,'Wage and Capital Related Income'!$A$2:$C$34,3,FALSE)</f>
        <v>#N/A</v>
      </c>
      <c r="AA940" s="4" t="e">
        <f>VLOOKUP(F940,'Recapture Features'!$A$2:$D$34,4,FALSE)</f>
        <v>#N/A</v>
      </c>
      <c r="AB940" s="4" t="e">
        <f>VLOOKUP(F940,'Wage and Capital Related Income'!$A$2:$D$34,4,FALSE)</f>
        <v>#N/A</v>
      </c>
      <c r="AC940" s="4" t="e">
        <f>VLOOKUP(F940,'Recapture Features'!$A$2:$B$34,2,FALSE)</f>
        <v>#N/A</v>
      </c>
      <c r="AD940" s="4">
        <f>VLOOKUP(INT(U940),Depth!$A$2:$B$36,2,FALSE)</f>
        <v>0</v>
      </c>
      <c r="AE940" s="4" t="str">
        <f t="shared" si="98"/>
        <v>0</v>
      </c>
      <c r="AF940" s="4" t="e">
        <f>VLOOKUP(AE940,Days!$D$2:$E$199,2,FALSE)</f>
        <v>#N/A</v>
      </c>
      <c r="AG940" s="4">
        <f t="shared" si="99"/>
        <v>0</v>
      </c>
      <c r="AH940" s="4">
        <f t="shared" si="100"/>
        <v>0</v>
      </c>
      <c r="AI940" s="4">
        <f t="shared" si="101"/>
        <v>0</v>
      </c>
      <c r="AJ940" s="4">
        <f t="shared" si="102"/>
        <v>0</v>
      </c>
      <c r="AK940" s="4">
        <f t="shared" si="103"/>
        <v>0</v>
      </c>
      <c r="AL940" s="8">
        <f t="shared" si="104"/>
        <v>0</v>
      </c>
    </row>
    <row r="941" spans="23:38" x14ac:dyDescent="0.25">
      <c r="W941" s="9" t="e">
        <f>VLOOKUP(F941,'Rental Loss'!$A$2:$D$34,4,FALSE)</f>
        <v>#N/A</v>
      </c>
      <c r="X941" s="4" t="e">
        <f>VLOOKUP(F941,'Percent Owner Occupied'!$A$2:$B$34,2,FALSE)</f>
        <v>#N/A</v>
      </c>
      <c r="Y941" s="4" t="e">
        <f>VLOOKUP(F941,'Rental Loss'!$A$2:$C$34,3,FALSE)</f>
        <v>#N/A</v>
      </c>
      <c r="Z941" s="4" t="e">
        <f>VLOOKUP(F941,'Wage and Capital Related Income'!$A$2:$C$34,3,FALSE)</f>
        <v>#N/A</v>
      </c>
      <c r="AA941" s="4" t="e">
        <f>VLOOKUP(F941,'Recapture Features'!$A$2:$D$34,4,FALSE)</f>
        <v>#N/A</v>
      </c>
      <c r="AB941" s="4" t="e">
        <f>VLOOKUP(F941,'Wage and Capital Related Income'!$A$2:$D$34,4,FALSE)</f>
        <v>#N/A</v>
      </c>
      <c r="AC941" s="4" t="e">
        <f>VLOOKUP(F941,'Recapture Features'!$A$2:$B$34,2,FALSE)</f>
        <v>#N/A</v>
      </c>
      <c r="AD941" s="4">
        <f>VLOOKUP(INT(U941),Depth!$A$2:$B$36,2,FALSE)</f>
        <v>0</v>
      </c>
      <c r="AE941" s="4" t="str">
        <f t="shared" si="98"/>
        <v>0</v>
      </c>
      <c r="AF941" s="4" t="e">
        <f>VLOOKUP(AE941,Days!$D$2:$E$199,2,FALSE)</f>
        <v>#N/A</v>
      </c>
      <c r="AG941" s="4">
        <f t="shared" si="99"/>
        <v>0</v>
      </c>
      <c r="AH941" s="4">
        <f t="shared" si="100"/>
        <v>0</v>
      </c>
      <c r="AI941" s="4">
        <f t="shared" si="101"/>
        <v>0</v>
      </c>
      <c r="AJ941" s="4">
        <f t="shared" si="102"/>
        <v>0</v>
      </c>
      <c r="AK941" s="4">
        <f t="shared" si="103"/>
        <v>0</v>
      </c>
      <c r="AL941" s="8">
        <f t="shared" si="104"/>
        <v>0</v>
      </c>
    </row>
    <row r="942" spans="23:38" x14ac:dyDescent="0.25">
      <c r="W942" s="9" t="e">
        <f>VLOOKUP(F942,'Rental Loss'!$A$2:$D$34,4,FALSE)</f>
        <v>#N/A</v>
      </c>
      <c r="X942" s="4" t="e">
        <f>VLOOKUP(F942,'Percent Owner Occupied'!$A$2:$B$34,2,FALSE)</f>
        <v>#N/A</v>
      </c>
      <c r="Y942" s="4" t="e">
        <f>VLOOKUP(F942,'Rental Loss'!$A$2:$C$34,3,FALSE)</f>
        <v>#N/A</v>
      </c>
      <c r="Z942" s="4" t="e">
        <f>VLOOKUP(F942,'Wage and Capital Related Income'!$A$2:$C$34,3,FALSE)</f>
        <v>#N/A</v>
      </c>
      <c r="AA942" s="4" t="e">
        <f>VLOOKUP(F942,'Recapture Features'!$A$2:$D$34,4,FALSE)</f>
        <v>#N/A</v>
      </c>
      <c r="AB942" s="4" t="e">
        <f>VLOOKUP(F942,'Wage and Capital Related Income'!$A$2:$D$34,4,FALSE)</f>
        <v>#N/A</v>
      </c>
      <c r="AC942" s="4" t="e">
        <f>VLOOKUP(F942,'Recapture Features'!$A$2:$B$34,2,FALSE)</f>
        <v>#N/A</v>
      </c>
      <c r="AD942" s="4">
        <f>VLOOKUP(INT(U942),Depth!$A$2:$B$36,2,FALSE)</f>
        <v>0</v>
      </c>
      <c r="AE942" s="4" t="str">
        <f t="shared" si="98"/>
        <v>0</v>
      </c>
      <c r="AF942" s="4" t="e">
        <f>VLOOKUP(AE942,Days!$D$2:$E$199,2,FALSE)</f>
        <v>#N/A</v>
      </c>
      <c r="AG942" s="4">
        <f t="shared" si="99"/>
        <v>0</v>
      </c>
      <c r="AH942" s="4">
        <f t="shared" si="100"/>
        <v>0</v>
      </c>
      <c r="AI942" s="4">
        <f t="shared" si="101"/>
        <v>0</v>
      </c>
      <c r="AJ942" s="4">
        <f t="shared" si="102"/>
        <v>0</v>
      </c>
      <c r="AK942" s="4">
        <f t="shared" si="103"/>
        <v>0</v>
      </c>
      <c r="AL942" s="8">
        <f t="shared" si="104"/>
        <v>0</v>
      </c>
    </row>
    <row r="943" spans="23:38" x14ac:dyDescent="0.25">
      <c r="W943" s="9" t="e">
        <f>VLOOKUP(F943,'Rental Loss'!$A$2:$D$34,4,FALSE)</f>
        <v>#N/A</v>
      </c>
      <c r="X943" s="4" t="e">
        <f>VLOOKUP(F943,'Percent Owner Occupied'!$A$2:$B$34,2,FALSE)</f>
        <v>#N/A</v>
      </c>
      <c r="Y943" s="4" t="e">
        <f>VLOOKUP(F943,'Rental Loss'!$A$2:$C$34,3,FALSE)</f>
        <v>#N/A</v>
      </c>
      <c r="Z943" s="4" t="e">
        <f>VLOOKUP(F943,'Wage and Capital Related Income'!$A$2:$C$34,3,FALSE)</f>
        <v>#N/A</v>
      </c>
      <c r="AA943" s="4" t="e">
        <f>VLOOKUP(F943,'Recapture Features'!$A$2:$D$34,4,FALSE)</f>
        <v>#N/A</v>
      </c>
      <c r="AB943" s="4" t="e">
        <f>VLOOKUP(F943,'Wage and Capital Related Income'!$A$2:$D$34,4,FALSE)</f>
        <v>#N/A</v>
      </c>
      <c r="AC943" s="4" t="e">
        <f>VLOOKUP(F943,'Recapture Features'!$A$2:$B$34,2,FALSE)</f>
        <v>#N/A</v>
      </c>
      <c r="AD943" s="4">
        <f>VLOOKUP(INT(U943),Depth!$A$2:$B$36,2,FALSE)</f>
        <v>0</v>
      </c>
      <c r="AE943" s="4" t="str">
        <f t="shared" si="98"/>
        <v>0</v>
      </c>
      <c r="AF943" s="4" t="e">
        <f>VLOOKUP(AE943,Days!$D$2:$E$199,2,FALSE)</f>
        <v>#N/A</v>
      </c>
      <c r="AG943" s="4">
        <f t="shared" si="99"/>
        <v>0</v>
      </c>
      <c r="AH943" s="4">
        <f t="shared" si="100"/>
        <v>0</v>
      </c>
      <c r="AI943" s="4">
        <f t="shared" si="101"/>
        <v>0</v>
      </c>
      <c r="AJ943" s="4">
        <f t="shared" si="102"/>
        <v>0</v>
      </c>
      <c r="AK943" s="4">
        <f t="shared" si="103"/>
        <v>0</v>
      </c>
      <c r="AL943" s="8">
        <f t="shared" si="104"/>
        <v>0</v>
      </c>
    </row>
    <row r="944" spans="23:38" x14ac:dyDescent="0.25">
      <c r="W944" s="9" t="e">
        <f>VLOOKUP(F944,'Rental Loss'!$A$2:$D$34,4,FALSE)</f>
        <v>#N/A</v>
      </c>
      <c r="X944" s="4" t="e">
        <f>VLOOKUP(F944,'Percent Owner Occupied'!$A$2:$B$34,2,FALSE)</f>
        <v>#N/A</v>
      </c>
      <c r="Y944" s="4" t="e">
        <f>VLOOKUP(F944,'Rental Loss'!$A$2:$C$34,3,FALSE)</f>
        <v>#N/A</v>
      </c>
      <c r="Z944" s="4" t="e">
        <f>VLOOKUP(F944,'Wage and Capital Related Income'!$A$2:$C$34,3,FALSE)</f>
        <v>#N/A</v>
      </c>
      <c r="AA944" s="4" t="e">
        <f>VLOOKUP(F944,'Recapture Features'!$A$2:$D$34,4,FALSE)</f>
        <v>#N/A</v>
      </c>
      <c r="AB944" s="4" t="e">
        <f>VLOOKUP(F944,'Wage and Capital Related Income'!$A$2:$D$34,4,FALSE)</f>
        <v>#N/A</v>
      </c>
      <c r="AC944" s="4" t="e">
        <f>VLOOKUP(F944,'Recapture Features'!$A$2:$B$34,2,FALSE)</f>
        <v>#N/A</v>
      </c>
      <c r="AD944" s="4">
        <f>VLOOKUP(INT(U944),Depth!$A$2:$B$36,2,FALSE)</f>
        <v>0</v>
      </c>
      <c r="AE944" s="4" t="str">
        <f t="shared" si="98"/>
        <v>0</v>
      </c>
      <c r="AF944" s="4" t="e">
        <f>VLOOKUP(AE944,Days!$D$2:$E$199,2,FALSE)</f>
        <v>#N/A</v>
      </c>
      <c r="AG944" s="4">
        <f t="shared" si="99"/>
        <v>0</v>
      </c>
      <c r="AH944" s="4">
        <f t="shared" si="100"/>
        <v>0</v>
      </c>
      <c r="AI944" s="4">
        <f t="shared" si="101"/>
        <v>0</v>
      </c>
      <c r="AJ944" s="4">
        <f t="shared" si="102"/>
        <v>0</v>
      </c>
      <c r="AK944" s="4">
        <f t="shared" si="103"/>
        <v>0</v>
      </c>
      <c r="AL944" s="8">
        <f t="shared" si="104"/>
        <v>0</v>
      </c>
    </row>
    <row r="945" spans="23:38" x14ac:dyDescent="0.25">
      <c r="W945" s="9" t="e">
        <f>VLOOKUP(F945,'Rental Loss'!$A$2:$D$34,4,FALSE)</f>
        <v>#N/A</v>
      </c>
      <c r="X945" s="4" t="e">
        <f>VLOOKUP(F945,'Percent Owner Occupied'!$A$2:$B$34,2,FALSE)</f>
        <v>#N/A</v>
      </c>
      <c r="Y945" s="4" t="e">
        <f>VLOOKUP(F945,'Rental Loss'!$A$2:$C$34,3,FALSE)</f>
        <v>#N/A</v>
      </c>
      <c r="Z945" s="4" t="e">
        <f>VLOOKUP(F945,'Wage and Capital Related Income'!$A$2:$C$34,3,FALSE)</f>
        <v>#N/A</v>
      </c>
      <c r="AA945" s="4" t="e">
        <f>VLOOKUP(F945,'Recapture Features'!$A$2:$D$34,4,FALSE)</f>
        <v>#N/A</v>
      </c>
      <c r="AB945" s="4" t="e">
        <f>VLOOKUP(F945,'Wage and Capital Related Income'!$A$2:$D$34,4,FALSE)</f>
        <v>#N/A</v>
      </c>
      <c r="AC945" s="4" t="e">
        <f>VLOOKUP(F945,'Recapture Features'!$A$2:$B$34,2,FALSE)</f>
        <v>#N/A</v>
      </c>
      <c r="AD945" s="4">
        <f>VLOOKUP(INT(U945),Depth!$A$2:$B$36,2,FALSE)</f>
        <v>0</v>
      </c>
      <c r="AE945" s="4" t="str">
        <f t="shared" si="98"/>
        <v>0</v>
      </c>
      <c r="AF945" s="4" t="e">
        <f>VLOOKUP(AE945,Days!$D$2:$E$199,2,FALSE)</f>
        <v>#N/A</v>
      </c>
      <c r="AG945" s="4">
        <f t="shared" si="99"/>
        <v>0</v>
      </c>
      <c r="AH945" s="4">
        <f t="shared" si="100"/>
        <v>0</v>
      </c>
      <c r="AI945" s="4">
        <f t="shared" si="101"/>
        <v>0</v>
      </c>
      <c r="AJ945" s="4">
        <f t="shared" si="102"/>
        <v>0</v>
      </c>
      <c r="AK945" s="4">
        <f t="shared" si="103"/>
        <v>0</v>
      </c>
      <c r="AL945" s="8">
        <f t="shared" si="104"/>
        <v>0</v>
      </c>
    </row>
    <row r="946" spans="23:38" x14ac:dyDescent="0.25">
      <c r="W946" s="9" t="e">
        <f>VLOOKUP(F946,'Rental Loss'!$A$2:$D$34,4,FALSE)</f>
        <v>#N/A</v>
      </c>
      <c r="X946" s="4" t="e">
        <f>VLOOKUP(F946,'Percent Owner Occupied'!$A$2:$B$34,2,FALSE)</f>
        <v>#N/A</v>
      </c>
      <c r="Y946" s="4" t="e">
        <f>VLOOKUP(F946,'Rental Loss'!$A$2:$C$34,3,FALSE)</f>
        <v>#N/A</v>
      </c>
      <c r="Z946" s="4" t="e">
        <f>VLOOKUP(F946,'Wage and Capital Related Income'!$A$2:$C$34,3,FALSE)</f>
        <v>#N/A</v>
      </c>
      <c r="AA946" s="4" t="e">
        <f>VLOOKUP(F946,'Recapture Features'!$A$2:$D$34,4,FALSE)</f>
        <v>#N/A</v>
      </c>
      <c r="AB946" s="4" t="e">
        <f>VLOOKUP(F946,'Wage and Capital Related Income'!$A$2:$D$34,4,FALSE)</f>
        <v>#N/A</v>
      </c>
      <c r="AC946" s="4" t="e">
        <f>VLOOKUP(F946,'Recapture Features'!$A$2:$B$34,2,FALSE)</f>
        <v>#N/A</v>
      </c>
      <c r="AD946" s="4">
        <f>VLOOKUP(INT(U946),Depth!$A$2:$B$36,2,FALSE)</f>
        <v>0</v>
      </c>
      <c r="AE946" s="4" t="str">
        <f t="shared" si="98"/>
        <v>0</v>
      </c>
      <c r="AF946" s="4" t="e">
        <f>VLOOKUP(AE946,Days!$D$2:$E$199,2,FALSE)</f>
        <v>#N/A</v>
      </c>
      <c r="AG946" s="4">
        <f t="shared" si="99"/>
        <v>0</v>
      </c>
      <c r="AH946" s="4">
        <f t="shared" si="100"/>
        <v>0</v>
      </c>
      <c r="AI946" s="4">
        <f t="shared" si="101"/>
        <v>0</v>
      </c>
      <c r="AJ946" s="4">
        <f t="shared" si="102"/>
        <v>0</v>
      </c>
      <c r="AK946" s="4">
        <f t="shared" si="103"/>
        <v>0</v>
      </c>
      <c r="AL946" s="8">
        <f t="shared" si="104"/>
        <v>0</v>
      </c>
    </row>
    <row r="947" spans="23:38" x14ac:dyDescent="0.25">
      <c r="W947" s="9" t="e">
        <f>VLOOKUP(F947,'Rental Loss'!$A$2:$D$34,4,FALSE)</f>
        <v>#N/A</v>
      </c>
      <c r="X947" s="4" t="e">
        <f>VLOOKUP(F947,'Percent Owner Occupied'!$A$2:$B$34,2,FALSE)</f>
        <v>#N/A</v>
      </c>
      <c r="Y947" s="4" t="e">
        <f>VLOOKUP(F947,'Rental Loss'!$A$2:$C$34,3,FALSE)</f>
        <v>#N/A</v>
      </c>
      <c r="Z947" s="4" t="e">
        <f>VLOOKUP(F947,'Wage and Capital Related Income'!$A$2:$C$34,3,FALSE)</f>
        <v>#N/A</v>
      </c>
      <c r="AA947" s="4" t="e">
        <f>VLOOKUP(F947,'Recapture Features'!$A$2:$D$34,4,FALSE)</f>
        <v>#N/A</v>
      </c>
      <c r="AB947" s="4" t="e">
        <f>VLOOKUP(F947,'Wage and Capital Related Income'!$A$2:$D$34,4,FALSE)</f>
        <v>#N/A</v>
      </c>
      <c r="AC947" s="4" t="e">
        <f>VLOOKUP(F947,'Recapture Features'!$A$2:$B$34,2,FALSE)</f>
        <v>#N/A</v>
      </c>
      <c r="AD947" s="4">
        <f>VLOOKUP(INT(U947),Depth!$A$2:$B$36,2,FALSE)</f>
        <v>0</v>
      </c>
      <c r="AE947" s="4" t="str">
        <f t="shared" si="98"/>
        <v>0</v>
      </c>
      <c r="AF947" s="4" t="e">
        <f>VLOOKUP(AE947,Days!$D$2:$E$199,2,FALSE)</f>
        <v>#N/A</v>
      </c>
      <c r="AG947" s="4">
        <f t="shared" si="99"/>
        <v>0</v>
      </c>
      <c r="AH947" s="4">
        <f t="shared" si="100"/>
        <v>0</v>
      </c>
      <c r="AI947" s="4">
        <f t="shared" si="101"/>
        <v>0</v>
      </c>
      <c r="AJ947" s="4">
        <f t="shared" si="102"/>
        <v>0</v>
      </c>
      <c r="AK947" s="4">
        <f t="shared" si="103"/>
        <v>0</v>
      </c>
      <c r="AL947" s="8">
        <f t="shared" si="104"/>
        <v>0</v>
      </c>
    </row>
    <row r="948" spans="23:38" x14ac:dyDescent="0.25">
      <c r="W948" s="9" t="e">
        <f>VLOOKUP(F948,'Rental Loss'!$A$2:$D$34,4,FALSE)</f>
        <v>#N/A</v>
      </c>
      <c r="X948" s="4" t="e">
        <f>VLOOKUP(F948,'Percent Owner Occupied'!$A$2:$B$34,2,FALSE)</f>
        <v>#N/A</v>
      </c>
      <c r="Y948" s="4" t="e">
        <f>VLOOKUP(F948,'Rental Loss'!$A$2:$C$34,3,FALSE)</f>
        <v>#N/A</v>
      </c>
      <c r="Z948" s="4" t="e">
        <f>VLOOKUP(F948,'Wage and Capital Related Income'!$A$2:$C$34,3,FALSE)</f>
        <v>#N/A</v>
      </c>
      <c r="AA948" s="4" t="e">
        <f>VLOOKUP(F948,'Recapture Features'!$A$2:$D$34,4,FALSE)</f>
        <v>#N/A</v>
      </c>
      <c r="AB948" s="4" t="e">
        <f>VLOOKUP(F948,'Wage and Capital Related Income'!$A$2:$D$34,4,FALSE)</f>
        <v>#N/A</v>
      </c>
      <c r="AC948" s="4" t="e">
        <f>VLOOKUP(F948,'Recapture Features'!$A$2:$B$34,2,FALSE)</f>
        <v>#N/A</v>
      </c>
      <c r="AD948" s="4">
        <f>VLOOKUP(INT(U948),Depth!$A$2:$B$36,2,FALSE)</f>
        <v>0</v>
      </c>
      <c r="AE948" s="4" t="str">
        <f t="shared" si="98"/>
        <v>0</v>
      </c>
      <c r="AF948" s="4" t="e">
        <f>VLOOKUP(AE948,Days!$D$2:$E$199,2,FALSE)</f>
        <v>#N/A</v>
      </c>
      <c r="AG948" s="4">
        <f t="shared" si="99"/>
        <v>0</v>
      </c>
      <c r="AH948" s="4">
        <f t="shared" si="100"/>
        <v>0</v>
      </c>
      <c r="AI948" s="4">
        <f t="shared" si="101"/>
        <v>0</v>
      </c>
      <c r="AJ948" s="4">
        <f t="shared" si="102"/>
        <v>0</v>
      </c>
      <c r="AK948" s="4">
        <f t="shared" si="103"/>
        <v>0</v>
      </c>
      <c r="AL948" s="8">
        <f t="shared" si="104"/>
        <v>0</v>
      </c>
    </row>
    <row r="949" spans="23:38" x14ac:dyDescent="0.25">
      <c r="W949" s="9" t="e">
        <f>VLOOKUP(F949,'Rental Loss'!$A$2:$D$34,4,FALSE)</f>
        <v>#N/A</v>
      </c>
      <c r="X949" s="4" t="e">
        <f>VLOOKUP(F949,'Percent Owner Occupied'!$A$2:$B$34,2,FALSE)</f>
        <v>#N/A</v>
      </c>
      <c r="Y949" s="4" t="e">
        <f>VLOOKUP(F949,'Rental Loss'!$A$2:$C$34,3,FALSE)</f>
        <v>#N/A</v>
      </c>
      <c r="Z949" s="4" t="e">
        <f>VLOOKUP(F949,'Wage and Capital Related Income'!$A$2:$C$34,3,FALSE)</f>
        <v>#N/A</v>
      </c>
      <c r="AA949" s="4" t="e">
        <f>VLOOKUP(F949,'Recapture Features'!$A$2:$D$34,4,FALSE)</f>
        <v>#N/A</v>
      </c>
      <c r="AB949" s="4" t="e">
        <f>VLOOKUP(F949,'Wage and Capital Related Income'!$A$2:$D$34,4,FALSE)</f>
        <v>#N/A</v>
      </c>
      <c r="AC949" s="4" t="e">
        <f>VLOOKUP(F949,'Recapture Features'!$A$2:$B$34,2,FALSE)</f>
        <v>#N/A</v>
      </c>
      <c r="AD949" s="4">
        <f>VLOOKUP(INT(U949),Depth!$A$2:$B$36,2,FALSE)</f>
        <v>0</v>
      </c>
      <c r="AE949" s="4" t="str">
        <f t="shared" si="98"/>
        <v>0</v>
      </c>
      <c r="AF949" s="4" t="e">
        <f>VLOOKUP(AE949,Days!$D$2:$E$199,2,FALSE)</f>
        <v>#N/A</v>
      </c>
      <c r="AG949" s="4">
        <f t="shared" si="99"/>
        <v>0</v>
      </c>
      <c r="AH949" s="4">
        <f t="shared" si="100"/>
        <v>0</v>
      </c>
      <c r="AI949" s="4">
        <f t="shared" si="101"/>
        <v>0</v>
      </c>
      <c r="AJ949" s="4">
        <f t="shared" si="102"/>
        <v>0</v>
      </c>
      <c r="AK949" s="4">
        <f t="shared" si="103"/>
        <v>0</v>
      </c>
      <c r="AL949" s="8">
        <f t="shared" si="104"/>
        <v>0</v>
      </c>
    </row>
    <row r="950" spans="23:38" x14ac:dyDescent="0.25">
      <c r="W950" s="9" t="e">
        <f>VLOOKUP(F950,'Rental Loss'!$A$2:$D$34,4,FALSE)</f>
        <v>#N/A</v>
      </c>
      <c r="X950" s="4" t="e">
        <f>VLOOKUP(F950,'Percent Owner Occupied'!$A$2:$B$34,2,FALSE)</f>
        <v>#N/A</v>
      </c>
      <c r="Y950" s="4" t="e">
        <f>VLOOKUP(F950,'Rental Loss'!$A$2:$C$34,3,FALSE)</f>
        <v>#N/A</v>
      </c>
      <c r="Z950" s="4" t="e">
        <f>VLOOKUP(F950,'Wage and Capital Related Income'!$A$2:$C$34,3,FALSE)</f>
        <v>#N/A</v>
      </c>
      <c r="AA950" s="4" t="e">
        <f>VLOOKUP(F950,'Recapture Features'!$A$2:$D$34,4,FALSE)</f>
        <v>#N/A</v>
      </c>
      <c r="AB950" s="4" t="e">
        <f>VLOOKUP(F950,'Wage and Capital Related Income'!$A$2:$D$34,4,FALSE)</f>
        <v>#N/A</v>
      </c>
      <c r="AC950" s="4" t="e">
        <f>VLOOKUP(F950,'Recapture Features'!$A$2:$B$34,2,FALSE)</f>
        <v>#N/A</v>
      </c>
      <c r="AD950" s="4">
        <f>VLOOKUP(INT(U950),Depth!$A$2:$B$36,2,FALSE)</f>
        <v>0</v>
      </c>
      <c r="AE950" s="4" t="str">
        <f t="shared" si="98"/>
        <v>0</v>
      </c>
      <c r="AF950" s="4" t="e">
        <f>VLOOKUP(AE950,Days!$D$2:$E$199,2,FALSE)</f>
        <v>#N/A</v>
      </c>
      <c r="AG950" s="4">
        <f t="shared" si="99"/>
        <v>0</v>
      </c>
      <c r="AH950" s="4">
        <f t="shared" si="100"/>
        <v>0</v>
      </c>
      <c r="AI950" s="4">
        <f t="shared" si="101"/>
        <v>0</v>
      </c>
      <c r="AJ950" s="4">
        <f t="shared" si="102"/>
        <v>0</v>
      </c>
      <c r="AK950" s="4">
        <f t="shared" si="103"/>
        <v>0</v>
      </c>
      <c r="AL950" s="8">
        <f t="shared" si="104"/>
        <v>0</v>
      </c>
    </row>
    <row r="951" spans="23:38" x14ac:dyDescent="0.25">
      <c r="W951" s="9" t="e">
        <f>VLOOKUP(F951,'Rental Loss'!$A$2:$D$34,4,FALSE)</f>
        <v>#N/A</v>
      </c>
      <c r="X951" s="4" t="e">
        <f>VLOOKUP(F951,'Percent Owner Occupied'!$A$2:$B$34,2,FALSE)</f>
        <v>#N/A</v>
      </c>
      <c r="Y951" s="4" t="e">
        <f>VLOOKUP(F951,'Rental Loss'!$A$2:$C$34,3,FALSE)</f>
        <v>#N/A</v>
      </c>
      <c r="Z951" s="4" t="e">
        <f>VLOOKUP(F951,'Wage and Capital Related Income'!$A$2:$C$34,3,FALSE)</f>
        <v>#N/A</v>
      </c>
      <c r="AA951" s="4" t="e">
        <f>VLOOKUP(F951,'Recapture Features'!$A$2:$D$34,4,FALSE)</f>
        <v>#N/A</v>
      </c>
      <c r="AB951" s="4" t="e">
        <f>VLOOKUP(F951,'Wage and Capital Related Income'!$A$2:$D$34,4,FALSE)</f>
        <v>#N/A</v>
      </c>
      <c r="AC951" s="4" t="e">
        <f>VLOOKUP(F951,'Recapture Features'!$A$2:$B$34,2,FALSE)</f>
        <v>#N/A</v>
      </c>
      <c r="AD951" s="4">
        <f>VLOOKUP(INT(U951),Depth!$A$2:$B$36,2,FALSE)</f>
        <v>0</v>
      </c>
      <c r="AE951" s="4" t="str">
        <f t="shared" si="98"/>
        <v>0</v>
      </c>
      <c r="AF951" s="4" t="e">
        <f>VLOOKUP(AE951,Days!$D$2:$E$199,2,FALSE)</f>
        <v>#N/A</v>
      </c>
      <c r="AG951" s="4">
        <f t="shared" si="99"/>
        <v>0</v>
      </c>
      <c r="AH951" s="4">
        <f t="shared" si="100"/>
        <v>0</v>
      </c>
      <c r="AI951" s="4">
        <f t="shared" si="101"/>
        <v>0</v>
      </c>
      <c r="AJ951" s="4">
        <f t="shared" si="102"/>
        <v>0</v>
      </c>
      <c r="AK951" s="4">
        <f t="shared" si="103"/>
        <v>0</v>
      </c>
      <c r="AL951" s="8">
        <f t="shared" si="104"/>
        <v>0</v>
      </c>
    </row>
    <row r="952" spans="23:38" x14ac:dyDescent="0.25">
      <c r="W952" s="9" t="e">
        <f>VLOOKUP(F952,'Rental Loss'!$A$2:$D$34,4,FALSE)</f>
        <v>#N/A</v>
      </c>
      <c r="X952" s="4" t="e">
        <f>VLOOKUP(F952,'Percent Owner Occupied'!$A$2:$B$34,2,FALSE)</f>
        <v>#N/A</v>
      </c>
      <c r="Y952" s="4" t="e">
        <f>VLOOKUP(F952,'Rental Loss'!$A$2:$C$34,3,FALSE)</f>
        <v>#N/A</v>
      </c>
      <c r="Z952" s="4" t="e">
        <f>VLOOKUP(F952,'Wage and Capital Related Income'!$A$2:$C$34,3,FALSE)</f>
        <v>#N/A</v>
      </c>
      <c r="AA952" s="4" t="e">
        <f>VLOOKUP(F952,'Recapture Features'!$A$2:$D$34,4,FALSE)</f>
        <v>#N/A</v>
      </c>
      <c r="AB952" s="4" t="e">
        <f>VLOOKUP(F952,'Wage and Capital Related Income'!$A$2:$D$34,4,FALSE)</f>
        <v>#N/A</v>
      </c>
      <c r="AC952" s="4" t="e">
        <f>VLOOKUP(F952,'Recapture Features'!$A$2:$B$34,2,FALSE)</f>
        <v>#N/A</v>
      </c>
      <c r="AD952" s="4">
        <f>VLOOKUP(INT(U952),Depth!$A$2:$B$36,2,FALSE)</f>
        <v>0</v>
      </c>
      <c r="AE952" s="4" t="str">
        <f t="shared" si="98"/>
        <v>0</v>
      </c>
      <c r="AF952" s="4" t="e">
        <f>VLOOKUP(AE952,Days!$D$2:$E$199,2,FALSE)</f>
        <v>#N/A</v>
      </c>
      <c r="AG952" s="4">
        <f t="shared" si="99"/>
        <v>0</v>
      </c>
      <c r="AH952" s="4">
        <f t="shared" si="100"/>
        <v>0</v>
      </c>
      <c r="AI952" s="4">
        <f t="shared" si="101"/>
        <v>0</v>
      </c>
      <c r="AJ952" s="4">
        <f t="shared" si="102"/>
        <v>0</v>
      </c>
      <c r="AK952" s="4">
        <f t="shared" si="103"/>
        <v>0</v>
      </c>
      <c r="AL952" s="8">
        <f t="shared" si="104"/>
        <v>0</v>
      </c>
    </row>
    <row r="953" spans="23:38" x14ac:dyDescent="0.25">
      <c r="W953" s="9" t="e">
        <f>VLOOKUP(F953,'Rental Loss'!$A$2:$D$34,4,FALSE)</f>
        <v>#N/A</v>
      </c>
      <c r="X953" s="4" t="e">
        <f>VLOOKUP(F953,'Percent Owner Occupied'!$A$2:$B$34,2,FALSE)</f>
        <v>#N/A</v>
      </c>
      <c r="Y953" s="4" t="e">
        <f>VLOOKUP(F953,'Rental Loss'!$A$2:$C$34,3,FALSE)</f>
        <v>#N/A</v>
      </c>
      <c r="Z953" s="4" t="e">
        <f>VLOOKUP(F953,'Wage and Capital Related Income'!$A$2:$C$34,3,FALSE)</f>
        <v>#N/A</v>
      </c>
      <c r="AA953" s="4" t="e">
        <f>VLOOKUP(F953,'Recapture Features'!$A$2:$D$34,4,FALSE)</f>
        <v>#N/A</v>
      </c>
      <c r="AB953" s="4" t="e">
        <f>VLOOKUP(F953,'Wage and Capital Related Income'!$A$2:$D$34,4,FALSE)</f>
        <v>#N/A</v>
      </c>
      <c r="AC953" s="4" t="e">
        <f>VLOOKUP(F953,'Recapture Features'!$A$2:$B$34,2,FALSE)</f>
        <v>#N/A</v>
      </c>
      <c r="AD953" s="4">
        <f>VLOOKUP(INT(U953),Depth!$A$2:$B$36,2,FALSE)</f>
        <v>0</v>
      </c>
      <c r="AE953" s="4" t="str">
        <f t="shared" si="98"/>
        <v>0</v>
      </c>
      <c r="AF953" s="4" t="e">
        <f>VLOOKUP(AE953,Days!$D$2:$E$199,2,FALSE)</f>
        <v>#N/A</v>
      </c>
      <c r="AG953" s="4">
        <f t="shared" si="99"/>
        <v>0</v>
      </c>
      <c r="AH953" s="4">
        <f t="shared" si="100"/>
        <v>0</v>
      </c>
      <c r="AI953" s="4">
        <f t="shared" si="101"/>
        <v>0</v>
      </c>
      <c r="AJ953" s="4">
        <f t="shared" si="102"/>
        <v>0</v>
      </c>
      <c r="AK953" s="4">
        <f t="shared" si="103"/>
        <v>0</v>
      </c>
      <c r="AL953" s="8">
        <f t="shared" si="104"/>
        <v>0</v>
      </c>
    </row>
    <row r="954" spans="23:38" x14ac:dyDescent="0.25">
      <c r="W954" s="9" t="e">
        <f>VLOOKUP(F954,'Rental Loss'!$A$2:$D$34,4,FALSE)</f>
        <v>#N/A</v>
      </c>
      <c r="X954" s="4" t="e">
        <f>VLOOKUP(F954,'Percent Owner Occupied'!$A$2:$B$34,2,FALSE)</f>
        <v>#N/A</v>
      </c>
      <c r="Y954" s="4" t="e">
        <f>VLOOKUP(F954,'Rental Loss'!$A$2:$C$34,3,FALSE)</f>
        <v>#N/A</v>
      </c>
      <c r="Z954" s="4" t="e">
        <f>VLOOKUP(F954,'Wage and Capital Related Income'!$A$2:$C$34,3,FALSE)</f>
        <v>#N/A</v>
      </c>
      <c r="AA954" s="4" t="e">
        <f>VLOOKUP(F954,'Recapture Features'!$A$2:$D$34,4,FALSE)</f>
        <v>#N/A</v>
      </c>
      <c r="AB954" s="4" t="e">
        <f>VLOOKUP(F954,'Wage and Capital Related Income'!$A$2:$D$34,4,FALSE)</f>
        <v>#N/A</v>
      </c>
      <c r="AC954" s="4" t="e">
        <f>VLOOKUP(F954,'Recapture Features'!$A$2:$B$34,2,FALSE)</f>
        <v>#N/A</v>
      </c>
      <c r="AD954" s="4">
        <f>VLOOKUP(INT(U954),Depth!$A$2:$B$36,2,FALSE)</f>
        <v>0</v>
      </c>
      <c r="AE954" s="4" t="str">
        <f t="shared" si="98"/>
        <v>0</v>
      </c>
      <c r="AF954" s="4" t="e">
        <f>VLOOKUP(AE954,Days!$D$2:$E$199,2,FALSE)</f>
        <v>#N/A</v>
      </c>
      <c r="AG954" s="4">
        <f t="shared" si="99"/>
        <v>0</v>
      </c>
      <c r="AH954" s="4">
        <f t="shared" si="100"/>
        <v>0</v>
      </c>
      <c r="AI954" s="4">
        <f t="shared" si="101"/>
        <v>0</v>
      </c>
      <c r="AJ954" s="4">
        <f t="shared" si="102"/>
        <v>0</v>
      </c>
      <c r="AK954" s="4">
        <f t="shared" si="103"/>
        <v>0</v>
      </c>
      <c r="AL954" s="8">
        <f t="shared" si="104"/>
        <v>0</v>
      </c>
    </row>
    <row r="955" spans="23:38" x14ac:dyDescent="0.25">
      <c r="W955" s="9" t="e">
        <f>VLOOKUP(F955,'Rental Loss'!$A$2:$D$34,4,FALSE)</f>
        <v>#N/A</v>
      </c>
      <c r="X955" s="4" t="e">
        <f>VLOOKUP(F955,'Percent Owner Occupied'!$A$2:$B$34,2,FALSE)</f>
        <v>#N/A</v>
      </c>
      <c r="Y955" s="4" t="e">
        <f>VLOOKUP(F955,'Rental Loss'!$A$2:$C$34,3,FALSE)</f>
        <v>#N/A</v>
      </c>
      <c r="Z955" s="4" t="e">
        <f>VLOOKUP(F955,'Wage and Capital Related Income'!$A$2:$C$34,3,FALSE)</f>
        <v>#N/A</v>
      </c>
      <c r="AA955" s="4" t="e">
        <f>VLOOKUP(F955,'Recapture Features'!$A$2:$D$34,4,FALSE)</f>
        <v>#N/A</v>
      </c>
      <c r="AB955" s="4" t="e">
        <f>VLOOKUP(F955,'Wage and Capital Related Income'!$A$2:$D$34,4,FALSE)</f>
        <v>#N/A</v>
      </c>
      <c r="AC955" s="4" t="e">
        <f>VLOOKUP(F955,'Recapture Features'!$A$2:$B$34,2,FALSE)</f>
        <v>#N/A</v>
      </c>
      <c r="AD955" s="4">
        <f>VLOOKUP(INT(U955),Depth!$A$2:$B$36,2,FALSE)</f>
        <v>0</v>
      </c>
      <c r="AE955" s="4" t="str">
        <f t="shared" si="98"/>
        <v>0</v>
      </c>
      <c r="AF955" s="4" t="e">
        <f>VLOOKUP(AE955,Days!$D$2:$E$199,2,FALSE)</f>
        <v>#N/A</v>
      </c>
      <c r="AG955" s="4">
        <f t="shared" si="99"/>
        <v>0</v>
      </c>
      <c r="AH955" s="4">
        <f t="shared" si="100"/>
        <v>0</v>
      </c>
      <c r="AI955" s="4">
        <f t="shared" si="101"/>
        <v>0</v>
      </c>
      <c r="AJ955" s="4">
        <f t="shared" si="102"/>
        <v>0</v>
      </c>
      <c r="AK955" s="4">
        <f t="shared" si="103"/>
        <v>0</v>
      </c>
      <c r="AL955" s="8">
        <f t="shared" si="104"/>
        <v>0</v>
      </c>
    </row>
    <row r="956" spans="23:38" x14ac:dyDescent="0.25">
      <c r="W956" s="9" t="e">
        <f>VLOOKUP(F956,'Rental Loss'!$A$2:$D$34,4,FALSE)</f>
        <v>#N/A</v>
      </c>
      <c r="X956" s="4" t="e">
        <f>VLOOKUP(F956,'Percent Owner Occupied'!$A$2:$B$34,2,FALSE)</f>
        <v>#N/A</v>
      </c>
      <c r="Y956" s="4" t="e">
        <f>VLOOKUP(F956,'Rental Loss'!$A$2:$C$34,3,FALSE)</f>
        <v>#N/A</v>
      </c>
      <c r="Z956" s="4" t="e">
        <f>VLOOKUP(F956,'Wage and Capital Related Income'!$A$2:$C$34,3,FALSE)</f>
        <v>#N/A</v>
      </c>
      <c r="AA956" s="4" t="e">
        <f>VLOOKUP(F956,'Recapture Features'!$A$2:$D$34,4,FALSE)</f>
        <v>#N/A</v>
      </c>
      <c r="AB956" s="4" t="e">
        <f>VLOOKUP(F956,'Wage and Capital Related Income'!$A$2:$D$34,4,FALSE)</f>
        <v>#N/A</v>
      </c>
      <c r="AC956" s="4" t="e">
        <f>VLOOKUP(F956,'Recapture Features'!$A$2:$B$34,2,FALSE)</f>
        <v>#N/A</v>
      </c>
      <c r="AD956" s="4">
        <f>VLOOKUP(INT(U956),Depth!$A$2:$B$36,2,FALSE)</f>
        <v>0</v>
      </c>
      <c r="AE956" s="4" t="str">
        <f t="shared" si="98"/>
        <v>0</v>
      </c>
      <c r="AF956" s="4" t="e">
        <f>VLOOKUP(AE956,Days!$D$2:$E$199,2,FALSE)</f>
        <v>#N/A</v>
      </c>
      <c r="AG956" s="4">
        <f t="shared" si="99"/>
        <v>0</v>
      </c>
      <c r="AH956" s="4">
        <f t="shared" si="100"/>
        <v>0</v>
      </c>
      <c r="AI956" s="4">
        <f t="shared" si="101"/>
        <v>0</v>
      </c>
      <c r="AJ956" s="4">
        <f t="shared" si="102"/>
        <v>0</v>
      </c>
      <c r="AK956" s="4">
        <f t="shared" si="103"/>
        <v>0</v>
      </c>
      <c r="AL956" s="8">
        <f t="shared" si="104"/>
        <v>0</v>
      </c>
    </row>
    <row r="957" spans="23:38" x14ac:dyDescent="0.25">
      <c r="W957" s="9" t="e">
        <f>VLOOKUP(F957,'Rental Loss'!$A$2:$D$34,4,FALSE)</f>
        <v>#N/A</v>
      </c>
      <c r="X957" s="4" t="e">
        <f>VLOOKUP(F957,'Percent Owner Occupied'!$A$2:$B$34,2,FALSE)</f>
        <v>#N/A</v>
      </c>
      <c r="Y957" s="4" t="e">
        <f>VLOOKUP(F957,'Rental Loss'!$A$2:$C$34,3,FALSE)</f>
        <v>#N/A</v>
      </c>
      <c r="Z957" s="4" t="e">
        <f>VLOOKUP(F957,'Wage and Capital Related Income'!$A$2:$C$34,3,FALSE)</f>
        <v>#N/A</v>
      </c>
      <c r="AA957" s="4" t="e">
        <f>VLOOKUP(F957,'Recapture Features'!$A$2:$D$34,4,FALSE)</f>
        <v>#N/A</v>
      </c>
      <c r="AB957" s="4" t="e">
        <f>VLOOKUP(F957,'Wage and Capital Related Income'!$A$2:$D$34,4,FALSE)</f>
        <v>#N/A</v>
      </c>
      <c r="AC957" s="4" t="e">
        <f>VLOOKUP(F957,'Recapture Features'!$A$2:$B$34,2,FALSE)</f>
        <v>#N/A</v>
      </c>
      <c r="AD957" s="4">
        <f>VLOOKUP(INT(U957),Depth!$A$2:$B$36,2,FALSE)</f>
        <v>0</v>
      </c>
      <c r="AE957" s="4" t="str">
        <f t="shared" si="98"/>
        <v>0</v>
      </c>
      <c r="AF957" s="4" t="e">
        <f>VLOOKUP(AE957,Days!$D$2:$E$199,2,FALSE)</f>
        <v>#N/A</v>
      </c>
      <c r="AG957" s="4">
        <f t="shared" si="99"/>
        <v>0</v>
      </c>
      <c r="AH957" s="4">
        <f t="shared" si="100"/>
        <v>0</v>
      </c>
      <c r="AI957" s="4">
        <f t="shared" si="101"/>
        <v>0</v>
      </c>
      <c r="AJ957" s="4">
        <f t="shared" si="102"/>
        <v>0</v>
      </c>
      <c r="AK957" s="4">
        <f t="shared" si="103"/>
        <v>0</v>
      </c>
      <c r="AL957" s="8">
        <f t="shared" si="104"/>
        <v>0</v>
      </c>
    </row>
    <row r="958" spans="23:38" x14ac:dyDescent="0.25">
      <c r="W958" s="9" t="e">
        <f>VLOOKUP(F958,'Rental Loss'!$A$2:$D$34,4,FALSE)</f>
        <v>#N/A</v>
      </c>
      <c r="X958" s="4" t="e">
        <f>VLOOKUP(F958,'Percent Owner Occupied'!$A$2:$B$34,2,FALSE)</f>
        <v>#N/A</v>
      </c>
      <c r="Y958" s="4" t="e">
        <f>VLOOKUP(F958,'Rental Loss'!$A$2:$C$34,3,FALSE)</f>
        <v>#N/A</v>
      </c>
      <c r="Z958" s="4" t="e">
        <f>VLOOKUP(F958,'Wage and Capital Related Income'!$A$2:$C$34,3,FALSE)</f>
        <v>#N/A</v>
      </c>
      <c r="AA958" s="4" t="e">
        <f>VLOOKUP(F958,'Recapture Features'!$A$2:$D$34,4,FALSE)</f>
        <v>#N/A</v>
      </c>
      <c r="AB958" s="4" t="e">
        <f>VLOOKUP(F958,'Wage and Capital Related Income'!$A$2:$D$34,4,FALSE)</f>
        <v>#N/A</v>
      </c>
      <c r="AC958" s="4" t="e">
        <f>VLOOKUP(F958,'Recapture Features'!$A$2:$B$34,2,FALSE)</f>
        <v>#N/A</v>
      </c>
      <c r="AD958" s="4">
        <f>VLOOKUP(INT(U958),Depth!$A$2:$B$36,2,FALSE)</f>
        <v>0</v>
      </c>
      <c r="AE958" s="4" t="str">
        <f t="shared" si="98"/>
        <v>0</v>
      </c>
      <c r="AF958" s="4" t="e">
        <f>VLOOKUP(AE958,Days!$D$2:$E$199,2,FALSE)</f>
        <v>#N/A</v>
      </c>
      <c r="AG958" s="4">
        <f t="shared" si="99"/>
        <v>0</v>
      </c>
      <c r="AH958" s="4">
        <f t="shared" si="100"/>
        <v>0</v>
      </c>
      <c r="AI958" s="4">
        <f t="shared" si="101"/>
        <v>0</v>
      </c>
      <c r="AJ958" s="4">
        <f t="shared" si="102"/>
        <v>0</v>
      </c>
      <c r="AK958" s="4">
        <f t="shared" si="103"/>
        <v>0</v>
      </c>
      <c r="AL958" s="8">
        <f t="shared" si="104"/>
        <v>0</v>
      </c>
    </row>
    <row r="959" spans="23:38" x14ac:dyDescent="0.25">
      <c r="W959" s="9" t="e">
        <f>VLOOKUP(F959,'Rental Loss'!$A$2:$D$34,4,FALSE)</f>
        <v>#N/A</v>
      </c>
      <c r="X959" s="4" t="e">
        <f>VLOOKUP(F959,'Percent Owner Occupied'!$A$2:$B$34,2,FALSE)</f>
        <v>#N/A</v>
      </c>
      <c r="Y959" s="4" t="e">
        <f>VLOOKUP(F959,'Rental Loss'!$A$2:$C$34,3,FALSE)</f>
        <v>#N/A</v>
      </c>
      <c r="Z959" s="4" t="e">
        <f>VLOOKUP(F959,'Wage and Capital Related Income'!$A$2:$C$34,3,FALSE)</f>
        <v>#N/A</v>
      </c>
      <c r="AA959" s="4" t="e">
        <f>VLOOKUP(F959,'Recapture Features'!$A$2:$D$34,4,FALSE)</f>
        <v>#N/A</v>
      </c>
      <c r="AB959" s="4" t="e">
        <f>VLOOKUP(F959,'Wage and Capital Related Income'!$A$2:$D$34,4,FALSE)</f>
        <v>#N/A</v>
      </c>
      <c r="AC959" s="4" t="e">
        <f>VLOOKUP(F959,'Recapture Features'!$A$2:$B$34,2,FALSE)</f>
        <v>#N/A</v>
      </c>
      <c r="AD959" s="4">
        <f>VLOOKUP(INT(U959),Depth!$A$2:$B$36,2,FALSE)</f>
        <v>0</v>
      </c>
      <c r="AE959" s="4" t="str">
        <f t="shared" si="98"/>
        <v>0</v>
      </c>
      <c r="AF959" s="4" t="e">
        <f>VLOOKUP(AE959,Days!$D$2:$E$199,2,FALSE)</f>
        <v>#N/A</v>
      </c>
      <c r="AG959" s="4">
        <f t="shared" si="99"/>
        <v>0</v>
      </c>
      <c r="AH959" s="4">
        <f t="shared" si="100"/>
        <v>0</v>
      </c>
      <c r="AI959" s="4">
        <f t="shared" si="101"/>
        <v>0</v>
      </c>
      <c r="AJ959" s="4">
        <f t="shared" si="102"/>
        <v>0</v>
      </c>
      <c r="AK959" s="4">
        <f t="shared" si="103"/>
        <v>0</v>
      </c>
      <c r="AL959" s="8">
        <f t="shared" si="104"/>
        <v>0</v>
      </c>
    </row>
    <row r="960" spans="23:38" x14ac:dyDescent="0.25">
      <c r="W960" s="9" t="e">
        <f>VLOOKUP(F960,'Rental Loss'!$A$2:$D$34,4,FALSE)</f>
        <v>#N/A</v>
      </c>
      <c r="X960" s="4" t="e">
        <f>VLOOKUP(F960,'Percent Owner Occupied'!$A$2:$B$34,2,FALSE)</f>
        <v>#N/A</v>
      </c>
      <c r="Y960" s="4" t="e">
        <f>VLOOKUP(F960,'Rental Loss'!$A$2:$C$34,3,FALSE)</f>
        <v>#N/A</v>
      </c>
      <c r="Z960" s="4" t="e">
        <f>VLOOKUP(F960,'Wage and Capital Related Income'!$A$2:$C$34,3,FALSE)</f>
        <v>#N/A</v>
      </c>
      <c r="AA960" s="4" t="e">
        <f>VLOOKUP(F960,'Recapture Features'!$A$2:$D$34,4,FALSE)</f>
        <v>#N/A</v>
      </c>
      <c r="AB960" s="4" t="e">
        <f>VLOOKUP(F960,'Wage and Capital Related Income'!$A$2:$D$34,4,FALSE)</f>
        <v>#N/A</v>
      </c>
      <c r="AC960" s="4" t="e">
        <f>VLOOKUP(F960,'Recapture Features'!$A$2:$B$34,2,FALSE)</f>
        <v>#N/A</v>
      </c>
      <c r="AD960" s="4">
        <f>VLOOKUP(INT(U960),Depth!$A$2:$B$36,2,FALSE)</f>
        <v>0</v>
      </c>
      <c r="AE960" s="4" t="str">
        <f t="shared" si="98"/>
        <v>0</v>
      </c>
      <c r="AF960" s="4" t="e">
        <f>VLOOKUP(AE960,Days!$D$2:$E$199,2,FALSE)</f>
        <v>#N/A</v>
      </c>
      <c r="AG960" s="4">
        <f t="shared" si="99"/>
        <v>0</v>
      </c>
      <c r="AH960" s="4">
        <f t="shared" si="100"/>
        <v>0</v>
      </c>
      <c r="AI960" s="4">
        <f t="shared" si="101"/>
        <v>0</v>
      </c>
      <c r="AJ960" s="4">
        <f t="shared" si="102"/>
        <v>0</v>
      </c>
      <c r="AK960" s="4">
        <f t="shared" si="103"/>
        <v>0</v>
      </c>
      <c r="AL960" s="8">
        <f t="shared" si="104"/>
        <v>0</v>
      </c>
    </row>
    <row r="961" spans="23:38" x14ac:dyDescent="0.25">
      <c r="W961" s="9" t="e">
        <f>VLOOKUP(F961,'Rental Loss'!$A$2:$D$34,4,FALSE)</f>
        <v>#N/A</v>
      </c>
      <c r="X961" s="4" t="e">
        <f>VLOOKUP(F961,'Percent Owner Occupied'!$A$2:$B$34,2,FALSE)</f>
        <v>#N/A</v>
      </c>
      <c r="Y961" s="4" t="e">
        <f>VLOOKUP(F961,'Rental Loss'!$A$2:$C$34,3,FALSE)</f>
        <v>#N/A</v>
      </c>
      <c r="Z961" s="4" t="e">
        <f>VLOOKUP(F961,'Wage and Capital Related Income'!$A$2:$C$34,3,FALSE)</f>
        <v>#N/A</v>
      </c>
      <c r="AA961" s="4" t="e">
        <f>VLOOKUP(F961,'Recapture Features'!$A$2:$D$34,4,FALSE)</f>
        <v>#N/A</v>
      </c>
      <c r="AB961" s="4" t="e">
        <f>VLOOKUP(F961,'Wage and Capital Related Income'!$A$2:$D$34,4,FALSE)</f>
        <v>#N/A</v>
      </c>
      <c r="AC961" s="4" t="e">
        <f>VLOOKUP(F961,'Recapture Features'!$A$2:$B$34,2,FALSE)</f>
        <v>#N/A</v>
      </c>
      <c r="AD961" s="4">
        <f>VLOOKUP(INT(U961),Depth!$A$2:$B$36,2,FALSE)</f>
        <v>0</v>
      </c>
      <c r="AE961" s="4" t="str">
        <f t="shared" si="98"/>
        <v>0</v>
      </c>
      <c r="AF961" s="4" t="e">
        <f>VLOOKUP(AE961,Days!$D$2:$E$199,2,FALSE)</f>
        <v>#N/A</v>
      </c>
      <c r="AG961" s="4">
        <f t="shared" si="99"/>
        <v>0</v>
      </c>
      <c r="AH961" s="4">
        <f t="shared" si="100"/>
        <v>0</v>
      </c>
      <c r="AI961" s="4">
        <f t="shared" si="101"/>
        <v>0</v>
      </c>
      <c r="AJ961" s="4">
        <f t="shared" si="102"/>
        <v>0</v>
      </c>
      <c r="AK961" s="4">
        <f t="shared" si="103"/>
        <v>0</v>
      </c>
      <c r="AL961" s="8">
        <f t="shared" si="104"/>
        <v>0</v>
      </c>
    </row>
    <row r="962" spans="23:38" x14ac:dyDescent="0.25">
      <c r="W962" s="9" t="e">
        <f>VLOOKUP(F962,'Rental Loss'!$A$2:$D$34,4,FALSE)</f>
        <v>#N/A</v>
      </c>
      <c r="X962" s="4" t="e">
        <f>VLOOKUP(F962,'Percent Owner Occupied'!$A$2:$B$34,2,FALSE)</f>
        <v>#N/A</v>
      </c>
      <c r="Y962" s="4" t="e">
        <f>VLOOKUP(F962,'Rental Loss'!$A$2:$C$34,3,FALSE)</f>
        <v>#N/A</v>
      </c>
      <c r="Z962" s="4" t="e">
        <f>VLOOKUP(F962,'Wage and Capital Related Income'!$A$2:$C$34,3,FALSE)</f>
        <v>#N/A</v>
      </c>
      <c r="AA962" s="4" t="e">
        <f>VLOOKUP(F962,'Recapture Features'!$A$2:$D$34,4,FALSE)</f>
        <v>#N/A</v>
      </c>
      <c r="AB962" s="4" t="e">
        <f>VLOOKUP(F962,'Wage and Capital Related Income'!$A$2:$D$34,4,FALSE)</f>
        <v>#N/A</v>
      </c>
      <c r="AC962" s="4" t="e">
        <f>VLOOKUP(F962,'Recapture Features'!$A$2:$B$34,2,FALSE)</f>
        <v>#N/A</v>
      </c>
      <c r="AD962" s="4">
        <f>VLOOKUP(INT(U962),Depth!$A$2:$B$36,2,FALSE)</f>
        <v>0</v>
      </c>
      <c r="AE962" s="4" t="str">
        <f t="shared" si="98"/>
        <v>0</v>
      </c>
      <c r="AF962" s="4" t="e">
        <f>VLOOKUP(AE962,Days!$D$2:$E$199,2,FALSE)</f>
        <v>#N/A</v>
      </c>
      <c r="AG962" s="4">
        <f t="shared" si="99"/>
        <v>0</v>
      </c>
      <c r="AH962" s="4">
        <f t="shared" si="100"/>
        <v>0</v>
      </c>
      <c r="AI962" s="4">
        <f t="shared" si="101"/>
        <v>0</v>
      </c>
      <c r="AJ962" s="4">
        <f t="shared" si="102"/>
        <v>0</v>
      </c>
      <c r="AK962" s="4">
        <f t="shared" si="103"/>
        <v>0</v>
      </c>
      <c r="AL962" s="8">
        <f t="shared" si="104"/>
        <v>0</v>
      </c>
    </row>
    <row r="963" spans="23:38" x14ac:dyDescent="0.25">
      <c r="W963" s="9" t="e">
        <f>VLOOKUP(F963,'Rental Loss'!$A$2:$D$34,4,FALSE)</f>
        <v>#N/A</v>
      </c>
      <c r="X963" s="4" t="e">
        <f>VLOOKUP(F963,'Percent Owner Occupied'!$A$2:$B$34,2,FALSE)</f>
        <v>#N/A</v>
      </c>
      <c r="Y963" s="4" t="e">
        <f>VLOOKUP(F963,'Rental Loss'!$A$2:$C$34,3,FALSE)</f>
        <v>#N/A</v>
      </c>
      <c r="Z963" s="4" t="e">
        <f>VLOOKUP(F963,'Wage and Capital Related Income'!$A$2:$C$34,3,FALSE)</f>
        <v>#N/A</v>
      </c>
      <c r="AA963" s="4" t="e">
        <f>VLOOKUP(F963,'Recapture Features'!$A$2:$D$34,4,FALSE)</f>
        <v>#N/A</v>
      </c>
      <c r="AB963" s="4" t="e">
        <f>VLOOKUP(F963,'Wage and Capital Related Income'!$A$2:$D$34,4,FALSE)</f>
        <v>#N/A</v>
      </c>
      <c r="AC963" s="4" t="e">
        <f>VLOOKUP(F963,'Recapture Features'!$A$2:$B$34,2,FALSE)</f>
        <v>#N/A</v>
      </c>
      <c r="AD963" s="4">
        <f>VLOOKUP(INT(U963),Depth!$A$2:$B$36,2,FALSE)</f>
        <v>0</v>
      </c>
      <c r="AE963" s="4" t="str">
        <f t="shared" ref="AE963:AE1001" si="105">F963&amp;AD963</f>
        <v>0</v>
      </c>
      <c r="AF963" s="4" t="e">
        <f>VLOOKUP(AE963,Days!$D$2:$E$199,2,FALSE)</f>
        <v>#N/A</v>
      </c>
      <c r="AG963" s="4">
        <f t="shared" ref="AG963:AG1001" si="106">IF(N963&gt;10,V963*(1-X963/100)*W963+X963/100*(W963+Y963*AF963),0)</f>
        <v>0</v>
      </c>
      <c r="AH963" s="4">
        <f t="shared" ref="AH963:AH1001" si="107">IF(N963&gt;10,(1-X963/100)*V963*Z963*AF963,0)</f>
        <v>0</v>
      </c>
      <c r="AI963" s="4">
        <f t="shared" ref="AI963:AI1001" si="108">IF(N963&gt;10,(1-AA963)*V963*Z963*AF963,0)</f>
        <v>0</v>
      </c>
      <c r="AJ963" s="4">
        <f t="shared" ref="AJ963:AJ1001" si="109">IF(N963&gt;10,(1-AC963)*V963*AB963*AF963,0)</f>
        <v>0</v>
      </c>
      <c r="AK963" s="4">
        <f t="shared" ref="AK963:AK1001" si="110">AG963+AH963+AI963+AJ963</f>
        <v>0</v>
      </c>
      <c r="AL963" s="8">
        <f t="shared" ref="AL963:AL1001" si="111">AK963+R963+Q963+P963</f>
        <v>0</v>
      </c>
    </row>
    <row r="964" spans="23:38" x14ac:dyDescent="0.25">
      <c r="W964" s="9" t="e">
        <f>VLOOKUP(F964,'Rental Loss'!$A$2:$D$34,4,FALSE)</f>
        <v>#N/A</v>
      </c>
      <c r="X964" s="4" t="e">
        <f>VLOOKUP(F964,'Percent Owner Occupied'!$A$2:$B$34,2,FALSE)</f>
        <v>#N/A</v>
      </c>
      <c r="Y964" s="4" t="e">
        <f>VLOOKUP(F964,'Rental Loss'!$A$2:$C$34,3,FALSE)</f>
        <v>#N/A</v>
      </c>
      <c r="Z964" s="4" t="e">
        <f>VLOOKUP(F964,'Wage and Capital Related Income'!$A$2:$C$34,3,FALSE)</f>
        <v>#N/A</v>
      </c>
      <c r="AA964" s="4" t="e">
        <f>VLOOKUP(F964,'Recapture Features'!$A$2:$D$34,4,FALSE)</f>
        <v>#N/A</v>
      </c>
      <c r="AB964" s="4" t="e">
        <f>VLOOKUP(F964,'Wage and Capital Related Income'!$A$2:$D$34,4,FALSE)</f>
        <v>#N/A</v>
      </c>
      <c r="AC964" s="4" t="e">
        <f>VLOOKUP(F964,'Recapture Features'!$A$2:$B$34,2,FALSE)</f>
        <v>#N/A</v>
      </c>
      <c r="AD964" s="4">
        <f>VLOOKUP(INT(U964),Depth!$A$2:$B$36,2,FALSE)</f>
        <v>0</v>
      </c>
      <c r="AE964" s="4" t="str">
        <f t="shared" si="105"/>
        <v>0</v>
      </c>
      <c r="AF964" s="4" t="e">
        <f>VLOOKUP(AE964,Days!$D$2:$E$199,2,FALSE)</f>
        <v>#N/A</v>
      </c>
      <c r="AG964" s="4">
        <f t="shared" si="106"/>
        <v>0</v>
      </c>
      <c r="AH964" s="4">
        <f t="shared" si="107"/>
        <v>0</v>
      </c>
      <c r="AI964" s="4">
        <f t="shared" si="108"/>
        <v>0</v>
      </c>
      <c r="AJ964" s="4">
        <f t="shared" si="109"/>
        <v>0</v>
      </c>
      <c r="AK964" s="4">
        <f t="shared" si="110"/>
        <v>0</v>
      </c>
      <c r="AL964" s="8">
        <f t="shared" si="111"/>
        <v>0</v>
      </c>
    </row>
    <row r="965" spans="23:38" x14ac:dyDescent="0.25">
      <c r="W965" s="9" t="e">
        <f>VLOOKUP(F965,'Rental Loss'!$A$2:$D$34,4,FALSE)</f>
        <v>#N/A</v>
      </c>
      <c r="X965" s="4" t="e">
        <f>VLOOKUP(F965,'Percent Owner Occupied'!$A$2:$B$34,2,FALSE)</f>
        <v>#N/A</v>
      </c>
      <c r="Y965" s="4" t="e">
        <f>VLOOKUP(F965,'Rental Loss'!$A$2:$C$34,3,FALSE)</f>
        <v>#N/A</v>
      </c>
      <c r="Z965" s="4" t="e">
        <f>VLOOKUP(F965,'Wage and Capital Related Income'!$A$2:$C$34,3,FALSE)</f>
        <v>#N/A</v>
      </c>
      <c r="AA965" s="4" t="e">
        <f>VLOOKUP(F965,'Recapture Features'!$A$2:$D$34,4,FALSE)</f>
        <v>#N/A</v>
      </c>
      <c r="AB965" s="4" t="e">
        <f>VLOOKUP(F965,'Wage and Capital Related Income'!$A$2:$D$34,4,FALSE)</f>
        <v>#N/A</v>
      </c>
      <c r="AC965" s="4" t="e">
        <f>VLOOKUP(F965,'Recapture Features'!$A$2:$B$34,2,FALSE)</f>
        <v>#N/A</v>
      </c>
      <c r="AD965" s="4">
        <f>VLOOKUP(INT(U965),Depth!$A$2:$B$36,2,FALSE)</f>
        <v>0</v>
      </c>
      <c r="AE965" s="4" t="str">
        <f t="shared" si="105"/>
        <v>0</v>
      </c>
      <c r="AF965" s="4" t="e">
        <f>VLOOKUP(AE965,Days!$D$2:$E$199,2,FALSE)</f>
        <v>#N/A</v>
      </c>
      <c r="AG965" s="4">
        <f t="shared" si="106"/>
        <v>0</v>
      </c>
      <c r="AH965" s="4">
        <f t="shared" si="107"/>
        <v>0</v>
      </c>
      <c r="AI965" s="4">
        <f t="shared" si="108"/>
        <v>0</v>
      </c>
      <c r="AJ965" s="4">
        <f t="shared" si="109"/>
        <v>0</v>
      </c>
      <c r="AK965" s="4">
        <f t="shared" si="110"/>
        <v>0</v>
      </c>
      <c r="AL965" s="8">
        <f t="shared" si="111"/>
        <v>0</v>
      </c>
    </row>
    <row r="966" spans="23:38" x14ac:dyDescent="0.25">
      <c r="W966" s="9" t="e">
        <f>VLOOKUP(F966,'Rental Loss'!$A$2:$D$34,4,FALSE)</f>
        <v>#N/A</v>
      </c>
      <c r="X966" s="4" t="e">
        <f>VLOOKUP(F966,'Percent Owner Occupied'!$A$2:$B$34,2,FALSE)</f>
        <v>#N/A</v>
      </c>
      <c r="Y966" s="4" t="e">
        <f>VLOOKUP(F966,'Rental Loss'!$A$2:$C$34,3,FALSE)</f>
        <v>#N/A</v>
      </c>
      <c r="Z966" s="4" t="e">
        <f>VLOOKUP(F966,'Wage and Capital Related Income'!$A$2:$C$34,3,FALSE)</f>
        <v>#N/A</v>
      </c>
      <c r="AA966" s="4" t="e">
        <f>VLOOKUP(F966,'Recapture Features'!$A$2:$D$34,4,FALSE)</f>
        <v>#N/A</v>
      </c>
      <c r="AB966" s="4" t="e">
        <f>VLOOKUP(F966,'Wage and Capital Related Income'!$A$2:$D$34,4,FALSE)</f>
        <v>#N/A</v>
      </c>
      <c r="AC966" s="4" t="e">
        <f>VLOOKUP(F966,'Recapture Features'!$A$2:$B$34,2,FALSE)</f>
        <v>#N/A</v>
      </c>
      <c r="AD966" s="4">
        <f>VLOOKUP(INT(U966),Depth!$A$2:$B$36,2,FALSE)</f>
        <v>0</v>
      </c>
      <c r="AE966" s="4" t="str">
        <f t="shared" si="105"/>
        <v>0</v>
      </c>
      <c r="AF966" s="4" t="e">
        <f>VLOOKUP(AE966,Days!$D$2:$E$199,2,FALSE)</f>
        <v>#N/A</v>
      </c>
      <c r="AG966" s="4">
        <f t="shared" si="106"/>
        <v>0</v>
      </c>
      <c r="AH966" s="4">
        <f t="shared" si="107"/>
        <v>0</v>
      </c>
      <c r="AI966" s="4">
        <f t="shared" si="108"/>
        <v>0</v>
      </c>
      <c r="AJ966" s="4">
        <f t="shared" si="109"/>
        <v>0</v>
      </c>
      <c r="AK966" s="4">
        <f t="shared" si="110"/>
        <v>0</v>
      </c>
      <c r="AL966" s="8">
        <f t="shared" si="111"/>
        <v>0</v>
      </c>
    </row>
    <row r="967" spans="23:38" x14ac:dyDescent="0.25">
      <c r="W967" s="9" t="e">
        <f>VLOOKUP(F967,'Rental Loss'!$A$2:$D$34,4,FALSE)</f>
        <v>#N/A</v>
      </c>
      <c r="X967" s="4" t="e">
        <f>VLOOKUP(F967,'Percent Owner Occupied'!$A$2:$B$34,2,FALSE)</f>
        <v>#N/A</v>
      </c>
      <c r="Y967" s="4" t="e">
        <f>VLOOKUP(F967,'Rental Loss'!$A$2:$C$34,3,FALSE)</f>
        <v>#N/A</v>
      </c>
      <c r="Z967" s="4" t="e">
        <f>VLOOKUP(F967,'Wage and Capital Related Income'!$A$2:$C$34,3,FALSE)</f>
        <v>#N/A</v>
      </c>
      <c r="AA967" s="4" t="e">
        <f>VLOOKUP(F967,'Recapture Features'!$A$2:$D$34,4,FALSE)</f>
        <v>#N/A</v>
      </c>
      <c r="AB967" s="4" t="e">
        <f>VLOOKUP(F967,'Wage and Capital Related Income'!$A$2:$D$34,4,FALSE)</f>
        <v>#N/A</v>
      </c>
      <c r="AC967" s="4" t="e">
        <f>VLOOKUP(F967,'Recapture Features'!$A$2:$B$34,2,FALSE)</f>
        <v>#N/A</v>
      </c>
      <c r="AD967" s="4">
        <f>VLOOKUP(INT(U967),Depth!$A$2:$B$36,2,FALSE)</f>
        <v>0</v>
      </c>
      <c r="AE967" s="4" t="str">
        <f t="shared" si="105"/>
        <v>0</v>
      </c>
      <c r="AF967" s="4" t="e">
        <f>VLOOKUP(AE967,Days!$D$2:$E$199,2,FALSE)</f>
        <v>#N/A</v>
      </c>
      <c r="AG967" s="4">
        <f t="shared" si="106"/>
        <v>0</v>
      </c>
      <c r="AH967" s="4">
        <f t="shared" si="107"/>
        <v>0</v>
      </c>
      <c r="AI967" s="4">
        <f t="shared" si="108"/>
        <v>0</v>
      </c>
      <c r="AJ967" s="4">
        <f t="shared" si="109"/>
        <v>0</v>
      </c>
      <c r="AK967" s="4">
        <f t="shared" si="110"/>
        <v>0</v>
      </c>
      <c r="AL967" s="8">
        <f t="shared" si="111"/>
        <v>0</v>
      </c>
    </row>
    <row r="968" spans="23:38" x14ac:dyDescent="0.25">
      <c r="W968" s="9" t="e">
        <f>VLOOKUP(F968,'Rental Loss'!$A$2:$D$34,4,FALSE)</f>
        <v>#N/A</v>
      </c>
      <c r="X968" s="4" t="e">
        <f>VLOOKUP(F968,'Percent Owner Occupied'!$A$2:$B$34,2,FALSE)</f>
        <v>#N/A</v>
      </c>
      <c r="Y968" s="4" t="e">
        <f>VLOOKUP(F968,'Rental Loss'!$A$2:$C$34,3,FALSE)</f>
        <v>#N/A</v>
      </c>
      <c r="Z968" s="4" t="e">
        <f>VLOOKUP(F968,'Wage and Capital Related Income'!$A$2:$C$34,3,FALSE)</f>
        <v>#N/A</v>
      </c>
      <c r="AA968" s="4" t="e">
        <f>VLOOKUP(F968,'Recapture Features'!$A$2:$D$34,4,FALSE)</f>
        <v>#N/A</v>
      </c>
      <c r="AB968" s="4" t="e">
        <f>VLOOKUP(F968,'Wage and Capital Related Income'!$A$2:$D$34,4,FALSE)</f>
        <v>#N/A</v>
      </c>
      <c r="AC968" s="4" t="e">
        <f>VLOOKUP(F968,'Recapture Features'!$A$2:$B$34,2,FALSE)</f>
        <v>#N/A</v>
      </c>
      <c r="AD968" s="4">
        <f>VLOOKUP(INT(U968),Depth!$A$2:$B$36,2,FALSE)</f>
        <v>0</v>
      </c>
      <c r="AE968" s="4" t="str">
        <f t="shared" si="105"/>
        <v>0</v>
      </c>
      <c r="AF968" s="4" t="e">
        <f>VLOOKUP(AE968,Days!$D$2:$E$199,2,FALSE)</f>
        <v>#N/A</v>
      </c>
      <c r="AG968" s="4">
        <f t="shared" si="106"/>
        <v>0</v>
      </c>
      <c r="AH968" s="4">
        <f t="shared" si="107"/>
        <v>0</v>
      </c>
      <c r="AI968" s="4">
        <f t="shared" si="108"/>
        <v>0</v>
      </c>
      <c r="AJ968" s="4">
        <f t="shared" si="109"/>
        <v>0</v>
      </c>
      <c r="AK968" s="4">
        <f t="shared" si="110"/>
        <v>0</v>
      </c>
      <c r="AL968" s="8">
        <f t="shared" si="111"/>
        <v>0</v>
      </c>
    </row>
    <row r="969" spans="23:38" x14ac:dyDescent="0.25">
      <c r="W969" s="9" t="e">
        <f>VLOOKUP(F969,'Rental Loss'!$A$2:$D$34,4,FALSE)</f>
        <v>#N/A</v>
      </c>
      <c r="X969" s="4" t="e">
        <f>VLOOKUP(F969,'Percent Owner Occupied'!$A$2:$B$34,2,FALSE)</f>
        <v>#N/A</v>
      </c>
      <c r="Y969" s="4" t="e">
        <f>VLOOKUP(F969,'Rental Loss'!$A$2:$C$34,3,FALSE)</f>
        <v>#N/A</v>
      </c>
      <c r="Z969" s="4" t="e">
        <f>VLOOKUP(F969,'Wage and Capital Related Income'!$A$2:$C$34,3,FALSE)</f>
        <v>#N/A</v>
      </c>
      <c r="AA969" s="4" t="e">
        <f>VLOOKUP(F969,'Recapture Features'!$A$2:$D$34,4,FALSE)</f>
        <v>#N/A</v>
      </c>
      <c r="AB969" s="4" t="e">
        <f>VLOOKUP(F969,'Wage and Capital Related Income'!$A$2:$D$34,4,FALSE)</f>
        <v>#N/A</v>
      </c>
      <c r="AC969" s="4" t="e">
        <f>VLOOKUP(F969,'Recapture Features'!$A$2:$B$34,2,FALSE)</f>
        <v>#N/A</v>
      </c>
      <c r="AD969" s="4">
        <f>VLOOKUP(INT(U969),Depth!$A$2:$B$36,2,FALSE)</f>
        <v>0</v>
      </c>
      <c r="AE969" s="4" t="str">
        <f t="shared" si="105"/>
        <v>0</v>
      </c>
      <c r="AF969" s="4" t="e">
        <f>VLOOKUP(AE969,Days!$D$2:$E$199,2,FALSE)</f>
        <v>#N/A</v>
      </c>
      <c r="AG969" s="4">
        <f t="shared" si="106"/>
        <v>0</v>
      </c>
      <c r="AH969" s="4">
        <f t="shared" si="107"/>
        <v>0</v>
      </c>
      <c r="AI969" s="4">
        <f t="shared" si="108"/>
        <v>0</v>
      </c>
      <c r="AJ969" s="4">
        <f t="shared" si="109"/>
        <v>0</v>
      </c>
      <c r="AK969" s="4">
        <f t="shared" si="110"/>
        <v>0</v>
      </c>
      <c r="AL969" s="8">
        <f t="shared" si="111"/>
        <v>0</v>
      </c>
    </row>
    <row r="970" spans="23:38" x14ac:dyDescent="0.25">
      <c r="W970" s="9" t="e">
        <f>VLOOKUP(F970,'Rental Loss'!$A$2:$D$34,4,FALSE)</f>
        <v>#N/A</v>
      </c>
      <c r="X970" s="4" t="e">
        <f>VLOOKUP(F970,'Percent Owner Occupied'!$A$2:$B$34,2,FALSE)</f>
        <v>#N/A</v>
      </c>
      <c r="Y970" s="4" t="e">
        <f>VLOOKUP(F970,'Rental Loss'!$A$2:$C$34,3,FALSE)</f>
        <v>#N/A</v>
      </c>
      <c r="Z970" s="4" t="e">
        <f>VLOOKUP(F970,'Wage and Capital Related Income'!$A$2:$C$34,3,FALSE)</f>
        <v>#N/A</v>
      </c>
      <c r="AA970" s="4" t="e">
        <f>VLOOKUP(F970,'Recapture Features'!$A$2:$D$34,4,FALSE)</f>
        <v>#N/A</v>
      </c>
      <c r="AB970" s="4" t="e">
        <f>VLOOKUP(F970,'Wage and Capital Related Income'!$A$2:$D$34,4,FALSE)</f>
        <v>#N/A</v>
      </c>
      <c r="AC970" s="4" t="e">
        <f>VLOOKUP(F970,'Recapture Features'!$A$2:$B$34,2,FALSE)</f>
        <v>#N/A</v>
      </c>
      <c r="AD970" s="4">
        <f>VLOOKUP(INT(U970),Depth!$A$2:$B$36,2,FALSE)</f>
        <v>0</v>
      </c>
      <c r="AE970" s="4" t="str">
        <f t="shared" si="105"/>
        <v>0</v>
      </c>
      <c r="AF970" s="4" t="e">
        <f>VLOOKUP(AE970,Days!$D$2:$E$199,2,FALSE)</f>
        <v>#N/A</v>
      </c>
      <c r="AG970" s="4">
        <f t="shared" si="106"/>
        <v>0</v>
      </c>
      <c r="AH970" s="4">
        <f t="shared" si="107"/>
        <v>0</v>
      </c>
      <c r="AI970" s="4">
        <f t="shared" si="108"/>
        <v>0</v>
      </c>
      <c r="AJ970" s="4">
        <f t="shared" si="109"/>
        <v>0</v>
      </c>
      <c r="AK970" s="4">
        <f t="shared" si="110"/>
        <v>0</v>
      </c>
      <c r="AL970" s="8">
        <f t="shared" si="111"/>
        <v>0</v>
      </c>
    </row>
    <row r="971" spans="23:38" x14ac:dyDescent="0.25">
      <c r="W971" s="9" t="e">
        <f>VLOOKUP(F971,'Rental Loss'!$A$2:$D$34,4,FALSE)</f>
        <v>#N/A</v>
      </c>
      <c r="X971" s="4" t="e">
        <f>VLOOKUP(F971,'Percent Owner Occupied'!$A$2:$B$34,2,FALSE)</f>
        <v>#N/A</v>
      </c>
      <c r="Y971" s="4" t="e">
        <f>VLOOKUP(F971,'Rental Loss'!$A$2:$C$34,3,FALSE)</f>
        <v>#N/A</v>
      </c>
      <c r="Z971" s="4" t="e">
        <f>VLOOKUP(F971,'Wage and Capital Related Income'!$A$2:$C$34,3,FALSE)</f>
        <v>#N/A</v>
      </c>
      <c r="AA971" s="4" t="e">
        <f>VLOOKUP(F971,'Recapture Features'!$A$2:$D$34,4,FALSE)</f>
        <v>#N/A</v>
      </c>
      <c r="AB971" s="4" t="e">
        <f>VLOOKUP(F971,'Wage and Capital Related Income'!$A$2:$D$34,4,FALSE)</f>
        <v>#N/A</v>
      </c>
      <c r="AC971" s="4" t="e">
        <f>VLOOKUP(F971,'Recapture Features'!$A$2:$B$34,2,FALSE)</f>
        <v>#N/A</v>
      </c>
      <c r="AD971" s="4">
        <f>VLOOKUP(INT(U971),Depth!$A$2:$B$36,2,FALSE)</f>
        <v>0</v>
      </c>
      <c r="AE971" s="4" t="str">
        <f t="shared" si="105"/>
        <v>0</v>
      </c>
      <c r="AF971" s="4" t="e">
        <f>VLOOKUP(AE971,Days!$D$2:$E$199,2,FALSE)</f>
        <v>#N/A</v>
      </c>
      <c r="AG971" s="4">
        <f t="shared" si="106"/>
        <v>0</v>
      </c>
      <c r="AH971" s="4">
        <f t="shared" si="107"/>
        <v>0</v>
      </c>
      <c r="AI971" s="4">
        <f t="shared" si="108"/>
        <v>0</v>
      </c>
      <c r="AJ971" s="4">
        <f t="shared" si="109"/>
        <v>0</v>
      </c>
      <c r="AK971" s="4">
        <f t="shared" si="110"/>
        <v>0</v>
      </c>
      <c r="AL971" s="8">
        <f t="shared" si="111"/>
        <v>0</v>
      </c>
    </row>
    <row r="972" spans="23:38" x14ac:dyDescent="0.25">
      <c r="W972" s="9" t="e">
        <f>VLOOKUP(F972,'Rental Loss'!$A$2:$D$34,4,FALSE)</f>
        <v>#N/A</v>
      </c>
      <c r="X972" s="4" t="e">
        <f>VLOOKUP(F972,'Percent Owner Occupied'!$A$2:$B$34,2,FALSE)</f>
        <v>#N/A</v>
      </c>
      <c r="Y972" s="4" t="e">
        <f>VLOOKUP(F972,'Rental Loss'!$A$2:$C$34,3,FALSE)</f>
        <v>#N/A</v>
      </c>
      <c r="Z972" s="4" t="e">
        <f>VLOOKUP(F972,'Wage and Capital Related Income'!$A$2:$C$34,3,FALSE)</f>
        <v>#N/A</v>
      </c>
      <c r="AA972" s="4" t="e">
        <f>VLOOKUP(F972,'Recapture Features'!$A$2:$D$34,4,FALSE)</f>
        <v>#N/A</v>
      </c>
      <c r="AB972" s="4" t="e">
        <f>VLOOKUP(F972,'Wage and Capital Related Income'!$A$2:$D$34,4,FALSE)</f>
        <v>#N/A</v>
      </c>
      <c r="AC972" s="4" t="e">
        <f>VLOOKUP(F972,'Recapture Features'!$A$2:$B$34,2,FALSE)</f>
        <v>#N/A</v>
      </c>
      <c r="AD972" s="4">
        <f>VLOOKUP(INT(U972),Depth!$A$2:$B$36,2,FALSE)</f>
        <v>0</v>
      </c>
      <c r="AE972" s="4" t="str">
        <f t="shared" si="105"/>
        <v>0</v>
      </c>
      <c r="AF972" s="4" t="e">
        <f>VLOOKUP(AE972,Days!$D$2:$E$199,2,FALSE)</f>
        <v>#N/A</v>
      </c>
      <c r="AG972" s="4">
        <f t="shared" si="106"/>
        <v>0</v>
      </c>
      <c r="AH972" s="4">
        <f t="shared" si="107"/>
        <v>0</v>
      </c>
      <c r="AI972" s="4">
        <f t="shared" si="108"/>
        <v>0</v>
      </c>
      <c r="AJ972" s="4">
        <f t="shared" si="109"/>
        <v>0</v>
      </c>
      <c r="AK972" s="4">
        <f t="shared" si="110"/>
        <v>0</v>
      </c>
      <c r="AL972" s="8">
        <f t="shared" si="111"/>
        <v>0</v>
      </c>
    </row>
    <row r="973" spans="23:38" x14ac:dyDescent="0.25">
      <c r="W973" s="9" t="e">
        <f>VLOOKUP(F973,'Rental Loss'!$A$2:$D$34,4,FALSE)</f>
        <v>#N/A</v>
      </c>
      <c r="X973" s="4" t="e">
        <f>VLOOKUP(F973,'Percent Owner Occupied'!$A$2:$B$34,2,FALSE)</f>
        <v>#N/A</v>
      </c>
      <c r="Y973" s="4" t="e">
        <f>VLOOKUP(F973,'Rental Loss'!$A$2:$C$34,3,FALSE)</f>
        <v>#N/A</v>
      </c>
      <c r="Z973" s="4" t="e">
        <f>VLOOKUP(F973,'Wage and Capital Related Income'!$A$2:$C$34,3,FALSE)</f>
        <v>#N/A</v>
      </c>
      <c r="AA973" s="4" t="e">
        <f>VLOOKUP(F973,'Recapture Features'!$A$2:$D$34,4,FALSE)</f>
        <v>#N/A</v>
      </c>
      <c r="AB973" s="4" t="e">
        <f>VLOOKUP(F973,'Wage and Capital Related Income'!$A$2:$D$34,4,FALSE)</f>
        <v>#N/A</v>
      </c>
      <c r="AC973" s="4" t="e">
        <f>VLOOKUP(F973,'Recapture Features'!$A$2:$B$34,2,FALSE)</f>
        <v>#N/A</v>
      </c>
      <c r="AD973" s="4">
        <f>VLOOKUP(INT(U973),Depth!$A$2:$B$36,2,FALSE)</f>
        <v>0</v>
      </c>
      <c r="AE973" s="4" t="str">
        <f t="shared" si="105"/>
        <v>0</v>
      </c>
      <c r="AF973" s="4" t="e">
        <f>VLOOKUP(AE973,Days!$D$2:$E$199,2,FALSE)</f>
        <v>#N/A</v>
      </c>
      <c r="AG973" s="4">
        <f t="shared" si="106"/>
        <v>0</v>
      </c>
      <c r="AH973" s="4">
        <f t="shared" si="107"/>
        <v>0</v>
      </c>
      <c r="AI973" s="4">
        <f t="shared" si="108"/>
        <v>0</v>
      </c>
      <c r="AJ973" s="4">
        <f t="shared" si="109"/>
        <v>0</v>
      </c>
      <c r="AK973" s="4">
        <f t="shared" si="110"/>
        <v>0</v>
      </c>
      <c r="AL973" s="8">
        <f t="shared" si="111"/>
        <v>0</v>
      </c>
    </row>
    <row r="974" spans="23:38" x14ac:dyDescent="0.25">
      <c r="W974" s="9" t="e">
        <f>VLOOKUP(F974,'Rental Loss'!$A$2:$D$34,4,FALSE)</f>
        <v>#N/A</v>
      </c>
      <c r="X974" s="4" t="e">
        <f>VLOOKUP(F974,'Percent Owner Occupied'!$A$2:$B$34,2,FALSE)</f>
        <v>#N/A</v>
      </c>
      <c r="Y974" s="4" t="e">
        <f>VLOOKUP(F974,'Rental Loss'!$A$2:$C$34,3,FALSE)</f>
        <v>#N/A</v>
      </c>
      <c r="Z974" s="4" t="e">
        <f>VLOOKUP(F974,'Wage and Capital Related Income'!$A$2:$C$34,3,FALSE)</f>
        <v>#N/A</v>
      </c>
      <c r="AA974" s="4" t="e">
        <f>VLOOKUP(F974,'Recapture Features'!$A$2:$D$34,4,FALSE)</f>
        <v>#N/A</v>
      </c>
      <c r="AB974" s="4" t="e">
        <f>VLOOKUP(F974,'Wage and Capital Related Income'!$A$2:$D$34,4,FALSE)</f>
        <v>#N/A</v>
      </c>
      <c r="AC974" s="4" t="e">
        <f>VLOOKUP(F974,'Recapture Features'!$A$2:$B$34,2,FALSE)</f>
        <v>#N/A</v>
      </c>
      <c r="AD974" s="4">
        <f>VLOOKUP(INT(U974),Depth!$A$2:$B$36,2,FALSE)</f>
        <v>0</v>
      </c>
      <c r="AE974" s="4" t="str">
        <f t="shared" si="105"/>
        <v>0</v>
      </c>
      <c r="AF974" s="4" t="e">
        <f>VLOOKUP(AE974,Days!$D$2:$E$199,2,FALSE)</f>
        <v>#N/A</v>
      </c>
      <c r="AG974" s="4">
        <f t="shared" si="106"/>
        <v>0</v>
      </c>
      <c r="AH974" s="4">
        <f t="shared" si="107"/>
        <v>0</v>
      </c>
      <c r="AI974" s="4">
        <f t="shared" si="108"/>
        <v>0</v>
      </c>
      <c r="AJ974" s="4">
        <f t="shared" si="109"/>
        <v>0</v>
      </c>
      <c r="AK974" s="4">
        <f t="shared" si="110"/>
        <v>0</v>
      </c>
      <c r="AL974" s="8">
        <f t="shared" si="111"/>
        <v>0</v>
      </c>
    </row>
    <row r="975" spans="23:38" x14ac:dyDescent="0.25">
      <c r="W975" s="9" t="e">
        <f>VLOOKUP(F975,'Rental Loss'!$A$2:$D$34,4,FALSE)</f>
        <v>#N/A</v>
      </c>
      <c r="X975" s="4" t="e">
        <f>VLOOKUP(F975,'Percent Owner Occupied'!$A$2:$B$34,2,FALSE)</f>
        <v>#N/A</v>
      </c>
      <c r="Y975" s="4" t="e">
        <f>VLOOKUP(F975,'Rental Loss'!$A$2:$C$34,3,FALSE)</f>
        <v>#N/A</v>
      </c>
      <c r="Z975" s="4" t="e">
        <f>VLOOKUP(F975,'Wage and Capital Related Income'!$A$2:$C$34,3,FALSE)</f>
        <v>#N/A</v>
      </c>
      <c r="AA975" s="4" t="e">
        <f>VLOOKUP(F975,'Recapture Features'!$A$2:$D$34,4,FALSE)</f>
        <v>#N/A</v>
      </c>
      <c r="AB975" s="4" t="e">
        <f>VLOOKUP(F975,'Wage and Capital Related Income'!$A$2:$D$34,4,FALSE)</f>
        <v>#N/A</v>
      </c>
      <c r="AC975" s="4" t="e">
        <f>VLOOKUP(F975,'Recapture Features'!$A$2:$B$34,2,FALSE)</f>
        <v>#N/A</v>
      </c>
      <c r="AD975" s="4">
        <f>VLOOKUP(INT(U975),Depth!$A$2:$B$36,2,FALSE)</f>
        <v>0</v>
      </c>
      <c r="AE975" s="4" t="str">
        <f t="shared" si="105"/>
        <v>0</v>
      </c>
      <c r="AF975" s="4" t="e">
        <f>VLOOKUP(AE975,Days!$D$2:$E$199,2,FALSE)</f>
        <v>#N/A</v>
      </c>
      <c r="AG975" s="4">
        <f t="shared" si="106"/>
        <v>0</v>
      </c>
      <c r="AH975" s="4">
        <f t="shared" si="107"/>
        <v>0</v>
      </c>
      <c r="AI975" s="4">
        <f t="shared" si="108"/>
        <v>0</v>
      </c>
      <c r="AJ975" s="4">
        <f t="shared" si="109"/>
        <v>0</v>
      </c>
      <c r="AK975" s="4">
        <f t="shared" si="110"/>
        <v>0</v>
      </c>
      <c r="AL975" s="8">
        <f t="shared" si="111"/>
        <v>0</v>
      </c>
    </row>
    <row r="976" spans="23:38" x14ac:dyDescent="0.25">
      <c r="W976" s="9" t="e">
        <f>VLOOKUP(F976,'Rental Loss'!$A$2:$D$34,4,FALSE)</f>
        <v>#N/A</v>
      </c>
      <c r="X976" s="4" t="e">
        <f>VLOOKUP(F976,'Percent Owner Occupied'!$A$2:$B$34,2,FALSE)</f>
        <v>#N/A</v>
      </c>
      <c r="Y976" s="4" t="e">
        <f>VLOOKUP(F976,'Rental Loss'!$A$2:$C$34,3,FALSE)</f>
        <v>#N/A</v>
      </c>
      <c r="Z976" s="4" t="e">
        <f>VLOOKUP(F976,'Wage and Capital Related Income'!$A$2:$C$34,3,FALSE)</f>
        <v>#N/A</v>
      </c>
      <c r="AA976" s="4" t="e">
        <f>VLOOKUP(F976,'Recapture Features'!$A$2:$D$34,4,FALSE)</f>
        <v>#N/A</v>
      </c>
      <c r="AB976" s="4" t="e">
        <f>VLOOKUP(F976,'Wage and Capital Related Income'!$A$2:$D$34,4,FALSE)</f>
        <v>#N/A</v>
      </c>
      <c r="AC976" s="4" t="e">
        <f>VLOOKUP(F976,'Recapture Features'!$A$2:$B$34,2,FALSE)</f>
        <v>#N/A</v>
      </c>
      <c r="AD976" s="4">
        <f>VLOOKUP(INT(U976),Depth!$A$2:$B$36,2,FALSE)</f>
        <v>0</v>
      </c>
      <c r="AE976" s="4" t="str">
        <f t="shared" si="105"/>
        <v>0</v>
      </c>
      <c r="AF976" s="4" t="e">
        <f>VLOOKUP(AE976,Days!$D$2:$E$199,2,FALSE)</f>
        <v>#N/A</v>
      </c>
      <c r="AG976" s="4">
        <f t="shared" si="106"/>
        <v>0</v>
      </c>
      <c r="AH976" s="4">
        <f t="shared" si="107"/>
        <v>0</v>
      </c>
      <c r="AI976" s="4">
        <f t="shared" si="108"/>
        <v>0</v>
      </c>
      <c r="AJ976" s="4">
        <f t="shared" si="109"/>
        <v>0</v>
      </c>
      <c r="AK976" s="4">
        <f t="shared" si="110"/>
        <v>0</v>
      </c>
      <c r="AL976" s="8">
        <f t="shared" si="111"/>
        <v>0</v>
      </c>
    </row>
    <row r="977" spans="23:38" x14ac:dyDescent="0.25">
      <c r="W977" s="9" t="e">
        <f>VLOOKUP(F977,'Rental Loss'!$A$2:$D$34,4,FALSE)</f>
        <v>#N/A</v>
      </c>
      <c r="X977" s="4" t="e">
        <f>VLOOKUP(F977,'Percent Owner Occupied'!$A$2:$B$34,2,FALSE)</f>
        <v>#N/A</v>
      </c>
      <c r="Y977" s="4" t="e">
        <f>VLOOKUP(F977,'Rental Loss'!$A$2:$C$34,3,FALSE)</f>
        <v>#N/A</v>
      </c>
      <c r="Z977" s="4" t="e">
        <f>VLOOKUP(F977,'Wage and Capital Related Income'!$A$2:$C$34,3,FALSE)</f>
        <v>#N/A</v>
      </c>
      <c r="AA977" s="4" t="e">
        <f>VLOOKUP(F977,'Recapture Features'!$A$2:$D$34,4,FALSE)</f>
        <v>#N/A</v>
      </c>
      <c r="AB977" s="4" t="e">
        <f>VLOOKUP(F977,'Wage and Capital Related Income'!$A$2:$D$34,4,FALSE)</f>
        <v>#N/A</v>
      </c>
      <c r="AC977" s="4" t="e">
        <f>VLOOKUP(F977,'Recapture Features'!$A$2:$B$34,2,FALSE)</f>
        <v>#N/A</v>
      </c>
      <c r="AD977" s="4">
        <f>VLOOKUP(INT(U977),Depth!$A$2:$B$36,2,FALSE)</f>
        <v>0</v>
      </c>
      <c r="AE977" s="4" t="str">
        <f t="shared" si="105"/>
        <v>0</v>
      </c>
      <c r="AF977" s="4" t="e">
        <f>VLOOKUP(AE977,Days!$D$2:$E$199,2,FALSE)</f>
        <v>#N/A</v>
      </c>
      <c r="AG977" s="4">
        <f t="shared" si="106"/>
        <v>0</v>
      </c>
      <c r="AH977" s="4">
        <f t="shared" si="107"/>
        <v>0</v>
      </c>
      <c r="AI977" s="4">
        <f t="shared" si="108"/>
        <v>0</v>
      </c>
      <c r="AJ977" s="4">
        <f t="shared" si="109"/>
        <v>0</v>
      </c>
      <c r="AK977" s="4">
        <f t="shared" si="110"/>
        <v>0</v>
      </c>
      <c r="AL977" s="8">
        <f t="shared" si="111"/>
        <v>0</v>
      </c>
    </row>
    <row r="978" spans="23:38" x14ac:dyDescent="0.25">
      <c r="W978" s="9" t="e">
        <f>VLOOKUP(F978,'Rental Loss'!$A$2:$D$34,4,FALSE)</f>
        <v>#N/A</v>
      </c>
      <c r="X978" s="4" t="e">
        <f>VLOOKUP(F978,'Percent Owner Occupied'!$A$2:$B$34,2,FALSE)</f>
        <v>#N/A</v>
      </c>
      <c r="Y978" s="4" t="e">
        <f>VLOOKUP(F978,'Rental Loss'!$A$2:$C$34,3,FALSE)</f>
        <v>#N/A</v>
      </c>
      <c r="Z978" s="4" t="e">
        <f>VLOOKUP(F978,'Wage and Capital Related Income'!$A$2:$C$34,3,FALSE)</f>
        <v>#N/A</v>
      </c>
      <c r="AA978" s="4" t="e">
        <f>VLOOKUP(F978,'Recapture Features'!$A$2:$D$34,4,FALSE)</f>
        <v>#N/A</v>
      </c>
      <c r="AB978" s="4" t="e">
        <f>VLOOKUP(F978,'Wage and Capital Related Income'!$A$2:$D$34,4,FALSE)</f>
        <v>#N/A</v>
      </c>
      <c r="AC978" s="4" t="e">
        <f>VLOOKUP(F978,'Recapture Features'!$A$2:$B$34,2,FALSE)</f>
        <v>#N/A</v>
      </c>
      <c r="AD978" s="4">
        <f>VLOOKUP(INT(U978),Depth!$A$2:$B$36,2,FALSE)</f>
        <v>0</v>
      </c>
      <c r="AE978" s="4" t="str">
        <f t="shared" si="105"/>
        <v>0</v>
      </c>
      <c r="AF978" s="4" t="e">
        <f>VLOOKUP(AE978,Days!$D$2:$E$199,2,FALSE)</f>
        <v>#N/A</v>
      </c>
      <c r="AG978" s="4">
        <f t="shared" si="106"/>
        <v>0</v>
      </c>
      <c r="AH978" s="4">
        <f t="shared" si="107"/>
        <v>0</v>
      </c>
      <c r="AI978" s="4">
        <f t="shared" si="108"/>
        <v>0</v>
      </c>
      <c r="AJ978" s="4">
        <f t="shared" si="109"/>
        <v>0</v>
      </c>
      <c r="AK978" s="4">
        <f t="shared" si="110"/>
        <v>0</v>
      </c>
      <c r="AL978" s="8">
        <f t="shared" si="111"/>
        <v>0</v>
      </c>
    </row>
    <row r="979" spans="23:38" x14ac:dyDescent="0.25">
      <c r="W979" s="9" t="e">
        <f>VLOOKUP(F979,'Rental Loss'!$A$2:$D$34,4,FALSE)</f>
        <v>#N/A</v>
      </c>
      <c r="X979" s="4" t="e">
        <f>VLOOKUP(F979,'Percent Owner Occupied'!$A$2:$B$34,2,FALSE)</f>
        <v>#N/A</v>
      </c>
      <c r="Y979" s="4" t="e">
        <f>VLOOKUP(F979,'Rental Loss'!$A$2:$C$34,3,FALSE)</f>
        <v>#N/A</v>
      </c>
      <c r="Z979" s="4" t="e">
        <f>VLOOKUP(F979,'Wage and Capital Related Income'!$A$2:$C$34,3,FALSE)</f>
        <v>#N/A</v>
      </c>
      <c r="AA979" s="4" t="e">
        <f>VLOOKUP(F979,'Recapture Features'!$A$2:$D$34,4,FALSE)</f>
        <v>#N/A</v>
      </c>
      <c r="AB979" s="4" t="e">
        <f>VLOOKUP(F979,'Wage and Capital Related Income'!$A$2:$D$34,4,FALSE)</f>
        <v>#N/A</v>
      </c>
      <c r="AC979" s="4" t="e">
        <f>VLOOKUP(F979,'Recapture Features'!$A$2:$B$34,2,FALSE)</f>
        <v>#N/A</v>
      </c>
      <c r="AD979" s="4">
        <f>VLOOKUP(INT(U979),Depth!$A$2:$B$36,2,FALSE)</f>
        <v>0</v>
      </c>
      <c r="AE979" s="4" t="str">
        <f t="shared" si="105"/>
        <v>0</v>
      </c>
      <c r="AF979" s="4" t="e">
        <f>VLOOKUP(AE979,Days!$D$2:$E$199,2,FALSE)</f>
        <v>#N/A</v>
      </c>
      <c r="AG979" s="4">
        <f t="shared" si="106"/>
        <v>0</v>
      </c>
      <c r="AH979" s="4">
        <f t="shared" si="107"/>
        <v>0</v>
      </c>
      <c r="AI979" s="4">
        <f t="shared" si="108"/>
        <v>0</v>
      </c>
      <c r="AJ979" s="4">
        <f t="shared" si="109"/>
        <v>0</v>
      </c>
      <c r="AK979" s="4">
        <f t="shared" si="110"/>
        <v>0</v>
      </c>
      <c r="AL979" s="8">
        <f t="shared" si="111"/>
        <v>0</v>
      </c>
    </row>
    <row r="980" spans="23:38" x14ac:dyDescent="0.25">
      <c r="W980" s="9" t="e">
        <f>VLOOKUP(F980,'Rental Loss'!$A$2:$D$34,4,FALSE)</f>
        <v>#N/A</v>
      </c>
      <c r="X980" s="4" t="e">
        <f>VLOOKUP(F980,'Percent Owner Occupied'!$A$2:$B$34,2,FALSE)</f>
        <v>#N/A</v>
      </c>
      <c r="Y980" s="4" t="e">
        <f>VLOOKUP(F980,'Rental Loss'!$A$2:$C$34,3,FALSE)</f>
        <v>#N/A</v>
      </c>
      <c r="Z980" s="4" t="e">
        <f>VLOOKUP(F980,'Wage and Capital Related Income'!$A$2:$C$34,3,FALSE)</f>
        <v>#N/A</v>
      </c>
      <c r="AA980" s="4" t="e">
        <f>VLOOKUP(F980,'Recapture Features'!$A$2:$D$34,4,FALSE)</f>
        <v>#N/A</v>
      </c>
      <c r="AB980" s="4" t="e">
        <f>VLOOKUP(F980,'Wage and Capital Related Income'!$A$2:$D$34,4,FALSE)</f>
        <v>#N/A</v>
      </c>
      <c r="AC980" s="4" t="e">
        <f>VLOOKUP(F980,'Recapture Features'!$A$2:$B$34,2,FALSE)</f>
        <v>#N/A</v>
      </c>
      <c r="AD980" s="4">
        <f>VLOOKUP(INT(U980),Depth!$A$2:$B$36,2,FALSE)</f>
        <v>0</v>
      </c>
      <c r="AE980" s="4" t="str">
        <f t="shared" si="105"/>
        <v>0</v>
      </c>
      <c r="AF980" s="4" t="e">
        <f>VLOOKUP(AE980,Days!$D$2:$E$199,2,FALSE)</f>
        <v>#N/A</v>
      </c>
      <c r="AG980" s="4">
        <f t="shared" si="106"/>
        <v>0</v>
      </c>
      <c r="AH980" s="4">
        <f t="shared" si="107"/>
        <v>0</v>
      </c>
      <c r="AI980" s="4">
        <f t="shared" si="108"/>
        <v>0</v>
      </c>
      <c r="AJ980" s="4">
        <f t="shared" si="109"/>
        <v>0</v>
      </c>
      <c r="AK980" s="4">
        <f t="shared" si="110"/>
        <v>0</v>
      </c>
      <c r="AL980" s="8">
        <f t="shared" si="111"/>
        <v>0</v>
      </c>
    </row>
    <row r="981" spans="23:38" x14ac:dyDescent="0.25">
      <c r="W981" s="9" t="e">
        <f>VLOOKUP(F981,'Rental Loss'!$A$2:$D$34,4,FALSE)</f>
        <v>#N/A</v>
      </c>
      <c r="X981" s="4" t="e">
        <f>VLOOKUP(F981,'Percent Owner Occupied'!$A$2:$B$34,2,FALSE)</f>
        <v>#N/A</v>
      </c>
      <c r="Y981" s="4" t="e">
        <f>VLOOKUP(F981,'Rental Loss'!$A$2:$C$34,3,FALSE)</f>
        <v>#N/A</v>
      </c>
      <c r="Z981" s="4" t="e">
        <f>VLOOKUP(F981,'Wage and Capital Related Income'!$A$2:$C$34,3,FALSE)</f>
        <v>#N/A</v>
      </c>
      <c r="AA981" s="4" t="e">
        <f>VLOOKUP(F981,'Recapture Features'!$A$2:$D$34,4,FALSE)</f>
        <v>#N/A</v>
      </c>
      <c r="AB981" s="4" t="e">
        <f>VLOOKUP(F981,'Wage and Capital Related Income'!$A$2:$D$34,4,FALSE)</f>
        <v>#N/A</v>
      </c>
      <c r="AC981" s="4" t="e">
        <f>VLOOKUP(F981,'Recapture Features'!$A$2:$B$34,2,FALSE)</f>
        <v>#N/A</v>
      </c>
      <c r="AD981" s="4">
        <f>VLOOKUP(INT(U981),Depth!$A$2:$B$36,2,FALSE)</f>
        <v>0</v>
      </c>
      <c r="AE981" s="4" t="str">
        <f t="shared" si="105"/>
        <v>0</v>
      </c>
      <c r="AF981" s="4" t="e">
        <f>VLOOKUP(AE981,Days!$D$2:$E$199,2,FALSE)</f>
        <v>#N/A</v>
      </c>
      <c r="AG981" s="4">
        <f t="shared" si="106"/>
        <v>0</v>
      </c>
      <c r="AH981" s="4">
        <f t="shared" si="107"/>
        <v>0</v>
      </c>
      <c r="AI981" s="4">
        <f t="shared" si="108"/>
        <v>0</v>
      </c>
      <c r="AJ981" s="4">
        <f t="shared" si="109"/>
        <v>0</v>
      </c>
      <c r="AK981" s="4">
        <f t="shared" si="110"/>
        <v>0</v>
      </c>
      <c r="AL981" s="8">
        <f t="shared" si="111"/>
        <v>0</v>
      </c>
    </row>
    <row r="982" spans="23:38" x14ac:dyDescent="0.25">
      <c r="W982" s="9" t="e">
        <f>VLOOKUP(F982,'Rental Loss'!$A$2:$D$34,4,FALSE)</f>
        <v>#N/A</v>
      </c>
      <c r="X982" s="4" t="e">
        <f>VLOOKUP(F982,'Percent Owner Occupied'!$A$2:$B$34,2,FALSE)</f>
        <v>#N/A</v>
      </c>
      <c r="Y982" s="4" t="e">
        <f>VLOOKUP(F982,'Rental Loss'!$A$2:$C$34,3,FALSE)</f>
        <v>#N/A</v>
      </c>
      <c r="Z982" s="4" t="e">
        <f>VLOOKUP(F982,'Wage and Capital Related Income'!$A$2:$C$34,3,FALSE)</f>
        <v>#N/A</v>
      </c>
      <c r="AA982" s="4" t="e">
        <f>VLOOKUP(F982,'Recapture Features'!$A$2:$D$34,4,FALSE)</f>
        <v>#N/A</v>
      </c>
      <c r="AB982" s="4" t="e">
        <f>VLOOKUP(F982,'Wage and Capital Related Income'!$A$2:$D$34,4,FALSE)</f>
        <v>#N/A</v>
      </c>
      <c r="AC982" s="4" t="e">
        <f>VLOOKUP(F982,'Recapture Features'!$A$2:$B$34,2,FALSE)</f>
        <v>#N/A</v>
      </c>
      <c r="AD982" s="4">
        <f>VLOOKUP(INT(U982),Depth!$A$2:$B$36,2,FALSE)</f>
        <v>0</v>
      </c>
      <c r="AE982" s="4" t="str">
        <f t="shared" si="105"/>
        <v>0</v>
      </c>
      <c r="AF982" s="4" t="e">
        <f>VLOOKUP(AE982,Days!$D$2:$E$199,2,FALSE)</f>
        <v>#N/A</v>
      </c>
      <c r="AG982" s="4">
        <f t="shared" si="106"/>
        <v>0</v>
      </c>
      <c r="AH982" s="4">
        <f t="shared" si="107"/>
        <v>0</v>
      </c>
      <c r="AI982" s="4">
        <f t="shared" si="108"/>
        <v>0</v>
      </c>
      <c r="AJ982" s="4">
        <f t="shared" si="109"/>
        <v>0</v>
      </c>
      <c r="AK982" s="4">
        <f t="shared" si="110"/>
        <v>0</v>
      </c>
      <c r="AL982" s="8">
        <f t="shared" si="111"/>
        <v>0</v>
      </c>
    </row>
    <row r="983" spans="23:38" x14ac:dyDescent="0.25">
      <c r="W983" s="9" t="e">
        <f>VLOOKUP(F983,'Rental Loss'!$A$2:$D$34,4,FALSE)</f>
        <v>#N/A</v>
      </c>
      <c r="X983" s="4" t="e">
        <f>VLOOKUP(F983,'Percent Owner Occupied'!$A$2:$B$34,2,FALSE)</f>
        <v>#N/A</v>
      </c>
      <c r="Y983" s="4" t="e">
        <f>VLOOKUP(F983,'Rental Loss'!$A$2:$C$34,3,FALSE)</f>
        <v>#N/A</v>
      </c>
      <c r="Z983" s="4" t="e">
        <f>VLOOKUP(F983,'Wage and Capital Related Income'!$A$2:$C$34,3,FALSE)</f>
        <v>#N/A</v>
      </c>
      <c r="AA983" s="4" t="e">
        <f>VLOOKUP(F983,'Recapture Features'!$A$2:$D$34,4,FALSE)</f>
        <v>#N/A</v>
      </c>
      <c r="AB983" s="4" t="e">
        <f>VLOOKUP(F983,'Wage and Capital Related Income'!$A$2:$D$34,4,FALSE)</f>
        <v>#N/A</v>
      </c>
      <c r="AC983" s="4" t="e">
        <f>VLOOKUP(F983,'Recapture Features'!$A$2:$B$34,2,FALSE)</f>
        <v>#N/A</v>
      </c>
      <c r="AD983" s="4">
        <f>VLOOKUP(INT(U983),Depth!$A$2:$B$36,2,FALSE)</f>
        <v>0</v>
      </c>
      <c r="AE983" s="4" t="str">
        <f t="shared" si="105"/>
        <v>0</v>
      </c>
      <c r="AF983" s="4" t="e">
        <f>VLOOKUP(AE983,Days!$D$2:$E$199,2,FALSE)</f>
        <v>#N/A</v>
      </c>
      <c r="AG983" s="4">
        <f t="shared" si="106"/>
        <v>0</v>
      </c>
      <c r="AH983" s="4">
        <f t="shared" si="107"/>
        <v>0</v>
      </c>
      <c r="AI983" s="4">
        <f t="shared" si="108"/>
        <v>0</v>
      </c>
      <c r="AJ983" s="4">
        <f t="shared" si="109"/>
        <v>0</v>
      </c>
      <c r="AK983" s="4">
        <f t="shared" si="110"/>
        <v>0</v>
      </c>
      <c r="AL983" s="8">
        <f t="shared" si="111"/>
        <v>0</v>
      </c>
    </row>
    <row r="984" spans="23:38" x14ac:dyDescent="0.25">
      <c r="W984" s="9" t="e">
        <f>VLOOKUP(F984,'Rental Loss'!$A$2:$D$34,4,FALSE)</f>
        <v>#N/A</v>
      </c>
      <c r="X984" s="4" t="e">
        <f>VLOOKUP(F984,'Percent Owner Occupied'!$A$2:$B$34,2,FALSE)</f>
        <v>#N/A</v>
      </c>
      <c r="Y984" s="4" t="e">
        <f>VLOOKUP(F984,'Rental Loss'!$A$2:$C$34,3,FALSE)</f>
        <v>#N/A</v>
      </c>
      <c r="Z984" s="4" t="e">
        <f>VLOOKUP(F984,'Wage and Capital Related Income'!$A$2:$C$34,3,FALSE)</f>
        <v>#N/A</v>
      </c>
      <c r="AA984" s="4" t="e">
        <f>VLOOKUP(F984,'Recapture Features'!$A$2:$D$34,4,FALSE)</f>
        <v>#N/A</v>
      </c>
      <c r="AB984" s="4" t="e">
        <f>VLOOKUP(F984,'Wage and Capital Related Income'!$A$2:$D$34,4,FALSE)</f>
        <v>#N/A</v>
      </c>
      <c r="AC984" s="4" t="e">
        <f>VLOOKUP(F984,'Recapture Features'!$A$2:$B$34,2,FALSE)</f>
        <v>#N/A</v>
      </c>
      <c r="AD984" s="4">
        <f>VLOOKUP(INT(U984),Depth!$A$2:$B$36,2,FALSE)</f>
        <v>0</v>
      </c>
      <c r="AE984" s="4" t="str">
        <f t="shared" si="105"/>
        <v>0</v>
      </c>
      <c r="AF984" s="4" t="e">
        <f>VLOOKUP(AE984,Days!$D$2:$E$199,2,FALSE)</f>
        <v>#N/A</v>
      </c>
      <c r="AG984" s="4">
        <f t="shared" si="106"/>
        <v>0</v>
      </c>
      <c r="AH984" s="4">
        <f t="shared" si="107"/>
        <v>0</v>
      </c>
      <c r="AI984" s="4">
        <f t="shared" si="108"/>
        <v>0</v>
      </c>
      <c r="AJ984" s="4">
        <f t="shared" si="109"/>
        <v>0</v>
      </c>
      <c r="AK984" s="4">
        <f t="shared" si="110"/>
        <v>0</v>
      </c>
      <c r="AL984" s="8">
        <f t="shared" si="111"/>
        <v>0</v>
      </c>
    </row>
    <row r="985" spans="23:38" x14ac:dyDescent="0.25">
      <c r="W985" s="9" t="e">
        <f>VLOOKUP(F985,'Rental Loss'!$A$2:$D$34,4,FALSE)</f>
        <v>#N/A</v>
      </c>
      <c r="X985" s="4" t="e">
        <f>VLOOKUP(F985,'Percent Owner Occupied'!$A$2:$B$34,2,FALSE)</f>
        <v>#N/A</v>
      </c>
      <c r="Y985" s="4" t="e">
        <f>VLOOKUP(F985,'Rental Loss'!$A$2:$C$34,3,FALSE)</f>
        <v>#N/A</v>
      </c>
      <c r="Z985" s="4" t="e">
        <f>VLOOKUP(F985,'Wage and Capital Related Income'!$A$2:$C$34,3,FALSE)</f>
        <v>#N/A</v>
      </c>
      <c r="AA985" s="4" t="e">
        <f>VLOOKUP(F985,'Recapture Features'!$A$2:$D$34,4,FALSE)</f>
        <v>#N/A</v>
      </c>
      <c r="AB985" s="4" t="e">
        <f>VLOOKUP(F985,'Wage and Capital Related Income'!$A$2:$D$34,4,FALSE)</f>
        <v>#N/A</v>
      </c>
      <c r="AC985" s="4" t="e">
        <f>VLOOKUP(F985,'Recapture Features'!$A$2:$B$34,2,FALSE)</f>
        <v>#N/A</v>
      </c>
      <c r="AD985" s="4">
        <f>VLOOKUP(INT(U985),Depth!$A$2:$B$36,2,FALSE)</f>
        <v>0</v>
      </c>
      <c r="AE985" s="4" t="str">
        <f t="shared" si="105"/>
        <v>0</v>
      </c>
      <c r="AF985" s="4" t="e">
        <f>VLOOKUP(AE985,Days!$D$2:$E$199,2,FALSE)</f>
        <v>#N/A</v>
      </c>
      <c r="AG985" s="4">
        <f t="shared" si="106"/>
        <v>0</v>
      </c>
      <c r="AH985" s="4">
        <f t="shared" si="107"/>
        <v>0</v>
      </c>
      <c r="AI985" s="4">
        <f t="shared" si="108"/>
        <v>0</v>
      </c>
      <c r="AJ985" s="4">
        <f t="shared" si="109"/>
        <v>0</v>
      </c>
      <c r="AK985" s="4">
        <f t="shared" si="110"/>
        <v>0</v>
      </c>
      <c r="AL985" s="8">
        <f t="shared" si="111"/>
        <v>0</v>
      </c>
    </row>
    <row r="986" spans="23:38" x14ac:dyDescent="0.25">
      <c r="W986" s="9" t="e">
        <f>VLOOKUP(F986,'Rental Loss'!$A$2:$D$34,4,FALSE)</f>
        <v>#N/A</v>
      </c>
      <c r="X986" s="4" t="e">
        <f>VLOOKUP(F986,'Percent Owner Occupied'!$A$2:$B$34,2,FALSE)</f>
        <v>#N/A</v>
      </c>
      <c r="Y986" s="4" t="e">
        <f>VLOOKUP(F986,'Rental Loss'!$A$2:$C$34,3,FALSE)</f>
        <v>#N/A</v>
      </c>
      <c r="Z986" s="4" t="e">
        <f>VLOOKUP(F986,'Wage and Capital Related Income'!$A$2:$C$34,3,FALSE)</f>
        <v>#N/A</v>
      </c>
      <c r="AA986" s="4" t="e">
        <f>VLOOKUP(F986,'Recapture Features'!$A$2:$D$34,4,FALSE)</f>
        <v>#N/A</v>
      </c>
      <c r="AB986" s="4" t="e">
        <f>VLOOKUP(F986,'Wage and Capital Related Income'!$A$2:$D$34,4,FALSE)</f>
        <v>#N/A</v>
      </c>
      <c r="AC986" s="4" t="e">
        <f>VLOOKUP(F986,'Recapture Features'!$A$2:$B$34,2,FALSE)</f>
        <v>#N/A</v>
      </c>
      <c r="AD986" s="4">
        <f>VLOOKUP(INT(U986),Depth!$A$2:$B$36,2,FALSE)</f>
        <v>0</v>
      </c>
      <c r="AE986" s="4" t="str">
        <f t="shared" si="105"/>
        <v>0</v>
      </c>
      <c r="AF986" s="4" t="e">
        <f>VLOOKUP(AE986,Days!$D$2:$E$199,2,FALSE)</f>
        <v>#N/A</v>
      </c>
      <c r="AG986" s="4">
        <f t="shared" si="106"/>
        <v>0</v>
      </c>
      <c r="AH986" s="4">
        <f t="shared" si="107"/>
        <v>0</v>
      </c>
      <c r="AI986" s="4">
        <f t="shared" si="108"/>
        <v>0</v>
      </c>
      <c r="AJ986" s="4">
        <f t="shared" si="109"/>
        <v>0</v>
      </c>
      <c r="AK986" s="4">
        <f t="shared" si="110"/>
        <v>0</v>
      </c>
      <c r="AL986" s="8">
        <f t="shared" si="111"/>
        <v>0</v>
      </c>
    </row>
    <row r="987" spans="23:38" x14ac:dyDescent="0.25">
      <c r="W987" s="9" t="e">
        <f>VLOOKUP(F987,'Rental Loss'!$A$2:$D$34,4,FALSE)</f>
        <v>#N/A</v>
      </c>
      <c r="X987" s="4" t="e">
        <f>VLOOKUP(F987,'Percent Owner Occupied'!$A$2:$B$34,2,FALSE)</f>
        <v>#N/A</v>
      </c>
      <c r="Y987" s="4" t="e">
        <f>VLOOKUP(F987,'Rental Loss'!$A$2:$C$34,3,FALSE)</f>
        <v>#N/A</v>
      </c>
      <c r="Z987" s="4" t="e">
        <f>VLOOKUP(F987,'Wage and Capital Related Income'!$A$2:$C$34,3,FALSE)</f>
        <v>#N/A</v>
      </c>
      <c r="AA987" s="4" t="e">
        <f>VLOOKUP(F987,'Recapture Features'!$A$2:$D$34,4,FALSE)</f>
        <v>#N/A</v>
      </c>
      <c r="AB987" s="4" t="e">
        <f>VLOOKUP(F987,'Wage and Capital Related Income'!$A$2:$D$34,4,FALSE)</f>
        <v>#N/A</v>
      </c>
      <c r="AC987" s="4" t="e">
        <f>VLOOKUP(F987,'Recapture Features'!$A$2:$B$34,2,FALSE)</f>
        <v>#N/A</v>
      </c>
      <c r="AD987" s="4">
        <f>VLOOKUP(INT(U987),Depth!$A$2:$B$36,2,FALSE)</f>
        <v>0</v>
      </c>
      <c r="AE987" s="4" t="str">
        <f t="shared" si="105"/>
        <v>0</v>
      </c>
      <c r="AF987" s="4" t="e">
        <f>VLOOKUP(AE987,Days!$D$2:$E$199,2,FALSE)</f>
        <v>#N/A</v>
      </c>
      <c r="AG987" s="4">
        <f t="shared" si="106"/>
        <v>0</v>
      </c>
      <c r="AH987" s="4">
        <f t="shared" si="107"/>
        <v>0</v>
      </c>
      <c r="AI987" s="4">
        <f t="shared" si="108"/>
        <v>0</v>
      </c>
      <c r="AJ987" s="4">
        <f t="shared" si="109"/>
        <v>0</v>
      </c>
      <c r="AK987" s="4">
        <f t="shared" si="110"/>
        <v>0</v>
      </c>
      <c r="AL987" s="8">
        <f t="shared" si="111"/>
        <v>0</v>
      </c>
    </row>
    <row r="988" spans="23:38" x14ac:dyDescent="0.25">
      <c r="W988" s="9" t="e">
        <f>VLOOKUP(F988,'Rental Loss'!$A$2:$D$34,4,FALSE)</f>
        <v>#N/A</v>
      </c>
      <c r="X988" s="4" t="e">
        <f>VLOOKUP(F988,'Percent Owner Occupied'!$A$2:$B$34,2,FALSE)</f>
        <v>#N/A</v>
      </c>
      <c r="Y988" s="4" t="e">
        <f>VLOOKUP(F988,'Rental Loss'!$A$2:$C$34,3,FALSE)</f>
        <v>#N/A</v>
      </c>
      <c r="Z988" s="4" t="e">
        <f>VLOOKUP(F988,'Wage and Capital Related Income'!$A$2:$C$34,3,FALSE)</f>
        <v>#N/A</v>
      </c>
      <c r="AA988" s="4" t="e">
        <f>VLOOKUP(F988,'Recapture Features'!$A$2:$D$34,4,FALSE)</f>
        <v>#N/A</v>
      </c>
      <c r="AB988" s="4" t="e">
        <f>VLOOKUP(F988,'Wage and Capital Related Income'!$A$2:$D$34,4,FALSE)</f>
        <v>#N/A</v>
      </c>
      <c r="AC988" s="4" t="e">
        <f>VLOOKUP(F988,'Recapture Features'!$A$2:$B$34,2,FALSE)</f>
        <v>#N/A</v>
      </c>
      <c r="AD988" s="4">
        <f>VLOOKUP(INT(U988),Depth!$A$2:$B$36,2,FALSE)</f>
        <v>0</v>
      </c>
      <c r="AE988" s="4" t="str">
        <f t="shared" si="105"/>
        <v>0</v>
      </c>
      <c r="AF988" s="4" t="e">
        <f>VLOOKUP(AE988,Days!$D$2:$E$199,2,FALSE)</f>
        <v>#N/A</v>
      </c>
      <c r="AG988" s="4">
        <f t="shared" si="106"/>
        <v>0</v>
      </c>
      <c r="AH988" s="4">
        <f t="shared" si="107"/>
        <v>0</v>
      </c>
      <c r="AI988" s="4">
        <f t="shared" si="108"/>
        <v>0</v>
      </c>
      <c r="AJ988" s="4">
        <f t="shared" si="109"/>
        <v>0</v>
      </c>
      <c r="AK988" s="4">
        <f t="shared" si="110"/>
        <v>0</v>
      </c>
      <c r="AL988" s="8">
        <f t="shared" si="111"/>
        <v>0</v>
      </c>
    </row>
    <row r="989" spans="23:38" x14ac:dyDescent="0.25">
      <c r="W989" s="9" t="e">
        <f>VLOOKUP(F989,'Rental Loss'!$A$2:$D$34,4,FALSE)</f>
        <v>#N/A</v>
      </c>
      <c r="X989" s="4" t="e">
        <f>VLOOKUP(F989,'Percent Owner Occupied'!$A$2:$B$34,2,FALSE)</f>
        <v>#N/A</v>
      </c>
      <c r="Y989" s="4" t="e">
        <f>VLOOKUP(F989,'Rental Loss'!$A$2:$C$34,3,FALSE)</f>
        <v>#N/A</v>
      </c>
      <c r="Z989" s="4" t="e">
        <f>VLOOKUP(F989,'Wage and Capital Related Income'!$A$2:$C$34,3,FALSE)</f>
        <v>#N/A</v>
      </c>
      <c r="AA989" s="4" t="e">
        <f>VLOOKUP(F989,'Recapture Features'!$A$2:$D$34,4,FALSE)</f>
        <v>#N/A</v>
      </c>
      <c r="AB989" s="4" t="e">
        <f>VLOOKUP(F989,'Wage and Capital Related Income'!$A$2:$D$34,4,FALSE)</f>
        <v>#N/A</v>
      </c>
      <c r="AC989" s="4" t="e">
        <f>VLOOKUP(F989,'Recapture Features'!$A$2:$B$34,2,FALSE)</f>
        <v>#N/A</v>
      </c>
      <c r="AD989" s="4">
        <f>VLOOKUP(INT(U989),Depth!$A$2:$B$36,2,FALSE)</f>
        <v>0</v>
      </c>
      <c r="AE989" s="4" t="str">
        <f t="shared" si="105"/>
        <v>0</v>
      </c>
      <c r="AF989" s="4" t="e">
        <f>VLOOKUP(AE989,Days!$D$2:$E$199,2,FALSE)</f>
        <v>#N/A</v>
      </c>
      <c r="AG989" s="4">
        <f t="shared" si="106"/>
        <v>0</v>
      </c>
      <c r="AH989" s="4">
        <f t="shared" si="107"/>
        <v>0</v>
      </c>
      <c r="AI989" s="4">
        <f t="shared" si="108"/>
        <v>0</v>
      </c>
      <c r="AJ989" s="4">
        <f t="shared" si="109"/>
        <v>0</v>
      </c>
      <c r="AK989" s="4">
        <f t="shared" si="110"/>
        <v>0</v>
      </c>
      <c r="AL989" s="8">
        <f t="shared" si="111"/>
        <v>0</v>
      </c>
    </row>
    <row r="990" spans="23:38" x14ac:dyDescent="0.25">
      <c r="W990" s="9" t="e">
        <f>VLOOKUP(F990,'Rental Loss'!$A$2:$D$34,4,FALSE)</f>
        <v>#N/A</v>
      </c>
      <c r="X990" s="4" t="e">
        <f>VLOOKUP(F990,'Percent Owner Occupied'!$A$2:$B$34,2,FALSE)</f>
        <v>#N/A</v>
      </c>
      <c r="Y990" s="4" t="e">
        <f>VLOOKUP(F990,'Rental Loss'!$A$2:$C$34,3,FALSE)</f>
        <v>#N/A</v>
      </c>
      <c r="Z990" s="4" t="e">
        <f>VLOOKUP(F990,'Wage and Capital Related Income'!$A$2:$C$34,3,FALSE)</f>
        <v>#N/A</v>
      </c>
      <c r="AA990" s="4" t="e">
        <f>VLOOKUP(F990,'Recapture Features'!$A$2:$D$34,4,FALSE)</f>
        <v>#N/A</v>
      </c>
      <c r="AB990" s="4" t="e">
        <f>VLOOKUP(F990,'Wage and Capital Related Income'!$A$2:$D$34,4,FALSE)</f>
        <v>#N/A</v>
      </c>
      <c r="AC990" s="4" t="e">
        <f>VLOOKUP(F990,'Recapture Features'!$A$2:$B$34,2,FALSE)</f>
        <v>#N/A</v>
      </c>
      <c r="AD990" s="4">
        <f>VLOOKUP(INT(U990),Depth!$A$2:$B$36,2,FALSE)</f>
        <v>0</v>
      </c>
      <c r="AE990" s="4" t="str">
        <f t="shared" si="105"/>
        <v>0</v>
      </c>
      <c r="AF990" s="4" t="e">
        <f>VLOOKUP(AE990,Days!$D$2:$E$199,2,FALSE)</f>
        <v>#N/A</v>
      </c>
      <c r="AG990" s="4">
        <f t="shared" si="106"/>
        <v>0</v>
      </c>
      <c r="AH990" s="4">
        <f t="shared" si="107"/>
        <v>0</v>
      </c>
      <c r="AI990" s="4">
        <f t="shared" si="108"/>
        <v>0</v>
      </c>
      <c r="AJ990" s="4">
        <f t="shared" si="109"/>
        <v>0</v>
      </c>
      <c r="AK990" s="4">
        <f t="shared" si="110"/>
        <v>0</v>
      </c>
      <c r="AL990" s="8">
        <f t="shared" si="111"/>
        <v>0</v>
      </c>
    </row>
    <row r="991" spans="23:38" x14ac:dyDescent="0.25">
      <c r="W991" s="9" t="e">
        <f>VLOOKUP(F991,'Rental Loss'!$A$2:$D$34,4,FALSE)</f>
        <v>#N/A</v>
      </c>
      <c r="X991" s="4" t="e">
        <f>VLOOKUP(F991,'Percent Owner Occupied'!$A$2:$B$34,2,FALSE)</f>
        <v>#N/A</v>
      </c>
      <c r="Y991" s="4" t="e">
        <f>VLOOKUP(F991,'Rental Loss'!$A$2:$C$34,3,FALSE)</f>
        <v>#N/A</v>
      </c>
      <c r="Z991" s="4" t="e">
        <f>VLOOKUP(F991,'Wage and Capital Related Income'!$A$2:$C$34,3,FALSE)</f>
        <v>#N/A</v>
      </c>
      <c r="AA991" s="4" t="e">
        <f>VLOOKUP(F991,'Recapture Features'!$A$2:$D$34,4,FALSE)</f>
        <v>#N/A</v>
      </c>
      <c r="AB991" s="4" t="e">
        <f>VLOOKUP(F991,'Wage and Capital Related Income'!$A$2:$D$34,4,FALSE)</f>
        <v>#N/A</v>
      </c>
      <c r="AC991" s="4" t="e">
        <f>VLOOKUP(F991,'Recapture Features'!$A$2:$B$34,2,FALSE)</f>
        <v>#N/A</v>
      </c>
      <c r="AD991" s="4">
        <f>VLOOKUP(INT(U991),Depth!$A$2:$B$36,2,FALSE)</f>
        <v>0</v>
      </c>
      <c r="AE991" s="4" t="str">
        <f t="shared" si="105"/>
        <v>0</v>
      </c>
      <c r="AF991" s="4" t="e">
        <f>VLOOKUP(AE991,Days!$D$2:$E$199,2,FALSE)</f>
        <v>#N/A</v>
      </c>
      <c r="AG991" s="4">
        <f t="shared" si="106"/>
        <v>0</v>
      </c>
      <c r="AH991" s="4">
        <f t="shared" si="107"/>
        <v>0</v>
      </c>
      <c r="AI991" s="4">
        <f t="shared" si="108"/>
        <v>0</v>
      </c>
      <c r="AJ991" s="4">
        <f t="shared" si="109"/>
        <v>0</v>
      </c>
      <c r="AK991" s="4">
        <f t="shared" si="110"/>
        <v>0</v>
      </c>
      <c r="AL991" s="8">
        <f t="shared" si="111"/>
        <v>0</v>
      </c>
    </row>
    <row r="992" spans="23:38" x14ac:dyDescent="0.25">
      <c r="W992" s="9" t="e">
        <f>VLOOKUP(F992,'Rental Loss'!$A$2:$D$34,4,FALSE)</f>
        <v>#N/A</v>
      </c>
      <c r="X992" s="4" t="e">
        <f>VLOOKUP(F992,'Percent Owner Occupied'!$A$2:$B$34,2,FALSE)</f>
        <v>#N/A</v>
      </c>
      <c r="Y992" s="4" t="e">
        <f>VLOOKUP(F992,'Rental Loss'!$A$2:$C$34,3,FALSE)</f>
        <v>#N/A</v>
      </c>
      <c r="Z992" s="4" t="e">
        <f>VLOOKUP(F992,'Wage and Capital Related Income'!$A$2:$C$34,3,FALSE)</f>
        <v>#N/A</v>
      </c>
      <c r="AA992" s="4" t="e">
        <f>VLOOKUP(F992,'Recapture Features'!$A$2:$D$34,4,FALSE)</f>
        <v>#N/A</v>
      </c>
      <c r="AB992" s="4" t="e">
        <f>VLOOKUP(F992,'Wage and Capital Related Income'!$A$2:$D$34,4,FALSE)</f>
        <v>#N/A</v>
      </c>
      <c r="AC992" s="4" t="e">
        <f>VLOOKUP(F992,'Recapture Features'!$A$2:$B$34,2,FALSE)</f>
        <v>#N/A</v>
      </c>
      <c r="AD992" s="4">
        <f>VLOOKUP(INT(U992),Depth!$A$2:$B$36,2,FALSE)</f>
        <v>0</v>
      </c>
      <c r="AE992" s="4" t="str">
        <f t="shared" si="105"/>
        <v>0</v>
      </c>
      <c r="AF992" s="4" t="e">
        <f>VLOOKUP(AE992,Days!$D$2:$E$199,2,FALSE)</f>
        <v>#N/A</v>
      </c>
      <c r="AG992" s="4">
        <f t="shared" si="106"/>
        <v>0</v>
      </c>
      <c r="AH992" s="4">
        <f t="shared" si="107"/>
        <v>0</v>
      </c>
      <c r="AI992" s="4">
        <f t="shared" si="108"/>
        <v>0</v>
      </c>
      <c r="AJ992" s="4">
        <f t="shared" si="109"/>
        <v>0</v>
      </c>
      <c r="AK992" s="4">
        <f t="shared" si="110"/>
        <v>0</v>
      </c>
      <c r="AL992" s="8">
        <f t="shared" si="111"/>
        <v>0</v>
      </c>
    </row>
    <row r="993" spans="23:38" x14ac:dyDescent="0.25">
      <c r="W993" s="9" t="e">
        <f>VLOOKUP(F993,'Rental Loss'!$A$2:$D$34,4,FALSE)</f>
        <v>#N/A</v>
      </c>
      <c r="X993" s="4" t="e">
        <f>VLOOKUP(F993,'Percent Owner Occupied'!$A$2:$B$34,2,FALSE)</f>
        <v>#N/A</v>
      </c>
      <c r="Y993" s="4" t="e">
        <f>VLOOKUP(F993,'Rental Loss'!$A$2:$C$34,3,FALSE)</f>
        <v>#N/A</v>
      </c>
      <c r="Z993" s="4" t="e">
        <f>VLOOKUP(F993,'Wage and Capital Related Income'!$A$2:$C$34,3,FALSE)</f>
        <v>#N/A</v>
      </c>
      <c r="AA993" s="4" t="e">
        <f>VLOOKUP(F993,'Recapture Features'!$A$2:$D$34,4,FALSE)</f>
        <v>#N/A</v>
      </c>
      <c r="AB993" s="4" t="e">
        <f>VLOOKUP(F993,'Wage and Capital Related Income'!$A$2:$D$34,4,FALSE)</f>
        <v>#N/A</v>
      </c>
      <c r="AC993" s="4" t="e">
        <f>VLOOKUP(F993,'Recapture Features'!$A$2:$B$34,2,FALSE)</f>
        <v>#N/A</v>
      </c>
      <c r="AD993" s="4">
        <f>VLOOKUP(INT(U993),Depth!$A$2:$B$36,2,FALSE)</f>
        <v>0</v>
      </c>
      <c r="AE993" s="4" t="str">
        <f t="shared" si="105"/>
        <v>0</v>
      </c>
      <c r="AF993" s="4" t="e">
        <f>VLOOKUP(AE993,Days!$D$2:$E$199,2,FALSE)</f>
        <v>#N/A</v>
      </c>
      <c r="AG993" s="4">
        <f t="shared" si="106"/>
        <v>0</v>
      </c>
      <c r="AH993" s="4">
        <f t="shared" si="107"/>
        <v>0</v>
      </c>
      <c r="AI993" s="4">
        <f t="shared" si="108"/>
        <v>0</v>
      </c>
      <c r="AJ993" s="4">
        <f t="shared" si="109"/>
        <v>0</v>
      </c>
      <c r="AK993" s="4">
        <f t="shared" si="110"/>
        <v>0</v>
      </c>
      <c r="AL993" s="8">
        <f t="shared" si="111"/>
        <v>0</v>
      </c>
    </row>
    <row r="994" spans="23:38" x14ac:dyDescent="0.25">
      <c r="W994" s="9" t="e">
        <f>VLOOKUP(F994,'Rental Loss'!$A$2:$D$34,4,FALSE)</f>
        <v>#N/A</v>
      </c>
      <c r="X994" s="4" t="e">
        <f>VLOOKUP(F994,'Percent Owner Occupied'!$A$2:$B$34,2,FALSE)</f>
        <v>#N/A</v>
      </c>
      <c r="Y994" s="4" t="e">
        <f>VLOOKUP(F994,'Rental Loss'!$A$2:$C$34,3,FALSE)</f>
        <v>#N/A</v>
      </c>
      <c r="Z994" s="4" t="e">
        <f>VLOOKUP(F994,'Wage and Capital Related Income'!$A$2:$C$34,3,FALSE)</f>
        <v>#N/A</v>
      </c>
      <c r="AA994" s="4" t="e">
        <f>VLOOKUP(F994,'Recapture Features'!$A$2:$D$34,4,FALSE)</f>
        <v>#N/A</v>
      </c>
      <c r="AB994" s="4" t="e">
        <f>VLOOKUP(F994,'Wage and Capital Related Income'!$A$2:$D$34,4,FALSE)</f>
        <v>#N/A</v>
      </c>
      <c r="AC994" s="4" t="e">
        <f>VLOOKUP(F994,'Recapture Features'!$A$2:$B$34,2,FALSE)</f>
        <v>#N/A</v>
      </c>
      <c r="AD994" s="4">
        <f>VLOOKUP(INT(U994),Depth!$A$2:$B$36,2,FALSE)</f>
        <v>0</v>
      </c>
      <c r="AE994" s="4" t="str">
        <f t="shared" si="105"/>
        <v>0</v>
      </c>
      <c r="AF994" s="4" t="e">
        <f>VLOOKUP(AE994,Days!$D$2:$E$199,2,FALSE)</f>
        <v>#N/A</v>
      </c>
      <c r="AG994" s="4">
        <f t="shared" si="106"/>
        <v>0</v>
      </c>
      <c r="AH994" s="4">
        <f t="shared" si="107"/>
        <v>0</v>
      </c>
      <c r="AI994" s="4">
        <f t="shared" si="108"/>
        <v>0</v>
      </c>
      <c r="AJ994" s="4">
        <f t="shared" si="109"/>
        <v>0</v>
      </c>
      <c r="AK994" s="4">
        <f t="shared" si="110"/>
        <v>0</v>
      </c>
      <c r="AL994" s="8">
        <f t="shared" si="111"/>
        <v>0</v>
      </c>
    </row>
    <row r="995" spans="23:38" x14ac:dyDescent="0.25">
      <c r="W995" s="9" t="e">
        <f>VLOOKUP(F995,'Rental Loss'!$A$2:$D$34,4,FALSE)</f>
        <v>#N/A</v>
      </c>
      <c r="X995" s="4" t="e">
        <f>VLOOKUP(F995,'Percent Owner Occupied'!$A$2:$B$34,2,FALSE)</f>
        <v>#N/A</v>
      </c>
      <c r="Y995" s="4" t="e">
        <f>VLOOKUP(F995,'Rental Loss'!$A$2:$C$34,3,FALSE)</f>
        <v>#N/A</v>
      </c>
      <c r="Z995" s="4" t="e">
        <f>VLOOKUP(F995,'Wage and Capital Related Income'!$A$2:$C$34,3,FALSE)</f>
        <v>#N/A</v>
      </c>
      <c r="AA995" s="4" t="e">
        <f>VLOOKUP(F995,'Recapture Features'!$A$2:$D$34,4,FALSE)</f>
        <v>#N/A</v>
      </c>
      <c r="AB995" s="4" t="e">
        <f>VLOOKUP(F995,'Wage and Capital Related Income'!$A$2:$D$34,4,FALSE)</f>
        <v>#N/A</v>
      </c>
      <c r="AC995" s="4" t="e">
        <f>VLOOKUP(F995,'Recapture Features'!$A$2:$B$34,2,FALSE)</f>
        <v>#N/A</v>
      </c>
      <c r="AD995" s="4">
        <f>VLOOKUP(INT(U995),Depth!$A$2:$B$36,2,FALSE)</f>
        <v>0</v>
      </c>
      <c r="AE995" s="4" t="str">
        <f t="shared" si="105"/>
        <v>0</v>
      </c>
      <c r="AF995" s="4" t="e">
        <f>VLOOKUP(AE995,Days!$D$2:$E$199,2,FALSE)</f>
        <v>#N/A</v>
      </c>
      <c r="AG995" s="4">
        <f t="shared" si="106"/>
        <v>0</v>
      </c>
      <c r="AH995" s="4">
        <f t="shared" si="107"/>
        <v>0</v>
      </c>
      <c r="AI995" s="4">
        <f t="shared" si="108"/>
        <v>0</v>
      </c>
      <c r="AJ995" s="4">
        <f t="shared" si="109"/>
        <v>0</v>
      </c>
      <c r="AK995" s="4">
        <f t="shared" si="110"/>
        <v>0</v>
      </c>
      <c r="AL995" s="8">
        <f t="shared" si="111"/>
        <v>0</v>
      </c>
    </row>
    <row r="996" spans="23:38" x14ac:dyDescent="0.25">
      <c r="W996" s="9" t="e">
        <f>VLOOKUP(F996,'Rental Loss'!$A$2:$D$34,4,FALSE)</f>
        <v>#N/A</v>
      </c>
      <c r="X996" s="4" t="e">
        <f>VLOOKUP(F996,'Percent Owner Occupied'!$A$2:$B$34,2,FALSE)</f>
        <v>#N/A</v>
      </c>
      <c r="Y996" s="4" t="e">
        <f>VLOOKUP(F996,'Rental Loss'!$A$2:$C$34,3,FALSE)</f>
        <v>#N/A</v>
      </c>
      <c r="Z996" s="4" t="e">
        <f>VLOOKUP(F996,'Wage and Capital Related Income'!$A$2:$C$34,3,FALSE)</f>
        <v>#N/A</v>
      </c>
      <c r="AA996" s="4" t="e">
        <f>VLOOKUP(F996,'Recapture Features'!$A$2:$D$34,4,FALSE)</f>
        <v>#N/A</v>
      </c>
      <c r="AB996" s="4" t="e">
        <f>VLOOKUP(F996,'Wage and Capital Related Income'!$A$2:$D$34,4,FALSE)</f>
        <v>#N/A</v>
      </c>
      <c r="AC996" s="4" t="e">
        <f>VLOOKUP(F996,'Recapture Features'!$A$2:$B$34,2,FALSE)</f>
        <v>#N/A</v>
      </c>
      <c r="AD996" s="4">
        <f>VLOOKUP(INT(U996),Depth!$A$2:$B$36,2,FALSE)</f>
        <v>0</v>
      </c>
      <c r="AE996" s="4" t="str">
        <f t="shared" si="105"/>
        <v>0</v>
      </c>
      <c r="AF996" s="4" t="e">
        <f>VLOOKUP(AE996,Days!$D$2:$E$199,2,FALSE)</f>
        <v>#N/A</v>
      </c>
      <c r="AG996" s="4">
        <f t="shared" si="106"/>
        <v>0</v>
      </c>
      <c r="AH996" s="4">
        <f t="shared" si="107"/>
        <v>0</v>
      </c>
      <c r="AI996" s="4">
        <f t="shared" si="108"/>
        <v>0</v>
      </c>
      <c r="AJ996" s="4">
        <f t="shared" si="109"/>
        <v>0</v>
      </c>
      <c r="AK996" s="4">
        <f t="shared" si="110"/>
        <v>0</v>
      </c>
      <c r="AL996" s="8">
        <f t="shared" si="111"/>
        <v>0</v>
      </c>
    </row>
    <row r="997" spans="23:38" x14ac:dyDescent="0.25">
      <c r="W997" s="9" t="e">
        <f>VLOOKUP(F997,'Rental Loss'!$A$2:$D$34,4,FALSE)</f>
        <v>#N/A</v>
      </c>
      <c r="X997" s="4" t="e">
        <f>VLOOKUP(F997,'Percent Owner Occupied'!$A$2:$B$34,2,FALSE)</f>
        <v>#N/A</v>
      </c>
      <c r="Y997" s="4" t="e">
        <f>VLOOKUP(F997,'Rental Loss'!$A$2:$C$34,3,FALSE)</f>
        <v>#N/A</v>
      </c>
      <c r="Z997" s="4" t="e">
        <f>VLOOKUP(F997,'Wage and Capital Related Income'!$A$2:$C$34,3,FALSE)</f>
        <v>#N/A</v>
      </c>
      <c r="AA997" s="4" t="e">
        <f>VLOOKUP(F997,'Recapture Features'!$A$2:$D$34,4,FALSE)</f>
        <v>#N/A</v>
      </c>
      <c r="AB997" s="4" t="e">
        <f>VLOOKUP(F997,'Wage and Capital Related Income'!$A$2:$D$34,4,FALSE)</f>
        <v>#N/A</v>
      </c>
      <c r="AC997" s="4" t="e">
        <f>VLOOKUP(F997,'Recapture Features'!$A$2:$B$34,2,FALSE)</f>
        <v>#N/A</v>
      </c>
      <c r="AD997" s="4">
        <f>VLOOKUP(INT(U997),Depth!$A$2:$B$36,2,FALSE)</f>
        <v>0</v>
      </c>
      <c r="AE997" s="4" t="str">
        <f t="shared" si="105"/>
        <v>0</v>
      </c>
      <c r="AF997" s="4" t="e">
        <f>VLOOKUP(AE997,Days!$D$2:$E$199,2,FALSE)</f>
        <v>#N/A</v>
      </c>
      <c r="AG997" s="4">
        <f t="shared" si="106"/>
        <v>0</v>
      </c>
      <c r="AH997" s="4">
        <f t="shared" si="107"/>
        <v>0</v>
      </c>
      <c r="AI997" s="4">
        <f t="shared" si="108"/>
        <v>0</v>
      </c>
      <c r="AJ997" s="4">
        <f t="shared" si="109"/>
        <v>0</v>
      </c>
      <c r="AK997" s="4">
        <f t="shared" si="110"/>
        <v>0</v>
      </c>
      <c r="AL997" s="8">
        <f t="shared" si="111"/>
        <v>0</v>
      </c>
    </row>
    <row r="998" spans="23:38" x14ac:dyDescent="0.25">
      <c r="W998" s="9" t="e">
        <f>VLOOKUP(F998,'Rental Loss'!$A$2:$D$34,4,FALSE)</f>
        <v>#N/A</v>
      </c>
      <c r="X998" s="4" t="e">
        <f>VLOOKUP(F998,'Percent Owner Occupied'!$A$2:$B$34,2,FALSE)</f>
        <v>#N/A</v>
      </c>
      <c r="Y998" s="4" t="e">
        <f>VLOOKUP(F998,'Rental Loss'!$A$2:$C$34,3,FALSE)</f>
        <v>#N/A</v>
      </c>
      <c r="Z998" s="4" t="e">
        <f>VLOOKUP(F998,'Wage and Capital Related Income'!$A$2:$C$34,3,FALSE)</f>
        <v>#N/A</v>
      </c>
      <c r="AA998" s="4" t="e">
        <f>VLOOKUP(F998,'Recapture Features'!$A$2:$D$34,4,FALSE)</f>
        <v>#N/A</v>
      </c>
      <c r="AB998" s="4" t="e">
        <f>VLOOKUP(F998,'Wage and Capital Related Income'!$A$2:$D$34,4,FALSE)</f>
        <v>#N/A</v>
      </c>
      <c r="AC998" s="4" t="e">
        <f>VLOOKUP(F998,'Recapture Features'!$A$2:$B$34,2,FALSE)</f>
        <v>#N/A</v>
      </c>
      <c r="AD998" s="4">
        <f>VLOOKUP(INT(U998),Depth!$A$2:$B$36,2,FALSE)</f>
        <v>0</v>
      </c>
      <c r="AE998" s="4" t="str">
        <f t="shared" si="105"/>
        <v>0</v>
      </c>
      <c r="AF998" s="4" t="e">
        <f>VLOOKUP(AE998,Days!$D$2:$E$199,2,FALSE)</f>
        <v>#N/A</v>
      </c>
      <c r="AG998" s="4">
        <f t="shared" si="106"/>
        <v>0</v>
      </c>
      <c r="AH998" s="4">
        <f t="shared" si="107"/>
        <v>0</v>
      </c>
      <c r="AI998" s="4">
        <f t="shared" si="108"/>
        <v>0</v>
      </c>
      <c r="AJ998" s="4">
        <f t="shared" si="109"/>
        <v>0</v>
      </c>
      <c r="AK998" s="4">
        <f t="shared" si="110"/>
        <v>0</v>
      </c>
      <c r="AL998" s="8">
        <f t="shared" si="111"/>
        <v>0</v>
      </c>
    </row>
    <row r="999" spans="23:38" x14ac:dyDescent="0.25">
      <c r="W999" s="9" t="e">
        <f>VLOOKUP(F999,'Rental Loss'!$A$2:$D$34,4,FALSE)</f>
        <v>#N/A</v>
      </c>
      <c r="X999" s="4" t="e">
        <f>VLOOKUP(F999,'Percent Owner Occupied'!$A$2:$B$34,2,FALSE)</f>
        <v>#N/A</v>
      </c>
      <c r="Y999" s="4" t="e">
        <f>VLOOKUP(F999,'Rental Loss'!$A$2:$C$34,3,FALSE)</f>
        <v>#N/A</v>
      </c>
      <c r="Z999" s="4" t="e">
        <f>VLOOKUP(F999,'Wage and Capital Related Income'!$A$2:$C$34,3,FALSE)</f>
        <v>#N/A</v>
      </c>
      <c r="AA999" s="4" t="e">
        <f>VLOOKUP(F999,'Recapture Features'!$A$2:$D$34,4,FALSE)</f>
        <v>#N/A</v>
      </c>
      <c r="AB999" s="4" t="e">
        <f>VLOOKUP(F999,'Wage and Capital Related Income'!$A$2:$D$34,4,FALSE)</f>
        <v>#N/A</v>
      </c>
      <c r="AC999" s="4" t="e">
        <f>VLOOKUP(F999,'Recapture Features'!$A$2:$B$34,2,FALSE)</f>
        <v>#N/A</v>
      </c>
      <c r="AD999" s="4">
        <f>VLOOKUP(INT(U999),Depth!$A$2:$B$36,2,FALSE)</f>
        <v>0</v>
      </c>
      <c r="AE999" s="4" t="str">
        <f t="shared" si="105"/>
        <v>0</v>
      </c>
      <c r="AF999" s="4" t="e">
        <f>VLOOKUP(AE999,Days!$D$2:$E$199,2,FALSE)</f>
        <v>#N/A</v>
      </c>
      <c r="AG999" s="4">
        <f t="shared" si="106"/>
        <v>0</v>
      </c>
      <c r="AH999" s="4">
        <f t="shared" si="107"/>
        <v>0</v>
      </c>
      <c r="AI999" s="4">
        <f t="shared" si="108"/>
        <v>0</v>
      </c>
      <c r="AJ999" s="4">
        <f t="shared" si="109"/>
        <v>0</v>
      </c>
      <c r="AK999" s="4">
        <f t="shared" si="110"/>
        <v>0</v>
      </c>
      <c r="AL999" s="8">
        <f t="shared" si="111"/>
        <v>0</v>
      </c>
    </row>
    <row r="1000" spans="23:38" x14ac:dyDescent="0.25">
      <c r="W1000" s="9" t="e">
        <f>VLOOKUP(F1000,'Rental Loss'!$A$2:$D$34,4,FALSE)</f>
        <v>#N/A</v>
      </c>
      <c r="X1000" s="4" t="e">
        <f>VLOOKUP(F1000,'Percent Owner Occupied'!$A$2:$B$34,2,FALSE)</f>
        <v>#N/A</v>
      </c>
      <c r="Y1000" s="4" t="e">
        <f>VLOOKUP(F1000,'Rental Loss'!$A$2:$C$34,3,FALSE)</f>
        <v>#N/A</v>
      </c>
      <c r="Z1000" s="4" t="e">
        <f>VLOOKUP(F1000,'Wage and Capital Related Income'!$A$2:$C$34,3,FALSE)</f>
        <v>#N/A</v>
      </c>
      <c r="AA1000" s="4" t="e">
        <f>VLOOKUP(F1000,'Recapture Features'!$A$2:$D$34,4,FALSE)</f>
        <v>#N/A</v>
      </c>
      <c r="AB1000" s="4" t="e">
        <f>VLOOKUP(F1000,'Wage and Capital Related Income'!$A$2:$D$34,4,FALSE)</f>
        <v>#N/A</v>
      </c>
      <c r="AC1000" s="4" t="e">
        <f>VLOOKUP(F1000,'Recapture Features'!$A$2:$B$34,2,FALSE)</f>
        <v>#N/A</v>
      </c>
      <c r="AD1000" s="4">
        <f>VLOOKUP(INT(U1000),Depth!$A$2:$B$36,2,FALSE)</f>
        <v>0</v>
      </c>
      <c r="AE1000" s="4" t="str">
        <f t="shared" si="105"/>
        <v>0</v>
      </c>
      <c r="AF1000" s="4" t="e">
        <f>VLOOKUP(AE1000,Days!$D$2:$E$199,2,FALSE)</f>
        <v>#N/A</v>
      </c>
      <c r="AG1000" s="4">
        <f t="shared" si="106"/>
        <v>0</v>
      </c>
      <c r="AH1000" s="4">
        <f t="shared" si="107"/>
        <v>0</v>
      </c>
      <c r="AI1000" s="4">
        <f t="shared" si="108"/>
        <v>0</v>
      </c>
      <c r="AJ1000" s="4">
        <f t="shared" si="109"/>
        <v>0</v>
      </c>
      <c r="AK1000" s="4">
        <f t="shared" si="110"/>
        <v>0</v>
      </c>
      <c r="AL1000" s="8">
        <f t="shared" si="111"/>
        <v>0</v>
      </c>
    </row>
    <row r="1001" spans="23:38" x14ac:dyDescent="0.25">
      <c r="W1001" s="9" t="e">
        <f>VLOOKUP(F1001,'Rental Loss'!$A$2:$D$34,4,FALSE)</f>
        <v>#N/A</v>
      </c>
      <c r="X1001" s="4" t="e">
        <f>VLOOKUP(F1001,'Percent Owner Occupied'!$A$2:$B$34,2,FALSE)</f>
        <v>#N/A</v>
      </c>
      <c r="Y1001" s="4" t="e">
        <f>VLOOKUP(F1001,'Rental Loss'!$A$2:$C$34,3,FALSE)</f>
        <v>#N/A</v>
      </c>
      <c r="Z1001" s="4" t="e">
        <f>VLOOKUP(F1001,'Wage and Capital Related Income'!$A$2:$C$34,3,FALSE)</f>
        <v>#N/A</v>
      </c>
      <c r="AA1001" s="4" t="e">
        <f>VLOOKUP(F1001,'Recapture Features'!$A$2:$D$34,4,FALSE)</f>
        <v>#N/A</v>
      </c>
      <c r="AB1001" s="4" t="e">
        <f>VLOOKUP(F1001,'Wage and Capital Related Income'!$A$2:$D$34,4,FALSE)</f>
        <v>#N/A</v>
      </c>
      <c r="AC1001" s="4" t="e">
        <f>VLOOKUP(F1001,'Recapture Features'!$A$2:$B$34,2,FALSE)</f>
        <v>#N/A</v>
      </c>
      <c r="AD1001" s="4">
        <f>VLOOKUP(INT(U1001),Depth!$A$2:$B$36,2,FALSE)</f>
        <v>0</v>
      </c>
      <c r="AE1001" s="4" t="str">
        <f t="shared" si="105"/>
        <v>0</v>
      </c>
      <c r="AF1001" s="4" t="e">
        <f>VLOOKUP(AE1001,Days!$D$2:$E$199,2,FALSE)</f>
        <v>#N/A</v>
      </c>
      <c r="AG1001" s="4">
        <f t="shared" si="106"/>
        <v>0</v>
      </c>
      <c r="AH1001" s="4">
        <f t="shared" si="107"/>
        <v>0</v>
      </c>
      <c r="AI1001" s="4">
        <f t="shared" si="108"/>
        <v>0</v>
      </c>
      <c r="AJ1001" s="4">
        <f t="shared" si="109"/>
        <v>0</v>
      </c>
      <c r="AK1001" s="4">
        <f t="shared" si="110"/>
        <v>0</v>
      </c>
      <c r="AL1001" s="8">
        <f t="shared" si="11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2E87D-60AE-453C-8176-5564CAC243A7}">
  <dimension ref="A1:AL1001"/>
  <sheetViews>
    <sheetView workbookViewId="0">
      <selection activeCell="V1" sqref="A1:V1048576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19.85546875" style="7" bestFit="1" customWidth="1"/>
    <col min="14" max="15" width="15.7109375" style="7" bestFit="1" customWidth="1"/>
    <col min="16" max="16" width="19.85546875" style="7" bestFit="1" customWidth="1"/>
    <col min="17" max="17" width="18.85546875" style="7" bestFit="1" customWidth="1"/>
    <col min="18" max="18" width="17.85546875" style="7" bestFit="1" customWidth="1"/>
    <col min="19" max="19" width="9.140625" style="7"/>
    <col min="20" max="20" width="10.85546875" style="7" bestFit="1" customWidth="1"/>
    <col min="21" max="21" width="14.7109375" style="7" bestFit="1" customWidth="1"/>
    <col min="22" max="22" width="17.85546875" style="7" bestFit="1" customWidth="1"/>
    <col min="38" max="38" width="19.85546875" style="4" bestFit="1" customWidth="1"/>
  </cols>
  <sheetData>
    <row r="1" spans="1:38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5" t="s">
        <v>91</v>
      </c>
      <c r="U1" s="6" t="s">
        <v>92</v>
      </c>
      <c r="V1" s="6" t="s">
        <v>49</v>
      </c>
      <c r="W1" s="9" t="s">
        <v>50</v>
      </c>
      <c r="X1" s="4" t="s">
        <v>51</v>
      </c>
      <c r="Y1" s="4" t="s">
        <v>52</v>
      </c>
      <c r="Z1" s="4" t="s">
        <v>57</v>
      </c>
      <c r="AA1" s="4" t="s">
        <v>58</v>
      </c>
      <c r="AB1" s="4" t="s">
        <v>60</v>
      </c>
      <c r="AC1" s="4" t="s">
        <v>61</v>
      </c>
      <c r="AD1" s="4" t="s">
        <v>73</v>
      </c>
      <c r="AE1" s="4" t="s">
        <v>69</v>
      </c>
      <c r="AF1" s="4" t="s">
        <v>68</v>
      </c>
      <c r="AG1" s="4" t="s">
        <v>54</v>
      </c>
      <c r="AH1" s="4" t="s">
        <v>55</v>
      </c>
      <c r="AI1" s="4" t="s">
        <v>56</v>
      </c>
      <c r="AJ1" s="4" t="s">
        <v>59</v>
      </c>
      <c r="AK1" s="4" t="s">
        <v>48</v>
      </c>
      <c r="AL1" s="4" t="s">
        <v>173</v>
      </c>
    </row>
    <row r="2" spans="1:38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6"/>
      <c r="V2" s="6"/>
      <c r="W2" s="9" t="e">
        <f>VLOOKUP(F2,'Rental Loss'!$A$2:$D$34,4,FALSE)</f>
        <v>#N/A</v>
      </c>
      <c r="X2" s="4" t="e">
        <f>VLOOKUP(F2,'Percent Owner Occupied'!$A$2:$B$34,2,FALSE)</f>
        <v>#N/A</v>
      </c>
      <c r="Y2" s="4" t="e">
        <f>VLOOKUP(F2,'Rental Loss'!$A$2:$C$34,3,FALSE)</f>
        <v>#N/A</v>
      </c>
      <c r="Z2" s="4" t="e">
        <f>VLOOKUP(F2,'Wage and Capital Related Income'!$A$2:$C$34,3,FALSE)</f>
        <v>#N/A</v>
      </c>
      <c r="AA2" s="4" t="e">
        <f>VLOOKUP(F2,'Recapture Features'!$A$2:$D$34,4,FALSE)</f>
        <v>#N/A</v>
      </c>
      <c r="AB2" s="4" t="e">
        <f>VLOOKUP(F2,'Wage and Capital Related Income'!$A$2:$D$34,4,FALSE)</f>
        <v>#N/A</v>
      </c>
      <c r="AC2" s="4" t="e">
        <f>VLOOKUP(F2,'Recapture Features'!$A$2:$B$34,2,FALSE)</f>
        <v>#N/A</v>
      </c>
      <c r="AD2" s="4">
        <f>VLOOKUP(INT(U2),Depth!$A$2:$B$36,2,FALSE)</f>
        <v>0</v>
      </c>
      <c r="AE2" s="4" t="str">
        <f>F2&amp;AD2</f>
        <v>0</v>
      </c>
      <c r="AF2" s="4" t="e">
        <f>VLOOKUP(AE2,Days!$D$2:$E$199,2,FALSE)</f>
        <v>#N/A</v>
      </c>
      <c r="AG2" s="4">
        <f>IF(N2&gt;10,V2*(1-X2/100)*W2+X2/100*(W2+Y2*AF2),0)</f>
        <v>0</v>
      </c>
      <c r="AH2" s="4">
        <f>IF(N2&gt;10,(1-X2/100)*V2*Z2*AF2,0)</f>
        <v>0</v>
      </c>
      <c r="AI2" s="4">
        <f>IF(N2&gt;10,(1-AA2)*V2*Z2*AF2,0)</f>
        <v>0</v>
      </c>
      <c r="AJ2" s="4">
        <f>IF(N2&gt;10,(1-AC2)*V2*AB2*AF2,0)</f>
        <v>0</v>
      </c>
      <c r="AK2" s="4">
        <f>AG2+AH2+AI2+AJ2</f>
        <v>0</v>
      </c>
      <c r="AL2" s="8">
        <f>AK2+R2+Q2+P2</f>
        <v>0</v>
      </c>
    </row>
    <row r="3" spans="1:38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5"/>
      <c r="U3" s="6"/>
      <c r="V3" s="6"/>
      <c r="W3" s="9" t="e">
        <f>VLOOKUP(F3,'Rental Loss'!$A$2:$D$34,4,FALSE)</f>
        <v>#N/A</v>
      </c>
      <c r="X3" s="4" t="e">
        <f>VLOOKUP(F3,'Percent Owner Occupied'!$A$2:$B$34,2,FALSE)</f>
        <v>#N/A</v>
      </c>
      <c r="Y3" s="4" t="e">
        <f>VLOOKUP(F3,'Rental Loss'!$A$2:$C$34,3,FALSE)</f>
        <v>#N/A</v>
      </c>
      <c r="Z3" s="4" t="e">
        <f>VLOOKUP(F3,'Wage and Capital Related Income'!$A$2:$C$34,3,FALSE)</f>
        <v>#N/A</v>
      </c>
      <c r="AA3" s="4" t="e">
        <f>VLOOKUP(F3,'Recapture Features'!$A$2:$D$34,4,FALSE)</f>
        <v>#N/A</v>
      </c>
      <c r="AB3" s="4" t="e">
        <f>VLOOKUP(F3,'Wage and Capital Related Income'!$A$2:$D$34,4,FALSE)</f>
        <v>#N/A</v>
      </c>
      <c r="AC3" s="4" t="e">
        <f>VLOOKUP(F3,'Recapture Features'!$A$2:$B$34,2,FALSE)</f>
        <v>#N/A</v>
      </c>
      <c r="AD3" s="4">
        <f>VLOOKUP(INT(U3),Depth!$A$2:$B$36,2,FALSE)</f>
        <v>0</v>
      </c>
      <c r="AE3" s="4" t="str">
        <f t="shared" ref="AE3:AE66" si="0">F3&amp;AD3</f>
        <v>0</v>
      </c>
      <c r="AF3" s="4" t="e">
        <f>VLOOKUP(AE3,Days!$D$2:$E$199,2,FALSE)</f>
        <v>#N/A</v>
      </c>
      <c r="AG3" s="4">
        <f t="shared" ref="AG3:AG66" si="1">IF(N3&gt;10,V3*(1-X3/100)*W3+X3/100*(W3+Y3*AF3),0)</f>
        <v>0</v>
      </c>
      <c r="AH3" s="4">
        <f t="shared" ref="AH3:AH66" si="2">IF(N3&gt;10,(1-X3/100)*V3*Z3*AF3,0)</f>
        <v>0</v>
      </c>
      <c r="AI3" s="4">
        <f t="shared" ref="AI3:AI66" si="3">IF(N3&gt;10,(1-AA3)*V3*Z3*AF3,0)</f>
        <v>0</v>
      </c>
      <c r="AJ3" s="4">
        <f t="shared" ref="AJ3:AJ66" si="4">IF(N3&gt;10,(1-AC3)*V3*AB3*AF3,0)</f>
        <v>0</v>
      </c>
      <c r="AK3" s="4">
        <f t="shared" ref="AK3:AK66" si="5">AG3+AH3+AI3+AJ3</f>
        <v>0</v>
      </c>
      <c r="AL3" s="8">
        <f t="shared" ref="AL3:AL66" si="6">AK3+R3+Q3+P3</f>
        <v>0</v>
      </c>
    </row>
    <row r="4" spans="1:38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5"/>
      <c r="U4" s="6"/>
      <c r="V4" s="6"/>
      <c r="W4" s="9" t="e">
        <f>VLOOKUP(F4,'Rental Loss'!$A$2:$D$34,4,FALSE)</f>
        <v>#N/A</v>
      </c>
      <c r="X4" s="4" t="e">
        <f>VLOOKUP(F4,'Percent Owner Occupied'!$A$2:$B$34,2,FALSE)</f>
        <v>#N/A</v>
      </c>
      <c r="Y4" s="4" t="e">
        <f>VLOOKUP(F4,'Rental Loss'!$A$2:$C$34,3,FALSE)</f>
        <v>#N/A</v>
      </c>
      <c r="Z4" s="4" t="e">
        <f>VLOOKUP(F4,'Wage and Capital Related Income'!$A$2:$C$34,3,FALSE)</f>
        <v>#N/A</v>
      </c>
      <c r="AA4" s="4" t="e">
        <f>VLOOKUP(F4,'Recapture Features'!$A$2:$D$34,4,FALSE)</f>
        <v>#N/A</v>
      </c>
      <c r="AB4" s="4" t="e">
        <f>VLOOKUP(F4,'Wage and Capital Related Income'!$A$2:$D$34,4,FALSE)</f>
        <v>#N/A</v>
      </c>
      <c r="AC4" s="4" t="e">
        <f>VLOOKUP(F4,'Recapture Features'!$A$2:$B$34,2,FALSE)</f>
        <v>#N/A</v>
      </c>
      <c r="AD4" s="4">
        <f>VLOOKUP(INT(U4),Depth!$A$2:$B$36,2,FALSE)</f>
        <v>0</v>
      </c>
      <c r="AE4" s="4" t="str">
        <f t="shared" si="0"/>
        <v>0</v>
      </c>
      <c r="AF4" s="4" t="e">
        <f>VLOOKUP(AE4,Days!$D$2:$E$199,2,FALSE)</f>
        <v>#N/A</v>
      </c>
      <c r="AG4" s="4">
        <f t="shared" si="1"/>
        <v>0</v>
      </c>
      <c r="AH4" s="4">
        <f t="shared" si="2"/>
        <v>0</v>
      </c>
      <c r="AI4" s="4">
        <f t="shared" si="3"/>
        <v>0</v>
      </c>
      <c r="AJ4" s="4">
        <f t="shared" si="4"/>
        <v>0</v>
      </c>
      <c r="AK4" s="4">
        <f t="shared" si="5"/>
        <v>0</v>
      </c>
      <c r="AL4" s="8">
        <f t="shared" si="6"/>
        <v>0</v>
      </c>
    </row>
    <row r="5" spans="1:38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5"/>
      <c r="U5" s="6"/>
      <c r="V5" s="6"/>
      <c r="W5" s="9" t="e">
        <f>VLOOKUP(F5,'Rental Loss'!$A$2:$D$34,4,FALSE)</f>
        <v>#N/A</v>
      </c>
      <c r="X5" s="4" t="e">
        <f>VLOOKUP(F5,'Percent Owner Occupied'!$A$2:$B$34,2,FALSE)</f>
        <v>#N/A</v>
      </c>
      <c r="Y5" s="4" t="e">
        <f>VLOOKUP(F5,'Rental Loss'!$A$2:$C$34,3,FALSE)</f>
        <v>#N/A</v>
      </c>
      <c r="Z5" s="4" t="e">
        <f>VLOOKUP(F5,'Wage and Capital Related Income'!$A$2:$C$34,3,FALSE)</f>
        <v>#N/A</v>
      </c>
      <c r="AA5" s="4" t="e">
        <f>VLOOKUP(F5,'Recapture Features'!$A$2:$D$34,4,FALSE)</f>
        <v>#N/A</v>
      </c>
      <c r="AB5" s="4" t="e">
        <f>VLOOKUP(F5,'Wage and Capital Related Income'!$A$2:$D$34,4,FALSE)</f>
        <v>#N/A</v>
      </c>
      <c r="AC5" s="4" t="e">
        <f>VLOOKUP(F5,'Recapture Features'!$A$2:$B$34,2,FALSE)</f>
        <v>#N/A</v>
      </c>
      <c r="AD5" s="4">
        <f>VLOOKUP(INT(U5),Depth!$A$2:$B$36,2,FALSE)</f>
        <v>0</v>
      </c>
      <c r="AE5" s="4" t="str">
        <f t="shared" si="0"/>
        <v>0</v>
      </c>
      <c r="AF5" s="4" t="e">
        <f>VLOOKUP(AE5,Days!$D$2:$E$199,2,FALSE)</f>
        <v>#N/A</v>
      </c>
      <c r="AG5" s="4">
        <f t="shared" si="1"/>
        <v>0</v>
      </c>
      <c r="AH5" s="4">
        <f t="shared" si="2"/>
        <v>0</v>
      </c>
      <c r="AI5" s="4">
        <f t="shared" si="3"/>
        <v>0</v>
      </c>
      <c r="AJ5" s="4">
        <f t="shared" si="4"/>
        <v>0</v>
      </c>
      <c r="AK5" s="4">
        <f t="shared" si="5"/>
        <v>0</v>
      </c>
      <c r="AL5" s="8">
        <f t="shared" si="6"/>
        <v>0</v>
      </c>
    </row>
    <row r="6" spans="1:38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5"/>
      <c r="U6" s="6"/>
      <c r="V6" s="6"/>
      <c r="W6" s="9" t="e">
        <f>VLOOKUP(F6,'Rental Loss'!$A$2:$D$34,4,FALSE)</f>
        <v>#N/A</v>
      </c>
      <c r="X6" s="4" t="e">
        <f>VLOOKUP(F6,'Percent Owner Occupied'!$A$2:$B$34,2,FALSE)</f>
        <v>#N/A</v>
      </c>
      <c r="Y6" s="4" t="e">
        <f>VLOOKUP(F6,'Rental Loss'!$A$2:$C$34,3,FALSE)</f>
        <v>#N/A</v>
      </c>
      <c r="Z6" s="4" t="e">
        <f>VLOOKUP(F6,'Wage and Capital Related Income'!$A$2:$C$34,3,FALSE)</f>
        <v>#N/A</v>
      </c>
      <c r="AA6" s="4" t="e">
        <f>VLOOKUP(F6,'Recapture Features'!$A$2:$D$34,4,FALSE)</f>
        <v>#N/A</v>
      </c>
      <c r="AB6" s="4" t="e">
        <f>VLOOKUP(F6,'Wage and Capital Related Income'!$A$2:$D$34,4,FALSE)</f>
        <v>#N/A</v>
      </c>
      <c r="AC6" s="4" t="e">
        <f>VLOOKUP(F6,'Recapture Features'!$A$2:$B$34,2,FALSE)</f>
        <v>#N/A</v>
      </c>
      <c r="AD6" s="4">
        <f>VLOOKUP(INT(U6),Depth!$A$2:$B$36,2,FALSE)</f>
        <v>0</v>
      </c>
      <c r="AE6" s="4" t="str">
        <f t="shared" si="0"/>
        <v>0</v>
      </c>
      <c r="AF6" s="4" t="e">
        <f>VLOOKUP(AE6,Days!$D$2:$E$199,2,FALSE)</f>
        <v>#N/A</v>
      </c>
      <c r="AG6" s="4">
        <f t="shared" si="1"/>
        <v>0</v>
      </c>
      <c r="AH6" s="4">
        <f t="shared" si="2"/>
        <v>0</v>
      </c>
      <c r="AI6" s="4">
        <f t="shared" si="3"/>
        <v>0</v>
      </c>
      <c r="AJ6" s="4">
        <f t="shared" si="4"/>
        <v>0</v>
      </c>
      <c r="AK6" s="4">
        <f t="shared" si="5"/>
        <v>0</v>
      </c>
      <c r="AL6" s="8">
        <f t="shared" si="6"/>
        <v>0</v>
      </c>
    </row>
    <row r="7" spans="1:38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5"/>
      <c r="U7" s="6"/>
      <c r="V7" s="6"/>
      <c r="W7" s="9" t="e">
        <f>VLOOKUP(F7,'Rental Loss'!$A$2:$D$34,4,FALSE)</f>
        <v>#N/A</v>
      </c>
      <c r="X7" s="4" t="e">
        <f>VLOOKUP(F7,'Percent Owner Occupied'!$A$2:$B$34,2,FALSE)</f>
        <v>#N/A</v>
      </c>
      <c r="Y7" s="4" t="e">
        <f>VLOOKUP(F7,'Rental Loss'!$A$2:$C$34,3,FALSE)</f>
        <v>#N/A</v>
      </c>
      <c r="Z7" s="4" t="e">
        <f>VLOOKUP(F7,'Wage and Capital Related Income'!$A$2:$C$34,3,FALSE)</f>
        <v>#N/A</v>
      </c>
      <c r="AA7" s="4" t="e">
        <f>VLOOKUP(F7,'Recapture Features'!$A$2:$D$34,4,FALSE)</f>
        <v>#N/A</v>
      </c>
      <c r="AB7" s="4" t="e">
        <f>VLOOKUP(F7,'Wage and Capital Related Income'!$A$2:$D$34,4,FALSE)</f>
        <v>#N/A</v>
      </c>
      <c r="AC7" s="4" t="e">
        <f>VLOOKUP(F7,'Recapture Features'!$A$2:$B$34,2,FALSE)</f>
        <v>#N/A</v>
      </c>
      <c r="AD7" s="4">
        <f>VLOOKUP(INT(U7),Depth!$A$2:$B$36,2,FALSE)</f>
        <v>0</v>
      </c>
      <c r="AE7" s="4" t="str">
        <f t="shared" si="0"/>
        <v>0</v>
      </c>
      <c r="AF7" s="4" t="e">
        <f>VLOOKUP(AE7,Days!$D$2:$E$199,2,FALSE)</f>
        <v>#N/A</v>
      </c>
      <c r="AG7" s="4">
        <f t="shared" si="1"/>
        <v>0</v>
      </c>
      <c r="AH7" s="4">
        <f t="shared" si="2"/>
        <v>0</v>
      </c>
      <c r="AI7" s="4">
        <f t="shared" si="3"/>
        <v>0</v>
      </c>
      <c r="AJ7" s="4">
        <f t="shared" si="4"/>
        <v>0</v>
      </c>
      <c r="AK7" s="4">
        <f t="shared" si="5"/>
        <v>0</v>
      </c>
      <c r="AL7" s="8">
        <f t="shared" si="6"/>
        <v>0</v>
      </c>
    </row>
    <row r="8" spans="1:38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6"/>
      <c r="V8" s="6"/>
      <c r="W8" s="9" t="e">
        <f>VLOOKUP(F8,'Rental Loss'!$A$2:$D$34,4,FALSE)</f>
        <v>#N/A</v>
      </c>
      <c r="X8" s="4" t="e">
        <f>VLOOKUP(F8,'Percent Owner Occupied'!$A$2:$B$34,2,FALSE)</f>
        <v>#N/A</v>
      </c>
      <c r="Y8" s="4" t="e">
        <f>VLOOKUP(F8,'Rental Loss'!$A$2:$C$34,3,FALSE)</f>
        <v>#N/A</v>
      </c>
      <c r="Z8" s="4" t="e">
        <f>VLOOKUP(F8,'Wage and Capital Related Income'!$A$2:$C$34,3,FALSE)</f>
        <v>#N/A</v>
      </c>
      <c r="AA8" s="4" t="e">
        <f>VLOOKUP(F8,'Recapture Features'!$A$2:$D$34,4,FALSE)</f>
        <v>#N/A</v>
      </c>
      <c r="AB8" s="4" t="e">
        <f>VLOOKUP(F8,'Wage and Capital Related Income'!$A$2:$D$34,4,FALSE)</f>
        <v>#N/A</v>
      </c>
      <c r="AC8" s="4" t="e">
        <f>VLOOKUP(F8,'Recapture Features'!$A$2:$B$34,2,FALSE)</f>
        <v>#N/A</v>
      </c>
      <c r="AD8" s="4">
        <f>VLOOKUP(INT(U8),Depth!$A$2:$B$36,2,FALSE)</f>
        <v>0</v>
      </c>
      <c r="AE8" s="4" t="str">
        <f t="shared" si="0"/>
        <v>0</v>
      </c>
      <c r="AF8" s="4" t="e">
        <f>VLOOKUP(AE8,Days!$D$2:$E$199,2,FALSE)</f>
        <v>#N/A</v>
      </c>
      <c r="AG8" s="4">
        <f t="shared" si="1"/>
        <v>0</v>
      </c>
      <c r="AH8" s="4">
        <f t="shared" si="2"/>
        <v>0</v>
      </c>
      <c r="AI8" s="4">
        <f t="shared" si="3"/>
        <v>0</v>
      </c>
      <c r="AJ8" s="4">
        <f t="shared" si="4"/>
        <v>0</v>
      </c>
      <c r="AK8" s="4">
        <f t="shared" si="5"/>
        <v>0</v>
      </c>
      <c r="AL8" s="8">
        <f t="shared" si="6"/>
        <v>0</v>
      </c>
    </row>
    <row r="9" spans="1:38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5"/>
      <c r="U9" s="6"/>
      <c r="V9" s="6"/>
      <c r="W9" s="9" t="e">
        <f>VLOOKUP(F9,'Rental Loss'!$A$2:$D$34,4,FALSE)</f>
        <v>#N/A</v>
      </c>
      <c r="X9" s="4" t="e">
        <f>VLOOKUP(F9,'Percent Owner Occupied'!$A$2:$B$34,2,FALSE)</f>
        <v>#N/A</v>
      </c>
      <c r="Y9" s="4" t="e">
        <f>VLOOKUP(F9,'Rental Loss'!$A$2:$C$34,3,FALSE)</f>
        <v>#N/A</v>
      </c>
      <c r="Z9" s="4" t="e">
        <f>VLOOKUP(F9,'Wage and Capital Related Income'!$A$2:$C$34,3,FALSE)</f>
        <v>#N/A</v>
      </c>
      <c r="AA9" s="4" t="e">
        <f>VLOOKUP(F9,'Recapture Features'!$A$2:$D$34,4,FALSE)</f>
        <v>#N/A</v>
      </c>
      <c r="AB9" s="4" t="e">
        <f>VLOOKUP(F9,'Wage and Capital Related Income'!$A$2:$D$34,4,FALSE)</f>
        <v>#N/A</v>
      </c>
      <c r="AC9" s="4" t="e">
        <f>VLOOKUP(F9,'Recapture Features'!$A$2:$B$34,2,FALSE)</f>
        <v>#N/A</v>
      </c>
      <c r="AD9" s="4">
        <f>VLOOKUP(INT(U9),Depth!$A$2:$B$36,2,FALSE)</f>
        <v>0</v>
      </c>
      <c r="AE9" s="4" t="str">
        <f t="shared" si="0"/>
        <v>0</v>
      </c>
      <c r="AF9" s="4" t="e">
        <f>VLOOKUP(AE9,Days!$D$2:$E$199,2,FALSE)</f>
        <v>#N/A</v>
      </c>
      <c r="AG9" s="4">
        <f t="shared" si="1"/>
        <v>0</v>
      </c>
      <c r="AH9" s="4">
        <f t="shared" si="2"/>
        <v>0</v>
      </c>
      <c r="AI9" s="4">
        <f t="shared" si="3"/>
        <v>0</v>
      </c>
      <c r="AJ9" s="4">
        <f t="shared" si="4"/>
        <v>0</v>
      </c>
      <c r="AK9" s="4">
        <f t="shared" si="5"/>
        <v>0</v>
      </c>
      <c r="AL9" s="8">
        <f t="shared" si="6"/>
        <v>0</v>
      </c>
    </row>
    <row r="10" spans="1:38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6"/>
      <c r="V10" s="6"/>
      <c r="W10" s="9" t="e">
        <f>VLOOKUP(F10,'Rental Loss'!$A$2:$D$34,4,FALSE)</f>
        <v>#N/A</v>
      </c>
      <c r="X10" s="4" t="e">
        <f>VLOOKUP(F10,'Percent Owner Occupied'!$A$2:$B$34,2,FALSE)</f>
        <v>#N/A</v>
      </c>
      <c r="Y10" s="4" t="e">
        <f>VLOOKUP(F10,'Rental Loss'!$A$2:$C$34,3,FALSE)</f>
        <v>#N/A</v>
      </c>
      <c r="Z10" s="4" t="e">
        <f>VLOOKUP(F10,'Wage and Capital Related Income'!$A$2:$C$34,3,FALSE)</f>
        <v>#N/A</v>
      </c>
      <c r="AA10" s="4" t="e">
        <f>VLOOKUP(F10,'Recapture Features'!$A$2:$D$34,4,FALSE)</f>
        <v>#N/A</v>
      </c>
      <c r="AB10" s="4" t="e">
        <f>VLOOKUP(F10,'Wage and Capital Related Income'!$A$2:$D$34,4,FALSE)</f>
        <v>#N/A</v>
      </c>
      <c r="AC10" s="4" t="e">
        <f>VLOOKUP(F10,'Recapture Features'!$A$2:$B$34,2,FALSE)</f>
        <v>#N/A</v>
      </c>
      <c r="AD10" s="4">
        <f>VLOOKUP(INT(U10),Depth!$A$2:$B$36,2,FALSE)</f>
        <v>0</v>
      </c>
      <c r="AE10" s="4" t="str">
        <f t="shared" si="0"/>
        <v>0</v>
      </c>
      <c r="AF10" s="4" t="e">
        <f>VLOOKUP(AE10,Days!$D$2:$E$199,2,FALSE)</f>
        <v>#N/A</v>
      </c>
      <c r="AG10" s="4">
        <f t="shared" si="1"/>
        <v>0</v>
      </c>
      <c r="AH10" s="4">
        <f t="shared" si="2"/>
        <v>0</v>
      </c>
      <c r="AI10" s="4">
        <f t="shared" si="3"/>
        <v>0</v>
      </c>
      <c r="AJ10" s="4">
        <f t="shared" si="4"/>
        <v>0</v>
      </c>
      <c r="AK10" s="4">
        <f t="shared" si="5"/>
        <v>0</v>
      </c>
      <c r="AL10" s="8">
        <f t="shared" si="6"/>
        <v>0</v>
      </c>
    </row>
    <row r="11" spans="1:38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5"/>
      <c r="U11" s="6"/>
      <c r="V11" s="6"/>
      <c r="W11" s="9" t="e">
        <f>VLOOKUP(F11,'Rental Loss'!$A$2:$D$34,4,FALSE)</f>
        <v>#N/A</v>
      </c>
      <c r="X11" s="4" t="e">
        <f>VLOOKUP(F11,'Percent Owner Occupied'!$A$2:$B$34,2,FALSE)</f>
        <v>#N/A</v>
      </c>
      <c r="Y11" s="4" t="e">
        <f>VLOOKUP(F11,'Rental Loss'!$A$2:$C$34,3,FALSE)</f>
        <v>#N/A</v>
      </c>
      <c r="Z11" s="4" t="e">
        <f>VLOOKUP(F11,'Wage and Capital Related Income'!$A$2:$C$34,3,FALSE)</f>
        <v>#N/A</v>
      </c>
      <c r="AA11" s="4" t="e">
        <f>VLOOKUP(F11,'Recapture Features'!$A$2:$D$34,4,FALSE)</f>
        <v>#N/A</v>
      </c>
      <c r="AB11" s="4" t="e">
        <f>VLOOKUP(F11,'Wage and Capital Related Income'!$A$2:$D$34,4,FALSE)</f>
        <v>#N/A</v>
      </c>
      <c r="AC11" s="4" t="e">
        <f>VLOOKUP(F11,'Recapture Features'!$A$2:$B$34,2,FALSE)</f>
        <v>#N/A</v>
      </c>
      <c r="AD11" s="4">
        <f>VLOOKUP(INT(U11),Depth!$A$2:$B$36,2,FALSE)</f>
        <v>0</v>
      </c>
      <c r="AE11" s="4" t="str">
        <f t="shared" si="0"/>
        <v>0</v>
      </c>
      <c r="AF11" s="4" t="e">
        <f>VLOOKUP(AE11,Days!$D$2:$E$199,2,FALSE)</f>
        <v>#N/A</v>
      </c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5"/>
        <v>0</v>
      </c>
      <c r="AL11" s="8">
        <f t="shared" si="6"/>
        <v>0</v>
      </c>
    </row>
    <row r="12" spans="1:38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5"/>
      <c r="U12" s="6"/>
      <c r="V12" s="6"/>
      <c r="W12" s="9" t="e">
        <f>VLOOKUP(F12,'Rental Loss'!$A$2:$D$34,4,FALSE)</f>
        <v>#N/A</v>
      </c>
      <c r="X12" s="4" t="e">
        <f>VLOOKUP(F12,'Percent Owner Occupied'!$A$2:$B$34,2,FALSE)</f>
        <v>#N/A</v>
      </c>
      <c r="Y12" s="4" t="e">
        <f>VLOOKUP(F12,'Rental Loss'!$A$2:$C$34,3,FALSE)</f>
        <v>#N/A</v>
      </c>
      <c r="Z12" s="4" t="e">
        <f>VLOOKUP(F12,'Wage and Capital Related Income'!$A$2:$C$34,3,FALSE)</f>
        <v>#N/A</v>
      </c>
      <c r="AA12" s="4" t="e">
        <f>VLOOKUP(F12,'Recapture Features'!$A$2:$D$34,4,FALSE)</f>
        <v>#N/A</v>
      </c>
      <c r="AB12" s="4" t="e">
        <f>VLOOKUP(F12,'Wage and Capital Related Income'!$A$2:$D$34,4,FALSE)</f>
        <v>#N/A</v>
      </c>
      <c r="AC12" s="4" t="e">
        <f>VLOOKUP(F12,'Recapture Features'!$A$2:$B$34,2,FALSE)</f>
        <v>#N/A</v>
      </c>
      <c r="AD12" s="4">
        <f>VLOOKUP(INT(U12),Depth!$A$2:$B$36,2,FALSE)</f>
        <v>0</v>
      </c>
      <c r="AE12" s="4" t="str">
        <f t="shared" si="0"/>
        <v>0</v>
      </c>
      <c r="AF12" s="4" t="e">
        <f>VLOOKUP(AE12,Days!$D$2:$E$199,2,FALSE)</f>
        <v>#N/A</v>
      </c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  <c r="AL12" s="8">
        <f t="shared" si="6"/>
        <v>0</v>
      </c>
    </row>
    <row r="13" spans="1:38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5"/>
      <c r="U13" s="6"/>
      <c r="V13" s="6"/>
      <c r="W13" s="9" t="e">
        <f>VLOOKUP(F13,'Rental Loss'!$A$2:$D$34,4,FALSE)</f>
        <v>#N/A</v>
      </c>
      <c r="X13" s="4" t="e">
        <f>VLOOKUP(F13,'Percent Owner Occupied'!$A$2:$B$34,2,FALSE)</f>
        <v>#N/A</v>
      </c>
      <c r="Y13" s="4" t="e">
        <f>VLOOKUP(F13,'Rental Loss'!$A$2:$C$34,3,FALSE)</f>
        <v>#N/A</v>
      </c>
      <c r="Z13" s="4" t="e">
        <f>VLOOKUP(F13,'Wage and Capital Related Income'!$A$2:$C$34,3,FALSE)</f>
        <v>#N/A</v>
      </c>
      <c r="AA13" s="4" t="e">
        <f>VLOOKUP(F13,'Recapture Features'!$A$2:$D$34,4,FALSE)</f>
        <v>#N/A</v>
      </c>
      <c r="AB13" s="4" t="e">
        <f>VLOOKUP(F13,'Wage and Capital Related Income'!$A$2:$D$34,4,FALSE)</f>
        <v>#N/A</v>
      </c>
      <c r="AC13" s="4" t="e">
        <f>VLOOKUP(F13,'Recapture Features'!$A$2:$B$34,2,FALSE)</f>
        <v>#N/A</v>
      </c>
      <c r="AD13" s="4">
        <f>VLOOKUP(INT(U13),Depth!$A$2:$B$36,2,FALSE)</f>
        <v>0</v>
      </c>
      <c r="AE13" s="4" t="str">
        <f t="shared" si="0"/>
        <v>0</v>
      </c>
      <c r="AF13" s="4" t="e">
        <f>VLOOKUP(AE13,Days!$D$2:$E$199,2,FALSE)</f>
        <v>#N/A</v>
      </c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  <c r="AL13" s="8">
        <f t="shared" si="6"/>
        <v>0</v>
      </c>
    </row>
    <row r="14" spans="1:38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5"/>
      <c r="U14" s="6"/>
      <c r="V14" s="6"/>
      <c r="W14" s="9" t="e">
        <f>VLOOKUP(F14,'Rental Loss'!$A$2:$D$34,4,FALSE)</f>
        <v>#N/A</v>
      </c>
      <c r="X14" s="4" t="e">
        <f>VLOOKUP(F14,'Percent Owner Occupied'!$A$2:$B$34,2,FALSE)</f>
        <v>#N/A</v>
      </c>
      <c r="Y14" s="4" t="e">
        <f>VLOOKUP(F14,'Rental Loss'!$A$2:$C$34,3,FALSE)</f>
        <v>#N/A</v>
      </c>
      <c r="Z14" s="4" t="e">
        <f>VLOOKUP(F14,'Wage and Capital Related Income'!$A$2:$C$34,3,FALSE)</f>
        <v>#N/A</v>
      </c>
      <c r="AA14" s="4" t="e">
        <f>VLOOKUP(F14,'Recapture Features'!$A$2:$D$34,4,FALSE)</f>
        <v>#N/A</v>
      </c>
      <c r="AB14" s="4" t="e">
        <f>VLOOKUP(F14,'Wage and Capital Related Income'!$A$2:$D$34,4,FALSE)</f>
        <v>#N/A</v>
      </c>
      <c r="AC14" s="4" t="e">
        <f>VLOOKUP(F14,'Recapture Features'!$A$2:$B$34,2,FALSE)</f>
        <v>#N/A</v>
      </c>
      <c r="AD14" s="4">
        <f>VLOOKUP(INT(U14),Depth!$A$2:$B$36,2,FALSE)</f>
        <v>0</v>
      </c>
      <c r="AE14" s="4" t="str">
        <f t="shared" si="0"/>
        <v>0</v>
      </c>
      <c r="AF14" s="4" t="e">
        <f>VLOOKUP(AE14,Days!$D$2:$E$199,2,FALSE)</f>
        <v>#N/A</v>
      </c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  <c r="AL14" s="8">
        <f t="shared" si="6"/>
        <v>0</v>
      </c>
    </row>
    <row r="15" spans="1:38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5"/>
      <c r="U15" s="6"/>
      <c r="V15" s="6"/>
      <c r="W15" s="9" t="e">
        <f>VLOOKUP(F15,'Rental Loss'!$A$2:$D$34,4,FALSE)</f>
        <v>#N/A</v>
      </c>
      <c r="X15" s="4" t="e">
        <f>VLOOKUP(F15,'Percent Owner Occupied'!$A$2:$B$34,2,FALSE)</f>
        <v>#N/A</v>
      </c>
      <c r="Y15" s="4" t="e">
        <f>VLOOKUP(F15,'Rental Loss'!$A$2:$C$34,3,FALSE)</f>
        <v>#N/A</v>
      </c>
      <c r="Z15" s="4" t="e">
        <f>VLOOKUP(F15,'Wage and Capital Related Income'!$A$2:$C$34,3,FALSE)</f>
        <v>#N/A</v>
      </c>
      <c r="AA15" s="4" t="e">
        <f>VLOOKUP(F15,'Recapture Features'!$A$2:$D$34,4,FALSE)</f>
        <v>#N/A</v>
      </c>
      <c r="AB15" s="4" t="e">
        <f>VLOOKUP(F15,'Wage and Capital Related Income'!$A$2:$D$34,4,FALSE)</f>
        <v>#N/A</v>
      </c>
      <c r="AC15" s="4" t="e">
        <f>VLOOKUP(F15,'Recapture Features'!$A$2:$B$34,2,FALSE)</f>
        <v>#N/A</v>
      </c>
      <c r="AD15" s="4">
        <f>VLOOKUP(INT(U15),Depth!$A$2:$B$36,2,FALSE)</f>
        <v>0</v>
      </c>
      <c r="AE15" s="4" t="str">
        <f t="shared" si="0"/>
        <v>0</v>
      </c>
      <c r="AF15" s="4" t="e">
        <f>VLOOKUP(AE15,Days!$D$2:$E$199,2,FALSE)</f>
        <v>#N/A</v>
      </c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  <c r="AL15" s="8">
        <f t="shared" si="6"/>
        <v>0</v>
      </c>
    </row>
    <row r="16" spans="1:38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5"/>
      <c r="U16" s="6"/>
      <c r="V16" s="6"/>
      <c r="W16" s="9" t="e">
        <f>VLOOKUP(F16,'Rental Loss'!$A$2:$D$34,4,FALSE)</f>
        <v>#N/A</v>
      </c>
      <c r="X16" s="4" t="e">
        <f>VLOOKUP(F16,'Percent Owner Occupied'!$A$2:$B$34,2,FALSE)</f>
        <v>#N/A</v>
      </c>
      <c r="Y16" s="4" t="e">
        <f>VLOOKUP(F16,'Rental Loss'!$A$2:$C$34,3,FALSE)</f>
        <v>#N/A</v>
      </c>
      <c r="Z16" s="4" t="e">
        <f>VLOOKUP(F16,'Wage and Capital Related Income'!$A$2:$C$34,3,FALSE)</f>
        <v>#N/A</v>
      </c>
      <c r="AA16" s="4" t="e">
        <f>VLOOKUP(F16,'Recapture Features'!$A$2:$D$34,4,FALSE)</f>
        <v>#N/A</v>
      </c>
      <c r="AB16" s="4" t="e">
        <f>VLOOKUP(F16,'Wage and Capital Related Income'!$A$2:$D$34,4,FALSE)</f>
        <v>#N/A</v>
      </c>
      <c r="AC16" s="4" t="e">
        <f>VLOOKUP(F16,'Recapture Features'!$A$2:$B$34,2,FALSE)</f>
        <v>#N/A</v>
      </c>
      <c r="AD16" s="4">
        <f>VLOOKUP(INT(U16),Depth!$A$2:$B$36,2,FALSE)</f>
        <v>0</v>
      </c>
      <c r="AE16" s="4" t="str">
        <f t="shared" si="0"/>
        <v>0</v>
      </c>
      <c r="AF16" s="4" t="e">
        <f>VLOOKUP(AE16,Days!$D$2:$E$199,2,FALSE)</f>
        <v>#N/A</v>
      </c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  <c r="AL16" s="8">
        <f t="shared" si="6"/>
        <v>0</v>
      </c>
    </row>
    <row r="17" spans="1:38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5"/>
      <c r="U17" s="6"/>
      <c r="V17" s="6"/>
      <c r="W17" s="9" t="e">
        <f>VLOOKUP(F17,'Rental Loss'!$A$2:$D$34,4,FALSE)</f>
        <v>#N/A</v>
      </c>
      <c r="X17" s="4" t="e">
        <f>VLOOKUP(F17,'Percent Owner Occupied'!$A$2:$B$34,2,FALSE)</f>
        <v>#N/A</v>
      </c>
      <c r="Y17" s="4" t="e">
        <f>VLOOKUP(F17,'Rental Loss'!$A$2:$C$34,3,FALSE)</f>
        <v>#N/A</v>
      </c>
      <c r="Z17" s="4" t="e">
        <f>VLOOKUP(F17,'Wage and Capital Related Income'!$A$2:$C$34,3,FALSE)</f>
        <v>#N/A</v>
      </c>
      <c r="AA17" s="4" t="e">
        <f>VLOOKUP(F17,'Recapture Features'!$A$2:$D$34,4,FALSE)</f>
        <v>#N/A</v>
      </c>
      <c r="AB17" s="4" t="e">
        <f>VLOOKUP(F17,'Wage and Capital Related Income'!$A$2:$D$34,4,FALSE)</f>
        <v>#N/A</v>
      </c>
      <c r="AC17" s="4" t="e">
        <f>VLOOKUP(F17,'Recapture Features'!$A$2:$B$34,2,FALSE)</f>
        <v>#N/A</v>
      </c>
      <c r="AD17" s="4">
        <f>VLOOKUP(INT(U17),Depth!$A$2:$B$36,2,FALSE)</f>
        <v>0</v>
      </c>
      <c r="AE17" s="4" t="str">
        <f t="shared" si="0"/>
        <v>0</v>
      </c>
      <c r="AF17" s="4" t="e">
        <f>VLOOKUP(AE17,Days!$D$2:$E$199,2,FALSE)</f>
        <v>#N/A</v>
      </c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  <c r="AL17" s="8">
        <f t="shared" si="6"/>
        <v>0</v>
      </c>
    </row>
    <row r="18" spans="1:38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5"/>
      <c r="U18" s="6"/>
      <c r="V18" s="6"/>
      <c r="W18" s="9" t="e">
        <f>VLOOKUP(F18,'Rental Loss'!$A$2:$D$34,4,FALSE)</f>
        <v>#N/A</v>
      </c>
      <c r="X18" s="4" t="e">
        <f>VLOOKUP(F18,'Percent Owner Occupied'!$A$2:$B$34,2,FALSE)</f>
        <v>#N/A</v>
      </c>
      <c r="Y18" s="4" t="e">
        <f>VLOOKUP(F18,'Rental Loss'!$A$2:$C$34,3,FALSE)</f>
        <v>#N/A</v>
      </c>
      <c r="Z18" s="4" t="e">
        <f>VLOOKUP(F18,'Wage and Capital Related Income'!$A$2:$C$34,3,FALSE)</f>
        <v>#N/A</v>
      </c>
      <c r="AA18" s="4" t="e">
        <f>VLOOKUP(F18,'Recapture Features'!$A$2:$D$34,4,FALSE)</f>
        <v>#N/A</v>
      </c>
      <c r="AB18" s="4" t="e">
        <f>VLOOKUP(F18,'Wage and Capital Related Income'!$A$2:$D$34,4,FALSE)</f>
        <v>#N/A</v>
      </c>
      <c r="AC18" s="4" t="e">
        <f>VLOOKUP(F18,'Recapture Features'!$A$2:$B$34,2,FALSE)</f>
        <v>#N/A</v>
      </c>
      <c r="AD18" s="4">
        <f>VLOOKUP(INT(U18),Depth!$A$2:$B$36,2,FALSE)</f>
        <v>0</v>
      </c>
      <c r="AE18" s="4" t="str">
        <f t="shared" si="0"/>
        <v>0</v>
      </c>
      <c r="AF18" s="4" t="e">
        <f>VLOOKUP(AE18,Days!$D$2:$E$199,2,FALSE)</f>
        <v>#N/A</v>
      </c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  <c r="AL18" s="8">
        <f t="shared" si="6"/>
        <v>0</v>
      </c>
    </row>
    <row r="19" spans="1:38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5"/>
      <c r="U19" s="6"/>
      <c r="V19" s="6"/>
      <c r="W19" s="9" t="e">
        <f>VLOOKUP(F19,'Rental Loss'!$A$2:$D$34,4,FALSE)</f>
        <v>#N/A</v>
      </c>
      <c r="X19" s="4" t="e">
        <f>VLOOKUP(F19,'Percent Owner Occupied'!$A$2:$B$34,2,FALSE)</f>
        <v>#N/A</v>
      </c>
      <c r="Y19" s="4" t="e">
        <f>VLOOKUP(F19,'Rental Loss'!$A$2:$C$34,3,FALSE)</f>
        <v>#N/A</v>
      </c>
      <c r="Z19" s="4" t="e">
        <f>VLOOKUP(F19,'Wage and Capital Related Income'!$A$2:$C$34,3,FALSE)</f>
        <v>#N/A</v>
      </c>
      <c r="AA19" s="4" t="e">
        <f>VLOOKUP(F19,'Recapture Features'!$A$2:$D$34,4,FALSE)</f>
        <v>#N/A</v>
      </c>
      <c r="AB19" s="4" t="e">
        <f>VLOOKUP(F19,'Wage and Capital Related Income'!$A$2:$D$34,4,FALSE)</f>
        <v>#N/A</v>
      </c>
      <c r="AC19" s="4" t="e">
        <f>VLOOKUP(F19,'Recapture Features'!$A$2:$B$34,2,FALSE)</f>
        <v>#N/A</v>
      </c>
      <c r="AD19" s="4">
        <f>VLOOKUP(INT(U19),Depth!$A$2:$B$36,2,FALSE)</f>
        <v>0</v>
      </c>
      <c r="AE19" s="4" t="str">
        <f t="shared" si="0"/>
        <v>0</v>
      </c>
      <c r="AF19" s="4" t="e">
        <f>VLOOKUP(AE19,Days!$D$2:$E$199,2,FALSE)</f>
        <v>#N/A</v>
      </c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  <c r="AL19" s="8">
        <f t="shared" si="6"/>
        <v>0</v>
      </c>
    </row>
    <row r="20" spans="1:38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5"/>
      <c r="U20" s="6"/>
      <c r="V20" s="6"/>
      <c r="W20" s="9" t="e">
        <f>VLOOKUP(F20,'Rental Loss'!$A$2:$D$34,4,FALSE)</f>
        <v>#N/A</v>
      </c>
      <c r="X20" s="4" t="e">
        <f>VLOOKUP(F20,'Percent Owner Occupied'!$A$2:$B$34,2,FALSE)</f>
        <v>#N/A</v>
      </c>
      <c r="Y20" s="4" t="e">
        <f>VLOOKUP(F20,'Rental Loss'!$A$2:$C$34,3,FALSE)</f>
        <v>#N/A</v>
      </c>
      <c r="Z20" s="4" t="e">
        <f>VLOOKUP(F20,'Wage and Capital Related Income'!$A$2:$C$34,3,FALSE)</f>
        <v>#N/A</v>
      </c>
      <c r="AA20" s="4" t="e">
        <f>VLOOKUP(F20,'Recapture Features'!$A$2:$D$34,4,FALSE)</f>
        <v>#N/A</v>
      </c>
      <c r="AB20" s="4" t="e">
        <f>VLOOKUP(F20,'Wage and Capital Related Income'!$A$2:$D$34,4,FALSE)</f>
        <v>#N/A</v>
      </c>
      <c r="AC20" s="4" t="e">
        <f>VLOOKUP(F20,'Recapture Features'!$A$2:$B$34,2,FALSE)</f>
        <v>#N/A</v>
      </c>
      <c r="AD20" s="4">
        <f>VLOOKUP(INT(U20),Depth!$A$2:$B$36,2,FALSE)</f>
        <v>0</v>
      </c>
      <c r="AE20" s="4" t="str">
        <f t="shared" si="0"/>
        <v>0</v>
      </c>
      <c r="AF20" s="4" t="e">
        <f>VLOOKUP(AE20,Days!$D$2:$E$199,2,FALSE)</f>
        <v>#N/A</v>
      </c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  <c r="AL20" s="8">
        <f t="shared" si="6"/>
        <v>0</v>
      </c>
    </row>
    <row r="21" spans="1:38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5"/>
      <c r="U21" s="6"/>
      <c r="V21" s="6"/>
      <c r="W21" s="9" t="e">
        <f>VLOOKUP(F21,'Rental Loss'!$A$2:$D$34,4,FALSE)</f>
        <v>#N/A</v>
      </c>
      <c r="X21" s="4" t="e">
        <f>VLOOKUP(F21,'Percent Owner Occupied'!$A$2:$B$34,2,FALSE)</f>
        <v>#N/A</v>
      </c>
      <c r="Y21" s="4" t="e">
        <f>VLOOKUP(F21,'Rental Loss'!$A$2:$C$34,3,FALSE)</f>
        <v>#N/A</v>
      </c>
      <c r="Z21" s="4" t="e">
        <f>VLOOKUP(F21,'Wage and Capital Related Income'!$A$2:$C$34,3,FALSE)</f>
        <v>#N/A</v>
      </c>
      <c r="AA21" s="4" t="e">
        <f>VLOOKUP(F21,'Recapture Features'!$A$2:$D$34,4,FALSE)</f>
        <v>#N/A</v>
      </c>
      <c r="AB21" s="4" t="e">
        <f>VLOOKUP(F21,'Wage and Capital Related Income'!$A$2:$D$34,4,FALSE)</f>
        <v>#N/A</v>
      </c>
      <c r="AC21" s="4" t="e">
        <f>VLOOKUP(F21,'Recapture Features'!$A$2:$B$34,2,FALSE)</f>
        <v>#N/A</v>
      </c>
      <c r="AD21" s="4">
        <f>VLOOKUP(INT(U21),Depth!$A$2:$B$36,2,FALSE)</f>
        <v>0</v>
      </c>
      <c r="AE21" s="4" t="str">
        <f t="shared" si="0"/>
        <v>0</v>
      </c>
      <c r="AF21" s="4" t="e">
        <f>VLOOKUP(AE21,Days!$D$2:$E$199,2,FALSE)</f>
        <v>#N/A</v>
      </c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  <c r="AL21" s="8">
        <f t="shared" si="6"/>
        <v>0</v>
      </c>
    </row>
    <row r="22" spans="1:38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5"/>
      <c r="U22" s="6"/>
      <c r="V22" s="6"/>
      <c r="W22" s="9" t="e">
        <f>VLOOKUP(F22,'Rental Loss'!$A$2:$D$34,4,FALSE)</f>
        <v>#N/A</v>
      </c>
      <c r="X22" s="4" t="e">
        <f>VLOOKUP(F22,'Percent Owner Occupied'!$A$2:$B$34,2,FALSE)</f>
        <v>#N/A</v>
      </c>
      <c r="Y22" s="4" t="e">
        <f>VLOOKUP(F22,'Rental Loss'!$A$2:$C$34,3,FALSE)</f>
        <v>#N/A</v>
      </c>
      <c r="Z22" s="4" t="e">
        <f>VLOOKUP(F22,'Wage and Capital Related Income'!$A$2:$C$34,3,FALSE)</f>
        <v>#N/A</v>
      </c>
      <c r="AA22" s="4" t="e">
        <f>VLOOKUP(F22,'Recapture Features'!$A$2:$D$34,4,FALSE)</f>
        <v>#N/A</v>
      </c>
      <c r="AB22" s="4" t="e">
        <f>VLOOKUP(F22,'Wage and Capital Related Income'!$A$2:$D$34,4,FALSE)</f>
        <v>#N/A</v>
      </c>
      <c r="AC22" s="4" t="e">
        <f>VLOOKUP(F22,'Recapture Features'!$A$2:$B$34,2,FALSE)</f>
        <v>#N/A</v>
      </c>
      <c r="AD22" s="4">
        <f>VLOOKUP(INT(U22),Depth!$A$2:$B$36,2,FALSE)</f>
        <v>0</v>
      </c>
      <c r="AE22" s="4" t="str">
        <f t="shared" si="0"/>
        <v>0</v>
      </c>
      <c r="AF22" s="4" t="e">
        <f>VLOOKUP(AE22,Days!$D$2:$E$199,2,FALSE)</f>
        <v>#N/A</v>
      </c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  <c r="AL22" s="8">
        <f t="shared" si="6"/>
        <v>0</v>
      </c>
    </row>
    <row r="23" spans="1:38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5"/>
      <c r="U23" s="6"/>
      <c r="V23" s="6"/>
      <c r="W23" s="9" t="e">
        <f>VLOOKUP(F23,'Rental Loss'!$A$2:$D$34,4,FALSE)</f>
        <v>#N/A</v>
      </c>
      <c r="X23" s="4" t="e">
        <f>VLOOKUP(F23,'Percent Owner Occupied'!$A$2:$B$34,2,FALSE)</f>
        <v>#N/A</v>
      </c>
      <c r="Y23" s="4" t="e">
        <f>VLOOKUP(F23,'Rental Loss'!$A$2:$C$34,3,FALSE)</f>
        <v>#N/A</v>
      </c>
      <c r="Z23" s="4" t="e">
        <f>VLOOKUP(F23,'Wage and Capital Related Income'!$A$2:$C$34,3,FALSE)</f>
        <v>#N/A</v>
      </c>
      <c r="AA23" s="4" t="e">
        <f>VLOOKUP(F23,'Recapture Features'!$A$2:$D$34,4,FALSE)</f>
        <v>#N/A</v>
      </c>
      <c r="AB23" s="4" t="e">
        <f>VLOOKUP(F23,'Wage and Capital Related Income'!$A$2:$D$34,4,FALSE)</f>
        <v>#N/A</v>
      </c>
      <c r="AC23" s="4" t="e">
        <f>VLOOKUP(F23,'Recapture Features'!$A$2:$B$34,2,FALSE)</f>
        <v>#N/A</v>
      </c>
      <c r="AD23" s="4">
        <f>VLOOKUP(INT(U23),Depth!$A$2:$B$36,2,FALSE)</f>
        <v>0</v>
      </c>
      <c r="AE23" s="4" t="str">
        <f t="shared" si="0"/>
        <v>0</v>
      </c>
      <c r="AF23" s="4" t="e">
        <f>VLOOKUP(AE23,Days!$D$2:$E$199,2,FALSE)</f>
        <v>#N/A</v>
      </c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  <c r="AL23" s="8">
        <f t="shared" si="6"/>
        <v>0</v>
      </c>
    </row>
    <row r="24" spans="1:38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5"/>
      <c r="U24" s="6"/>
      <c r="V24" s="6"/>
      <c r="W24" s="9" t="e">
        <f>VLOOKUP(F24,'Rental Loss'!$A$2:$D$34,4,FALSE)</f>
        <v>#N/A</v>
      </c>
      <c r="X24" s="4" t="e">
        <f>VLOOKUP(F24,'Percent Owner Occupied'!$A$2:$B$34,2,FALSE)</f>
        <v>#N/A</v>
      </c>
      <c r="Y24" s="4" t="e">
        <f>VLOOKUP(F24,'Rental Loss'!$A$2:$C$34,3,FALSE)</f>
        <v>#N/A</v>
      </c>
      <c r="Z24" s="4" t="e">
        <f>VLOOKUP(F24,'Wage and Capital Related Income'!$A$2:$C$34,3,FALSE)</f>
        <v>#N/A</v>
      </c>
      <c r="AA24" s="4" t="e">
        <f>VLOOKUP(F24,'Recapture Features'!$A$2:$D$34,4,FALSE)</f>
        <v>#N/A</v>
      </c>
      <c r="AB24" s="4" t="e">
        <f>VLOOKUP(F24,'Wage and Capital Related Income'!$A$2:$D$34,4,FALSE)</f>
        <v>#N/A</v>
      </c>
      <c r="AC24" s="4" t="e">
        <f>VLOOKUP(F24,'Recapture Features'!$A$2:$B$34,2,FALSE)</f>
        <v>#N/A</v>
      </c>
      <c r="AD24" s="4">
        <f>VLOOKUP(INT(U24),Depth!$A$2:$B$36,2,FALSE)</f>
        <v>0</v>
      </c>
      <c r="AE24" s="4" t="str">
        <f t="shared" si="0"/>
        <v>0</v>
      </c>
      <c r="AF24" s="4" t="e">
        <f>VLOOKUP(AE24,Days!$D$2:$E$199,2,FALSE)</f>
        <v>#N/A</v>
      </c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  <c r="AL24" s="8">
        <f t="shared" si="6"/>
        <v>0</v>
      </c>
    </row>
    <row r="25" spans="1:38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5"/>
      <c r="U25" s="6"/>
      <c r="V25" s="6"/>
      <c r="W25" s="9" t="e">
        <f>VLOOKUP(F25,'Rental Loss'!$A$2:$D$34,4,FALSE)</f>
        <v>#N/A</v>
      </c>
      <c r="X25" s="4" t="e">
        <f>VLOOKUP(F25,'Percent Owner Occupied'!$A$2:$B$34,2,FALSE)</f>
        <v>#N/A</v>
      </c>
      <c r="Y25" s="4" t="e">
        <f>VLOOKUP(F25,'Rental Loss'!$A$2:$C$34,3,FALSE)</f>
        <v>#N/A</v>
      </c>
      <c r="Z25" s="4" t="e">
        <f>VLOOKUP(F25,'Wage and Capital Related Income'!$A$2:$C$34,3,FALSE)</f>
        <v>#N/A</v>
      </c>
      <c r="AA25" s="4" t="e">
        <f>VLOOKUP(F25,'Recapture Features'!$A$2:$D$34,4,FALSE)</f>
        <v>#N/A</v>
      </c>
      <c r="AB25" s="4" t="e">
        <f>VLOOKUP(F25,'Wage and Capital Related Income'!$A$2:$D$34,4,FALSE)</f>
        <v>#N/A</v>
      </c>
      <c r="AC25" s="4" t="e">
        <f>VLOOKUP(F25,'Recapture Features'!$A$2:$B$34,2,FALSE)</f>
        <v>#N/A</v>
      </c>
      <c r="AD25" s="4">
        <f>VLOOKUP(INT(U25),Depth!$A$2:$B$36,2,FALSE)</f>
        <v>0</v>
      </c>
      <c r="AE25" s="4" t="str">
        <f t="shared" si="0"/>
        <v>0</v>
      </c>
      <c r="AF25" s="4" t="e">
        <f>VLOOKUP(AE25,Days!$D$2:$E$199,2,FALSE)</f>
        <v>#N/A</v>
      </c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  <c r="AL25" s="8">
        <f t="shared" si="6"/>
        <v>0</v>
      </c>
    </row>
    <row r="26" spans="1:38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5"/>
      <c r="U26" s="6"/>
      <c r="V26" s="6"/>
      <c r="W26" s="9" t="e">
        <f>VLOOKUP(F26,'Rental Loss'!$A$2:$D$34,4,FALSE)</f>
        <v>#N/A</v>
      </c>
      <c r="X26" s="4" t="e">
        <f>VLOOKUP(F26,'Percent Owner Occupied'!$A$2:$B$34,2,FALSE)</f>
        <v>#N/A</v>
      </c>
      <c r="Y26" s="4" t="e">
        <f>VLOOKUP(F26,'Rental Loss'!$A$2:$C$34,3,FALSE)</f>
        <v>#N/A</v>
      </c>
      <c r="Z26" s="4" t="e">
        <f>VLOOKUP(F26,'Wage and Capital Related Income'!$A$2:$C$34,3,FALSE)</f>
        <v>#N/A</v>
      </c>
      <c r="AA26" s="4" t="e">
        <f>VLOOKUP(F26,'Recapture Features'!$A$2:$D$34,4,FALSE)</f>
        <v>#N/A</v>
      </c>
      <c r="AB26" s="4" t="e">
        <f>VLOOKUP(F26,'Wage and Capital Related Income'!$A$2:$D$34,4,FALSE)</f>
        <v>#N/A</v>
      </c>
      <c r="AC26" s="4" t="e">
        <f>VLOOKUP(F26,'Recapture Features'!$A$2:$B$34,2,FALSE)</f>
        <v>#N/A</v>
      </c>
      <c r="AD26" s="4">
        <f>VLOOKUP(INT(U26),Depth!$A$2:$B$36,2,FALSE)</f>
        <v>0</v>
      </c>
      <c r="AE26" s="4" t="str">
        <f t="shared" si="0"/>
        <v>0</v>
      </c>
      <c r="AF26" s="4" t="e">
        <f>VLOOKUP(AE26,Days!$D$2:$E$199,2,FALSE)</f>
        <v>#N/A</v>
      </c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  <c r="AL26" s="8">
        <f t="shared" si="6"/>
        <v>0</v>
      </c>
    </row>
    <row r="27" spans="1:38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5"/>
      <c r="U27" s="6"/>
      <c r="V27" s="6"/>
      <c r="W27" s="9" t="e">
        <f>VLOOKUP(F27,'Rental Loss'!$A$2:$D$34,4,FALSE)</f>
        <v>#N/A</v>
      </c>
      <c r="X27" s="4" t="e">
        <f>VLOOKUP(F27,'Percent Owner Occupied'!$A$2:$B$34,2,FALSE)</f>
        <v>#N/A</v>
      </c>
      <c r="Y27" s="4" t="e">
        <f>VLOOKUP(F27,'Rental Loss'!$A$2:$C$34,3,FALSE)</f>
        <v>#N/A</v>
      </c>
      <c r="Z27" s="4" t="e">
        <f>VLOOKUP(F27,'Wage and Capital Related Income'!$A$2:$C$34,3,FALSE)</f>
        <v>#N/A</v>
      </c>
      <c r="AA27" s="4" t="e">
        <f>VLOOKUP(F27,'Recapture Features'!$A$2:$D$34,4,FALSE)</f>
        <v>#N/A</v>
      </c>
      <c r="AB27" s="4" t="e">
        <f>VLOOKUP(F27,'Wage and Capital Related Income'!$A$2:$D$34,4,FALSE)</f>
        <v>#N/A</v>
      </c>
      <c r="AC27" s="4" t="e">
        <f>VLOOKUP(F27,'Recapture Features'!$A$2:$B$34,2,FALSE)</f>
        <v>#N/A</v>
      </c>
      <c r="AD27" s="4">
        <f>VLOOKUP(INT(U27),Depth!$A$2:$B$36,2,FALSE)</f>
        <v>0</v>
      </c>
      <c r="AE27" s="4" t="str">
        <f t="shared" si="0"/>
        <v>0</v>
      </c>
      <c r="AF27" s="4" t="e">
        <f>VLOOKUP(AE27,Days!$D$2:$E$199,2,FALSE)</f>
        <v>#N/A</v>
      </c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  <c r="AL27" s="8">
        <f t="shared" si="6"/>
        <v>0</v>
      </c>
    </row>
    <row r="28" spans="1:38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5"/>
      <c r="U28" s="6"/>
      <c r="V28" s="6"/>
      <c r="W28" s="9" t="e">
        <f>VLOOKUP(F28,'Rental Loss'!$A$2:$D$34,4,FALSE)</f>
        <v>#N/A</v>
      </c>
      <c r="X28" s="4" t="e">
        <f>VLOOKUP(F28,'Percent Owner Occupied'!$A$2:$B$34,2,FALSE)</f>
        <v>#N/A</v>
      </c>
      <c r="Y28" s="4" t="e">
        <f>VLOOKUP(F28,'Rental Loss'!$A$2:$C$34,3,FALSE)</f>
        <v>#N/A</v>
      </c>
      <c r="Z28" s="4" t="e">
        <f>VLOOKUP(F28,'Wage and Capital Related Income'!$A$2:$C$34,3,FALSE)</f>
        <v>#N/A</v>
      </c>
      <c r="AA28" s="4" t="e">
        <f>VLOOKUP(F28,'Recapture Features'!$A$2:$D$34,4,FALSE)</f>
        <v>#N/A</v>
      </c>
      <c r="AB28" s="4" t="e">
        <f>VLOOKUP(F28,'Wage and Capital Related Income'!$A$2:$D$34,4,FALSE)</f>
        <v>#N/A</v>
      </c>
      <c r="AC28" s="4" t="e">
        <f>VLOOKUP(F28,'Recapture Features'!$A$2:$B$34,2,FALSE)</f>
        <v>#N/A</v>
      </c>
      <c r="AD28" s="4">
        <f>VLOOKUP(INT(U28),Depth!$A$2:$B$36,2,FALSE)</f>
        <v>0</v>
      </c>
      <c r="AE28" s="4" t="str">
        <f t="shared" si="0"/>
        <v>0</v>
      </c>
      <c r="AF28" s="4" t="e">
        <f>VLOOKUP(AE28,Days!$D$2:$E$199,2,FALSE)</f>
        <v>#N/A</v>
      </c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  <c r="AL28" s="8">
        <f t="shared" si="6"/>
        <v>0</v>
      </c>
    </row>
    <row r="29" spans="1:38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5"/>
      <c r="U29" s="6"/>
      <c r="V29" s="6"/>
      <c r="W29" s="9" t="e">
        <f>VLOOKUP(F29,'Rental Loss'!$A$2:$D$34,4,FALSE)</f>
        <v>#N/A</v>
      </c>
      <c r="X29" s="4" t="e">
        <f>VLOOKUP(F29,'Percent Owner Occupied'!$A$2:$B$34,2,FALSE)</f>
        <v>#N/A</v>
      </c>
      <c r="Y29" s="4" t="e">
        <f>VLOOKUP(F29,'Rental Loss'!$A$2:$C$34,3,FALSE)</f>
        <v>#N/A</v>
      </c>
      <c r="Z29" s="4" t="e">
        <f>VLOOKUP(F29,'Wage and Capital Related Income'!$A$2:$C$34,3,FALSE)</f>
        <v>#N/A</v>
      </c>
      <c r="AA29" s="4" t="e">
        <f>VLOOKUP(F29,'Recapture Features'!$A$2:$D$34,4,FALSE)</f>
        <v>#N/A</v>
      </c>
      <c r="AB29" s="4" t="e">
        <f>VLOOKUP(F29,'Wage and Capital Related Income'!$A$2:$D$34,4,FALSE)</f>
        <v>#N/A</v>
      </c>
      <c r="AC29" s="4" t="e">
        <f>VLOOKUP(F29,'Recapture Features'!$A$2:$B$34,2,FALSE)</f>
        <v>#N/A</v>
      </c>
      <c r="AD29" s="4">
        <f>VLOOKUP(INT(U29),Depth!$A$2:$B$36,2,FALSE)</f>
        <v>0</v>
      </c>
      <c r="AE29" s="4" t="str">
        <f t="shared" si="0"/>
        <v>0</v>
      </c>
      <c r="AF29" s="4" t="e">
        <f>VLOOKUP(AE29,Days!$D$2:$E$199,2,FALSE)</f>
        <v>#N/A</v>
      </c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  <c r="AL29" s="8">
        <f t="shared" si="6"/>
        <v>0</v>
      </c>
    </row>
    <row r="30" spans="1:38" x14ac:dyDescent="0.25">
      <c r="A30" s="5"/>
      <c r="B30" s="5"/>
      <c r="C30" s="5"/>
      <c r="D30" s="5"/>
      <c r="E30" s="5"/>
      <c r="F30" s="5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  <c r="R30" s="6"/>
      <c r="S30" s="5"/>
      <c r="T30" s="5"/>
      <c r="U30" s="6"/>
      <c r="V30" s="6"/>
      <c r="W30" s="9" t="e">
        <f>VLOOKUP(F30,'Rental Loss'!$A$2:$D$34,4,FALSE)</f>
        <v>#N/A</v>
      </c>
      <c r="X30" s="4" t="e">
        <f>VLOOKUP(F30,'Percent Owner Occupied'!$A$2:$B$34,2,FALSE)</f>
        <v>#N/A</v>
      </c>
      <c r="Y30" s="4" t="e">
        <f>VLOOKUP(F30,'Rental Loss'!$A$2:$C$34,3,FALSE)</f>
        <v>#N/A</v>
      </c>
      <c r="Z30" s="4" t="e">
        <f>VLOOKUP(F30,'Wage and Capital Related Income'!$A$2:$C$34,3,FALSE)</f>
        <v>#N/A</v>
      </c>
      <c r="AA30" s="4" t="e">
        <f>VLOOKUP(F30,'Recapture Features'!$A$2:$D$34,4,FALSE)</f>
        <v>#N/A</v>
      </c>
      <c r="AB30" s="4" t="e">
        <f>VLOOKUP(F30,'Wage and Capital Related Income'!$A$2:$D$34,4,FALSE)</f>
        <v>#N/A</v>
      </c>
      <c r="AC30" s="4" t="e">
        <f>VLOOKUP(F30,'Recapture Features'!$A$2:$B$34,2,FALSE)</f>
        <v>#N/A</v>
      </c>
      <c r="AD30" s="4">
        <f>VLOOKUP(INT(U30),Depth!$A$2:$B$36,2,FALSE)</f>
        <v>0</v>
      </c>
      <c r="AE30" s="4" t="str">
        <f t="shared" si="0"/>
        <v>0</v>
      </c>
      <c r="AF30" s="4" t="e">
        <f>VLOOKUP(AE30,Days!$D$2:$E$199,2,FALSE)</f>
        <v>#N/A</v>
      </c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  <c r="AL30" s="8">
        <f t="shared" si="6"/>
        <v>0</v>
      </c>
    </row>
    <row r="31" spans="1:38" x14ac:dyDescent="0.25">
      <c r="A31" s="5"/>
      <c r="B31" s="5"/>
      <c r="C31" s="5"/>
      <c r="D31" s="5"/>
      <c r="E31" s="5"/>
      <c r="F31" s="5"/>
      <c r="G31" s="5"/>
      <c r="H31" s="5"/>
      <c r="I31" s="6"/>
      <c r="J31" s="6"/>
      <c r="K31" s="6"/>
      <c r="L31" s="6"/>
      <c r="M31" s="6"/>
      <c r="N31" s="6"/>
      <c r="O31" s="6"/>
      <c r="P31" s="6"/>
      <c r="Q31" s="6"/>
      <c r="R31" s="6"/>
      <c r="S31" s="5"/>
      <c r="T31" s="5"/>
      <c r="U31" s="6"/>
      <c r="V31" s="6"/>
      <c r="W31" s="9" t="e">
        <f>VLOOKUP(F31,'Rental Loss'!$A$2:$D$34,4,FALSE)</f>
        <v>#N/A</v>
      </c>
      <c r="X31" s="4" t="e">
        <f>VLOOKUP(F31,'Percent Owner Occupied'!$A$2:$B$34,2,FALSE)</f>
        <v>#N/A</v>
      </c>
      <c r="Y31" s="4" t="e">
        <f>VLOOKUP(F31,'Rental Loss'!$A$2:$C$34,3,FALSE)</f>
        <v>#N/A</v>
      </c>
      <c r="Z31" s="4" t="e">
        <f>VLOOKUP(F31,'Wage and Capital Related Income'!$A$2:$C$34,3,FALSE)</f>
        <v>#N/A</v>
      </c>
      <c r="AA31" s="4" t="e">
        <f>VLOOKUP(F31,'Recapture Features'!$A$2:$D$34,4,FALSE)</f>
        <v>#N/A</v>
      </c>
      <c r="AB31" s="4" t="e">
        <f>VLOOKUP(F31,'Wage and Capital Related Income'!$A$2:$D$34,4,FALSE)</f>
        <v>#N/A</v>
      </c>
      <c r="AC31" s="4" t="e">
        <f>VLOOKUP(F31,'Recapture Features'!$A$2:$B$34,2,FALSE)</f>
        <v>#N/A</v>
      </c>
      <c r="AD31" s="4">
        <f>VLOOKUP(INT(U31),Depth!$A$2:$B$36,2,FALSE)</f>
        <v>0</v>
      </c>
      <c r="AE31" s="4" t="str">
        <f t="shared" si="0"/>
        <v>0</v>
      </c>
      <c r="AF31" s="4" t="e">
        <f>VLOOKUP(AE31,Days!$D$2:$E$199,2,FALSE)</f>
        <v>#N/A</v>
      </c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  <c r="AL31" s="8">
        <f t="shared" si="6"/>
        <v>0</v>
      </c>
    </row>
    <row r="32" spans="1:38" x14ac:dyDescent="0.25">
      <c r="A32" s="5"/>
      <c r="B32" s="5"/>
      <c r="C32" s="5"/>
      <c r="D32" s="5"/>
      <c r="E32" s="5"/>
      <c r="F32" s="5"/>
      <c r="G32" s="5"/>
      <c r="H32" s="5"/>
      <c r="I32" s="6"/>
      <c r="J32" s="6"/>
      <c r="K32" s="6"/>
      <c r="L32" s="6"/>
      <c r="M32" s="6"/>
      <c r="N32" s="6"/>
      <c r="O32" s="6"/>
      <c r="P32" s="6"/>
      <c r="Q32" s="6"/>
      <c r="R32" s="6"/>
      <c r="S32" s="5"/>
      <c r="T32" s="5"/>
      <c r="U32" s="6"/>
      <c r="V32" s="6"/>
      <c r="W32" s="9" t="e">
        <f>VLOOKUP(F32,'Rental Loss'!$A$2:$D$34,4,FALSE)</f>
        <v>#N/A</v>
      </c>
      <c r="X32" s="4" t="e">
        <f>VLOOKUP(F32,'Percent Owner Occupied'!$A$2:$B$34,2,FALSE)</f>
        <v>#N/A</v>
      </c>
      <c r="Y32" s="4" t="e">
        <f>VLOOKUP(F32,'Rental Loss'!$A$2:$C$34,3,FALSE)</f>
        <v>#N/A</v>
      </c>
      <c r="Z32" s="4" t="e">
        <f>VLOOKUP(F32,'Wage and Capital Related Income'!$A$2:$C$34,3,FALSE)</f>
        <v>#N/A</v>
      </c>
      <c r="AA32" s="4" t="e">
        <f>VLOOKUP(F32,'Recapture Features'!$A$2:$D$34,4,FALSE)</f>
        <v>#N/A</v>
      </c>
      <c r="AB32" s="4" t="e">
        <f>VLOOKUP(F32,'Wage and Capital Related Income'!$A$2:$D$34,4,FALSE)</f>
        <v>#N/A</v>
      </c>
      <c r="AC32" s="4" t="e">
        <f>VLOOKUP(F32,'Recapture Features'!$A$2:$B$34,2,FALSE)</f>
        <v>#N/A</v>
      </c>
      <c r="AD32" s="4">
        <f>VLOOKUP(INT(U32),Depth!$A$2:$B$36,2,FALSE)</f>
        <v>0</v>
      </c>
      <c r="AE32" s="4" t="str">
        <f t="shared" si="0"/>
        <v>0</v>
      </c>
      <c r="AF32" s="4" t="e">
        <f>VLOOKUP(AE32,Days!$D$2:$E$199,2,FALSE)</f>
        <v>#N/A</v>
      </c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  <c r="AL32" s="8">
        <f t="shared" si="6"/>
        <v>0</v>
      </c>
    </row>
    <row r="33" spans="1:38" x14ac:dyDescent="0.25">
      <c r="A33" s="5"/>
      <c r="B33" s="5"/>
      <c r="C33" s="5"/>
      <c r="D33" s="5"/>
      <c r="E33" s="5"/>
      <c r="F33" s="5"/>
      <c r="G33" s="5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5"/>
      <c r="T33" s="5"/>
      <c r="U33" s="6"/>
      <c r="V33" s="6"/>
      <c r="W33" s="9" t="e">
        <f>VLOOKUP(F33,'Rental Loss'!$A$2:$D$34,4,FALSE)</f>
        <v>#N/A</v>
      </c>
      <c r="X33" s="4" t="e">
        <f>VLOOKUP(F33,'Percent Owner Occupied'!$A$2:$B$34,2,FALSE)</f>
        <v>#N/A</v>
      </c>
      <c r="Y33" s="4" t="e">
        <f>VLOOKUP(F33,'Rental Loss'!$A$2:$C$34,3,FALSE)</f>
        <v>#N/A</v>
      </c>
      <c r="Z33" s="4" t="e">
        <f>VLOOKUP(F33,'Wage and Capital Related Income'!$A$2:$C$34,3,FALSE)</f>
        <v>#N/A</v>
      </c>
      <c r="AA33" s="4" t="e">
        <f>VLOOKUP(F33,'Recapture Features'!$A$2:$D$34,4,FALSE)</f>
        <v>#N/A</v>
      </c>
      <c r="AB33" s="4" t="e">
        <f>VLOOKUP(F33,'Wage and Capital Related Income'!$A$2:$D$34,4,FALSE)</f>
        <v>#N/A</v>
      </c>
      <c r="AC33" s="4" t="e">
        <f>VLOOKUP(F33,'Recapture Features'!$A$2:$B$34,2,FALSE)</f>
        <v>#N/A</v>
      </c>
      <c r="AD33" s="4">
        <f>VLOOKUP(INT(U33),Depth!$A$2:$B$36,2,FALSE)</f>
        <v>0</v>
      </c>
      <c r="AE33" s="4" t="str">
        <f t="shared" si="0"/>
        <v>0</v>
      </c>
      <c r="AF33" s="4" t="e">
        <f>VLOOKUP(AE33,Days!$D$2:$E$199,2,FALSE)</f>
        <v>#N/A</v>
      </c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  <c r="AL33" s="8">
        <f t="shared" si="6"/>
        <v>0</v>
      </c>
    </row>
    <row r="34" spans="1:38" x14ac:dyDescent="0.25">
      <c r="A34" s="5"/>
      <c r="B34" s="5"/>
      <c r="C34" s="5"/>
      <c r="D34" s="5"/>
      <c r="E34" s="5"/>
      <c r="F34" s="5"/>
      <c r="G34" s="5"/>
      <c r="H34" s="5"/>
      <c r="I34" s="6"/>
      <c r="J34" s="6"/>
      <c r="K34" s="6"/>
      <c r="L34" s="6"/>
      <c r="M34" s="6"/>
      <c r="N34" s="6"/>
      <c r="O34" s="6"/>
      <c r="P34" s="6"/>
      <c r="Q34" s="6"/>
      <c r="R34" s="6"/>
      <c r="S34" s="5"/>
      <c r="T34" s="5"/>
      <c r="U34" s="6"/>
      <c r="V34" s="6"/>
      <c r="W34" s="9" t="e">
        <f>VLOOKUP(F34,'Rental Loss'!$A$2:$D$34,4,FALSE)</f>
        <v>#N/A</v>
      </c>
      <c r="X34" s="4" t="e">
        <f>VLOOKUP(F34,'Percent Owner Occupied'!$A$2:$B$34,2,FALSE)</f>
        <v>#N/A</v>
      </c>
      <c r="Y34" s="4" t="e">
        <f>VLOOKUP(F34,'Rental Loss'!$A$2:$C$34,3,FALSE)</f>
        <v>#N/A</v>
      </c>
      <c r="Z34" s="4" t="e">
        <f>VLOOKUP(F34,'Wage and Capital Related Income'!$A$2:$C$34,3,FALSE)</f>
        <v>#N/A</v>
      </c>
      <c r="AA34" s="4" t="e">
        <f>VLOOKUP(F34,'Recapture Features'!$A$2:$D$34,4,FALSE)</f>
        <v>#N/A</v>
      </c>
      <c r="AB34" s="4" t="e">
        <f>VLOOKUP(F34,'Wage and Capital Related Income'!$A$2:$D$34,4,FALSE)</f>
        <v>#N/A</v>
      </c>
      <c r="AC34" s="4" t="e">
        <f>VLOOKUP(F34,'Recapture Features'!$A$2:$B$34,2,FALSE)</f>
        <v>#N/A</v>
      </c>
      <c r="AD34" s="4">
        <f>VLOOKUP(INT(U34),Depth!$A$2:$B$36,2,FALSE)</f>
        <v>0</v>
      </c>
      <c r="AE34" s="4" t="str">
        <f t="shared" si="0"/>
        <v>0</v>
      </c>
      <c r="AF34" s="4" t="e">
        <f>VLOOKUP(AE34,Days!$D$2:$E$199,2,FALSE)</f>
        <v>#N/A</v>
      </c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  <c r="AL34" s="8">
        <f t="shared" si="6"/>
        <v>0</v>
      </c>
    </row>
    <row r="35" spans="1:38" x14ac:dyDescent="0.25">
      <c r="A35" s="5"/>
      <c r="B35" s="5"/>
      <c r="C35" s="5"/>
      <c r="D35" s="5"/>
      <c r="E35" s="5"/>
      <c r="F35" s="5"/>
      <c r="G35" s="5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5"/>
      <c r="T35" s="5"/>
      <c r="U35" s="6"/>
      <c r="V35" s="6"/>
      <c r="W35" s="9" t="e">
        <f>VLOOKUP(F35,'Rental Loss'!$A$2:$D$34,4,FALSE)</f>
        <v>#N/A</v>
      </c>
      <c r="X35" s="4" t="e">
        <f>VLOOKUP(F35,'Percent Owner Occupied'!$A$2:$B$34,2,FALSE)</f>
        <v>#N/A</v>
      </c>
      <c r="Y35" s="4" t="e">
        <f>VLOOKUP(F35,'Rental Loss'!$A$2:$C$34,3,FALSE)</f>
        <v>#N/A</v>
      </c>
      <c r="Z35" s="4" t="e">
        <f>VLOOKUP(F35,'Wage and Capital Related Income'!$A$2:$C$34,3,FALSE)</f>
        <v>#N/A</v>
      </c>
      <c r="AA35" s="4" t="e">
        <f>VLOOKUP(F35,'Recapture Features'!$A$2:$D$34,4,FALSE)</f>
        <v>#N/A</v>
      </c>
      <c r="AB35" s="4" t="e">
        <f>VLOOKUP(F35,'Wage and Capital Related Income'!$A$2:$D$34,4,FALSE)</f>
        <v>#N/A</v>
      </c>
      <c r="AC35" s="4" t="e">
        <f>VLOOKUP(F35,'Recapture Features'!$A$2:$B$34,2,FALSE)</f>
        <v>#N/A</v>
      </c>
      <c r="AD35" s="4">
        <f>VLOOKUP(INT(U35),Depth!$A$2:$B$36,2,FALSE)</f>
        <v>0</v>
      </c>
      <c r="AE35" s="4" t="str">
        <f t="shared" si="0"/>
        <v>0</v>
      </c>
      <c r="AF35" s="4" t="e">
        <f>VLOOKUP(AE35,Days!$D$2:$E$199,2,FALSE)</f>
        <v>#N/A</v>
      </c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  <c r="AL35" s="8">
        <f t="shared" si="6"/>
        <v>0</v>
      </c>
    </row>
    <row r="36" spans="1:38" x14ac:dyDescent="0.25">
      <c r="A36" s="5"/>
      <c r="B36" s="5"/>
      <c r="C36" s="5"/>
      <c r="D36" s="5"/>
      <c r="E36" s="5"/>
      <c r="F36" s="5"/>
      <c r="G36" s="5"/>
      <c r="H36" s="5"/>
      <c r="I36" s="6"/>
      <c r="J36" s="6"/>
      <c r="K36" s="6"/>
      <c r="L36" s="6"/>
      <c r="M36" s="6"/>
      <c r="N36" s="6"/>
      <c r="O36" s="6"/>
      <c r="P36" s="6"/>
      <c r="Q36" s="6"/>
      <c r="R36" s="6"/>
      <c r="S36" s="5"/>
      <c r="T36" s="5"/>
      <c r="U36" s="6"/>
      <c r="V36" s="6"/>
      <c r="W36" s="9" t="e">
        <f>VLOOKUP(F36,'Rental Loss'!$A$2:$D$34,4,FALSE)</f>
        <v>#N/A</v>
      </c>
      <c r="X36" s="4" t="e">
        <f>VLOOKUP(F36,'Percent Owner Occupied'!$A$2:$B$34,2,FALSE)</f>
        <v>#N/A</v>
      </c>
      <c r="Y36" s="4" t="e">
        <f>VLOOKUP(F36,'Rental Loss'!$A$2:$C$34,3,FALSE)</f>
        <v>#N/A</v>
      </c>
      <c r="Z36" s="4" t="e">
        <f>VLOOKUP(F36,'Wage and Capital Related Income'!$A$2:$C$34,3,FALSE)</f>
        <v>#N/A</v>
      </c>
      <c r="AA36" s="4" t="e">
        <f>VLOOKUP(F36,'Recapture Features'!$A$2:$D$34,4,FALSE)</f>
        <v>#N/A</v>
      </c>
      <c r="AB36" s="4" t="e">
        <f>VLOOKUP(F36,'Wage and Capital Related Income'!$A$2:$D$34,4,FALSE)</f>
        <v>#N/A</v>
      </c>
      <c r="AC36" s="4" t="e">
        <f>VLOOKUP(F36,'Recapture Features'!$A$2:$B$34,2,FALSE)</f>
        <v>#N/A</v>
      </c>
      <c r="AD36" s="4">
        <f>VLOOKUP(INT(U36),Depth!$A$2:$B$36,2,FALSE)</f>
        <v>0</v>
      </c>
      <c r="AE36" s="4" t="str">
        <f t="shared" si="0"/>
        <v>0</v>
      </c>
      <c r="AF36" s="4" t="e">
        <f>VLOOKUP(AE36,Days!$D$2:$E$199,2,FALSE)</f>
        <v>#N/A</v>
      </c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  <c r="AL36" s="8">
        <f t="shared" si="6"/>
        <v>0</v>
      </c>
    </row>
    <row r="37" spans="1:38" x14ac:dyDescent="0.25">
      <c r="A37" s="5"/>
      <c r="B37" s="5"/>
      <c r="C37" s="5"/>
      <c r="D37" s="5"/>
      <c r="E37" s="5"/>
      <c r="F37" s="5"/>
      <c r="G37" s="5"/>
      <c r="H37" s="5"/>
      <c r="I37" s="6"/>
      <c r="J37" s="6"/>
      <c r="K37" s="6"/>
      <c r="L37" s="6"/>
      <c r="M37" s="6"/>
      <c r="N37" s="6"/>
      <c r="O37" s="6"/>
      <c r="P37" s="6"/>
      <c r="Q37" s="6"/>
      <c r="R37" s="6"/>
      <c r="S37" s="5"/>
      <c r="T37" s="5"/>
      <c r="U37" s="6"/>
      <c r="V37" s="6"/>
      <c r="W37" s="9" t="e">
        <f>VLOOKUP(F37,'Rental Loss'!$A$2:$D$34,4,FALSE)</f>
        <v>#N/A</v>
      </c>
      <c r="X37" s="4" t="e">
        <f>VLOOKUP(F37,'Percent Owner Occupied'!$A$2:$B$34,2,FALSE)</f>
        <v>#N/A</v>
      </c>
      <c r="Y37" s="4" t="e">
        <f>VLOOKUP(F37,'Rental Loss'!$A$2:$C$34,3,FALSE)</f>
        <v>#N/A</v>
      </c>
      <c r="Z37" s="4" t="e">
        <f>VLOOKUP(F37,'Wage and Capital Related Income'!$A$2:$C$34,3,FALSE)</f>
        <v>#N/A</v>
      </c>
      <c r="AA37" s="4" t="e">
        <f>VLOOKUP(F37,'Recapture Features'!$A$2:$D$34,4,FALSE)</f>
        <v>#N/A</v>
      </c>
      <c r="AB37" s="4" t="e">
        <f>VLOOKUP(F37,'Wage and Capital Related Income'!$A$2:$D$34,4,FALSE)</f>
        <v>#N/A</v>
      </c>
      <c r="AC37" s="4" t="e">
        <f>VLOOKUP(F37,'Recapture Features'!$A$2:$B$34,2,FALSE)</f>
        <v>#N/A</v>
      </c>
      <c r="AD37" s="4">
        <f>VLOOKUP(INT(U37),Depth!$A$2:$B$36,2,FALSE)</f>
        <v>0</v>
      </c>
      <c r="AE37" s="4" t="str">
        <f t="shared" si="0"/>
        <v>0</v>
      </c>
      <c r="AF37" s="4" t="e">
        <f>VLOOKUP(AE37,Days!$D$2:$E$199,2,FALSE)</f>
        <v>#N/A</v>
      </c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  <c r="AL37" s="8">
        <f t="shared" si="6"/>
        <v>0</v>
      </c>
    </row>
    <row r="38" spans="1:38" x14ac:dyDescent="0.25">
      <c r="A38" s="5"/>
      <c r="B38" s="5"/>
      <c r="C38" s="5"/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6"/>
      <c r="P38" s="6"/>
      <c r="Q38" s="6"/>
      <c r="R38" s="6"/>
      <c r="S38" s="5"/>
      <c r="T38" s="5"/>
      <c r="U38" s="6"/>
      <c r="V38" s="6"/>
      <c r="W38" s="9" t="e">
        <f>VLOOKUP(F38,'Rental Loss'!$A$2:$D$34,4,FALSE)</f>
        <v>#N/A</v>
      </c>
      <c r="X38" s="4" t="e">
        <f>VLOOKUP(F38,'Percent Owner Occupied'!$A$2:$B$34,2,FALSE)</f>
        <v>#N/A</v>
      </c>
      <c r="Y38" s="4" t="e">
        <f>VLOOKUP(F38,'Rental Loss'!$A$2:$C$34,3,FALSE)</f>
        <v>#N/A</v>
      </c>
      <c r="Z38" s="4" t="e">
        <f>VLOOKUP(F38,'Wage and Capital Related Income'!$A$2:$C$34,3,FALSE)</f>
        <v>#N/A</v>
      </c>
      <c r="AA38" s="4" t="e">
        <f>VLOOKUP(F38,'Recapture Features'!$A$2:$D$34,4,FALSE)</f>
        <v>#N/A</v>
      </c>
      <c r="AB38" s="4" t="e">
        <f>VLOOKUP(F38,'Wage and Capital Related Income'!$A$2:$D$34,4,FALSE)</f>
        <v>#N/A</v>
      </c>
      <c r="AC38" s="4" t="e">
        <f>VLOOKUP(F38,'Recapture Features'!$A$2:$B$34,2,FALSE)</f>
        <v>#N/A</v>
      </c>
      <c r="AD38" s="4">
        <f>VLOOKUP(INT(U38),Depth!$A$2:$B$36,2,FALSE)</f>
        <v>0</v>
      </c>
      <c r="AE38" s="4" t="str">
        <f t="shared" si="0"/>
        <v>0</v>
      </c>
      <c r="AF38" s="4" t="e">
        <f>VLOOKUP(AE38,Days!$D$2:$E$199,2,FALSE)</f>
        <v>#N/A</v>
      </c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  <c r="AL38" s="8">
        <f t="shared" si="6"/>
        <v>0</v>
      </c>
    </row>
    <row r="39" spans="1:38" x14ac:dyDescent="0.25">
      <c r="A39" s="5"/>
      <c r="B39" s="5"/>
      <c r="C39" s="5"/>
      <c r="D39" s="5"/>
      <c r="E39" s="5"/>
      <c r="F39" s="5"/>
      <c r="G39" s="5"/>
      <c r="H39" s="5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5"/>
      <c r="U39" s="6"/>
      <c r="V39" s="6"/>
      <c r="W39" s="9" t="e">
        <f>VLOOKUP(F39,'Rental Loss'!$A$2:$D$34,4,FALSE)</f>
        <v>#N/A</v>
      </c>
      <c r="X39" s="4" t="e">
        <f>VLOOKUP(F39,'Percent Owner Occupied'!$A$2:$B$34,2,FALSE)</f>
        <v>#N/A</v>
      </c>
      <c r="Y39" s="4" t="e">
        <f>VLOOKUP(F39,'Rental Loss'!$A$2:$C$34,3,FALSE)</f>
        <v>#N/A</v>
      </c>
      <c r="Z39" s="4" t="e">
        <f>VLOOKUP(F39,'Wage and Capital Related Income'!$A$2:$C$34,3,FALSE)</f>
        <v>#N/A</v>
      </c>
      <c r="AA39" s="4" t="e">
        <f>VLOOKUP(F39,'Recapture Features'!$A$2:$D$34,4,FALSE)</f>
        <v>#N/A</v>
      </c>
      <c r="AB39" s="4" t="e">
        <f>VLOOKUP(F39,'Wage and Capital Related Income'!$A$2:$D$34,4,FALSE)</f>
        <v>#N/A</v>
      </c>
      <c r="AC39" s="4" t="e">
        <f>VLOOKUP(F39,'Recapture Features'!$A$2:$B$34,2,FALSE)</f>
        <v>#N/A</v>
      </c>
      <c r="AD39" s="4">
        <f>VLOOKUP(INT(U39),Depth!$A$2:$B$36,2,FALSE)</f>
        <v>0</v>
      </c>
      <c r="AE39" s="4" t="str">
        <f t="shared" si="0"/>
        <v>0</v>
      </c>
      <c r="AF39" s="4" t="e">
        <f>VLOOKUP(AE39,Days!$D$2:$E$199,2,FALSE)</f>
        <v>#N/A</v>
      </c>
      <c r="AG39" s="4">
        <f t="shared" si="1"/>
        <v>0</v>
      </c>
      <c r="AH39" s="4">
        <f t="shared" si="2"/>
        <v>0</v>
      </c>
      <c r="AI39" s="4">
        <f t="shared" si="3"/>
        <v>0</v>
      </c>
      <c r="AJ39" s="4">
        <f t="shared" si="4"/>
        <v>0</v>
      </c>
      <c r="AK39" s="4">
        <f t="shared" si="5"/>
        <v>0</v>
      </c>
      <c r="AL39" s="8">
        <f t="shared" si="6"/>
        <v>0</v>
      </c>
    </row>
    <row r="40" spans="1:38" x14ac:dyDescent="0.25">
      <c r="A40" s="5"/>
      <c r="B40" s="5"/>
      <c r="C40" s="5"/>
      <c r="D40" s="5"/>
      <c r="E40" s="5"/>
      <c r="F40" s="5"/>
      <c r="G40" s="5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5"/>
      <c r="T40" s="5"/>
      <c r="U40" s="6"/>
      <c r="V40" s="6"/>
      <c r="W40" s="9" t="e">
        <f>VLOOKUP(F40,'Rental Loss'!$A$2:$D$34,4,FALSE)</f>
        <v>#N/A</v>
      </c>
      <c r="X40" s="4" t="e">
        <f>VLOOKUP(F40,'Percent Owner Occupied'!$A$2:$B$34,2,FALSE)</f>
        <v>#N/A</v>
      </c>
      <c r="Y40" s="4" t="e">
        <f>VLOOKUP(F40,'Rental Loss'!$A$2:$C$34,3,FALSE)</f>
        <v>#N/A</v>
      </c>
      <c r="Z40" s="4" t="e">
        <f>VLOOKUP(F40,'Wage and Capital Related Income'!$A$2:$C$34,3,FALSE)</f>
        <v>#N/A</v>
      </c>
      <c r="AA40" s="4" t="e">
        <f>VLOOKUP(F40,'Recapture Features'!$A$2:$D$34,4,FALSE)</f>
        <v>#N/A</v>
      </c>
      <c r="AB40" s="4" t="e">
        <f>VLOOKUP(F40,'Wage and Capital Related Income'!$A$2:$D$34,4,FALSE)</f>
        <v>#N/A</v>
      </c>
      <c r="AC40" s="4" t="e">
        <f>VLOOKUP(F40,'Recapture Features'!$A$2:$B$34,2,FALSE)</f>
        <v>#N/A</v>
      </c>
      <c r="AD40" s="4">
        <f>VLOOKUP(INT(U40),Depth!$A$2:$B$36,2,FALSE)</f>
        <v>0</v>
      </c>
      <c r="AE40" s="4" t="str">
        <f t="shared" si="0"/>
        <v>0</v>
      </c>
      <c r="AF40" s="4" t="e">
        <f>VLOOKUP(AE40,Days!$D$2:$E$199,2,FALSE)</f>
        <v>#N/A</v>
      </c>
      <c r="AG40" s="4">
        <f t="shared" si="1"/>
        <v>0</v>
      </c>
      <c r="AH40" s="4">
        <f t="shared" si="2"/>
        <v>0</v>
      </c>
      <c r="AI40" s="4">
        <f t="shared" si="3"/>
        <v>0</v>
      </c>
      <c r="AJ40" s="4">
        <f t="shared" si="4"/>
        <v>0</v>
      </c>
      <c r="AK40" s="4">
        <f t="shared" si="5"/>
        <v>0</v>
      </c>
      <c r="AL40" s="8">
        <f t="shared" si="6"/>
        <v>0</v>
      </c>
    </row>
    <row r="41" spans="1:38" x14ac:dyDescent="0.25">
      <c r="A41" s="5"/>
      <c r="B41" s="5"/>
      <c r="C41" s="5"/>
      <c r="D41" s="5"/>
      <c r="E41" s="5"/>
      <c r="F41" s="5"/>
      <c r="G41" s="5"/>
      <c r="H41" s="5"/>
      <c r="I41" s="6"/>
      <c r="J41" s="6"/>
      <c r="K41" s="6"/>
      <c r="L41" s="6"/>
      <c r="M41" s="6"/>
      <c r="N41" s="6"/>
      <c r="O41" s="6"/>
      <c r="P41" s="6"/>
      <c r="Q41" s="6"/>
      <c r="R41" s="6"/>
      <c r="S41" s="5"/>
      <c r="T41" s="5"/>
      <c r="U41" s="6"/>
      <c r="V41" s="6"/>
      <c r="W41" s="9" t="e">
        <f>VLOOKUP(F41,'Rental Loss'!$A$2:$D$34,4,FALSE)</f>
        <v>#N/A</v>
      </c>
      <c r="X41" s="4" t="e">
        <f>VLOOKUP(F41,'Percent Owner Occupied'!$A$2:$B$34,2,FALSE)</f>
        <v>#N/A</v>
      </c>
      <c r="Y41" s="4" t="e">
        <f>VLOOKUP(F41,'Rental Loss'!$A$2:$C$34,3,FALSE)</f>
        <v>#N/A</v>
      </c>
      <c r="Z41" s="4" t="e">
        <f>VLOOKUP(F41,'Wage and Capital Related Income'!$A$2:$C$34,3,FALSE)</f>
        <v>#N/A</v>
      </c>
      <c r="AA41" s="4" t="e">
        <f>VLOOKUP(F41,'Recapture Features'!$A$2:$D$34,4,FALSE)</f>
        <v>#N/A</v>
      </c>
      <c r="AB41" s="4" t="e">
        <f>VLOOKUP(F41,'Wage and Capital Related Income'!$A$2:$D$34,4,FALSE)</f>
        <v>#N/A</v>
      </c>
      <c r="AC41" s="4" t="e">
        <f>VLOOKUP(F41,'Recapture Features'!$A$2:$B$34,2,FALSE)</f>
        <v>#N/A</v>
      </c>
      <c r="AD41" s="4">
        <f>VLOOKUP(INT(U41),Depth!$A$2:$B$36,2,FALSE)</f>
        <v>0</v>
      </c>
      <c r="AE41" s="4" t="str">
        <f t="shared" si="0"/>
        <v>0</v>
      </c>
      <c r="AF41" s="4" t="e">
        <f>VLOOKUP(AE41,Days!$D$2:$E$199,2,FALSE)</f>
        <v>#N/A</v>
      </c>
      <c r="AG41" s="4">
        <f t="shared" si="1"/>
        <v>0</v>
      </c>
      <c r="AH41" s="4">
        <f t="shared" si="2"/>
        <v>0</v>
      </c>
      <c r="AI41" s="4">
        <f t="shared" si="3"/>
        <v>0</v>
      </c>
      <c r="AJ41" s="4">
        <f t="shared" si="4"/>
        <v>0</v>
      </c>
      <c r="AK41" s="4">
        <f t="shared" si="5"/>
        <v>0</v>
      </c>
      <c r="AL41" s="8">
        <f t="shared" si="6"/>
        <v>0</v>
      </c>
    </row>
    <row r="42" spans="1:38" x14ac:dyDescent="0.25">
      <c r="A42" s="5"/>
      <c r="B42" s="5"/>
      <c r="C42" s="5"/>
      <c r="D42" s="5"/>
      <c r="E42" s="5"/>
      <c r="F42" s="5"/>
      <c r="G42" s="5"/>
      <c r="H42" s="5"/>
      <c r="I42" s="6"/>
      <c r="J42" s="6"/>
      <c r="K42" s="6"/>
      <c r="L42" s="6"/>
      <c r="M42" s="6"/>
      <c r="N42" s="6"/>
      <c r="O42" s="6"/>
      <c r="P42" s="6"/>
      <c r="Q42" s="6"/>
      <c r="R42" s="6"/>
      <c r="S42" s="5"/>
      <c r="T42" s="5"/>
      <c r="U42" s="6"/>
      <c r="V42" s="6"/>
      <c r="W42" s="9" t="e">
        <f>VLOOKUP(F42,'Rental Loss'!$A$2:$D$34,4,FALSE)</f>
        <v>#N/A</v>
      </c>
      <c r="X42" s="4" t="e">
        <f>VLOOKUP(F42,'Percent Owner Occupied'!$A$2:$B$34,2,FALSE)</f>
        <v>#N/A</v>
      </c>
      <c r="Y42" s="4" t="e">
        <f>VLOOKUP(F42,'Rental Loss'!$A$2:$C$34,3,FALSE)</f>
        <v>#N/A</v>
      </c>
      <c r="Z42" s="4" t="e">
        <f>VLOOKUP(F42,'Wage and Capital Related Income'!$A$2:$C$34,3,FALSE)</f>
        <v>#N/A</v>
      </c>
      <c r="AA42" s="4" t="e">
        <f>VLOOKUP(F42,'Recapture Features'!$A$2:$D$34,4,FALSE)</f>
        <v>#N/A</v>
      </c>
      <c r="AB42" s="4" t="e">
        <f>VLOOKUP(F42,'Wage and Capital Related Income'!$A$2:$D$34,4,FALSE)</f>
        <v>#N/A</v>
      </c>
      <c r="AC42" s="4" t="e">
        <f>VLOOKUP(F42,'Recapture Features'!$A$2:$B$34,2,FALSE)</f>
        <v>#N/A</v>
      </c>
      <c r="AD42" s="4">
        <f>VLOOKUP(INT(U42),Depth!$A$2:$B$36,2,FALSE)</f>
        <v>0</v>
      </c>
      <c r="AE42" s="4" t="str">
        <f t="shared" si="0"/>
        <v>0</v>
      </c>
      <c r="AF42" s="4" t="e">
        <f>VLOOKUP(AE42,Days!$D$2:$E$199,2,FALSE)</f>
        <v>#N/A</v>
      </c>
      <c r="AG42" s="4">
        <f t="shared" si="1"/>
        <v>0</v>
      </c>
      <c r="AH42" s="4">
        <f t="shared" si="2"/>
        <v>0</v>
      </c>
      <c r="AI42" s="4">
        <f t="shared" si="3"/>
        <v>0</v>
      </c>
      <c r="AJ42" s="4">
        <f t="shared" si="4"/>
        <v>0</v>
      </c>
      <c r="AK42" s="4">
        <f t="shared" si="5"/>
        <v>0</v>
      </c>
      <c r="AL42" s="8">
        <f t="shared" si="6"/>
        <v>0</v>
      </c>
    </row>
    <row r="43" spans="1:38" x14ac:dyDescent="0.25">
      <c r="A43" s="5"/>
      <c r="B43" s="5"/>
      <c r="C43" s="5"/>
      <c r="D43" s="5"/>
      <c r="E43" s="5"/>
      <c r="F43" s="5"/>
      <c r="G43" s="5"/>
      <c r="H43" s="5"/>
      <c r="I43" s="6"/>
      <c r="J43" s="6"/>
      <c r="K43" s="6"/>
      <c r="L43" s="6"/>
      <c r="M43" s="6"/>
      <c r="N43" s="6"/>
      <c r="O43" s="6"/>
      <c r="P43" s="6"/>
      <c r="Q43" s="6"/>
      <c r="R43" s="6"/>
      <c r="S43" s="5"/>
      <c r="T43" s="5"/>
      <c r="U43" s="6"/>
      <c r="V43" s="6"/>
      <c r="W43" s="9" t="e">
        <f>VLOOKUP(F43,'Rental Loss'!$A$2:$D$34,4,FALSE)</f>
        <v>#N/A</v>
      </c>
      <c r="X43" s="4" t="e">
        <f>VLOOKUP(F43,'Percent Owner Occupied'!$A$2:$B$34,2,FALSE)</f>
        <v>#N/A</v>
      </c>
      <c r="Y43" s="4" t="e">
        <f>VLOOKUP(F43,'Rental Loss'!$A$2:$C$34,3,FALSE)</f>
        <v>#N/A</v>
      </c>
      <c r="Z43" s="4" t="e">
        <f>VLOOKUP(F43,'Wage and Capital Related Income'!$A$2:$C$34,3,FALSE)</f>
        <v>#N/A</v>
      </c>
      <c r="AA43" s="4" t="e">
        <f>VLOOKUP(F43,'Recapture Features'!$A$2:$D$34,4,FALSE)</f>
        <v>#N/A</v>
      </c>
      <c r="AB43" s="4" t="e">
        <f>VLOOKUP(F43,'Wage and Capital Related Income'!$A$2:$D$34,4,FALSE)</f>
        <v>#N/A</v>
      </c>
      <c r="AC43" s="4" t="e">
        <f>VLOOKUP(F43,'Recapture Features'!$A$2:$B$34,2,FALSE)</f>
        <v>#N/A</v>
      </c>
      <c r="AD43" s="4">
        <f>VLOOKUP(INT(U43),Depth!$A$2:$B$36,2,FALSE)</f>
        <v>0</v>
      </c>
      <c r="AE43" s="4" t="str">
        <f t="shared" si="0"/>
        <v>0</v>
      </c>
      <c r="AF43" s="4" t="e">
        <f>VLOOKUP(AE43,Days!$D$2:$E$199,2,FALSE)</f>
        <v>#N/A</v>
      </c>
      <c r="AG43" s="4">
        <f t="shared" si="1"/>
        <v>0</v>
      </c>
      <c r="AH43" s="4">
        <f t="shared" si="2"/>
        <v>0</v>
      </c>
      <c r="AI43" s="4">
        <f t="shared" si="3"/>
        <v>0</v>
      </c>
      <c r="AJ43" s="4">
        <f t="shared" si="4"/>
        <v>0</v>
      </c>
      <c r="AK43" s="4">
        <f t="shared" si="5"/>
        <v>0</v>
      </c>
      <c r="AL43" s="8">
        <f t="shared" si="6"/>
        <v>0</v>
      </c>
    </row>
    <row r="44" spans="1:38" x14ac:dyDescent="0.25">
      <c r="A44" s="5"/>
      <c r="B44" s="5"/>
      <c r="C44" s="5"/>
      <c r="D44" s="5"/>
      <c r="E44" s="5"/>
      <c r="F44" s="5"/>
      <c r="G44" s="5"/>
      <c r="H44" s="5"/>
      <c r="I44" s="6"/>
      <c r="J44" s="6"/>
      <c r="K44" s="6"/>
      <c r="L44" s="6"/>
      <c r="M44" s="6"/>
      <c r="N44" s="6"/>
      <c r="O44" s="6"/>
      <c r="P44" s="6"/>
      <c r="Q44" s="6"/>
      <c r="R44" s="6"/>
      <c r="S44" s="5"/>
      <c r="T44" s="5"/>
      <c r="U44" s="6"/>
      <c r="V44" s="6"/>
      <c r="W44" s="9" t="e">
        <f>VLOOKUP(F44,'Rental Loss'!$A$2:$D$34,4,FALSE)</f>
        <v>#N/A</v>
      </c>
      <c r="X44" s="4" t="e">
        <f>VLOOKUP(F44,'Percent Owner Occupied'!$A$2:$B$34,2,FALSE)</f>
        <v>#N/A</v>
      </c>
      <c r="Y44" s="4" t="e">
        <f>VLOOKUP(F44,'Rental Loss'!$A$2:$C$34,3,FALSE)</f>
        <v>#N/A</v>
      </c>
      <c r="Z44" s="4" t="e">
        <f>VLOOKUP(F44,'Wage and Capital Related Income'!$A$2:$C$34,3,FALSE)</f>
        <v>#N/A</v>
      </c>
      <c r="AA44" s="4" t="e">
        <f>VLOOKUP(F44,'Recapture Features'!$A$2:$D$34,4,FALSE)</f>
        <v>#N/A</v>
      </c>
      <c r="AB44" s="4" t="e">
        <f>VLOOKUP(F44,'Wage and Capital Related Income'!$A$2:$D$34,4,FALSE)</f>
        <v>#N/A</v>
      </c>
      <c r="AC44" s="4" t="e">
        <f>VLOOKUP(F44,'Recapture Features'!$A$2:$B$34,2,FALSE)</f>
        <v>#N/A</v>
      </c>
      <c r="AD44" s="4">
        <f>VLOOKUP(INT(U44),Depth!$A$2:$B$36,2,FALSE)</f>
        <v>0</v>
      </c>
      <c r="AE44" s="4" t="str">
        <f t="shared" si="0"/>
        <v>0</v>
      </c>
      <c r="AF44" s="4" t="e">
        <f>VLOOKUP(AE44,Days!$D$2:$E$199,2,FALSE)</f>
        <v>#N/A</v>
      </c>
      <c r="AG44" s="4">
        <f t="shared" si="1"/>
        <v>0</v>
      </c>
      <c r="AH44" s="4">
        <f t="shared" si="2"/>
        <v>0</v>
      </c>
      <c r="AI44" s="4">
        <f t="shared" si="3"/>
        <v>0</v>
      </c>
      <c r="AJ44" s="4">
        <f t="shared" si="4"/>
        <v>0</v>
      </c>
      <c r="AK44" s="4">
        <f t="shared" si="5"/>
        <v>0</v>
      </c>
      <c r="AL44" s="8">
        <f t="shared" si="6"/>
        <v>0</v>
      </c>
    </row>
    <row r="45" spans="1:38" x14ac:dyDescent="0.25">
      <c r="A45" s="5"/>
      <c r="B45" s="5"/>
      <c r="C45" s="5"/>
      <c r="D45" s="5"/>
      <c r="E45" s="5"/>
      <c r="F45" s="5"/>
      <c r="G45" s="5"/>
      <c r="H45" s="5"/>
      <c r="I45" s="6"/>
      <c r="J45" s="6"/>
      <c r="K45" s="6"/>
      <c r="L45" s="6"/>
      <c r="M45" s="6"/>
      <c r="N45" s="6"/>
      <c r="O45" s="6"/>
      <c r="P45" s="6"/>
      <c r="Q45" s="6"/>
      <c r="R45" s="6"/>
      <c r="S45" s="5"/>
      <c r="T45" s="5"/>
      <c r="U45" s="6"/>
      <c r="V45" s="6"/>
      <c r="W45" s="9" t="e">
        <f>VLOOKUP(F45,'Rental Loss'!$A$2:$D$34,4,FALSE)</f>
        <v>#N/A</v>
      </c>
      <c r="X45" s="4" t="e">
        <f>VLOOKUP(F45,'Percent Owner Occupied'!$A$2:$B$34,2,FALSE)</f>
        <v>#N/A</v>
      </c>
      <c r="Y45" s="4" t="e">
        <f>VLOOKUP(F45,'Rental Loss'!$A$2:$C$34,3,FALSE)</f>
        <v>#N/A</v>
      </c>
      <c r="Z45" s="4" t="e">
        <f>VLOOKUP(F45,'Wage and Capital Related Income'!$A$2:$C$34,3,FALSE)</f>
        <v>#N/A</v>
      </c>
      <c r="AA45" s="4" t="e">
        <f>VLOOKUP(F45,'Recapture Features'!$A$2:$D$34,4,FALSE)</f>
        <v>#N/A</v>
      </c>
      <c r="AB45" s="4" t="e">
        <f>VLOOKUP(F45,'Wage and Capital Related Income'!$A$2:$D$34,4,FALSE)</f>
        <v>#N/A</v>
      </c>
      <c r="AC45" s="4" t="e">
        <f>VLOOKUP(F45,'Recapture Features'!$A$2:$B$34,2,FALSE)</f>
        <v>#N/A</v>
      </c>
      <c r="AD45" s="4">
        <f>VLOOKUP(INT(U45),Depth!$A$2:$B$36,2,FALSE)</f>
        <v>0</v>
      </c>
      <c r="AE45" s="4" t="str">
        <f t="shared" si="0"/>
        <v>0</v>
      </c>
      <c r="AF45" s="4" t="e">
        <f>VLOOKUP(AE45,Days!$D$2:$E$199,2,FALSE)</f>
        <v>#N/A</v>
      </c>
      <c r="AG45" s="4">
        <f t="shared" si="1"/>
        <v>0</v>
      </c>
      <c r="AH45" s="4">
        <f t="shared" si="2"/>
        <v>0</v>
      </c>
      <c r="AI45" s="4">
        <f t="shared" si="3"/>
        <v>0</v>
      </c>
      <c r="AJ45" s="4">
        <f t="shared" si="4"/>
        <v>0</v>
      </c>
      <c r="AK45" s="4">
        <f t="shared" si="5"/>
        <v>0</v>
      </c>
      <c r="AL45" s="8">
        <f t="shared" si="6"/>
        <v>0</v>
      </c>
    </row>
    <row r="46" spans="1:38" x14ac:dyDescent="0.25">
      <c r="A46" s="5"/>
      <c r="B46" s="5"/>
      <c r="C46" s="5"/>
      <c r="D46" s="5"/>
      <c r="E46" s="5"/>
      <c r="F46" s="5"/>
      <c r="G46" s="5"/>
      <c r="H46" s="5"/>
      <c r="I46" s="6"/>
      <c r="J46" s="6"/>
      <c r="K46" s="6"/>
      <c r="L46" s="6"/>
      <c r="M46" s="6"/>
      <c r="N46" s="6"/>
      <c r="O46" s="6"/>
      <c r="P46" s="6"/>
      <c r="Q46" s="6"/>
      <c r="R46" s="6"/>
      <c r="S46" s="5"/>
      <c r="T46" s="5"/>
      <c r="U46" s="6"/>
      <c r="V46" s="6"/>
      <c r="W46" s="9" t="e">
        <f>VLOOKUP(F46,'Rental Loss'!$A$2:$D$34,4,FALSE)</f>
        <v>#N/A</v>
      </c>
      <c r="X46" s="4" t="e">
        <f>VLOOKUP(F46,'Percent Owner Occupied'!$A$2:$B$34,2,FALSE)</f>
        <v>#N/A</v>
      </c>
      <c r="Y46" s="4" t="e">
        <f>VLOOKUP(F46,'Rental Loss'!$A$2:$C$34,3,FALSE)</f>
        <v>#N/A</v>
      </c>
      <c r="Z46" s="4" t="e">
        <f>VLOOKUP(F46,'Wage and Capital Related Income'!$A$2:$C$34,3,FALSE)</f>
        <v>#N/A</v>
      </c>
      <c r="AA46" s="4" t="e">
        <f>VLOOKUP(F46,'Recapture Features'!$A$2:$D$34,4,FALSE)</f>
        <v>#N/A</v>
      </c>
      <c r="AB46" s="4" t="e">
        <f>VLOOKUP(F46,'Wage and Capital Related Income'!$A$2:$D$34,4,FALSE)</f>
        <v>#N/A</v>
      </c>
      <c r="AC46" s="4" t="e">
        <f>VLOOKUP(F46,'Recapture Features'!$A$2:$B$34,2,FALSE)</f>
        <v>#N/A</v>
      </c>
      <c r="AD46" s="4">
        <f>VLOOKUP(INT(U46),Depth!$A$2:$B$36,2,FALSE)</f>
        <v>0</v>
      </c>
      <c r="AE46" s="4" t="str">
        <f t="shared" si="0"/>
        <v>0</v>
      </c>
      <c r="AF46" s="4" t="e">
        <f>VLOOKUP(AE46,Days!$D$2:$E$199,2,FALSE)</f>
        <v>#N/A</v>
      </c>
      <c r="AG46" s="4">
        <f t="shared" si="1"/>
        <v>0</v>
      </c>
      <c r="AH46" s="4">
        <f t="shared" si="2"/>
        <v>0</v>
      </c>
      <c r="AI46" s="4">
        <f t="shared" si="3"/>
        <v>0</v>
      </c>
      <c r="AJ46" s="4">
        <f t="shared" si="4"/>
        <v>0</v>
      </c>
      <c r="AK46" s="4">
        <f t="shared" si="5"/>
        <v>0</v>
      </c>
      <c r="AL46" s="8">
        <f t="shared" si="6"/>
        <v>0</v>
      </c>
    </row>
    <row r="47" spans="1:38" x14ac:dyDescent="0.25">
      <c r="A47" s="5"/>
      <c r="B47" s="5"/>
      <c r="C47" s="5"/>
      <c r="D47" s="5"/>
      <c r="E47" s="5"/>
      <c r="F47" s="5"/>
      <c r="G47" s="5"/>
      <c r="H47" s="5"/>
      <c r="I47" s="6"/>
      <c r="J47" s="6"/>
      <c r="K47" s="6"/>
      <c r="L47" s="6"/>
      <c r="M47" s="6"/>
      <c r="N47" s="6"/>
      <c r="O47" s="6"/>
      <c r="P47" s="6"/>
      <c r="Q47" s="6"/>
      <c r="R47" s="6"/>
      <c r="S47" s="5"/>
      <c r="T47" s="5"/>
      <c r="U47" s="6"/>
      <c r="V47" s="6"/>
      <c r="W47" s="9" t="e">
        <f>VLOOKUP(F47,'Rental Loss'!$A$2:$D$34,4,FALSE)</f>
        <v>#N/A</v>
      </c>
      <c r="X47" s="4" t="e">
        <f>VLOOKUP(F47,'Percent Owner Occupied'!$A$2:$B$34,2,FALSE)</f>
        <v>#N/A</v>
      </c>
      <c r="Y47" s="4" t="e">
        <f>VLOOKUP(F47,'Rental Loss'!$A$2:$C$34,3,FALSE)</f>
        <v>#N/A</v>
      </c>
      <c r="Z47" s="4" t="e">
        <f>VLOOKUP(F47,'Wage and Capital Related Income'!$A$2:$C$34,3,FALSE)</f>
        <v>#N/A</v>
      </c>
      <c r="AA47" s="4" t="e">
        <f>VLOOKUP(F47,'Recapture Features'!$A$2:$D$34,4,FALSE)</f>
        <v>#N/A</v>
      </c>
      <c r="AB47" s="4" t="e">
        <f>VLOOKUP(F47,'Wage and Capital Related Income'!$A$2:$D$34,4,FALSE)</f>
        <v>#N/A</v>
      </c>
      <c r="AC47" s="4" t="e">
        <f>VLOOKUP(F47,'Recapture Features'!$A$2:$B$34,2,FALSE)</f>
        <v>#N/A</v>
      </c>
      <c r="AD47" s="4">
        <f>VLOOKUP(INT(U47),Depth!$A$2:$B$36,2,FALSE)</f>
        <v>0</v>
      </c>
      <c r="AE47" s="4" t="str">
        <f t="shared" si="0"/>
        <v>0</v>
      </c>
      <c r="AF47" s="4" t="e">
        <f>VLOOKUP(AE47,Days!$D$2:$E$199,2,FALSE)</f>
        <v>#N/A</v>
      </c>
      <c r="AG47" s="4">
        <f t="shared" si="1"/>
        <v>0</v>
      </c>
      <c r="AH47" s="4">
        <f t="shared" si="2"/>
        <v>0</v>
      </c>
      <c r="AI47" s="4">
        <f t="shared" si="3"/>
        <v>0</v>
      </c>
      <c r="AJ47" s="4">
        <f t="shared" si="4"/>
        <v>0</v>
      </c>
      <c r="AK47" s="4">
        <f t="shared" si="5"/>
        <v>0</v>
      </c>
      <c r="AL47" s="8">
        <f t="shared" si="6"/>
        <v>0</v>
      </c>
    </row>
    <row r="48" spans="1:38" x14ac:dyDescent="0.25">
      <c r="A48" s="5"/>
      <c r="B48" s="5"/>
      <c r="C48" s="5"/>
      <c r="D48" s="5"/>
      <c r="E48" s="5"/>
      <c r="F48" s="5"/>
      <c r="G48" s="5"/>
      <c r="H48" s="5"/>
      <c r="I48" s="6"/>
      <c r="J48" s="6"/>
      <c r="K48" s="6"/>
      <c r="L48" s="6"/>
      <c r="M48" s="6"/>
      <c r="N48" s="6"/>
      <c r="O48" s="6"/>
      <c r="P48" s="6"/>
      <c r="Q48" s="6"/>
      <c r="R48" s="6"/>
      <c r="S48" s="5"/>
      <c r="T48" s="5"/>
      <c r="U48" s="6"/>
      <c r="V48" s="6"/>
      <c r="W48" s="9" t="e">
        <f>VLOOKUP(F48,'Rental Loss'!$A$2:$D$34,4,FALSE)</f>
        <v>#N/A</v>
      </c>
      <c r="X48" s="4" t="e">
        <f>VLOOKUP(F48,'Percent Owner Occupied'!$A$2:$B$34,2,FALSE)</f>
        <v>#N/A</v>
      </c>
      <c r="Y48" s="4" t="e">
        <f>VLOOKUP(F48,'Rental Loss'!$A$2:$C$34,3,FALSE)</f>
        <v>#N/A</v>
      </c>
      <c r="Z48" s="4" t="e">
        <f>VLOOKUP(F48,'Wage and Capital Related Income'!$A$2:$C$34,3,FALSE)</f>
        <v>#N/A</v>
      </c>
      <c r="AA48" s="4" t="e">
        <f>VLOOKUP(F48,'Recapture Features'!$A$2:$D$34,4,FALSE)</f>
        <v>#N/A</v>
      </c>
      <c r="AB48" s="4" t="e">
        <f>VLOOKUP(F48,'Wage and Capital Related Income'!$A$2:$D$34,4,FALSE)</f>
        <v>#N/A</v>
      </c>
      <c r="AC48" s="4" t="e">
        <f>VLOOKUP(F48,'Recapture Features'!$A$2:$B$34,2,FALSE)</f>
        <v>#N/A</v>
      </c>
      <c r="AD48" s="4">
        <f>VLOOKUP(INT(U48),Depth!$A$2:$B$36,2,FALSE)</f>
        <v>0</v>
      </c>
      <c r="AE48" s="4" t="str">
        <f t="shared" si="0"/>
        <v>0</v>
      </c>
      <c r="AF48" s="4" t="e">
        <f>VLOOKUP(AE48,Days!$D$2:$E$199,2,FALSE)</f>
        <v>#N/A</v>
      </c>
      <c r="AG48" s="4">
        <f t="shared" si="1"/>
        <v>0</v>
      </c>
      <c r="AH48" s="4">
        <f t="shared" si="2"/>
        <v>0</v>
      </c>
      <c r="AI48" s="4">
        <f t="shared" si="3"/>
        <v>0</v>
      </c>
      <c r="AJ48" s="4">
        <f t="shared" si="4"/>
        <v>0</v>
      </c>
      <c r="AK48" s="4">
        <f t="shared" si="5"/>
        <v>0</v>
      </c>
      <c r="AL48" s="8">
        <f t="shared" si="6"/>
        <v>0</v>
      </c>
    </row>
    <row r="49" spans="1:38" x14ac:dyDescent="0.25">
      <c r="A49" s="5"/>
      <c r="B49" s="5"/>
      <c r="C49" s="5"/>
      <c r="D49" s="5"/>
      <c r="E49" s="5"/>
      <c r="F49" s="5"/>
      <c r="G49" s="5"/>
      <c r="H49" s="5"/>
      <c r="I49" s="6"/>
      <c r="J49" s="6"/>
      <c r="K49" s="6"/>
      <c r="L49" s="6"/>
      <c r="M49" s="6"/>
      <c r="N49" s="6"/>
      <c r="O49" s="6"/>
      <c r="P49" s="6"/>
      <c r="Q49" s="6"/>
      <c r="R49" s="6"/>
      <c r="S49" s="5"/>
      <c r="T49" s="5"/>
      <c r="U49" s="6"/>
      <c r="V49" s="6"/>
      <c r="W49" s="9" t="e">
        <f>VLOOKUP(F49,'Rental Loss'!$A$2:$D$34,4,FALSE)</f>
        <v>#N/A</v>
      </c>
      <c r="X49" s="4" t="e">
        <f>VLOOKUP(F49,'Percent Owner Occupied'!$A$2:$B$34,2,FALSE)</f>
        <v>#N/A</v>
      </c>
      <c r="Y49" s="4" t="e">
        <f>VLOOKUP(F49,'Rental Loss'!$A$2:$C$34,3,FALSE)</f>
        <v>#N/A</v>
      </c>
      <c r="Z49" s="4" t="e">
        <f>VLOOKUP(F49,'Wage and Capital Related Income'!$A$2:$C$34,3,FALSE)</f>
        <v>#N/A</v>
      </c>
      <c r="AA49" s="4" t="e">
        <f>VLOOKUP(F49,'Recapture Features'!$A$2:$D$34,4,FALSE)</f>
        <v>#N/A</v>
      </c>
      <c r="AB49" s="4" t="e">
        <f>VLOOKUP(F49,'Wage and Capital Related Income'!$A$2:$D$34,4,FALSE)</f>
        <v>#N/A</v>
      </c>
      <c r="AC49" s="4" t="e">
        <f>VLOOKUP(F49,'Recapture Features'!$A$2:$B$34,2,FALSE)</f>
        <v>#N/A</v>
      </c>
      <c r="AD49" s="4">
        <f>VLOOKUP(INT(U49),Depth!$A$2:$B$36,2,FALSE)</f>
        <v>0</v>
      </c>
      <c r="AE49" s="4" t="str">
        <f t="shared" si="0"/>
        <v>0</v>
      </c>
      <c r="AF49" s="4" t="e">
        <f>VLOOKUP(AE49,Days!$D$2:$E$199,2,FALSE)</f>
        <v>#N/A</v>
      </c>
      <c r="AG49" s="4">
        <f t="shared" si="1"/>
        <v>0</v>
      </c>
      <c r="AH49" s="4">
        <f t="shared" si="2"/>
        <v>0</v>
      </c>
      <c r="AI49" s="4">
        <f t="shared" si="3"/>
        <v>0</v>
      </c>
      <c r="AJ49" s="4">
        <f t="shared" si="4"/>
        <v>0</v>
      </c>
      <c r="AK49" s="4">
        <f t="shared" si="5"/>
        <v>0</v>
      </c>
      <c r="AL49" s="8">
        <f t="shared" si="6"/>
        <v>0</v>
      </c>
    </row>
    <row r="50" spans="1:38" x14ac:dyDescent="0.25">
      <c r="A50" s="5"/>
      <c r="B50" s="5"/>
      <c r="C50" s="5"/>
      <c r="D50" s="5"/>
      <c r="E50" s="5"/>
      <c r="F50" s="5"/>
      <c r="G50" s="5"/>
      <c r="H50" s="5"/>
      <c r="I50" s="6"/>
      <c r="J50" s="6"/>
      <c r="K50" s="6"/>
      <c r="L50" s="6"/>
      <c r="M50" s="6"/>
      <c r="N50" s="6"/>
      <c r="O50" s="6"/>
      <c r="P50" s="6"/>
      <c r="Q50" s="6"/>
      <c r="R50" s="6"/>
      <c r="S50" s="5"/>
      <c r="T50" s="5"/>
      <c r="U50" s="6"/>
      <c r="V50" s="6"/>
      <c r="W50" s="9" t="e">
        <f>VLOOKUP(F50,'Rental Loss'!$A$2:$D$34,4,FALSE)</f>
        <v>#N/A</v>
      </c>
      <c r="X50" s="4" t="e">
        <f>VLOOKUP(F50,'Percent Owner Occupied'!$A$2:$B$34,2,FALSE)</f>
        <v>#N/A</v>
      </c>
      <c r="Y50" s="4" t="e">
        <f>VLOOKUP(F50,'Rental Loss'!$A$2:$C$34,3,FALSE)</f>
        <v>#N/A</v>
      </c>
      <c r="Z50" s="4" t="e">
        <f>VLOOKUP(F50,'Wage and Capital Related Income'!$A$2:$C$34,3,FALSE)</f>
        <v>#N/A</v>
      </c>
      <c r="AA50" s="4" t="e">
        <f>VLOOKUP(F50,'Recapture Features'!$A$2:$D$34,4,FALSE)</f>
        <v>#N/A</v>
      </c>
      <c r="AB50" s="4" t="e">
        <f>VLOOKUP(F50,'Wage and Capital Related Income'!$A$2:$D$34,4,FALSE)</f>
        <v>#N/A</v>
      </c>
      <c r="AC50" s="4" t="e">
        <f>VLOOKUP(F50,'Recapture Features'!$A$2:$B$34,2,FALSE)</f>
        <v>#N/A</v>
      </c>
      <c r="AD50" s="4">
        <f>VLOOKUP(INT(U50),Depth!$A$2:$B$36,2,FALSE)</f>
        <v>0</v>
      </c>
      <c r="AE50" s="4" t="str">
        <f t="shared" si="0"/>
        <v>0</v>
      </c>
      <c r="AF50" s="4" t="e">
        <f>VLOOKUP(AE50,Days!$D$2:$E$199,2,FALSE)</f>
        <v>#N/A</v>
      </c>
      <c r="AG50" s="4">
        <f t="shared" si="1"/>
        <v>0</v>
      </c>
      <c r="AH50" s="4">
        <f t="shared" si="2"/>
        <v>0</v>
      </c>
      <c r="AI50" s="4">
        <f t="shared" si="3"/>
        <v>0</v>
      </c>
      <c r="AJ50" s="4">
        <f t="shared" si="4"/>
        <v>0</v>
      </c>
      <c r="AK50" s="4">
        <f t="shared" si="5"/>
        <v>0</v>
      </c>
      <c r="AL50" s="8">
        <f t="shared" si="6"/>
        <v>0</v>
      </c>
    </row>
    <row r="51" spans="1:38" x14ac:dyDescent="0.25">
      <c r="A51" s="5"/>
      <c r="B51" s="5"/>
      <c r="C51" s="5"/>
      <c r="D51" s="5"/>
      <c r="E51" s="5"/>
      <c r="F51" s="5"/>
      <c r="G51" s="5"/>
      <c r="H51" s="5"/>
      <c r="I51" s="6"/>
      <c r="J51" s="6"/>
      <c r="K51" s="6"/>
      <c r="L51" s="6"/>
      <c r="M51" s="6"/>
      <c r="N51" s="6"/>
      <c r="O51" s="6"/>
      <c r="P51" s="6"/>
      <c r="Q51" s="6"/>
      <c r="R51" s="6"/>
      <c r="S51" s="5"/>
      <c r="T51" s="5"/>
      <c r="U51" s="6"/>
      <c r="V51" s="6"/>
      <c r="W51" s="9" t="e">
        <f>VLOOKUP(F51,'Rental Loss'!$A$2:$D$34,4,FALSE)</f>
        <v>#N/A</v>
      </c>
      <c r="X51" s="4" t="e">
        <f>VLOOKUP(F51,'Percent Owner Occupied'!$A$2:$B$34,2,FALSE)</f>
        <v>#N/A</v>
      </c>
      <c r="Y51" s="4" t="e">
        <f>VLOOKUP(F51,'Rental Loss'!$A$2:$C$34,3,FALSE)</f>
        <v>#N/A</v>
      </c>
      <c r="Z51" s="4" t="e">
        <f>VLOOKUP(F51,'Wage and Capital Related Income'!$A$2:$C$34,3,FALSE)</f>
        <v>#N/A</v>
      </c>
      <c r="AA51" s="4" t="e">
        <f>VLOOKUP(F51,'Recapture Features'!$A$2:$D$34,4,FALSE)</f>
        <v>#N/A</v>
      </c>
      <c r="AB51" s="4" t="e">
        <f>VLOOKUP(F51,'Wage and Capital Related Income'!$A$2:$D$34,4,FALSE)</f>
        <v>#N/A</v>
      </c>
      <c r="AC51" s="4" t="e">
        <f>VLOOKUP(F51,'Recapture Features'!$A$2:$B$34,2,FALSE)</f>
        <v>#N/A</v>
      </c>
      <c r="AD51" s="4">
        <f>VLOOKUP(INT(U51),Depth!$A$2:$B$36,2,FALSE)</f>
        <v>0</v>
      </c>
      <c r="AE51" s="4" t="str">
        <f t="shared" si="0"/>
        <v>0</v>
      </c>
      <c r="AF51" s="4" t="e">
        <f>VLOOKUP(AE51,Days!$D$2:$E$199,2,FALSE)</f>
        <v>#N/A</v>
      </c>
      <c r="AG51" s="4">
        <f t="shared" si="1"/>
        <v>0</v>
      </c>
      <c r="AH51" s="4">
        <f t="shared" si="2"/>
        <v>0</v>
      </c>
      <c r="AI51" s="4">
        <f t="shared" si="3"/>
        <v>0</v>
      </c>
      <c r="AJ51" s="4">
        <f t="shared" si="4"/>
        <v>0</v>
      </c>
      <c r="AK51" s="4">
        <f t="shared" si="5"/>
        <v>0</v>
      </c>
      <c r="AL51" s="8">
        <f t="shared" si="6"/>
        <v>0</v>
      </c>
    </row>
    <row r="52" spans="1:38" x14ac:dyDescent="0.25">
      <c r="A52" s="5"/>
      <c r="B52" s="5"/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6"/>
      <c r="P52" s="6"/>
      <c r="Q52" s="6"/>
      <c r="R52" s="6"/>
      <c r="S52" s="5"/>
      <c r="T52" s="5"/>
      <c r="U52" s="6"/>
      <c r="V52" s="6"/>
      <c r="W52" s="9" t="e">
        <f>VLOOKUP(F52,'Rental Loss'!$A$2:$D$34,4,FALSE)</f>
        <v>#N/A</v>
      </c>
      <c r="X52" s="4" t="e">
        <f>VLOOKUP(F52,'Percent Owner Occupied'!$A$2:$B$34,2,FALSE)</f>
        <v>#N/A</v>
      </c>
      <c r="Y52" s="4" t="e">
        <f>VLOOKUP(F52,'Rental Loss'!$A$2:$C$34,3,FALSE)</f>
        <v>#N/A</v>
      </c>
      <c r="Z52" s="4" t="e">
        <f>VLOOKUP(F52,'Wage and Capital Related Income'!$A$2:$C$34,3,FALSE)</f>
        <v>#N/A</v>
      </c>
      <c r="AA52" s="4" t="e">
        <f>VLOOKUP(F52,'Recapture Features'!$A$2:$D$34,4,FALSE)</f>
        <v>#N/A</v>
      </c>
      <c r="AB52" s="4" t="e">
        <f>VLOOKUP(F52,'Wage and Capital Related Income'!$A$2:$D$34,4,FALSE)</f>
        <v>#N/A</v>
      </c>
      <c r="AC52" s="4" t="e">
        <f>VLOOKUP(F52,'Recapture Features'!$A$2:$B$34,2,FALSE)</f>
        <v>#N/A</v>
      </c>
      <c r="AD52" s="4">
        <f>VLOOKUP(INT(U52),Depth!$A$2:$B$36,2,FALSE)</f>
        <v>0</v>
      </c>
      <c r="AE52" s="4" t="str">
        <f t="shared" si="0"/>
        <v>0</v>
      </c>
      <c r="AF52" s="4" t="e">
        <f>VLOOKUP(AE52,Days!$D$2:$E$199,2,FALSE)</f>
        <v>#N/A</v>
      </c>
      <c r="AG52" s="4">
        <f t="shared" si="1"/>
        <v>0</v>
      </c>
      <c r="AH52" s="4">
        <f t="shared" si="2"/>
        <v>0</v>
      </c>
      <c r="AI52" s="4">
        <f t="shared" si="3"/>
        <v>0</v>
      </c>
      <c r="AJ52" s="4">
        <f t="shared" si="4"/>
        <v>0</v>
      </c>
      <c r="AK52" s="4">
        <f t="shared" si="5"/>
        <v>0</v>
      </c>
      <c r="AL52" s="8">
        <f t="shared" si="6"/>
        <v>0</v>
      </c>
    </row>
    <row r="53" spans="1:38" x14ac:dyDescent="0.25">
      <c r="A53" s="5"/>
      <c r="B53" s="5"/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6"/>
      <c r="P53" s="6"/>
      <c r="Q53" s="6"/>
      <c r="R53" s="6"/>
      <c r="S53" s="5"/>
      <c r="T53" s="5"/>
      <c r="U53" s="6"/>
      <c r="V53" s="6"/>
      <c r="W53" s="9" t="e">
        <f>VLOOKUP(F53,'Rental Loss'!$A$2:$D$34,4,FALSE)</f>
        <v>#N/A</v>
      </c>
      <c r="X53" s="4" t="e">
        <f>VLOOKUP(F53,'Percent Owner Occupied'!$A$2:$B$34,2,FALSE)</f>
        <v>#N/A</v>
      </c>
      <c r="Y53" s="4" t="e">
        <f>VLOOKUP(F53,'Rental Loss'!$A$2:$C$34,3,FALSE)</f>
        <v>#N/A</v>
      </c>
      <c r="Z53" s="4" t="e">
        <f>VLOOKUP(F53,'Wage and Capital Related Income'!$A$2:$C$34,3,FALSE)</f>
        <v>#N/A</v>
      </c>
      <c r="AA53" s="4" t="e">
        <f>VLOOKUP(F53,'Recapture Features'!$A$2:$D$34,4,FALSE)</f>
        <v>#N/A</v>
      </c>
      <c r="AB53" s="4" t="e">
        <f>VLOOKUP(F53,'Wage and Capital Related Income'!$A$2:$D$34,4,FALSE)</f>
        <v>#N/A</v>
      </c>
      <c r="AC53" s="4" t="e">
        <f>VLOOKUP(F53,'Recapture Features'!$A$2:$B$34,2,FALSE)</f>
        <v>#N/A</v>
      </c>
      <c r="AD53" s="4">
        <f>VLOOKUP(INT(U53),Depth!$A$2:$B$36,2,FALSE)</f>
        <v>0</v>
      </c>
      <c r="AE53" s="4" t="str">
        <f t="shared" si="0"/>
        <v>0</v>
      </c>
      <c r="AF53" s="4" t="e">
        <f>VLOOKUP(AE53,Days!$D$2:$E$199,2,FALSE)</f>
        <v>#N/A</v>
      </c>
      <c r="AG53" s="4">
        <f t="shared" si="1"/>
        <v>0</v>
      </c>
      <c r="AH53" s="4">
        <f t="shared" si="2"/>
        <v>0</v>
      </c>
      <c r="AI53" s="4">
        <f t="shared" si="3"/>
        <v>0</v>
      </c>
      <c r="AJ53" s="4">
        <f t="shared" si="4"/>
        <v>0</v>
      </c>
      <c r="AK53" s="4">
        <f t="shared" si="5"/>
        <v>0</v>
      </c>
      <c r="AL53" s="8">
        <f t="shared" si="6"/>
        <v>0</v>
      </c>
    </row>
    <row r="54" spans="1:38" x14ac:dyDescent="0.25">
      <c r="A54" s="5"/>
      <c r="B54" s="5"/>
      <c r="C54" s="5"/>
      <c r="D54" s="5"/>
      <c r="E54" s="5"/>
      <c r="F54" s="5"/>
      <c r="G54" s="5"/>
      <c r="H54" s="5"/>
      <c r="I54" s="6"/>
      <c r="J54" s="6"/>
      <c r="K54" s="6"/>
      <c r="L54" s="6"/>
      <c r="M54" s="6"/>
      <c r="N54" s="6"/>
      <c r="O54" s="6"/>
      <c r="P54" s="6"/>
      <c r="Q54" s="6"/>
      <c r="R54" s="6"/>
      <c r="S54" s="5"/>
      <c r="T54" s="5"/>
      <c r="U54" s="6"/>
      <c r="V54" s="6"/>
      <c r="W54" s="9" t="e">
        <f>VLOOKUP(F54,'Rental Loss'!$A$2:$D$34,4,FALSE)</f>
        <v>#N/A</v>
      </c>
      <c r="X54" s="4" t="e">
        <f>VLOOKUP(F54,'Percent Owner Occupied'!$A$2:$B$34,2,FALSE)</f>
        <v>#N/A</v>
      </c>
      <c r="Y54" s="4" t="e">
        <f>VLOOKUP(F54,'Rental Loss'!$A$2:$C$34,3,FALSE)</f>
        <v>#N/A</v>
      </c>
      <c r="Z54" s="4" t="e">
        <f>VLOOKUP(F54,'Wage and Capital Related Income'!$A$2:$C$34,3,FALSE)</f>
        <v>#N/A</v>
      </c>
      <c r="AA54" s="4" t="e">
        <f>VLOOKUP(F54,'Recapture Features'!$A$2:$D$34,4,FALSE)</f>
        <v>#N/A</v>
      </c>
      <c r="AB54" s="4" t="e">
        <f>VLOOKUP(F54,'Wage and Capital Related Income'!$A$2:$D$34,4,FALSE)</f>
        <v>#N/A</v>
      </c>
      <c r="AC54" s="4" t="e">
        <f>VLOOKUP(F54,'Recapture Features'!$A$2:$B$34,2,FALSE)</f>
        <v>#N/A</v>
      </c>
      <c r="AD54" s="4">
        <f>VLOOKUP(INT(U54),Depth!$A$2:$B$36,2,FALSE)</f>
        <v>0</v>
      </c>
      <c r="AE54" s="4" t="str">
        <f t="shared" si="0"/>
        <v>0</v>
      </c>
      <c r="AF54" s="4" t="e">
        <f>VLOOKUP(AE54,Days!$D$2:$E$199,2,FALSE)</f>
        <v>#N/A</v>
      </c>
      <c r="AG54" s="4">
        <f t="shared" si="1"/>
        <v>0</v>
      </c>
      <c r="AH54" s="4">
        <f t="shared" si="2"/>
        <v>0</v>
      </c>
      <c r="AI54" s="4">
        <f t="shared" si="3"/>
        <v>0</v>
      </c>
      <c r="AJ54" s="4">
        <f t="shared" si="4"/>
        <v>0</v>
      </c>
      <c r="AK54" s="4">
        <f t="shared" si="5"/>
        <v>0</v>
      </c>
      <c r="AL54" s="8">
        <f t="shared" si="6"/>
        <v>0</v>
      </c>
    </row>
    <row r="55" spans="1:38" x14ac:dyDescent="0.25">
      <c r="A55" s="5"/>
      <c r="B55" s="5"/>
      <c r="C55" s="5"/>
      <c r="D55" s="5"/>
      <c r="E55" s="5"/>
      <c r="F55" s="5"/>
      <c r="G55" s="5"/>
      <c r="H55" s="5"/>
      <c r="I55" s="6"/>
      <c r="J55" s="6"/>
      <c r="K55" s="6"/>
      <c r="L55" s="6"/>
      <c r="M55" s="6"/>
      <c r="N55" s="6"/>
      <c r="O55" s="6"/>
      <c r="P55" s="6"/>
      <c r="Q55" s="6"/>
      <c r="R55" s="6"/>
      <c r="S55" s="5"/>
      <c r="T55" s="5"/>
      <c r="U55" s="6"/>
      <c r="V55" s="6"/>
      <c r="W55" s="9" t="e">
        <f>VLOOKUP(F55,'Rental Loss'!$A$2:$D$34,4,FALSE)</f>
        <v>#N/A</v>
      </c>
      <c r="X55" s="4" t="e">
        <f>VLOOKUP(F55,'Percent Owner Occupied'!$A$2:$B$34,2,FALSE)</f>
        <v>#N/A</v>
      </c>
      <c r="Y55" s="4" t="e">
        <f>VLOOKUP(F55,'Rental Loss'!$A$2:$C$34,3,FALSE)</f>
        <v>#N/A</v>
      </c>
      <c r="Z55" s="4" t="e">
        <f>VLOOKUP(F55,'Wage and Capital Related Income'!$A$2:$C$34,3,FALSE)</f>
        <v>#N/A</v>
      </c>
      <c r="AA55" s="4" t="e">
        <f>VLOOKUP(F55,'Recapture Features'!$A$2:$D$34,4,FALSE)</f>
        <v>#N/A</v>
      </c>
      <c r="AB55" s="4" t="e">
        <f>VLOOKUP(F55,'Wage and Capital Related Income'!$A$2:$D$34,4,FALSE)</f>
        <v>#N/A</v>
      </c>
      <c r="AC55" s="4" t="e">
        <f>VLOOKUP(F55,'Recapture Features'!$A$2:$B$34,2,FALSE)</f>
        <v>#N/A</v>
      </c>
      <c r="AD55" s="4">
        <f>VLOOKUP(INT(U55),Depth!$A$2:$B$36,2,FALSE)</f>
        <v>0</v>
      </c>
      <c r="AE55" s="4" t="str">
        <f t="shared" si="0"/>
        <v>0</v>
      </c>
      <c r="AF55" s="4" t="e">
        <f>VLOOKUP(AE55,Days!$D$2:$E$199,2,FALSE)</f>
        <v>#N/A</v>
      </c>
      <c r="AG55" s="4">
        <f t="shared" si="1"/>
        <v>0</v>
      </c>
      <c r="AH55" s="4">
        <f t="shared" si="2"/>
        <v>0</v>
      </c>
      <c r="AI55" s="4">
        <f t="shared" si="3"/>
        <v>0</v>
      </c>
      <c r="AJ55" s="4">
        <f t="shared" si="4"/>
        <v>0</v>
      </c>
      <c r="AK55" s="4">
        <f t="shared" si="5"/>
        <v>0</v>
      </c>
      <c r="AL55" s="8">
        <f t="shared" si="6"/>
        <v>0</v>
      </c>
    </row>
    <row r="56" spans="1:38" x14ac:dyDescent="0.25">
      <c r="A56" s="5"/>
      <c r="B56" s="5"/>
      <c r="C56" s="5"/>
      <c r="D56" s="5"/>
      <c r="E56" s="5"/>
      <c r="F56" s="5"/>
      <c r="G56" s="5"/>
      <c r="H56" s="5"/>
      <c r="I56" s="6"/>
      <c r="J56" s="6"/>
      <c r="K56" s="6"/>
      <c r="L56" s="6"/>
      <c r="M56" s="6"/>
      <c r="N56" s="6"/>
      <c r="O56" s="6"/>
      <c r="P56" s="6"/>
      <c r="Q56" s="6"/>
      <c r="R56" s="6"/>
      <c r="S56" s="5"/>
      <c r="T56" s="5"/>
      <c r="U56" s="6"/>
      <c r="V56" s="6"/>
      <c r="W56" s="9" t="e">
        <f>VLOOKUP(F56,'Rental Loss'!$A$2:$D$34,4,FALSE)</f>
        <v>#N/A</v>
      </c>
      <c r="X56" s="4" t="e">
        <f>VLOOKUP(F56,'Percent Owner Occupied'!$A$2:$B$34,2,FALSE)</f>
        <v>#N/A</v>
      </c>
      <c r="Y56" s="4" t="e">
        <f>VLOOKUP(F56,'Rental Loss'!$A$2:$C$34,3,FALSE)</f>
        <v>#N/A</v>
      </c>
      <c r="Z56" s="4" t="e">
        <f>VLOOKUP(F56,'Wage and Capital Related Income'!$A$2:$C$34,3,FALSE)</f>
        <v>#N/A</v>
      </c>
      <c r="AA56" s="4" t="e">
        <f>VLOOKUP(F56,'Recapture Features'!$A$2:$D$34,4,FALSE)</f>
        <v>#N/A</v>
      </c>
      <c r="AB56" s="4" t="e">
        <f>VLOOKUP(F56,'Wage and Capital Related Income'!$A$2:$D$34,4,FALSE)</f>
        <v>#N/A</v>
      </c>
      <c r="AC56" s="4" t="e">
        <f>VLOOKUP(F56,'Recapture Features'!$A$2:$B$34,2,FALSE)</f>
        <v>#N/A</v>
      </c>
      <c r="AD56" s="4">
        <f>VLOOKUP(INT(U56),Depth!$A$2:$B$36,2,FALSE)</f>
        <v>0</v>
      </c>
      <c r="AE56" s="4" t="str">
        <f t="shared" si="0"/>
        <v>0</v>
      </c>
      <c r="AF56" s="4" t="e">
        <f>VLOOKUP(AE56,Days!$D$2:$E$199,2,FALSE)</f>
        <v>#N/A</v>
      </c>
      <c r="AG56" s="4">
        <f t="shared" si="1"/>
        <v>0</v>
      </c>
      <c r="AH56" s="4">
        <f t="shared" si="2"/>
        <v>0</v>
      </c>
      <c r="AI56" s="4">
        <f t="shared" si="3"/>
        <v>0</v>
      </c>
      <c r="AJ56" s="4">
        <f t="shared" si="4"/>
        <v>0</v>
      </c>
      <c r="AK56" s="4">
        <f t="shared" si="5"/>
        <v>0</v>
      </c>
      <c r="AL56" s="8">
        <f t="shared" si="6"/>
        <v>0</v>
      </c>
    </row>
    <row r="57" spans="1:38" x14ac:dyDescent="0.25">
      <c r="A57" s="5"/>
      <c r="B57" s="5"/>
      <c r="C57" s="5"/>
      <c r="D57" s="5"/>
      <c r="E57" s="5"/>
      <c r="F57" s="5"/>
      <c r="G57" s="5"/>
      <c r="H57" s="5"/>
      <c r="I57" s="6"/>
      <c r="J57" s="6"/>
      <c r="K57" s="6"/>
      <c r="L57" s="6"/>
      <c r="M57" s="6"/>
      <c r="N57" s="6"/>
      <c r="O57" s="6"/>
      <c r="P57" s="6"/>
      <c r="Q57" s="6"/>
      <c r="R57" s="6"/>
      <c r="S57" s="5"/>
      <c r="T57" s="5"/>
      <c r="U57" s="6"/>
      <c r="V57" s="6"/>
      <c r="W57" s="9" t="e">
        <f>VLOOKUP(F57,'Rental Loss'!$A$2:$D$34,4,FALSE)</f>
        <v>#N/A</v>
      </c>
      <c r="X57" s="4" t="e">
        <f>VLOOKUP(F57,'Percent Owner Occupied'!$A$2:$B$34,2,FALSE)</f>
        <v>#N/A</v>
      </c>
      <c r="Y57" s="4" t="e">
        <f>VLOOKUP(F57,'Rental Loss'!$A$2:$C$34,3,FALSE)</f>
        <v>#N/A</v>
      </c>
      <c r="Z57" s="4" t="e">
        <f>VLOOKUP(F57,'Wage and Capital Related Income'!$A$2:$C$34,3,FALSE)</f>
        <v>#N/A</v>
      </c>
      <c r="AA57" s="4" t="e">
        <f>VLOOKUP(F57,'Recapture Features'!$A$2:$D$34,4,FALSE)</f>
        <v>#N/A</v>
      </c>
      <c r="AB57" s="4" t="e">
        <f>VLOOKUP(F57,'Wage and Capital Related Income'!$A$2:$D$34,4,FALSE)</f>
        <v>#N/A</v>
      </c>
      <c r="AC57" s="4" t="e">
        <f>VLOOKUP(F57,'Recapture Features'!$A$2:$B$34,2,FALSE)</f>
        <v>#N/A</v>
      </c>
      <c r="AD57" s="4">
        <f>VLOOKUP(INT(U57),Depth!$A$2:$B$36,2,FALSE)</f>
        <v>0</v>
      </c>
      <c r="AE57" s="4" t="str">
        <f t="shared" si="0"/>
        <v>0</v>
      </c>
      <c r="AF57" s="4" t="e">
        <f>VLOOKUP(AE57,Days!$D$2:$E$199,2,FALSE)</f>
        <v>#N/A</v>
      </c>
      <c r="AG57" s="4">
        <f t="shared" si="1"/>
        <v>0</v>
      </c>
      <c r="AH57" s="4">
        <f t="shared" si="2"/>
        <v>0</v>
      </c>
      <c r="AI57" s="4">
        <f t="shared" si="3"/>
        <v>0</v>
      </c>
      <c r="AJ57" s="4">
        <f t="shared" si="4"/>
        <v>0</v>
      </c>
      <c r="AK57" s="4">
        <f t="shared" si="5"/>
        <v>0</v>
      </c>
      <c r="AL57" s="8">
        <f t="shared" si="6"/>
        <v>0</v>
      </c>
    </row>
    <row r="58" spans="1:38" x14ac:dyDescent="0.25">
      <c r="A58" s="5"/>
      <c r="B58" s="5"/>
      <c r="C58" s="5"/>
      <c r="D58" s="5"/>
      <c r="E58" s="5"/>
      <c r="F58" s="5"/>
      <c r="G58" s="5"/>
      <c r="H58" s="5"/>
      <c r="I58" s="6"/>
      <c r="J58" s="6"/>
      <c r="K58" s="6"/>
      <c r="L58" s="6"/>
      <c r="M58" s="6"/>
      <c r="N58" s="6"/>
      <c r="O58" s="6"/>
      <c r="P58" s="6"/>
      <c r="Q58" s="6"/>
      <c r="R58" s="6"/>
      <c r="S58" s="5"/>
      <c r="T58" s="5"/>
      <c r="U58" s="6"/>
      <c r="V58" s="6"/>
      <c r="W58" s="9" t="e">
        <f>VLOOKUP(F58,'Rental Loss'!$A$2:$D$34,4,FALSE)</f>
        <v>#N/A</v>
      </c>
      <c r="X58" s="4" t="e">
        <f>VLOOKUP(F58,'Percent Owner Occupied'!$A$2:$B$34,2,FALSE)</f>
        <v>#N/A</v>
      </c>
      <c r="Y58" s="4" t="e">
        <f>VLOOKUP(F58,'Rental Loss'!$A$2:$C$34,3,FALSE)</f>
        <v>#N/A</v>
      </c>
      <c r="Z58" s="4" t="e">
        <f>VLOOKUP(F58,'Wage and Capital Related Income'!$A$2:$C$34,3,FALSE)</f>
        <v>#N/A</v>
      </c>
      <c r="AA58" s="4" t="e">
        <f>VLOOKUP(F58,'Recapture Features'!$A$2:$D$34,4,FALSE)</f>
        <v>#N/A</v>
      </c>
      <c r="AB58" s="4" t="e">
        <f>VLOOKUP(F58,'Wage and Capital Related Income'!$A$2:$D$34,4,FALSE)</f>
        <v>#N/A</v>
      </c>
      <c r="AC58" s="4" t="e">
        <f>VLOOKUP(F58,'Recapture Features'!$A$2:$B$34,2,FALSE)</f>
        <v>#N/A</v>
      </c>
      <c r="AD58" s="4">
        <f>VLOOKUP(INT(U58),Depth!$A$2:$B$36,2,FALSE)</f>
        <v>0</v>
      </c>
      <c r="AE58" s="4" t="str">
        <f t="shared" si="0"/>
        <v>0</v>
      </c>
      <c r="AF58" s="4" t="e">
        <f>VLOOKUP(AE58,Days!$D$2:$E$199,2,FALSE)</f>
        <v>#N/A</v>
      </c>
      <c r="AG58" s="4">
        <f t="shared" si="1"/>
        <v>0</v>
      </c>
      <c r="AH58" s="4">
        <f t="shared" si="2"/>
        <v>0</v>
      </c>
      <c r="AI58" s="4">
        <f t="shared" si="3"/>
        <v>0</v>
      </c>
      <c r="AJ58" s="4">
        <f t="shared" si="4"/>
        <v>0</v>
      </c>
      <c r="AK58" s="4">
        <f t="shared" si="5"/>
        <v>0</v>
      </c>
      <c r="AL58" s="8">
        <f t="shared" si="6"/>
        <v>0</v>
      </c>
    </row>
    <row r="59" spans="1:38" x14ac:dyDescent="0.25">
      <c r="A59" s="5"/>
      <c r="B59" s="5"/>
      <c r="C59" s="5"/>
      <c r="D59" s="5"/>
      <c r="E59" s="5"/>
      <c r="F59" s="5"/>
      <c r="G59" s="5"/>
      <c r="H59" s="5"/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5"/>
      <c r="U59" s="6"/>
      <c r="V59" s="6"/>
      <c r="W59" s="9" t="e">
        <f>VLOOKUP(F59,'Rental Loss'!$A$2:$D$34,4,FALSE)</f>
        <v>#N/A</v>
      </c>
      <c r="X59" s="4" t="e">
        <f>VLOOKUP(F59,'Percent Owner Occupied'!$A$2:$B$34,2,FALSE)</f>
        <v>#N/A</v>
      </c>
      <c r="Y59" s="4" t="e">
        <f>VLOOKUP(F59,'Rental Loss'!$A$2:$C$34,3,FALSE)</f>
        <v>#N/A</v>
      </c>
      <c r="Z59" s="4" t="e">
        <f>VLOOKUP(F59,'Wage and Capital Related Income'!$A$2:$C$34,3,FALSE)</f>
        <v>#N/A</v>
      </c>
      <c r="AA59" s="4" t="e">
        <f>VLOOKUP(F59,'Recapture Features'!$A$2:$D$34,4,FALSE)</f>
        <v>#N/A</v>
      </c>
      <c r="AB59" s="4" t="e">
        <f>VLOOKUP(F59,'Wage and Capital Related Income'!$A$2:$D$34,4,FALSE)</f>
        <v>#N/A</v>
      </c>
      <c r="AC59" s="4" t="e">
        <f>VLOOKUP(F59,'Recapture Features'!$A$2:$B$34,2,FALSE)</f>
        <v>#N/A</v>
      </c>
      <c r="AD59" s="4">
        <f>VLOOKUP(INT(U59),Depth!$A$2:$B$36,2,FALSE)</f>
        <v>0</v>
      </c>
      <c r="AE59" s="4" t="str">
        <f t="shared" si="0"/>
        <v>0</v>
      </c>
      <c r="AF59" s="4" t="e">
        <f>VLOOKUP(AE59,Days!$D$2:$E$199,2,FALSE)</f>
        <v>#N/A</v>
      </c>
      <c r="AG59" s="4">
        <f t="shared" si="1"/>
        <v>0</v>
      </c>
      <c r="AH59" s="4">
        <f t="shared" si="2"/>
        <v>0</v>
      </c>
      <c r="AI59" s="4">
        <f t="shared" si="3"/>
        <v>0</v>
      </c>
      <c r="AJ59" s="4">
        <f t="shared" si="4"/>
        <v>0</v>
      </c>
      <c r="AK59" s="4">
        <f t="shared" si="5"/>
        <v>0</v>
      </c>
      <c r="AL59" s="8">
        <f t="shared" si="6"/>
        <v>0</v>
      </c>
    </row>
    <row r="60" spans="1:38" x14ac:dyDescent="0.25">
      <c r="A60" s="5"/>
      <c r="B60" s="5"/>
      <c r="C60" s="5"/>
      <c r="D60" s="5"/>
      <c r="E60" s="5"/>
      <c r="F60" s="5"/>
      <c r="G60" s="5"/>
      <c r="H60" s="5"/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5"/>
      <c r="U60" s="6"/>
      <c r="V60" s="6"/>
      <c r="W60" s="9" t="e">
        <f>VLOOKUP(F60,'Rental Loss'!$A$2:$D$34,4,FALSE)</f>
        <v>#N/A</v>
      </c>
      <c r="X60" s="4" t="e">
        <f>VLOOKUP(F60,'Percent Owner Occupied'!$A$2:$B$34,2,FALSE)</f>
        <v>#N/A</v>
      </c>
      <c r="Y60" s="4" t="e">
        <f>VLOOKUP(F60,'Rental Loss'!$A$2:$C$34,3,FALSE)</f>
        <v>#N/A</v>
      </c>
      <c r="Z60" s="4" t="e">
        <f>VLOOKUP(F60,'Wage and Capital Related Income'!$A$2:$C$34,3,FALSE)</f>
        <v>#N/A</v>
      </c>
      <c r="AA60" s="4" t="e">
        <f>VLOOKUP(F60,'Recapture Features'!$A$2:$D$34,4,FALSE)</f>
        <v>#N/A</v>
      </c>
      <c r="AB60" s="4" t="e">
        <f>VLOOKUP(F60,'Wage and Capital Related Income'!$A$2:$D$34,4,FALSE)</f>
        <v>#N/A</v>
      </c>
      <c r="AC60" s="4" t="e">
        <f>VLOOKUP(F60,'Recapture Features'!$A$2:$B$34,2,FALSE)</f>
        <v>#N/A</v>
      </c>
      <c r="AD60" s="4">
        <f>VLOOKUP(INT(U60),Depth!$A$2:$B$36,2,FALSE)</f>
        <v>0</v>
      </c>
      <c r="AE60" s="4" t="str">
        <f t="shared" si="0"/>
        <v>0</v>
      </c>
      <c r="AF60" s="4" t="e">
        <f>VLOOKUP(AE60,Days!$D$2:$E$199,2,FALSE)</f>
        <v>#N/A</v>
      </c>
      <c r="AG60" s="4">
        <f t="shared" si="1"/>
        <v>0</v>
      </c>
      <c r="AH60" s="4">
        <f t="shared" si="2"/>
        <v>0</v>
      </c>
      <c r="AI60" s="4">
        <f t="shared" si="3"/>
        <v>0</v>
      </c>
      <c r="AJ60" s="4">
        <f t="shared" si="4"/>
        <v>0</v>
      </c>
      <c r="AK60" s="4">
        <f t="shared" si="5"/>
        <v>0</v>
      </c>
      <c r="AL60" s="8">
        <f t="shared" si="6"/>
        <v>0</v>
      </c>
    </row>
    <row r="61" spans="1:38" x14ac:dyDescent="0.25">
      <c r="A61" s="5"/>
      <c r="B61" s="5"/>
      <c r="C61" s="5"/>
      <c r="D61" s="5"/>
      <c r="E61" s="5"/>
      <c r="F61" s="5"/>
      <c r="G61" s="5"/>
      <c r="H61" s="5"/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5"/>
      <c r="U61" s="6"/>
      <c r="V61" s="6"/>
      <c r="W61" s="9" t="e">
        <f>VLOOKUP(F61,'Rental Loss'!$A$2:$D$34,4,FALSE)</f>
        <v>#N/A</v>
      </c>
      <c r="X61" s="4" t="e">
        <f>VLOOKUP(F61,'Percent Owner Occupied'!$A$2:$B$34,2,FALSE)</f>
        <v>#N/A</v>
      </c>
      <c r="Y61" s="4" t="e">
        <f>VLOOKUP(F61,'Rental Loss'!$A$2:$C$34,3,FALSE)</f>
        <v>#N/A</v>
      </c>
      <c r="Z61" s="4" t="e">
        <f>VLOOKUP(F61,'Wage and Capital Related Income'!$A$2:$C$34,3,FALSE)</f>
        <v>#N/A</v>
      </c>
      <c r="AA61" s="4" t="e">
        <f>VLOOKUP(F61,'Recapture Features'!$A$2:$D$34,4,FALSE)</f>
        <v>#N/A</v>
      </c>
      <c r="AB61" s="4" t="e">
        <f>VLOOKUP(F61,'Wage and Capital Related Income'!$A$2:$D$34,4,FALSE)</f>
        <v>#N/A</v>
      </c>
      <c r="AC61" s="4" t="e">
        <f>VLOOKUP(F61,'Recapture Features'!$A$2:$B$34,2,FALSE)</f>
        <v>#N/A</v>
      </c>
      <c r="AD61" s="4">
        <f>VLOOKUP(INT(U61),Depth!$A$2:$B$36,2,FALSE)</f>
        <v>0</v>
      </c>
      <c r="AE61" s="4" t="str">
        <f t="shared" si="0"/>
        <v>0</v>
      </c>
      <c r="AF61" s="4" t="e">
        <f>VLOOKUP(AE61,Days!$D$2:$E$199,2,FALSE)</f>
        <v>#N/A</v>
      </c>
      <c r="AG61" s="4">
        <f t="shared" si="1"/>
        <v>0</v>
      </c>
      <c r="AH61" s="4">
        <f t="shared" si="2"/>
        <v>0</v>
      </c>
      <c r="AI61" s="4">
        <f t="shared" si="3"/>
        <v>0</v>
      </c>
      <c r="AJ61" s="4">
        <f t="shared" si="4"/>
        <v>0</v>
      </c>
      <c r="AK61" s="4">
        <f t="shared" si="5"/>
        <v>0</v>
      </c>
      <c r="AL61" s="8">
        <f t="shared" si="6"/>
        <v>0</v>
      </c>
    </row>
    <row r="62" spans="1:38" x14ac:dyDescent="0.25">
      <c r="A62" s="5"/>
      <c r="B62" s="5"/>
      <c r="C62" s="5"/>
      <c r="D62" s="5"/>
      <c r="E62" s="5"/>
      <c r="F62" s="5"/>
      <c r="G62" s="5"/>
      <c r="H62" s="5"/>
      <c r="I62" s="6"/>
      <c r="J62" s="6"/>
      <c r="K62" s="6"/>
      <c r="L62" s="6"/>
      <c r="M62" s="6"/>
      <c r="N62" s="6"/>
      <c r="O62" s="6"/>
      <c r="P62" s="6"/>
      <c r="Q62" s="6"/>
      <c r="R62" s="6"/>
      <c r="S62" s="5"/>
      <c r="T62" s="5"/>
      <c r="U62" s="6"/>
      <c r="V62" s="6"/>
      <c r="W62" s="9" t="e">
        <f>VLOOKUP(F62,'Rental Loss'!$A$2:$D$34,4,FALSE)</f>
        <v>#N/A</v>
      </c>
      <c r="X62" s="4" t="e">
        <f>VLOOKUP(F62,'Percent Owner Occupied'!$A$2:$B$34,2,FALSE)</f>
        <v>#N/A</v>
      </c>
      <c r="Y62" s="4" t="e">
        <f>VLOOKUP(F62,'Rental Loss'!$A$2:$C$34,3,FALSE)</f>
        <v>#N/A</v>
      </c>
      <c r="Z62" s="4" t="e">
        <f>VLOOKUP(F62,'Wage and Capital Related Income'!$A$2:$C$34,3,FALSE)</f>
        <v>#N/A</v>
      </c>
      <c r="AA62" s="4" t="e">
        <f>VLOOKUP(F62,'Recapture Features'!$A$2:$D$34,4,FALSE)</f>
        <v>#N/A</v>
      </c>
      <c r="AB62" s="4" t="e">
        <f>VLOOKUP(F62,'Wage and Capital Related Income'!$A$2:$D$34,4,FALSE)</f>
        <v>#N/A</v>
      </c>
      <c r="AC62" s="4" t="e">
        <f>VLOOKUP(F62,'Recapture Features'!$A$2:$B$34,2,FALSE)</f>
        <v>#N/A</v>
      </c>
      <c r="AD62" s="4">
        <f>VLOOKUP(INT(U62),Depth!$A$2:$B$36,2,FALSE)</f>
        <v>0</v>
      </c>
      <c r="AE62" s="4" t="str">
        <f t="shared" si="0"/>
        <v>0</v>
      </c>
      <c r="AF62" s="4" t="e">
        <f>VLOOKUP(AE62,Days!$D$2:$E$199,2,FALSE)</f>
        <v>#N/A</v>
      </c>
      <c r="AG62" s="4">
        <f t="shared" si="1"/>
        <v>0</v>
      </c>
      <c r="AH62" s="4">
        <f t="shared" si="2"/>
        <v>0</v>
      </c>
      <c r="AI62" s="4">
        <f t="shared" si="3"/>
        <v>0</v>
      </c>
      <c r="AJ62" s="4">
        <f t="shared" si="4"/>
        <v>0</v>
      </c>
      <c r="AK62" s="4">
        <f t="shared" si="5"/>
        <v>0</v>
      </c>
      <c r="AL62" s="8">
        <f t="shared" si="6"/>
        <v>0</v>
      </c>
    </row>
    <row r="63" spans="1:38" x14ac:dyDescent="0.25">
      <c r="A63" s="5"/>
      <c r="B63" s="5"/>
      <c r="C63" s="5"/>
      <c r="D63" s="5"/>
      <c r="E63" s="5"/>
      <c r="F63" s="5"/>
      <c r="G63" s="5"/>
      <c r="H63" s="5"/>
      <c r="I63" s="6"/>
      <c r="J63" s="6"/>
      <c r="K63" s="6"/>
      <c r="L63" s="6"/>
      <c r="M63" s="6"/>
      <c r="N63" s="6"/>
      <c r="O63" s="6"/>
      <c r="P63" s="6"/>
      <c r="Q63" s="6"/>
      <c r="R63" s="6"/>
      <c r="S63" s="5"/>
      <c r="T63" s="5"/>
      <c r="U63" s="6"/>
      <c r="V63" s="6"/>
      <c r="W63" s="9" t="e">
        <f>VLOOKUP(F63,'Rental Loss'!$A$2:$D$34,4,FALSE)</f>
        <v>#N/A</v>
      </c>
      <c r="X63" s="4" t="e">
        <f>VLOOKUP(F63,'Percent Owner Occupied'!$A$2:$B$34,2,FALSE)</f>
        <v>#N/A</v>
      </c>
      <c r="Y63" s="4" t="e">
        <f>VLOOKUP(F63,'Rental Loss'!$A$2:$C$34,3,FALSE)</f>
        <v>#N/A</v>
      </c>
      <c r="Z63" s="4" t="e">
        <f>VLOOKUP(F63,'Wage and Capital Related Income'!$A$2:$C$34,3,FALSE)</f>
        <v>#N/A</v>
      </c>
      <c r="AA63" s="4" t="e">
        <f>VLOOKUP(F63,'Recapture Features'!$A$2:$D$34,4,FALSE)</f>
        <v>#N/A</v>
      </c>
      <c r="AB63" s="4" t="e">
        <f>VLOOKUP(F63,'Wage and Capital Related Income'!$A$2:$D$34,4,FALSE)</f>
        <v>#N/A</v>
      </c>
      <c r="AC63" s="4" t="e">
        <f>VLOOKUP(F63,'Recapture Features'!$A$2:$B$34,2,FALSE)</f>
        <v>#N/A</v>
      </c>
      <c r="AD63" s="4">
        <f>VLOOKUP(INT(U63),Depth!$A$2:$B$36,2,FALSE)</f>
        <v>0</v>
      </c>
      <c r="AE63" s="4" t="str">
        <f t="shared" si="0"/>
        <v>0</v>
      </c>
      <c r="AF63" s="4" t="e">
        <f>VLOOKUP(AE63,Days!$D$2:$E$199,2,FALSE)</f>
        <v>#N/A</v>
      </c>
      <c r="AG63" s="4">
        <f t="shared" si="1"/>
        <v>0</v>
      </c>
      <c r="AH63" s="4">
        <f t="shared" si="2"/>
        <v>0</v>
      </c>
      <c r="AI63" s="4">
        <f t="shared" si="3"/>
        <v>0</v>
      </c>
      <c r="AJ63" s="4">
        <f t="shared" si="4"/>
        <v>0</v>
      </c>
      <c r="AK63" s="4">
        <f t="shared" si="5"/>
        <v>0</v>
      </c>
      <c r="AL63" s="8">
        <f t="shared" si="6"/>
        <v>0</v>
      </c>
    </row>
    <row r="64" spans="1:38" x14ac:dyDescent="0.25">
      <c r="A64" s="5"/>
      <c r="B64" s="5"/>
      <c r="C64" s="5"/>
      <c r="D64" s="5"/>
      <c r="E64" s="5"/>
      <c r="F64" s="5"/>
      <c r="G64" s="5"/>
      <c r="H64" s="5"/>
      <c r="I64" s="6"/>
      <c r="J64" s="6"/>
      <c r="K64" s="6"/>
      <c r="L64" s="6"/>
      <c r="M64" s="6"/>
      <c r="N64" s="6"/>
      <c r="O64" s="6"/>
      <c r="P64" s="6"/>
      <c r="Q64" s="6"/>
      <c r="R64" s="6"/>
      <c r="S64" s="5"/>
      <c r="T64" s="5"/>
      <c r="U64" s="6"/>
      <c r="V64" s="6"/>
      <c r="W64" s="9" t="e">
        <f>VLOOKUP(F64,'Rental Loss'!$A$2:$D$34,4,FALSE)</f>
        <v>#N/A</v>
      </c>
      <c r="X64" s="4" t="e">
        <f>VLOOKUP(F64,'Percent Owner Occupied'!$A$2:$B$34,2,FALSE)</f>
        <v>#N/A</v>
      </c>
      <c r="Y64" s="4" t="e">
        <f>VLOOKUP(F64,'Rental Loss'!$A$2:$C$34,3,FALSE)</f>
        <v>#N/A</v>
      </c>
      <c r="Z64" s="4" t="e">
        <f>VLOOKUP(F64,'Wage and Capital Related Income'!$A$2:$C$34,3,FALSE)</f>
        <v>#N/A</v>
      </c>
      <c r="AA64" s="4" t="e">
        <f>VLOOKUP(F64,'Recapture Features'!$A$2:$D$34,4,FALSE)</f>
        <v>#N/A</v>
      </c>
      <c r="AB64" s="4" t="e">
        <f>VLOOKUP(F64,'Wage and Capital Related Income'!$A$2:$D$34,4,FALSE)</f>
        <v>#N/A</v>
      </c>
      <c r="AC64" s="4" t="e">
        <f>VLOOKUP(F64,'Recapture Features'!$A$2:$B$34,2,FALSE)</f>
        <v>#N/A</v>
      </c>
      <c r="AD64" s="4">
        <f>VLOOKUP(INT(U64),Depth!$A$2:$B$36,2,FALSE)</f>
        <v>0</v>
      </c>
      <c r="AE64" s="4" t="str">
        <f t="shared" si="0"/>
        <v>0</v>
      </c>
      <c r="AF64" s="4" t="e">
        <f>VLOOKUP(AE64,Days!$D$2:$E$199,2,FALSE)</f>
        <v>#N/A</v>
      </c>
      <c r="AG64" s="4">
        <f t="shared" si="1"/>
        <v>0</v>
      </c>
      <c r="AH64" s="4">
        <f t="shared" si="2"/>
        <v>0</v>
      </c>
      <c r="AI64" s="4">
        <f t="shared" si="3"/>
        <v>0</v>
      </c>
      <c r="AJ64" s="4">
        <f t="shared" si="4"/>
        <v>0</v>
      </c>
      <c r="AK64" s="4">
        <f t="shared" si="5"/>
        <v>0</v>
      </c>
      <c r="AL64" s="8">
        <f t="shared" si="6"/>
        <v>0</v>
      </c>
    </row>
    <row r="65" spans="1:38" x14ac:dyDescent="0.25">
      <c r="A65" s="5"/>
      <c r="B65" s="5"/>
      <c r="C65" s="5"/>
      <c r="D65" s="5"/>
      <c r="E65" s="5"/>
      <c r="F65" s="5"/>
      <c r="G65" s="5"/>
      <c r="H65" s="5"/>
      <c r="I65" s="6"/>
      <c r="J65" s="6"/>
      <c r="K65" s="6"/>
      <c r="L65" s="6"/>
      <c r="M65" s="6"/>
      <c r="N65" s="6"/>
      <c r="O65" s="6"/>
      <c r="P65" s="6"/>
      <c r="Q65" s="6"/>
      <c r="R65" s="6"/>
      <c r="S65" s="5"/>
      <c r="T65" s="5"/>
      <c r="U65" s="6"/>
      <c r="V65" s="6"/>
      <c r="W65" s="9" t="e">
        <f>VLOOKUP(F65,'Rental Loss'!$A$2:$D$34,4,FALSE)</f>
        <v>#N/A</v>
      </c>
      <c r="X65" s="4" t="e">
        <f>VLOOKUP(F65,'Percent Owner Occupied'!$A$2:$B$34,2,FALSE)</f>
        <v>#N/A</v>
      </c>
      <c r="Y65" s="4" t="e">
        <f>VLOOKUP(F65,'Rental Loss'!$A$2:$C$34,3,FALSE)</f>
        <v>#N/A</v>
      </c>
      <c r="Z65" s="4" t="e">
        <f>VLOOKUP(F65,'Wage and Capital Related Income'!$A$2:$C$34,3,FALSE)</f>
        <v>#N/A</v>
      </c>
      <c r="AA65" s="4" t="e">
        <f>VLOOKUP(F65,'Recapture Features'!$A$2:$D$34,4,FALSE)</f>
        <v>#N/A</v>
      </c>
      <c r="AB65" s="4" t="e">
        <f>VLOOKUP(F65,'Wage and Capital Related Income'!$A$2:$D$34,4,FALSE)</f>
        <v>#N/A</v>
      </c>
      <c r="AC65" s="4" t="e">
        <f>VLOOKUP(F65,'Recapture Features'!$A$2:$B$34,2,FALSE)</f>
        <v>#N/A</v>
      </c>
      <c r="AD65" s="4">
        <f>VLOOKUP(INT(U65),Depth!$A$2:$B$36,2,FALSE)</f>
        <v>0</v>
      </c>
      <c r="AE65" s="4" t="str">
        <f t="shared" si="0"/>
        <v>0</v>
      </c>
      <c r="AF65" s="4" t="e">
        <f>VLOOKUP(AE65,Days!$D$2:$E$199,2,FALSE)</f>
        <v>#N/A</v>
      </c>
      <c r="AG65" s="4">
        <f t="shared" si="1"/>
        <v>0</v>
      </c>
      <c r="AH65" s="4">
        <f t="shared" si="2"/>
        <v>0</v>
      </c>
      <c r="AI65" s="4">
        <f t="shared" si="3"/>
        <v>0</v>
      </c>
      <c r="AJ65" s="4">
        <f t="shared" si="4"/>
        <v>0</v>
      </c>
      <c r="AK65" s="4">
        <f t="shared" si="5"/>
        <v>0</v>
      </c>
      <c r="AL65" s="8">
        <f t="shared" si="6"/>
        <v>0</v>
      </c>
    </row>
    <row r="66" spans="1:38" x14ac:dyDescent="0.25">
      <c r="A66" s="5"/>
      <c r="B66" s="5"/>
      <c r="C66" s="5"/>
      <c r="D66" s="5"/>
      <c r="E66" s="5"/>
      <c r="F66" s="5"/>
      <c r="G66" s="5"/>
      <c r="H66" s="5"/>
      <c r="I66" s="6"/>
      <c r="J66" s="6"/>
      <c r="K66" s="6"/>
      <c r="L66" s="6"/>
      <c r="M66" s="6"/>
      <c r="N66" s="6"/>
      <c r="O66" s="6"/>
      <c r="P66" s="6"/>
      <c r="Q66" s="6"/>
      <c r="R66" s="6"/>
      <c r="S66" s="5"/>
      <c r="T66" s="5"/>
      <c r="U66" s="6"/>
      <c r="V66" s="6"/>
      <c r="W66" s="9" t="e">
        <f>VLOOKUP(F66,'Rental Loss'!$A$2:$D$34,4,FALSE)</f>
        <v>#N/A</v>
      </c>
      <c r="X66" s="4" t="e">
        <f>VLOOKUP(F66,'Percent Owner Occupied'!$A$2:$B$34,2,FALSE)</f>
        <v>#N/A</v>
      </c>
      <c r="Y66" s="4" t="e">
        <f>VLOOKUP(F66,'Rental Loss'!$A$2:$C$34,3,FALSE)</f>
        <v>#N/A</v>
      </c>
      <c r="Z66" s="4" t="e">
        <f>VLOOKUP(F66,'Wage and Capital Related Income'!$A$2:$C$34,3,FALSE)</f>
        <v>#N/A</v>
      </c>
      <c r="AA66" s="4" t="e">
        <f>VLOOKUP(F66,'Recapture Features'!$A$2:$D$34,4,FALSE)</f>
        <v>#N/A</v>
      </c>
      <c r="AB66" s="4" t="e">
        <f>VLOOKUP(F66,'Wage and Capital Related Income'!$A$2:$D$34,4,FALSE)</f>
        <v>#N/A</v>
      </c>
      <c r="AC66" s="4" t="e">
        <f>VLOOKUP(F66,'Recapture Features'!$A$2:$B$34,2,FALSE)</f>
        <v>#N/A</v>
      </c>
      <c r="AD66" s="4">
        <f>VLOOKUP(INT(U66),Depth!$A$2:$B$36,2,FALSE)</f>
        <v>0</v>
      </c>
      <c r="AE66" s="4" t="str">
        <f t="shared" si="0"/>
        <v>0</v>
      </c>
      <c r="AF66" s="4" t="e">
        <f>VLOOKUP(AE66,Days!$D$2:$E$199,2,FALSE)</f>
        <v>#N/A</v>
      </c>
      <c r="AG66" s="4">
        <f t="shared" si="1"/>
        <v>0</v>
      </c>
      <c r="AH66" s="4">
        <f t="shared" si="2"/>
        <v>0</v>
      </c>
      <c r="AI66" s="4">
        <f t="shared" si="3"/>
        <v>0</v>
      </c>
      <c r="AJ66" s="4">
        <f t="shared" si="4"/>
        <v>0</v>
      </c>
      <c r="AK66" s="4">
        <f t="shared" si="5"/>
        <v>0</v>
      </c>
      <c r="AL66" s="8">
        <f t="shared" si="6"/>
        <v>0</v>
      </c>
    </row>
    <row r="67" spans="1:38" x14ac:dyDescent="0.25">
      <c r="A67" s="5"/>
      <c r="B67" s="5"/>
      <c r="C67" s="5"/>
      <c r="D67" s="5"/>
      <c r="E67" s="5"/>
      <c r="F67" s="5"/>
      <c r="G67" s="5"/>
      <c r="H67" s="5"/>
      <c r="I67" s="6"/>
      <c r="J67" s="6"/>
      <c r="K67" s="6"/>
      <c r="L67" s="6"/>
      <c r="M67" s="6"/>
      <c r="N67" s="6"/>
      <c r="O67" s="6"/>
      <c r="P67" s="6"/>
      <c r="Q67" s="6"/>
      <c r="R67" s="6"/>
      <c r="S67" s="5"/>
      <c r="T67" s="5"/>
      <c r="U67" s="6"/>
      <c r="V67" s="6"/>
      <c r="W67" s="9" t="e">
        <f>VLOOKUP(F67,'Rental Loss'!$A$2:$D$34,4,FALSE)</f>
        <v>#N/A</v>
      </c>
      <c r="X67" s="4" t="e">
        <f>VLOOKUP(F67,'Percent Owner Occupied'!$A$2:$B$34,2,FALSE)</f>
        <v>#N/A</v>
      </c>
      <c r="Y67" s="4" t="e">
        <f>VLOOKUP(F67,'Rental Loss'!$A$2:$C$34,3,FALSE)</f>
        <v>#N/A</v>
      </c>
      <c r="Z67" s="4" t="e">
        <f>VLOOKUP(F67,'Wage and Capital Related Income'!$A$2:$C$34,3,FALSE)</f>
        <v>#N/A</v>
      </c>
      <c r="AA67" s="4" t="e">
        <f>VLOOKUP(F67,'Recapture Features'!$A$2:$D$34,4,FALSE)</f>
        <v>#N/A</v>
      </c>
      <c r="AB67" s="4" t="e">
        <f>VLOOKUP(F67,'Wage and Capital Related Income'!$A$2:$D$34,4,FALSE)</f>
        <v>#N/A</v>
      </c>
      <c r="AC67" s="4" t="e">
        <f>VLOOKUP(F67,'Recapture Features'!$A$2:$B$34,2,FALSE)</f>
        <v>#N/A</v>
      </c>
      <c r="AD67" s="4">
        <f>VLOOKUP(INT(U67),Depth!$A$2:$B$36,2,FALSE)</f>
        <v>0</v>
      </c>
      <c r="AE67" s="4" t="str">
        <f t="shared" ref="AE67:AE130" si="7">F67&amp;AD67</f>
        <v>0</v>
      </c>
      <c r="AF67" s="4" t="e">
        <f>VLOOKUP(AE67,Days!$D$2:$E$199,2,FALSE)</f>
        <v>#N/A</v>
      </c>
      <c r="AG67" s="4">
        <f t="shared" ref="AG67:AG130" si="8">IF(N67&gt;10,V67*(1-X67/100)*W67+X67/100*(W67+Y67*AF67),0)</f>
        <v>0</v>
      </c>
      <c r="AH67" s="4">
        <f t="shared" ref="AH67:AH130" si="9">IF(N67&gt;10,(1-X67/100)*V67*Z67*AF67,0)</f>
        <v>0</v>
      </c>
      <c r="AI67" s="4">
        <f t="shared" ref="AI67:AI130" si="10">IF(N67&gt;10,(1-AA67)*V67*Z67*AF67,0)</f>
        <v>0</v>
      </c>
      <c r="AJ67" s="4">
        <f t="shared" ref="AJ67:AJ130" si="11">IF(N67&gt;10,(1-AC67)*V67*AB67*AF67,0)</f>
        <v>0</v>
      </c>
      <c r="AK67" s="4">
        <f t="shared" ref="AK67:AK130" si="12">AG67+AH67+AI67+AJ67</f>
        <v>0</v>
      </c>
      <c r="AL67" s="8">
        <f t="shared" ref="AL67:AL130" si="13">AK67+R67+Q67+P67</f>
        <v>0</v>
      </c>
    </row>
    <row r="68" spans="1:38" x14ac:dyDescent="0.25">
      <c r="A68" s="5"/>
      <c r="B68" s="5"/>
      <c r="C68" s="5"/>
      <c r="D68" s="5"/>
      <c r="E68" s="5"/>
      <c r="F68" s="5"/>
      <c r="G68" s="5"/>
      <c r="H68" s="5"/>
      <c r="I68" s="6"/>
      <c r="J68" s="6"/>
      <c r="K68" s="6"/>
      <c r="L68" s="6"/>
      <c r="M68" s="6"/>
      <c r="N68" s="6"/>
      <c r="O68" s="6"/>
      <c r="P68" s="6"/>
      <c r="Q68" s="6"/>
      <c r="R68" s="6"/>
      <c r="S68" s="5"/>
      <c r="T68" s="5"/>
      <c r="U68" s="6"/>
      <c r="V68" s="6"/>
      <c r="W68" s="9" t="e">
        <f>VLOOKUP(F68,'Rental Loss'!$A$2:$D$34,4,FALSE)</f>
        <v>#N/A</v>
      </c>
      <c r="X68" s="4" t="e">
        <f>VLOOKUP(F68,'Percent Owner Occupied'!$A$2:$B$34,2,FALSE)</f>
        <v>#N/A</v>
      </c>
      <c r="Y68" s="4" t="e">
        <f>VLOOKUP(F68,'Rental Loss'!$A$2:$C$34,3,FALSE)</f>
        <v>#N/A</v>
      </c>
      <c r="Z68" s="4" t="e">
        <f>VLOOKUP(F68,'Wage and Capital Related Income'!$A$2:$C$34,3,FALSE)</f>
        <v>#N/A</v>
      </c>
      <c r="AA68" s="4" t="e">
        <f>VLOOKUP(F68,'Recapture Features'!$A$2:$D$34,4,FALSE)</f>
        <v>#N/A</v>
      </c>
      <c r="AB68" s="4" t="e">
        <f>VLOOKUP(F68,'Wage and Capital Related Income'!$A$2:$D$34,4,FALSE)</f>
        <v>#N/A</v>
      </c>
      <c r="AC68" s="4" t="e">
        <f>VLOOKUP(F68,'Recapture Features'!$A$2:$B$34,2,FALSE)</f>
        <v>#N/A</v>
      </c>
      <c r="AD68" s="4">
        <f>VLOOKUP(INT(U68),Depth!$A$2:$B$36,2,FALSE)</f>
        <v>0</v>
      </c>
      <c r="AE68" s="4" t="str">
        <f t="shared" si="7"/>
        <v>0</v>
      </c>
      <c r="AF68" s="4" t="e">
        <f>VLOOKUP(AE68,Days!$D$2:$E$199,2,FALSE)</f>
        <v>#N/A</v>
      </c>
      <c r="AG68" s="4">
        <f t="shared" si="8"/>
        <v>0</v>
      </c>
      <c r="AH68" s="4">
        <f t="shared" si="9"/>
        <v>0</v>
      </c>
      <c r="AI68" s="4">
        <f t="shared" si="10"/>
        <v>0</v>
      </c>
      <c r="AJ68" s="4">
        <f t="shared" si="11"/>
        <v>0</v>
      </c>
      <c r="AK68" s="4">
        <f t="shared" si="12"/>
        <v>0</v>
      </c>
      <c r="AL68" s="8">
        <f t="shared" si="13"/>
        <v>0</v>
      </c>
    </row>
    <row r="69" spans="1:38" x14ac:dyDescent="0.25">
      <c r="A69" s="5"/>
      <c r="B69" s="5"/>
      <c r="C69" s="5"/>
      <c r="D69" s="5"/>
      <c r="E69" s="5"/>
      <c r="F69" s="5"/>
      <c r="G69" s="5"/>
      <c r="H69" s="5"/>
      <c r="I69" s="6"/>
      <c r="J69" s="6"/>
      <c r="K69" s="6"/>
      <c r="L69" s="6"/>
      <c r="M69" s="6"/>
      <c r="N69" s="6"/>
      <c r="O69" s="6"/>
      <c r="P69" s="6"/>
      <c r="Q69" s="6"/>
      <c r="R69" s="6"/>
      <c r="S69" s="5"/>
      <c r="T69" s="5"/>
      <c r="U69" s="6"/>
      <c r="V69" s="6"/>
      <c r="W69" s="9" t="e">
        <f>VLOOKUP(F69,'Rental Loss'!$A$2:$D$34,4,FALSE)</f>
        <v>#N/A</v>
      </c>
      <c r="X69" s="4" t="e">
        <f>VLOOKUP(F69,'Percent Owner Occupied'!$A$2:$B$34,2,FALSE)</f>
        <v>#N/A</v>
      </c>
      <c r="Y69" s="4" t="e">
        <f>VLOOKUP(F69,'Rental Loss'!$A$2:$C$34,3,FALSE)</f>
        <v>#N/A</v>
      </c>
      <c r="Z69" s="4" t="e">
        <f>VLOOKUP(F69,'Wage and Capital Related Income'!$A$2:$C$34,3,FALSE)</f>
        <v>#N/A</v>
      </c>
      <c r="AA69" s="4" t="e">
        <f>VLOOKUP(F69,'Recapture Features'!$A$2:$D$34,4,FALSE)</f>
        <v>#N/A</v>
      </c>
      <c r="AB69" s="4" t="e">
        <f>VLOOKUP(F69,'Wage and Capital Related Income'!$A$2:$D$34,4,FALSE)</f>
        <v>#N/A</v>
      </c>
      <c r="AC69" s="4" t="e">
        <f>VLOOKUP(F69,'Recapture Features'!$A$2:$B$34,2,FALSE)</f>
        <v>#N/A</v>
      </c>
      <c r="AD69" s="4">
        <f>VLOOKUP(INT(U69),Depth!$A$2:$B$36,2,FALSE)</f>
        <v>0</v>
      </c>
      <c r="AE69" s="4" t="str">
        <f t="shared" si="7"/>
        <v>0</v>
      </c>
      <c r="AF69" s="4" t="e">
        <f>VLOOKUP(AE69,Days!$D$2:$E$199,2,FALSE)</f>
        <v>#N/A</v>
      </c>
      <c r="AG69" s="4">
        <f t="shared" si="8"/>
        <v>0</v>
      </c>
      <c r="AH69" s="4">
        <f t="shared" si="9"/>
        <v>0</v>
      </c>
      <c r="AI69" s="4">
        <f t="shared" si="10"/>
        <v>0</v>
      </c>
      <c r="AJ69" s="4">
        <f t="shared" si="11"/>
        <v>0</v>
      </c>
      <c r="AK69" s="4">
        <f t="shared" si="12"/>
        <v>0</v>
      </c>
      <c r="AL69" s="8">
        <f t="shared" si="13"/>
        <v>0</v>
      </c>
    </row>
    <row r="70" spans="1:38" x14ac:dyDescent="0.25">
      <c r="A70" s="5"/>
      <c r="B70" s="5"/>
      <c r="C70" s="5"/>
      <c r="D70" s="5"/>
      <c r="E70" s="5"/>
      <c r="F70" s="5"/>
      <c r="G70" s="5"/>
      <c r="H70" s="5"/>
      <c r="I70" s="6"/>
      <c r="J70" s="6"/>
      <c r="K70" s="6"/>
      <c r="L70" s="6"/>
      <c r="M70" s="6"/>
      <c r="N70" s="6"/>
      <c r="O70" s="6"/>
      <c r="P70" s="6"/>
      <c r="Q70" s="6"/>
      <c r="R70" s="6"/>
      <c r="S70" s="5"/>
      <c r="T70" s="5"/>
      <c r="U70" s="6"/>
      <c r="V70" s="6"/>
      <c r="W70" s="9" t="e">
        <f>VLOOKUP(F70,'Rental Loss'!$A$2:$D$34,4,FALSE)</f>
        <v>#N/A</v>
      </c>
      <c r="X70" s="4" t="e">
        <f>VLOOKUP(F70,'Percent Owner Occupied'!$A$2:$B$34,2,FALSE)</f>
        <v>#N/A</v>
      </c>
      <c r="Y70" s="4" t="e">
        <f>VLOOKUP(F70,'Rental Loss'!$A$2:$C$34,3,FALSE)</f>
        <v>#N/A</v>
      </c>
      <c r="Z70" s="4" t="e">
        <f>VLOOKUP(F70,'Wage and Capital Related Income'!$A$2:$C$34,3,FALSE)</f>
        <v>#N/A</v>
      </c>
      <c r="AA70" s="4" t="e">
        <f>VLOOKUP(F70,'Recapture Features'!$A$2:$D$34,4,FALSE)</f>
        <v>#N/A</v>
      </c>
      <c r="AB70" s="4" t="e">
        <f>VLOOKUP(F70,'Wage and Capital Related Income'!$A$2:$D$34,4,FALSE)</f>
        <v>#N/A</v>
      </c>
      <c r="AC70" s="4" t="e">
        <f>VLOOKUP(F70,'Recapture Features'!$A$2:$B$34,2,FALSE)</f>
        <v>#N/A</v>
      </c>
      <c r="AD70" s="4">
        <f>VLOOKUP(INT(U70),Depth!$A$2:$B$36,2,FALSE)</f>
        <v>0</v>
      </c>
      <c r="AE70" s="4" t="str">
        <f t="shared" si="7"/>
        <v>0</v>
      </c>
      <c r="AF70" s="4" t="e">
        <f>VLOOKUP(AE70,Days!$D$2:$E$199,2,FALSE)</f>
        <v>#N/A</v>
      </c>
      <c r="AG70" s="4">
        <f t="shared" si="8"/>
        <v>0</v>
      </c>
      <c r="AH70" s="4">
        <f t="shared" si="9"/>
        <v>0</v>
      </c>
      <c r="AI70" s="4">
        <f t="shared" si="10"/>
        <v>0</v>
      </c>
      <c r="AJ70" s="4">
        <f t="shared" si="11"/>
        <v>0</v>
      </c>
      <c r="AK70" s="4">
        <f t="shared" si="12"/>
        <v>0</v>
      </c>
      <c r="AL70" s="8">
        <f t="shared" si="13"/>
        <v>0</v>
      </c>
    </row>
    <row r="71" spans="1:38" x14ac:dyDescent="0.25">
      <c r="A71" s="5"/>
      <c r="B71" s="5"/>
      <c r="C71" s="5"/>
      <c r="D71" s="5"/>
      <c r="E71" s="5"/>
      <c r="F71" s="5"/>
      <c r="G71" s="5"/>
      <c r="H71" s="5"/>
      <c r="I71" s="6"/>
      <c r="J71" s="6"/>
      <c r="K71" s="6"/>
      <c r="L71" s="6"/>
      <c r="M71" s="6"/>
      <c r="N71" s="6"/>
      <c r="O71" s="6"/>
      <c r="P71" s="6"/>
      <c r="Q71" s="6"/>
      <c r="R71" s="6"/>
      <c r="S71" s="5"/>
      <c r="T71" s="5"/>
      <c r="U71" s="6"/>
      <c r="V71" s="6"/>
      <c r="W71" s="9" t="e">
        <f>VLOOKUP(F71,'Rental Loss'!$A$2:$D$34,4,FALSE)</f>
        <v>#N/A</v>
      </c>
      <c r="X71" s="4" t="e">
        <f>VLOOKUP(F71,'Percent Owner Occupied'!$A$2:$B$34,2,FALSE)</f>
        <v>#N/A</v>
      </c>
      <c r="Y71" s="4" t="e">
        <f>VLOOKUP(F71,'Rental Loss'!$A$2:$C$34,3,FALSE)</f>
        <v>#N/A</v>
      </c>
      <c r="Z71" s="4" t="e">
        <f>VLOOKUP(F71,'Wage and Capital Related Income'!$A$2:$C$34,3,FALSE)</f>
        <v>#N/A</v>
      </c>
      <c r="AA71" s="4" t="e">
        <f>VLOOKUP(F71,'Recapture Features'!$A$2:$D$34,4,FALSE)</f>
        <v>#N/A</v>
      </c>
      <c r="AB71" s="4" t="e">
        <f>VLOOKUP(F71,'Wage and Capital Related Income'!$A$2:$D$34,4,FALSE)</f>
        <v>#N/A</v>
      </c>
      <c r="AC71" s="4" t="e">
        <f>VLOOKUP(F71,'Recapture Features'!$A$2:$B$34,2,FALSE)</f>
        <v>#N/A</v>
      </c>
      <c r="AD71" s="4">
        <f>VLOOKUP(INT(U71),Depth!$A$2:$B$36,2,FALSE)</f>
        <v>0</v>
      </c>
      <c r="AE71" s="4" t="str">
        <f t="shared" si="7"/>
        <v>0</v>
      </c>
      <c r="AF71" s="4" t="e">
        <f>VLOOKUP(AE71,Days!$D$2:$E$199,2,FALSE)</f>
        <v>#N/A</v>
      </c>
      <c r="AG71" s="4">
        <f t="shared" si="8"/>
        <v>0</v>
      </c>
      <c r="AH71" s="4">
        <f t="shared" si="9"/>
        <v>0</v>
      </c>
      <c r="AI71" s="4">
        <f t="shared" si="10"/>
        <v>0</v>
      </c>
      <c r="AJ71" s="4">
        <f t="shared" si="11"/>
        <v>0</v>
      </c>
      <c r="AK71" s="4">
        <f t="shared" si="12"/>
        <v>0</v>
      </c>
      <c r="AL71" s="8">
        <f t="shared" si="13"/>
        <v>0</v>
      </c>
    </row>
    <row r="72" spans="1:38" x14ac:dyDescent="0.25">
      <c r="A72" s="5"/>
      <c r="B72" s="5"/>
      <c r="C72" s="5"/>
      <c r="D72" s="5"/>
      <c r="E72" s="5"/>
      <c r="F72" s="5"/>
      <c r="G72" s="5"/>
      <c r="H72" s="5"/>
      <c r="I72" s="6"/>
      <c r="J72" s="6"/>
      <c r="K72" s="6"/>
      <c r="L72" s="6"/>
      <c r="M72" s="6"/>
      <c r="N72" s="6"/>
      <c r="O72" s="6"/>
      <c r="P72" s="6"/>
      <c r="Q72" s="6"/>
      <c r="R72" s="6"/>
      <c r="S72" s="5"/>
      <c r="T72" s="5"/>
      <c r="U72" s="6"/>
      <c r="V72" s="6"/>
      <c r="W72" s="9" t="e">
        <f>VLOOKUP(F72,'Rental Loss'!$A$2:$D$34,4,FALSE)</f>
        <v>#N/A</v>
      </c>
      <c r="X72" s="4" t="e">
        <f>VLOOKUP(F72,'Percent Owner Occupied'!$A$2:$B$34,2,FALSE)</f>
        <v>#N/A</v>
      </c>
      <c r="Y72" s="4" t="e">
        <f>VLOOKUP(F72,'Rental Loss'!$A$2:$C$34,3,FALSE)</f>
        <v>#N/A</v>
      </c>
      <c r="Z72" s="4" t="e">
        <f>VLOOKUP(F72,'Wage and Capital Related Income'!$A$2:$C$34,3,FALSE)</f>
        <v>#N/A</v>
      </c>
      <c r="AA72" s="4" t="e">
        <f>VLOOKUP(F72,'Recapture Features'!$A$2:$D$34,4,FALSE)</f>
        <v>#N/A</v>
      </c>
      <c r="AB72" s="4" t="e">
        <f>VLOOKUP(F72,'Wage and Capital Related Income'!$A$2:$D$34,4,FALSE)</f>
        <v>#N/A</v>
      </c>
      <c r="AC72" s="4" t="e">
        <f>VLOOKUP(F72,'Recapture Features'!$A$2:$B$34,2,FALSE)</f>
        <v>#N/A</v>
      </c>
      <c r="AD72" s="4">
        <f>VLOOKUP(INT(U72),Depth!$A$2:$B$36,2,FALSE)</f>
        <v>0</v>
      </c>
      <c r="AE72" s="4" t="str">
        <f t="shared" si="7"/>
        <v>0</v>
      </c>
      <c r="AF72" s="4" t="e">
        <f>VLOOKUP(AE72,Days!$D$2:$E$199,2,FALSE)</f>
        <v>#N/A</v>
      </c>
      <c r="AG72" s="4">
        <f t="shared" si="8"/>
        <v>0</v>
      </c>
      <c r="AH72" s="4">
        <f t="shared" si="9"/>
        <v>0</v>
      </c>
      <c r="AI72" s="4">
        <f t="shared" si="10"/>
        <v>0</v>
      </c>
      <c r="AJ72" s="4">
        <f t="shared" si="11"/>
        <v>0</v>
      </c>
      <c r="AK72" s="4">
        <f t="shared" si="12"/>
        <v>0</v>
      </c>
      <c r="AL72" s="8">
        <f t="shared" si="13"/>
        <v>0</v>
      </c>
    </row>
    <row r="73" spans="1:38" x14ac:dyDescent="0.25">
      <c r="A73" s="5"/>
      <c r="B73" s="5"/>
      <c r="C73" s="5"/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6"/>
      <c r="P73" s="6"/>
      <c r="Q73" s="6"/>
      <c r="R73" s="6"/>
      <c r="S73" s="5"/>
      <c r="T73" s="5"/>
      <c r="U73" s="6"/>
      <c r="V73" s="6"/>
      <c r="W73" s="9" t="e">
        <f>VLOOKUP(F73,'Rental Loss'!$A$2:$D$34,4,FALSE)</f>
        <v>#N/A</v>
      </c>
      <c r="X73" s="4" t="e">
        <f>VLOOKUP(F73,'Percent Owner Occupied'!$A$2:$B$34,2,FALSE)</f>
        <v>#N/A</v>
      </c>
      <c r="Y73" s="4" t="e">
        <f>VLOOKUP(F73,'Rental Loss'!$A$2:$C$34,3,FALSE)</f>
        <v>#N/A</v>
      </c>
      <c r="Z73" s="4" t="e">
        <f>VLOOKUP(F73,'Wage and Capital Related Income'!$A$2:$C$34,3,FALSE)</f>
        <v>#N/A</v>
      </c>
      <c r="AA73" s="4" t="e">
        <f>VLOOKUP(F73,'Recapture Features'!$A$2:$D$34,4,FALSE)</f>
        <v>#N/A</v>
      </c>
      <c r="AB73" s="4" t="e">
        <f>VLOOKUP(F73,'Wage and Capital Related Income'!$A$2:$D$34,4,FALSE)</f>
        <v>#N/A</v>
      </c>
      <c r="AC73" s="4" t="e">
        <f>VLOOKUP(F73,'Recapture Features'!$A$2:$B$34,2,FALSE)</f>
        <v>#N/A</v>
      </c>
      <c r="AD73" s="4">
        <f>VLOOKUP(INT(U73),Depth!$A$2:$B$36,2,FALSE)</f>
        <v>0</v>
      </c>
      <c r="AE73" s="4" t="str">
        <f t="shared" si="7"/>
        <v>0</v>
      </c>
      <c r="AF73" s="4" t="e">
        <f>VLOOKUP(AE73,Days!$D$2:$E$199,2,FALSE)</f>
        <v>#N/A</v>
      </c>
      <c r="AG73" s="4">
        <f t="shared" si="8"/>
        <v>0</v>
      </c>
      <c r="AH73" s="4">
        <f t="shared" si="9"/>
        <v>0</v>
      </c>
      <c r="AI73" s="4">
        <f t="shared" si="10"/>
        <v>0</v>
      </c>
      <c r="AJ73" s="4">
        <f t="shared" si="11"/>
        <v>0</v>
      </c>
      <c r="AK73" s="4">
        <f t="shared" si="12"/>
        <v>0</v>
      </c>
      <c r="AL73" s="8">
        <f t="shared" si="13"/>
        <v>0</v>
      </c>
    </row>
    <row r="74" spans="1:38" x14ac:dyDescent="0.25">
      <c r="A74" s="5"/>
      <c r="B74" s="5"/>
      <c r="C74" s="5"/>
      <c r="D74" s="5"/>
      <c r="E74" s="5"/>
      <c r="F74" s="5"/>
      <c r="G74" s="5"/>
      <c r="H74" s="5"/>
      <c r="I74" s="6"/>
      <c r="J74" s="6"/>
      <c r="K74" s="6"/>
      <c r="L74" s="6"/>
      <c r="M74" s="6"/>
      <c r="N74" s="6"/>
      <c r="O74" s="6"/>
      <c r="P74" s="6"/>
      <c r="Q74" s="6"/>
      <c r="R74" s="6"/>
      <c r="S74" s="5"/>
      <c r="T74" s="5"/>
      <c r="U74" s="6"/>
      <c r="V74" s="6"/>
      <c r="W74" s="9" t="e">
        <f>VLOOKUP(F74,'Rental Loss'!$A$2:$D$34,4,FALSE)</f>
        <v>#N/A</v>
      </c>
      <c r="X74" s="4" t="e">
        <f>VLOOKUP(F74,'Percent Owner Occupied'!$A$2:$B$34,2,FALSE)</f>
        <v>#N/A</v>
      </c>
      <c r="Y74" s="4" t="e">
        <f>VLOOKUP(F74,'Rental Loss'!$A$2:$C$34,3,FALSE)</f>
        <v>#N/A</v>
      </c>
      <c r="Z74" s="4" t="e">
        <f>VLOOKUP(F74,'Wage and Capital Related Income'!$A$2:$C$34,3,FALSE)</f>
        <v>#N/A</v>
      </c>
      <c r="AA74" s="4" t="e">
        <f>VLOOKUP(F74,'Recapture Features'!$A$2:$D$34,4,FALSE)</f>
        <v>#N/A</v>
      </c>
      <c r="AB74" s="4" t="e">
        <f>VLOOKUP(F74,'Wage and Capital Related Income'!$A$2:$D$34,4,FALSE)</f>
        <v>#N/A</v>
      </c>
      <c r="AC74" s="4" t="e">
        <f>VLOOKUP(F74,'Recapture Features'!$A$2:$B$34,2,FALSE)</f>
        <v>#N/A</v>
      </c>
      <c r="AD74" s="4">
        <f>VLOOKUP(INT(U74),Depth!$A$2:$B$36,2,FALSE)</f>
        <v>0</v>
      </c>
      <c r="AE74" s="4" t="str">
        <f t="shared" si="7"/>
        <v>0</v>
      </c>
      <c r="AF74" s="4" t="e">
        <f>VLOOKUP(AE74,Days!$D$2:$E$199,2,FALSE)</f>
        <v>#N/A</v>
      </c>
      <c r="AG74" s="4">
        <f t="shared" si="8"/>
        <v>0</v>
      </c>
      <c r="AH74" s="4">
        <f t="shared" si="9"/>
        <v>0</v>
      </c>
      <c r="AI74" s="4">
        <f t="shared" si="10"/>
        <v>0</v>
      </c>
      <c r="AJ74" s="4">
        <f t="shared" si="11"/>
        <v>0</v>
      </c>
      <c r="AK74" s="4">
        <f t="shared" si="12"/>
        <v>0</v>
      </c>
      <c r="AL74" s="8">
        <f t="shared" si="13"/>
        <v>0</v>
      </c>
    </row>
    <row r="75" spans="1:38" x14ac:dyDescent="0.25">
      <c r="A75" s="5"/>
      <c r="B75" s="5"/>
      <c r="C75" s="5"/>
      <c r="D75" s="5"/>
      <c r="E75" s="5"/>
      <c r="F75" s="5"/>
      <c r="G75" s="5"/>
      <c r="H75" s="5"/>
      <c r="I75" s="6"/>
      <c r="J75" s="6"/>
      <c r="K75" s="6"/>
      <c r="L75" s="6"/>
      <c r="M75" s="6"/>
      <c r="N75" s="6"/>
      <c r="O75" s="6"/>
      <c r="P75" s="6"/>
      <c r="Q75" s="6"/>
      <c r="R75" s="6"/>
      <c r="S75" s="5"/>
      <c r="T75" s="5"/>
      <c r="U75" s="6"/>
      <c r="V75" s="6"/>
      <c r="W75" s="9" t="e">
        <f>VLOOKUP(F75,'Rental Loss'!$A$2:$D$34,4,FALSE)</f>
        <v>#N/A</v>
      </c>
      <c r="X75" s="4" t="e">
        <f>VLOOKUP(F75,'Percent Owner Occupied'!$A$2:$B$34,2,FALSE)</f>
        <v>#N/A</v>
      </c>
      <c r="Y75" s="4" t="e">
        <f>VLOOKUP(F75,'Rental Loss'!$A$2:$C$34,3,FALSE)</f>
        <v>#N/A</v>
      </c>
      <c r="Z75" s="4" t="e">
        <f>VLOOKUP(F75,'Wage and Capital Related Income'!$A$2:$C$34,3,FALSE)</f>
        <v>#N/A</v>
      </c>
      <c r="AA75" s="4" t="e">
        <f>VLOOKUP(F75,'Recapture Features'!$A$2:$D$34,4,FALSE)</f>
        <v>#N/A</v>
      </c>
      <c r="AB75" s="4" t="e">
        <f>VLOOKUP(F75,'Wage and Capital Related Income'!$A$2:$D$34,4,FALSE)</f>
        <v>#N/A</v>
      </c>
      <c r="AC75" s="4" t="e">
        <f>VLOOKUP(F75,'Recapture Features'!$A$2:$B$34,2,FALSE)</f>
        <v>#N/A</v>
      </c>
      <c r="AD75" s="4">
        <f>VLOOKUP(INT(U75),Depth!$A$2:$B$36,2,FALSE)</f>
        <v>0</v>
      </c>
      <c r="AE75" s="4" t="str">
        <f t="shared" si="7"/>
        <v>0</v>
      </c>
      <c r="AF75" s="4" t="e">
        <f>VLOOKUP(AE75,Days!$D$2:$E$199,2,FALSE)</f>
        <v>#N/A</v>
      </c>
      <c r="AG75" s="4">
        <f t="shared" si="8"/>
        <v>0</v>
      </c>
      <c r="AH75" s="4">
        <f t="shared" si="9"/>
        <v>0</v>
      </c>
      <c r="AI75" s="4">
        <f t="shared" si="10"/>
        <v>0</v>
      </c>
      <c r="AJ75" s="4">
        <f t="shared" si="11"/>
        <v>0</v>
      </c>
      <c r="AK75" s="4">
        <f t="shared" si="12"/>
        <v>0</v>
      </c>
      <c r="AL75" s="8">
        <f t="shared" si="13"/>
        <v>0</v>
      </c>
    </row>
    <row r="76" spans="1:38" x14ac:dyDescent="0.25">
      <c r="A76" s="5"/>
      <c r="B76" s="5"/>
      <c r="C76" s="5"/>
      <c r="D76" s="5"/>
      <c r="E76" s="5"/>
      <c r="F76" s="5"/>
      <c r="G76" s="5"/>
      <c r="H76" s="5"/>
      <c r="I76" s="6"/>
      <c r="J76" s="6"/>
      <c r="K76" s="6"/>
      <c r="L76" s="6"/>
      <c r="M76" s="6"/>
      <c r="N76" s="6"/>
      <c r="O76" s="6"/>
      <c r="P76" s="6"/>
      <c r="Q76" s="6"/>
      <c r="R76" s="6"/>
      <c r="S76" s="5"/>
      <c r="T76" s="5"/>
      <c r="U76" s="6"/>
      <c r="V76" s="6"/>
      <c r="W76" s="9" t="e">
        <f>VLOOKUP(F76,'Rental Loss'!$A$2:$D$34,4,FALSE)</f>
        <v>#N/A</v>
      </c>
      <c r="X76" s="4" t="e">
        <f>VLOOKUP(F76,'Percent Owner Occupied'!$A$2:$B$34,2,FALSE)</f>
        <v>#N/A</v>
      </c>
      <c r="Y76" s="4" t="e">
        <f>VLOOKUP(F76,'Rental Loss'!$A$2:$C$34,3,FALSE)</f>
        <v>#N/A</v>
      </c>
      <c r="Z76" s="4" t="e">
        <f>VLOOKUP(F76,'Wage and Capital Related Income'!$A$2:$C$34,3,FALSE)</f>
        <v>#N/A</v>
      </c>
      <c r="AA76" s="4" t="e">
        <f>VLOOKUP(F76,'Recapture Features'!$A$2:$D$34,4,FALSE)</f>
        <v>#N/A</v>
      </c>
      <c r="AB76" s="4" t="e">
        <f>VLOOKUP(F76,'Wage and Capital Related Income'!$A$2:$D$34,4,FALSE)</f>
        <v>#N/A</v>
      </c>
      <c r="AC76" s="4" t="e">
        <f>VLOOKUP(F76,'Recapture Features'!$A$2:$B$34,2,FALSE)</f>
        <v>#N/A</v>
      </c>
      <c r="AD76" s="4">
        <f>VLOOKUP(INT(U76),Depth!$A$2:$B$36,2,FALSE)</f>
        <v>0</v>
      </c>
      <c r="AE76" s="4" t="str">
        <f t="shared" si="7"/>
        <v>0</v>
      </c>
      <c r="AF76" s="4" t="e">
        <f>VLOOKUP(AE76,Days!$D$2:$E$199,2,FALSE)</f>
        <v>#N/A</v>
      </c>
      <c r="AG76" s="4">
        <f t="shared" si="8"/>
        <v>0</v>
      </c>
      <c r="AH76" s="4">
        <f t="shared" si="9"/>
        <v>0</v>
      </c>
      <c r="AI76" s="4">
        <f t="shared" si="10"/>
        <v>0</v>
      </c>
      <c r="AJ76" s="4">
        <f t="shared" si="11"/>
        <v>0</v>
      </c>
      <c r="AK76" s="4">
        <f t="shared" si="12"/>
        <v>0</v>
      </c>
      <c r="AL76" s="8">
        <f t="shared" si="13"/>
        <v>0</v>
      </c>
    </row>
    <row r="77" spans="1:38" x14ac:dyDescent="0.25">
      <c r="A77" s="5"/>
      <c r="B77" s="5"/>
      <c r="C77" s="5"/>
      <c r="D77" s="5"/>
      <c r="E77" s="5"/>
      <c r="F77" s="5"/>
      <c r="G77" s="5"/>
      <c r="H77" s="5"/>
      <c r="I77" s="6"/>
      <c r="J77" s="6"/>
      <c r="K77" s="6"/>
      <c r="L77" s="6"/>
      <c r="M77" s="6"/>
      <c r="N77" s="6"/>
      <c r="O77" s="6"/>
      <c r="P77" s="6"/>
      <c r="Q77" s="6"/>
      <c r="R77" s="6"/>
      <c r="S77" s="5"/>
      <c r="T77" s="5"/>
      <c r="U77" s="6"/>
      <c r="V77" s="6"/>
      <c r="W77" s="9" t="e">
        <f>VLOOKUP(F77,'Rental Loss'!$A$2:$D$34,4,FALSE)</f>
        <v>#N/A</v>
      </c>
      <c r="X77" s="4" t="e">
        <f>VLOOKUP(F77,'Percent Owner Occupied'!$A$2:$B$34,2,FALSE)</f>
        <v>#N/A</v>
      </c>
      <c r="Y77" s="4" t="e">
        <f>VLOOKUP(F77,'Rental Loss'!$A$2:$C$34,3,FALSE)</f>
        <v>#N/A</v>
      </c>
      <c r="Z77" s="4" t="e">
        <f>VLOOKUP(F77,'Wage and Capital Related Income'!$A$2:$C$34,3,FALSE)</f>
        <v>#N/A</v>
      </c>
      <c r="AA77" s="4" t="e">
        <f>VLOOKUP(F77,'Recapture Features'!$A$2:$D$34,4,FALSE)</f>
        <v>#N/A</v>
      </c>
      <c r="AB77" s="4" t="e">
        <f>VLOOKUP(F77,'Wage and Capital Related Income'!$A$2:$D$34,4,FALSE)</f>
        <v>#N/A</v>
      </c>
      <c r="AC77" s="4" t="e">
        <f>VLOOKUP(F77,'Recapture Features'!$A$2:$B$34,2,FALSE)</f>
        <v>#N/A</v>
      </c>
      <c r="AD77" s="4">
        <f>VLOOKUP(INT(U77),Depth!$A$2:$B$36,2,FALSE)</f>
        <v>0</v>
      </c>
      <c r="AE77" s="4" t="str">
        <f t="shared" si="7"/>
        <v>0</v>
      </c>
      <c r="AF77" s="4" t="e">
        <f>VLOOKUP(AE77,Days!$D$2:$E$199,2,FALSE)</f>
        <v>#N/A</v>
      </c>
      <c r="AG77" s="4">
        <f t="shared" si="8"/>
        <v>0</v>
      </c>
      <c r="AH77" s="4">
        <f t="shared" si="9"/>
        <v>0</v>
      </c>
      <c r="AI77" s="4">
        <f t="shared" si="10"/>
        <v>0</v>
      </c>
      <c r="AJ77" s="4">
        <f t="shared" si="11"/>
        <v>0</v>
      </c>
      <c r="AK77" s="4">
        <f t="shared" si="12"/>
        <v>0</v>
      </c>
      <c r="AL77" s="8">
        <f t="shared" si="13"/>
        <v>0</v>
      </c>
    </row>
    <row r="78" spans="1:38" x14ac:dyDescent="0.25">
      <c r="A78" s="5"/>
      <c r="B78" s="5"/>
      <c r="C78" s="5"/>
      <c r="D78" s="5"/>
      <c r="E78" s="5"/>
      <c r="F78" s="5"/>
      <c r="G78" s="5"/>
      <c r="H78" s="5"/>
      <c r="I78" s="6"/>
      <c r="J78" s="6"/>
      <c r="K78" s="6"/>
      <c r="L78" s="6"/>
      <c r="M78" s="6"/>
      <c r="N78" s="6"/>
      <c r="O78" s="6"/>
      <c r="P78" s="6"/>
      <c r="Q78" s="6"/>
      <c r="R78" s="6"/>
      <c r="S78" s="5"/>
      <c r="T78" s="5"/>
      <c r="U78" s="6"/>
      <c r="V78" s="6"/>
      <c r="W78" s="9" t="e">
        <f>VLOOKUP(F78,'Rental Loss'!$A$2:$D$34,4,FALSE)</f>
        <v>#N/A</v>
      </c>
      <c r="X78" s="4" t="e">
        <f>VLOOKUP(F78,'Percent Owner Occupied'!$A$2:$B$34,2,FALSE)</f>
        <v>#N/A</v>
      </c>
      <c r="Y78" s="4" t="e">
        <f>VLOOKUP(F78,'Rental Loss'!$A$2:$C$34,3,FALSE)</f>
        <v>#N/A</v>
      </c>
      <c r="Z78" s="4" t="e">
        <f>VLOOKUP(F78,'Wage and Capital Related Income'!$A$2:$C$34,3,FALSE)</f>
        <v>#N/A</v>
      </c>
      <c r="AA78" s="4" t="e">
        <f>VLOOKUP(F78,'Recapture Features'!$A$2:$D$34,4,FALSE)</f>
        <v>#N/A</v>
      </c>
      <c r="AB78" s="4" t="e">
        <f>VLOOKUP(F78,'Wage and Capital Related Income'!$A$2:$D$34,4,FALSE)</f>
        <v>#N/A</v>
      </c>
      <c r="AC78" s="4" t="e">
        <f>VLOOKUP(F78,'Recapture Features'!$A$2:$B$34,2,FALSE)</f>
        <v>#N/A</v>
      </c>
      <c r="AD78" s="4">
        <f>VLOOKUP(INT(U78),Depth!$A$2:$B$36,2,FALSE)</f>
        <v>0</v>
      </c>
      <c r="AE78" s="4" t="str">
        <f t="shared" si="7"/>
        <v>0</v>
      </c>
      <c r="AF78" s="4" t="e">
        <f>VLOOKUP(AE78,Days!$D$2:$E$199,2,FALSE)</f>
        <v>#N/A</v>
      </c>
      <c r="AG78" s="4">
        <f t="shared" si="8"/>
        <v>0</v>
      </c>
      <c r="AH78" s="4">
        <f t="shared" si="9"/>
        <v>0</v>
      </c>
      <c r="AI78" s="4">
        <f t="shared" si="10"/>
        <v>0</v>
      </c>
      <c r="AJ78" s="4">
        <f t="shared" si="11"/>
        <v>0</v>
      </c>
      <c r="AK78" s="4">
        <f t="shared" si="12"/>
        <v>0</v>
      </c>
      <c r="AL78" s="8">
        <f t="shared" si="13"/>
        <v>0</v>
      </c>
    </row>
    <row r="79" spans="1:38" x14ac:dyDescent="0.25">
      <c r="A79" s="5"/>
      <c r="B79" s="5"/>
      <c r="C79" s="5"/>
      <c r="D79" s="5"/>
      <c r="E79" s="5"/>
      <c r="F79" s="5"/>
      <c r="G79" s="5"/>
      <c r="H79" s="5"/>
      <c r="I79" s="6"/>
      <c r="J79" s="6"/>
      <c r="K79" s="6"/>
      <c r="L79" s="6"/>
      <c r="M79" s="6"/>
      <c r="N79" s="6"/>
      <c r="O79" s="6"/>
      <c r="P79" s="6"/>
      <c r="Q79" s="6"/>
      <c r="R79" s="6"/>
      <c r="S79" s="5"/>
      <c r="T79" s="5"/>
      <c r="U79" s="6"/>
      <c r="V79" s="6"/>
      <c r="W79" s="9" t="e">
        <f>VLOOKUP(F79,'Rental Loss'!$A$2:$D$34,4,FALSE)</f>
        <v>#N/A</v>
      </c>
      <c r="X79" s="4" t="e">
        <f>VLOOKUP(F79,'Percent Owner Occupied'!$A$2:$B$34,2,FALSE)</f>
        <v>#N/A</v>
      </c>
      <c r="Y79" s="4" t="e">
        <f>VLOOKUP(F79,'Rental Loss'!$A$2:$C$34,3,FALSE)</f>
        <v>#N/A</v>
      </c>
      <c r="Z79" s="4" t="e">
        <f>VLOOKUP(F79,'Wage and Capital Related Income'!$A$2:$C$34,3,FALSE)</f>
        <v>#N/A</v>
      </c>
      <c r="AA79" s="4" t="e">
        <f>VLOOKUP(F79,'Recapture Features'!$A$2:$D$34,4,FALSE)</f>
        <v>#N/A</v>
      </c>
      <c r="AB79" s="4" t="e">
        <f>VLOOKUP(F79,'Wage and Capital Related Income'!$A$2:$D$34,4,FALSE)</f>
        <v>#N/A</v>
      </c>
      <c r="AC79" s="4" t="e">
        <f>VLOOKUP(F79,'Recapture Features'!$A$2:$B$34,2,FALSE)</f>
        <v>#N/A</v>
      </c>
      <c r="AD79" s="4">
        <f>VLOOKUP(INT(U79),Depth!$A$2:$B$36,2,FALSE)</f>
        <v>0</v>
      </c>
      <c r="AE79" s="4" t="str">
        <f t="shared" si="7"/>
        <v>0</v>
      </c>
      <c r="AF79" s="4" t="e">
        <f>VLOOKUP(AE79,Days!$D$2:$E$199,2,FALSE)</f>
        <v>#N/A</v>
      </c>
      <c r="AG79" s="4">
        <f t="shared" si="8"/>
        <v>0</v>
      </c>
      <c r="AH79" s="4">
        <f t="shared" si="9"/>
        <v>0</v>
      </c>
      <c r="AI79" s="4">
        <f t="shared" si="10"/>
        <v>0</v>
      </c>
      <c r="AJ79" s="4">
        <f t="shared" si="11"/>
        <v>0</v>
      </c>
      <c r="AK79" s="4">
        <f t="shared" si="12"/>
        <v>0</v>
      </c>
      <c r="AL79" s="8">
        <f t="shared" si="13"/>
        <v>0</v>
      </c>
    </row>
    <row r="80" spans="1:38" x14ac:dyDescent="0.25">
      <c r="A80" s="5"/>
      <c r="B80" s="5"/>
      <c r="C80" s="5"/>
      <c r="D80" s="5"/>
      <c r="E80" s="5"/>
      <c r="F80" s="5"/>
      <c r="G80" s="5"/>
      <c r="H80" s="5"/>
      <c r="I80" s="6"/>
      <c r="J80" s="6"/>
      <c r="K80" s="6"/>
      <c r="L80" s="6"/>
      <c r="M80" s="6"/>
      <c r="N80" s="6"/>
      <c r="O80" s="6"/>
      <c r="P80" s="6"/>
      <c r="Q80" s="6"/>
      <c r="R80" s="6"/>
      <c r="S80" s="5"/>
      <c r="T80" s="5"/>
      <c r="U80" s="6"/>
      <c r="V80" s="6"/>
      <c r="W80" s="9" t="e">
        <f>VLOOKUP(F80,'Rental Loss'!$A$2:$D$34,4,FALSE)</f>
        <v>#N/A</v>
      </c>
      <c r="X80" s="4" t="e">
        <f>VLOOKUP(F80,'Percent Owner Occupied'!$A$2:$B$34,2,FALSE)</f>
        <v>#N/A</v>
      </c>
      <c r="Y80" s="4" t="e">
        <f>VLOOKUP(F80,'Rental Loss'!$A$2:$C$34,3,FALSE)</f>
        <v>#N/A</v>
      </c>
      <c r="Z80" s="4" t="e">
        <f>VLOOKUP(F80,'Wage and Capital Related Income'!$A$2:$C$34,3,FALSE)</f>
        <v>#N/A</v>
      </c>
      <c r="AA80" s="4" t="e">
        <f>VLOOKUP(F80,'Recapture Features'!$A$2:$D$34,4,FALSE)</f>
        <v>#N/A</v>
      </c>
      <c r="AB80" s="4" t="e">
        <f>VLOOKUP(F80,'Wage and Capital Related Income'!$A$2:$D$34,4,FALSE)</f>
        <v>#N/A</v>
      </c>
      <c r="AC80" s="4" t="e">
        <f>VLOOKUP(F80,'Recapture Features'!$A$2:$B$34,2,FALSE)</f>
        <v>#N/A</v>
      </c>
      <c r="AD80" s="4">
        <f>VLOOKUP(INT(U80),Depth!$A$2:$B$36,2,FALSE)</f>
        <v>0</v>
      </c>
      <c r="AE80" s="4" t="str">
        <f t="shared" si="7"/>
        <v>0</v>
      </c>
      <c r="AF80" s="4" t="e">
        <f>VLOOKUP(AE80,Days!$D$2:$E$199,2,FALSE)</f>
        <v>#N/A</v>
      </c>
      <c r="AG80" s="4">
        <f t="shared" si="8"/>
        <v>0</v>
      </c>
      <c r="AH80" s="4">
        <f t="shared" si="9"/>
        <v>0</v>
      </c>
      <c r="AI80" s="4">
        <f t="shared" si="10"/>
        <v>0</v>
      </c>
      <c r="AJ80" s="4">
        <f t="shared" si="11"/>
        <v>0</v>
      </c>
      <c r="AK80" s="4">
        <f t="shared" si="12"/>
        <v>0</v>
      </c>
      <c r="AL80" s="8">
        <f t="shared" si="13"/>
        <v>0</v>
      </c>
    </row>
    <row r="81" spans="1:38" x14ac:dyDescent="0.25">
      <c r="A81" s="5"/>
      <c r="B81" s="5"/>
      <c r="C81" s="5"/>
      <c r="D81" s="5"/>
      <c r="E81" s="5"/>
      <c r="F81" s="5"/>
      <c r="G81" s="5"/>
      <c r="H81" s="5"/>
      <c r="I81" s="6"/>
      <c r="J81" s="6"/>
      <c r="K81" s="6"/>
      <c r="L81" s="6"/>
      <c r="M81" s="6"/>
      <c r="N81" s="6"/>
      <c r="O81" s="6"/>
      <c r="P81" s="6"/>
      <c r="Q81" s="6"/>
      <c r="R81" s="6"/>
      <c r="S81" s="5"/>
      <c r="T81" s="5"/>
      <c r="U81" s="6"/>
      <c r="V81" s="6"/>
      <c r="W81" s="9" t="e">
        <f>VLOOKUP(F81,'Rental Loss'!$A$2:$D$34,4,FALSE)</f>
        <v>#N/A</v>
      </c>
      <c r="X81" s="4" t="e">
        <f>VLOOKUP(F81,'Percent Owner Occupied'!$A$2:$B$34,2,FALSE)</f>
        <v>#N/A</v>
      </c>
      <c r="Y81" s="4" t="e">
        <f>VLOOKUP(F81,'Rental Loss'!$A$2:$C$34,3,FALSE)</f>
        <v>#N/A</v>
      </c>
      <c r="Z81" s="4" t="e">
        <f>VLOOKUP(F81,'Wage and Capital Related Income'!$A$2:$C$34,3,FALSE)</f>
        <v>#N/A</v>
      </c>
      <c r="AA81" s="4" t="e">
        <f>VLOOKUP(F81,'Recapture Features'!$A$2:$D$34,4,FALSE)</f>
        <v>#N/A</v>
      </c>
      <c r="AB81" s="4" t="e">
        <f>VLOOKUP(F81,'Wage and Capital Related Income'!$A$2:$D$34,4,FALSE)</f>
        <v>#N/A</v>
      </c>
      <c r="AC81" s="4" t="e">
        <f>VLOOKUP(F81,'Recapture Features'!$A$2:$B$34,2,FALSE)</f>
        <v>#N/A</v>
      </c>
      <c r="AD81" s="4">
        <f>VLOOKUP(INT(U81),Depth!$A$2:$B$36,2,FALSE)</f>
        <v>0</v>
      </c>
      <c r="AE81" s="4" t="str">
        <f t="shared" si="7"/>
        <v>0</v>
      </c>
      <c r="AF81" s="4" t="e">
        <f>VLOOKUP(AE81,Days!$D$2:$E$199,2,FALSE)</f>
        <v>#N/A</v>
      </c>
      <c r="AG81" s="4">
        <f t="shared" si="8"/>
        <v>0</v>
      </c>
      <c r="AH81" s="4">
        <f t="shared" si="9"/>
        <v>0</v>
      </c>
      <c r="AI81" s="4">
        <f t="shared" si="10"/>
        <v>0</v>
      </c>
      <c r="AJ81" s="4">
        <f t="shared" si="11"/>
        <v>0</v>
      </c>
      <c r="AK81" s="4">
        <f t="shared" si="12"/>
        <v>0</v>
      </c>
      <c r="AL81" s="8">
        <f t="shared" si="13"/>
        <v>0</v>
      </c>
    </row>
    <row r="82" spans="1:38" x14ac:dyDescent="0.25">
      <c r="A82" s="5"/>
      <c r="B82" s="5"/>
      <c r="C82" s="5"/>
      <c r="D82" s="5"/>
      <c r="E82" s="5"/>
      <c r="F82" s="5"/>
      <c r="G82" s="5"/>
      <c r="H82" s="5"/>
      <c r="I82" s="6"/>
      <c r="J82" s="6"/>
      <c r="K82" s="6"/>
      <c r="L82" s="6"/>
      <c r="M82" s="6"/>
      <c r="N82" s="6"/>
      <c r="O82" s="6"/>
      <c r="P82" s="6"/>
      <c r="Q82" s="6"/>
      <c r="R82" s="6"/>
      <c r="S82" s="5"/>
      <c r="T82" s="5"/>
      <c r="U82" s="6"/>
      <c r="V82" s="6"/>
      <c r="W82" s="9" t="e">
        <f>VLOOKUP(F82,'Rental Loss'!$A$2:$D$34,4,FALSE)</f>
        <v>#N/A</v>
      </c>
      <c r="X82" s="4" t="e">
        <f>VLOOKUP(F82,'Percent Owner Occupied'!$A$2:$B$34,2,FALSE)</f>
        <v>#N/A</v>
      </c>
      <c r="Y82" s="4" t="e">
        <f>VLOOKUP(F82,'Rental Loss'!$A$2:$C$34,3,FALSE)</f>
        <v>#N/A</v>
      </c>
      <c r="Z82" s="4" t="e">
        <f>VLOOKUP(F82,'Wage and Capital Related Income'!$A$2:$C$34,3,FALSE)</f>
        <v>#N/A</v>
      </c>
      <c r="AA82" s="4" t="e">
        <f>VLOOKUP(F82,'Recapture Features'!$A$2:$D$34,4,FALSE)</f>
        <v>#N/A</v>
      </c>
      <c r="AB82" s="4" t="e">
        <f>VLOOKUP(F82,'Wage and Capital Related Income'!$A$2:$D$34,4,FALSE)</f>
        <v>#N/A</v>
      </c>
      <c r="AC82" s="4" t="e">
        <f>VLOOKUP(F82,'Recapture Features'!$A$2:$B$34,2,FALSE)</f>
        <v>#N/A</v>
      </c>
      <c r="AD82" s="4">
        <f>VLOOKUP(INT(U82),Depth!$A$2:$B$36,2,FALSE)</f>
        <v>0</v>
      </c>
      <c r="AE82" s="4" t="str">
        <f t="shared" si="7"/>
        <v>0</v>
      </c>
      <c r="AF82" s="4" t="e">
        <f>VLOOKUP(AE82,Days!$D$2:$E$199,2,FALSE)</f>
        <v>#N/A</v>
      </c>
      <c r="AG82" s="4">
        <f t="shared" si="8"/>
        <v>0</v>
      </c>
      <c r="AH82" s="4">
        <f t="shared" si="9"/>
        <v>0</v>
      </c>
      <c r="AI82" s="4">
        <f t="shared" si="10"/>
        <v>0</v>
      </c>
      <c r="AJ82" s="4">
        <f t="shared" si="11"/>
        <v>0</v>
      </c>
      <c r="AK82" s="4">
        <f t="shared" si="12"/>
        <v>0</v>
      </c>
      <c r="AL82" s="8">
        <f t="shared" si="13"/>
        <v>0</v>
      </c>
    </row>
    <row r="83" spans="1:38" x14ac:dyDescent="0.25">
      <c r="A83" s="5"/>
      <c r="B83" s="5"/>
      <c r="C83" s="5"/>
      <c r="D83" s="5"/>
      <c r="E83" s="5"/>
      <c r="F83" s="5"/>
      <c r="G83" s="5"/>
      <c r="H83" s="5"/>
      <c r="I83" s="6"/>
      <c r="J83" s="6"/>
      <c r="K83" s="6"/>
      <c r="L83" s="6"/>
      <c r="M83" s="6"/>
      <c r="N83" s="6"/>
      <c r="O83" s="6"/>
      <c r="P83" s="6"/>
      <c r="Q83" s="6"/>
      <c r="R83" s="6"/>
      <c r="S83" s="5"/>
      <c r="T83" s="5"/>
      <c r="U83" s="6"/>
      <c r="V83" s="6"/>
      <c r="W83" s="9" t="e">
        <f>VLOOKUP(F83,'Rental Loss'!$A$2:$D$34,4,FALSE)</f>
        <v>#N/A</v>
      </c>
      <c r="X83" s="4" t="e">
        <f>VLOOKUP(F83,'Percent Owner Occupied'!$A$2:$B$34,2,FALSE)</f>
        <v>#N/A</v>
      </c>
      <c r="Y83" s="4" t="e">
        <f>VLOOKUP(F83,'Rental Loss'!$A$2:$C$34,3,FALSE)</f>
        <v>#N/A</v>
      </c>
      <c r="Z83" s="4" t="e">
        <f>VLOOKUP(F83,'Wage and Capital Related Income'!$A$2:$C$34,3,FALSE)</f>
        <v>#N/A</v>
      </c>
      <c r="AA83" s="4" t="e">
        <f>VLOOKUP(F83,'Recapture Features'!$A$2:$D$34,4,FALSE)</f>
        <v>#N/A</v>
      </c>
      <c r="AB83" s="4" t="e">
        <f>VLOOKUP(F83,'Wage and Capital Related Income'!$A$2:$D$34,4,FALSE)</f>
        <v>#N/A</v>
      </c>
      <c r="AC83" s="4" t="e">
        <f>VLOOKUP(F83,'Recapture Features'!$A$2:$B$34,2,FALSE)</f>
        <v>#N/A</v>
      </c>
      <c r="AD83" s="4">
        <f>VLOOKUP(INT(U83),Depth!$A$2:$B$36,2,FALSE)</f>
        <v>0</v>
      </c>
      <c r="AE83" s="4" t="str">
        <f t="shared" si="7"/>
        <v>0</v>
      </c>
      <c r="AF83" s="4" t="e">
        <f>VLOOKUP(AE83,Days!$D$2:$E$199,2,FALSE)</f>
        <v>#N/A</v>
      </c>
      <c r="AG83" s="4">
        <f t="shared" si="8"/>
        <v>0</v>
      </c>
      <c r="AH83" s="4">
        <f t="shared" si="9"/>
        <v>0</v>
      </c>
      <c r="AI83" s="4">
        <f t="shared" si="10"/>
        <v>0</v>
      </c>
      <c r="AJ83" s="4">
        <f t="shared" si="11"/>
        <v>0</v>
      </c>
      <c r="AK83" s="4">
        <f t="shared" si="12"/>
        <v>0</v>
      </c>
      <c r="AL83" s="8">
        <f t="shared" si="13"/>
        <v>0</v>
      </c>
    </row>
    <row r="84" spans="1:38" x14ac:dyDescent="0.25">
      <c r="A84" s="5"/>
      <c r="B84" s="5"/>
      <c r="C84" s="5"/>
      <c r="D84" s="5"/>
      <c r="E84" s="5"/>
      <c r="F84" s="5"/>
      <c r="G84" s="5"/>
      <c r="H84" s="5"/>
      <c r="I84" s="6"/>
      <c r="J84" s="6"/>
      <c r="K84" s="6"/>
      <c r="L84" s="6"/>
      <c r="M84" s="6"/>
      <c r="N84" s="6"/>
      <c r="O84" s="6"/>
      <c r="P84" s="6"/>
      <c r="Q84" s="6"/>
      <c r="R84" s="6"/>
      <c r="S84" s="5"/>
      <c r="T84" s="5"/>
      <c r="U84" s="6"/>
      <c r="V84" s="6"/>
      <c r="W84" s="9" t="e">
        <f>VLOOKUP(F84,'Rental Loss'!$A$2:$D$34,4,FALSE)</f>
        <v>#N/A</v>
      </c>
      <c r="X84" s="4" t="e">
        <f>VLOOKUP(F84,'Percent Owner Occupied'!$A$2:$B$34,2,FALSE)</f>
        <v>#N/A</v>
      </c>
      <c r="Y84" s="4" t="e">
        <f>VLOOKUP(F84,'Rental Loss'!$A$2:$C$34,3,FALSE)</f>
        <v>#N/A</v>
      </c>
      <c r="Z84" s="4" t="e">
        <f>VLOOKUP(F84,'Wage and Capital Related Income'!$A$2:$C$34,3,FALSE)</f>
        <v>#N/A</v>
      </c>
      <c r="AA84" s="4" t="e">
        <f>VLOOKUP(F84,'Recapture Features'!$A$2:$D$34,4,FALSE)</f>
        <v>#N/A</v>
      </c>
      <c r="AB84" s="4" t="e">
        <f>VLOOKUP(F84,'Wage and Capital Related Income'!$A$2:$D$34,4,FALSE)</f>
        <v>#N/A</v>
      </c>
      <c r="AC84" s="4" t="e">
        <f>VLOOKUP(F84,'Recapture Features'!$A$2:$B$34,2,FALSE)</f>
        <v>#N/A</v>
      </c>
      <c r="AD84" s="4">
        <f>VLOOKUP(INT(U84),Depth!$A$2:$B$36,2,FALSE)</f>
        <v>0</v>
      </c>
      <c r="AE84" s="4" t="str">
        <f t="shared" si="7"/>
        <v>0</v>
      </c>
      <c r="AF84" s="4" t="e">
        <f>VLOOKUP(AE84,Days!$D$2:$E$199,2,FALSE)</f>
        <v>#N/A</v>
      </c>
      <c r="AG84" s="4">
        <f t="shared" si="8"/>
        <v>0</v>
      </c>
      <c r="AH84" s="4">
        <f t="shared" si="9"/>
        <v>0</v>
      </c>
      <c r="AI84" s="4">
        <f t="shared" si="10"/>
        <v>0</v>
      </c>
      <c r="AJ84" s="4">
        <f t="shared" si="11"/>
        <v>0</v>
      </c>
      <c r="AK84" s="4">
        <f t="shared" si="12"/>
        <v>0</v>
      </c>
      <c r="AL84" s="8">
        <f t="shared" si="13"/>
        <v>0</v>
      </c>
    </row>
    <row r="85" spans="1:38" x14ac:dyDescent="0.25">
      <c r="A85" s="5"/>
      <c r="B85" s="5"/>
      <c r="C85" s="5"/>
      <c r="D85" s="5"/>
      <c r="E85" s="5"/>
      <c r="F85" s="5"/>
      <c r="G85" s="5"/>
      <c r="H85" s="5"/>
      <c r="I85" s="6"/>
      <c r="J85" s="6"/>
      <c r="K85" s="6"/>
      <c r="L85" s="6"/>
      <c r="M85" s="6"/>
      <c r="N85" s="6"/>
      <c r="O85" s="6"/>
      <c r="P85" s="6"/>
      <c r="Q85" s="6"/>
      <c r="R85" s="6"/>
      <c r="S85" s="5"/>
      <c r="T85" s="5"/>
      <c r="U85" s="6"/>
      <c r="V85" s="6"/>
      <c r="W85" s="9" t="e">
        <f>VLOOKUP(F85,'Rental Loss'!$A$2:$D$34,4,FALSE)</f>
        <v>#N/A</v>
      </c>
      <c r="X85" s="4" t="e">
        <f>VLOOKUP(F85,'Percent Owner Occupied'!$A$2:$B$34,2,FALSE)</f>
        <v>#N/A</v>
      </c>
      <c r="Y85" s="4" t="e">
        <f>VLOOKUP(F85,'Rental Loss'!$A$2:$C$34,3,FALSE)</f>
        <v>#N/A</v>
      </c>
      <c r="Z85" s="4" t="e">
        <f>VLOOKUP(F85,'Wage and Capital Related Income'!$A$2:$C$34,3,FALSE)</f>
        <v>#N/A</v>
      </c>
      <c r="AA85" s="4" t="e">
        <f>VLOOKUP(F85,'Recapture Features'!$A$2:$D$34,4,FALSE)</f>
        <v>#N/A</v>
      </c>
      <c r="AB85" s="4" t="e">
        <f>VLOOKUP(F85,'Wage and Capital Related Income'!$A$2:$D$34,4,FALSE)</f>
        <v>#N/A</v>
      </c>
      <c r="AC85" s="4" t="e">
        <f>VLOOKUP(F85,'Recapture Features'!$A$2:$B$34,2,FALSE)</f>
        <v>#N/A</v>
      </c>
      <c r="AD85" s="4">
        <f>VLOOKUP(INT(U85),Depth!$A$2:$B$36,2,FALSE)</f>
        <v>0</v>
      </c>
      <c r="AE85" s="4" t="str">
        <f t="shared" si="7"/>
        <v>0</v>
      </c>
      <c r="AF85" s="4" t="e">
        <f>VLOOKUP(AE85,Days!$D$2:$E$199,2,FALSE)</f>
        <v>#N/A</v>
      </c>
      <c r="AG85" s="4">
        <f t="shared" si="8"/>
        <v>0</v>
      </c>
      <c r="AH85" s="4">
        <f t="shared" si="9"/>
        <v>0</v>
      </c>
      <c r="AI85" s="4">
        <f t="shared" si="10"/>
        <v>0</v>
      </c>
      <c r="AJ85" s="4">
        <f t="shared" si="11"/>
        <v>0</v>
      </c>
      <c r="AK85" s="4">
        <f t="shared" si="12"/>
        <v>0</v>
      </c>
      <c r="AL85" s="8">
        <f t="shared" si="13"/>
        <v>0</v>
      </c>
    </row>
    <row r="86" spans="1:38" x14ac:dyDescent="0.25">
      <c r="A86" s="5"/>
      <c r="B86" s="5"/>
      <c r="C86" s="5"/>
      <c r="D86" s="5"/>
      <c r="E86" s="5"/>
      <c r="F86" s="5"/>
      <c r="G86" s="5"/>
      <c r="H86" s="5"/>
      <c r="I86" s="6"/>
      <c r="J86" s="6"/>
      <c r="K86" s="6"/>
      <c r="L86" s="6"/>
      <c r="M86" s="6"/>
      <c r="N86" s="6"/>
      <c r="O86" s="6"/>
      <c r="P86" s="6"/>
      <c r="Q86" s="6"/>
      <c r="R86" s="6"/>
      <c r="S86" s="5"/>
      <c r="T86" s="5"/>
      <c r="U86" s="6"/>
      <c r="V86" s="6"/>
      <c r="W86" s="9" t="e">
        <f>VLOOKUP(F86,'Rental Loss'!$A$2:$D$34,4,FALSE)</f>
        <v>#N/A</v>
      </c>
      <c r="X86" s="4" t="e">
        <f>VLOOKUP(F86,'Percent Owner Occupied'!$A$2:$B$34,2,FALSE)</f>
        <v>#N/A</v>
      </c>
      <c r="Y86" s="4" t="e">
        <f>VLOOKUP(F86,'Rental Loss'!$A$2:$C$34,3,FALSE)</f>
        <v>#N/A</v>
      </c>
      <c r="Z86" s="4" t="e">
        <f>VLOOKUP(F86,'Wage and Capital Related Income'!$A$2:$C$34,3,FALSE)</f>
        <v>#N/A</v>
      </c>
      <c r="AA86" s="4" t="e">
        <f>VLOOKUP(F86,'Recapture Features'!$A$2:$D$34,4,FALSE)</f>
        <v>#N/A</v>
      </c>
      <c r="AB86" s="4" t="e">
        <f>VLOOKUP(F86,'Wage and Capital Related Income'!$A$2:$D$34,4,FALSE)</f>
        <v>#N/A</v>
      </c>
      <c r="AC86" s="4" t="e">
        <f>VLOOKUP(F86,'Recapture Features'!$A$2:$B$34,2,FALSE)</f>
        <v>#N/A</v>
      </c>
      <c r="AD86" s="4">
        <f>VLOOKUP(INT(U86),Depth!$A$2:$B$36,2,FALSE)</f>
        <v>0</v>
      </c>
      <c r="AE86" s="4" t="str">
        <f t="shared" si="7"/>
        <v>0</v>
      </c>
      <c r="AF86" s="4" t="e">
        <f>VLOOKUP(AE86,Days!$D$2:$E$199,2,FALSE)</f>
        <v>#N/A</v>
      </c>
      <c r="AG86" s="4">
        <f t="shared" si="8"/>
        <v>0</v>
      </c>
      <c r="AH86" s="4">
        <f t="shared" si="9"/>
        <v>0</v>
      </c>
      <c r="AI86" s="4">
        <f t="shared" si="10"/>
        <v>0</v>
      </c>
      <c r="AJ86" s="4">
        <f t="shared" si="11"/>
        <v>0</v>
      </c>
      <c r="AK86" s="4">
        <f t="shared" si="12"/>
        <v>0</v>
      </c>
      <c r="AL86" s="8">
        <f t="shared" si="13"/>
        <v>0</v>
      </c>
    </row>
    <row r="87" spans="1:38" x14ac:dyDescent="0.25">
      <c r="A87" s="5"/>
      <c r="B87" s="5"/>
      <c r="C87" s="5"/>
      <c r="D87" s="5"/>
      <c r="E87" s="5"/>
      <c r="F87" s="5"/>
      <c r="G87" s="5"/>
      <c r="H87" s="5"/>
      <c r="I87" s="6"/>
      <c r="J87" s="6"/>
      <c r="K87" s="6"/>
      <c r="L87" s="6"/>
      <c r="M87" s="6"/>
      <c r="N87" s="6"/>
      <c r="O87" s="6"/>
      <c r="P87" s="6"/>
      <c r="Q87" s="6"/>
      <c r="R87" s="6"/>
      <c r="S87" s="5"/>
      <c r="T87" s="5"/>
      <c r="U87" s="6"/>
      <c r="V87" s="6"/>
      <c r="W87" s="9" t="e">
        <f>VLOOKUP(F87,'Rental Loss'!$A$2:$D$34,4,FALSE)</f>
        <v>#N/A</v>
      </c>
      <c r="X87" s="4" t="e">
        <f>VLOOKUP(F87,'Percent Owner Occupied'!$A$2:$B$34,2,FALSE)</f>
        <v>#N/A</v>
      </c>
      <c r="Y87" s="4" t="e">
        <f>VLOOKUP(F87,'Rental Loss'!$A$2:$C$34,3,FALSE)</f>
        <v>#N/A</v>
      </c>
      <c r="Z87" s="4" t="e">
        <f>VLOOKUP(F87,'Wage and Capital Related Income'!$A$2:$C$34,3,FALSE)</f>
        <v>#N/A</v>
      </c>
      <c r="AA87" s="4" t="e">
        <f>VLOOKUP(F87,'Recapture Features'!$A$2:$D$34,4,FALSE)</f>
        <v>#N/A</v>
      </c>
      <c r="AB87" s="4" t="e">
        <f>VLOOKUP(F87,'Wage and Capital Related Income'!$A$2:$D$34,4,FALSE)</f>
        <v>#N/A</v>
      </c>
      <c r="AC87" s="4" t="e">
        <f>VLOOKUP(F87,'Recapture Features'!$A$2:$B$34,2,FALSE)</f>
        <v>#N/A</v>
      </c>
      <c r="AD87" s="4">
        <f>VLOOKUP(INT(U87),Depth!$A$2:$B$36,2,FALSE)</f>
        <v>0</v>
      </c>
      <c r="AE87" s="4" t="str">
        <f t="shared" si="7"/>
        <v>0</v>
      </c>
      <c r="AF87" s="4" t="e">
        <f>VLOOKUP(AE87,Days!$D$2:$E$199,2,FALSE)</f>
        <v>#N/A</v>
      </c>
      <c r="AG87" s="4">
        <f t="shared" si="8"/>
        <v>0</v>
      </c>
      <c r="AH87" s="4">
        <f t="shared" si="9"/>
        <v>0</v>
      </c>
      <c r="AI87" s="4">
        <f t="shared" si="10"/>
        <v>0</v>
      </c>
      <c r="AJ87" s="4">
        <f t="shared" si="11"/>
        <v>0</v>
      </c>
      <c r="AK87" s="4">
        <f t="shared" si="12"/>
        <v>0</v>
      </c>
      <c r="AL87" s="8">
        <f t="shared" si="13"/>
        <v>0</v>
      </c>
    </row>
    <row r="88" spans="1:38" x14ac:dyDescent="0.25">
      <c r="A88" s="5"/>
      <c r="B88" s="5"/>
      <c r="C88" s="5"/>
      <c r="D88" s="5"/>
      <c r="E88" s="5"/>
      <c r="F88" s="5"/>
      <c r="G88" s="5"/>
      <c r="H88" s="5"/>
      <c r="I88" s="6"/>
      <c r="J88" s="6"/>
      <c r="K88" s="6"/>
      <c r="L88" s="6"/>
      <c r="M88" s="6"/>
      <c r="N88" s="6"/>
      <c r="O88" s="6"/>
      <c r="P88" s="6"/>
      <c r="Q88" s="6"/>
      <c r="R88" s="6"/>
      <c r="S88" s="5"/>
      <c r="T88" s="5"/>
      <c r="U88" s="6"/>
      <c r="V88" s="6"/>
      <c r="W88" s="9" t="e">
        <f>VLOOKUP(F88,'Rental Loss'!$A$2:$D$34,4,FALSE)</f>
        <v>#N/A</v>
      </c>
      <c r="X88" s="4" t="e">
        <f>VLOOKUP(F88,'Percent Owner Occupied'!$A$2:$B$34,2,FALSE)</f>
        <v>#N/A</v>
      </c>
      <c r="Y88" s="4" t="e">
        <f>VLOOKUP(F88,'Rental Loss'!$A$2:$C$34,3,FALSE)</f>
        <v>#N/A</v>
      </c>
      <c r="Z88" s="4" t="e">
        <f>VLOOKUP(F88,'Wage and Capital Related Income'!$A$2:$C$34,3,FALSE)</f>
        <v>#N/A</v>
      </c>
      <c r="AA88" s="4" t="e">
        <f>VLOOKUP(F88,'Recapture Features'!$A$2:$D$34,4,FALSE)</f>
        <v>#N/A</v>
      </c>
      <c r="AB88" s="4" t="e">
        <f>VLOOKUP(F88,'Wage and Capital Related Income'!$A$2:$D$34,4,FALSE)</f>
        <v>#N/A</v>
      </c>
      <c r="AC88" s="4" t="e">
        <f>VLOOKUP(F88,'Recapture Features'!$A$2:$B$34,2,FALSE)</f>
        <v>#N/A</v>
      </c>
      <c r="AD88" s="4">
        <f>VLOOKUP(INT(U88),Depth!$A$2:$B$36,2,FALSE)</f>
        <v>0</v>
      </c>
      <c r="AE88" s="4" t="str">
        <f t="shared" si="7"/>
        <v>0</v>
      </c>
      <c r="AF88" s="4" t="e">
        <f>VLOOKUP(AE88,Days!$D$2:$E$199,2,FALSE)</f>
        <v>#N/A</v>
      </c>
      <c r="AG88" s="4">
        <f t="shared" si="8"/>
        <v>0</v>
      </c>
      <c r="AH88" s="4">
        <f t="shared" si="9"/>
        <v>0</v>
      </c>
      <c r="AI88" s="4">
        <f t="shared" si="10"/>
        <v>0</v>
      </c>
      <c r="AJ88" s="4">
        <f t="shared" si="11"/>
        <v>0</v>
      </c>
      <c r="AK88" s="4">
        <f t="shared" si="12"/>
        <v>0</v>
      </c>
      <c r="AL88" s="8">
        <f t="shared" si="13"/>
        <v>0</v>
      </c>
    </row>
    <row r="89" spans="1:38" x14ac:dyDescent="0.25">
      <c r="A89" s="5"/>
      <c r="B89" s="5"/>
      <c r="C89" s="5"/>
      <c r="D89" s="5"/>
      <c r="E89" s="5"/>
      <c r="F89" s="5"/>
      <c r="G89" s="5"/>
      <c r="H89" s="5"/>
      <c r="I89" s="6"/>
      <c r="J89" s="6"/>
      <c r="K89" s="6"/>
      <c r="L89" s="6"/>
      <c r="M89" s="6"/>
      <c r="N89" s="6"/>
      <c r="O89" s="6"/>
      <c r="P89" s="6"/>
      <c r="Q89" s="6"/>
      <c r="R89" s="6"/>
      <c r="S89" s="5"/>
      <c r="T89" s="5"/>
      <c r="U89" s="6"/>
      <c r="V89" s="6"/>
      <c r="W89" s="9" t="e">
        <f>VLOOKUP(F89,'Rental Loss'!$A$2:$D$34,4,FALSE)</f>
        <v>#N/A</v>
      </c>
      <c r="X89" s="4" t="e">
        <f>VLOOKUP(F89,'Percent Owner Occupied'!$A$2:$B$34,2,FALSE)</f>
        <v>#N/A</v>
      </c>
      <c r="Y89" s="4" t="e">
        <f>VLOOKUP(F89,'Rental Loss'!$A$2:$C$34,3,FALSE)</f>
        <v>#N/A</v>
      </c>
      <c r="Z89" s="4" t="e">
        <f>VLOOKUP(F89,'Wage and Capital Related Income'!$A$2:$C$34,3,FALSE)</f>
        <v>#N/A</v>
      </c>
      <c r="AA89" s="4" t="e">
        <f>VLOOKUP(F89,'Recapture Features'!$A$2:$D$34,4,FALSE)</f>
        <v>#N/A</v>
      </c>
      <c r="AB89" s="4" t="e">
        <f>VLOOKUP(F89,'Wage and Capital Related Income'!$A$2:$D$34,4,FALSE)</f>
        <v>#N/A</v>
      </c>
      <c r="AC89" s="4" t="e">
        <f>VLOOKUP(F89,'Recapture Features'!$A$2:$B$34,2,FALSE)</f>
        <v>#N/A</v>
      </c>
      <c r="AD89" s="4">
        <f>VLOOKUP(INT(U89),Depth!$A$2:$B$36,2,FALSE)</f>
        <v>0</v>
      </c>
      <c r="AE89" s="4" t="str">
        <f t="shared" si="7"/>
        <v>0</v>
      </c>
      <c r="AF89" s="4" t="e">
        <f>VLOOKUP(AE89,Days!$D$2:$E$199,2,FALSE)</f>
        <v>#N/A</v>
      </c>
      <c r="AG89" s="4">
        <f t="shared" si="8"/>
        <v>0</v>
      </c>
      <c r="AH89" s="4">
        <f t="shared" si="9"/>
        <v>0</v>
      </c>
      <c r="AI89" s="4">
        <f t="shared" si="10"/>
        <v>0</v>
      </c>
      <c r="AJ89" s="4">
        <f t="shared" si="11"/>
        <v>0</v>
      </c>
      <c r="AK89" s="4">
        <f t="shared" si="12"/>
        <v>0</v>
      </c>
      <c r="AL89" s="8">
        <f t="shared" si="13"/>
        <v>0</v>
      </c>
    </row>
    <row r="90" spans="1:38" x14ac:dyDescent="0.25">
      <c r="A90" s="5"/>
      <c r="B90" s="5"/>
      <c r="C90" s="5"/>
      <c r="D90" s="5"/>
      <c r="E90" s="5"/>
      <c r="F90" s="5"/>
      <c r="G90" s="5"/>
      <c r="H90" s="5"/>
      <c r="I90" s="6"/>
      <c r="J90" s="6"/>
      <c r="K90" s="6"/>
      <c r="L90" s="6"/>
      <c r="M90" s="6"/>
      <c r="N90" s="6"/>
      <c r="O90" s="6"/>
      <c r="P90" s="6"/>
      <c r="Q90" s="6"/>
      <c r="R90" s="6"/>
      <c r="S90" s="5"/>
      <c r="T90" s="5"/>
      <c r="U90" s="6"/>
      <c r="V90" s="6"/>
      <c r="W90" s="9" t="e">
        <f>VLOOKUP(F90,'Rental Loss'!$A$2:$D$34,4,FALSE)</f>
        <v>#N/A</v>
      </c>
      <c r="X90" s="4" t="e">
        <f>VLOOKUP(F90,'Percent Owner Occupied'!$A$2:$B$34,2,FALSE)</f>
        <v>#N/A</v>
      </c>
      <c r="Y90" s="4" t="e">
        <f>VLOOKUP(F90,'Rental Loss'!$A$2:$C$34,3,FALSE)</f>
        <v>#N/A</v>
      </c>
      <c r="Z90" s="4" t="e">
        <f>VLOOKUP(F90,'Wage and Capital Related Income'!$A$2:$C$34,3,FALSE)</f>
        <v>#N/A</v>
      </c>
      <c r="AA90" s="4" t="e">
        <f>VLOOKUP(F90,'Recapture Features'!$A$2:$D$34,4,FALSE)</f>
        <v>#N/A</v>
      </c>
      <c r="AB90" s="4" t="e">
        <f>VLOOKUP(F90,'Wage and Capital Related Income'!$A$2:$D$34,4,FALSE)</f>
        <v>#N/A</v>
      </c>
      <c r="AC90" s="4" t="e">
        <f>VLOOKUP(F90,'Recapture Features'!$A$2:$B$34,2,FALSE)</f>
        <v>#N/A</v>
      </c>
      <c r="AD90" s="4">
        <f>VLOOKUP(INT(U90),Depth!$A$2:$B$36,2,FALSE)</f>
        <v>0</v>
      </c>
      <c r="AE90" s="4" t="str">
        <f t="shared" si="7"/>
        <v>0</v>
      </c>
      <c r="AF90" s="4" t="e">
        <f>VLOOKUP(AE90,Days!$D$2:$E$199,2,FALSE)</f>
        <v>#N/A</v>
      </c>
      <c r="AG90" s="4">
        <f t="shared" si="8"/>
        <v>0</v>
      </c>
      <c r="AH90" s="4">
        <f t="shared" si="9"/>
        <v>0</v>
      </c>
      <c r="AI90" s="4">
        <f t="shared" si="10"/>
        <v>0</v>
      </c>
      <c r="AJ90" s="4">
        <f t="shared" si="11"/>
        <v>0</v>
      </c>
      <c r="AK90" s="4">
        <f t="shared" si="12"/>
        <v>0</v>
      </c>
      <c r="AL90" s="8">
        <f t="shared" si="13"/>
        <v>0</v>
      </c>
    </row>
    <row r="91" spans="1:38" x14ac:dyDescent="0.25">
      <c r="A91" s="5"/>
      <c r="B91" s="5"/>
      <c r="C91" s="5"/>
      <c r="D91" s="5"/>
      <c r="E91" s="5"/>
      <c r="F91" s="5"/>
      <c r="G91" s="5"/>
      <c r="H91" s="5"/>
      <c r="I91" s="6"/>
      <c r="J91" s="6"/>
      <c r="K91" s="6"/>
      <c r="L91" s="6"/>
      <c r="M91" s="6"/>
      <c r="N91" s="6"/>
      <c r="O91" s="6"/>
      <c r="P91" s="6"/>
      <c r="Q91" s="6"/>
      <c r="R91" s="6"/>
      <c r="S91" s="5"/>
      <c r="T91" s="5"/>
      <c r="U91" s="6"/>
      <c r="V91" s="6"/>
      <c r="W91" s="9" t="e">
        <f>VLOOKUP(F91,'Rental Loss'!$A$2:$D$34,4,FALSE)</f>
        <v>#N/A</v>
      </c>
      <c r="X91" s="4" t="e">
        <f>VLOOKUP(F91,'Percent Owner Occupied'!$A$2:$B$34,2,FALSE)</f>
        <v>#N/A</v>
      </c>
      <c r="Y91" s="4" t="e">
        <f>VLOOKUP(F91,'Rental Loss'!$A$2:$C$34,3,FALSE)</f>
        <v>#N/A</v>
      </c>
      <c r="Z91" s="4" t="e">
        <f>VLOOKUP(F91,'Wage and Capital Related Income'!$A$2:$C$34,3,FALSE)</f>
        <v>#N/A</v>
      </c>
      <c r="AA91" s="4" t="e">
        <f>VLOOKUP(F91,'Recapture Features'!$A$2:$D$34,4,FALSE)</f>
        <v>#N/A</v>
      </c>
      <c r="AB91" s="4" t="e">
        <f>VLOOKUP(F91,'Wage and Capital Related Income'!$A$2:$D$34,4,FALSE)</f>
        <v>#N/A</v>
      </c>
      <c r="AC91" s="4" t="e">
        <f>VLOOKUP(F91,'Recapture Features'!$A$2:$B$34,2,FALSE)</f>
        <v>#N/A</v>
      </c>
      <c r="AD91" s="4">
        <f>VLOOKUP(INT(U91),Depth!$A$2:$B$36,2,FALSE)</f>
        <v>0</v>
      </c>
      <c r="AE91" s="4" t="str">
        <f t="shared" si="7"/>
        <v>0</v>
      </c>
      <c r="AF91" s="4" t="e">
        <f>VLOOKUP(AE91,Days!$D$2:$E$199,2,FALSE)</f>
        <v>#N/A</v>
      </c>
      <c r="AG91" s="4">
        <f t="shared" si="8"/>
        <v>0</v>
      </c>
      <c r="AH91" s="4">
        <f t="shared" si="9"/>
        <v>0</v>
      </c>
      <c r="AI91" s="4">
        <f t="shared" si="10"/>
        <v>0</v>
      </c>
      <c r="AJ91" s="4">
        <f t="shared" si="11"/>
        <v>0</v>
      </c>
      <c r="AK91" s="4">
        <f t="shared" si="12"/>
        <v>0</v>
      </c>
      <c r="AL91" s="8">
        <f t="shared" si="13"/>
        <v>0</v>
      </c>
    </row>
    <row r="92" spans="1:38" x14ac:dyDescent="0.25">
      <c r="A92" s="5"/>
      <c r="B92" s="5"/>
      <c r="C92" s="5"/>
      <c r="D92" s="5"/>
      <c r="E92" s="5"/>
      <c r="F92" s="5"/>
      <c r="G92" s="5"/>
      <c r="H92" s="5"/>
      <c r="I92" s="6"/>
      <c r="J92" s="6"/>
      <c r="K92" s="6"/>
      <c r="L92" s="6"/>
      <c r="M92" s="6"/>
      <c r="N92" s="6"/>
      <c r="O92" s="6"/>
      <c r="P92" s="6"/>
      <c r="Q92" s="6"/>
      <c r="R92" s="6"/>
      <c r="S92" s="5"/>
      <c r="T92" s="5"/>
      <c r="U92" s="6"/>
      <c r="V92" s="6"/>
      <c r="W92" s="9" t="e">
        <f>VLOOKUP(F92,'Rental Loss'!$A$2:$D$34,4,FALSE)</f>
        <v>#N/A</v>
      </c>
      <c r="X92" s="4" t="e">
        <f>VLOOKUP(F92,'Percent Owner Occupied'!$A$2:$B$34,2,FALSE)</f>
        <v>#N/A</v>
      </c>
      <c r="Y92" s="4" t="e">
        <f>VLOOKUP(F92,'Rental Loss'!$A$2:$C$34,3,FALSE)</f>
        <v>#N/A</v>
      </c>
      <c r="Z92" s="4" t="e">
        <f>VLOOKUP(F92,'Wage and Capital Related Income'!$A$2:$C$34,3,FALSE)</f>
        <v>#N/A</v>
      </c>
      <c r="AA92" s="4" t="e">
        <f>VLOOKUP(F92,'Recapture Features'!$A$2:$D$34,4,FALSE)</f>
        <v>#N/A</v>
      </c>
      <c r="AB92" s="4" t="e">
        <f>VLOOKUP(F92,'Wage and Capital Related Income'!$A$2:$D$34,4,FALSE)</f>
        <v>#N/A</v>
      </c>
      <c r="AC92" s="4" t="e">
        <f>VLOOKUP(F92,'Recapture Features'!$A$2:$B$34,2,FALSE)</f>
        <v>#N/A</v>
      </c>
      <c r="AD92" s="4">
        <f>VLOOKUP(INT(U92),Depth!$A$2:$B$36,2,FALSE)</f>
        <v>0</v>
      </c>
      <c r="AE92" s="4" t="str">
        <f t="shared" si="7"/>
        <v>0</v>
      </c>
      <c r="AF92" s="4" t="e">
        <f>VLOOKUP(AE92,Days!$D$2:$E$199,2,FALSE)</f>
        <v>#N/A</v>
      </c>
      <c r="AG92" s="4">
        <f t="shared" si="8"/>
        <v>0</v>
      </c>
      <c r="AH92" s="4">
        <f t="shared" si="9"/>
        <v>0</v>
      </c>
      <c r="AI92" s="4">
        <f t="shared" si="10"/>
        <v>0</v>
      </c>
      <c r="AJ92" s="4">
        <f t="shared" si="11"/>
        <v>0</v>
      </c>
      <c r="AK92" s="4">
        <f t="shared" si="12"/>
        <v>0</v>
      </c>
      <c r="AL92" s="8">
        <f t="shared" si="13"/>
        <v>0</v>
      </c>
    </row>
    <row r="93" spans="1:38" x14ac:dyDescent="0.25">
      <c r="A93" s="5"/>
      <c r="B93" s="5"/>
      <c r="C93" s="5"/>
      <c r="D93" s="5"/>
      <c r="E93" s="5"/>
      <c r="F93" s="5"/>
      <c r="G93" s="5"/>
      <c r="H93" s="5"/>
      <c r="I93" s="6"/>
      <c r="J93" s="6"/>
      <c r="K93" s="6"/>
      <c r="L93" s="6"/>
      <c r="M93" s="6"/>
      <c r="N93" s="6"/>
      <c r="O93" s="6"/>
      <c r="P93" s="6"/>
      <c r="Q93" s="6"/>
      <c r="R93" s="6"/>
      <c r="S93" s="5"/>
      <c r="T93" s="5"/>
      <c r="U93" s="6"/>
      <c r="V93" s="6"/>
      <c r="W93" s="9" t="e">
        <f>VLOOKUP(F93,'Rental Loss'!$A$2:$D$34,4,FALSE)</f>
        <v>#N/A</v>
      </c>
      <c r="X93" s="4" t="e">
        <f>VLOOKUP(F93,'Percent Owner Occupied'!$A$2:$B$34,2,FALSE)</f>
        <v>#N/A</v>
      </c>
      <c r="Y93" s="4" t="e">
        <f>VLOOKUP(F93,'Rental Loss'!$A$2:$C$34,3,FALSE)</f>
        <v>#N/A</v>
      </c>
      <c r="Z93" s="4" t="e">
        <f>VLOOKUP(F93,'Wage and Capital Related Income'!$A$2:$C$34,3,FALSE)</f>
        <v>#N/A</v>
      </c>
      <c r="AA93" s="4" t="e">
        <f>VLOOKUP(F93,'Recapture Features'!$A$2:$D$34,4,FALSE)</f>
        <v>#N/A</v>
      </c>
      <c r="AB93" s="4" t="e">
        <f>VLOOKUP(F93,'Wage and Capital Related Income'!$A$2:$D$34,4,FALSE)</f>
        <v>#N/A</v>
      </c>
      <c r="AC93" s="4" t="e">
        <f>VLOOKUP(F93,'Recapture Features'!$A$2:$B$34,2,FALSE)</f>
        <v>#N/A</v>
      </c>
      <c r="AD93" s="4">
        <f>VLOOKUP(INT(U93),Depth!$A$2:$B$36,2,FALSE)</f>
        <v>0</v>
      </c>
      <c r="AE93" s="4" t="str">
        <f t="shared" si="7"/>
        <v>0</v>
      </c>
      <c r="AF93" s="4" t="e">
        <f>VLOOKUP(AE93,Days!$D$2:$E$199,2,FALSE)</f>
        <v>#N/A</v>
      </c>
      <c r="AG93" s="4">
        <f t="shared" si="8"/>
        <v>0</v>
      </c>
      <c r="AH93" s="4">
        <f t="shared" si="9"/>
        <v>0</v>
      </c>
      <c r="AI93" s="4">
        <f t="shared" si="10"/>
        <v>0</v>
      </c>
      <c r="AJ93" s="4">
        <f t="shared" si="11"/>
        <v>0</v>
      </c>
      <c r="AK93" s="4">
        <f t="shared" si="12"/>
        <v>0</v>
      </c>
      <c r="AL93" s="8">
        <f t="shared" si="13"/>
        <v>0</v>
      </c>
    </row>
    <row r="94" spans="1:38" x14ac:dyDescent="0.25">
      <c r="A94" s="5"/>
      <c r="B94" s="5"/>
      <c r="C94" s="5"/>
      <c r="D94" s="5"/>
      <c r="E94" s="5"/>
      <c r="F94" s="5"/>
      <c r="G94" s="5"/>
      <c r="H94" s="5"/>
      <c r="I94" s="6"/>
      <c r="J94" s="6"/>
      <c r="K94" s="6"/>
      <c r="L94" s="6"/>
      <c r="M94" s="6"/>
      <c r="N94" s="6"/>
      <c r="O94" s="6"/>
      <c r="P94" s="6"/>
      <c r="Q94" s="6"/>
      <c r="R94" s="6"/>
      <c r="S94" s="5"/>
      <c r="T94" s="5"/>
      <c r="U94" s="6"/>
      <c r="V94" s="6"/>
      <c r="W94" s="9" t="e">
        <f>VLOOKUP(F94,'Rental Loss'!$A$2:$D$34,4,FALSE)</f>
        <v>#N/A</v>
      </c>
      <c r="X94" s="4" t="e">
        <f>VLOOKUP(F94,'Percent Owner Occupied'!$A$2:$B$34,2,FALSE)</f>
        <v>#N/A</v>
      </c>
      <c r="Y94" s="4" t="e">
        <f>VLOOKUP(F94,'Rental Loss'!$A$2:$C$34,3,FALSE)</f>
        <v>#N/A</v>
      </c>
      <c r="Z94" s="4" t="e">
        <f>VLOOKUP(F94,'Wage and Capital Related Income'!$A$2:$C$34,3,FALSE)</f>
        <v>#N/A</v>
      </c>
      <c r="AA94" s="4" t="e">
        <f>VLOOKUP(F94,'Recapture Features'!$A$2:$D$34,4,FALSE)</f>
        <v>#N/A</v>
      </c>
      <c r="AB94" s="4" t="e">
        <f>VLOOKUP(F94,'Wage and Capital Related Income'!$A$2:$D$34,4,FALSE)</f>
        <v>#N/A</v>
      </c>
      <c r="AC94" s="4" t="e">
        <f>VLOOKUP(F94,'Recapture Features'!$A$2:$B$34,2,FALSE)</f>
        <v>#N/A</v>
      </c>
      <c r="AD94" s="4">
        <f>VLOOKUP(INT(U94),Depth!$A$2:$B$36,2,FALSE)</f>
        <v>0</v>
      </c>
      <c r="AE94" s="4" t="str">
        <f t="shared" si="7"/>
        <v>0</v>
      </c>
      <c r="AF94" s="4" t="e">
        <f>VLOOKUP(AE94,Days!$D$2:$E$199,2,FALSE)</f>
        <v>#N/A</v>
      </c>
      <c r="AG94" s="4">
        <f t="shared" si="8"/>
        <v>0</v>
      </c>
      <c r="AH94" s="4">
        <f t="shared" si="9"/>
        <v>0</v>
      </c>
      <c r="AI94" s="4">
        <f t="shared" si="10"/>
        <v>0</v>
      </c>
      <c r="AJ94" s="4">
        <f t="shared" si="11"/>
        <v>0</v>
      </c>
      <c r="AK94" s="4">
        <f t="shared" si="12"/>
        <v>0</v>
      </c>
      <c r="AL94" s="8">
        <f t="shared" si="13"/>
        <v>0</v>
      </c>
    </row>
    <row r="95" spans="1:38" x14ac:dyDescent="0.25">
      <c r="A95" s="5"/>
      <c r="B95" s="5"/>
      <c r="C95" s="5"/>
      <c r="D95" s="5"/>
      <c r="E95" s="5"/>
      <c r="F95" s="5"/>
      <c r="G95" s="5"/>
      <c r="H95" s="5"/>
      <c r="I95" s="6"/>
      <c r="J95" s="6"/>
      <c r="K95" s="6"/>
      <c r="L95" s="6"/>
      <c r="M95" s="6"/>
      <c r="N95" s="6"/>
      <c r="O95" s="6"/>
      <c r="P95" s="6"/>
      <c r="Q95" s="6"/>
      <c r="R95" s="6"/>
      <c r="S95" s="5"/>
      <c r="T95" s="5"/>
      <c r="U95" s="6"/>
      <c r="V95" s="6"/>
      <c r="W95" s="9" t="e">
        <f>VLOOKUP(F95,'Rental Loss'!$A$2:$D$34,4,FALSE)</f>
        <v>#N/A</v>
      </c>
      <c r="X95" s="4" t="e">
        <f>VLOOKUP(F95,'Percent Owner Occupied'!$A$2:$B$34,2,FALSE)</f>
        <v>#N/A</v>
      </c>
      <c r="Y95" s="4" t="e">
        <f>VLOOKUP(F95,'Rental Loss'!$A$2:$C$34,3,FALSE)</f>
        <v>#N/A</v>
      </c>
      <c r="Z95" s="4" t="e">
        <f>VLOOKUP(F95,'Wage and Capital Related Income'!$A$2:$C$34,3,FALSE)</f>
        <v>#N/A</v>
      </c>
      <c r="AA95" s="4" t="e">
        <f>VLOOKUP(F95,'Recapture Features'!$A$2:$D$34,4,FALSE)</f>
        <v>#N/A</v>
      </c>
      <c r="AB95" s="4" t="e">
        <f>VLOOKUP(F95,'Wage and Capital Related Income'!$A$2:$D$34,4,FALSE)</f>
        <v>#N/A</v>
      </c>
      <c r="AC95" s="4" t="e">
        <f>VLOOKUP(F95,'Recapture Features'!$A$2:$B$34,2,FALSE)</f>
        <v>#N/A</v>
      </c>
      <c r="AD95" s="4">
        <f>VLOOKUP(INT(U95),Depth!$A$2:$B$36,2,FALSE)</f>
        <v>0</v>
      </c>
      <c r="AE95" s="4" t="str">
        <f t="shared" si="7"/>
        <v>0</v>
      </c>
      <c r="AF95" s="4" t="e">
        <f>VLOOKUP(AE95,Days!$D$2:$E$199,2,FALSE)</f>
        <v>#N/A</v>
      </c>
      <c r="AG95" s="4">
        <f t="shared" si="8"/>
        <v>0</v>
      </c>
      <c r="AH95" s="4">
        <f t="shared" si="9"/>
        <v>0</v>
      </c>
      <c r="AI95" s="4">
        <f t="shared" si="10"/>
        <v>0</v>
      </c>
      <c r="AJ95" s="4">
        <f t="shared" si="11"/>
        <v>0</v>
      </c>
      <c r="AK95" s="4">
        <f t="shared" si="12"/>
        <v>0</v>
      </c>
      <c r="AL95" s="8">
        <f t="shared" si="13"/>
        <v>0</v>
      </c>
    </row>
    <row r="96" spans="1:38" x14ac:dyDescent="0.25">
      <c r="A96" s="5"/>
      <c r="B96" s="5"/>
      <c r="C96" s="5"/>
      <c r="D96" s="5"/>
      <c r="E96" s="5"/>
      <c r="F96" s="5"/>
      <c r="G96" s="5"/>
      <c r="H96" s="5"/>
      <c r="I96" s="6"/>
      <c r="J96" s="6"/>
      <c r="K96" s="6"/>
      <c r="L96" s="6"/>
      <c r="M96" s="6"/>
      <c r="N96" s="6"/>
      <c r="O96" s="6"/>
      <c r="P96" s="6"/>
      <c r="Q96" s="6"/>
      <c r="R96" s="6"/>
      <c r="S96" s="5"/>
      <c r="T96" s="5"/>
      <c r="U96" s="6"/>
      <c r="V96" s="6"/>
      <c r="W96" s="9" t="e">
        <f>VLOOKUP(F96,'Rental Loss'!$A$2:$D$34,4,FALSE)</f>
        <v>#N/A</v>
      </c>
      <c r="X96" s="4" t="e">
        <f>VLOOKUP(F96,'Percent Owner Occupied'!$A$2:$B$34,2,FALSE)</f>
        <v>#N/A</v>
      </c>
      <c r="Y96" s="4" t="e">
        <f>VLOOKUP(F96,'Rental Loss'!$A$2:$C$34,3,FALSE)</f>
        <v>#N/A</v>
      </c>
      <c r="Z96" s="4" t="e">
        <f>VLOOKUP(F96,'Wage and Capital Related Income'!$A$2:$C$34,3,FALSE)</f>
        <v>#N/A</v>
      </c>
      <c r="AA96" s="4" t="e">
        <f>VLOOKUP(F96,'Recapture Features'!$A$2:$D$34,4,FALSE)</f>
        <v>#N/A</v>
      </c>
      <c r="AB96" s="4" t="e">
        <f>VLOOKUP(F96,'Wage and Capital Related Income'!$A$2:$D$34,4,FALSE)</f>
        <v>#N/A</v>
      </c>
      <c r="AC96" s="4" t="e">
        <f>VLOOKUP(F96,'Recapture Features'!$A$2:$B$34,2,FALSE)</f>
        <v>#N/A</v>
      </c>
      <c r="AD96" s="4">
        <f>VLOOKUP(INT(U96),Depth!$A$2:$B$36,2,FALSE)</f>
        <v>0</v>
      </c>
      <c r="AE96" s="4" t="str">
        <f t="shared" si="7"/>
        <v>0</v>
      </c>
      <c r="AF96" s="4" t="e">
        <f>VLOOKUP(AE96,Days!$D$2:$E$199,2,FALSE)</f>
        <v>#N/A</v>
      </c>
      <c r="AG96" s="4">
        <f t="shared" si="8"/>
        <v>0</v>
      </c>
      <c r="AH96" s="4">
        <f t="shared" si="9"/>
        <v>0</v>
      </c>
      <c r="AI96" s="4">
        <f t="shared" si="10"/>
        <v>0</v>
      </c>
      <c r="AJ96" s="4">
        <f t="shared" si="11"/>
        <v>0</v>
      </c>
      <c r="AK96" s="4">
        <f t="shared" si="12"/>
        <v>0</v>
      </c>
      <c r="AL96" s="8">
        <f t="shared" si="13"/>
        <v>0</v>
      </c>
    </row>
    <row r="97" spans="1:38" x14ac:dyDescent="0.25">
      <c r="A97" s="5"/>
      <c r="B97" s="5"/>
      <c r="C97" s="5"/>
      <c r="D97" s="5"/>
      <c r="E97" s="5"/>
      <c r="F97" s="5"/>
      <c r="G97" s="5"/>
      <c r="H97" s="5"/>
      <c r="I97" s="6"/>
      <c r="J97" s="6"/>
      <c r="K97" s="6"/>
      <c r="L97" s="6"/>
      <c r="M97" s="6"/>
      <c r="N97" s="6"/>
      <c r="O97" s="6"/>
      <c r="P97" s="6"/>
      <c r="Q97" s="6"/>
      <c r="R97" s="6"/>
      <c r="S97" s="5"/>
      <c r="T97" s="5"/>
      <c r="U97" s="6"/>
      <c r="V97" s="6"/>
      <c r="W97" s="9" t="e">
        <f>VLOOKUP(F97,'Rental Loss'!$A$2:$D$34,4,FALSE)</f>
        <v>#N/A</v>
      </c>
      <c r="X97" s="4" t="e">
        <f>VLOOKUP(F97,'Percent Owner Occupied'!$A$2:$B$34,2,FALSE)</f>
        <v>#N/A</v>
      </c>
      <c r="Y97" s="4" t="e">
        <f>VLOOKUP(F97,'Rental Loss'!$A$2:$C$34,3,FALSE)</f>
        <v>#N/A</v>
      </c>
      <c r="Z97" s="4" t="e">
        <f>VLOOKUP(F97,'Wage and Capital Related Income'!$A$2:$C$34,3,FALSE)</f>
        <v>#N/A</v>
      </c>
      <c r="AA97" s="4" t="e">
        <f>VLOOKUP(F97,'Recapture Features'!$A$2:$D$34,4,FALSE)</f>
        <v>#N/A</v>
      </c>
      <c r="AB97" s="4" t="e">
        <f>VLOOKUP(F97,'Wage and Capital Related Income'!$A$2:$D$34,4,FALSE)</f>
        <v>#N/A</v>
      </c>
      <c r="AC97" s="4" t="e">
        <f>VLOOKUP(F97,'Recapture Features'!$A$2:$B$34,2,FALSE)</f>
        <v>#N/A</v>
      </c>
      <c r="AD97" s="4">
        <f>VLOOKUP(INT(U97),Depth!$A$2:$B$36,2,FALSE)</f>
        <v>0</v>
      </c>
      <c r="AE97" s="4" t="str">
        <f t="shared" si="7"/>
        <v>0</v>
      </c>
      <c r="AF97" s="4" t="e">
        <f>VLOOKUP(AE97,Days!$D$2:$E$199,2,FALSE)</f>
        <v>#N/A</v>
      </c>
      <c r="AG97" s="4">
        <f t="shared" si="8"/>
        <v>0</v>
      </c>
      <c r="AH97" s="4">
        <f t="shared" si="9"/>
        <v>0</v>
      </c>
      <c r="AI97" s="4">
        <f t="shared" si="10"/>
        <v>0</v>
      </c>
      <c r="AJ97" s="4">
        <f t="shared" si="11"/>
        <v>0</v>
      </c>
      <c r="AK97" s="4">
        <f t="shared" si="12"/>
        <v>0</v>
      </c>
      <c r="AL97" s="8">
        <f t="shared" si="13"/>
        <v>0</v>
      </c>
    </row>
    <row r="98" spans="1:38" x14ac:dyDescent="0.25">
      <c r="A98" s="5"/>
      <c r="B98" s="5"/>
      <c r="C98" s="5"/>
      <c r="D98" s="5"/>
      <c r="E98" s="5"/>
      <c r="F98" s="5"/>
      <c r="G98" s="5"/>
      <c r="H98" s="5"/>
      <c r="I98" s="6"/>
      <c r="J98" s="6"/>
      <c r="K98" s="6"/>
      <c r="L98" s="6"/>
      <c r="M98" s="6"/>
      <c r="N98" s="6"/>
      <c r="O98" s="6"/>
      <c r="P98" s="6"/>
      <c r="Q98" s="6"/>
      <c r="R98" s="6"/>
      <c r="S98" s="5"/>
      <c r="T98" s="5"/>
      <c r="U98" s="6"/>
      <c r="V98" s="6"/>
      <c r="W98" s="9" t="e">
        <f>VLOOKUP(F98,'Rental Loss'!$A$2:$D$34,4,FALSE)</f>
        <v>#N/A</v>
      </c>
      <c r="X98" s="4" t="e">
        <f>VLOOKUP(F98,'Percent Owner Occupied'!$A$2:$B$34,2,FALSE)</f>
        <v>#N/A</v>
      </c>
      <c r="Y98" s="4" t="e">
        <f>VLOOKUP(F98,'Rental Loss'!$A$2:$C$34,3,FALSE)</f>
        <v>#N/A</v>
      </c>
      <c r="Z98" s="4" t="e">
        <f>VLOOKUP(F98,'Wage and Capital Related Income'!$A$2:$C$34,3,FALSE)</f>
        <v>#N/A</v>
      </c>
      <c r="AA98" s="4" t="e">
        <f>VLOOKUP(F98,'Recapture Features'!$A$2:$D$34,4,FALSE)</f>
        <v>#N/A</v>
      </c>
      <c r="AB98" s="4" t="e">
        <f>VLOOKUP(F98,'Wage and Capital Related Income'!$A$2:$D$34,4,FALSE)</f>
        <v>#N/A</v>
      </c>
      <c r="AC98" s="4" t="e">
        <f>VLOOKUP(F98,'Recapture Features'!$A$2:$B$34,2,FALSE)</f>
        <v>#N/A</v>
      </c>
      <c r="AD98" s="4">
        <f>VLOOKUP(INT(U98),Depth!$A$2:$B$36,2,FALSE)</f>
        <v>0</v>
      </c>
      <c r="AE98" s="4" t="str">
        <f t="shared" si="7"/>
        <v>0</v>
      </c>
      <c r="AF98" s="4" t="e">
        <f>VLOOKUP(AE98,Days!$D$2:$E$199,2,FALSE)</f>
        <v>#N/A</v>
      </c>
      <c r="AG98" s="4">
        <f t="shared" si="8"/>
        <v>0</v>
      </c>
      <c r="AH98" s="4">
        <f t="shared" si="9"/>
        <v>0</v>
      </c>
      <c r="AI98" s="4">
        <f t="shared" si="10"/>
        <v>0</v>
      </c>
      <c r="AJ98" s="4">
        <f t="shared" si="11"/>
        <v>0</v>
      </c>
      <c r="AK98" s="4">
        <f t="shared" si="12"/>
        <v>0</v>
      </c>
      <c r="AL98" s="8">
        <f t="shared" si="13"/>
        <v>0</v>
      </c>
    </row>
    <row r="99" spans="1:38" x14ac:dyDescent="0.25">
      <c r="A99" s="5"/>
      <c r="B99" s="5"/>
      <c r="C99" s="5"/>
      <c r="D99" s="5"/>
      <c r="E99" s="5"/>
      <c r="F99" s="5"/>
      <c r="G99" s="5"/>
      <c r="H99" s="5"/>
      <c r="I99" s="6"/>
      <c r="J99" s="6"/>
      <c r="K99" s="6"/>
      <c r="L99" s="6"/>
      <c r="M99" s="6"/>
      <c r="N99" s="6"/>
      <c r="O99" s="6"/>
      <c r="P99" s="6"/>
      <c r="Q99" s="6"/>
      <c r="R99" s="6"/>
      <c r="S99" s="5"/>
      <c r="T99" s="5"/>
      <c r="U99" s="6"/>
      <c r="V99" s="6"/>
      <c r="W99" s="9" t="e">
        <f>VLOOKUP(F99,'Rental Loss'!$A$2:$D$34,4,FALSE)</f>
        <v>#N/A</v>
      </c>
      <c r="X99" s="4" t="e">
        <f>VLOOKUP(F99,'Percent Owner Occupied'!$A$2:$B$34,2,FALSE)</f>
        <v>#N/A</v>
      </c>
      <c r="Y99" s="4" t="e">
        <f>VLOOKUP(F99,'Rental Loss'!$A$2:$C$34,3,FALSE)</f>
        <v>#N/A</v>
      </c>
      <c r="Z99" s="4" t="e">
        <f>VLOOKUP(F99,'Wage and Capital Related Income'!$A$2:$C$34,3,FALSE)</f>
        <v>#N/A</v>
      </c>
      <c r="AA99" s="4" t="e">
        <f>VLOOKUP(F99,'Recapture Features'!$A$2:$D$34,4,FALSE)</f>
        <v>#N/A</v>
      </c>
      <c r="AB99" s="4" t="e">
        <f>VLOOKUP(F99,'Wage and Capital Related Income'!$A$2:$D$34,4,FALSE)</f>
        <v>#N/A</v>
      </c>
      <c r="AC99" s="4" t="e">
        <f>VLOOKUP(F99,'Recapture Features'!$A$2:$B$34,2,FALSE)</f>
        <v>#N/A</v>
      </c>
      <c r="AD99" s="4">
        <f>VLOOKUP(INT(U99),Depth!$A$2:$B$36,2,FALSE)</f>
        <v>0</v>
      </c>
      <c r="AE99" s="4" t="str">
        <f t="shared" si="7"/>
        <v>0</v>
      </c>
      <c r="AF99" s="4" t="e">
        <f>VLOOKUP(AE99,Days!$D$2:$E$199,2,FALSE)</f>
        <v>#N/A</v>
      </c>
      <c r="AG99" s="4">
        <f t="shared" si="8"/>
        <v>0</v>
      </c>
      <c r="AH99" s="4">
        <f t="shared" si="9"/>
        <v>0</v>
      </c>
      <c r="AI99" s="4">
        <f t="shared" si="10"/>
        <v>0</v>
      </c>
      <c r="AJ99" s="4">
        <f t="shared" si="11"/>
        <v>0</v>
      </c>
      <c r="AK99" s="4">
        <f t="shared" si="12"/>
        <v>0</v>
      </c>
      <c r="AL99" s="8">
        <f t="shared" si="13"/>
        <v>0</v>
      </c>
    </row>
    <row r="100" spans="1:38" x14ac:dyDescent="0.25">
      <c r="A100" s="5"/>
      <c r="B100" s="5"/>
      <c r="C100" s="5"/>
      <c r="D100" s="5"/>
      <c r="E100" s="5"/>
      <c r="F100" s="5"/>
      <c r="G100" s="5"/>
      <c r="H100" s="5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5"/>
      <c r="T100" s="5"/>
      <c r="U100" s="6"/>
      <c r="V100" s="6"/>
      <c r="W100" s="9" t="e">
        <f>VLOOKUP(F100,'Rental Loss'!$A$2:$D$34,4,FALSE)</f>
        <v>#N/A</v>
      </c>
      <c r="X100" s="4" t="e">
        <f>VLOOKUP(F100,'Percent Owner Occupied'!$A$2:$B$34,2,FALSE)</f>
        <v>#N/A</v>
      </c>
      <c r="Y100" s="4" t="e">
        <f>VLOOKUP(F100,'Rental Loss'!$A$2:$C$34,3,FALSE)</f>
        <v>#N/A</v>
      </c>
      <c r="Z100" s="4" t="e">
        <f>VLOOKUP(F100,'Wage and Capital Related Income'!$A$2:$C$34,3,FALSE)</f>
        <v>#N/A</v>
      </c>
      <c r="AA100" s="4" t="e">
        <f>VLOOKUP(F100,'Recapture Features'!$A$2:$D$34,4,FALSE)</f>
        <v>#N/A</v>
      </c>
      <c r="AB100" s="4" t="e">
        <f>VLOOKUP(F100,'Wage and Capital Related Income'!$A$2:$D$34,4,FALSE)</f>
        <v>#N/A</v>
      </c>
      <c r="AC100" s="4" t="e">
        <f>VLOOKUP(F100,'Recapture Features'!$A$2:$B$34,2,FALSE)</f>
        <v>#N/A</v>
      </c>
      <c r="AD100" s="4">
        <f>VLOOKUP(INT(U100),Depth!$A$2:$B$36,2,FALSE)</f>
        <v>0</v>
      </c>
      <c r="AE100" s="4" t="str">
        <f t="shared" si="7"/>
        <v>0</v>
      </c>
      <c r="AF100" s="4" t="e">
        <f>VLOOKUP(AE100,Days!$D$2:$E$199,2,FALSE)</f>
        <v>#N/A</v>
      </c>
      <c r="AG100" s="4">
        <f t="shared" si="8"/>
        <v>0</v>
      </c>
      <c r="AH100" s="4">
        <f t="shared" si="9"/>
        <v>0</v>
      </c>
      <c r="AI100" s="4">
        <f t="shared" si="10"/>
        <v>0</v>
      </c>
      <c r="AJ100" s="4">
        <f t="shared" si="11"/>
        <v>0</v>
      </c>
      <c r="AK100" s="4">
        <f t="shared" si="12"/>
        <v>0</v>
      </c>
      <c r="AL100" s="8">
        <f t="shared" si="13"/>
        <v>0</v>
      </c>
    </row>
    <row r="101" spans="1:38" x14ac:dyDescent="0.25">
      <c r="A101" s="5"/>
      <c r="B101" s="5"/>
      <c r="C101" s="5"/>
      <c r="D101" s="5"/>
      <c r="E101" s="5"/>
      <c r="F101" s="5"/>
      <c r="G101" s="5"/>
      <c r="H101" s="5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5"/>
      <c r="T101" s="5"/>
      <c r="U101" s="6"/>
      <c r="V101" s="6"/>
      <c r="W101" s="9" t="e">
        <f>VLOOKUP(F101,'Rental Loss'!$A$2:$D$34,4,FALSE)</f>
        <v>#N/A</v>
      </c>
      <c r="X101" s="4" t="e">
        <f>VLOOKUP(F101,'Percent Owner Occupied'!$A$2:$B$34,2,FALSE)</f>
        <v>#N/A</v>
      </c>
      <c r="Y101" s="4" t="e">
        <f>VLOOKUP(F101,'Rental Loss'!$A$2:$C$34,3,FALSE)</f>
        <v>#N/A</v>
      </c>
      <c r="Z101" s="4" t="e">
        <f>VLOOKUP(F101,'Wage and Capital Related Income'!$A$2:$C$34,3,FALSE)</f>
        <v>#N/A</v>
      </c>
      <c r="AA101" s="4" t="e">
        <f>VLOOKUP(F101,'Recapture Features'!$A$2:$D$34,4,FALSE)</f>
        <v>#N/A</v>
      </c>
      <c r="AB101" s="4" t="e">
        <f>VLOOKUP(F101,'Wage and Capital Related Income'!$A$2:$D$34,4,FALSE)</f>
        <v>#N/A</v>
      </c>
      <c r="AC101" s="4" t="e">
        <f>VLOOKUP(F101,'Recapture Features'!$A$2:$B$34,2,FALSE)</f>
        <v>#N/A</v>
      </c>
      <c r="AD101" s="4">
        <f>VLOOKUP(INT(U101),Depth!$A$2:$B$36,2,FALSE)</f>
        <v>0</v>
      </c>
      <c r="AE101" s="4" t="str">
        <f t="shared" si="7"/>
        <v>0</v>
      </c>
      <c r="AF101" s="4" t="e">
        <f>VLOOKUP(AE101,Days!$D$2:$E$199,2,FALSE)</f>
        <v>#N/A</v>
      </c>
      <c r="AG101" s="4">
        <f t="shared" si="8"/>
        <v>0</v>
      </c>
      <c r="AH101" s="4">
        <f t="shared" si="9"/>
        <v>0</v>
      </c>
      <c r="AI101" s="4">
        <f t="shared" si="10"/>
        <v>0</v>
      </c>
      <c r="AJ101" s="4">
        <f t="shared" si="11"/>
        <v>0</v>
      </c>
      <c r="AK101" s="4">
        <f t="shared" si="12"/>
        <v>0</v>
      </c>
      <c r="AL101" s="8">
        <f t="shared" si="13"/>
        <v>0</v>
      </c>
    </row>
    <row r="102" spans="1:38" x14ac:dyDescent="0.25">
      <c r="A102" s="5"/>
      <c r="B102" s="5"/>
      <c r="C102" s="5"/>
      <c r="D102" s="5"/>
      <c r="E102" s="5"/>
      <c r="F102" s="5"/>
      <c r="G102" s="5"/>
      <c r="H102" s="5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5"/>
      <c r="T102" s="5"/>
      <c r="U102" s="6"/>
      <c r="V102" s="6"/>
      <c r="W102" s="9" t="e">
        <f>VLOOKUP(F102,'Rental Loss'!$A$2:$D$34,4,FALSE)</f>
        <v>#N/A</v>
      </c>
      <c r="X102" s="4" t="e">
        <f>VLOOKUP(F102,'Percent Owner Occupied'!$A$2:$B$34,2,FALSE)</f>
        <v>#N/A</v>
      </c>
      <c r="Y102" s="4" t="e">
        <f>VLOOKUP(F102,'Rental Loss'!$A$2:$C$34,3,FALSE)</f>
        <v>#N/A</v>
      </c>
      <c r="Z102" s="4" t="e">
        <f>VLOOKUP(F102,'Wage and Capital Related Income'!$A$2:$C$34,3,FALSE)</f>
        <v>#N/A</v>
      </c>
      <c r="AA102" s="4" t="e">
        <f>VLOOKUP(F102,'Recapture Features'!$A$2:$D$34,4,FALSE)</f>
        <v>#N/A</v>
      </c>
      <c r="AB102" s="4" t="e">
        <f>VLOOKUP(F102,'Wage and Capital Related Income'!$A$2:$D$34,4,FALSE)</f>
        <v>#N/A</v>
      </c>
      <c r="AC102" s="4" t="e">
        <f>VLOOKUP(F102,'Recapture Features'!$A$2:$B$34,2,FALSE)</f>
        <v>#N/A</v>
      </c>
      <c r="AD102" s="4">
        <f>VLOOKUP(INT(U102),Depth!$A$2:$B$36,2,FALSE)</f>
        <v>0</v>
      </c>
      <c r="AE102" s="4" t="str">
        <f t="shared" si="7"/>
        <v>0</v>
      </c>
      <c r="AF102" s="4" t="e">
        <f>VLOOKUP(AE102,Days!$D$2:$E$199,2,FALSE)</f>
        <v>#N/A</v>
      </c>
      <c r="AG102" s="4">
        <f t="shared" si="8"/>
        <v>0</v>
      </c>
      <c r="AH102" s="4">
        <f t="shared" si="9"/>
        <v>0</v>
      </c>
      <c r="AI102" s="4">
        <f t="shared" si="10"/>
        <v>0</v>
      </c>
      <c r="AJ102" s="4">
        <f t="shared" si="11"/>
        <v>0</v>
      </c>
      <c r="AK102" s="4">
        <f t="shared" si="12"/>
        <v>0</v>
      </c>
      <c r="AL102" s="8">
        <f t="shared" si="13"/>
        <v>0</v>
      </c>
    </row>
    <row r="103" spans="1:38" x14ac:dyDescent="0.25">
      <c r="A103" s="5"/>
      <c r="B103" s="5"/>
      <c r="C103" s="5"/>
      <c r="D103" s="5"/>
      <c r="E103" s="5"/>
      <c r="F103" s="5"/>
      <c r="G103" s="5"/>
      <c r="H103" s="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5"/>
      <c r="T103" s="5"/>
      <c r="U103" s="6"/>
      <c r="V103" s="6"/>
      <c r="W103" s="9" t="e">
        <f>VLOOKUP(F103,'Rental Loss'!$A$2:$D$34,4,FALSE)</f>
        <v>#N/A</v>
      </c>
      <c r="X103" s="4" t="e">
        <f>VLOOKUP(F103,'Percent Owner Occupied'!$A$2:$B$34,2,FALSE)</f>
        <v>#N/A</v>
      </c>
      <c r="Y103" s="4" t="e">
        <f>VLOOKUP(F103,'Rental Loss'!$A$2:$C$34,3,FALSE)</f>
        <v>#N/A</v>
      </c>
      <c r="Z103" s="4" t="e">
        <f>VLOOKUP(F103,'Wage and Capital Related Income'!$A$2:$C$34,3,FALSE)</f>
        <v>#N/A</v>
      </c>
      <c r="AA103" s="4" t="e">
        <f>VLOOKUP(F103,'Recapture Features'!$A$2:$D$34,4,FALSE)</f>
        <v>#N/A</v>
      </c>
      <c r="AB103" s="4" t="e">
        <f>VLOOKUP(F103,'Wage and Capital Related Income'!$A$2:$D$34,4,FALSE)</f>
        <v>#N/A</v>
      </c>
      <c r="AC103" s="4" t="e">
        <f>VLOOKUP(F103,'Recapture Features'!$A$2:$B$34,2,FALSE)</f>
        <v>#N/A</v>
      </c>
      <c r="AD103" s="4">
        <f>VLOOKUP(INT(U103),Depth!$A$2:$B$36,2,FALSE)</f>
        <v>0</v>
      </c>
      <c r="AE103" s="4" t="str">
        <f t="shared" si="7"/>
        <v>0</v>
      </c>
      <c r="AF103" s="4" t="e">
        <f>VLOOKUP(AE103,Days!$D$2:$E$199,2,FALSE)</f>
        <v>#N/A</v>
      </c>
      <c r="AG103" s="4">
        <f t="shared" si="8"/>
        <v>0</v>
      </c>
      <c r="AH103" s="4">
        <f t="shared" si="9"/>
        <v>0</v>
      </c>
      <c r="AI103" s="4">
        <f t="shared" si="10"/>
        <v>0</v>
      </c>
      <c r="AJ103" s="4">
        <f t="shared" si="11"/>
        <v>0</v>
      </c>
      <c r="AK103" s="4">
        <f t="shared" si="12"/>
        <v>0</v>
      </c>
      <c r="AL103" s="8">
        <f t="shared" si="13"/>
        <v>0</v>
      </c>
    </row>
    <row r="104" spans="1:38" x14ac:dyDescent="0.25">
      <c r="A104" s="5"/>
      <c r="B104" s="5"/>
      <c r="C104" s="5"/>
      <c r="D104" s="5"/>
      <c r="E104" s="5"/>
      <c r="F104" s="5"/>
      <c r="G104" s="5"/>
      <c r="H104" s="5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5"/>
      <c r="T104" s="5"/>
      <c r="U104" s="6"/>
      <c r="V104" s="6"/>
      <c r="W104" s="9" t="e">
        <f>VLOOKUP(F104,'Rental Loss'!$A$2:$D$34,4,FALSE)</f>
        <v>#N/A</v>
      </c>
      <c r="X104" s="4" t="e">
        <f>VLOOKUP(F104,'Percent Owner Occupied'!$A$2:$B$34,2,FALSE)</f>
        <v>#N/A</v>
      </c>
      <c r="Y104" s="4" t="e">
        <f>VLOOKUP(F104,'Rental Loss'!$A$2:$C$34,3,FALSE)</f>
        <v>#N/A</v>
      </c>
      <c r="Z104" s="4" t="e">
        <f>VLOOKUP(F104,'Wage and Capital Related Income'!$A$2:$C$34,3,FALSE)</f>
        <v>#N/A</v>
      </c>
      <c r="AA104" s="4" t="e">
        <f>VLOOKUP(F104,'Recapture Features'!$A$2:$D$34,4,FALSE)</f>
        <v>#N/A</v>
      </c>
      <c r="AB104" s="4" t="e">
        <f>VLOOKUP(F104,'Wage and Capital Related Income'!$A$2:$D$34,4,FALSE)</f>
        <v>#N/A</v>
      </c>
      <c r="AC104" s="4" t="e">
        <f>VLOOKUP(F104,'Recapture Features'!$A$2:$B$34,2,FALSE)</f>
        <v>#N/A</v>
      </c>
      <c r="AD104" s="4">
        <f>VLOOKUP(INT(U104),Depth!$A$2:$B$36,2,FALSE)</f>
        <v>0</v>
      </c>
      <c r="AE104" s="4" t="str">
        <f t="shared" si="7"/>
        <v>0</v>
      </c>
      <c r="AF104" s="4" t="e">
        <f>VLOOKUP(AE104,Days!$D$2:$E$199,2,FALSE)</f>
        <v>#N/A</v>
      </c>
      <c r="AG104" s="4">
        <f t="shared" si="8"/>
        <v>0</v>
      </c>
      <c r="AH104" s="4">
        <f t="shared" si="9"/>
        <v>0</v>
      </c>
      <c r="AI104" s="4">
        <f t="shared" si="10"/>
        <v>0</v>
      </c>
      <c r="AJ104" s="4">
        <f t="shared" si="11"/>
        <v>0</v>
      </c>
      <c r="AK104" s="4">
        <f t="shared" si="12"/>
        <v>0</v>
      </c>
      <c r="AL104" s="8">
        <f t="shared" si="13"/>
        <v>0</v>
      </c>
    </row>
    <row r="105" spans="1:38" x14ac:dyDescent="0.25">
      <c r="A105" s="5"/>
      <c r="B105" s="5"/>
      <c r="C105" s="5"/>
      <c r="D105" s="5"/>
      <c r="E105" s="5"/>
      <c r="F105" s="5"/>
      <c r="G105" s="5"/>
      <c r="H105" s="5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5"/>
      <c r="T105" s="5"/>
      <c r="U105" s="6"/>
      <c r="V105" s="6"/>
      <c r="W105" s="9" t="e">
        <f>VLOOKUP(F105,'Rental Loss'!$A$2:$D$34,4,FALSE)</f>
        <v>#N/A</v>
      </c>
      <c r="X105" s="4" t="e">
        <f>VLOOKUP(F105,'Percent Owner Occupied'!$A$2:$B$34,2,FALSE)</f>
        <v>#N/A</v>
      </c>
      <c r="Y105" s="4" t="e">
        <f>VLOOKUP(F105,'Rental Loss'!$A$2:$C$34,3,FALSE)</f>
        <v>#N/A</v>
      </c>
      <c r="Z105" s="4" t="e">
        <f>VLOOKUP(F105,'Wage and Capital Related Income'!$A$2:$C$34,3,FALSE)</f>
        <v>#N/A</v>
      </c>
      <c r="AA105" s="4" t="e">
        <f>VLOOKUP(F105,'Recapture Features'!$A$2:$D$34,4,FALSE)</f>
        <v>#N/A</v>
      </c>
      <c r="AB105" s="4" t="e">
        <f>VLOOKUP(F105,'Wage and Capital Related Income'!$A$2:$D$34,4,FALSE)</f>
        <v>#N/A</v>
      </c>
      <c r="AC105" s="4" t="e">
        <f>VLOOKUP(F105,'Recapture Features'!$A$2:$B$34,2,FALSE)</f>
        <v>#N/A</v>
      </c>
      <c r="AD105" s="4">
        <f>VLOOKUP(INT(U105),Depth!$A$2:$B$36,2,FALSE)</f>
        <v>0</v>
      </c>
      <c r="AE105" s="4" t="str">
        <f t="shared" si="7"/>
        <v>0</v>
      </c>
      <c r="AF105" s="4" t="e">
        <f>VLOOKUP(AE105,Days!$D$2:$E$199,2,FALSE)</f>
        <v>#N/A</v>
      </c>
      <c r="AG105" s="4">
        <f t="shared" si="8"/>
        <v>0</v>
      </c>
      <c r="AH105" s="4">
        <f t="shared" si="9"/>
        <v>0</v>
      </c>
      <c r="AI105" s="4">
        <f t="shared" si="10"/>
        <v>0</v>
      </c>
      <c r="AJ105" s="4">
        <f t="shared" si="11"/>
        <v>0</v>
      </c>
      <c r="AK105" s="4">
        <f t="shared" si="12"/>
        <v>0</v>
      </c>
      <c r="AL105" s="8">
        <f t="shared" si="13"/>
        <v>0</v>
      </c>
    </row>
    <row r="106" spans="1:38" x14ac:dyDescent="0.25">
      <c r="W106" s="9" t="e">
        <f>VLOOKUP(F106,'Rental Loss'!$A$2:$D$34,4,FALSE)</f>
        <v>#N/A</v>
      </c>
      <c r="X106" s="4" t="e">
        <f>VLOOKUP(F106,'Percent Owner Occupied'!$A$2:$B$34,2,FALSE)</f>
        <v>#N/A</v>
      </c>
      <c r="Y106" s="4" t="e">
        <f>VLOOKUP(F106,'Rental Loss'!$A$2:$C$34,3,FALSE)</f>
        <v>#N/A</v>
      </c>
      <c r="Z106" s="4" t="e">
        <f>VLOOKUP(F106,'Wage and Capital Related Income'!$A$2:$C$34,3,FALSE)</f>
        <v>#N/A</v>
      </c>
      <c r="AA106" s="4" t="e">
        <f>VLOOKUP(F106,'Recapture Features'!$A$2:$D$34,4,FALSE)</f>
        <v>#N/A</v>
      </c>
      <c r="AB106" s="4" t="e">
        <f>VLOOKUP(F106,'Wage and Capital Related Income'!$A$2:$D$34,4,FALSE)</f>
        <v>#N/A</v>
      </c>
      <c r="AC106" s="4" t="e">
        <f>VLOOKUP(F106,'Recapture Features'!$A$2:$B$34,2,FALSE)</f>
        <v>#N/A</v>
      </c>
      <c r="AD106" s="4">
        <f>VLOOKUP(INT(U106),Depth!$A$2:$B$36,2,FALSE)</f>
        <v>0</v>
      </c>
      <c r="AE106" s="4" t="str">
        <f t="shared" si="7"/>
        <v>0</v>
      </c>
      <c r="AF106" s="4" t="e">
        <f>VLOOKUP(AE106,Days!$D$2:$E$199,2,FALSE)</f>
        <v>#N/A</v>
      </c>
      <c r="AG106" s="4">
        <f t="shared" si="8"/>
        <v>0</v>
      </c>
      <c r="AH106" s="4">
        <f t="shared" si="9"/>
        <v>0</v>
      </c>
      <c r="AI106" s="4">
        <f t="shared" si="10"/>
        <v>0</v>
      </c>
      <c r="AJ106" s="4">
        <f t="shared" si="11"/>
        <v>0</v>
      </c>
      <c r="AK106" s="4">
        <f t="shared" si="12"/>
        <v>0</v>
      </c>
      <c r="AL106" s="8">
        <f t="shared" si="13"/>
        <v>0</v>
      </c>
    </row>
    <row r="107" spans="1:38" x14ac:dyDescent="0.25">
      <c r="W107" s="9" t="e">
        <f>VLOOKUP(F107,'Rental Loss'!$A$2:$D$34,4,FALSE)</f>
        <v>#N/A</v>
      </c>
      <c r="X107" s="4" t="e">
        <f>VLOOKUP(F107,'Percent Owner Occupied'!$A$2:$B$34,2,FALSE)</f>
        <v>#N/A</v>
      </c>
      <c r="Y107" s="4" t="e">
        <f>VLOOKUP(F107,'Rental Loss'!$A$2:$C$34,3,FALSE)</f>
        <v>#N/A</v>
      </c>
      <c r="Z107" s="4" t="e">
        <f>VLOOKUP(F107,'Wage and Capital Related Income'!$A$2:$C$34,3,FALSE)</f>
        <v>#N/A</v>
      </c>
      <c r="AA107" s="4" t="e">
        <f>VLOOKUP(F107,'Recapture Features'!$A$2:$D$34,4,FALSE)</f>
        <v>#N/A</v>
      </c>
      <c r="AB107" s="4" t="e">
        <f>VLOOKUP(F107,'Wage and Capital Related Income'!$A$2:$D$34,4,FALSE)</f>
        <v>#N/A</v>
      </c>
      <c r="AC107" s="4" t="e">
        <f>VLOOKUP(F107,'Recapture Features'!$A$2:$B$34,2,FALSE)</f>
        <v>#N/A</v>
      </c>
      <c r="AD107" s="4">
        <f>VLOOKUP(INT(U107),Depth!$A$2:$B$36,2,FALSE)</f>
        <v>0</v>
      </c>
      <c r="AE107" s="4" t="str">
        <f t="shared" si="7"/>
        <v>0</v>
      </c>
      <c r="AF107" s="4" t="e">
        <f>VLOOKUP(AE107,Days!$D$2:$E$199,2,FALSE)</f>
        <v>#N/A</v>
      </c>
      <c r="AG107" s="4">
        <f t="shared" si="8"/>
        <v>0</v>
      </c>
      <c r="AH107" s="4">
        <f t="shared" si="9"/>
        <v>0</v>
      </c>
      <c r="AI107" s="4">
        <f t="shared" si="10"/>
        <v>0</v>
      </c>
      <c r="AJ107" s="4">
        <f t="shared" si="11"/>
        <v>0</v>
      </c>
      <c r="AK107" s="4">
        <f t="shared" si="12"/>
        <v>0</v>
      </c>
      <c r="AL107" s="8">
        <f t="shared" si="13"/>
        <v>0</v>
      </c>
    </row>
    <row r="108" spans="1:38" x14ac:dyDescent="0.25">
      <c r="W108" s="9" t="e">
        <f>VLOOKUP(F108,'Rental Loss'!$A$2:$D$34,4,FALSE)</f>
        <v>#N/A</v>
      </c>
      <c r="X108" s="4" t="e">
        <f>VLOOKUP(F108,'Percent Owner Occupied'!$A$2:$B$34,2,FALSE)</f>
        <v>#N/A</v>
      </c>
      <c r="Y108" s="4" t="e">
        <f>VLOOKUP(F108,'Rental Loss'!$A$2:$C$34,3,FALSE)</f>
        <v>#N/A</v>
      </c>
      <c r="Z108" s="4" t="e">
        <f>VLOOKUP(F108,'Wage and Capital Related Income'!$A$2:$C$34,3,FALSE)</f>
        <v>#N/A</v>
      </c>
      <c r="AA108" s="4" t="e">
        <f>VLOOKUP(F108,'Recapture Features'!$A$2:$D$34,4,FALSE)</f>
        <v>#N/A</v>
      </c>
      <c r="AB108" s="4" t="e">
        <f>VLOOKUP(F108,'Wage and Capital Related Income'!$A$2:$D$34,4,FALSE)</f>
        <v>#N/A</v>
      </c>
      <c r="AC108" s="4" t="e">
        <f>VLOOKUP(F108,'Recapture Features'!$A$2:$B$34,2,FALSE)</f>
        <v>#N/A</v>
      </c>
      <c r="AD108" s="4">
        <f>VLOOKUP(INT(U108),Depth!$A$2:$B$36,2,FALSE)</f>
        <v>0</v>
      </c>
      <c r="AE108" s="4" t="str">
        <f t="shared" si="7"/>
        <v>0</v>
      </c>
      <c r="AF108" s="4" t="e">
        <f>VLOOKUP(AE108,Days!$D$2:$E$199,2,FALSE)</f>
        <v>#N/A</v>
      </c>
      <c r="AG108" s="4">
        <f t="shared" si="8"/>
        <v>0</v>
      </c>
      <c r="AH108" s="4">
        <f t="shared" si="9"/>
        <v>0</v>
      </c>
      <c r="AI108" s="4">
        <f t="shared" si="10"/>
        <v>0</v>
      </c>
      <c r="AJ108" s="4">
        <f t="shared" si="11"/>
        <v>0</v>
      </c>
      <c r="AK108" s="4">
        <f t="shared" si="12"/>
        <v>0</v>
      </c>
      <c r="AL108" s="8">
        <f t="shared" si="13"/>
        <v>0</v>
      </c>
    </row>
    <row r="109" spans="1:38" x14ac:dyDescent="0.25">
      <c r="W109" s="9" t="e">
        <f>VLOOKUP(F109,'Rental Loss'!$A$2:$D$34,4,FALSE)</f>
        <v>#N/A</v>
      </c>
      <c r="X109" s="4" t="e">
        <f>VLOOKUP(F109,'Percent Owner Occupied'!$A$2:$B$34,2,FALSE)</f>
        <v>#N/A</v>
      </c>
      <c r="Y109" s="4" t="e">
        <f>VLOOKUP(F109,'Rental Loss'!$A$2:$C$34,3,FALSE)</f>
        <v>#N/A</v>
      </c>
      <c r="Z109" s="4" t="e">
        <f>VLOOKUP(F109,'Wage and Capital Related Income'!$A$2:$C$34,3,FALSE)</f>
        <v>#N/A</v>
      </c>
      <c r="AA109" s="4" t="e">
        <f>VLOOKUP(F109,'Recapture Features'!$A$2:$D$34,4,FALSE)</f>
        <v>#N/A</v>
      </c>
      <c r="AB109" s="4" t="e">
        <f>VLOOKUP(F109,'Wage and Capital Related Income'!$A$2:$D$34,4,FALSE)</f>
        <v>#N/A</v>
      </c>
      <c r="AC109" s="4" t="e">
        <f>VLOOKUP(F109,'Recapture Features'!$A$2:$B$34,2,FALSE)</f>
        <v>#N/A</v>
      </c>
      <c r="AD109" s="4">
        <f>VLOOKUP(INT(U109),Depth!$A$2:$B$36,2,FALSE)</f>
        <v>0</v>
      </c>
      <c r="AE109" s="4" t="str">
        <f t="shared" si="7"/>
        <v>0</v>
      </c>
      <c r="AF109" s="4" t="e">
        <f>VLOOKUP(AE109,Days!$D$2:$E$199,2,FALSE)</f>
        <v>#N/A</v>
      </c>
      <c r="AG109" s="4">
        <f t="shared" si="8"/>
        <v>0</v>
      </c>
      <c r="AH109" s="4">
        <f t="shared" si="9"/>
        <v>0</v>
      </c>
      <c r="AI109" s="4">
        <f t="shared" si="10"/>
        <v>0</v>
      </c>
      <c r="AJ109" s="4">
        <f t="shared" si="11"/>
        <v>0</v>
      </c>
      <c r="AK109" s="4">
        <f t="shared" si="12"/>
        <v>0</v>
      </c>
      <c r="AL109" s="8">
        <f t="shared" si="13"/>
        <v>0</v>
      </c>
    </row>
    <row r="110" spans="1:38" x14ac:dyDescent="0.25">
      <c r="W110" s="9" t="e">
        <f>VLOOKUP(F110,'Rental Loss'!$A$2:$D$34,4,FALSE)</f>
        <v>#N/A</v>
      </c>
      <c r="X110" s="4" t="e">
        <f>VLOOKUP(F110,'Percent Owner Occupied'!$A$2:$B$34,2,FALSE)</f>
        <v>#N/A</v>
      </c>
      <c r="Y110" s="4" t="e">
        <f>VLOOKUP(F110,'Rental Loss'!$A$2:$C$34,3,FALSE)</f>
        <v>#N/A</v>
      </c>
      <c r="Z110" s="4" t="e">
        <f>VLOOKUP(F110,'Wage and Capital Related Income'!$A$2:$C$34,3,FALSE)</f>
        <v>#N/A</v>
      </c>
      <c r="AA110" s="4" t="e">
        <f>VLOOKUP(F110,'Recapture Features'!$A$2:$D$34,4,FALSE)</f>
        <v>#N/A</v>
      </c>
      <c r="AB110" s="4" t="e">
        <f>VLOOKUP(F110,'Wage and Capital Related Income'!$A$2:$D$34,4,FALSE)</f>
        <v>#N/A</v>
      </c>
      <c r="AC110" s="4" t="e">
        <f>VLOOKUP(F110,'Recapture Features'!$A$2:$B$34,2,FALSE)</f>
        <v>#N/A</v>
      </c>
      <c r="AD110" s="4">
        <f>VLOOKUP(INT(U110),Depth!$A$2:$B$36,2,FALSE)</f>
        <v>0</v>
      </c>
      <c r="AE110" s="4" t="str">
        <f t="shared" si="7"/>
        <v>0</v>
      </c>
      <c r="AF110" s="4" t="e">
        <f>VLOOKUP(AE110,Days!$D$2:$E$199,2,FALSE)</f>
        <v>#N/A</v>
      </c>
      <c r="AG110" s="4">
        <f t="shared" si="8"/>
        <v>0</v>
      </c>
      <c r="AH110" s="4">
        <f t="shared" si="9"/>
        <v>0</v>
      </c>
      <c r="AI110" s="4">
        <f t="shared" si="10"/>
        <v>0</v>
      </c>
      <c r="AJ110" s="4">
        <f t="shared" si="11"/>
        <v>0</v>
      </c>
      <c r="AK110" s="4">
        <f t="shared" si="12"/>
        <v>0</v>
      </c>
      <c r="AL110" s="8">
        <f t="shared" si="13"/>
        <v>0</v>
      </c>
    </row>
    <row r="111" spans="1:38" x14ac:dyDescent="0.25">
      <c r="W111" s="9" t="e">
        <f>VLOOKUP(F111,'Rental Loss'!$A$2:$D$34,4,FALSE)</f>
        <v>#N/A</v>
      </c>
      <c r="X111" s="4" t="e">
        <f>VLOOKUP(F111,'Percent Owner Occupied'!$A$2:$B$34,2,FALSE)</f>
        <v>#N/A</v>
      </c>
      <c r="Y111" s="4" t="e">
        <f>VLOOKUP(F111,'Rental Loss'!$A$2:$C$34,3,FALSE)</f>
        <v>#N/A</v>
      </c>
      <c r="Z111" s="4" t="e">
        <f>VLOOKUP(F111,'Wage and Capital Related Income'!$A$2:$C$34,3,FALSE)</f>
        <v>#N/A</v>
      </c>
      <c r="AA111" s="4" t="e">
        <f>VLOOKUP(F111,'Recapture Features'!$A$2:$D$34,4,FALSE)</f>
        <v>#N/A</v>
      </c>
      <c r="AB111" s="4" t="e">
        <f>VLOOKUP(F111,'Wage and Capital Related Income'!$A$2:$D$34,4,FALSE)</f>
        <v>#N/A</v>
      </c>
      <c r="AC111" s="4" t="e">
        <f>VLOOKUP(F111,'Recapture Features'!$A$2:$B$34,2,FALSE)</f>
        <v>#N/A</v>
      </c>
      <c r="AD111" s="4">
        <f>VLOOKUP(INT(U111),Depth!$A$2:$B$36,2,FALSE)</f>
        <v>0</v>
      </c>
      <c r="AE111" s="4" t="str">
        <f t="shared" si="7"/>
        <v>0</v>
      </c>
      <c r="AF111" s="4" t="e">
        <f>VLOOKUP(AE111,Days!$D$2:$E$199,2,FALSE)</f>
        <v>#N/A</v>
      </c>
      <c r="AG111" s="4">
        <f t="shared" si="8"/>
        <v>0</v>
      </c>
      <c r="AH111" s="4">
        <f t="shared" si="9"/>
        <v>0</v>
      </c>
      <c r="AI111" s="4">
        <f t="shared" si="10"/>
        <v>0</v>
      </c>
      <c r="AJ111" s="4">
        <f t="shared" si="11"/>
        <v>0</v>
      </c>
      <c r="AK111" s="4">
        <f t="shared" si="12"/>
        <v>0</v>
      </c>
      <c r="AL111" s="8">
        <f t="shared" si="13"/>
        <v>0</v>
      </c>
    </row>
    <row r="112" spans="1:38" x14ac:dyDescent="0.25">
      <c r="W112" s="9" t="e">
        <f>VLOOKUP(F112,'Rental Loss'!$A$2:$D$34,4,FALSE)</f>
        <v>#N/A</v>
      </c>
      <c r="X112" s="4" t="e">
        <f>VLOOKUP(F112,'Percent Owner Occupied'!$A$2:$B$34,2,FALSE)</f>
        <v>#N/A</v>
      </c>
      <c r="Y112" s="4" t="e">
        <f>VLOOKUP(F112,'Rental Loss'!$A$2:$C$34,3,FALSE)</f>
        <v>#N/A</v>
      </c>
      <c r="Z112" s="4" t="e">
        <f>VLOOKUP(F112,'Wage and Capital Related Income'!$A$2:$C$34,3,FALSE)</f>
        <v>#N/A</v>
      </c>
      <c r="AA112" s="4" t="e">
        <f>VLOOKUP(F112,'Recapture Features'!$A$2:$D$34,4,FALSE)</f>
        <v>#N/A</v>
      </c>
      <c r="AB112" s="4" t="e">
        <f>VLOOKUP(F112,'Wage and Capital Related Income'!$A$2:$D$34,4,FALSE)</f>
        <v>#N/A</v>
      </c>
      <c r="AC112" s="4" t="e">
        <f>VLOOKUP(F112,'Recapture Features'!$A$2:$B$34,2,FALSE)</f>
        <v>#N/A</v>
      </c>
      <c r="AD112" s="4">
        <f>VLOOKUP(INT(U112),Depth!$A$2:$B$36,2,FALSE)</f>
        <v>0</v>
      </c>
      <c r="AE112" s="4" t="str">
        <f t="shared" si="7"/>
        <v>0</v>
      </c>
      <c r="AF112" s="4" t="e">
        <f>VLOOKUP(AE112,Days!$D$2:$E$199,2,FALSE)</f>
        <v>#N/A</v>
      </c>
      <c r="AG112" s="4">
        <f t="shared" si="8"/>
        <v>0</v>
      </c>
      <c r="AH112" s="4">
        <f t="shared" si="9"/>
        <v>0</v>
      </c>
      <c r="AI112" s="4">
        <f t="shared" si="10"/>
        <v>0</v>
      </c>
      <c r="AJ112" s="4">
        <f t="shared" si="11"/>
        <v>0</v>
      </c>
      <c r="AK112" s="4">
        <f t="shared" si="12"/>
        <v>0</v>
      </c>
      <c r="AL112" s="8">
        <f t="shared" si="13"/>
        <v>0</v>
      </c>
    </row>
    <row r="113" spans="23:38" x14ac:dyDescent="0.25">
      <c r="W113" s="9" t="e">
        <f>VLOOKUP(F113,'Rental Loss'!$A$2:$D$34,4,FALSE)</f>
        <v>#N/A</v>
      </c>
      <c r="X113" s="4" t="e">
        <f>VLOOKUP(F113,'Percent Owner Occupied'!$A$2:$B$34,2,FALSE)</f>
        <v>#N/A</v>
      </c>
      <c r="Y113" s="4" t="e">
        <f>VLOOKUP(F113,'Rental Loss'!$A$2:$C$34,3,FALSE)</f>
        <v>#N/A</v>
      </c>
      <c r="Z113" s="4" t="e">
        <f>VLOOKUP(F113,'Wage and Capital Related Income'!$A$2:$C$34,3,FALSE)</f>
        <v>#N/A</v>
      </c>
      <c r="AA113" s="4" t="e">
        <f>VLOOKUP(F113,'Recapture Features'!$A$2:$D$34,4,FALSE)</f>
        <v>#N/A</v>
      </c>
      <c r="AB113" s="4" t="e">
        <f>VLOOKUP(F113,'Wage and Capital Related Income'!$A$2:$D$34,4,FALSE)</f>
        <v>#N/A</v>
      </c>
      <c r="AC113" s="4" t="e">
        <f>VLOOKUP(F113,'Recapture Features'!$A$2:$B$34,2,FALSE)</f>
        <v>#N/A</v>
      </c>
      <c r="AD113" s="4">
        <f>VLOOKUP(INT(U113),Depth!$A$2:$B$36,2,FALSE)</f>
        <v>0</v>
      </c>
      <c r="AE113" s="4" t="str">
        <f t="shared" si="7"/>
        <v>0</v>
      </c>
      <c r="AF113" s="4" t="e">
        <f>VLOOKUP(AE113,Days!$D$2:$E$199,2,FALSE)</f>
        <v>#N/A</v>
      </c>
      <c r="AG113" s="4">
        <f t="shared" si="8"/>
        <v>0</v>
      </c>
      <c r="AH113" s="4">
        <f t="shared" si="9"/>
        <v>0</v>
      </c>
      <c r="AI113" s="4">
        <f t="shared" si="10"/>
        <v>0</v>
      </c>
      <c r="AJ113" s="4">
        <f t="shared" si="11"/>
        <v>0</v>
      </c>
      <c r="AK113" s="4">
        <f t="shared" si="12"/>
        <v>0</v>
      </c>
      <c r="AL113" s="8">
        <f t="shared" si="13"/>
        <v>0</v>
      </c>
    </row>
    <row r="114" spans="23:38" x14ac:dyDescent="0.25">
      <c r="W114" s="9" t="e">
        <f>VLOOKUP(F114,'Rental Loss'!$A$2:$D$34,4,FALSE)</f>
        <v>#N/A</v>
      </c>
      <c r="X114" s="4" t="e">
        <f>VLOOKUP(F114,'Percent Owner Occupied'!$A$2:$B$34,2,FALSE)</f>
        <v>#N/A</v>
      </c>
      <c r="Y114" s="4" t="e">
        <f>VLOOKUP(F114,'Rental Loss'!$A$2:$C$34,3,FALSE)</f>
        <v>#N/A</v>
      </c>
      <c r="Z114" s="4" t="e">
        <f>VLOOKUP(F114,'Wage and Capital Related Income'!$A$2:$C$34,3,FALSE)</f>
        <v>#N/A</v>
      </c>
      <c r="AA114" s="4" t="e">
        <f>VLOOKUP(F114,'Recapture Features'!$A$2:$D$34,4,FALSE)</f>
        <v>#N/A</v>
      </c>
      <c r="AB114" s="4" t="e">
        <f>VLOOKUP(F114,'Wage and Capital Related Income'!$A$2:$D$34,4,FALSE)</f>
        <v>#N/A</v>
      </c>
      <c r="AC114" s="4" t="e">
        <f>VLOOKUP(F114,'Recapture Features'!$A$2:$B$34,2,FALSE)</f>
        <v>#N/A</v>
      </c>
      <c r="AD114" s="4">
        <f>VLOOKUP(INT(U114),Depth!$A$2:$B$36,2,FALSE)</f>
        <v>0</v>
      </c>
      <c r="AE114" s="4" t="str">
        <f t="shared" si="7"/>
        <v>0</v>
      </c>
      <c r="AF114" s="4" t="e">
        <f>VLOOKUP(AE114,Days!$D$2:$E$199,2,FALSE)</f>
        <v>#N/A</v>
      </c>
      <c r="AG114" s="4">
        <f t="shared" si="8"/>
        <v>0</v>
      </c>
      <c r="AH114" s="4">
        <f t="shared" si="9"/>
        <v>0</v>
      </c>
      <c r="AI114" s="4">
        <f t="shared" si="10"/>
        <v>0</v>
      </c>
      <c r="AJ114" s="4">
        <f t="shared" si="11"/>
        <v>0</v>
      </c>
      <c r="AK114" s="4">
        <f t="shared" si="12"/>
        <v>0</v>
      </c>
      <c r="AL114" s="8">
        <f t="shared" si="13"/>
        <v>0</v>
      </c>
    </row>
    <row r="115" spans="23:38" x14ac:dyDescent="0.25">
      <c r="W115" s="9" t="e">
        <f>VLOOKUP(F115,'Rental Loss'!$A$2:$D$34,4,FALSE)</f>
        <v>#N/A</v>
      </c>
      <c r="X115" s="4" t="e">
        <f>VLOOKUP(F115,'Percent Owner Occupied'!$A$2:$B$34,2,FALSE)</f>
        <v>#N/A</v>
      </c>
      <c r="Y115" s="4" t="e">
        <f>VLOOKUP(F115,'Rental Loss'!$A$2:$C$34,3,FALSE)</f>
        <v>#N/A</v>
      </c>
      <c r="Z115" s="4" t="e">
        <f>VLOOKUP(F115,'Wage and Capital Related Income'!$A$2:$C$34,3,FALSE)</f>
        <v>#N/A</v>
      </c>
      <c r="AA115" s="4" t="e">
        <f>VLOOKUP(F115,'Recapture Features'!$A$2:$D$34,4,FALSE)</f>
        <v>#N/A</v>
      </c>
      <c r="AB115" s="4" t="e">
        <f>VLOOKUP(F115,'Wage and Capital Related Income'!$A$2:$D$34,4,FALSE)</f>
        <v>#N/A</v>
      </c>
      <c r="AC115" s="4" t="e">
        <f>VLOOKUP(F115,'Recapture Features'!$A$2:$B$34,2,FALSE)</f>
        <v>#N/A</v>
      </c>
      <c r="AD115" s="4">
        <f>VLOOKUP(INT(U115),Depth!$A$2:$B$36,2,FALSE)</f>
        <v>0</v>
      </c>
      <c r="AE115" s="4" t="str">
        <f t="shared" si="7"/>
        <v>0</v>
      </c>
      <c r="AF115" s="4" t="e">
        <f>VLOOKUP(AE115,Days!$D$2:$E$199,2,FALSE)</f>
        <v>#N/A</v>
      </c>
      <c r="AG115" s="4">
        <f t="shared" si="8"/>
        <v>0</v>
      </c>
      <c r="AH115" s="4">
        <f t="shared" si="9"/>
        <v>0</v>
      </c>
      <c r="AI115" s="4">
        <f t="shared" si="10"/>
        <v>0</v>
      </c>
      <c r="AJ115" s="4">
        <f t="shared" si="11"/>
        <v>0</v>
      </c>
      <c r="AK115" s="4">
        <f t="shared" si="12"/>
        <v>0</v>
      </c>
      <c r="AL115" s="8">
        <f t="shared" si="13"/>
        <v>0</v>
      </c>
    </row>
    <row r="116" spans="23:38" x14ac:dyDescent="0.25">
      <c r="W116" s="9" t="e">
        <f>VLOOKUP(F116,'Rental Loss'!$A$2:$D$34,4,FALSE)</f>
        <v>#N/A</v>
      </c>
      <c r="X116" s="4" t="e">
        <f>VLOOKUP(F116,'Percent Owner Occupied'!$A$2:$B$34,2,FALSE)</f>
        <v>#N/A</v>
      </c>
      <c r="Y116" s="4" t="e">
        <f>VLOOKUP(F116,'Rental Loss'!$A$2:$C$34,3,FALSE)</f>
        <v>#N/A</v>
      </c>
      <c r="Z116" s="4" t="e">
        <f>VLOOKUP(F116,'Wage and Capital Related Income'!$A$2:$C$34,3,FALSE)</f>
        <v>#N/A</v>
      </c>
      <c r="AA116" s="4" t="e">
        <f>VLOOKUP(F116,'Recapture Features'!$A$2:$D$34,4,FALSE)</f>
        <v>#N/A</v>
      </c>
      <c r="AB116" s="4" t="e">
        <f>VLOOKUP(F116,'Wage and Capital Related Income'!$A$2:$D$34,4,FALSE)</f>
        <v>#N/A</v>
      </c>
      <c r="AC116" s="4" t="e">
        <f>VLOOKUP(F116,'Recapture Features'!$A$2:$B$34,2,FALSE)</f>
        <v>#N/A</v>
      </c>
      <c r="AD116" s="4">
        <f>VLOOKUP(INT(U116),Depth!$A$2:$B$36,2,FALSE)</f>
        <v>0</v>
      </c>
      <c r="AE116" s="4" t="str">
        <f t="shared" si="7"/>
        <v>0</v>
      </c>
      <c r="AF116" s="4" t="e">
        <f>VLOOKUP(AE116,Days!$D$2:$E$199,2,FALSE)</f>
        <v>#N/A</v>
      </c>
      <c r="AG116" s="4">
        <f t="shared" si="8"/>
        <v>0</v>
      </c>
      <c r="AH116" s="4">
        <f t="shared" si="9"/>
        <v>0</v>
      </c>
      <c r="AI116" s="4">
        <f t="shared" si="10"/>
        <v>0</v>
      </c>
      <c r="AJ116" s="4">
        <f t="shared" si="11"/>
        <v>0</v>
      </c>
      <c r="AK116" s="4">
        <f t="shared" si="12"/>
        <v>0</v>
      </c>
      <c r="AL116" s="8">
        <f t="shared" si="13"/>
        <v>0</v>
      </c>
    </row>
    <row r="117" spans="23:38" x14ac:dyDescent="0.25">
      <c r="W117" s="9" t="e">
        <f>VLOOKUP(F117,'Rental Loss'!$A$2:$D$34,4,FALSE)</f>
        <v>#N/A</v>
      </c>
      <c r="X117" s="4" t="e">
        <f>VLOOKUP(F117,'Percent Owner Occupied'!$A$2:$B$34,2,FALSE)</f>
        <v>#N/A</v>
      </c>
      <c r="Y117" s="4" t="e">
        <f>VLOOKUP(F117,'Rental Loss'!$A$2:$C$34,3,FALSE)</f>
        <v>#N/A</v>
      </c>
      <c r="Z117" s="4" t="e">
        <f>VLOOKUP(F117,'Wage and Capital Related Income'!$A$2:$C$34,3,FALSE)</f>
        <v>#N/A</v>
      </c>
      <c r="AA117" s="4" t="e">
        <f>VLOOKUP(F117,'Recapture Features'!$A$2:$D$34,4,FALSE)</f>
        <v>#N/A</v>
      </c>
      <c r="AB117" s="4" t="e">
        <f>VLOOKUP(F117,'Wage and Capital Related Income'!$A$2:$D$34,4,FALSE)</f>
        <v>#N/A</v>
      </c>
      <c r="AC117" s="4" t="e">
        <f>VLOOKUP(F117,'Recapture Features'!$A$2:$B$34,2,FALSE)</f>
        <v>#N/A</v>
      </c>
      <c r="AD117" s="4">
        <f>VLOOKUP(INT(U117),Depth!$A$2:$B$36,2,FALSE)</f>
        <v>0</v>
      </c>
      <c r="AE117" s="4" t="str">
        <f t="shared" si="7"/>
        <v>0</v>
      </c>
      <c r="AF117" s="4" t="e">
        <f>VLOOKUP(AE117,Days!$D$2:$E$199,2,FALSE)</f>
        <v>#N/A</v>
      </c>
      <c r="AG117" s="4">
        <f t="shared" si="8"/>
        <v>0</v>
      </c>
      <c r="AH117" s="4">
        <f t="shared" si="9"/>
        <v>0</v>
      </c>
      <c r="AI117" s="4">
        <f t="shared" si="10"/>
        <v>0</v>
      </c>
      <c r="AJ117" s="4">
        <f t="shared" si="11"/>
        <v>0</v>
      </c>
      <c r="AK117" s="4">
        <f t="shared" si="12"/>
        <v>0</v>
      </c>
      <c r="AL117" s="8">
        <f t="shared" si="13"/>
        <v>0</v>
      </c>
    </row>
    <row r="118" spans="23:38" x14ac:dyDescent="0.25">
      <c r="W118" s="9" t="e">
        <f>VLOOKUP(F118,'Rental Loss'!$A$2:$D$34,4,FALSE)</f>
        <v>#N/A</v>
      </c>
      <c r="X118" s="4" t="e">
        <f>VLOOKUP(F118,'Percent Owner Occupied'!$A$2:$B$34,2,FALSE)</f>
        <v>#N/A</v>
      </c>
      <c r="Y118" s="4" t="e">
        <f>VLOOKUP(F118,'Rental Loss'!$A$2:$C$34,3,FALSE)</f>
        <v>#N/A</v>
      </c>
      <c r="Z118" s="4" t="e">
        <f>VLOOKUP(F118,'Wage and Capital Related Income'!$A$2:$C$34,3,FALSE)</f>
        <v>#N/A</v>
      </c>
      <c r="AA118" s="4" t="e">
        <f>VLOOKUP(F118,'Recapture Features'!$A$2:$D$34,4,FALSE)</f>
        <v>#N/A</v>
      </c>
      <c r="AB118" s="4" t="e">
        <f>VLOOKUP(F118,'Wage and Capital Related Income'!$A$2:$D$34,4,FALSE)</f>
        <v>#N/A</v>
      </c>
      <c r="AC118" s="4" t="e">
        <f>VLOOKUP(F118,'Recapture Features'!$A$2:$B$34,2,FALSE)</f>
        <v>#N/A</v>
      </c>
      <c r="AD118" s="4">
        <f>VLOOKUP(INT(U118),Depth!$A$2:$B$36,2,FALSE)</f>
        <v>0</v>
      </c>
      <c r="AE118" s="4" t="str">
        <f t="shared" si="7"/>
        <v>0</v>
      </c>
      <c r="AF118" s="4" t="e">
        <f>VLOOKUP(AE118,Days!$D$2:$E$199,2,FALSE)</f>
        <v>#N/A</v>
      </c>
      <c r="AG118" s="4">
        <f t="shared" si="8"/>
        <v>0</v>
      </c>
      <c r="AH118" s="4">
        <f t="shared" si="9"/>
        <v>0</v>
      </c>
      <c r="AI118" s="4">
        <f t="shared" si="10"/>
        <v>0</v>
      </c>
      <c r="AJ118" s="4">
        <f t="shared" si="11"/>
        <v>0</v>
      </c>
      <c r="AK118" s="4">
        <f t="shared" si="12"/>
        <v>0</v>
      </c>
      <c r="AL118" s="8">
        <f t="shared" si="13"/>
        <v>0</v>
      </c>
    </row>
    <row r="119" spans="23:38" x14ac:dyDescent="0.25">
      <c r="W119" s="9" t="e">
        <f>VLOOKUP(F119,'Rental Loss'!$A$2:$D$34,4,FALSE)</f>
        <v>#N/A</v>
      </c>
      <c r="X119" s="4" t="e">
        <f>VLOOKUP(F119,'Percent Owner Occupied'!$A$2:$B$34,2,FALSE)</f>
        <v>#N/A</v>
      </c>
      <c r="Y119" s="4" t="e">
        <f>VLOOKUP(F119,'Rental Loss'!$A$2:$C$34,3,FALSE)</f>
        <v>#N/A</v>
      </c>
      <c r="Z119" s="4" t="e">
        <f>VLOOKUP(F119,'Wage and Capital Related Income'!$A$2:$C$34,3,FALSE)</f>
        <v>#N/A</v>
      </c>
      <c r="AA119" s="4" t="e">
        <f>VLOOKUP(F119,'Recapture Features'!$A$2:$D$34,4,FALSE)</f>
        <v>#N/A</v>
      </c>
      <c r="AB119" s="4" t="e">
        <f>VLOOKUP(F119,'Wage and Capital Related Income'!$A$2:$D$34,4,FALSE)</f>
        <v>#N/A</v>
      </c>
      <c r="AC119" s="4" t="e">
        <f>VLOOKUP(F119,'Recapture Features'!$A$2:$B$34,2,FALSE)</f>
        <v>#N/A</v>
      </c>
      <c r="AD119" s="4">
        <f>VLOOKUP(INT(U119),Depth!$A$2:$B$36,2,FALSE)</f>
        <v>0</v>
      </c>
      <c r="AE119" s="4" t="str">
        <f t="shared" si="7"/>
        <v>0</v>
      </c>
      <c r="AF119" s="4" t="e">
        <f>VLOOKUP(AE119,Days!$D$2:$E$199,2,FALSE)</f>
        <v>#N/A</v>
      </c>
      <c r="AG119" s="4">
        <f t="shared" si="8"/>
        <v>0</v>
      </c>
      <c r="AH119" s="4">
        <f t="shared" si="9"/>
        <v>0</v>
      </c>
      <c r="AI119" s="4">
        <f t="shared" si="10"/>
        <v>0</v>
      </c>
      <c r="AJ119" s="4">
        <f t="shared" si="11"/>
        <v>0</v>
      </c>
      <c r="AK119" s="4">
        <f t="shared" si="12"/>
        <v>0</v>
      </c>
      <c r="AL119" s="8">
        <f t="shared" si="13"/>
        <v>0</v>
      </c>
    </row>
    <row r="120" spans="23:38" x14ac:dyDescent="0.25">
      <c r="W120" s="9" t="e">
        <f>VLOOKUP(F120,'Rental Loss'!$A$2:$D$34,4,FALSE)</f>
        <v>#N/A</v>
      </c>
      <c r="X120" s="4" t="e">
        <f>VLOOKUP(F120,'Percent Owner Occupied'!$A$2:$B$34,2,FALSE)</f>
        <v>#N/A</v>
      </c>
      <c r="Y120" s="4" t="e">
        <f>VLOOKUP(F120,'Rental Loss'!$A$2:$C$34,3,FALSE)</f>
        <v>#N/A</v>
      </c>
      <c r="Z120" s="4" t="e">
        <f>VLOOKUP(F120,'Wage and Capital Related Income'!$A$2:$C$34,3,FALSE)</f>
        <v>#N/A</v>
      </c>
      <c r="AA120" s="4" t="e">
        <f>VLOOKUP(F120,'Recapture Features'!$A$2:$D$34,4,FALSE)</f>
        <v>#N/A</v>
      </c>
      <c r="AB120" s="4" t="e">
        <f>VLOOKUP(F120,'Wage and Capital Related Income'!$A$2:$D$34,4,FALSE)</f>
        <v>#N/A</v>
      </c>
      <c r="AC120" s="4" t="e">
        <f>VLOOKUP(F120,'Recapture Features'!$A$2:$B$34,2,FALSE)</f>
        <v>#N/A</v>
      </c>
      <c r="AD120" s="4">
        <f>VLOOKUP(INT(U120),Depth!$A$2:$B$36,2,FALSE)</f>
        <v>0</v>
      </c>
      <c r="AE120" s="4" t="str">
        <f t="shared" si="7"/>
        <v>0</v>
      </c>
      <c r="AF120" s="4" t="e">
        <f>VLOOKUP(AE120,Days!$D$2:$E$199,2,FALSE)</f>
        <v>#N/A</v>
      </c>
      <c r="AG120" s="4">
        <f t="shared" si="8"/>
        <v>0</v>
      </c>
      <c r="AH120" s="4">
        <f t="shared" si="9"/>
        <v>0</v>
      </c>
      <c r="AI120" s="4">
        <f t="shared" si="10"/>
        <v>0</v>
      </c>
      <c r="AJ120" s="4">
        <f t="shared" si="11"/>
        <v>0</v>
      </c>
      <c r="AK120" s="4">
        <f t="shared" si="12"/>
        <v>0</v>
      </c>
      <c r="AL120" s="8">
        <f t="shared" si="13"/>
        <v>0</v>
      </c>
    </row>
    <row r="121" spans="23:38" x14ac:dyDescent="0.25">
      <c r="W121" s="9" t="e">
        <f>VLOOKUP(F121,'Rental Loss'!$A$2:$D$34,4,FALSE)</f>
        <v>#N/A</v>
      </c>
      <c r="X121" s="4" t="e">
        <f>VLOOKUP(F121,'Percent Owner Occupied'!$A$2:$B$34,2,FALSE)</f>
        <v>#N/A</v>
      </c>
      <c r="Y121" s="4" t="e">
        <f>VLOOKUP(F121,'Rental Loss'!$A$2:$C$34,3,FALSE)</f>
        <v>#N/A</v>
      </c>
      <c r="Z121" s="4" t="e">
        <f>VLOOKUP(F121,'Wage and Capital Related Income'!$A$2:$C$34,3,FALSE)</f>
        <v>#N/A</v>
      </c>
      <c r="AA121" s="4" t="e">
        <f>VLOOKUP(F121,'Recapture Features'!$A$2:$D$34,4,FALSE)</f>
        <v>#N/A</v>
      </c>
      <c r="AB121" s="4" t="e">
        <f>VLOOKUP(F121,'Wage and Capital Related Income'!$A$2:$D$34,4,FALSE)</f>
        <v>#N/A</v>
      </c>
      <c r="AC121" s="4" t="e">
        <f>VLOOKUP(F121,'Recapture Features'!$A$2:$B$34,2,FALSE)</f>
        <v>#N/A</v>
      </c>
      <c r="AD121" s="4">
        <f>VLOOKUP(INT(U121),Depth!$A$2:$B$36,2,FALSE)</f>
        <v>0</v>
      </c>
      <c r="AE121" s="4" t="str">
        <f t="shared" si="7"/>
        <v>0</v>
      </c>
      <c r="AF121" s="4" t="e">
        <f>VLOOKUP(AE121,Days!$D$2:$E$199,2,FALSE)</f>
        <v>#N/A</v>
      </c>
      <c r="AG121" s="4">
        <f t="shared" si="8"/>
        <v>0</v>
      </c>
      <c r="AH121" s="4">
        <f t="shared" si="9"/>
        <v>0</v>
      </c>
      <c r="AI121" s="4">
        <f t="shared" si="10"/>
        <v>0</v>
      </c>
      <c r="AJ121" s="4">
        <f t="shared" si="11"/>
        <v>0</v>
      </c>
      <c r="AK121" s="4">
        <f t="shared" si="12"/>
        <v>0</v>
      </c>
      <c r="AL121" s="8">
        <f t="shared" si="13"/>
        <v>0</v>
      </c>
    </row>
    <row r="122" spans="23:38" x14ac:dyDescent="0.25">
      <c r="W122" s="9" t="e">
        <f>VLOOKUP(F122,'Rental Loss'!$A$2:$D$34,4,FALSE)</f>
        <v>#N/A</v>
      </c>
      <c r="X122" s="4" t="e">
        <f>VLOOKUP(F122,'Percent Owner Occupied'!$A$2:$B$34,2,FALSE)</f>
        <v>#N/A</v>
      </c>
      <c r="Y122" s="4" t="e">
        <f>VLOOKUP(F122,'Rental Loss'!$A$2:$C$34,3,FALSE)</f>
        <v>#N/A</v>
      </c>
      <c r="Z122" s="4" t="e">
        <f>VLOOKUP(F122,'Wage and Capital Related Income'!$A$2:$C$34,3,FALSE)</f>
        <v>#N/A</v>
      </c>
      <c r="AA122" s="4" t="e">
        <f>VLOOKUP(F122,'Recapture Features'!$A$2:$D$34,4,FALSE)</f>
        <v>#N/A</v>
      </c>
      <c r="AB122" s="4" t="e">
        <f>VLOOKUP(F122,'Wage and Capital Related Income'!$A$2:$D$34,4,FALSE)</f>
        <v>#N/A</v>
      </c>
      <c r="AC122" s="4" t="e">
        <f>VLOOKUP(F122,'Recapture Features'!$A$2:$B$34,2,FALSE)</f>
        <v>#N/A</v>
      </c>
      <c r="AD122" s="4">
        <f>VLOOKUP(INT(U122),Depth!$A$2:$B$36,2,FALSE)</f>
        <v>0</v>
      </c>
      <c r="AE122" s="4" t="str">
        <f t="shared" si="7"/>
        <v>0</v>
      </c>
      <c r="AF122" s="4" t="e">
        <f>VLOOKUP(AE122,Days!$D$2:$E$199,2,FALSE)</f>
        <v>#N/A</v>
      </c>
      <c r="AG122" s="4">
        <f t="shared" si="8"/>
        <v>0</v>
      </c>
      <c r="AH122" s="4">
        <f t="shared" si="9"/>
        <v>0</v>
      </c>
      <c r="AI122" s="4">
        <f t="shared" si="10"/>
        <v>0</v>
      </c>
      <c r="AJ122" s="4">
        <f t="shared" si="11"/>
        <v>0</v>
      </c>
      <c r="AK122" s="4">
        <f t="shared" si="12"/>
        <v>0</v>
      </c>
      <c r="AL122" s="8">
        <f t="shared" si="13"/>
        <v>0</v>
      </c>
    </row>
    <row r="123" spans="23:38" x14ac:dyDescent="0.25">
      <c r="W123" s="9" t="e">
        <f>VLOOKUP(F123,'Rental Loss'!$A$2:$D$34,4,FALSE)</f>
        <v>#N/A</v>
      </c>
      <c r="X123" s="4" t="e">
        <f>VLOOKUP(F123,'Percent Owner Occupied'!$A$2:$B$34,2,FALSE)</f>
        <v>#N/A</v>
      </c>
      <c r="Y123" s="4" t="e">
        <f>VLOOKUP(F123,'Rental Loss'!$A$2:$C$34,3,FALSE)</f>
        <v>#N/A</v>
      </c>
      <c r="Z123" s="4" t="e">
        <f>VLOOKUP(F123,'Wage and Capital Related Income'!$A$2:$C$34,3,FALSE)</f>
        <v>#N/A</v>
      </c>
      <c r="AA123" s="4" t="e">
        <f>VLOOKUP(F123,'Recapture Features'!$A$2:$D$34,4,FALSE)</f>
        <v>#N/A</v>
      </c>
      <c r="AB123" s="4" t="e">
        <f>VLOOKUP(F123,'Wage and Capital Related Income'!$A$2:$D$34,4,FALSE)</f>
        <v>#N/A</v>
      </c>
      <c r="AC123" s="4" t="e">
        <f>VLOOKUP(F123,'Recapture Features'!$A$2:$B$34,2,FALSE)</f>
        <v>#N/A</v>
      </c>
      <c r="AD123" s="4">
        <f>VLOOKUP(INT(U123),Depth!$A$2:$B$36,2,FALSE)</f>
        <v>0</v>
      </c>
      <c r="AE123" s="4" t="str">
        <f t="shared" si="7"/>
        <v>0</v>
      </c>
      <c r="AF123" s="4" t="e">
        <f>VLOOKUP(AE123,Days!$D$2:$E$199,2,FALSE)</f>
        <v>#N/A</v>
      </c>
      <c r="AG123" s="4">
        <f t="shared" si="8"/>
        <v>0</v>
      </c>
      <c r="AH123" s="4">
        <f t="shared" si="9"/>
        <v>0</v>
      </c>
      <c r="AI123" s="4">
        <f t="shared" si="10"/>
        <v>0</v>
      </c>
      <c r="AJ123" s="4">
        <f t="shared" si="11"/>
        <v>0</v>
      </c>
      <c r="AK123" s="4">
        <f t="shared" si="12"/>
        <v>0</v>
      </c>
      <c r="AL123" s="8">
        <f t="shared" si="13"/>
        <v>0</v>
      </c>
    </row>
    <row r="124" spans="23:38" x14ac:dyDescent="0.25">
      <c r="W124" s="9" t="e">
        <f>VLOOKUP(F124,'Rental Loss'!$A$2:$D$34,4,FALSE)</f>
        <v>#N/A</v>
      </c>
      <c r="X124" s="4" t="e">
        <f>VLOOKUP(F124,'Percent Owner Occupied'!$A$2:$B$34,2,FALSE)</f>
        <v>#N/A</v>
      </c>
      <c r="Y124" s="4" t="e">
        <f>VLOOKUP(F124,'Rental Loss'!$A$2:$C$34,3,FALSE)</f>
        <v>#N/A</v>
      </c>
      <c r="Z124" s="4" t="e">
        <f>VLOOKUP(F124,'Wage and Capital Related Income'!$A$2:$C$34,3,FALSE)</f>
        <v>#N/A</v>
      </c>
      <c r="AA124" s="4" t="e">
        <f>VLOOKUP(F124,'Recapture Features'!$A$2:$D$34,4,FALSE)</f>
        <v>#N/A</v>
      </c>
      <c r="AB124" s="4" t="e">
        <f>VLOOKUP(F124,'Wage and Capital Related Income'!$A$2:$D$34,4,FALSE)</f>
        <v>#N/A</v>
      </c>
      <c r="AC124" s="4" t="e">
        <f>VLOOKUP(F124,'Recapture Features'!$A$2:$B$34,2,FALSE)</f>
        <v>#N/A</v>
      </c>
      <c r="AD124" s="4">
        <f>VLOOKUP(INT(U124),Depth!$A$2:$B$36,2,FALSE)</f>
        <v>0</v>
      </c>
      <c r="AE124" s="4" t="str">
        <f t="shared" si="7"/>
        <v>0</v>
      </c>
      <c r="AF124" s="4" t="e">
        <f>VLOOKUP(AE124,Days!$D$2:$E$199,2,FALSE)</f>
        <v>#N/A</v>
      </c>
      <c r="AG124" s="4">
        <f t="shared" si="8"/>
        <v>0</v>
      </c>
      <c r="AH124" s="4">
        <f t="shared" si="9"/>
        <v>0</v>
      </c>
      <c r="AI124" s="4">
        <f t="shared" si="10"/>
        <v>0</v>
      </c>
      <c r="AJ124" s="4">
        <f t="shared" si="11"/>
        <v>0</v>
      </c>
      <c r="AK124" s="4">
        <f t="shared" si="12"/>
        <v>0</v>
      </c>
      <c r="AL124" s="8">
        <f t="shared" si="13"/>
        <v>0</v>
      </c>
    </row>
    <row r="125" spans="23:38" x14ac:dyDescent="0.25">
      <c r="W125" s="9" t="e">
        <f>VLOOKUP(F125,'Rental Loss'!$A$2:$D$34,4,FALSE)</f>
        <v>#N/A</v>
      </c>
      <c r="X125" s="4" t="e">
        <f>VLOOKUP(F125,'Percent Owner Occupied'!$A$2:$B$34,2,FALSE)</f>
        <v>#N/A</v>
      </c>
      <c r="Y125" s="4" t="e">
        <f>VLOOKUP(F125,'Rental Loss'!$A$2:$C$34,3,FALSE)</f>
        <v>#N/A</v>
      </c>
      <c r="Z125" s="4" t="e">
        <f>VLOOKUP(F125,'Wage and Capital Related Income'!$A$2:$C$34,3,FALSE)</f>
        <v>#N/A</v>
      </c>
      <c r="AA125" s="4" t="e">
        <f>VLOOKUP(F125,'Recapture Features'!$A$2:$D$34,4,FALSE)</f>
        <v>#N/A</v>
      </c>
      <c r="AB125" s="4" t="e">
        <f>VLOOKUP(F125,'Wage and Capital Related Income'!$A$2:$D$34,4,FALSE)</f>
        <v>#N/A</v>
      </c>
      <c r="AC125" s="4" t="e">
        <f>VLOOKUP(F125,'Recapture Features'!$A$2:$B$34,2,FALSE)</f>
        <v>#N/A</v>
      </c>
      <c r="AD125" s="4">
        <f>VLOOKUP(INT(U125),Depth!$A$2:$B$36,2,FALSE)</f>
        <v>0</v>
      </c>
      <c r="AE125" s="4" t="str">
        <f t="shared" si="7"/>
        <v>0</v>
      </c>
      <c r="AF125" s="4" t="e">
        <f>VLOOKUP(AE125,Days!$D$2:$E$199,2,FALSE)</f>
        <v>#N/A</v>
      </c>
      <c r="AG125" s="4">
        <f t="shared" si="8"/>
        <v>0</v>
      </c>
      <c r="AH125" s="4">
        <f t="shared" si="9"/>
        <v>0</v>
      </c>
      <c r="AI125" s="4">
        <f t="shared" si="10"/>
        <v>0</v>
      </c>
      <c r="AJ125" s="4">
        <f t="shared" si="11"/>
        <v>0</v>
      </c>
      <c r="AK125" s="4">
        <f t="shared" si="12"/>
        <v>0</v>
      </c>
      <c r="AL125" s="8">
        <f t="shared" si="13"/>
        <v>0</v>
      </c>
    </row>
    <row r="126" spans="23:38" x14ac:dyDescent="0.25">
      <c r="W126" s="9" t="e">
        <f>VLOOKUP(F126,'Rental Loss'!$A$2:$D$34,4,FALSE)</f>
        <v>#N/A</v>
      </c>
      <c r="X126" s="4" t="e">
        <f>VLOOKUP(F126,'Percent Owner Occupied'!$A$2:$B$34,2,FALSE)</f>
        <v>#N/A</v>
      </c>
      <c r="Y126" s="4" t="e">
        <f>VLOOKUP(F126,'Rental Loss'!$A$2:$C$34,3,FALSE)</f>
        <v>#N/A</v>
      </c>
      <c r="Z126" s="4" t="e">
        <f>VLOOKUP(F126,'Wage and Capital Related Income'!$A$2:$C$34,3,FALSE)</f>
        <v>#N/A</v>
      </c>
      <c r="AA126" s="4" t="e">
        <f>VLOOKUP(F126,'Recapture Features'!$A$2:$D$34,4,FALSE)</f>
        <v>#N/A</v>
      </c>
      <c r="AB126" s="4" t="e">
        <f>VLOOKUP(F126,'Wage and Capital Related Income'!$A$2:$D$34,4,FALSE)</f>
        <v>#N/A</v>
      </c>
      <c r="AC126" s="4" t="e">
        <f>VLOOKUP(F126,'Recapture Features'!$A$2:$B$34,2,FALSE)</f>
        <v>#N/A</v>
      </c>
      <c r="AD126" s="4">
        <f>VLOOKUP(INT(U126),Depth!$A$2:$B$36,2,FALSE)</f>
        <v>0</v>
      </c>
      <c r="AE126" s="4" t="str">
        <f t="shared" si="7"/>
        <v>0</v>
      </c>
      <c r="AF126" s="4" t="e">
        <f>VLOOKUP(AE126,Days!$D$2:$E$199,2,FALSE)</f>
        <v>#N/A</v>
      </c>
      <c r="AG126" s="4">
        <f t="shared" si="8"/>
        <v>0</v>
      </c>
      <c r="AH126" s="4">
        <f t="shared" si="9"/>
        <v>0</v>
      </c>
      <c r="AI126" s="4">
        <f t="shared" si="10"/>
        <v>0</v>
      </c>
      <c r="AJ126" s="4">
        <f t="shared" si="11"/>
        <v>0</v>
      </c>
      <c r="AK126" s="4">
        <f t="shared" si="12"/>
        <v>0</v>
      </c>
      <c r="AL126" s="8">
        <f t="shared" si="13"/>
        <v>0</v>
      </c>
    </row>
    <row r="127" spans="23:38" x14ac:dyDescent="0.25">
      <c r="W127" s="9" t="e">
        <f>VLOOKUP(F127,'Rental Loss'!$A$2:$D$34,4,FALSE)</f>
        <v>#N/A</v>
      </c>
      <c r="X127" s="4" t="e">
        <f>VLOOKUP(F127,'Percent Owner Occupied'!$A$2:$B$34,2,FALSE)</f>
        <v>#N/A</v>
      </c>
      <c r="Y127" s="4" t="e">
        <f>VLOOKUP(F127,'Rental Loss'!$A$2:$C$34,3,FALSE)</f>
        <v>#N/A</v>
      </c>
      <c r="Z127" s="4" t="e">
        <f>VLOOKUP(F127,'Wage and Capital Related Income'!$A$2:$C$34,3,FALSE)</f>
        <v>#N/A</v>
      </c>
      <c r="AA127" s="4" t="e">
        <f>VLOOKUP(F127,'Recapture Features'!$A$2:$D$34,4,FALSE)</f>
        <v>#N/A</v>
      </c>
      <c r="AB127" s="4" t="e">
        <f>VLOOKUP(F127,'Wage and Capital Related Income'!$A$2:$D$34,4,FALSE)</f>
        <v>#N/A</v>
      </c>
      <c r="AC127" s="4" t="e">
        <f>VLOOKUP(F127,'Recapture Features'!$A$2:$B$34,2,FALSE)</f>
        <v>#N/A</v>
      </c>
      <c r="AD127" s="4">
        <f>VLOOKUP(INT(U127),Depth!$A$2:$B$36,2,FALSE)</f>
        <v>0</v>
      </c>
      <c r="AE127" s="4" t="str">
        <f t="shared" si="7"/>
        <v>0</v>
      </c>
      <c r="AF127" s="4" t="e">
        <f>VLOOKUP(AE127,Days!$D$2:$E$199,2,FALSE)</f>
        <v>#N/A</v>
      </c>
      <c r="AG127" s="4">
        <f t="shared" si="8"/>
        <v>0</v>
      </c>
      <c r="AH127" s="4">
        <f t="shared" si="9"/>
        <v>0</v>
      </c>
      <c r="AI127" s="4">
        <f t="shared" si="10"/>
        <v>0</v>
      </c>
      <c r="AJ127" s="4">
        <f t="shared" si="11"/>
        <v>0</v>
      </c>
      <c r="AK127" s="4">
        <f t="shared" si="12"/>
        <v>0</v>
      </c>
      <c r="AL127" s="8">
        <f t="shared" si="13"/>
        <v>0</v>
      </c>
    </row>
    <row r="128" spans="23:38" x14ac:dyDescent="0.25">
      <c r="W128" s="9" t="e">
        <f>VLOOKUP(F128,'Rental Loss'!$A$2:$D$34,4,FALSE)</f>
        <v>#N/A</v>
      </c>
      <c r="X128" s="4" t="e">
        <f>VLOOKUP(F128,'Percent Owner Occupied'!$A$2:$B$34,2,FALSE)</f>
        <v>#N/A</v>
      </c>
      <c r="Y128" s="4" t="e">
        <f>VLOOKUP(F128,'Rental Loss'!$A$2:$C$34,3,FALSE)</f>
        <v>#N/A</v>
      </c>
      <c r="Z128" s="4" t="e">
        <f>VLOOKUP(F128,'Wage and Capital Related Income'!$A$2:$C$34,3,FALSE)</f>
        <v>#N/A</v>
      </c>
      <c r="AA128" s="4" t="e">
        <f>VLOOKUP(F128,'Recapture Features'!$A$2:$D$34,4,FALSE)</f>
        <v>#N/A</v>
      </c>
      <c r="AB128" s="4" t="e">
        <f>VLOOKUP(F128,'Wage and Capital Related Income'!$A$2:$D$34,4,FALSE)</f>
        <v>#N/A</v>
      </c>
      <c r="AC128" s="4" t="e">
        <f>VLOOKUP(F128,'Recapture Features'!$A$2:$B$34,2,FALSE)</f>
        <v>#N/A</v>
      </c>
      <c r="AD128" s="4">
        <f>VLOOKUP(INT(U128),Depth!$A$2:$B$36,2,FALSE)</f>
        <v>0</v>
      </c>
      <c r="AE128" s="4" t="str">
        <f t="shared" si="7"/>
        <v>0</v>
      </c>
      <c r="AF128" s="4" t="e">
        <f>VLOOKUP(AE128,Days!$D$2:$E$199,2,FALSE)</f>
        <v>#N/A</v>
      </c>
      <c r="AG128" s="4">
        <f t="shared" si="8"/>
        <v>0</v>
      </c>
      <c r="AH128" s="4">
        <f t="shared" si="9"/>
        <v>0</v>
      </c>
      <c r="AI128" s="4">
        <f t="shared" si="10"/>
        <v>0</v>
      </c>
      <c r="AJ128" s="4">
        <f t="shared" si="11"/>
        <v>0</v>
      </c>
      <c r="AK128" s="4">
        <f t="shared" si="12"/>
        <v>0</v>
      </c>
      <c r="AL128" s="8">
        <f t="shared" si="13"/>
        <v>0</v>
      </c>
    </row>
    <row r="129" spans="23:38" x14ac:dyDescent="0.25">
      <c r="W129" s="9" t="e">
        <f>VLOOKUP(F129,'Rental Loss'!$A$2:$D$34,4,FALSE)</f>
        <v>#N/A</v>
      </c>
      <c r="X129" s="4" t="e">
        <f>VLOOKUP(F129,'Percent Owner Occupied'!$A$2:$B$34,2,FALSE)</f>
        <v>#N/A</v>
      </c>
      <c r="Y129" s="4" t="e">
        <f>VLOOKUP(F129,'Rental Loss'!$A$2:$C$34,3,FALSE)</f>
        <v>#N/A</v>
      </c>
      <c r="Z129" s="4" t="e">
        <f>VLOOKUP(F129,'Wage and Capital Related Income'!$A$2:$C$34,3,FALSE)</f>
        <v>#N/A</v>
      </c>
      <c r="AA129" s="4" t="e">
        <f>VLOOKUP(F129,'Recapture Features'!$A$2:$D$34,4,FALSE)</f>
        <v>#N/A</v>
      </c>
      <c r="AB129" s="4" t="e">
        <f>VLOOKUP(F129,'Wage and Capital Related Income'!$A$2:$D$34,4,FALSE)</f>
        <v>#N/A</v>
      </c>
      <c r="AC129" s="4" t="e">
        <f>VLOOKUP(F129,'Recapture Features'!$A$2:$B$34,2,FALSE)</f>
        <v>#N/A</v>
      </c>
      <c r="AD129" s="4">
        <f>VLOOKUP(INT(U129),Depth!$A$2:$B$36,2,FALSE)</f>
        <v>0</v>
      </c>
      <c r="AE129" s="4" t="str">
        <f t="shared" si="7"/>
        <v>0</v>
      </c>
      <c r="AF129" s="4" t="e">
        <f>VLOOKUP(AE129,Days!$D$2:$E$199,2,FALSE)</f>
        <v>#N/A</v>
      </c>
      <c r="AG129" s="4">
        <f t="shared" si="8"/>
        <v>0</v>
      </c>
      <c r="AH129" s="4">
        <f t="shared" si="9"/>
        <v>0</v>
      </c>
      <c r="AI129" s="4">
        <f t="shared" si="10"/>
        <v>0</v>
      </c>
      <c r="AJ129" s="4">
        <f t="shared" si="11"/>
        <v>0</v>
      </c>
      <c r="AK129" s="4">
        <f t="shared" si="12"/>
        <v>0</v>
      </c>
      <c r="AL129" s="8">
        <f t="shared" si="13"/>
        <v>0</v>
      </c>
    </row>
    <row r="130" spans="23:38" x14ac:dyDescent="0.25">
      <c r="W130" s="9" t="e">
        <f>VLOOKUP(F130,'Rental Loss'!$A$2:$D$34,4,FALSE)</f>
        <v>#N/A</v>
      </c>
      <c r="X130" s="4" t="e">
        <f>VLOOKUP(F130,'Percent Owner Occupied'!$A$2:$B$34,2,FALSE)</f>
        <v>#N/A</v>
      </c>
      <c r="Y130" s="4" t="e">
        <f>VLOOKUP(F130,'Rental Loss'!$A$2:$C$34,3,FALSE)</f>
        <v>#N/A</v>
      </c>
      <c r="Z130" s="4" t="e">
        <f>VLOOKUP(F130,'Wage and Capital Related Income'!$A$2:$C$34,3,FALSE)</f>
        <v>#N/A</v>
      </c>
      <c r="AA130" s="4" t="e">
        <f>VLOOKUP(F130,'Recapture Features'!$A$2:$D$34,4,FALSE)</f>
        <v>#N/A</v>
      </c>
      <c r="AB130" s="4" t="e">
        <f>VLOOKUP(F130,'Wage and Capital Related Income'!$A$2:$D$34,4,FALSE)</f>
        <v>#N/A</v>
      </c>
      <c r="AC130" s="4" t="e">
        <f>VLOOKUP(F130,'Recapture Features'!$A$2:$B$34,2,FALSE)</f>
        <v>#N/A</v>
      </c>
      <c r="AD130" s="4">
        <f>VLOOKUP(INT(U130),Depth!$A$2:$B$36,2,FALSE)</f>
        <v>0</v>
      </c>
      <c r="AE130" s="4" t="str">
        <f t="shared" si="7"/>
        <v>0</v>
      </c>
      <c r="AF130" s="4" t="e">
        <f>VLOOKUP(AE130,Days!$D$2:$E$199,2,FALSE)</f>
        <v>#N/A</v>
      </c>
      <c r="AG130" s="4">
        <f t="shared" si="8"/>
        <v>0</v>
      </c>
      <c r="AH130" s="4">
        <f t="shared" si="9"/>
        <v>0</v>
      </c>
      <c r="AI130" s="4">
        <f t="shared" si="10"/>
        <v>0</v>
      </c>
      <c r="AJ130" s="4">
        <f t="shared" si="11"/>
        <v>0</v>
      </c>
      <c r="AK130" s="4">
        <f t="shared" si="12"/>
        <v>0</v>
      </c>
      <c r="AL130" s="8">
        <f t="shared" si="13"/>
        <v>0</v>
      </c>
    </row>
    <row r="131" spans="23:38" x14ac:dyDescent="0.25">
      <c r="W131" s="9" t="e">
        <f>VLOOKUP(F131,'Rental Loss'!$A$2:$D$34,4,FALSE)</f>
        <v>#N/A</v>
      </c>
      <c r="X131" s="4" t="e">
        <f>VLOOKUP(F131,'Percent Owner Occupied'!$A$2:$B$34,2,FALSE)</f>
        <v>#N/A</v>
      </c>
      <c r="Y131" s="4" t="e">
        <f>VLOOKUP(F131,'Rental Loss'!$A$2:$C$34,3,FALSE)</f>
        <v>#N/A</v>
      </c>
      <c r="Z131" s="4" t="e">
        <f>VLOOKUP(F131,'Wage and Capital Related Income'!$A$2:$C$34,3,FALSE)</f>
        <v>#N/A</v>
      </c>
      <c r="AA131" s="4" t="e">
        <f>VLOOKUP(F131,'Recapture Features'!$A$2:$D$34,4,FALSE)</f>
        <v>#N/A</v>
      </c>
      <c r="AB131" s="4" t="e">
        <f>VLOOKUP(F131,'Wage and Capital Related Income'!$A$2:$D$34,4,FALSE)</f>
        <v>#N/A</v>
      </c>
      <c r="AC131" s="4" t="e">
        <f>VLOOKUP(F131,'Recapture Features'!$A$2:$B$34,2,FALSE)</f>
        <v>#N/A</v>
      </c>
      <c r="AD131" s="4">
        <f>VLOOKUP(INT(U131),Depth!$A$2:$B$36,2,FALSE)</f>
        <v>0</v>
      </c>
      <c r="AE131" s="4" t="str">
        <f t="shared" ref="AE131:AE194" si="14">F131&amp;AD131</f>
        <v>0</v>
      </c>
      <c r="AF131" s="4" t="e">
        <f>VLOOKUP(AE131,Days!$D$2:$E$199,2,FALSE)</f>
        <v>#N/A</v>
      </c>
      <c r="AG131" s="4">
        <f t="shared" ref="AG131:AG194" si="15">IF(N131&gt;10,V131*(1-X131/100)*W131+X131/100*(W131+Y131*AF131),0)</f>
        <v>0</v>
      </c>
      <c r="AH131" s="4">
        <f t="shared" ref="AH131:AH194" si="16">IF(N131&gt;10,(1-X131/100)*V131*Z131*AF131,0)</f>
        <v>0</v>
      </c>
      <c r="AI131" s="4">
        <f t="shared" ref="AI131:AI194" si="17">IF(N131&gt;10,(1-AA131)*V131*Z131*AF131,0)</f>
        <v>0</v>
      </c>
      <c r="AJ131" s="4">
        <f t="shared" ref="AJ131:AJ194" si="18">IF(N131&gt;10,(1-AC131)*V131*AB131*AF131,0)</f>
        <v>0</v>
      </c>
      <c r="AK131" s="4">
        <f t="shared" ref="AK131:AK194" si="19">AG131+AH131+AI131+AJ131</f>
        <v>0</v>
      </c>
      <c r="AL131" s="8">
        <f t="shared" ref="AL131:AL194" si="20">AK131+R131+Q131+P131</f>
        <v>0</v>
      </c>
    </row>
    <row r="132" spans="23:38" x14ac:dyDescent="0.25">
      <c r="W132" s="9" t="e">
        <f>VLOOKUP(F132,'Rental Loss'!$A$2:$D$34,4,FALSE)</f>
        <v>#N/A</v>
      </c>
      <c r="X132" s="4" t="e">
        <f>VLOOKUP(F132,'Percent Owner Occupied'!$A$2:$B$34,2,FALSE)</f>
        <v>#N/A</v>
      </c>
      <c r="Y132" s="4" t="e">
        <f>VLOOKUP(F132,'Rental Loss'!$A$2:$C$34,3,FALSE)</f>
        <v>#N/A</v>
      </c>
      <c r="Z132" s="4" t="e">
        <f>VLOOKUP(F132,'Wage and Capital Related Income'!$A$2:$C$34,3,FALSE)</f>
        <v>#N/A</v>
      </c>
      <c r="AA132" s="4" t="e">
        <f>VLOOKUP(F132,'Recapture Features'!$A$2:$D$34,4,FALSE)</f>
        <v>#N/A</v>
      </c>
      <c r="AB132" s="4" t="e">
        <f>VLOOKUP(F132,'Wage and Capital Related Income'!$A$2:$D$34,4,FALSE)</f>
        <v>#N/A</v>
      </c>
      <c r="AC132" s="4" t="e">
        <f>VLOOKUP(F132,'Recapture Features'!$A$2:$B$34,2,FALSE)</f>
        <v>#N/A</v>
      </c>
      <c r="AD132" s="4">
        <f>VLOOKUP(INT(U132),Depth!$A$2:$B$36,2,FALSE)</f>
        <v>0</v>
      </c>
      <c r="AE132" s="4" t="str">
        <f t="shared" si="14"/>
        <v>0</v>
      </c>
      <c r="AF132" s="4" t="e">
        <f>VLOOKUP(AE132,Days!$D$2:$E$199,2,FALSE)</f>
        <v>#N/A</v>
      </c>
      <c r="AG132" s="4">
        <f t="shared" si="15"/>
        <v>0</v>
      </c>
      <c r="AH132" s="4">
        <f t="shared" si="16"/>
        <v>0</v>
      </c>
      <c r="AI132" s="4">
        <f t="shared" si="17"/>
        <v>0</v>
      </c>
      <c r="AJ132" s="4">
        <f t="shared" si="18"/>
        <v>0</v>
      </c>
      <c r="AK132" s="4">
        <f t="shared" si="19"/>
        <v>0</v>
      </c>
      <c r="AL132" s="8">
        <f t="shared" si="20"/>
        <v>0</v>
      </c>
    </row>
    <row r="133" spans="23:38" x14ac:dyDescent="0.25">
      <c r="W133" s="9" t="e">
        <f>VLOOKUP(F133,'Rental Loss'!$A$2:$D$34,4,FALSE)</f>
        <v>#N/A</v>
      </c>
      <c r="X133" s="4" t="e">
        <f>VLOOKUP(F133,'Percent Owner Occupied'!$A$2:$B$34,2,FALSE)</f>
        <v>#N/A</v>
      </c>
      <c r="Y133" s="4" t="e">
        <f>VLOOKUP(F133,'Rental Loss'!$A$2:$C$34,3,FALSE)</f>
        <v>#N/A</v>
      </c>
      <c r="Z133" s="4" t="e">
        <f>VLOOKUP(F133,'Wage and Capital Related Income'!$A$2:$C$34,3,FALSE)</f>
        <v>#N/A</v>
      </c>
      <c r="AA133" s="4" t="e">
        <f>VLOOKUP(F133,'Recapture Features'!$A$2:$D$34,4,FALSE)</f>
        <v>#N/A</v>
      </c>
      <c r="AB133" s="4" t="e">
        <f>VLOOKUP(F133,'Wage and Capital Related Income'!$A$2:$D$34,4,FALSE)</f>
        <v>#N/A</v>
      </c>
      <c r="AC133" s="4" t="e">
        <f>VLOOKUP(F133,'Recapture Features'!$A$2:$B$34,2,FALSE)</f>
        <v>#N/A</v>
      </c>
      <c r="AD133" s="4">
        <f>VLOOKUP(INT(U133),Depth!$A$2:$B$36,2,FALSE)</f>
        <v>0</v>
      </c>
      <c r="AE133" s="4" t="str">
        <f t="shared" si="14"/>
        <v>0</v>
      </c>
      <c r="AF133" s="4" t="e">
        <f>VLOOKUP(AE133,Days!$D$2:$E$199,2,FALSE)</f>
        <v>#N/A</v>
      </c>
      <c r="AG133" s="4">
        <f t="shared" si="15"/>
        <v>0</v>
      </c>
      <c r="AH133" s="4">
        <f t="shared" si="16"/>
        <v>0</v>
      </c>
      <c r="AI133" s="4">
        <f t="shared" si="17"/>
        <v>0</v>
      </c>
      <c r="AJ133" s="4">
        <f t="shared" si="18"/>
        <v>0</v>
      </c>
      <c r="AK133" s="4">
        <f t="shared" si="19"/>
        <v>0</v>
      </c>
      <c r="AL133" s="8">
        <f t="shared" si="20"/>
        <v>0</v>
      </c>
    </row>
    <row r="134" spans="23:38" x14ac:dyDescent="0.25">
      <c r="W134" s="9" t="e">
        <f>VLOOKUP(F134,'Rental Loss'!$A$2:$D$34,4,FALSE)</f>
        <v>#N/A</v>
      </c>
      <c r="X134" s="4" t="e">
        <f>VLOOKUP(F134,'Percent Owner Occupied'!$A$2:$B$34,2,FALSE)</f>
        <v>#N/A</v>
      </c>
      <c r="Y134" s="4" t="e">
        <f>VLOOKUP(F134,'Rental Loss'!$A$2:$C$34,3,FALSE)</f>
        <v>#N/A</v>
      </c>
      <c r="Z134" s="4" t="e">
        <f>VLOOKUP(F134,'Wage and Capital Related Income'!$A$2:$C$34,3,FALSE)</f>
        <v>#N/A</v>
      </c>
      <c r="AA134" s="4" t="e">
        <f>VLOOKUP(F134,'Recapture Features'!$A$2:$D$34,4,FALSE)</f>
        <v>#N/A</v>
      </c>
      <c r="AB134" s="4" t="e">
        <f>VLOOKUP(F134,'Wage and Capital Related Income'!$A$2:$D$34,4,FALSE)</f>
        <v>#N/A</v>
      </c>
      <c r="AC134" s="4" t="e">
        <f>VLOOKUP(F134,'Recapture Features'!$A$2:$B$34,2,FALSE)</f>
        <v>#N/A</v>
      </c>
      <c r="AD134" s="4">
        <f>VLOOKUP(INT(U134),Depth!$A$2:$B$36,2,FALSE)</f>
        <v>0</v>
      </c>
      <c r="AE134" s="4" t="str">
        <f t="shared" si="14"/>
        <v>0</v>
      </c>
      <c r="AF134" s="4" t="e">
        <f>VLOOKUP(AE134,Days!$D$2:$E$199,2,FALSE)</f>
        <v>#N/A</v>
      </c>
      <c r="AG134" s="4">
        <f t="shared" si="15"/>
        <v>0</v>
      </c>
      <c r="AH134" s="4">
        <f t="shared" si="16"/>
        <v>0</v>
      </c>
      <c r="AI134" s="4">
        <f t="shared" si="17"/>
        <v>0</v>
      </c>
      <c r="AJ134" s="4">
        <f t="shared" si="18"/>
        <v>0</v>
      </c>
      <c r="AK134" s="4">
        <f t="shared" si="19"/>
        <v>0</v>
      </c>
      <c r="AL134" s="8">
        <f t="shared" si="20"/>
        <v>0</v>
      </c>
    </row>
    <row r="135" spans="23:38" x14ac:dyDescent="0.25">
      <c r="W135" s="9" t="e">
        <f>VLOOKUP(F135,'Rental Loss'!$A$2:$D$34,4,FALSE)</f>
        <v>#N/A</v>
      </c>
      <c r="X135" s="4" t="e">
        <f>VLOOKUP(F135,'Percent Owner Occupied'!$A$2:$B$34,2,FALSE)</f>
        <v>#N/A</v>
      </c>
      <c r="Y135" s="4" t="e">
        <f>VLOOKUP(F135,'Rental Loss'!$A$2:$C$34,3,FALSE)</f>
        <v>#N/A</v>
      </c>
      <c r="Z135" s="4" t="e">
        <f>VLOOKUP(F135,'Wage and Capital Related Income'!$A$2:$C$34,3,FALSE)</f>
        <v>#N/A</v>
      </c>
      <c r="AA135" s="4" t="e">
        <f>VLOOKUP(F135,'Recapture Features'!$A$2:$D$34,4,FALSE)</f>
        <v>#N/A</v>
      </c>
      <c r="AB135" s="4" t="e">
        <f>VLOOKUP(F135,'Wage and Capital Related Income'!$A$2:$D$34,4,FALSE)</f>
        <v>#N/A</v>
      </c>
      <c r="AC135" s="4" t="e">
        <f>VLOOKUP(F135,'Recapture Features'!$A$2:$B$34,2,FALSE)</f>
        <v>#N/A</v>
      </c>
      <c r="AD135" s="4">
        <f>VLOOKUP(INT(U135),Depth!$A$2:$B$36,2,FALSE)</f>
        <v>0</v>
      </c>
      <c r="AE135" s="4" t="str">
        <f t="shared" si="14"/>
        <v>0</v>
      </c>
      <c r="AF135" s="4" t="e">
        <f>VLOOKUP(AE135,Days!$D$2:$E$199,2,FALSE)</f>
        <v>#N/A</v>
      </c>
      <c r="AG135" s="4">
        <f t="shared" si="15"/>
        <v>0</v>
      </c>
      <c r="AH135" s="4">
        <f t="shared" si="16"/>
        <v>0</v>
      </c>
      <c r="AI135" s="4">
        <f t="shared" si="17"/>
        <v>0</v>
      </c>
      <c r="AJ135" s="4">
        <f t="shared" si="18"/>
        <v>0</v>
      </c>
      <c r="AK135" s="4">
        <f t="shared" si="19"/>
        <v>0</v>
      </c>
      <c r="AL135" s="8">
        <f t="shared" si="20"/>
        <v>0</v>
      </c>
    </row>
    <row r="136" spans="23:38" x14ac:dyDescent="0.25">
      <c r="W136" s="9" t="e">
        <f>VLOOKUP(F136,'Rental Loss'!$A$2:$D$34,4,FALSE)</f>
        <v>#N/A</v>
      </c>
      <c r="X136" s="4" t="e">
        <f>VLOOKUP(F136,'Percent Owner Occupied'!$A$2:$B$34,2,FALSE)</f>
        <v>#N/A</v>
      </c>
      <c r="Y136" s="4" t="e">
        <f>VLOOKUP(F136,'Rental Loss'!$A$2:$C$34,3,FALSE)</f>
        <v>#N/A</v>
      </c>
      <c r="Z136" s="4" t="e">
        <f>VLOOKUP(F136,'Wage and Capital Related Income'!$A$2:$C$34,3,FALSE)</f>
        <v>#N/A</v>
      </c>
      <c r="AA136" s="4" t="e">
        <f>VLOOKUP(F136,'Recapture Features'!$A$2:$D$34,4,FALSE)</f>
        <v>#N/A</v>
      </c>
      <c r="AB136" s="4" t="e">
        <f>VLOOKUP(F136,'Wage and Capital Related Income'!$A$2:$D$34,4,FALSE)</f>
        <v>#N/A</v>
      </c>
      <c r="AC136" s="4" t="e">
        <f>VLOOKUP(F136,'Recapture Features'!$A$2:$B$34,2,FALSE)</f>
        <v>#N/A</v>
      </c>
      <c r="AD136" s="4">
        <f>VLOOKUP(INT(U136),Depth!$A$2:$B$36,2,FALSE)</f>
        <v>0</v>
      </c>
      <c r="AE136" s="4" t="str">
        <f t="shared" si="14"/>
        <v>0</v>
      </c>
      <c r="AF136" s="4" t="e">
        <f>VLOOKUP(AE136,Days!$D$2:$E$199,2,FALSE)</f>
        <v>#N/A</v>
      </c>
      <c r="AG136" s="4">
        <f t="shared" si="15"/>
        <v>0</v>
      </c>
      <c r="AH136" s="4">
        <f t="shared" si="16"/>
        <v>0</v>
      </c>
      <c r="AI136" s="4">
        <f t="shared" si="17"/>
        <v>0</v>
      </c>
      <c r="AJ136" s="4">
        <f t="shared" si="18"/>
        <v>0</v>
      </c>
      <c r="AK136" s="4">
        <f t="shared" si="19"/>
        <v>0</v>
      </c>
      <c r="AL136" s="8">
        <f t="shared" si="20"/>
        <v>0</v>
      </c>
    </row>
    <row r="137" spans="23:38" x14ac:dyDescent="0.25">
      <c r="W137" s="9" t="e">
        <f>VLOOKUP(F137,'Rental Loss'!$A$2:$D$34,4,FALSE)</f>
        <v>#N/A</v>
      </c>
      <c r="X137" s="4" t="e">
        <f>VLOOKUP(F137,'Percent Owner Occupied'!$A$2:$B$34,2,FALSE)</f>
        <v>#N/A</v>
      </c>
      <c r="Y137" s="4" t="e">
        <f>VLOOKUP(F137,'Rental Loss'!$A$2:$C$34,3,FALSE)</f>
        <v>#N/A</v>
      </c>
      <c r="Z137" s="4" t="e">
        <f>VLOOKUP(F137,'Wage and Capital Related Income'!$A$2:$C$34,3,FALSE)</f>
        <v>#N/A</v>
      </c>
      <c r="AA137" s="4" t="e">
        <f>VLOOKUP(F137,'Recapture Features'!$A$2:$D$34,4,FALSE)</f>
        <v>#N/A</v>
      </c>
      <c r="AB137" s="4" t="e">
        <f>VLOOKUP(F137,'Wage and Capital Related Income'!$A$2:$D$34,4,FALSE)</f>
        <v>#N/A</v>
      </c>
      <c r="AC137" s="4" t="e">
        <f>VLOOKUP(F137,'Recapture Features'!$A$2:$B$34,2,FALSE)</f>
        <v>#N/A</v>
      </c>
      <c r="AD137" s="4">
        <f>VLOOKUP(INT(U137),Depth!$A$2:$B$36,2,FALSE)</f>
        <v>0</v>
      </c>
      <c r="AE137" s="4" t="str">
        <f t="shared" si="14"/>
        <v>0</v>
      </c>
      <c r="AF137" s="4" t="e">
        <f>VLOOKUP(AE137,Days!$D$2:$E$199,2,FALSE)</f>
        <v>#N/A</v>
      </c>
      <c r="AG137" s="4">
        <f t="shared" si="15"/>
        <v>0</v>
      </c>
      <c r="AH137" s="4">
        <f t="shared" si="16"/>
        <v>0</v>
      </c>
      <c r="AI137" s="4">
        <f t="shared" si="17"/>
        <v>0</v>
      </c>
      <c r="AJ137" s="4">
        <f t="shared" si="18"/>
        <v>0</v>
      </c>
      <c r="AK137" s="4">
        <f t="shared" si="19"/>
        <v>0</v>
      </c>
      <c r="AL137" s="8">
        <f t="shared" si="20"/>
        <v>0</v>
      </c>
    </row>
    <row r="138" spans="23:38" x14ac:dyDescent="0.25">
      <c r="W138" s="9" t="e">
        <f>VLOOKUP(F138,'Rental Loss'!$A$2:$D$34,4,FALSE)</f>
        <v>#N/A</v>
      </c>
      <c r="X138" s="4" t="e">
        <f>VLOOKUP(F138,'Percent Owner Occupied'!$A$2:$B$34,2,FALSE)</f>
        <v>#N/A</v>
      </c>
      <c r="Y138" s="4" t="e">
        <f>VLOOKUP(F138,'Rental Loss'!$A$2:$C$34,3,FALSE)</f>
        <v>#N/A</v>
      </c>
      <c r="Z138" s="4" t="e">
        <f>VLOOKUP(F138,'Wage and Capital Related Income'!$A$2:$C$34,3,FALSE)</f>
        <v>#N/A</v>
      </c>
      <c r="AA138" s="4" t="e">
        <f>VLOOKUP(F138,'Recapture Features'!$A$2:$D$34,4,FALSE)</f>
        <v>#N/A</v>
      </c>
      <c r="AB138" s="4" t="e">
        <f>VLOOKUP(F138,'Wage and Capital Related Income'!$A$2:$D$34,4,FALSE)</f>
        <v>#N/A</v>
      </c>
      <c r="AC138" s="4" t="e">
        <f>VLOOKUP(F138,'Recapture Features'!$A$2:$B$34,2,FALSE)</f>
        <v>#N/A</v>
      </c>
      <c r="AD138" s="4">
        <f>VLOOKUP(INT(U138),Depth!$A$2:$B$36,2,FALSE)</f>
        <v>0</v>
      </c>
      <c r="AE138" s="4" t="str">
        <f t="shared" si="14"/>
        <v>0</v>
      </c>
      <c r="AF138" s="4" t="e">
        <f>VLOOKUP(AE138,Days!$D$2:$E$199,2,FALSE)</f>
        <v>#N/A</v>
      </c>
      <c r="AG138" s="4">
        <f t="shared" si="15"/>
        <v>0</v>
      </c>
      <c r="AH138" s="4">
        <f t="shared" si="16"/>
        <v>0</v>
      </c>
      <c r="AI138" s="4">
        <f t="shared" si="17"/>
        <v>0</v>
      </c>
      <c r="AJ138" s="4">
        <f t="shared" si="18"/>
        <v>0</v>
      </c>
      <c r="AK138" s="4">
        <f t="shared" si="19"/>
        <v>0</v>
      </c>
      <c r="AL138" s="8">
        <f t="shared" si="20"/>
        <v>0</v>
      </c>
    </row>
    <row r="139" spans="23:38" x14ac:dyDescent="0.25">
      <c r="W139" s="9" t="e">
        <f>VLOOKUP(F139,'Rental Loss'!$A$2:$D$34,4,FALSE)</f>
        <v>#N/A</v>
      </c>
      <c r="X139" s="4" t="e">
        <f>VLOOKUP(F139,'Percent Owner Occupied'!$A$2:$B$34,2,FALSE)</f>
        <v>#N/A</v>
      </c>
      <c r="Y139" s="4" t="e">
        <f>VLOOKUP(F139,'Rental Loss'!$A$2:$C$34,3,FALSE)</f>
        <v>#N/A</v>
      </c>
      <c r="Z139" s="4" t="e">
        <f>VLOOKUP(F139,'Wage and Capital Related Income'!$A$2:$C$34,3,FALSE)</f>
        <v>#N/A</v>
      </c>
      <c r="AA139" s="4" t="e">
        <f>VLOOKUP(F139,'Recapture Features'!$A$2:$D$34,4,FALSE)</f>
        <v>#N/A</v>
      </c>
      <c r="AB139" s="4" t="e">
        <f>VLOOKUP(F139,'Wage and Capital Related Income'!$A$2:$D$34,4,FALSE)</f>
        <v>#N/A</v>
      </c>
      <c r="AC139" s="4" t="e">
        <f>VLOOKUP(F139,'Recapture Features'!$A$2:$B$34,2,FALSE)</f>
        <v>#N/A</v>
      </c>
      <c r="AD139" s="4">
        <f>VLOOKUP(INT(U139),Depth!$A$2:$B$36,2,FALSE)</f>
        <v>0</v>
      </c>
      <c r="AE139" s="4" t="str">
        <f t="shared" si="14"/>
        <v>0</v>
      </c>
      <c r="AF139" s="4" t="e">
        <f>VLOOKUP(AE139,Days!$D$2:$E$199,2,FALSE)</f>
        <v>#N/A</v>
      </c>
      <c r="AG139" s="4">
        <f t="shared" si="15"/>
        <v>0</v>
      </c>
      <c r="AH139" s="4">
        <f t="shared" si="16"/>
        <v>0</v>
      </c>
      <c r="AI139" s="4">
        <f t="shared" si="17"/>
        <v>0</v>
      </c>
      <c r="AJ139" s="4">
        <f t="shared" si="18"/>
        <v>0</v>
      </c>
      <c r="AK139" s="4">
        <f t="shared" si="19"/>
        <v>0</v>
      </c>
      <c r="AL139" s="8">
        <f t="shared" si="20"/>
        <v>0</v>
      </c>
    </row>
    <row r="140" spans="23:38" x14ac:dyDescent="0.25">
      <c r="W140" s="9" t="e">
        <f>VLOOKUP(F140,'Rental Loss'!$A$2:$D$34,4,FALSE)</f>
        <v>#N/A</v>
      </c>
      <c r="X140" s="4" t="e">
        <f>VLOOKUP(F140,'Percent Owner Occupied'!$A$2:$B$34,2,FALSE)</f>
        <v>#N/A</v>
      </c>
      <c r="Y140" s="4" t="e">
        <f>VLOOKUP(F140,'Rental Loss'!$A$2:$C$34,3,FALSE)</f>
        <v>#N/A</v>
      </c>
      <c r="Z140" s="4" t="e">
        <f>VLOOKUP(F140,'Wage and Capital Related Income'!$A$2:$C$34,3,FALSE)</f>
        <v>#N/A</v>
      </c>
      <c r="AA140" s="4" t="e">
        <f>VLOOKUP(F140,'Recapture Features'!$A$2:$D$34,4,FALSE)</f>
        <v>#N/A</v>
      </c>
      <c r="AB140" s="4" t="e">
        <f>VLOOKUP(F140,'Wage and Capital Related Income'!$A$2:$D$34,4,FALSE)</f>
        <v>#N/A</v>
      </c>
      <c r="AC140" s="4" t="e">
        <f>VLOOKUP(F140,'Recapture Features'!$A$2:$B$34,2,FALSE)</f>
        <v>#N/A</v>
      </c>
      <c r="AD140" s="4">
        <f>VLOOKUP(INT(U140),Depth!$A$2:$B$36,2,FALSE)</f>
        <v>0</v>
      </c>
      <c r="AE140" s="4" t="str">
        <f t="shared" si="14"/>
        <v>0</v>
      </c>
      <c r="AF140" s="4" t="e">
        <f>VLOOKUP(AE140,Days!$D$2:$E$199,2,FALSE)</f>
        <v>#N/A</v>
      </c>
      <c r="AG140" s="4">
        <f t="shared" si="15"/>
        <v>0</v>
      </c>
      <c r="AH140" s="4">
        <f t="shared" si="16"/>
        <v>0</v>
      </c>
      <c r="AI140" s="4">
        <f t="shared" si="17"/>
        <v>0</v>
      </c>
      <c r="AJ140" s="4">
        <f t="shared" si="18"/>
        <v>0</v>
      </c>
      <c r="AK140" s="4">
        <f t="shared" si="19"/>
        <v>0</v>
      </c>
      <c r="AL140" s="8">
        <f t="shared" si="20"/>
        <v>0</v>
      </c>
    </row>
    <row r="141" spans="23:38" x14ac:dyDescent="0.25">
      <c r="W141" s="9" t="e">
        <f>VLOOKUP(F141,'Rental Loss'!$A$2:$D$34,4,FALSE)</f>
        <v>#N/A</v>
      </c>
      <c r="X141" s="4" t="e">
        <f>VLOOKUP(F141,'Percent Owner Occupied'!$A$2:$B$34,2,FALSE)</f>
        <v>#N/A</v>
      </c>
      <c r="Y141" s="4" t="e">
        <f>VLOOKUP(F141,'Rental Loss'!$A$2:$C$34,3,FALSE)</f>
        <v>#N/A</v>
      </c>
      <c r="Z141" s="4" t="e">
        <f>VLOOKUP(F141,'Wage and Capital Related Income'!$A$2:$C$34,3,FALSE)</f>
        <v>#N/A</v>
      </c>
      <c r="AA141" s="4" t="e">
        <f>VLOOKUP(F141,'Recapture Features'!$A$2:$D$34,4,FALSE)</f>
        <v>#N/A</v>
      </c>
      <c r="AB141" s="4" t="e">
        <f>VLOOKUP(F141,'Wage and Capital Related Income'!$A$2:$D$34,4,FALSE)</f>
        <v>#N/A</v>
      </c>
      <c r="AC141" s="4" t="e">
        <f>VLOOKUP(F141,'Recapture Features'!$A$2:$B$34,2,FALSE)</f>
        <v>#N/A</v>
      </c>
      <c r="AD141" s="4">
        <f>VLOOKUP(INT(U141),Depth!$A$2:$B$36,2,FALSE)</f>
        <v>0</v>
      </c>
      <c r="AE141" s="4" t="str">
        <f t="shared" si="14"/>
        <v>0</v>
      </c>
      <c r="AF141" s="4" t="e">
        <f>VLOOKUP(AE141,Days!$D$2:$E$199,2,FALSE)</f>
        <v>#N/A</v>
      </c>
      <c r="AG141" s="4">
        <f t="shared" si="15"/>
        <v>0</v>
      </c>
      <c r="AH141" s="4">
        <f t="shared" si="16"/>
        <v>0</v>
      </c>
      <c r="AI141" s="4">
        <f t="shared" si="17"/>
        <v>0</v>
      </c>
      <c r="AJ141" s="4">
        <f t="shared" si="18"/>
        <v>0</v>
      </c>
      <c r="AK141" s="4">
        <f t="shared" si="19"/>
        <v>0</v>
      </c>
      <c r="AL141" s="8">
        <f t="shared" si="20"/>
        <v>0</v>
      </c>
    </row>
    <row r="142" spans="23:38" x14ac:dyDescent="0.25">
      <c r="W142" s="9" t="e">
        <f>VLOOKUP(F142,'Rental Loss'!$A$2:$D$34,4,FALSE)</f>
        <v>#N/A</v>
      </c>
      <c r="X142" s="4" t="e">
        <f>VLOOKUP(F142,'Percent Owner Occupied'!$A$2:$B$34,2,FALSE)</f>
        <v>#N/A</v>
      </c>
      <c r="Y142" s="4" t="e">
        <f>VLOOKUP(F142,'Rental Loss'!$A$2:$C$34,3,FALSE)</f>
        <v>#N/A</v>
      </c>
      <c r="Z142" s="4" t="e">
        <f>VLOOKUP(F142,'Wage and Capital Related Income'!$A$2:$C$34,3,FALSE)</f>
        <v>#N/A</v>
      </c>
      <c r="AA142" s="4" t="e">
        <f>VLOOKUP(F142,'Recapture Features'!$A$2:$D$34,4,FALSE)</f>
        <v>#N/A</v>
      </c>
      <c r="AB142" s="4" t="e">
        <f>VLOOKUP(F142,'Wage and Capital Related Income'!$A$2:$D$34,4,FALSE)</f>
        <v>#N/A</v>
      </c>
      <c r="AC142" s="4" t="e">
        <f>VLOOKUP(F142,'Recapture Features'!$A$2:$B$34,2,FALSE)</f>
        <v>#N/A</v>
      </c>
      <c r="AD142" s="4">
        <f>VLOOKUP(INT(U142),Depth!$A$2:$B$36,2,FALSE)</f>
        <v>0</v>
      </c>
      <c r="AE142" s="4" t="str">
        <f t="shared" si="14"/>
        <v>0</v>
      </c>
      <c r="AF142" s="4" t="e">
        <f>VLOOKUP(AE142,Days!$D$2:$E$199,2,FALSE)</f>
        <v>#N/A</v>
      </c>
      <c r="AG142" s="4">
        <f t="shared" si="15"/>
        <v>0</v>
      </c>
      <c r="AH142" s="4">
        <f t="shared" si="16"/>
        <v>0</v>
      </c>
      <c r="AI142" s="4">
        <f t="shared" si="17"/>
        <v>0</v>
      </c>
      <c r="AJ142" s="4">
        <f t="shared" si="18"/>
        <v>0</v>
      </c>
      <c r="AK142" s="4">
        <f t="shared" si="19"/>
        <v>0</v>
      </c>
      <c r="AL142" s="8">
        <f t="shared" si="20"/>
        <v>0</v>
      </c>
    </row>
    <row r="143" spans="23:38" x14ac:dyDescent="0.25">
      <c r="W143" s="9" t="e">
        <f>VLOOKUP(F143,'Rental Loss'!$A$2:$D$34,4,FALSE)</f>
        <v>#N/A</v>
      </c>
      <c r="X143" s="4" t="e">
        <f>VLOOKUP(F143,'Percent Owner Occupied'!$A$2:$B$34,2,FALSE)</f>
        <v>#N/A</v>
      </c>
      <c r="Y143" s="4" t="e">
        <f>VLOOKUP(F143,'Rental Loss'!$A$2:$C$34,3,FALSE)</f>
        <v>#N/A</v>
      </c>
      <c r="Z143" s="4" t="e">
        <f>VLOOKUP(F143,'Wage and Capital Related Income'!$A$2:$C$34,3,FALSE)</f>
        <v>#N/A</v>
      </c>
      <c r="AA143" s="4" t="e">
        <f>VLOOKUP(F143,'Recapture Features'!$A$2:$D$34,4,FALSE)</f>
        <v>#N/A</v>
      </c>
      <c r="AB143" s="4" t="e">
        <f>VLOOKUP(F143,'Wage and Capital Related Income'!$A$2:$D$34,4,FALSE)</f>
        <v>#N/A</v>
      </c>
      <c r="AC143" s="4" t="e">
        <f>VLOOKUP(F143,'Recapture Features'!$A$2:$B$34,2,FALSE)</f>
        <v>#N/A</v>
      </c>
      <c r="AD143" s="4">
        <f>VLOOKUP(INT(U143),Depth!$A$2:$B$36,2,FALSE)</f>
        <v>0</v>
      </c>
      <c r="AE143" s="4" t="str">
        <f t="shared" si="14"/>
        <v>0</v>
      </c>
      <c r="AF143" s="4" t="e">
        <f>VLOOKUP(AE143,Days!$D$2:$E$199,2,FALSE)</f>
        <v>#N/A</v>
      </c>
      <c r="AG143" s="4">
        <f t="shared" si="15"/>
        <v>0</v>
      </c>
      <c r="AH143" s="4">
        <f t="shared" si="16"/>
        <v>0</v>
      </c>
      <c r="AI143" s="4">
        <f t="shared" si="17"/>
        <v>0</v>
      </c>
      <c r="AJ143" s="4">
        <f t="shared" si="18"/>
        <v>0</v>
      </c>
      <c r="AK143" s="4">
        <f t="shared" si="19"/>
        <v>0</v>
      </c>
      <c r="AL143" s="8">
        <f t="shared" si="20"/>
        <v>0</v>
      </c>
    </row>
    <row r="144" spans="23:38" x14ac:dyDescent="0.25">
      <c r="W144" s="9" t="e">
        <f>VLOOKUP(F144,'Rental Loss'!$A$2:$D$34,4,FALSE)</f>
        <v>#N/A</v>
      </c>
      <c r="X144" s="4" t="e">
        <f>VLOOKUP(F144,'Percent Owner Occupied'!$A$2:$B$34,2,FALSE)</f>
        <v>#N/A</v>
      </c>
      <c r="Y144" s="4" t="e">
        <f>VLOOKUP(F144,'Rental Loss'!$A$2:$C$34,3,FALSE)</f>
        <v>#N/A</v>
      </c>
      <c r="Z144" s="4" t="e">
        <f>VLOOKUP(F144,'Wage and Capital Related Income'!$A$2:$C$34,3,FALSE)</f>
        <v>#N/A</v>
      </c>
      <c r="AA144" s="4" t="e">
        <f>VLOOKUP(F144,'Recapture Features'!$A$2:$D$34,4,FALSE)</f>
        <v>#N/A</v>
      </c>
      <c r="AB144" s="4" t="e">
        <f>VLOOKUP(F144,'Wage and Capital Related Income'!$A$2:$D$34,4,FALSE)</f>
        <v>#N/A</v>
      </c>
      <c r="AC144" s="4" t="e">
        <f>VLOOKUP(F144,'Recapture Features'!$A$2:$B$34,2,FALSE)</f>
        <v>#N/A</v>
      </c>
      <c r="AD144" s="4">
        <f>VLOOKUP(INT(U144),Depth!$A$2:$B$36,2,FALSE)</f>
        <v>0</v>
      </c>
      <c r="AE144" s="4" t="str">
        <f t="shared" si="14"/>
        <v>0</v>
      </c>
      <c r="AF144" s="4" t="e">
        <f>VLOOKUP(AE144,Days!$D$2:$E$199,2,FALSE)</f>
        <v>#N/A</v>
      </c>
      <c r="AG144" s="4">
        <f t="shared" si="15"/>
        <v>0</v>
      </c>
      <c r="AH144" s="4">
        <f t="shared" si="16"/>
        <v>0</v>
      </c>
      <c r="AI144" s="4">
        <f t="shared" si="17"/>
        <v>0</v>
      </c>
      <c r="AJ144" s="4">
        <f t="shared" si="18"/>
        <v>0</v>
      </c>
      <c r="AK144" s="4">
        <f t="shared" si="19"/>
        <v>0</v>
      </c>
      <c r="AL144" s="8">
        <f t="shared" si="20"/>
        <v>0</v>
      </c>
    </row>
    <row r="145" spans="23:38" x14ac:dyDescent="0.25">
      <c r="W145" s="9" t="e">
        <f>VLOOKUP(F145,'Rental Loss'!$A$2:$D$34,4,FALSE)</f>
        <v>#N/A</v>
      </c>
      <c r="X145" s="4" t="e">
        <f>VLOOKUP(F145,'Percent Owner Occupied'!$A$2:$B$34,2,FALSE)</f>
        <v>#N/A</v>
      </c>
      <c r="Y145" s="4" t="e">
        <f>VLOOKUP(F145,'Rental Loss'!$A$2:$C$34,3,FALSE)</f>
        <v>#N/A</v>
      </c>
      <c r="Z145" s="4" t="e">
        <f>VLOOKUP(F145,'Wage and Capital Related Income'!$A$2:$C$34,3,FALSE)</f>
        <v>#N/A</v>
      </c>
      <c r="AA145" s="4" t="e">
        <f>VLOOKUP(F145,'Recapture Features'!$A$2:$D$34,4,FALSE)</f>
        <v>#N/A</v>
      </c>
      <c r="AB145" s="4" t="e">
        <f>VLOOKUP(F145,'Wage and Capital Related Income'!$A$2:$D$34,4,FALSE)</f>
        <v>#N/A</v>
      </c>
      <c r="AC145" s="4" t="e">
        <f>VLOOKUP(F145,'Recapture Features'!$A$2:$B$34,2,FALSE)</f>
        <v>#N/A</v>
      </c>
      <c r="AD145" s="4">
        <f>VLOOKUP(INT(U145),Depth!$A$2:$B$36,2,FALSE)</f>
        <v>0</v>
      </c>
      <c r="AE145" s="4" t="str">
        <f t="shared" si="14"/>
        <v>0</v>
      </c>
      <c r="AF145" s="4" t="e">
        <f>VLOOKUP(AE145,Days!$D$2:$E$199,2,FALSE)</f>
        <v>#N/A</v>
      </c>
      <c r="AG145" s="4">
        <f t="shared" si="15"/>
        <v>0</v>
      </c>
      <c r="AH145" s="4">
        <f t="shared" si="16"/>
        <v>0</v>
      </c>
      <c r="AI145" s="4">
        <f t="shared" si="17"/>
        <v>0</v>
      </c>
      <c r="AJ145" s="4">
        <f t="shared" si="18"/>
        <v>0</v>
      </c>
      <c r="AK145" s="4">
        <f t="shared" si="19"/>
        <v>0</v>
      </c>
      <c r="AL145" s="8">
        <f t="shared" si="20"/>
        <v>0</v>
      </c>
    </row>
    <row r="146" spans="23:38" x14ac:dyDescent="0.25">
      <c r="W146" s="9" t="e">
        <f>VLOOKUP(F146,'Rental Loss'!$A$2:$D$34,4,FALSE)</f>
        <v>#N/A</v>
      </c>
      <c r="X146" s="4" t="e">
        <f>VLOOKUP(F146,'Percent Owner Occupied'!$A$2:$B$34,2,FALSE)</f>
        <v>#N/A</v>
      </c>
      <c r="Y146" s="4" t="e">
        <f>VLOOKUP(F146,'Rental Loss'!$A$2:$C$34,3,FALSE)</f>
        <v>#N/A</v>
      </c>
      <c r="Z146" s="4" t="e">
        <f>VLOOKUP(F146,'Wage and Capital Related Income'!$A$2:$C$34,3,FALSE)</f>
        <v>#N/A</v>
      </c>
      <c r="AA146" s="4" t="e">
        <f>VLOOKUP(F146,'Recapture Features'!$A$2:$D$34,4,FALSE)</f>
        <v>#N/A</v>
      </c>
      <c r="AB146" s="4" t="e">
        <f>VLOOKUP(F146,'Wage and Capital Related Income'!$A$2:$D$34,4,FALSE)</f>
        <v>#N/A</v>
      </c>
      <c r="AC146" s="4" t="e">
        <f>VLOOKUP(F146,'Recapture Features'!$A$2:$B$34,2,FALSE)</f>
        <v>#N/A</v>
      </c>
      <c r="AD146" s="4">
        <f>VLOOKUP(INT(U146),Depth!$A$2:$B$36,2,FALSE)</f>
        <v>0</v>
      </c>
      <c r="AE146" s="4" t="str">
        <f t="shared" si="14"/>
        <v>0</v>
      </c>
      <c r="AF146" s="4" t="e">
        <f>VLOOKUP(AE146,Days!$D$2:$E$199,2,FALSE)</f>
        <v>#N/A</v>
      </c>
      <c r="AG146" s="4">
        <f t="shared" si="15"/>
        <v>0</v>
      </c>
      <c r="AH146" s="4">
        <f t="shared" si="16"/>
        <v>0</v>
      </c>
      <c r="AI146" s="4">
        <f t="shared" si="17"/>
        <v>0</v>
      </c>
      <c r="AJ146" s="4">
        <f t="shared" si="18"/>
        <v>0</v>
      </c>
      <c r="AK146" s="4">
        <f t="shared" si="19"/>
        <v>0</v>
      </c>
      <c r="AL146" s="8">
        <f t="shared" si="20"/>
        <v>0</v>
      </c>
    </row>
    <row r="147" spans="23:38" x14ac:dyDescent="0.25">
      <c r="W147" s="9" t="e">
        <f>VLOOKUP(F147,'Rental Loss'!$A$2:$D$34,4,FALSE)</f>
        <v>#N/A</v>
      </c>
      <c r="X147" s="4" t="e">
        <f>VLOOKUP(F147,'Percent Owner Occupied'!$A$2:$B$34,2,FALSE)</f>
        <v>#N/A</v>
      </c>
      <c r="Y147" s="4" t="e">
        <f>VLOOKUP(F147,'Rental Loss'!$A$2:$C$34,3,FALSE)</f>
        <v>#N/A</v>
      </c>
      <c r="Z147" s="4" t="e">
        <f>VLOOKUP(F147,'Wage and Capital Related Income'!$A$2:$C$34,3,FALSE)</f>
        <v>#N/A</v>
      </c>
      <c r="AA147" s="4" t="e">
        <f>VLOOKUP(F147,'Recapture Features'!$A$2:$D$34,4,FALSE)</f>
        <v>#N/A</v>
      </c>
      <c r="AB147" s="4" t="e">
        <f>VLOOKUP(F147,'Wage and Capital Related Income'!$A$2:$D$34,4,FALSE)</f>
        <v>#N/A</v>
      </c>
      <c r="AC147" s="4" t="e">
        <f>VLOOKUP(F147,'Recapture Features'!$A$2:$B$34,2,FALSE)</f>
        <v>#N/A</v>
      </c>
      <c r="AD147" s="4">
        <f>VLOOKUP(INT(U147),Depth!$A$2:$B$36,2,FALSE)</f>
        <v>0</v>
      </c>
      <c r="AE147" s="4" t="str">
        <f t="shared" si="14"/>
        <v>0</v>
      </c>
      <c r="AF147" s="4" t="e">
        <f>VLOOKUP(AE147,Days!$D$2:$E$199,2,FALSE)</f>
        <v>#N/A</v>
      </c>
      <c r="AG147" s="4">
        <f t="shared" si="15"/>
        <v>0</v>
      </c>
      <c r="AH147" s="4">
        <f t="shared" si="16"/>
        <v>0</v>
      </c>
      <c r="AI147" s="4">
        <f t="shared" si="17"/>
        <v>0</v>
      </c>
      <c r="AJ147" s="4">
        <f t="shared" si="18"/>
        <v>0</v>
      </c>
      <c r="AK147" s="4">
        <f t="shared" si="19"/>
        <v>0</v>
      </c>
      <c r="AL147" s="8">
        <f t="shared" si="20"/>
        <v>0</v>
      </c>
    </row>
    <row r="148" spans="23:38" x14ac:dyDescent="0.25">
      <c r="W148" s="9" t="e">
        <f>VLOOKUP(F148,'Rental Loss'!$A$2:$D$34,4,FALSE)</f>
        <v>#N/A</v>
      </c>
      <c r="X148" s="4" t="e">
        <f>VLOOKUP(F148,'Percent Owner Occupied'!$A$2:$B$34,2,FALSE)</f>
        <v>#N/A</v>
      </c>
      <c r="Y148" s="4" t="e">
        <f>VLOOKUP(F148,'Rental Loss'!$A$2:$C$34,3,FALSE)</f>
        <v>#N/A</v>
      </c>
      <c r="Z148" s="4" t="e">
        <f>VLOOKUP(F148,'Wage and Capital Related Income'!$A$2:$C$34,3,FALSE)</f>
        <v>#N/A</v>
      </c>
      <c r="AA148" s="4" t="e">
        <f>VLOOKUP(F148,'Recapture Features'!$A$2:$D$34,4,FALSE)</f>
        <v>#N/A</v>
      </c>
      <c r="AB148" s="4" t="e">
        <f>VLOOKUP(F148,'Wage and Capital Related Income'!$A$2:$D$34,4,FALSE)</f>
        <v>#N/A</v>
      </c>
      <c r="AC148" s="4" t="e">
        <f>VLOOKUP(F148,'Recapture Features'!$A$2:$B$34,2,FALSE)</f>
        <v>#N/A</v>
      </c>
      <c r="AD148" s="4">
        <f>VLOOKUP(INT(U148),Depth!$A$2:$B$36,2,FALSE)</f>
        <v>0</v>
      </c>
      <c r="AE148" s="4" t="str">
        <f t="shared" si="14"/>
        <v>0</v>
      </c>
      <c r="AF148" s="4" t="e">
        <f>VLOOKUP(AE148,Days!$D$2:$E$199,2,FALSE)</f>
        <v>#N/A</v>
      </c>
      <c r="AG148" s="4">
        <f t="shared" si="15"/>
        <v>0</v>
      </c>
      <c r="AH148" s="4">
        <f t="shared" si="16"/>
        <v>0</v>
      </c>
      <c r="AI148" s="4">
        <f t="shared" si="17"/>
        <v>0</v>
      </c>
      <c r="AJ148" s="4">
        <f t="shared" si="18"/>
        <v>0</v>
      </c>
      <c r="AK148" s="4">
        <f t="shared" si="19"/>
        <v>0</v>
      </c>
      <c r="AL148" s="8">
        <f t="shared" si="20"/>
        <v>0</v>
      </c>
    </row>
    <row r="149" spans="23:38" x14ac:dyDescent="0.25">
      <c r="W149" s="9" t="e">
        <f>VLOOKUP(F149,'Rental Loss'!$A$2:$D$34,4,FALSE)</f>
        <v>#N/A</v>
      </c>
      <c r="X149" s="4" t="e">
        <f>VLOOKUP(F149,'Percent Owner Occupied'!$A$2:$B$34,2,FALSE)</f>
        <v>#N/A</v>
      </c>
      <c r="Y149" s="4" t="e">
        <f>VLOOKUP(F149,'Rental Loss'!$A$2:$C$34,3,FALSE)</f>
        <v>#N/A</v>
      </c>
      <c r="Z149" s="4" t="e">
        <f>VLOOKUP(F149,'Wage and Capital Related Income'!$A$2:$C$34,3,FALSE)</f>
        <v>#N/A</v>
      </c>
      <c r="AA149" s="4" t="e">
        <f>VLOOKUP(F149,'Recapture Features'!$A$2:$D$34,4,FALSE)</f>
        <v>#N/A</v>
      </c>
      <c r="AB149" s="4" t="e">
        <f>VLOOKUP(F149,'Wage and Capital Related Income'!$A$2:$D$34,4,FALSE)</f>
        <v>#N/A</v>
      </c>
      <c r="AC149" s="4" t="e">
        <f>VLOOKUP(F149,'Recapture Features'!$A$2:$B$34,2,FALSE)</f>
        <v>#N/A</v>
      </c>
      <c r="AD149" s="4">
        <f>VLOOKUP(INT(U149),Depth!$A$2:$B$36,2,FALSE)</f>
        <v>0</v>
      </c>
      <c r="AE149" s="4" t="str">
        <f t="shared" si="14"/>
        <v>0</v>
      </c>
      <c r="AF149" s="4" t="e">
        <f>VLOOKUP(AE149,Days!$D$2:$E$199,2,FALSE)</f>
        <v>#N/A</v>
      </c>
      <c r="AG149" s="4">
        <f t="shared" si="15"/>
        <v>0</v>
      </c>
      <c r="AH149" s="4">
        <f t="shared" si="16"/>
        <v>0</v>
      </c>
      <c r="AI149" s="4">
        <f t="shared" si="17"/>
        <v>0</v>
      </c>
      <c r="AJ149" s="4">
        <f t="shared" si="18"/>
        <v>0</v>
      </c>
      <c r="AK149" s="4">
        <f t="shared" si="19"/>
        <v>0</v>
      </c>
      <c r="AL149" s="8">
        <f t="shared" si="20"/>
        <v>0</v>
      </c>
    </row>
    <row r="150" spans="23:38" x14ac:dyDescent="0.25">
      <c r="W150" s="9" t="e">
        <f>VLOOKUP(F150,'Rental Loss'!$A$2:$D$34,4,FALSE)</f>
        <v>#N/A</v>
      </c>
      <c r="X150" s="4" t="e">
        <f>VLOOKUP(F150,'Percent Owner Occupied'!$A$2:$B$34,2,FALSE)</f>
        <v>#N/A</v>
      </c>
      <c r="Y150" s="4" t="e">
        <f>VLOOKUP(F150,'Rental Loss'!$A$2:$C$34,3,FALSE)</f>
        <v>#N/A</v>
      </c>
      <c r="Z150" s="4" t="e">
        <f>VLOOKUP(F150,'Wage and Capital Related Income'!$A$2:$C$34,3,FALSE)</f>
        <v>#N/A</v>
      </c>
      <c r="AA150" s="4" t="e">
        <f>VLOOKUP(F150,'Recapture Features'!$A$2:$D$34,4,FALSE)</f>
        <v>#N/A</v>
      </c>
      <c r="AB150" s="4" t="e">
        <f>VLOOKUP(F150,'Wage and Capital Related Income'!$A$2:$D$34,4,FALSE)</f>
        <v>#N/A</v>
      </c>
      <c r="AC150" s="4" t="e">
        <f>VLOOKUP(F150,'Recapture Features'!$A$2:$B$34,2,FALSE)</f>
        <v>#N/A</v>
      </c>
      <c r="AD150" s="4">
        <f>VLOOKUP(INT(U150),Depth!$A$2:$B$36,2,FALSE)</f>
        <v>0</v>
      </c>
      <c r="AE150" s="4" t="str">
        <f t="shared" si="14"/>
        <v>0</v>
      </c>
      <c r="AF150" s="4" t="e">
        <f>VLOOKUP(AE150,Days!$D$2:$E$199,2,FALSE)</f>
        <v>#N/A</v>
      </c>
      <c r="AG150" s="4">
        <f t="shared" si="15"/>
        <v>0</v>
      </c>
      <c r="AH150" s="4">
        <f t="shared" si="16"/>
        <v>0</v>
      </c>
      <c r="AI150" s="4">
        <f t="shared" si="17"/>
        <v>0</v>
      </c>
      <c r="AJ150" s="4">
        <f t="shared" si="18"/>
        <v>0</v>
      </c>
      <c r="AK150" s="4">
        <f t="shared" si="19"/>
        <v>0</v>
      </c>
      <c r="AL150" s="8">
        <f t="shared" si="20"/>
        <v>0</v>
      </c>
    </row>
    <row r="151" spans="23:38" x14ac:dyDescent="0.25">
      <c r="W151" s="9" t="e">
        <f>VLOOKUP(F151,'Rental Loss'!$A$2:$D$34,4,FALSE)</f>
        <v>#N/A</v>
      </c>
      <c r="X151" s="4" t="e">
        <f>VLOOKUP(F151,'Percent Owner Occupied'!$A$2:$B$34,2,FALSE)</f>
        <v>#N/A</v>
      </c>
      <c r="Y151" s="4" t="e">
        <f>VLOOKUP(F151,'Rental Loss'!$A$2:$C$34,3,FALSE)</f>
        <v>#N/A</v>
      </c>
      <c r="Z151" s="4" t="e">
        <f>VLOOKUP(F151,'Wage and Capital Related Income'!$A$2:$C$34,3,FALSE)</f>
        <v>#N/A</v>
      </c>
      <c r="AA151" s="4" t="e">
        <f>VLOOKUP(F151,'Recapture Features'!$A$2:$D$34,4,FALSE)</f>
        <v>#N/A</v>
      </c>
      <c r="AB151" s="4" t="e">
        <f>VLOOKUP(F151,'Wage and Capital Related Income'!$A$2:$D$34,4,FALSE)</f>
        <v>#N/A</v>
      </c>
      <c r="AC151" s="4" t="e">
        <f>VLOOKUP(F151,'Recapture Features'!$A$2:$B$34,2,FALSE)</f>
        <v>#N/A</v>
      </c>
      <c r="AD151" s="4">
        <f>VLOOKUP(INT(U151),Depth!$A$2:$B$36,2,FALSE)</f>
        <v>0</v>
      </c>
      <c r="AE151" s="4" t="str">
        <f t="shared" si="14"/>
        <v>0</v>
      </c>
      <c r="AF151" s="4" t="e">
        <f>VLOOKUP(AE151,Days!$D$2:$E$199,2,FALSE)</f>
        <v>#N/A</v>
      </c>
      <c r="AG151" s="4">
        <f t="shared" si="15"/>
        <v>0</v>
      </c>
      <c r="AH151" s="4">
        <f t="shared" si="16"/>
        <v>0</v>
      </c>
      <c r="AI151" s="4">
        <f t="shared" si="17"/>
        <v>0</v>
      </c>
      <c r="AJ151" s="4">
        <f t="shared" si="18"/>
        <v>0</v>
      </c>
      <c r="AK151" s="4">
        <f t="shared" si="19"/>
        <v>0</v>
      </c>
      <c r="AL151" s="8">
        <f t="shared" si="20"/>
        <v>0</v>
      </c>
    </row>
    <row r="152" spans="23:38" x14ac:dyDescent="0.25">
      <c r="W152" s="9" t="e">
        <f>VLOOKUP(F152,'Rental Loss'!$A$2:$D$34,4,FALSE)</f>
        <v>#N/A</v>
      </c>
      <c r="X152" s="4" t="e">
        <f>VLOOKUP(F152,'Percent Owner Occupied'!$A$2:$B$34,2,FALSE)</f>
        <v>#N/A</v>
      </c>
      <c r="Y152" s="4" t="e">
        <f>VLOOKUP(F152,'Rental Loss'!$A$2:$C$34,3,FALSE)</f>
        <v>#N/A</v>
      </c>
      <c r="Z152" s="4" t="e">
        <f>VLOOKUP(F152,'Wage and Capital Related Income'!$A$2:$C$34,3,FALSE)</f>
        <v>#N/A</v>
      </c>
      <c r="AA152" s="4" t="e">
        <f>VLOOKUP(F152,'Recapture Features'!$A$2:$D$34,4,FALSE)</f>
        <v>#N/A</v>
      </c>
      <c r="AB152" s="4" t="e">
        <f>VLOOKUP(F152,'Wage and Capital Related Income'!$A$2:$D$34,4,FALSE)</f>
        <v>#N/A</v>
      </c>
      <c r="AC152" s="4" t="e">
        <f>VLOOKUP(F152,'Recapture Features'!$A$2:$B$34,2,FALSE)</f>
        <v>#N/A</v>
      </c>
      <c r="AD152" s="4">
        <f>VLOOKUP(INT(U152),Depth!$A$2:$B$36,2,FALSE)</f>
        <v>0</v>
      </c>
      <c r="AE152" s="4" t="str">
        <f t="shared" si="14"/>
        <v>0</v>
      </c>
      <c r="AF152" s="4" t="e">
        <f>VLOOKUP(AE152,Days!$D$2:$E$199,2,FALSE)</f>
        <v>#N/A</v>
      </c>
      <c r="AG152" s="4">
        <f t="shared" si="15"/>
        <v>0</v>
      </c>
      <c r="AH152" s="4">
        <f t="shared" si="16"/>
        <v>0</v>
      </c>
      <c r="AI152" s="4">
        <f t="shared" si="17"/>
        <v>0</v>
      </c>
      <c r="AJ152" s="4">
        <f t="shared" si="18"/>
        <v>0</v>
      </c>
      <c r="AK152" s="4">
        <f t="shared" si="19"/>
        <v>0</v>
      </c>
      <c r="AL152" s="8">
        <f t="shared" si="20"/>
        <v>0</v>
      </c>
    </row>
    <row r="153" spans="23:38" x14ac:dyDescent="0.25">
      <c r="W153" s="9" t="e">
        <f>VLOOKUP(F153,'Rental Loss'!$A$2:$D$34,4,FALSE)</f>
        <v>#N/A</v>
      </c>
      <c r="X153" s="4" t="e">
        <f>VLOOKUP(F153,'Percent Owner Occupied'!$A$2:$B$34,2,FALSE)</f>
        <v>#N/A</v>
      </c>
      <c r="Y153" s="4" t="e">
        <f>VLOOKUP(F153,'Rental Loss'!$A$2:$C$34,3,FALSE)</f>
        <v>#N/A</v>
      </c>
      <c r="Z153" s="4" t="e">
        <f>VLOOKUP(F153,'Wage and Capital Related Income'!$A$2:$C$34,3,FALSE)</f>
        <v>#N/A</v>
      </c>
      <c r="AA153" s="4" t="e">
        <f>VLOOKUP(F153,'Recapture Features'!$A$2:$D$34,4,FALSE)</f>
        <v>#N/A</v>
      </c>
      <c r="AB153" s="4" t="e">
        <f>VLOOKUP(F153,'Wage and Capital Related Income'!$A$2:$D$34,4,FALSE)</f>
        <v>#N/A</v>
      </c>
      <c r="AC153" s="4" t="e">
        <f>VLOOKUP(F153,'Recapture Features'!$A$2:$B$34,2,FALSE)</f>
        <v>#N/A</v>
      </c>
      <c r="AD153" s="4">
        <f>VLOOKUP(INT(U153),Depth!$A$2:$B$36,2,FALSE)</f>
        <v>0</v>
      </c>
      <c r="AE153" s="4" t="str">
        <f t="shared" si="14"/>
        <v>0</v>
      </c>
      <c r="AF153" s="4" t="e">
        <f>VLOOKUP(AE153,Days!$D$2:$E$199,2,FALSE)</f>
        <v>#N/A</v>
      </c>
      <c r="AG153" s="4">
        <f t="shared" si="15"/>
        <v>0</v>
      </c>
      <c r="AH153" s="4">
        <f t="shared" si="16"/>
        <v>0</v>
      </c>
      <c r="AI153" s="4">
        <f t="shared" si="17"/>
        <v>0</v>
      </c>
      <c r="AJ153" s="4">
        <f t="shared" si="18"/>
        <v>0</v>
      </c>
      <c r="AK153" s="4">
        <f t="shared" si="19"/>
        <v>0</v>
      </c>
      <c r="AL153" s="8">
        <f t="shared" si="20"/>
        <v>0</v>
      </c>
    </row>
    <row r="154" spans="23:38" x14ac:dyDescent="0.25">
      <c r="W154" s="9" t="e">
        <f>VLOOKUP(F154,'Rental Loss'!$A$2:$D$34,4,FALSE)</f>
        <v>#N/A</v>
      </c>
      <c r="X154" s="4" t="e">
        <f>VLOOKUP(F154,'Percent Owner Occupied'!$A$2:$B$34,2,FALSE)</f>
        <v>#N/A</v>
      </c>
      <c r="Y154" s="4" t="e">
        <f>VLOOKUP(F154,'Rental Loss'!$A$2:$C$34,3,FALSE)</f>
        <v>#N/A</v>
      </c>
      <c r="Z154" s="4" t="e">
        <f>VLOOKUP(F154,'Wage and Capital Related Income'!$A$2:$C$34,3,FALSE)</f>
        <v>#N/A</v>
      </c>
      <c r="AA154" s="4" t="e">
        <f>VLOOKUP(F154,'Recapture Features'!$A$2:$D$34,4,FALSE)</f>
        <v>#N/A</v>
      </c>
      <c r="AB154" s="4" t="e">
        <f>VLOOKUP(F154,'Wage and Capital Related Income'!$A$2:$D$34,4,FALSE)</f>
        <v>#N/A</v>
      </c>
      <c r="AC154" s="4" t="e">
        <f>VLOOKUP(F154,'Recapture Features'!$A$2:$B$34,2,FALSE)</f>
        <v>#N/A</v>
      </c>
      <c r="AD154" s="4">
        <f>VLOOKUP(INT(U154),Depth!$A$2:$B$36,2,FALSE)</f>
        <v>0</v>
      </c>
      <c r="AE154" s="4" t="str">
        <f t="shared" si="14"/>
        <v>0</v>
      </c>
      <c r="AF154" s="4" t="e">
        <f>VLOOKUP(AE154,Days!$D$2:$E$199,2,FALSE)</f>
        <v>#N/A</v>
      </c>
      <c r="AG154" s="4">
        <f t="shared" si="15"/>
        <v>0</v>
      </c>
      <c r="AH154" s="4">
        <f t="shared" si="16"/>
        <v>0</v>
      </c>
      <c r="AI154" s="4">
        <f t="shared" si="17"/>
        <v>0</v>
      </c>
      <c r="AJ154" s="4">
        <f t="shared" si="18"/>
        <v>0</v>
      </c>
      <c r="AK154" s="4">
        <f t="shared" si="19"/>
        <v>0</v>
      </c>
      <c r="AL154" s="8">
        <f t="shared" si="20"/>
        <v>0</v>
      </c>
    </row>
    <row r="155" spans="23:38" x14ac:dyDescent="0.25">
      <c r="W155" s="9" t="e">
        <f>VLOOKUP(F155,'Rental Loss'!$A$2:$D$34,4,FALSE)</f>
        <v>#N/A</v>
      </c>
      <c r="X155" s="4" t="e">
        <f>VLOOKUP(F155,'Percent Owner Occupied'!$A$2:$B$34,2,FALSE)</f>
        <v>#N/A</v>
      </c>
      <c r="Y155" s="4" t="e">
        <f>VLOOKUP(F155,'Rental Loss'!$A$2:$C$34,3,FALSE)</f>
        <v>#N/A</v>
      </c>
      <c r="Z155" s="4" t="e">
        <f>VLOOKUP(F155,'Wage and Capital Related Income'!$A$2:$C$34,3,FALSE)</f>
        <v>#N/A</v>
      </c>
      <c r="AA155" s="4" t="e">
        <f>VLOOKUP(F155,'Recapture Features'!$A$2:$D$34,4,FALSE)</f>
        <v>#N/A</v>
      </c>
      <c r="AB155" s="4" t="e">
        <f>VLOOKUP(F155,'Wage and Capital Related Income'!$A$2:$D$34,4,FALSE)</f>
        <v>#N/A</v>
      </c>
      <c r="AC155" s="4" t="e">
        <f>VLOOKUP(F155,'Recapture Features'!$A$2:$B$34,2,FALSE)</f>
        <v>#N/A</v>
      </c>
      <c r="AD155" s="4">
        <f>VLOOKUP(INT(U155),Depth!$A$2:$B$36,2,FALSE)</f>
        <v>0</v>
      </c>
      <c r="AE155" s="4" t="str">
        <f t="shared" si="14"/>
        <v>0</v>
      </c>
      <c r="AF155" s="4" t="e">
        <f>VLOOKUP(AE155,Days!$D$2:$E$199,2,FALSE)</f>
        <v>#N/A</v>
      </c>
      <c r="AG155" s="4">
        <f t="shared" si="15"/>
        <v>0</v>
      </c>
      <c r="AH155" s="4">
        <f t="shared" si="16"/>
        <v>0</v>
      </c>
      <c r="AI155" s="4">
        <f t="shared" si="17"/>
        <v>0</v>
      </c>
      <c r="AJ155" s="4">
        <f t="shared" si="18"/>
        <v>0</v>
      </c>
      <c r="AK155" s="4">
        <f t="shared" si="19"/>
        <v>0</v>
      </c>
      <c r="AL155" s="8">
        <f t="shared" si="20"/>
        <v>0</v>
      </c>
    </row>
    <row r="156" spans="23:38" x14ac:dyDescent="0.25">
      <c r="W156" s="9" t="e">
        <f>VLOOKUP(F156,'Rental Loss'!$A$2:$D$34,4,FALSE)</f>
        <v>#N/A</v>
      </c>
      <c r="X156" s="4" t="e">
        <f>VLOOKUP(F156,'Percent Owner Occupied'!$A$2:$B$34,2,FALSE)</f>
        <v>#N/A</v>
      </c>
      <c r="Y156" s="4" t="e">
        <f>VLOOKUP(F156,'Rental Loss'!$A$2:$C$34,3,FALSE)</f>
        <v>#N/A</v>
      </c>
      <c r="Z156" s="4" t="e">
        <f>VLOOKUP(F156,'Wage and Capital Related Income'!$A$2:$C$34,3,FALSE)</f>
        <v>#N/A</v>
      </c>
      <c r="AA156" s="4" t="e">
        <f>VLOOKUP(F156,'Recapture Features'!$A$2:$D$34,4,FALSE)</f>
        <v>#N/A</v>
      </c>
      <c r="AB156" s="4" t="e">
        <f>VLOOKUP(F156,'Wage and Capital Related Income'!$A$2:$D$34,4,FALSE)</f>
        <v>#N/A</v>
      </c>
      <c r="AC156" s="4" t="e">
        <f>VLOOKUP(F156,'Recapture Features'!$A$2:$B$34,2,FALSE)</f>
        <v>#N/A</v>
      </c>
      <c r="AD156" s="4">
        <f>VLOOKUP(INT(U156),Depth!$A$2:$B$36,2,FALSE)</f>
        <v>0</v>
      </c>
      <c r="AE156" s="4" t="str">
        <f t="shared" si="14"/>
        <v>0</v>
      </c>
      <c r="AF156" s="4" t="e">
        <f>VLOOKUP(AE156,Days!$D$2:$E$199,2,FALSE)</f>
        <v>#N/A</v>
      </c>
      <c r="AG156" s="4">
        <f t="shared" si="15"/>
        <v>0</v>
      </c>
      <c r="AH156" s="4">
        <f t="shared" si="16"/>
        <v>0</v>
      </c>
      <c r="AI156" s="4">
        <f t="shared" si="17"/>
        <v>0</v>
      </c>
      <c r="AJ156" s="4">
        <f t="shared" si="18"/>
        <v>0</v>
      </c>
      <c r="AK156" s="4">
        <f t="shared" si="19"/>
        <v>0</v>
      </c>
      <c r="AL156" s="8">
        <f t="shared" si="20"/>
        <v>0</v>
      </c>
    </row>
    <row r="157" spans="23:38" x14ac:dyDescent="0.25">
      <c r="W157" s="9" t="e">
        <f>VLOOKUP(F157,'Rental Loss'!$A$2:$D$34,4,FALSE)</f>
        <v>#N/A</v>
      </c>
      <c r="X157" s="4" t="e">
        <f>VLOOKUP(F157,'Percent Owner Occupied'!$A$2:$B$34,2,FALSE)</f>
        <v>#N/A</v>
      </c>
      <c r="Y157" s="4" t="e">
        <f>VLOOKUP(F157,'Rental Loss'!$A$2:$C$34,3,FALSE)</f>
        <v>#N/A</v>
      </c>
      <c r="Z157" s="4" t="e">
        <f>VLOOKUP(F157,'Wage and Capital Related Income'!$A$2:$C$34,3,FALSE)</f>
        <v>#N/A</v>
      </c>
      <c r="AA157" s="4" t="e">
        <f>VLOOKUP(F157,'Recapture Features'!$A$2:$D$34,4,FALSE)</f>
        <v>#N/A</v>
      </c>
      <c r="AB157" s="4" t="e">
        <f>VLOOKUP(F157,'Wage and Capital Related Income'!$A$2:$D$34,4,FALSE)</f>
        <v>#N/A</v>
      </c>
      <c r="AC157" s="4" t="e">
        <f>VLOOKUP(F157,'Recapture Features'!$A$2:$B$34,2,FALSE)</f>
        <v>#N/A</v>
      </c>
      <c r="AD157" s="4">
        <f>VLOOKUP(INT(U157),Depth!$A$2:$B$36,2,FALSE)</f>
        <v>0</v>
      </c>
      <c r="AE157" s="4" t="str">
        <f t="shared" si="14"/>
        <v>0</v>
      </c>
      <c r="AF157" s="4" t="e">
        <f>VLOOKUP(AE157,Days!$D$2:$E$199,2,FALSE)</f>
        <v>#N/A</v>
      </c>
      <c r="AG157" s="4">
        <f t="shared" si="15"/>
        <v>0</v>
      </c>
      <c r="AH157" s="4">
        <f t="shared" si="16"/>
        <v>0</v>
      </c>
      <c r="AI157" s="4">
        <f t="shared" si="17"/>
        <v>0</v>
      </c>
      <c r="AJ157" s="4">
        <f t="shared" si="18"/>
        <v>0</v>
      </c>
      <c r="AK157" s="4">
        <f t="shared" si="19"/>
        <v>0</v>
      </c>
      <c r="AL157" s="8">
        <f t="shared" si="20"/>
        <v>0</v>
      </c>
    </row>
    <row r="158" spans="23:38" x14ac:dyDescent="0.25">
      <c r="W158" s="9" t="e">
        <f>VLOOKUP(F158,'Rental Loss'!$A$2:$D$34,4,FALSE)</f>
        <v>#N/A</v>
      </c>
      <c r="X158" s="4" t="e">
        <f>VLOOKUP(F158,'Percent Owner Occupied'!$A$2:$B$34,2,FALSE)</f>
        <v>#N/A</v>
      </c>
      <c r="Y158" s="4" t="e">
        <f>VLOOKUP(F158,'Rental Loss'!$A$2:$C$34,3,FALSE)</f>
        <v>#N/A</v>
      </c>
      <c r="Z158" s="4" t="e">
        <f>VLOOKUP(F158,'Wage and Capital Related Income'!$A$2:$C$34,3,FALSE)</f>
        <v>#N/A</v>
      </c>
      <c r="AA158" s="4" t="e">
        <f>VLOOKUP(F158,'Recapture Features'!$A$2:$D$34,4,FALSE)</f>
        <v>#N/A</v>
      </c>
      <c r="AB158" s="4" t="e">
        <f>VLOOKUP(F158,'Wage and Capital Related Income'!$A$2:$D$34,4,FALSE)</f>
        <v>#N/A</v>
      </c>
      <c r="AC158" s="4" t="e">
        <f>VLOOKUP(F158,'Recapture Features'!$A$2:$B$34,2,FALSE)</f>
        <v>#N/A</v>
      </c>
      <c r="AD158" s="4">
        <f>VLOOKUP(INT(U158),Depth!$A$2:$B$36,2,FALSE)</f>
        <v>0</v>
      </c>
      <c r="AE158" s="4" t="str">
        <f t="shared" si="14"/>
        <v>0</v>
      </c>
      <c r="AF158" s="4" t="e">
        <f>VLOOKUP(AE158,Days!$D$2:$E$199,2,FALSE)</f>
        <v>#N/A</v>
      </c>
      <c r="AG158" s="4">
        <f t="shared" si="15"/>
        <v>0</v>
      </c>
      <c r="AH158" s="4">
        <f t="shared" si="16"/>
        <v>0</v>
      </c>
      <c r="AI158" s="4">
        <f t="shared" si="17"/>
        <v>0</v>
      </c>
      <c r="AJ158" s="4">
        <f t="shared" si="18"/>
        <v>0</v>
      </c>
      <c r="AK158" s="4">
        <f t="shared" si="19"/>
        <v>0</v>
      </c>
      <c r="AL158" s="8">
        <f t="shared" si="20"/>
        <v>0</v>
      </c>
    </row>
    <row r="159" spans="23:38" x14ac:dyDescent="0.25">
      <c r="W159" s="9" t="e">
        <f>VLOOKUP(F159,'Rental Loss'!$A$2:$D$34,4,FALSE)</f>
        <v>#N/A</v>
      </c>
      <c r="X159" s="4" t="e">
        <f>VLOOKUP(F159,'Percent Owner Occupied'!$A$2:$B$34,2,FALSE)</f>
        <v>#N/A</v>
      </c>
      <c r="Y159" s="4" t="e">
        <f>VLOOKUP(F159,'Rental Loss'!$A$2:$C$34,3,FALSE)</f>
        <v>#N/A</v>
      </c>
      <c r="Z159" s="4" t="e">
        <f>VLOOKUP(F159,'Wage and Capital Related Income'!$A$2:$C$34,3,FALSE)</f>
        <v>#N/A</v>
      </c>
      <c r="AA159" s="4" t="e">
        <f>VLOOKUP(F159,'Recapture Features'!$A$2:$D$34,4,FALSE)</f>
        <v>#N/A</v>
      </c>
      <c r="AB159" s="4" t="e">
        <f>VLOOKUP(F159,'Wage and Capital Related Income'!$A$2:$D$34,4,FALSE)</f>
        <v>#N/A</v>
      </c>
      <c r="AC159" s="4" t="e">
        <f>VLOOKUP(F159,'Recapture Features'!$A$2:$B$34,2,FALSE)</f>
        <v>#N/A</v>
      </c>
      <c r="AD159" s="4">
        <f>VLOOKUP(INT(U159),Depth!$A$2:$B$36,2,FALSE)</f>
        <v>0</v>
      </c>
      <c r="AE159" s="4" t="str">
        <f t="shared" si="14"/>
        <v>0</v>
      </c>
      <c r="AF159" s="4" t="e">
        <f>VLOOKUP(AE159,Days!$D$2:$E$199,2,FALSE)</f>
        <v>#N/A</v>
      </c>
      <c r="AG159" s="4">
        <f t="shared" si="15"/>
        <v>0</v>
      </c>
      <c r="AH159" s="4">
        <f t="shared" si="16"/>
        <v>0</v>
      </c>
      <c r="AI159" s="4">
        <f t="shared" si="17"/>
        <v>0</v>
      </c>
      <c r="AJ159" s="4">
        <f t="shared" si="18"/>
        <v>0</v>
      </c>
      <c r="AK159" s="4">
        <f t="shared" si="19"/>
        <v>0</v>
      </c>
      <c r="AL159" s="8">
        <f t="shared" si="20"/>
        <v>0</v>
      </c>
    </row>
    <row r="160" spans="23:38" x14ac:dyDescent="0.25">
      <c r="W160" s="9" t="e">
        <f>VLOOKUP(F160,'Rental Loss'!$A$2:$D$34,4,FALSE)</f>
        <v>#N/A</v>
      </c>
      <c r="X160" s="4" t="e">
        <f>VLOOKUP(F160,'Percent Owner Occupied'!$A$2:$B$34,2,FALSE)</f>
        <v>#N/A</v>
      </c>
      <c r="Y160" s="4" t="e">
        <f>VLOOKUP(F160,'Rental Loss'!$A$2:$C$34,3,FALSE)</f>
        <v>#N/A</v>
      </c>
      <c r="Z160" s="4" t="e">
        <f>VLOOKUP(F160,'Wage and Capital Related Income'!$A$2:$C$34,3,FALSE)</f>
        <v>#N/A</v>
      </c>
      <c r="AA160" s="4" t="e">
        <f>VLOOKUP(F160,'Recapture Features'!$A$2:$D$34,4,FALSE)</f>
        <v>#N/A</v>
      </c>
      <c r="AB160" s="4" t="e">
        <f>VLOOKUP(F160,'Wage and Capital Related Income'!$A$2:$D$34,4,FALSE)</f>
        <v>#N/A</v>
      </c>
      <c r="AC160" s="4" t="e">
        <f>VLOOKUP(F160,'Recapture Features'!$A$2:$B$34,2,FALSE)</f>
        <v>#N/A</v>
      </c>
      <c r="AD160" s="4">
        <f>VLOOKUP(INT(U160),Depth!$A$2:$B$36,2,FALSE)</f>
        <v>0</v>
      </c>
      <c r="AE160" s="4" t="str">
        <f t="shared" si="14"/>
        <v>0</v>
      </c>
      <c r="AF160" s="4" t="e">
        <f>VLOOKUP(AE160,Days!$D$2:$E$199,2,FALSE)</f>
        <v>#N/A</v>
      </c>
      <c r="AG160" s="4">
        <f t="shared" si="15"/>
        <v>0</v>
      </c>
      <c r="AH160" s="4">
        <f t="shared" si="16"/>
        <v>0</v>
      </c>
      <c r="AI160" s="4">
        <f t="shared" si="17"/>
        <v>0</v>
      </c>
      <c r="AJ160" s="4">
        <f t="shared" si="18"/>
        <v>0</v>
      </c>
      <c r="AK160" s="4">
        <f t="shared" si="19"/>
        <v>0</v>
      </c>
      <c r="AL160" s="8">
        <f t="shared" si="20"/>
        <v>0</v>
      </c>
    </row>
    <row r="161" spans="23:38" x14ac:dyDescent="0.25">
      <c r="W161" s="9" t="e">
        <f>VLOOKUP(F161,'Rental Loss'!$A$2:$D$34,4,FALSE)</f>
        <v>#N/A</v>
      </c>
      <c r="X161" s="4" t="e">
        <f>VLOOKUP(F161,'Percent Owner Occupied'!$A$2:$B$34,2,FALSE)</f>
        <v>#N/A</v>
      </c>
      <c r="Y161" s="4" t="e">
        <f>VLOOKUP(F161,'Rental Loss'!$A$2:$C$34,3,FALSE)</f>
        <v>#N/A</v>
      </c>
      <c r="Z161" s="4" t="e">
        <f>VLOOKUP(F161,'Wage and Capital Related Income'!$A$2:$C$34,3,FALSE)</f>
        <v>#N/A</v>
      </c>
      <c r="AA161" s="4" t="e">
        <f>VLOOKUP(F161,'Recapture Features'!$A$2:$D$34,4,FALSE)</f>
        <v>#N/A</v>
      </c>
      <c r="AB161" s="4" t="e">
        <f>VLOOKUP(F161,'Wage and Capital Related Income'!$A$2:$D$34,4,FALSE)</f>
        <v>#N/A</v>
      </c>
      <c r="AC161" s="4" t="e">
        <f>VLOOKUP(F161,'Recapture Features'!$A$2:$B$34,2,FALSE)</f>
        <v>#N/A</v>
      </c>
      <c r="AD161" s="4">
        <f>VLOOKUP(INT(U161),Depth!$A$2:$B$36,2,FALSE)</f>
        <v>0</v>
      </c>
      <c r="AE161" s="4" t="str">
        <f t="shared" si="14"/>
        <v>0</v>
      </c>
      <c r="AF161" s="4" t="e">
        <f>VLOOKUP(AE161,Days!$D$2:$E$199,2,FALSE)</f>
        <v>#N/A</v>
      </c>
      <c r="AG161" s="4">
        <f t="shared" si="15"/>
        <v>0</v>
      </c>
      <c r="AH161" s="4">
        <f t="shared" si="16"/>
        <v>0</v>
      </c>
      <c r="AI161" s="4">
        <f t="shared" si="17"/>
        <v>0</v>
      </c>
      <c r="AJ161" s="4">
        <f t="shared" si="18"/>
        <v>0</v>
      </c>
      <c r="AK161" s="4">
        <f t="shared" si="19"/>
        <v>0</v>
      </c>
      <c r="AL161" s="8">
        <f t="shared" si="20"/>
        <v>0</v>
      </c>
    </row>
    <row r="162" spans="23:38" x14ac:dyDescent="0.25">
      <c r="W162" s="9" t="e">
        <f>VLOOKUP(F162,'Rental Loss'!$A$2:$D$34,4,FALSE)</f>
        <v>#N/A</v>
      </c>
      <c r="X162" s="4" t="e">
        <f>VLOOKUP(F162,'Percent Owner Occupied'!$A$2:$B$34,2,FALSE)</f>
        <v>#N/A</v>
      </c>
      <c r="Y162" s="4" t="e">
        <f>VLOOKUP(F162,'Rental Loss'!$A$2:$C$34,3,FALSE)</f>
        <v>#N/A</v>
      </c>
      <c r="Z162" s="4" t="e">
        <f>VLOOKUP(F162,'Wage and Capital Related Income'!$A$2:$C$34,3,FALSE)</f>
        <v>#N/A</v>
      </c>
      <c r="AA162" s="4" t="e">
        <f>VLOOKUP(F162,'Recapture Features'!$A$2:$D$34,4,FALSE)</f>
        <v>#N/A</v>
      </c>
      <c r="AB162" s="4" t="e">
        <f>VLOOKUP(F162,'Wage and Capital Related Income'!$A$2:$D$34,4,FALSE)</f>
        <v>#N/A</v>
      </c>
      <c r="AC162" s="4" t="e">
        <f>VLOOKUP(F162,'Recapture Features'!$A$2:$B$34,2,FALSE)</f>
        <v>#N/A</v>
      </c>
      <c r="AD162" s="4">
        <f>VLOOKUP(INT(U162),Depth!$A$2:$B$36,2,FALSE)</f>
        <v>0</v>
      </c>
      <c r="AE162" s="4" t="str">
        <f t="shared" si="14"/>
        <v>0</v>
      </c>
      <c r="AF162" s="4" t="e">
        <f>VLOOKUP(AE162,Days!$D$2:$E$199,2,FALSE)</f>
        <v>#N/A</v>
      </c>
      <c r="AG162" s="4">
        <f t="shared" si="15"/>
        <v>0</v>
      </c>
      <c r="AH162" s="4">
        <f t="shared" si="16"/>
        <v>0</v>
      </c>
      <c r="AI162" s="4">
        <f t="shared" si="17"/>
        <v>0</v>
      </c>
      <c r="AJ162" s="4">
        <f t="shared" si="18"/>
        <v>0</v>
      </c>
      <c r="AK162" s="4">
        <f t="shared" si="19"/>
        <v>0</v>
      </c>
      <c r="AL162" s="8">
        <f t="shared" si="20"/>
        <v>0</v>
      </c>
    </row>
    <row r="163" spans="23:38" x14ac:dyDescent="0.25">
      <c r="W163" s="9" t="e">
        <f>VLOOKUP(F163,'Rental Loss'!$A$2:$D$34,4,FALSE)</f>
        <v>#N/A</v>
      </c>
      <c r="X163" s="4" t="e">
        <f>VLOOKUP(F163,'Percent Owner Occupied'!$A$2:$B$34,2,FALSE)</f>
        <v>#N/A</v>
      </c>
      <c r="Y163" s="4" t="e">
        <f>VLOOKUP(F163,'Rental Loss'!$A$2:$C$34,3,FALSE)</f>
        <v>#N/A</v>
      </c>
      <c r="Z163" s="4" t="e">
        <f>VLOOKUP(F163,'Wage and Capital Related Income'!$A$2:$C$34,3,FALSE)</f>
        <v>#N/A</v>
      </c>
      <c r="AA163" s="4" t="e">
        <f>VLOOKUP(F163,'Recapture Features'!$A$2:$D$34,4,FALSE)</f>
        <v>#N/A</v>
      </c>
      <c r="AB163" s="4" t="e">
        <f>VLOOKUP(F163,'Wage and Capital Related Income'!$A$2:$D$34,4,FALSE)</f>
        <v>#N/A</v>
      </c>
      <c r="AC163" s="4" t="e">
        <f>VLOOKUP(F163,'Recapture Features'!$A$2:$B$34,2,FALSE)</f>
        <v>#N/A</v>
      </c>
      <c r="AD163" s="4">
        <f>VLOOKUP(INT(U163),Depth!$A$2:$B$36,2,FALSE)</f>
        <v>0</v>
      </c>
      <c r="AE163" s="4" t="str">
        <f t="shared" si="14"/>
        <v>0</v>
      </c>
      <c r="AF163" s="4" t="e">
        <f>VLOOKUP(AE163,Days!$D$2:$E$199,2,FALSE)</f>
        <v>#N/A</v>
      </c>
      <c r="AG163" s="4">
        <f t="shared" si="15"/>
        <v>0</v>
      </c>
      <c r="AH163" s="4">
        <f t="shared" si="16"/>
        <v>0</v>
      </c>
      <c r="AI163" s="4">
        <f t="shared" si="17"/>
        <v>0</v>
      </c>
      <c r="AJ163" s="4">
        <f t="shared" si="18"/>
        <v>0</v>
      </c>
      <c r="AK163" s="4">
        <f t="shared" si="19"/>
        <v>0</v>
      </c>
      <c r="AL163" s="8">
        <f t="shared" si="20"/>
        <v>0</v>
      </c>
    </row>
    <row r="164" spans="23:38" x14ac:dyDescent="0.25">
      <c r="W164" s="9" t="e">
        <f>VLOOKUP(F164,'Rental Loss'!$A$2:$D$34,4,FALSE)</f>
        <v>#N/A</v>
      </c>
      <c r="X164" s="4" t="e">
        <f>VLOOKUP(F164,'Percent Owner Occupied'!$A$2:$B$34,2,FALSE)</f>
        <v>#N/A</v>
      </c>
      <c r="Y164" s="4" t="e">
        <f>VLOOKUP(F164,'Rental Loss'!$A$2:$C$34,3,FALSE)</f>
        <v>#N/A</v>
      </c>
      <c r="Z164" s="4" t="e">
        <f>VLOOKUP(F164,'Wage and Capital Related Income'!$A$2:$C$34,3,FALSE)</f>
        <v>#N/A</v>
      </c>
      <c r="AA164" s="4" t="e">
        <f>VLOOKUP(F164,'Recapture Features'!$A$2:$D$34,4,FALSE)</f>
        <v>#N/A</v>
      </c>
      <c r="AB164" s="4" t="e">
        <f>VLOOKUP(F164,'Wage and Capital Related Income'!$A$2:$D$34,4,FALSE)</f>
        <v>#N/A</v>
      </c>
      <c r="AC164" s="4" t="e">
        <f>VLOOKUP(F164,'Recapture Features'!$A$2:$B$34,2,FALSE)</f>
        <v>#N/A</v>
      </c>
      <c r="AD164" s="4">
        <f>VLOOKUP(INT(U164),Depth!$A$2:$B$36,2,FALSE)</f>
        <v>0</v>
      </c>
      <c r="AE164" s="4" t="str">
        <f t="shared" si="14"/>
        <v>0</v>
      </c>
      <c r="AF164" s="4" t="e">
        <f>VLOOKUP(AE164,Days!$D$2:$E$199,2,FALSE)</f>
        <v>#N/A</v>
      </c>
      <c r="AG164" s="4">
        <f t="shared" si="15"/>
        <v>0</v>
      </c>
      <c r="AH164" s="4">
        <f t="shared" si="16"/>
        <v>0</v>
      </c>
      <c r="AI164" s="4">
        <f t="shared" si="17"/>
        <v>0</v>
      </c>
      <c r="AJ164" s="4">
        <f t="shared" si="18"/>
        <v>0</v>
      </c>
      <c r="AK164" s="4">
        <f t="shared" si="19"/>
        <v>0</v>
      </c>
      <c r="AL164" s="8">
        <f t="shared" si="20"/>
        <v>0</v>
      </c>
    </row>
    <row r="165" spans="23:38" x14ac:dyDescent="0.25">
      <c r="W165" s="9" t="e">
        <f>VLOOKUP(F165,'Rental Loss'!$A$2:$D$34,4,FALSE)</f>
        <v>#N/A</v>
      </c>
      <c r="X165" s="4" t="e">
        <f>VLOOKUP(F165,'Percent Owner Occupied'!$A$2:$B$34,2,FALSE)</f>
        <v>#N/A</v>
      </c>
      <c r="Y165" s="4" t="e">
        <f>VLOOKUP(F165,'Rental Loss'!$A$2:$C$34,3,FALSE)</f>
        <v>#N/A</v>
      </c>
      <c r="Z165" s="4" t="e">
        <f>VLOOKUP(F165,'Wage and Capital Related Income'!$A$2:$C$34,3,FALSE)</f>
        <v>#N/A</v>
      </c>
      <c r="AA165" s="4" t="e">
        <f>VLOOKUP(F165,'Recapture Features'!$A$2:$D$34,4,FALSE)</f>
        <v>#N/A</v>
      </c>
      <c r="AB165" s="4" t="e">
        <f>VLOOKUP(F165,'Wage and Capital Related Income'!$A$2:$D$34,4,FALSE)</f>
        <v>#N/A</v>
      </c>
      <c r="AC165" s="4" t="e">
        <f>VLOOKUP(F165,'Recapture Features'!$A$2:$B$34,2,FALSE)</f>
        <v>#N/A</v>
      </c>
      <c r="AD165" s="4">
        <f>VLOOKUP(INT(U165),Depth!$A$2:$B$36,2,FALSE)</f>
        <v>0</v>
      </c>
      <c r="AE165" s="4" t="str">
        <f t="shared" si="14"/>
        <v>0</v>
      </c>
      <c r="AF165" s="4" t="e">
        <f>VLOOKUP(AE165,Days!$D$2:$E$199,2,FALSE)</f>
        <v>#N/A</v>
      </c>
      <c r="AG165" s="4">
        <f t="shared" si="15"/>
        <v>0</v>
      </c>
      <c r="AH165" s="4">
        <f t="shared" si="16"/>
        <v>0</v>
      </c>
      <c r="AI165" s="4">
        <f t="shared" si="17"/>
        <v>0</v>
      </c>
      <c r="AJ165" s="4">
        <f t="shared" si="18"/>
        <v>0</v>
      </c>
      <c r="AK165" s="4">
        <f t="shared" si="19"/>
        <v>0</v>
      </c>
      <c r="AL165" s="8">
        <f t="shared" si="20"/>
        <v>0</v>
      </c>
    </row>
    <row r="166" spans="23:38" x14ac:dyDescent="0.25">
      <c r="W166" s="9" t="e">
        <f>VLOOKUP(F166,'Rental Loss'!$A$2:$D$34,4,FALSE)</f>
        <v>#N/A</v>
      </c>
      <c r="X166" s="4" t="e">
        <f>VLOOKUP(F166,'Percent Owner Occupied'!$A$2:$B$34,2,FALSE)</f>
        <v>#N/A</v>
      </c>
      <c r="Y166" s="4" t="e">
        <f>VLOOKUP(F166,'Rental Loss'!$A$2:$C$34,3,FALSE)</f>
        <v>#N/A</v>
      </c>
      <c r="Z166" s="4" t="e">
        <f>VLOOKUP(F166,'Wage and Capital Related Income'!$A$2:$C$34,3,FALSE)</f>
        <v>#N/A</v>
      </c>
      <c r="AA166" s="4" t="e">
        <f>VLOOKUP(F166,'Recapture Features'!$A$2:$D$34,4,FALSE)</f>
        <v>#N/A</v>
      </c>
      <c r="AB166" s="4" t="e">
        <f>VLOOKUP(F166,'Wage and Capital Related Income'!$A$2:$D$34,4,FALSE)</f>
        <v>#N/A</v>
      </c>
      <c r="AC166" s="4" t="e">
        <f>VLOOKUP(F166,'Recapture Features'!$A$2:$B$34,2,FALSE)</f>
        <v>#N/A</v>
      </c>
      <c r="AD166" s="4">
        <f>VLOOKUP(INT(U166),Depth!$A$2:$B$36,2,FALSE)</f>
        <v>0</v>
      </c>
      <c r="AE166" s="4" t="str">
        <f t="shared" si="14"/>
        <v>0</v>
      </c>
      <c r="AF166" s="4" t="e">
        <f>VLOOKUP(AE166,Days!$D$2:$E$199,2,FALSE)</f>
        <v>#N/A</v>
      </c>
      <c r="AG166" s="4">
        <f t="shared" si="15"/>
        <v>0</v>
      </c>
      <c r="AH166" s="4">
        <f t="shared" si="16"/>
        <v>0</v>
      </c>
      <c r="AI166" s="4">
        <f t="shared" si="17"/>
        <v>0</v>
      </c>
      <c r="AJ166" s="4">
        <f t="shared" si="18"/>
        <v>0</v>
      </c>
      <c r="AK166" s="4">
        <f t="shared" si="19"/>
        <v>0</v>
      </c>
      <c r="AL166" s="8">
        <f t="shared" si="20"/>
        <v>0</v>
      </c>
    </row>
    <row r="167" spans="23:38" x14ac:dyDescent="0.25">
      <c r="W167" s="9" t="e">
        <f>VLOOKUP(F167,'Rental Loss'!$A$2:$D$34,4,FALSE)</f>
        <v>#N/A</v>
      </c>
      <c r="X167" s="4" t="e">
        <f>VLOOKUP(F167,'Percent Owner Occupied'!$A$2:$B$34,2,FALSE)</f>
        <v>#N/A</v>
      </c>
      <c r="Y167" s="4" t="e">
        <f>VLOOKUP(F167,'Rental Loss'!$A$2:$C$34,3,FALSE)</f>
        <v>#N/A</v>
      </c>
      <c r="Z167" s="4" t="e">
        <f>VLOOKUP(F167,'Wage and Capital Related Income'!$A$2:$C$34,3,FALSE)</f>
        <v>#N/A</v>
      </c>
      <c r="AA167" s="4" t="e">
        <f>VLOOKUP(F167,'Recapture Features'!$A$2:$D$34,4,FALSE)</f>
        <v>#N/A</v>
      </c>
      <c r="AB167" s="4" t="e">
        <f>VLOOKUP(F167,'Wage and Capital Related Income'!$A$2:$D$34,4,FALSE)</f>
        <v>#N/A</v>
      </c>
      <c r="AC167" s="4" t="e">
        <f>VLOOKUP(F167,'Recapture Features'!$A$2:$B$34,2,FALSE)</f>
        <v>#N/A</v>
      </c>
      <c r="AD167" s="4">
        <f>VLOOKUP(INT(U167),Depth!$A$2:$B$36,2,FALSE)</f>
        <v>0</v>
      </c>
      <c r="AE167" s="4" t="str">
        <f t="shared" si="14"/>
        <v>0</v>
      </c>
      <c r="AF167" s="4" t="e">
        <f>VLOOKUP(AE167,Days!$D$2:$E$199,2,FALSE)</f>
        <v>#N/A</v>
      </c>
      <c r="AG167" s="4">
        <f t="shared" si="15"/>
        <v>0</v>
      </c>
      <c r="AH167" s="4">
        <f t="shared" si="16"/>
        <v>0</v>
      </c>
      <c r="AI167" s="4">
        <f t="shared" si="17"/>
        <v>0</v>
      </c>
      <c r="AJ167" s="4">
        <f t="shared" si="18"/>
        <v>0</v>
      </c>
      <c r="AK167" s="4">
        <f t="shared" si="19"/>
        <v>0</v>
      </c>
      <c r="AL167" s="8">
        <f t="shared" si="20"/>
        <v>0</v>
      </c>
    </row>
    <row r="168" spans="23:38" x14ac:dyDescent="0.25">
      <c r="W168" s="9" t="e">
        <f>VLOOKUP(F168,'Rental Loss'!$A$2:$D$34,4,FALSE)</f>
        <v>#N/A</v>
      </c>
      <c r="X168" s="4" t="e">
        <f>VLOOKUP(F168,'Percent Owner Occupied'!$A$2:$B$34,2,FALSE)</f>
        <v>#N/A</v>
      </c>
      <c r="Y168" s="4" t="e">
        <f>VLOOKUP(F168,'Rental Loss'!$A$2:$C$34,3,FALSE)</f>
        <v>#N/A</v>
      </c>
      <c r="Z168" s="4" t="e">
        <f>VLOOKUP(F168,'Wage and Capital Related Income'!$A$2:$C$34,3,FALSE)</f>
        <v>#N/A</v>
      </c>
      <c r="AA168" s="4" t="e">
        <f>VLOOKUP(F168,'Recapture Features'!$A$2:$D$34,4,FALSE)</f>
        <v>#N/A</v>
      </c>
      <c r="AB168" s="4" t="e">
        <f>VLOOKUP(F168,'Wage and Capital Related Income'!$A$2:$D$34,4,FALSE)</f>
        <v>#N/A</v>
      </c>
      <c r="AC168" s="4" t="e">
        <f>VLOOKUP(F168,'Recapture Features'!$A$2:$B$34,2,FALSE)</f>
        <v>#N/A</v>
      </c>
      <c r="AD168" s="4">
        <f>VLOOKUP(INT(U168),Depth!$A$2:$B$36,2,FALSE)</f>
        <v>0</v>
      </c>
      <c r="AE168" s="4" t="str">
        <f t="shared" si="14"/>
        <v>0</v>
      </c>
      <c r="AF168" s="4" t="e">
        <f>VLOOKUP(AE168,Days!$D$2:$E$199,2,FALSE)</f>
        <v>#N/A</v>
      </c>
      <c r="AG168" s="4">
        <f t="shared" si="15"/>
        <v>0</v>
      </c>
      <c r="AH168" s="4">
        <f t="shared" si="16"/>
        <v>0</v>
      </c>
      <c r="AI168" s="4">
        <f t="shared" si="17"/>
        <v>0</v>
      </c>
      <c r="AJ168" s="4">
        <f t="shared" si="18"/>
        <v>0</v>
      </c>
      <c r="AK168" s="4">
        <f t="shared" si="19"/>
        <v>0</v>
      </c>
      <c r="AL168" s="8">
        <f t="shared" si="20"/>
        <v>0</v>
      </c>
    </row>
    <row r="169" spans="23:38" x14ac:dyDescent="0.25">
      <c r="W169" s="9" t="e">
        <f>VLOOKUP(F169,'Rental Loss'!$A$2:$D$34,4,FALSE)</f>
        <v>#N/A</v>
      </c>
      <c r="X169" s="4" t="e">
        <f>VLOOKUP(F169,'Percent Owner Occupied'!$A$2:$B$34,2,FALSE)</f>
        <v>#N/A</v>
      </c>
      <c r="Y169" s="4" t="e">
        <f>VLOOKUP(F169,'Rental Loss'!$A$2:$C$34,3,FALSE)</f>
        <v>#N/A</v>
      </c>
      <c r="Z169" s="4" t="e">
        <f>VLOOKUP(F169,'Wage and Capital Related Income'!$A$2:$C$34,3,FALSE)</f>
        <v>#N/A</v>
      </c>
      <c r="AA169" s="4" t="e">
        <f>VLOOKUP(F169,'Recapture Features'!$A$2:$D$34,4,FALSE)</f>
        <v>#N/A</v>
      </c>
      <c r="AB169" s="4" t="e">
        <f>VLOOKUP(F169,'Wage and Capital Related Income'!$A$2:$D$34,4,FALSE)</f>
        <v>#N/A</v>
      </c>
      <c r="AC169" s="4" t="e">
        <f>VLOOKUP(F169,'Recapture Features'!$A$2:$B$34,2,FALSE)</f>
        <v>#N/A</v>
      </c>
      <c r="AD169" s="4">
        <f>VLOOKUP(INT(U169),Depth!$A$2:$B$36,2,FALSE)</f>
        <v>0</v>
      </c>
      <c r="AE169" s="4" t="str">
        <f t="shared" si="14"/>
        <v>0</v>
      </c>
      <c r="AF169" s="4" t="e">
        <f>VLOOKUP(AE169,Days!$D$2:$E$199,2,FALSE)</f>
        <v>#N/A</v>
      </c>
      <c r="AG169" s="4">
        <f t="shared" si="15"/>
        <v>0</v>
      </c>
      <c r="AH169" s="4">
        <f t="shared" si="16"/>
        <v>0</v>
      </c>
      <c r="AI169" s="4">
        <f t="shared" si="17"/>
        <v>0</v>
      </c>
      <c r="AJ169" s="4">
        <f t="shared" si="18"/>
        <v>0</v>
      </c>
      <c r="AK169" s="4">
        <f t="shared" si="19"/>
        <v>0</v>
      </c>
      <c r="AL169" s="8">
        <f t="shared" si="20"/>
        <v>0</v>
      </c>
    </row>
    <row r="170" spans="23:38" x14ac:dyDescent="0.25">
      <c r="W170" s="9" t="e">
        <f>VLOOKUP(F170,'Rental Loss'!$A$2:$D$34,4,FALSE)</f>
        <v>#N/A</v>
      </c>
      <c r="X170" s="4" t="e">
        <f>VLOOKUP(F170,'Percent Owner Occupied'!$A$2:$B$34,2,FALSE)</f>
        <v>#N/A</v>
      </c>
      <c r="Y170" s="4" t="e">
        <f>VLOOKUP(F170,'Rental Loss'!$A$2:$C$34,3,FALSE)</f>
        <v>#N/A</v>
      </c>
      <c r="Z170" s="4" t="e">
        <f>VLOOKUP(F170,'Wage and Capital Related Income'!$A$2:$C$34,3,FALSE)</f>
        <v>#N/A</v>
      </c>
      <c r="AA170" s="4" t="e">
        <f>VLOOKUP(F170,'Recapture Features'!$A$2:$D$34,4,FALSE)</f>
        <v>#N/A</v>
      </c>
      <c r="AB170" s="4" t="e">
        <f>VLOOKUP(F170,'Wage and Capital Related Income'!$A$2:$D$34,4,FALSE)</f>
        <v>#N/A</v>
      </c>
      <c r="AC170" s="4" t="e">
        <f>VLOOKUP(F170,'Recapture Features'!$A$2:$B$34,2,FALSE)</f>
        <v>#N/A</v>
      </c>
      <c r="AD170" s="4">
        <f>VLOOKUP(INT(U170),Depth!$A$2:$B$36,2,FALSE)</f>
        <v>0</v>
      </c>
      <c r="AE170" s="4" t="str">
        <f t="shared" si="14"/>
        <v>0</v>
      </c>
      <c r="AF170" s="4" t="e">
        <f>VLOOKUP(AE170,Days!$D$2:$E$199,2,FALSE)</f>
        <v>#N/A</v>
      </c>
      <c r="AG170" s="4">
        <f t="shared" si="15"/>
        <v>0</v>
      </c>
      <c r="AH170" s="4">
        <f t="shared" si="16"/>
        <v>0</v>
      </c>
      <c r="AI170" s="4">
        <f t="shared" si="17"/>
        <v>0</v>
      </c>
      <c r="AJ170" s="4">
        <f t="shared" si="18"/>
        <v>0</v>
      </c>
      <c r="AK170" s="4">
        <f t="shared" si="19"/>
        <v>0</v>
      </c>
      <c r="AL170" s="8">
        <f t="shared" si="20"/>
        <v>0</v>
      </c>
    </row>
    <row r="171" spans="23:38" x14ac:dyDescent="0.25">
      <c r="W171" s="9" t="e">
        <f>VLOOKUP(F171,'Rental Loss'!$A$2:$D$34,4,FALSE)</f>
        <v>#N/A</v>
      </c>
      <c r="X171" s="4" t="e">
        <f>VLOOKUP(F171,'Percent Owner Occupied'!$A$2:$B$34,2,FALSE)</f>
        <v>#N/A</v>
      </c>
      <c r="Y171" s="4" t="e">
        <f>VLOOKUP(F171,'Rental Loss'!$A$2:$C$34,3,FALSE)</f>
        <v>#N/A</v>
      </c>
      <c r="Z171" s="4" t="e">
        <f>VLOOKUP(F171,'Wage and Capital Related Income'!$A$2:$C$34,3,FALSE)</f>
        <v>#N/A</v>
      </c>
      <c r="AA171" s="4" t="e">
        <f>VLOOKUP(F171,'Recapture Features'!$A$2:$D$34,4,FALSE)</f>
        <v>#N/A</v>
      </c>
      <c r="AB171" s="4" t="e">
        <f>VLOOKUP(F171,'Wage and Capital Related Income'!$A$2:$D$34,4,FALSE)</f>
        <v>#N/A</v>
      </c>
      <c r="AC171" s="4" t="e">
        <f>VLOOKUP(F171,'Recapture Features'!$A$2:$B$34,2,FALSE)</f>
        <v>#N/A</v>
      </c>
      <c r="AD171" s="4">
        <f>VLOOKUP(INT(U171),Depth!$A$2:$B$36,2,FALSE)</f>
        <v>0</v>
      </c>
      <c r="AE171" s="4" t="str">
        <f t="shared" si="14"/>
        <v>0</v>
      </c>
      <c r="AF171" s="4" t="e">
        <f>VLOOKUP(AE171,Days!$D$2:$E$199,2,FALSE)</f>
        <v>#N/A</v>
      </c>
      <c r="AG171" s="4">
        <f t="shared" si="15"/>
        <v>0</v>
      </c>
      <c r="AH171" s="4">
        <f t="shared" si="16"/>
        <v>0</v>
      </c>
      <c r="AI171" s="4">
        <f t="shared" si="17"/>
        <v>0</v>
      </c>
      <c r="AJ171" s="4">
        <f t="shared" si="18"/>
        <v>0</v>
      </c>
      <c r="AK171" s="4">
        <f t="shared" si="19"/>
        <v>0</v>
      </c>
      <c r="AL171" s="8">
        <f t="shared" si="20"/>
        <v>0</v>
      </c>
    </row>
    <row r="172" spans="23:38" x14ac:dyDescent="0.25">
      <c r="W172" s="9" t="e">
        <f>VLOOKUP(F172,'Rental Loss'!$A$2:$D$34,4,FALSE)</f>
        <v>#N/A</v>
      </c>
      <c r="X172" s="4" t="e">
        <f>VLOOKUP(F172,'Percent Owner Occupied'!$A$2:$B$34,2,FALSE)</f>
        <v>#N/A</v>
      </c>
      <c r="Y172" s="4" t="e">
        <f>VLOOKUP(F172,'Rental Loss'!$A$2:$C$34,3,FALSE)</f>
        <v>#N/A</v>
      </c>
      <c r="Z172" s="4" t="e">
        <f>VLOOKUP(F172,'Wage and Capital Related Income'!$A$2:$C$34,3,FALSE)</f>
        <v>#N/A</v>
      </c>
      <c r="AA172" s="4" t="e">
        <f>VLOOKUP(F172,'Recapture Features'!$A$2:$D$34,4,FALSE)</f>
        <v>#N/A</v>
      </c>
      <c r="AB172" s="4" t="e">
        <f>VLOOKUP(F172,'Wage and Capital Related Income'!$A$2:$D$34,4,FALSE)</f>
        <v>#N/A</v>
      </c>
      <c r="AC172" s="4" t="e">
        <f>VLOOKUP(F172,'Recapture Features'!$A$2:$B$34,2,FALSE)</f>
        <v>#N/A</v>
      </c>
      <c r="AD172" s="4">
        <f>VLOOKUP(INT(U172),Depth!$A$2:$B$36,2,FALSE)</f>
        <v>0</v>
      </c>
      <c r="AE172" s="4" t="str">
        <f t="shared" si="14"/>
        <v>0</v>
      </c>
      <c r="AF172" s="4" t="e">
        <f>VLOOKUP(AE172,Days!$D$2:$E$199,2,FALSE)</f>
        <v>#N/A</v>
      </c>
      <c r="AG172" s="4">
        <f t="shared" si="15"/>
        <v>0</v>
      </c>
      <c r="AH172" s="4">
        <f t="shared" si="16"/>
        <v>0</v>
      </c>
      <c r="AI172" s="4">
        <f t="shared" si="17"/>
        <v>0</v>
      </c>
      <c r="AJ172" s="4">
        <f t="shared" si="18"/>
        <v>0</v>
      </c>
      <c r="AK172" s="4">
        <f t="shared" si="19"/>
        <v>0</v>
      </c>
      <c r="AL172" s="8">
        <f t="shared" si="20"/>
        <v>0</v>
      </c>
    </row>
    <row r="173" spans="23:38" x14ac:dyDescent="0.25">
      <c r="W173" s="9" t="e">
        <f>VLOOKUP(F173,'Rental Loss'!$A$2:$D$34,4,FALSE)</f>
        <v>#N/A</v>
      </c>
      <c r="X173" s="4" t="e">
        <f>VLOOKUP(F173,'Percent Owner Occupied'!$A$2:$B$34,2,FALSE)</f>
        <v>#N/A</v>
      </c>
      <c r="Y173" s="4" t="e">
        <f>VLOOKUP(F173,'Rental Loss'!$A$2:$C$34,3,FALSE)</f>
        <v>#N/A</v>
      </c>
      <c r="Z173" s="4" t="e">
        <f>VLOOKUP(F173,'Wage and Capital Related Income'!$A$2:$C$34,3,FALSE)</f>
        <v>#N/A</v>
      </c>
      <c r="AA173" s="4" t="e">
        <f>VLOOKUP(F173,'Recapture Features'!$A$2:$D$34,4,FALSE)</f>
        <v>#N/A</v>
      </c>
      <c r="AB173" s="4" t="e">
        <f>VLOOKUP(F173,'Wage and Capital Related Income'!$A$2:$D$34,4,FALSE)</f>
        <v>#N/A</v>
      </c>
      <c r="AC173" s="4" t="e">
        <f>VLOOKUP(F173,'Recapture Features'!$A$2:$B$34,2,FALSE)</f>
        <v>#N/A</v>
      </c>
      <c r="AD173" s="4">
        <f>VLOOKUP(INT(U173),Depth!$A$2:$B$36,2,FALSE)</f>
        <v>0</v>
      </c>
      <c r="AE173" s="4" t="str">
        <f t="shared" si="14"/>
        <v>0</v>
      </c>
      <c r="AF173" s="4" t="e">
        <f>VLOOKUP(AE173,Days!$D$2:$E$199,2,FALSE)</f>
        <v>#N/A</v>
      </c>
      <c r="AG173" s="4">
        <f t="shared" si="15"/>
        <v>0</v>
      </c>
      <c r="AH173" s="4">
        <f t="shared" si="16"/>
        <v>0</v>
      </c>
      <c r="AI173" s="4">
        <f t="shared" si="17"/>
        <v>0</v>
      </c>
      <c r="AJ173" s="4">
        <f t="shared" si="18"/>
        <v>0</v>
      </c>
      <c r="AK173" s="4">
        <f t="shared" si="19"/>
        <v>0</v>
      </c>
      <c r="AL173" s="8">
        <f t="shared" si="20"/>
        <v>0</v>
      </c>
    </row>
    <row r="174" spans="23:38" x14ac:dyDescent="0.25">
      <c r="W174" s="9" t="e">
        <f>VLOOKUP(F174,'Rental Loss'!$A$2:$D$34,4,FALSE)</f>
        <v>#N/A</v>
      </c>
      <c r="X174" s="4" t="e">
        <f>VLOOKUP(F174,'Percent Owner Occupied'!$A$2:$B$34,2,FALSE)</f>
        <v>#N/A</v>
      </c>
      <c r="Y174" s="4" t="e">
        <f>VLOOKUP(F174,'Rental Loss'!$A$2:$C$34,3,FALSE)</f>
        <v>#N/A</v>
      </c>
      <c r="Z174" s="4" t="e">
        <f>VLOOKUP(F174,'Wage and Capital Related Income'!$A$2:$C$34,3,FALSE)</f>
        <v>#N/A</v>
      </c>
      <c r="AA174" s="4" t="e">
        <f>VLOOKUP(F174,'Recapture Features'!$A$2:$D$34,4,FALSE)</f>
        <v>#N/A</v>
      </c>
      <c r="AB174" s="4" t="e">
        <f>VLOOKUP(F174,'Wage and Capital Related Income'!$A$2:$D$34,4,FALSE)</f>
        <v>#N/A</v>
      </c>
      <c r="AC174" s="4" t="e">
        <f>VLOOKUP(F174,'Recapture Features'!$A$2:$B$34,2,FALSE)</f>
        <v>#N/A</v>
      </c>
      <c r="AD174" s="4">
        <f>VLOOKUP(INT(U174),Depth!$A$2:$B$36,2,FALSE)</f>
        <v>0</v>
      </c>
      <c r="AE174" s="4" t="str">
        <f t="shared" si="14"/>
        <v>0</v>
      </c>
      <c r="AF174" s="4" t="e">
        <f>VLOOKUP(AE174,Days!$D$2:$E$199,2,FALSE)</f>
        <v>#N/A</v>
      </c>
      <c r="AG174" s="4">
        <f t="shared" si="15"/>
        <v>0</v>
      </c>
      <c r="AH174" s="4">
        <f t="shared" si="16"/>
        <v>0</v>
      </c>
      <c r="AI174" s="4">
        <f t="shared" si="17"/>
        <v>0</v>
      </c>
      <c r="AJ174" s="4">
        <f t="shared" si="18"/>
        <v>0</v>
      </c>
      <c r="AK174" s="4">
        <f t="shared" si="19"/>
        <v>0</v>
      </c>
      <c r="AL174" s="8">
        <f t="shared" si="20"/>
        <v>0</v>
      </c>
    </row>
    <row r="175" spans="23:38" x14ac:dyDescent="0.25">
      <c r="W175" s="9" t="e">
        <f>VLOOKUP(F175,'Rental Loss'!$A$2:$D$34,4,FALSE)</f>
        <v>#N/A</v>
      </c>
      <c r="X175" s="4" t="e">
        <f>VLOOKUP(F175,'Percent Owner Occupied'!$A$2:$B$34,2,FALSE)</f>
        <v>#N/A</v>
      </c>
      <c r="Y175" s="4" t="e">
        <f>VLOOKUP(F175,'Rental Loss'!$A$2:$C$34,3,FALSE)</f>
        <v>#N/A</v>
      </c>
      <c r="Z175" s="4" t="e">
        <f>VLOOKUP(F175,'Wage and Capital Related Income'!$A$2:$C$34,3,FALSE)</f>
        <v>#N/A</v>
      </c>
      <c r="AA175" s="4" t="e">
        <f>VLOOKUP(F175,'Recapture Features'!$A$2:$D$34,4,FALSE)</f>
        <v>#N/A</v>
      </c>
      <c r="AB175" s="4" t="e">
        <f>VLOOKUP(F175,'Wage and Capital Related Income'!$A$2:$D$34,4,FALSE)</f>
        <v>#N/A</v>
      </c>
      <c r="AC175" s="4" t="e">
        <f>VLOOKUP(F175,'Recapture Features'!$A$2:$B$34,2,FALSE)</f>
        <v>#N/A</v>
      </c>
      <c r="AD175" s="4">
        <f>VLOOKUP(INT(U175),Depth!$A$2:$B$36,2,FALSE)</f>
        <v>0</v>
      </c>
      <c r="AE175" s="4" t="str">
        <f t="shared" si="14"/>
        <v>0</v>
      </c>
      <c r="AF175" s="4" t="e">
        <f>VLOOKUP(AE175,Days!$D$2:$E$199,2,FALSE)</f>
        <v>#N/A</v>
      </c>
      <c r="AG175" s="4">
        <f t="shared" si="15"/>
        <v>0</v>
      </c>
      <c r="AH175" s="4">
        <f t="shared" si="16"/>
        <v>0</v>
      </c>
      <c r="AI175" s="4">
        <f t="shared" si="17"/>
        <v>0</v>
      </c>
      <c r="AJ175" s="4">
        <f t="shared" si="18"/>
        <v>0</v>
      </c>
      <c r="AK175" s="4">
        <f t="shared" si="19"/>
        <v>0</v>
      </c>
      <c r="AL175" s="8">
        <f t="shared" si="20"/>
        <v>0</v>
      </c>
    </row>
    <row r="176" spans="23:38" x14ac:dyDescent="0.25">
      <c r="W176" s="9" t="e">
        <f>VLOOKUP(F176,'Rental Loss'!$A$2:$D$34,4,FALSE)</f>
        <v>#N/A</v>
      </c>
      <c r="X176" s="4" t="e">
        <f>VLOOKUP(F176,'Percent Owner Occupied'!$A$2:$B$34,2,FALSE)</f>
        <v>#N/A</v>
      </c>
      <c r="Y176" s="4" t="e">
        <f>VLOOKUP(F176,'Rental Loss'!$A$2:$C$34,3,FALSE)</f>
        <v>#N/A</v>
      </c>
      <c r="Z176" s="4" t="e">
        <f>VLOOKUP(F176,'Wage and Capital Related Income'!$A$2:$C$34,3,FALSE)</f>
        <v>#N/A</v>
      </c>
      <c r="AA176" s="4" t="e">
        <f>VLOOKUP(F176,'Recapture Features'!$A$2:$D$34,4,FALSE)</f>
        <v>#N/A</v>
      </c>
      <c r="AB176" s="4" t="e">
        <f>VLOOKUP(F176,'Wage and Capital Related Income'!$A$2:$D$34,4,FALSE)</f>
        <v>#N/A</v>
      </c>
      <c r="AC176" s="4" t="e">
        <f>VLOOKUP(F176,'Recapture Features'!$A$2:$B$34,2,FALSE)</f>
        <v>#N/A</v>
      </c>
      <c r="AD176" s="4">
        <f>VLOOKUP(INT(U176),Depth!$A$2:$B$36,2,FALSE)</f>
        <v>0</v>
      </c>
      <c r="AE176" s="4" t="str">
        <f t="shared" si="14"/>
        <v>0</v>
      </c>
      <c r="AF176" s="4" t="e">
        <f>VLOOKUP(AE176,Days!$D$2:$E$199,2,FALSE)</f>
        <v>#N/A</v>
      </c>
      <c r="AG176" s="4">
        <f t="shared" si="15"/>
        <v>0</v>
      </c>
      <c r="AH176" s="4">
        <f t="shared" si="16"/>
        <v>0</v>
      </c>
      <c r="AI176" s="4">
        <f t="shared" si="17"/>
        <v>0</v>
      </c>
      <c r="AJ176" s="4">
        <f t="shared" si="18"/>
        <v>0</v>
      </c>
      <c r="AK176" s="4">
        <f t="shared" si="19"/>
        <v>0</v>
      </c>
      <c r="AL176" s="8">
        <f t="shared" si="20"/>
        <v>0</v>
      </c>
    </row>
    <row r="177" spans="23:38" x14ac:dyDescent="0.25">
      <c r="W177" s="9" t="e">
        <f>VLOOKUP(F177,'Rental Loss'!$A$2:$D$34,4,FALSE)</f>
        <v>#N/A</v>
      </c>
      <c r="X177" s="4" t="e">
        <f>VLOOKUP(F177,'Percent Owner Occupied'!$A$2:$B$34,2,FALSE)</f>
        <v>#N/A</v>
      </c>
      <c r="Y177" s="4" t="e">
        <f>VLOOKUP(F177,'Rental Loss'!$A$2:$C$34,3,FALSE)</f>
        <v>#N/A</v>
      </c>
      <c r="Z177" s="4" t="e">
        <f>VLOOKUP(F177,'Wage and Capital Related Income'!$A$2:$C$34,3,FALSE)</f>
        <v>#N/A</v>
      </c>
      <c r="AA177" s="4" t="e">
        <f>VLOOKUP(F177,'Recapture Features'!$A$2:$D$34,4,FALSE)</f>
        <v>#N/A</v>
      </c>
      <c r="AB177" s="4" t="e">
        <f>VLOOKUP(F177,'Wage and Capital Related Income'!$A$2:$D$34,4,FALSE)</f>
        <v>#N/A</v>
      </c>
      <c r="AC177" s="4" t="e">
        <f>VLOOKUP(F177,'Recapture Features'!$A$2:$B$34,2,FALSE)</f>
        <v>#N/A</v>
      </c>
      <c r="AD177" s="4">
        <f>VLOOKUP(INT(U177),Depth!$A$2:$B$36,2,FALSE)</f>
        <v>0</v>
      </c>
      <c r="AE177" s="4" t="str">
        <f t="shared" si="14"/>
        <v>0</v>
      </c>
      <c r="AF177" s="4" t="e">
        <f>VLOOKUP(AE177,Days!$D$2:$E$199,2,FALSE)</f>
        <v>#N/A</v>
      </c>
      <c r="AG177" s="4">
        <f t="shared" si="15"/>
        <v>0</v>
      </c>
      <c r="AH177" s="4">
        <f t="shared" si="16"/>
        <v>0</v>
      </c>
      <c r="AI177" s="4">
        <f t="shared" si="17"/>
        <v>0</v>
      </c>
      <c r="AJ177" s="4">
        <f t="shared" si="18"/>
        <v>0</v>
      </c>
      <c r="AK177" s="4">
        <f t="shared" si="19"/>
        <v>0</v>
      </c>
      <c r="AL177" s="8">
        <f t="shared" si="20"/>
        <v>0</v>
      </c>
    </row>
    <row r="178" spans="23:38" x14ac:dyDescent="0.25">
      <c r="W178" s="9" t="e">
        <f>VLOOKUP(F178,'Rental Loss'!$A$2:$D$34,4,FALSE)</f>
        <v>#N/A</v>
      </c>
      <c r="X178" s="4" t="e">
        <f>VLOOKUP(F178,'Percent Owner Occupied'!$A$2:$B$34,2,FALSE)</f>
        <v>#N/A</v>
      </c>
      <c r="Y178" s="4" t="e">
        <f>VLOOKUP(F178,'Rental Loss'!$A$2:$C$34,3,FALSE)</f>
        <v>#N/A</v>
      </c>
      <c r="Z178" s="4" t="e">
        <f>VLOOKUP(F178,'Wage and Capital Related Income'!$A$2:$C$34,3,FALSE)</f>
        <v>#N/A</v>
      </c>
      <c r="AA178" s="4" t="e">
        <f>VLOOKUP(F178,'Recapture Features'!$A$2:$D$34,4,FALSE)</f>
        <v>#N/A</v>
      </c>
      <c r="AB178" s="4" t="e">
        <f>VLOOKUP(F178,'Wage and Capital Related Income'!$A$2:$D$34,4,FALSE)</f>
        <v>#N/A</v>
      </c>
      <c r="AC178" s="4" t="e">
        <f>VLOOKUP(F178,'Recapture Features'!$A$2:$B$34,2,FALSE)</f>
        <v>#N/A</v>
      </c>
      <c r="AD178" s="4">
        <f>VLOOKUP(INT(U178),Depth!$A$2:$B$36,2,FALSE)</f>
        <v>0</v>
      </c>
      <c r="AE178" s="4" t="str">
        <f t="shared" si="14"/>
        <v>0</v>
      </c>
      <c r="AF178" s="4" t="e">
        <f>VLOOKUP(AE178,Days!$D$2:$E$199,2,FALSE)</f>
        <v>#N/A</v>
      </c>
      <c r="AG178" s="4">
        <f t="shared" si="15"/>
        <v>0</v>
      </c>
      <c r="AH178" s="4">
        <f t="shared" si="16"/>
        <v>0</v>
      </c>
      <c r="AI178" s="4">
        <f t="shared" si="17"/>
        <v>0</v>
      </c>
      <c r="AJ178" s="4">
        <f t="shared" si="18"/>
        <v>0</v>
      </c>
      <c r="AK178" s="4">
        <f t="shared" si="19"/>
        <v>0</v>
      </c>
      <c r="AL178" s="8">
        <f t="shared" si="20"/>
        <v>0</v>
      </c>
    </row>
    <row r="179" spans="23:38" x14ac:dyDescent="0.25">
      <c r="W179" s="9" t="e">
        <f>VLOOKUP(F179,'Rental Loss'!$A$2:$D$34,4,FALSE)</f>
        <v>#N/A</v>
      </c>
      <c r="X179" s="4" t="e">
        <f>VLOOKUP(F179,'Percent Owner Occupied'!$A$2:$B$34,2,FALSE)</f>
        <v>#N/A</v>
      </c>
      <c r="Y179" s="4" t="e">
        <f>VLOOKUP(F179,'Rental Loss'!$A$2:$C$34,3,FALSE)</f>
        <v>#N/A</v>
      </c>
      <c r="Z179" s="4" t="e">
        <f>VLOOKUP(F179,'Wage and Capital Related Income'!$A$2:$C$34,3,FALSE)</f>
        <v>#N/A</v>
      </c>
      <c r="AA179" s="4" t="e">
        <f>VLOOKUP(F179,'Recapture Features'!$A$2:$D$34,4,FALSE)</f>
        <v>#N/A</v>
      </c>
      <c r="AB179" s="4" t="e">
        <f>VLOOKUP(F179,'Wage and Capital Related Income'!$A$2:$D$34,4,FALSE)</f>
        <v>#N/A</v>
      </c>
      <c r="AC179" s="4" t="e">
        <f>VLOOKUP(F179,'Recapture Features'!$A$2:$B$34,2,FALSE)</f>
        <v>#N/A</v>
      </c>
      <c r="AD179" s="4">
        <f>VLOOKUP(INT(U179),Depth!$A$2:$B$36,2,FALSE)</f>
        <v>0</v>
      </c>
      <c r="AE179" s="4" t="str">
        <f t="shared" si="14"/>
        <v>0</v>
      </c>
      <c r="AF179" s="4" t="e">
        <f>VLOOKUP(AE179,Days!$D$2:$E$199,2,FALSE)</f>
        <v>#N/A</v>
      </c>
      <c r="AG179" s="4">
        <f t="shared" si="15"/>
        <v>0</v>
      </c>
      <c r="AH179" s="4">
        <f t="shared" si="16"/>
        <v>0</v>
      </c>
      <c r="AI179" s="4">
        <f t="shared" si="17"/>
        <v>0</v>
      </c>
      <c r="AJ179" s="4">
        <f t="shared" si="18"/>
        <v>0</v>
      </c>
      <c r="AK179" s="4">
        <f t="shared" si="19"/>
        <v>0</v>
      </c>
      <c r="AL179" s="8">
        <f t="shared" si="20"/>
        <v>0</v>
      </c>
    </row>
    <row r="180" spans="23:38" x14ac:dyDescent="0.25">
      <c r="W180" s="9" t="e">
        <f>VLOOKUP(F180,'Rental Loss'!$A$2:$D$34,4,FALSE)</f>
        <v>#N/A</v>
      </c>
      <c r="X180" s="4" t="e">
        <f>VLOOKUP(F180,'Percent Owner Occupied'!$A$2:$B$34,2,FALSE)</f>
        <v>#N/A</v>
      </c>
      <c r="Y180" s="4" t="e">
        <f>VLOOKUP(F180,'Rental Loss'!$A$2:$C$34,3,FALSE)</f>
        <v>#N/A</v>
      </c>
      <c r="Z180" s="4" t="e">
        <f>VLOOKUP(F180,'Wage and Capital Related Income'!$A$2:$C$34,3,FALSE)</f>
        <v>#N/A</v>
      </c>
      <c r="AA180" s="4" t="e">
        <f>VLOOKUP(F180,'Recapture Features'!$A$2:$D$34,4,FALSE)</f>
        <v>#N/A</v>
      </c>
      <c r="AB180" s="4" t="e">
        <f>VLOOKUP(F180,'Wage and Capital Related Income'!$A$2:$D$34,4,FALSE)</f>
        <v>#N/A</v>
      </c>
      <c r="AC180" s="4" t="e">
        <f>VLOOKUP(F180,'Recapture Features'!$A$2:$B$34,2,FALSE)</f>
        <v>#N/A</v>
      </c>
      <c r="AD180" s="4">
        <f>VLOOKUP(INT(U180),Depth!$A$2:$B$36,2,FALSE)</f>
        <v>0</v>
      </c>
      <c r="AE180" s="4" t="str">
        <f t="shared" si="14"/>
        <v>0</v>
      </c>
      <c r="AF180" s="4" t="e">
        <f>VLOOKUP(AE180,Days!$D$2:$E$199,2,FALSE)</f>
        <v>#N/A</v>
      </c>
      <c r="AG180" s="4">
        <f t="shared" si="15"/>
        <v>0</v>
      </c>
      <c r="AH180" s="4">
        <f t="shared" si="16"/>
        <v>0</v>
      </c>
      <c r="AI180" s="4">
        <f t="shared" si="17"/>
        <v>0</v>
      </c>
      <c r="AJ180" s="4">
        <f t="shared" si="18"/>
        <v>0</v>
      </c>
      <c r="AK180" s="4">
        <f t="shared" si="19"/>
        <v>0</v>
      </c>
      <c r="AL180" s="8">
        <f t="shared" si="20"/>
        <v>0</v>
      </c>
    </row>
    <row r="181" spans="23:38" x14ac:dyDescent="0.25">
      <c r="W181" s="9" t="e">
        <f>VLOOKUP(F181,'Rental Loss'!$A$2:$D$34,4,FALSE)</f>
        <v>#N/A</v>
      </c>
      <c r="X181" s="4" t="e">
        <f>VLOOKUP(F181,'Percent Owner Occupied'!$A$2:$B$34,2,FALSE)</f>
        <v>#N/A</v>
      </c>
      <c r="Y181" s="4" t="e">
        <f>VLOOKUP(F181,'Rental Loss'!$A$2:$C$34,3,FALSE)</f>
        <v>#N/A</v>
      </c>
      <c r="Z181" s="4" t="e">
        <f>VLOOKUP(F181,'Wage and Capital Related Income'!$A$2:$C$34,3,FALSE)</f>
        <v>#N/A</v>
      </c>
      <c r="AA181" s="4" t="e">
        <f>VLOOKUP(F181,'Recapture Features'!$A$2:$D$34,4,FALSE)</f>
        <v>#N/A</v>
      </c>
      <c r="AB181" s="4" t="e">
        <f>VLOOKUP(F181,'Wage and Capital Related Income'!$A$2:$D$34,4,FALSE)</f>
        <v>#N/A</v>
      </c>
      <c r="AC181" s="4" t="e">
        <f>VLOOKUP(F181,'Recapture Features'!$A$2:$B$34,2,FALSE)</f>
        <v>#N/A</v>
      </c>
      <c r="AD181" s="4">
        <f>VLOOKUP(INT(U181),Depth!$A$2:$B$36,2,FALSE)</f>
        <v>0</v>
      </c>
      <c r="AE181" s="4" t="str">
        <f t="shared" si="14"/>
        <v>0</v>
      </c>
      <c r="AF181" s="4" t="e">
        <f>VLOOKUP(AE181,Days!$D$2:$E$199,2,FALSE)</f>
        <v>#N/A</v>
      </c>
      <c r="AG181" s="4">
        <f t="shared" si="15"/>
        <v>0</v>
      </c>
      <c r="AH181" s="4">
        <f t="shared" si="16"/>
        <v>0</v>
      </c>
      <c r="AI181" s="4">
        <f t="shared" si="17"/>
        <v>0</v>
      </c>
      <c r="AJ181" s="4">
        <f t="shared" si="18"/>
        <v>0</v>
      </c>
      <c r="AK181" s="4">
        <f t="shared" si="19"/>
        <v>0</v>
      </c>
      <c r="AL181" s="8">
        <f t="shared" si="20"/>
        <v>0</v>
      </c>
    </row>
    <row r="182" spans="23:38" x14ac:dyDescent="0.25">
      <c r="W182" s="9" t="e">
        <f>VLOOKUP(F182,'Rental Loss'!$A$2:$D$34,4,FALSE)</f>
        <v>#N/A</v>
      </c>
      <c r="X182" s="4" t="e">
        <f>VLOOKUP(F182,'Percent Owner Occupied'!$A$2:$B$34,2,FALSE)</f>
        <v>#N/A</v>
      </c>
      <c r="Y182" s="4" t="e">
        <f>VLOOKUP(F182,'Rental Loss'!$A$2:$C$34,3,FALSE)</f>
        <v>#N/A</v>
      </c>
      <c r="Z182" s="4" t="e">
        <f>VLOOKUP(F182,'Wage and Capital Related Income'!$A$2:$C$34,3,FALSE)</f>
        <v>#N/A</v>
      </c>
      <c r="AA182" s="4" t="e">
        <f>VLOOKUP(F182,'Recapture Features'!$A$2:$D$34,4,FALSE)</f>
        <v>#N/A</v>
      </c>
      <c r="AB182" s="4" t="e">
        <f>VLOOKUP(F182,'Wage and Capital Related Income'!$A$2:$D$34,4,FALSE)</f>
        <v>#N/A</v>
      </c>
      <c r="AC182" s="4" t="e">
        <f>VLOOKUP(F182,'Recapture Features'!$A$2:$B$34,2,FALSE)</f>
        <v>#N/A</v>
      </c>
      <c r="AD182" s="4">
        <f>VLOOKUP(INT(U182),Depth!$A$2:$B$36,2,FALSE)</f>
        <v>0</v>
      </c>
      <c r="AE182" s="4" t="str">
        <f t="shared" si="14"/>
        <v>0</v>
      </c>
      <c r="AF182" s="4" t="e">
        <f>VLOOKUP(AE182,Days!$D$2:$E$199,2,FALSE)</f>
        <v>#N/A</v>
      </c>
      <c r="AG182" s="4">
        <f t="shared" si="15"/>
        <v>0</v>
      </c>
      <c r="AH182" s="4">
        <f t="shared" si="16"/>
        <v>0</v>
      </c>
      <c r="AI182" s="4">
        <f t="shared" si="17"/>
        <v>0</v>
      </c>
      <c r="AJ182" s="4">
        <f t="shared" si="18"/>
        <v>0</v>
      </c>
      <c r="AK182" s="4">
        <f t="shared" si="19"/>
        <v>0</v>
      </c>
      <c r="AL182" s="8">
        <f t="shared" si="20"/>
        <v>0</v>
      </c>
    </row>
    <row r="183" spans="23:38" x14ac:dyDescent="0.25">
      <c r="W183" s="9" t="e">
        <f>VLOOKUP(F183,'Rental Loss'!$A$2:$D$34,4,FALSE)</f>
        <v>#N/A</v>
      </c>
      <c r="X183" s="4" t="e">
        <f>VLOOKUP(F183,'Percent Owner Occupied'!$A$2:$B$34,2,FALSE)</f>
        <v>#N/A</v>
      </c>
      <c r="Y183" s="4" t="e">
        <f>VLOOKUP(F183,'Rental Loss'!$A$2:$C$34,3,FALSE)</f>
        <v>#N/A</v>
      </c>
      <c r="Z183" s="4" t="e">
        <f>VLOOKUP(F183,'Wage and Capital Related Income'!$A$2:$C$34,3,FALSE)</f>
        <v>#N/A</v>
      </c>
      <c r="AA183" s="4" t="e">
        <f>VLOOKUP(F183,'Recapture Features'!$A$2:$D$34,4,FALSE)</f>
        <v>#N/A</v>
      </c>
      <c r="AB183" s="4" t="e">
        <f>VLOOKUP(F183,'Wage and Capital Related Income'!$A$2:$D$34,4,FALSE)</f>
        <v>#N/A</v>
      </c>
      <c r="AC183" s="4" t="e">
        <f>VLOOKUP(F183,'Recapture Features'!$A$2:$B$34,2,FALSE)</f>
        <v>#N/A</v>
      </c>
      <c r="AD183" s="4">
        <f>VLOOKUP(INT(U183),Depth!$A$2:$B$36,2,FALSE)</f>
        <v>0</v>
      </c>
      <c r="AE183" s="4" t="str">
        <f t="shared" si="14"/>
        <v>0</v>
      </c>
      <c r="AF183" s="4" t="e">
        <f>VLOOKUP(AE183,Days!$D$2:$E$199,2,FALSE)</f>
        <v>#N/A</v>
      </c>
      <c r="AG183" s="4">
        <f t="shared" si="15"/>
        <v>0</v>
      </c>
      <c r="AH183" s="4">
        <f t="shared" si="16"/>
        <v>0</v>
      </c>
      <c r="AI183" s="4">
        <f t="shared" si="17"/>
        <v>0</v>
      </c>
      <c r="AJ183" s="4">
        <f t="shared" si="18"/>
        <v>0</v>
      </c>
      <c r="AK183" s="4">
        <f t="shared" si="19"/>
        <v>0</v>
      </c>
      <c r="AL183" s="8">
        <f t="shared" si="20"/>
        <v>0</v>
      </c>
    </row>
    <row r="184" spans="23:38" x14ac:dyDescent="0.25">
      <c r="W184" s="9" t="e">
        <f>VLOOKUP(F184,'Rental Loss'!$A$2:$D$34,4,FALSE)</f>
        <v>#N/A</v>
      </c>
      <c r="X184" s="4" t="e">
        <f>VLOOKUP(F184,'Percent Owner Occupied'!$A$2:$B$34,2,FALSE)</f>
        <v>#N/A</v>
      </c>
      <c r="Y184" s="4" t="e">
        <f>VLOOKUP(F184,'Rental Loss'!$A$2:$C$34,3,FALSE)</f>
        <v>#N/A</v>
      </c>
      <c r="Z184" s="4" t="e">
        <f>VLOOKUP(F184,'Wage and Capital Related Income'!$A$2:$C$34,3,FALSE)</f>
        <v>#N/A</v>
      </c>
      <c r="AA184" s="4" t="e">
        <f>VLOOKUP(F184,'Recapture Features'!$A$2:$D$34,4,FALSE)</f>
        <v>#N/A</v>
      </c>
      <c r="AB184" s="4" t="e">
        <f>VLOOKUP(F184,'Wage and Capital Related Income'!$A$2:$D$34,4,FALSE)</f>
        <v>#N/A</v>
      </c>
      <c r="AC184" s="4" t="e">
        <f>VLOOKUP(F184,'Recapture Features'!$A$2:$B$34,2,FALSE)</f>
        <v>#N/A</v>
      </c>
      <c r="AD184" s="4">
        <f>VLOOKUP(INT(U184),Depth!$A$2:$B$36,2,FALSE)</f>
        <v>0</v>
      </c>
      <c r="AE184" s="4" t="str">
        <f t="shared" si="14"/>
        <v>0</v>
      </c>
      <c r="AF184" s="4" t="e">
        <f>VLOOKUP(AE184,Days!$D$2:$E$199,2,FALSE)</f>
        <v>#N/A</v>
      </c>
      <c r="AG184" s="4">
        <f t="shared" si="15"/>
        <v>0</v>
      </c>
      <c r="AH184" s="4">
        <f t="shared" si="16"/>
        <v>0</v>
      </c>
      <c r="AI184" s="4">
        <f t="shared" si="17"/>
        <v>0</v>
      </c>
      <c r="AJ184" s="4">
        <f t="shared" si="18"/>
        <v>0</v>
      </c>
      <c r="AK184" s="4">
        <f t="shared" si="19"/>
        <v>0</v>
      </c>
      <c r="AL184" s="8">
        <f t="shared" si="20"/>
        <v>0</v>
      </c>
    </row>
    <row r="185" spans="23:38" x14ac:dyDescent="0.25">
      <c r="W185" s="9" t="e">
        <f>VLOOKUP(F185,'Rental Loss'!$A$2:$D$34,4,FALSE)</f>
        <v>#N/A</v>
      </c>
      <c r="X185" s="4" t="e">
        <f>VLOOKUP(F185,'Percent Owner Occupied'!$A$2:$B$34,2,FALSE)</f>
        <v>#N/A</v>
      </c>
      <c r="Y185" s="4" t="e">
        <f>VLOOKUP(F185,'Rental Loss'!$A$2:$C$34,3,FALSE)</f>
        <v>#N/A</v>
      </c>
      <c r="Z185" s="4" t="e">
        <f>VLOOKUP(F185,'Wage and Capital Related Income'!$A$2:$C$34,3,FALSE)</f>
        <v>#N/A</v>
      </c>
      <c r="AA185" s="4" t="e">
        <f>VLOOKUP(F185,'Recapture Features'!$A$2:$D$34,4,FALSE)</f>
        <v>#N/A</v>
      </c>
      <c r="AB185" s="4" t="e">
        <f>VLOOKUP(F185,'Wage and Capital Related Income'!$A$2:$D$34,4,FALSE)</f>
        <v>#N/A</v>
      </c>
      <c r="AC185" s="4" t="e">
        <f>VLOOKUP(F185,'Recapture Features'!$A$2:$B$34,2,FALSE)</f>
        <v>#N/A</v>
      </c>
      <c r="AD185" s="4">
        <f>VLOOKUP(INT(U185),Depth!$A$2:$B$36,2,FALSE)</f>
        <v>0</v>
      </c>
      <c r="AE185" s="4" t="str">
        <f t="shared" si="14"/>
        <v>0</v>
      </c>
      <c r="AF185" s="4" t="e">
        <f>VLOOKUP(AE185,Days!$D$2:$E$199,2,FALSE)</f>
        <v>#N/A</v>
      </c>
      <c r="AG185" s="4">
        <f t="shared" si="15"/>
        <v>0</v>
      </c>
      <c r="AH185" s="4">
        <f t="shared" si="16"/>
        <v>0</v>
      </c>
      <c r="AI185" s="4">
        <f t="shared" si="17"/>
        <v>0</v>
      </c>
      <c r="AJ185" s="4">
        <f t="shared" si="18"/>
        <v>0</v>
      </c>
      <c r="AK185" s="4">
        <f t="shared" si="19"/>
        <v>0</v>
      </c>
      <c r="AL185" s="8">
        <f t="shared" si="20"/>
        <v>0</v>
      </c>
    </row>
    <row r="186" spans="23:38" x14ac:dyDescent="0.25">
      <c r="W186" s="9" t="e">
        <f>VLOOKUP(F186,'Rental Loss'!$A$2:$D$34,4,FALSE)</f>
        <v>#N/A</v>
      </c>
      <c r="X186" s="4" t="e">
        <f>VLOOKUP(F186,'Percent Owner Occupied'!$A$2:$B$34,2,FALSE)</f>
        <v>#N/A</v>
      </c>
      <c r="Y186" s="4" t="e">
        <f>VLOOKUP(F186,'Rental Loss'!$A$2:$C$34,3,FALSE)</f>
        <v>#N/A</v>
      </c>
      <c r="Z186" s="4" t="e">
        <f>VLOOKUP(F186,'Wage and Capital Related Income'!$A$2:$C$34,3,FALSE)</f>
        <v>#N/A</v>
      </c>
      <c r="AA186" s="4" t="e">
        <f>VLOOKUP(F186,'Recapture Features'!$A$2:$D$34,4,FALSE)</f>
        <v>#N/A</v>
      </c>
      <c r="AB186" s="4" t="e">
        <f>VLOOKUP(F186,'Wage and Capital Related Income'!$A$2:$D$34,4,FALSE)</f>
        <v>#N/A</v>
      </c>
      <c r="AC186" s="4" t="e">
        <f>VLOOKUP(F186,'Recapture Features'!$A$2:$B$34,2,FALSE)</f>
        <v>#N/A</v>
      </c>
      <c r="AD186" s="4">
        <f>VLOOKUP(INT(U186),Depth!$A$2:$B$36,2,FALSE)</f>
        <v>0</v>
      </c>
      <c r="AE186" s="4" t="str">
        <f t="shared" si="14"/>
        <v>0</v>
      </c>
      <c r="AF186" s="4" t="e">
        <f>VLOOKUP(AE186,Days!$D$2:$E$199,2,FALSE)</f>
        <v>#N/A</v>
      </c>
      <c r="AG186" s="4">
        <f t="shared" si="15"/>
        <v>0</v>
      </c>
      <c r="AH186" s="4">
        <f t="shared" si="16"/>
        <v>0</v>
      </c>
      <c r="AI186" s="4">
        <f t="shared" si="17"/>
        <v>0</v>
      </c>
      <c r="AJ186" s="4">
        <f t="shared" si="18"/>
        <v>0</v>
      </c>
      <c r="AK186" s="4">
        <f t="shared" si="19"/>
        <v>0</v>
      </c>
      <c r="AL186" s="8">
        <f t="shared" si="20"/>
        <v>0</v>
      </c>
    </row>
    <row r="187" spans="23:38" x14ac:dyDescent="0.25">
      <c r="W187" s="9" t="e">
        <f>VLOOKUP(F187,'Rental Loss'!$A$2:$D$34,4,FALSE)</f>
        <v>#N/A</v>
      </c>
      <c r="X187" s="4" t="e">
        <f>VLOOKUP(F187,'Percent Owner Occupied'!$A$2:$B$34,2,FALSE)</f>
        <v>#N/A</v>
      </c>
      <c r="Y187" s="4" t="e">
        <f>VLOOKUP(F187,'Rental Loss'!$A$2:$C$34,3,FALSE)</f>
        <v>#N/A</v>
      </c>
      <c r="Z187" s="4" t="e">
        <f>VLOOKUP(F187,'Wage and Capital Related Income'!$A$2:$C$34,3,FALSE)</f>
        <v>#N/A</v>
      </c>
      <c r="AA187" s="4" t="e">
        <f>VLOOKUP(F187,'Recapture Features'!$A$2:$D$34,4,FALSE)</f>
        <v>#N/A</v>
      </c>
      <c r="AB187" s="4" t="e">
        <f>VLOOKUP(F187,'Wage and Capital Related Income'!$A$2:$D$34,4,FALSE)</f>
        <v>#N/A</v>
      </c>
      <c r="AC187" s="4" t="e">
        <f>VLOOKUP(F187,'Recapture Features'!$A$2:$B$34,2,FALSE)</f>
        <v>#N/A</v>
      </c>
      <c r="AD187" s="4">
        <f>VLOOKUP(INT(U187),Depth!$A$2:$B$36,2,FALSE)</f>
        <v>0</v>
      </c>
      <c r="AE187" s="4" t="str">
        <f t="shared" si="14"/>
        <v>0</v>
      </c>
      <c r="AF187" s="4" t="e">
        <f>VLOOKUP(AE187,Days!$D$2:$E$199,2,FALSE)</f>
        <v>#N/A</v>
      </c>
      <c r="AG187" s="4">
        <f t="shared" si="15"/>
        <v>0</v>
      </c>
      <c r="AH187" s="4">
        <f t="shared" si="16"/>
        <v>0</v>
      </c>
      <c r="AI187" s="4">
        <f t="shared" si="17"/>
        <v>0</v>
      </c>
      <c r="AJ187" s="4">
        <f t="shared" si="18"/>
        <v>0</v>
      </c>
      <c r="AK187" s="4">
        <f t="shared" si="19"/>
        <v>0</v>
      </c>
      <c r="AL187" s="8">
        <f t="shared" si="20"/>
        <v>0</v>
      </c>
    </row>
    <row r="188" spans="23:38" x14ac:dyDescent="0.25">
      <c r="W188" s="9" t="e">
        <f>VLOOKUP(F188,'Rental Loss'!$A$2:$D$34,4,FALSE)</f>
        <v>#N/A</v>
      </c>
      <c r="X188" s="4" t="e">
        <f>VLOOKUP(F188,'Percent Owner Occupied'!$A$2:$B$34,2,FALSE)</f>
        <v>#N/A</v>
      </c>
      <c r="Y188" s="4" t="e">
        <f>VLOOKUP(F188,'Rental Loss'!$A$2:$C$34,3,FALSE)</f>
        <v>#N/A</v>
      </c>
      <c r="Z188" s="4" t="e">
        <f>VLOOKUP(F188,'Wage and Capital Related Income'!$A$2:$C$34,3,FALSE)</f>
        <v>#N/A</v>
      </c>
      <c r="AA188" s="4" t="e">
        <f>VLOOKUP(F188,'Recapture Features'!$A$2:$D$34,4,FALSE)</f>
        <v>#N/A</v>
      </c>
      <c r="AB188" s="4" t="e">
        <f>VLOOKUP(F188,'Wage and Capital Related Income'!$A$2:$D$34,4,FALSE)</f>
        <v>#N/A</v>
      </c>
      <c r="AC188" s="4" t="e">
        <f>VLOOKUP(F188,'Recapture Features'!$A$2:$B$34,2,FALSE)</f>
        <v>#N/A</v>
      </c>
      <c r="AD188" s="4">
        <f>VLOOKUP(INT(U188),Depth!$A$2:$B$36,2,FALSE)</f>
        <v>0</v>
      </c>
      <c r="AE188" s="4" t="str">
        <f t="shared" si="14"/>
        <v>0</v>
      </c>
      <c r="AF188" s="4" t="e">
        <f>VLOOKUP(AE188,Days!$D$2:$E$199,2,FALSE)</f>
        <v>#N/A</v>
      </c>
      <c r="AG188" s="4">
        <f t="shared" si="15"/>
        <v>0</v>
      </c>
      <c r="AH188" s="4">
        <f t="shared" si="16"/>
        <v>0</v>
      </c>
      <c r="AI188" s="4">
        <f t="shared" si="17"/>
        <v>0</v>
      </c>
      <c r="AJ188" s="4">
        <f t="shared" si="18"/>
        <v>0</v>
      </c>
      <c r="AK188" s="4">
        <f t="shared" si="19"/>
        <v>0</v>
      </c>
      <c r="AL188" s="8">
        <f t="shared" si="20"/>
        <v>0</v>
      </c>
    </row>
    <row r="189" spans="23:38" x14ac:dyDescent="0.25">
      <c r="W189" s="9" t="e">
        <f>VLOOKUP(F189,'Rental Loss'!$A$2:$D$34,4,FALSE)</f>
        <v>#N/A</v>
      </c>
      <c r="X189" s="4" t="e">
        <f>VLOOKUP(F189,'Percent Owner Occupied'!$A$2:$B$34,2,FALSE)</f>
        <v>#N/A</v>
      </c>
      <c r="Y189" s="4" t="e">
        <f>VLOOKUP(F189,'Rental Loss'!$A$2:$C$34,3,FALSE)</f>
        <v>#N/A</v>
      </c>
      <c r="Z189" s="4" t="e">
        <f>VLOOKUP(F189,'Wage and Capital Related Income'!$A$2:$C$34,3,FALSE)</f>
        <v>#N/A</v>
      </c>
      <c r="AA189" s="4" t="e">
        <f>VLOOKUP(F189,'Recapture Features'!$A$2:$D$34,4,FALSE)</f>
        <v>#N/A</v>
      </c>
      <c r="AB189" s="4" t="e">
        <f>VLOOKUP(F189,'Wage and Capital Related Income'!$A$2:$D$34,4,FALSE)</f>
        <v>#N/A</v>
      </c>
      <c r="AC189" s="4" t="e">
        <f>VLOOKUP(F189,'Recapture Features'!$A$2:$B$34,2,FALSE)</f>
        <v>#N/A</v>
      </c>
      <c r="AD189" s="4">
        <f>VLOOKUP(INT(U189),Depth!$A$2:$B$36,2,FALSE)</f>
        <v>0</v>
      </c>
      <c r="AE189" s="4" t="str">
        <f t="shared" si="14"/>
        <v>0</v>
      </c>
      <c r="AF189" s="4" t="e">
        <f>VLOOKUP(AE189,Days!$D$2:$E$199,2,FALSE)</f>
        <v>#N/A</v>
      </c>
      <c r="AG189" s="4">
        <f t="shared" si="15"/>
        <v>0</v>
      </c>
      <c r="AH189" s="4">
        <f t="shared" si="16"/>
        <v>0</v>
      </c>
      <c r="AI189" s="4">
        <f t="shared" si="17"/>
        <v>0</v>
      </c>
      <c r="AJ189" s="4">
        <f t="shared" si="18"/>
        <v>0</v>
      </c>
      <c r="AK189" s="4">
        <f t="shared" si="19"/>
        <v>0</v>
      </c>
      <c r="AL189" s="8">
        <f t="shared" si="20"/>
        <v>0</v>
      </c>
    </row>
    <row r="190" spans="23:38" x14ac:dyDescent="0.25">
      <c r="W190" s="9" t="e">
        <f>VLOOKUP(F190,'Rental Loss'!$A$2:$D$34,4,FALSE)</f>
        <v>#N/A</v>
      </c>
      <c r="X190" s="4" t="e">
        <f>VLOOKUP(F190,'Percent Owner Occupied'!$A$2:$B$34,2,FALSE)</f>
        <v>#N/A</v>
      </c>
      <c r="Y190" s="4" t="e">
        <f>VLOOKUP(F190,'Rental Loss'!$A$2:$C$34,3,FALSE)</f>
        <v>#N/A</v>
      </c>
      <c r="Z190" s="4" t="e">
        <f>VLOOKUP(F190,'Wage and Capital Related Income'!$A$2:$C$34,3,FALSE)</f>
        <v>#N/A</v>
      </c>
      <c r="AA190" s="4" t="e">
        <f>VLOOKUP(F190,'Recapture Features'!$A$2:$D$34,4,FALSE)</f>
        <v>#N/A</v>
      </c>
      <c r="AB190" s="4" t="e">
        <f>VLOOKUP(F190,'Wage and Capital Related Income'!$A$2:$D$34,4,FALSE)</f>
        <v>#N/A</v>
      </c>
      <c r="AC190" s="4" t="e">
        <f>VLOOKUP(F190,'Recapture Features'!$A$2:$B$34,2,FALSE)</f>
        <v>#N/A</v>
      </c>
      <c r="AD190" s="4">
        <f>VLOOKUP(INT(U190),Depth!$A$2:$B$36,2,FALSE)</f>
        <v>0</v>
      </c>
      <c r="AE190" s="4" t="str">
        <f t="shared" si="14"/>
        <v>0</v>
      </c>
      <c r="AF190" s="4" t="e">
        <f>VLOOKUP(AE190,Days!$D$2:$E$199,2,FALSE)</f>
        <v>#N/A</v>
      </c>
      <c r="AG190" s="4">
        <f t="shared" si="15"/>
        <v>0</v>
      </c>
      <c r="AH190" s="4">
        <f t="shared" si="16"/>
        <v>0</v>
      </c>
      <c r="AI190" s="4">
        <f t="shared" si="17"/>
        <v>0</v>
      </c>
      <c r="AJ190" s="4">
        <f t="shared" si="18"/>
        <v>0</v>
      </c>
      <c r="AK190" s="4">
        <f t="shared" si="19"/>
        <v>0</v>
      </c>
      <c r="AL190" s="8">
        <f t="shared" si="20"/>
        <v>0</v>
      </c>
    </row>
    <row r="191" spans="23:38" x14ac:dyDescent="0.25">
      <c r="W191" s="9" t="e">
        <f>VLOOKUP(F191,'Rental Loss'!$A$2:$D$34,4,FALSE)</f>
        <v>#N/A</v>
      </c>
      <c r="X191" s="4" t="e">
        <f>VLOOKUP(F191,'Percent Owner Occupied'!$A$2:$B$34,2,FALSE)</f>
        <v>#N/A</v>
      </c>
      <c r="Y191" s="4" t="e">
        <f>VLOOKUP(F191,'Rental Loss'!$A$2:$C$34,3,FALSE)</f>
        <v>#N/A</v>
      </c>
      <c r="Z191" s="4" t="e">
        <f>VLOOKUP(F191,'Wage and Capital Related Income'!$A$2:$C$34,3,FALSE)</f>
        <v>#N/A</v>
      </c>
      <c r="AA191" s="4" t="e">
        <f>VLOOKUP(F191,'Recapture Features'!$A$2:$D$34,4,FALSE)</f>
        <v>#N/A</v>
      </c>
      <c r="AB191" s="4" t="e">
        <f>VLOOKUP(F191,'Wage and Capital Related Income'!$A$2:$D$34,4,FALSE)</f>
        <v>#N/A</v>
      </c>
      <c r="AC191" s="4" t="e">
        <f>VLOOKUP(F191,'Recapture Features'!$A$2:$B$34,2,FALSE)</f>
        <v>#N/A</v>
      </c>
      <c r="AD191" s="4">
        <f>VLOOKUP(INT(U191),Depth!$A$2:$B$36,2,FALSE)</f>
        <v>0</v>
      </c>
      <c r="AE191" s="4" t="str">
        <f t="shared" si="14"/>
        <v>0</v>
      </c>
      <c r="AF191" s="4" t="e">
        <f>VLOOKUP(AE191,Days!$D$2:$E$199,2,FALSE)</f>
        <v>#N/A</v>
      </c>
      <c r="AG191" s="4">
        <f t="shared" si="15"/>
        <v>0</v>
      </c>
      <c r="AH191" s="4">
        <f t="shared" si="16"/>
        <v>0</v>
      </c>
      <c r="AI191" s="4">
        <f t="shared" si="17"/>
        <v>0</v>
      </c>
      <c r="AJ191" s="4">
        <f t="shared" si="18"/>
        <v>0</v>
      </c>
      <c r="AK191" s="4">
        <f t="shared" si="19"/>
        <v>0</v>
      </c>
      <c r="AL191" s="8">
        <f t="shared" si="20"/>
        <v>0</v>
      </c>
    </row>
    <row r="192" spans="23:38" x14ac:dyDescent="0.25">
      <c r="W192" s="9" t="e">
        <f>VLOOKUP(F192,'Rental Loss'!$A$2:$D$34,4,FALSE)</f>
        <v>#N/A</v>
      </c>
      <c r="X192" s="4" t="e">
        <f>VLOOKUP(F192,'Percent Owner Occupied'!$A$2:$B$34,2,FALSE)</f>
        <v>#N/A</v>
      </c>
      <c r="Y192" s="4" t="e">
        <f>VLOOKUP(F192,'Rental Loss'!$A$2:$C$34,3,FALSE)</f>
        <v>#N/A</v>
      </c>
      <c r="Z192" s="4" t="e">
        <f>VLOOKUP(F192,'Wage and Capital Related Income'!$A$2:$C$34,3,FALSE)</f>
        <v>#N/A</v>
      </c>
      <c r="AA192" s="4" t="e">
        <f>VLOOKUP(F192,'Recapture Features'!$A$2:$D$34,4,FALSE)</f>
        <v>#N/A</v>
      </c>
      <c r="AB192" s="4" t="e">
        <f>VLOOKUP(F192,'Wage and Capital Related Income'!$A$2:$D$34,4,FALSE)</f>
        <v>#N/A</v>
      </c>
      <c r="AC192" s="4" t="e">
        <f>VLOOKUP(F192,'Recapture Features'!$A$2:$B$34,2,FALSE)</f>
        <v>#N/A</v>
      </c>
      <c r="AD192" s="4">
        <f>VLOOKUP(INT(U192),Depth!$A$2:$B$36,2,FALSE)</f>
        <v>0</v>
      </c>
      <c r="AE192" s="4" t="str">
        <f t="shared" si="14"/>
        <v>0</v>
      </c>
      <c r="AF192" s="4" t="e">
        <f>VLOOKUP(AE192,Days!$D$2:$E$199,2,FALSE)</f>
        <v>#N/A</v>
      </c>
      <c r="AG192" s="4">
        <f t="shared" si="15"/>
        <v>0</v>
      </c>
      <c r="AH192" s="4">
        <f t="shared" si="16"/>
        <v>0</v>
      </c>
      <c r="AI192" s="4">
        <f t="shared" si="17"/>
        <v>0</v>
      </c>
      <c r="AJ192" s="4">
        <f t="shared" si="18"/>
        <v>0</v>
      </c>
      <c r="AK192" s="4">
        <f t="shared" si="19"/>
        <v>0</v>
      </c>
      <c r="AL192" s="8">
        <f t="shared" si="20"/>
        <v>0</v>
      </c>
    </row>
    <row r="193" spans="23:38" x14ac:dyDescent="0.25">
      <c r="W193" s="9" t="e">
        <f>VLOOKUP(F193,'Rental Loss'!$A$2:$D$34,4,FALSE)</f>
        <v>#N/A</v>
      </c>
      <c r="X193" s="4" t="e">
        <f>VLOOKUP(F193,'Percent Owner Occupied'!$A$2:$B$34,2,FALSE)</f>
        <v>#N/A</v>
      </c>
      <c r="Y193" s="4" t="e">
        <f>VLOOKUP(F193,'Rental Loss'!$A$2:$C$34,3,FALSE)</f>
        <v>#N/A</v>
      </c>
      <c r="Z193" s="4" t="e">
        <f>VLOOKUP(F193,'Wage and Capital Related Income'!$A$2:$C$34,3,FALSE)</f>
        <v>#N/A</v>
      </c>
      <c r="AA193" s="4" t="e">
        <f>VLOOKUP(F193,'Recapture Features'!$A$2:$D$34,4,FALSE)</f>
        <v>#N/A</v>
      </c>
      <c r="AB193" s="4" t="e">
        <f>VLOOKUP(F193,'Wage and Capital Related Income'!$A$2:$D$34,4,FALSE)</f>
        <v>#N/A</v>
      </c>
      <c r="AC193" s="4" t="e">
        <f>VLOOKUP(F193,'Recapture Features'!$A$2:$B$34,2,FALSE)</f>
        <v>#N/A</v>
      </c>
      <c r="AD193" s="4">
        <f>VLOOKUP(INT(U193),Depth!$A$2:$B$36,2,FALSE)</f>
        <v>0</v>
      </c>
      <c r="AE193" s="4" t="str">
        <f t="shared" si="14"/>
        <v>0</v>
      </c>
      <c r="AF193" s="4" t="e">
        <f>VLOOKUP(AE193,Days!$D$2:$E$199,2,FALSE)</f>
        <v>#N/A</v>
      </c>
      <c r="AG193" s="4">
        <f t="shared" si="15"/>
        <v>0</v>
      </c>
      <c r="AH193" s="4">
        <f t="shared" si="16"/>
        <v>0</v>
      </c>
      <c r="AI193" s="4">
        <f t="shared" si="17"/>
        <v>0</v>
      </c>
      <c r="AJ193" s="4">
        <f t="shared" si="18"/>
        <v>0</v>
      </c>
      <c r="AK193" s="4">
        <f t="shared" si="19"/>
        <v>0</v>
      </c>
      <c r="AL193" s="8">
        <f t="shared" si="20"/>
        <v>0</v>
      </c>
    </row>
    <row r="194" spans="23:38" x14ac:dyDescent="0.25">
      <c r="W194" s="9" t="e">
        <f>VLOOKUP(F194,'Rental Loss'!$A$2:$D$34,4,FALSE)</f>
        <v>#N/A</v>
      </c>
      <c r="X194" s="4" t="e">
        <f>VLOOKUP(F194,'Percent Owner Occupied'!$A$2:$B$34,2,FALSE)</f>
        <v>#N/A</v>
      </c>
      <c r="Y194" s="4" t="e">
        <f>VLOOKUP(F194,'Rental Loss'!$A$2:$C$34,3,FALSE)</f>
        <v>#N/A</v>
      </c>
      <c r="Z194" s="4" t="e">
        <f>VLOOKUP(F194,'Wage and Capital Related Income'!$A$2:$C$34,3,FALSE)</f>
        <v>#N/A</v>
      </c>
      <c r="AA194" s="4" t="e">
        <f>VLOOKUP(F194,'Recapture Features'!$A$2:$D$34,4,FALSE)</f>
        <v>#N/A</v>
      </c>
      <c r="AB194" s="4" t="e">
        <f>VLOOKUP(F194,'Wage and Capital Related Income'!$A$2:$D$34,4,FALSE)</f>
        <v>#N/A</v>
      </c>
      <c r="AC194" s="4" t="e">
        <f>VLOOKUP(F194,'Recapture Features'!$A$2:$B$34,2,FALSE)</f>
        <v>#N/A</v>
      </c>
      <c r="AD194" s="4">
        <f>VLOOKUP(INT(U194),Depth!$A$2:$B$36,2,FALSE)</f>
        <v>0</v>
      </c>
      <c r="AE194" s="4" t="str">
        <f t="shared" si="14"/>
        <v>0</v>
      </c>
      <c r="AF194" s="4" t="e">
        <f>VLOOKUP(AE194,Days!$D$2:$E$199,2,FALSE)</f>
        <v>#N/A</v>
      </c>
      <c r="AG194" s="4">
        <f t="shared" si="15"/>
        <v>0</v>
      </c>
      <c r="AH194" s="4">
        <f t="shared" si="16"/>
        <v>0</v>
      </c>
      <c r="AI194" s="4">
        <f t="shared" si="17"/>
        <v>0</v>
      </c>
      <c r="AJ194" s="4">
        <f t="shared" si="18"/>
        <v>0</v>
      </c>
      <c r="AK194" s="4">
        <f t="shared" si="19"/>
        <v>0</v>
      </c>
      <c r="AL194" s="8">
        <f t="shared" si="20"/>
        <v>0</v>
      </c>
    </row>
    <row r="195" spans="23:38" x14ac:dyDescent="0.25">
      <c r="W195" s="9" t="e">
        <f>VLOOKUP(F195,'Rental Loss'!$A$2:$D$34,4,FALSE)</f>
        <v>#N/A</v>
      </c>
      <c r="X195" s="4" t="e">
        <f>VLOOKUP(F195,'Percent Owner Occupied'!$A$2:$B$34,2,FALSE)</f>
        <v>#N/A</v>
      </c>
      <c r="Y195" s="4" t="e">
        <f>VLOOKUP(F195,'Rental Loss'!$A$2:$C$34,3,FALSE)</f>
        <v>#N/A</v>
      </c>
      <c r="Z195" s="4" t="e">
        <f>VLOOKUP(F195,'Wage and Capital Related Income'!$A$2:$C$34,3,FALSE)</f>
        <v>#N/A</v>
      </c>
      <c r="AA195" s="4" t="e">
        <f>VLOOKUP(F195,'Recapture Features'!$A$2:$D$34,4,FALSE)</f>
        <v>#N/A</v>
      </c>
      <c r="AB195" s="4" t="e">
        <f>VLOOKUP(F195,'Wage and Capital Related Income'!$A$2:$D$34,4,FALSE)</f>
        <v>#N/A</v>
      </c>
      <c r="AC195" s="4" t="e">
        <f>VLOOKUP(F195,'Recapture Features'!$A$2:$B$34,2,FALSE)</f>
        <v>#N/A</v>
      </c>
      <c r="AD195" s="4">
        <f>VLOOKUP(INT(U195),Depth!$A$2:$B$36,2,FALSE)</f>
        <v>0</v>
      </c>
      <c r="AE195" s="4" t="str">
        <f t="shared" ref="AE195:AE258" si="21">F195&amp;AD195</f>
        <v>0</v>
      </c>
      <c r="AF195" s="4" t="e">
        <f>VLOOKUP(AE195,Days!$D$2:$E$199,2,FALSE)</f>
        <v>#N/A</v>
      </c>
      <c r="AG195" s="4">
        <f t="shared" ref="AG195:AG258" si="22">IF(N195&gt;10,V195*(1-X195/100)*W195+X195/100*(W195+Y195*AF195),0)</f>
        <v>0</v>
      </c>
      <c r="AH195" s="4">
        <f t="shared" ref="AH195:AH258" si="23">IF(N195&gt;10,(1-X195/100)*V195*Z195*AF195,0)</f>
        <v>0</v>
      </c>
      <c r="AI195" s="4">
        <f t="shared" ref="AI195:AI258" si="24">IF(N195&gt;10,(1-AA195)*V195*Z195*AF195,0)</f>
        <v>0</v>
      </c>
      <c r="AJ195" s="4">
        <f t="shared" ref="AJ195:AJ258" si="25">IF(N195&gt;10,(1-AC195)*V195*AB195*AF195,0)</f>
        <v>0</v>
      </c>
      <c r="AK195" s="4">
        <f t="shared" ref="AK195:AK258" si="26">AG195+AH195+AI195+AJ195</f>
        <v>0</v>
      </c>
      <c r="AL195" s="8">
        <f t="shared" ref="AL195:AL258" si="27">AK195+R195+Q195+P195</f>
        <v>0</v>
      </c>
    </row>
    <row r="196" spans="23:38" x14ac:dyDescent="0.25">
      <c r="W196" s="9" t="e">
        <f>VLOOKUP(F196,'Rental Loss'!$A$2:$D$34,4,FALSE)</f>
        <v>#N/A</v>
      </c>
      <c r="X196" s="4" t="e">
        <f>VLOOKUP(F196,'Percent Owner Occupied'!$A$2:$B$34,2,FALSE)</f>
        <v>#N/A</v>
      </c>
      <c r="Y196" s="4" t="e">
        <f>VLOOKUP(F196,'Rental Loss'!$A$2:$C$34,3,FALSE)</f>
        <v>#N/A</v>
      </c>
      <c r="Z196" s="4" t="e">
        <f>VLOOKUP(F196,'Wage and Capital Related Income'!$A$2:$C$34,3,FALSE)</f>
        <v>#N/A</v>
      </c>
      <c r="AA196" s="4" t="e">
        <f>VLOOKUP(F196,'Recapture Features'!$A$2:$D$34,4,FALSE)</f>
        <v>#N/A</v>
      </c>
      <c r="AB196" s="4" t="e">
        <f>VLOOKUP(F196,'Wage and Capital Related Income'!$A$2:$D$34,4,FALSE)</f>
        <v>#N/A</v>
      </c>
      <c r="AC196" s="4" t="e">
        <f>VLOOKUP(F196,'Recapture Features'!$A$2:$B$34,2,FALSE)</f>
        <v>#N/A</v>
      </c>
      <c r="AD196" s="4">
        <f>VLOOKUP(INT(U196),Depth!$A$2:$B$36,2,FALSE)</f>
        <v>0</v>
      </c>
      <c r="AE196" s="4" t="str">
        <f t="shared" si="21"/>
        <v>0</v>
      </c>
      <c r="AF196" s="4" t="e">
        <f>VLOOKUP(AE196,Days!$D$2:$E$199,2,FALSE)</f>
        <v>#N/A</v>
      </c>
      <c r="AG196" s="4">
        <f t="shared" si="22"/>
        <v>0</v>
      </c>
      <c r="AH196" s="4">
        <f t="shared" si="23"/>
        <v>0</v>
      </c>
      <c r="AI196" s="4">
        <f t="shared" si="24"/>
        <v>0</v>
      </c>
      <c r="AJ196" s="4">
        <f t="shared" si="25"/>
        <v>0</v>
      </c>
      <c r="AK196" s="4">
        <f t="shared" si="26"/>
        <v>0</v>
      </c>
      <c r="AL196" s="8">
        <f t="shared" si="27"/>
        <v>0</v>
      </c>
    </row>
    <row r="197" spans="23:38" x14ac:dyDescent="0.25">
      <c r="W197" s="9" t="e">
        <f>VLOOKUP(F197,'Rental Loss'!$A$2:$D$34,4,FALSE)</f>
        <v>#N/A</v>
      </c>
      <c r="X197" s="4" t="e">
        <f>VLOOKUP(F197,'Percent Owner Occupied'!$A$2:$B$34,2,FALSE)</f>
        <v>#N/A</v>
      </c>
      <c r="Y197" s="4" t="e">
        <f>VLOOKUP(F197,'Rental Loss'!$A$2:$C$34,3,FALSE)</f>
        <v>#N/A</v>
      </c>
      <c r="Z197" s="4" t="e">
        <f>VLOOKUP(F197,'Wage and Capital Related Income'!$A$2:$C$34,3,FALSE)</f>
        <v>#N/A</v>
      </c>
      <c r="AA197" s="4" t="e">
        <f>VLOOKUP(F197,'Recapture Features'!$A$2:$D$34,4,FALSE)</f>
        <v>#N/A</v>
      </c>
      <c r="AB197" s="4" t="e">
        <f>VLOOKUP(F197,'Wage and Capital Related Income'!$A$2:$D$34,4,FALSE)</f>
        <v>#N/A</v>
      </c>
      <c r="AC197" s="4" t="e">
        <f>VLOOKUP(F197,'Recapture Features'!$A$2:$B$34,2,FALSE)</f>
        <v>#N/A</v>
      </c>
      <c r="AD197" s="4">
        <f>VLOOKUP(INT(U197),Depth!$A$2:$B$36,2,FALSE)</f>
        <v>0</v>
      </c>
      <c r="AE197" s="4" t="str">
        <f t="shared" si="21"/>
        <v>0</v>
      </c>
      <c r="AF197" s="4" t="e">
        <f>VLOOKUP(AE197,Days!$D$2:$E$199,2,FALSE)</f>
        <v>#N/A</v>
      </c>
      <c r="AG197" s="4">
        <f t="shared" si="22"/>
        <v>0</v>
      </c>
      <c r="AH197" s="4">
        <f t="shared" si="23"/>
        <v>0</v>
      </c>
      <c r="AI197" s="4">
        <f t="shared" si="24"/>
        <v>0</v>
      </c>
      <c r="AJ197" s="4">
        <f t="shared" si="25"/>
        <v>0</v>
      </c>
      <c r="AK197" s="4">
        <f t="shared" si="26"/>
        <v>0</v>
      </c>
      <c r="AL197" s="8">
        <f t="shared" si="27"/>
        <v>0</v>
      </c>
    </row>
    <row r="198" spans="23:38" x14ac:dyDescent="0.25">
      <c r="W198" s="9" t="e">
        <f>VLOOKUP(F198,'Rental Loss'!$A$2:$D$34,4,FALSE)</f>
        <v>#N/A</v>
      </c>
      <c r="X198" s="4" t="e">
        <f>VLOOKUP(F198,'Percent Owner Occupied'!$A$2:$B$34,2,FALSE)</f>
        <v>#N/A</v>
      </c>
      <c r="Y198" s="4" t="e">
        <f>VLOOKUP(F198,'Rental Loss'!$A$2:$C$34,3,FALSE)</f>
        <v>#N/A</v>
      </c>
      <c r="Z198" s="4" t="e">
        <f>VLOOKUP(F198,'Wage and Capital Related Income'!$A$2:$C$34,3,FALSE)</f>
        <v>#N/A</v>
      </c>
      <c r="AA198" s="4" t="e">
        <f>VLOOKUP(F198,'Recapture Features'!$A$2:$D$34,4,FALSE)</f>
        <v>#N/A</v>
      </c>
      <c r="AB198" s="4" t="e">
        <f>VLOOKUP(F198,'Wage and Capital Related Income'!$A$2:$D$34,4,FALSE)</f>
        <v>#N/A</v>
      </c>
      <c r="AC198" s="4" t="e">
        <f>VLOOKUP(F198,'Recapture Features'!$A$2:$B$34,2,FALSE)</f>
        <v>#N/A</v>
      </c>
      <c r="AD198" s="4">
        <f>VLOOKUP(INT(U198),Depth!$A$2:$B$36,2,FALSE)</f>
        <v>0</v>
      </c>
      <c r="AE198" s="4" t="str">
        <f t="shared" si="21"/>
        <v>0</v>
      </c>
      <c r="AF198" s="4" t="e">
        <f>VLOOKUP(AE198,Days!$D$2:$E$199,2,FALSE)</f>
        <v>#N/A</v>
      </c>
      <c r="AG198" s="4">
        <f t="shared" si="22"/>
        <v>0</v>
      </c>
      <c r="AH198" s="4">
        <f t="shared" si="23"/>
        <v>0</v>
      </c>
      <c r="AI198" s="4">
        <f t="shared" si="24"/>
        <v>0</v>
      </c>
      <c r="AJ198" s="4">
        <f t="shared" si="25"/>
        <v>0</v>
      </c>
      <c r="AK198" s="4">
        <f t="shared" si="26"/>
        <v>0</v>
      </c>
      <c r="AL198" s="8">
        <f t="shared" si="27"/>
        <v>0</v>
      </c>
    </row>
    <row r="199" spans="23:38" x14ac:dyDescent="0.25">
      <c r="W199" s="9" t="e">
        <f>VLOOKUP(F199,'Rental Loss'!$A$2:$D$34,4,FALSE)</f>
        <v>#N/A</v>
      </c>
      <c r="X199" s="4" t="e">
        <f>VLOOKUP(F199,'Percent Owner Occupied'!$A$2:$B$34,2,FALSE)</f>
        <v>#N/A</v>
      </c>
      <c r="Y199" s="4" t="e">
        <f>VLOOKUP(F199,'Rental Loss'!$A$2:$C$34,3,FALSE)</f>
        <v>#N/A</v>
      </c>
      <c r="Z199" s="4" t="e">
        <f>VLOOKUP(F199,'Wage and Capital Related Income'!$A$2:$C$34,3,FALSE)</f>
        <v>#N/A</v>
      </c>
      <c r="AA199" s="4" t="e">
        <f>VLOOKUP(F199,'Recapture Features'!$A$2:$D$34,4,FALSE)</f>
        <v>#N/A</v>
      </c>
      <c r="AB199" s="4" t="e">
        <f>VLOOKUP(F199,'Wage and Capital Related Income'!$A$2:$D$34,4,FALSE)</f>
        <v>#N/A</v>
      </c>
      <c r="AC199" s="4" t="e">
        <f>VLOOKUP(F199,'Recapture Features'!$A$2:$B$34,2,FALSE)</f>
        <v>#N/A</v>
      </c>
      <c r="AD199" s="4">
        <f>VLOOKUP(INT(U199),Depth!$A$2:$B$36,2,FALSE)</f>
        <v>0</v>
      </c>
      <c r="AE199" s="4" t="str">
        <f t="shared" si="21"/>
        <v>0</v>
      </c>
      <c r="AF199" s="4" t="e">
        <f>VLOOKUP(AE199,Days!$D$2:$E$199,2,FALSE)</f>
        <v>#N/A</v>
      </c>
      <c r="AG199" s="4">
        <f t="shared" si="22"/>
        <v>0</v>
      </c>
      <c r="AH199" s="4">
        <f t="shared" si="23"/>
        <v>0</v>
      </c>
      <c r="AI199" s="4">
        <f t="shared" si="24"/>
        <v>0</v>
      </c>
      <c r="AJ199" s="4">
        <f t="shared" si="25"/>
        <v>0</v>
      </c>
      <c r="AK199" s="4">
        <f t="shared" si="26"/>
        <v>0</v>
      </c>
      <c r="AL199" s="8">
        <f t="shared" si="27"/>
        <v>0</v>
      </c>
    </row>
    <row r="200" spans="23:38" x14ac:dyDescent="0.25">
      <c r="W200" s="9" t="e">
        <f>VLOOKUP(F200,'Rental Loss'!$A$2:$D$34,4,FALSE)</f>
        <v>#N/A</v>
      </c>
      <c r="X200" s="4" t="e">
        <f>VLOOKUP(F200,'Percent Owner Occupied'!$A$2:$B$34,2,FALSE)</f>
        <v>#N/A</v>
      </c>
      <c r="Y200" s="4" t="e">
        <f>VLOOKUP(F200,'Rental Loss'!$A$2:$C$34,3,FALSE)</f>
        <v>#N/A</v>
      </c>
      <c r="Z200" s="4" t="e">
        <f>VLOOKUP(F200,'Wage and Capital Related Income'!$A$2:$C$34,3,FALSE)</f>
        <v>#N/A</v>
      </c>
      <c r="AA200" s="4" t="e">
        <f>VLOOKUP(F200,'Recapture Features'!$A$2:$D$34,4,FALSE)</f>
        <v>#N/A</v>
      </c>
      <c r="AB200" s="4" t="e">
        <f>VLOOKUP(F200,'Wage and Capital Related Income'!$A$2:$D$34,4,FALSE)</f>
        <v>#N/A</v>
      </c>
      <c r="AC200" s="4" t="e">
        <f>VLOOKUP(F200,'Recapture Features'!$A$2:$B$34,2,FALSE)</f>
        <v>#N/A</v>
      </c>
      <c r="AD200" s="4">
        <f>VLOOKUP(INT(U200),Depth!$A$2:$B$36,2,FALSE)</f>
        <v>0</v>
      </c>
      <c r="AE200" s="4" t="str">
        <f t="shared" si="21"/>
        <v>0</v>
      </c>
      <c r="AF200" s="4" t="e">
        <f>VLOOKUP(AE200,Days!$D$2:$E$199,2,FALSE)</f>
        <v>#N/A</v>
      </c>
      <c r="AG200" s="4">
        <f t="shared" si="22"/>
        <v>0</v>
      </c>
      <c r="AH200" s="4">
        <f t="shared" si="23"/>
        <v>0</v>
      </c>
      <c r="AI200" s="4">
        <f t="shared" si="24"/>
        <v>0</v>
      </c>
      <c r="AJ200" s="4">
        <f t="shared" si="25"/>
        <v>0</v>
      </c>
      <c r="AK200" s="4">
        <f t="shared" si="26"/>
        <v>0</v>
      </c>
      <c r="AL200" s="8">
        <f t="shared" si="27"/>
        <v>0</v>
      </c>
    </row>
    <row r="201" spans="23:38" x14ac:dyDescent="0.25">
      <c r="W201" s="9" t="e">
        <f>VLOOKUP(F201,'Rental Loss'!$A$2:$D$34,4,FALSE)</f>
        <v>#N/A</v>
      </c>
      <c r="X201" s="4" t="e">
        <f>VLOOKUP(F201,'Percent Owner Occupied'!$A$2:$B$34,2,FALSE)</f>
        <v>#N/A</v>
      </c>
      <c r="Y201" s="4" t="e">
        <f>VLOOKUP(F201,'Rental Loss'!$A$2:$C$34,3,FALSE)</f>
        <v>#N/A</v>
      </c>
      <c r="Z201" s="4" t="e">
        <f>VLOOKUP(F201,'Wage and Capital Related Income'!$A$2:$C$34,3,FALSE)</f>
        <v>#N/A</v>
      </c>
      <c r="AA201" s="4" t="e">
        <f>VLOOKUP(F201,'Recapture Features'!$A$2:$D$34,4,FALSE)</f>
        <v>#N/A</v>
      </c>
      <c r="AB201" s="4" t="e">
        <f>VLOOKUP(F201,'Wage and Capital Related Income'!$A$2:$D$34,4,FALSE)</f>
        <v>#N/A</v>
      </c>
      <c r="AC201" s="4" t="e">
        <f>VLOOKUP(F201,'Recapture Features'!$A$2:$B$34,2,FALSE)</f>
        <v>#N/A</v>
      </c>
      <c r="AD201" s="4">
        <f>VLOOKUP(INT(U201),Depth!$A$2:$B$36,2,FALSE)</f>
        <v>0</v>
      </c>
      <c r="AE201" s="4" t="str">
        <f t="shared" si="21"/>
        <v>0</v>
      </c>
      <c r="AF201" s="4" t="e">
        <f>VLOOKUP(AE201,Days!$D$2:$E$199,2,FALSE)</f>
        <v>#N/A</v>
      </c>
      <c r="AG201" s="4">
        <f t="shared" si="22"/>
        <v>0</v>
      </c>
      <c r="AH201" s="4">
        <f t="shared" si="23"/>
        <v>0</v>
      </c>
      <c r="AI201" s="4">
        <f t="shared" si="24"/>
        <v>0</v>
      </c>
      <c r="AJ201" s="4">
        <f t="shared" si="25"/>
        <v>0</v>
      </c>
      <c r="AK201" s="4">
        <f t="shared" si="26"/>
        <v>0</v>
      </c>
      <c r="AL201" s="8">
        <f t="shared" si="27"/>
        <v>0</v>
      </c>
    </row>
    <row r="202" spans="23:38" x14ac:dyDescent="0.25">
      <c r="W202" s="9" t="e">
        <f>VLOOKUP(F202,'Rental Loss'!$A$2:$D$34,4,FALSE)</f>
        <v>#N/A</v>
      </c>
      <c r="X202" s="4" t="e">
        <f>VLOOKUP(F202,'Percent Owner Occupied'!$A$2:$B$34,2,FALSE)</f>
        <v>#N/A</v>
      </c>
      <c r="Y202" s="4" t="e">
        <f>VLOOKUP(F202,'Rental Loss'!$A$2:$C$34,3,FALSE)</f>
        <v>#N/A</v>
      </c>
      <c r="Z202" s="4" t="e">
        <f>VLOOKUP(F202,'Wage and Capital Related Income'!$A$2:$C$34,3,FALSE)</f>
        <v>#N/A</v>
      </c>
      <c r="AA202" s="4" t="e">
        <f>VLOOKUP(F202,'Recapture Features'!$A$2:$D$34,4,FALSE)</f>
        <v>#N/A</v>
      </c>
      <c r="AB202" s="4" t="e">
        <f>VLOOKUP(F202,'Wage and Capital Related Income'!$A$2:$D$34,4,FALSE)</f>
        <v>#N/A</v>
      </c>
      <c r="AC202" s="4" t="e">
        <f>VLOOKUP(F202,'Recapture Features'!$A$2:$B$34,2,FALSE)</f>
        <v>#N/A</v>
      </c>
      <c r="AD202" s="4">
        <f>VLOOKUP(INT(U202),Depth!$A$2:$B$36,2,FALSE)</f>
        <v>0</v>
      </c>
      <c r="AE202" s="4" t="str">
        <f t="shared" si="21"/>
        <v>0</v>
      </c>
      <c r="AF202" s="4" t="e">
        <f>VLOOKUP(AE202,Days!$D$2:$E$199,2,FALSE)</f>
        <v>#N/A</v>
      </c>
      <c r="AG202" s="4">
        <f t="shared" si="22"/>
        <v>0</v>
      </c>
      <c r="AH202" s="4">
        <f t="shared" si="23"/>
        <v>0</v>
      </c>
      <c r="AI202" s="4">
        <f t="shared" si="24"/>
        <v>0</v>
      </c>
      <c r="AJ202" s="4">
        <f t="shared" si="25"/>
        <v>0</v>
      </c>
      <c r="AK202" s="4">
        <f t="shared" si="26"/>
        <v>0</v>
      </c>
      <c r="AL202" s="8">
        <f t="shared" si="27"/>
        <v>0</v>
      </c>
    </row>
    <row r="203" spans="23:38" x14ac:dyDescent="0.25">
      <c r="W203" s="9" t="e">
        <f>VLOOKUP(F203,'Rental Loss'!$A$2:$D$34,4,FALSE)</f>
        <v>#N/A</v>
      </c>
      <c r="X203" s="4" t="e">
        <f>VLOOKUP(F203,'Percent Owner Occupied'!$A$2:$B$34,2,FALSE)</f>
        <v>#N/A</v>
      </c>
      <c r="Y203" s="4" t="e">
        <f>VLOOKUP(F203,'Rental Loss'!$A$2:$C$34,3,FALSE)</f>
        <v>#N/A</v>
      </c>
      <c r="Z203" s="4" t="e">
        <f>VLOOKUP(F203,'Wage and Capital Related Income'!$A$2:$C$34,3,FALSE)</f>
        <v>#N/A</v>
      </c>
      <c r="AA203" s="4" t="e">
        <f>VLOOKUP(F203,'Recapture Features'!$A$2:$D$34,4,FALSE)</f>
        <v>#N/A</v>
      </c>
      <c r="AB203" s="4" t="e">
        <f>VLOOKUP(F203,'Wage and Capital Related Income'!$A$2:$D$34,4,FALSE)</f>
        <v>#N/A</v>
      </c>
      <c r="AC203" s="4" t="e">
        <f>VLOOKUP(F203,'Recapture Features'!$A$2:$B$34,2,FALSE)</f>
        <v>#N/A</v>
      </c>
      <c r="AD203" s="4">
        <f>VLOOKUP(INT(U203),Depth!$A$2:$B$36,2,FALSE)</f>
        <v>0</v>
      </c>
      <c r="AE203" s="4" t="str">
        <f t="shared" si="21"/>
        <v>0</v>
      </c>
      <c r="AF203" s="4" t="e">
        <f>VLOOKUP(AE203,Days!$D$2:$E$199,2,FALSE)</f>
        <v>#N/A</v>
      </c>
      <c r="AG203" s="4">
        <f t="shared" si="22"/>
        <v>0</v>
      </c>
      <c r="AH203" s="4">
        <f t="shared" si="23"/>
        <v>0</v>
      </c>
      <c r="AI203" s="4">
        <f t="shared" si="24"/>
        <v>0</v>
      </c>
      <c r="AJ203" s="4">
        <f t="shared" si="25"/>
        <v>0</v>
      </c>
      <c r="AK203" s="4">
        <f t="shared" si="26"/>
        <v>0</v>
      </c>
      <c r="AL203" s="8">
        <f t="shared" si="27"/>
        <v>0</v>
      </c>
    </row>
    <row r="204" spans="23:38" x14ac:dyDescent="0.25">
      <c r="W204" s="9" t="e">
        <f>VLOOKUP(F204,'Rental Loss'!$A$2:$D$34,4,FALSE)</f>
        <v>#N/A</v>
      </c>
      <c r="X204" s="4" t="e">
        <f>VLOOKUP(F204,'Percent Owner Occupied'!$A$2:$B$34,2,FALSE)</f>
        <v>#N/A</v>
      </c>
      <c r="Y204" s="4" t="e">
        <f>VLOOKUP(F204,'Rental Loss'!$A$2:$C$34,3,FALSE)</f>
        <v>#N/A</v>
      </c>
      <c r="Z204" s="4" t="e">
        <f>VLOOKUP(F204,'Wage and Capital Related Income'!$A$2:$C$34,3,FALSE)</f>
        <v>#N/A</v>
      </c>
      <c r="AA204" s="4" t="e">
        <f>VLOOKUP(F204,'Recapture Features'!$A$2:$D$34,4,FALSE)</f>
        <v>#N/A</v>
      </c>
      <c r="AB204" s="4" t="e">
        <f>VLOOKUP(F204,'Wage and Capital Related Income'!$A$2:$D$34,4,FALSE)</f>
        <v>#N/A</v>
      </c>
      <c r="AC204" s="4" t="e">
        <f>VLOOKUP(F204,'Recapture Features'!$A$2:$B$34,2,FALSE)</f>
        <v>#N/A</v>
      </c>
      <c r="AD204" s="4">
        <f>VLOOKUP(INT(U204),Depth!$A$2:$B$36,2,FALSE)</f>
        <v>0</v>
      </c>
      <c r="AE204" s="4" t="str">
        <f t="shared" si="21"/>
        <v>0</v>
      </c>
      <c r="AF204" s="4" t="e">
        <f>VLOOKUP(AE204,Days!$D$2:$E$199,2,FALSE)</f>
        <v>#N/A</v>
      </c>
      <c r="AG204" s="4">
        <f t="shared" si="22"/>
        <v>0</v>
      </c>
      <c r="AH204" s="4">
        <f t="shared" si="23"/>
        <v>0</v>
      </c>
      <c r="AI204" s="4">
        <f t="shared" si="24"/>
        <v>0</v>
      </c>
      <c r="AJ204" s="4">
        <f t="shared" si="25"/>
        <v>0</v>
      </c>
      <c r="AK204" s="4">
        <f t="shared" si="26"/>
        <v>0</v>
      </c>
      <c r="AL204" s="8">
        <f t="shared" si="27"/>
        <v>0</v>
      </c>
    </row>
    <row r="205" spans="23:38" x14ac:dyDescent="0.25">
      <c r="W205" s="9" t="e">
        <f>VLOOKUP(F205,'Rental Loss'!$A$2:$D$34,4,FALSE)</f>
        <v>#N/A</v>
      </c>
      <c r="X205" s="4" t="e">
        <f>VLOOKUP(F205,'Percent Owner Occupied'!$A$2:$B$34,2,FALSE)</f>
        <v>#N/A</v>
      </c>
      <c r="Y205" s="4" t="e">
        <f>VLOOKUP(F205,'Rental Loss'!$A$2:$C$34,3,FALSE)</f>
        <v>#N/A</v>
      </c>
      <c r="Z205" s="4" t="e">
        <f>VLOOKUP(F205,'Wage and Capital Related Income'!$A$2:$C$34,3,FALSE)</f>
        <v>#N/A</v>
      </c>
      <c r="AA205" s="4" t="e">
        <f>VLOOKUP(F205,'Recapture Features'!$A$2:$D$34,4,FALSE)</f>
        <v>#N/A</v>
      </c>
      <c r="AB205" s="4" t="e">
        <f>VLOOKUP(F205,'Wage and Capital Related Income'!$A$2:$D$34,4,FALSE)</f>
        <v>#N/A</v>
      </c>
      <c r="AC205" s="4" t="e">
        <f>VLOOKUP(F205,'Recapture Features'!$A$2:$B$34,2,FALSE)</f>
        <v>#N/A</v>
      </c>
      <c r="AD205" s="4">
        <f>VLOOKUP(INT(U205),Depth!$A$2:$B$36,2,FALSE)</f>
        <v>0</v>
      </c>
      <c r="AE205" s="4" t="str">
        <f t="shared" si="21"/>
        <v>0</v>
      </c>
      <c r="AF205" s="4" t="e">
        <f>VLOOKUP(AE205,Days!$D$2:$E$199,2,FALSE)</f>
        <v>#N/A</v>
      </c>
      <c r="AG205" s="4">
        <f t="shared" si="22"/>
        <v>0</v>
      </c>
      <c r="AH205" s="4">
        <f t="shared" si="23"/>
        <v>0</v>
      </c>
      <c r="AI205" s="4">
        <f t="shared" si="24"/>
        <v>0</v>
      </c>
      <c r="AJ205" s="4">
        <f t="shared" si="25"/>
        <v>0</v>
      </c>
      <c r="AK205" s="4">
        <f t="shared" si="26"/>
        <v>0</v>
      </c>
      <c r="AL205" s="8">
        <f t="shared" si="27"/>
        <v>0</v>
      </c>
    </row>
    <row r="206" spans="23:38" x14ac:dyDescent="0.25">
      <c r="W206" s="9" t="e">
        <f>VLOOKUP(F206,'Rental Loss'!$A$2:$D$34,4,FALSE)</f>
        <v>#N/A</v>
      </c>
      <c r="X206" s="4" t="e">
        <f>VLOOKUP(F206,'Percent Owner Occupied'!$A$2:$B$34,2,FALSE)</f>
        <v>#N/A</v>
      </c>
      <c r="Y206" s="4" t="e">
        <f>VLOOKUP(F206,'Rental Loss'!$A$2:$C$34,3,FALSE)</f>
        <v>#N/A</v>
      </c>
      <c r="Z206" s="4" t="e">
        <f>VLOOKUP(F206,'Wage and Capital Related Income'!$A$2:$C$34,3,FALSE)</f>
        <v>#N/A</v>
      </c>
      <c r="AA206" s="4" t="e">
        <f>VLOOKUP(F206,'Recapture Features'!$A$2:$D$34,4,FALSE)</f>
        <v>#N/A</v>
      </c>
      <c r="AB206" s="4" t="e">
        <f>VLOOKUP(F206,'Wage and Capital Related Income'!$A$2:$D$34,4,FALSE)</f>
        <v>#N/A</v>
      </c>
      <c r="AC206" s="4" t="e">
        <f>VLOOKUP(F206,'Recapture Features'!$A$2:$B$34,2,FALSE)</f>
        <v>#N/A</v>
      </c>
      <c r="AD206" s="4">
        <f>VLOOKUP(INT(U206),Depth!$A$2:$B$36,2,FALSE)</f>
        <v>0</v>
      </c>
      <c r="AE206" s="4" t="str">
        <f t="shared" si="21"/>
        <v>0</v>
      </c>
      <c r="AF206" s="4" t="e">
        <f>VLOOKUP(AE206,Days!$D$2:$E$199,2,FALSE)</f>
        <v>#N/A</v>
      </c>
      <c r="AG206" s="4">
        <f t="shared" si="22"/>
        <v>0</v>
      </c>
      <c r="AH206" s="4">
        <f t="shared" si="23"/>
        <v>0</v>
      </c>
      <c r="AI206" s="4">
        <f t="shared" si="24"/>
        <v>0</v>
      </c>
      <c r="AJ206" s="4">
        <f t="shared" si="25"/>
        <v>0</v>
      </c>
      <c r="AK206" s="4">
        <f t="shared" si="26"/>
        <v>0</v>
      </c>
      <c r="AL206" s="8">
        <f t="shared" si="27"/>
        <v>0</v>
      </c>
    </row>
    <row r="207" spans="23:38" x14ac:dyDescent="0.25">
      <c r="W207" s="9" t="e">
        <f>VLOOKUP(F207,'Rental Loss'!$A$2:$D$34,4,FALSE)</f>
        <v>#N/A</v>
      </c>
      <c r="X207" s="4" t="e">
        <f>VLOOKUP(F207,'Percent Owner Occupied'!$A$2:$B$34,2,FALSE)</f>
        <v>#N/A</v>
      </c>
      <c r="Y207" s="4" t="e">
        <f>VLOOKUP(F207,'Rental Loss'!$A$2:$C$34,3,FALSE)</f>
        <v>#N/A</v>
      </c>
      <c r="Z207" s="4" t="e">
        <f>VLOOKUP(F207,'Wage and Capital Related Income'!$A$2:$C$34,3,FALSE)</f>
        <v>#N/A</v>
      </c>
      <c r="AA207" s="4" t="e">
        <f>VLOOKUP(F207,'Recapture Features'!$A$2:$D$34,4,FALSE)</f>
        <v>#N/A</v>
      </c>
      <c r="AB207" s="4" t="e">
        <f>VLOOKUP(F207,'Wage and Capital Related Income'!$A$2:$D$34,4,FALSE)</f>
        <v>#N/A</v>
      </c>
      <c r="AC207" s="4" t="e">
        <f>VLOOKUP(F207,'Recapture Features'!$A$2:$B$34,2,FALSE)</f>
        <v>#N/A</v>
      </c>
      <c r="AD207" s="4">
        <f>VLOOKUP(INT(U207),Depth!$A$2:$B$36,2,FALSE)</f>
        <v>0</v>
      </c>
      <c r="AE207" s="4" t="str">
        <f t="shared" si="21"/>
        <v>0</v>
      </c>
      <c r="AF207" s="4" t="e">
        <f>VLOOKUP(AE207,Days!$D$2:$E$199,2,FALSE)</f>
        <v>#N/A</v>
      </c>
      <c r="AG207" s="4">
        <f t="shared" si="22"/>
        <v>0</v>
      </c>
      <c r="AH207" s="4">
        <f t="shared" si="23"/>
        <v>0</v>
      </c>
      <c r="AI207" s="4">
        <f t="shared" si="24"/>
        <v>0</v>
      </c>
      <c r="AJ207" s="4">
        <f t="shared" si="25"/>
        <v>0</v>
      </c>
      <c r="AK207" s="4">
        <f t="shared" si="26"/>
        <v>0</v>
      </c>
      <c r="AL207" s="8">
        <f t="shared" si="27"/>
        <v>0</v>
      </c>
    </row>
    <row r="208" spans="23:38" x14ac:dyDescent="0.25">
      <c r="W208" s="9" t="e">
        <f>VLOOKUP(F208,'Rental Loss'!$A$2:$D$34,4,FALSE)</f>
        <v>#N/A</v>
      </c>
      <c r="X208" s="4" t="e">
        <f>VLOOKUP(F208,'Percent Owner Occupied'!$A$2:$B$34,2,FALSE)</f>
        <v>#N/A</v>
      </c>
      <c r="Y208" s="4" t="e">
        <f>VLOOKUP(F208,'Rental Loss'!$A$2:$C$34,3,FALSE)</f>
        <v>#N/A</v>
      </c>
      <c r="Z208" s="4" t="e">
        <f>VLOOKUP(F208,'Wage and Capital Related Income'!$A$2:$C$34,3,FALSE)</f>
        <v>#N/A</v>
      </c>
      <c r="AA208" s="4" t="e">
        <f>VLOOKUP(F208,'Recapture Features'!$A$2:$D$34,4,FALSE)</f>
        <v>#N/A</v>
      </c>
      <c r="AB208" s="4" t="e">
        <f>VLOOKUP(F208,'Wage and Capital Related Income'!$A$2:$D$34,4,FALSE)</f>
        <v>#N/A</v>
      </c>
      <c r="AC208" s="4" t="e">
        <f>VLOOKUP(F208,'Recapture Features'!$A$2:$B$34,2,FALSE)</f>
        <v>#N/A</v>
      </c>
      <c r="AD208" s="4">
        <f>VLOOKUP(INT(U208),Depth!$A$2:$B$36,2,FALSE)</f>
        <v>0</v>
      </c>
      <c r="AE208" s="4" t="str">
        <f t="shared" si="21"/>
        <v>0</v>
      </c>
      <c r="AF208" s="4" t="e">
        <f>VLOOKUP(AE208,Days!$D$2:$E$199,2,FALSE)</f>
        <v>#N/A</v>
      </c>
      <c r="AG208" s="4">
        <f t="shared" si="22"/>
        <v>0</v>
      </c>
      <c r="AH208" s="4">
        <f t="shared" si="23"/>
        <v>0</v>
      </c>
      <c r="AI208" s="4">
        <f t="shared" si="24"/>
        <v>0</v>
      </c>
      <c r="AJ208" s="4">
        <f t="shared" si="25"/>
        <v>0</v>
      </c>
      <c r="AK208" s="4">
        <f t="shared" si="26"/>
        <v>0</v>
      </c>
      <c r="AL208" s="8">
        <f t="shared" si="27"/>
        <v>0</v>
      </c>
    </row>
    <row r="209" spans="23:38" x14ac:dyDescent="0.25">
      <c r="W209" s="9" t="e">
        <f>VLOOKUP(F209,'Rental Loss'!$A$2:$D$34,4,FALSE)</f>
        <v>#N/A</v>
      </c>
      <c r="X209" s="4" t="e">
        <f>VLOOKUP(F209,'Percent Owner Occupied'!$A$2:$B$34,2,FALSE)</f>
        <v>#N/A</v>
      </c>
      <c r="Y209" s="4" t="e">
        <f>VLOOKUP(F209,'Rental Loss'!$A$2:$C$34,3,FALSE)</f>
        <v>#N/A</v>
      </c>
      <c r="Z209" s="4" t="e">
        <f>VLOOKUP(F209,'Wage and Capital Related Income'!$A$2:$C$34,3,FALSE)</f>
        <v>#N/A</v>
      </c>
      <c r="AA209" s="4" t="e">
        <f>VLOOKUP(F209,'Recapture Features'!$A$2:$D$34,4,FALSE)</f>
        <v>#N/A</v>
      </c>
      <c r="AB209" s="4" t="e">
        <f>VLOOKUP(F209,'Wage and Capital Related Income'!$A$2:$D$34,4,FALSE)</f>
        <v>#N/A</v>
      </c>
      <c r="AC209" s="4" t="e">
        <f>VLOOKUP(F209,'Recapture Features'!$A$2:$B$34,2,FALSE)</f>
        <v>#N/A</v>
      </c>
      <c r="AD209" s="4">
        <f>VLOOKUP(INT(U209),Depth!$A$2:$B$36,2,FALSE)</f>
        <v>0</v>
      </c>
      <c r="AE209" s="4" t="str">
        <f t="shared" si="21"/>
        <v>0</v>
      </c>
      <c r="AF209" s="4" t="e">
        <f>VLOOKUP(AE209,Days!$D$2:$E$199,2,FALSE)</f>
        <v>#N/A</v>
      </c>
      <c r="AG209" s="4">
        <f t="shared" si="22"/>
        <v>0</v>
      </c>
      <c r="AH209" s="4">
        <f t="shared" si="23"/>
        <v>0</v>
      </c>
      <c r="AI209" s="4">
        <f t="shared" si="24"/>
        <v>0</v>
      </c>
      <c r="AJ209" s="4">
        <f t="shared" si="25"/>
        <v>0</v>
      </c>
      <c r="AK209" s="4">
        <f t="shared" si="26"/>
        <v>0</v>
      </c>
      <c r="AL209" s="8">
        <f t="shared" si="27"/>
        <v>0</v>
      </c>
    </row>
    <row r="210" spans="23:38" x14ac:dyDescent="0.25">
      <c r="W210" s="9" t="e">
        <f>VLOOKUP(F210,'Rental Loss'!$A$2:$D$34,4,FALSE)</f>
        <v>#N/A</v>
      </c>
      <c r="X210" s="4" t="e">
        <f>VLOOKUP(F210,'Percent Owner Occupied'!$A$2:$B$34,2,FALSE)</f>
        <v>#N/A</v>
      </c>
      <c r="Y210" s="4" t="e">
        <f>VLOOKUP(F210,'Rental Loss'!$A$2:$C$34,3,FALSE)</f>
        <v>#N/A</v>
      </c>
      <c r="Z210" s="4" t="e">
        <f>VLOOKUP(F210,'Wage and Capital Related Income'!$A$2:$C$34,3,FALSE)</f>
        <v>#N/A</v>
      </c>
      <c r="AA210" s="4" t="e">
        <f>VLOOKUP(F210,'Recapture Features'!$A$2:$D$34,4,FALSE)</f>
        <v>#N/A</v>
      </c>
      <c r="AB210" s="4" t="e">
        <f>VLOOKUP(F210,'Wage and Capital Related Income'!$A$2:$D$34,4,FALSE)</f>
        <v>#N/A</v>
      </c>
      <c r="AC210" s="4" t="e">
        <f>VLOOKUP(F210,'Recapture Features'!$A$2:$B$34,2,FALSE)</f>
        <v>#N/A</v>
      </c>
      <c r="AD210" s="4">
        <f>VLOOKUP(INT(U210),Depth!$A$2:$B$36,2,FALSE)</f>
        <v>0</v>
      </c>
      <c r="AE210" s="4" t="str">
        <f t="shared" si="21"/>
        <v>0</v>
      </c>
      <c r="AF210" s="4" t="e">
        <f>VLOOKUP(AE210,Days!$D$2:$E$199,2,FALSE)</f>
        <v>#N/A</v>
      </c>
      <c r="AG210" s="4">
        <f t="shared" si="22"/>
        <v>0</v>
      </c>
      <c r="AH210" s="4">
        <f t="shared" si="23"/>
        <v>0</v>
      </c>
      <c r="AI210" s="4">
        <f t="shared" si="24"/>
        <v>0</v>
      </c>
      <c r="AJ210" s="4">
        <f t="shared" si="25"/>
        <v>0</v>
      </c>
      <c r="AK210" s="4">
        <f t="shared" si="26"/>
        <v>0</v>
      </c>
      <c r="AL210" s="8">
        <f t="shared" si="27"/>
        <v>0</v>
      </c>
    </row>
    <row r="211" spans="23:38" x14ac:dyDescent="0.25">
      <c r="W211" s="9" t="e">
        <f>VLOOKUP(F211,'Rental Loss'!$A$2:$D$34,4,FALSE)</f>
        <v>#N/A</v>
      </c>
      <c r="X211" s="4" t="e">
        <f>VLOOKUP(F211,'Percent Owner Occupied'!$A$2:$B$34,2,FALSE)</f>
        <v>#N/A</v>
      </c>
      <c r="Y211" s="4" t="e">
        <f>VLOOKUP(F211,'Rental Loss'!$A$2:$C$34,3,FALSE)</f>
        <v>#N/A</v>
      </c>
      <c r="Z211" s="4" t="e">
        <f>VLOOKUP(F211,'Wage and Capital Related Income'!$A$2:$C$34,3,FALSE)</f>
        <v>#N/A</v>
      </c>
      <c r="AA211" s="4" t="e">
        <f>VLOOKUP(F211,'Recapture Features'!$A$2:$D$34,4,FALSE)</f>
        <v>#N/A</v>
      </c>
      <c r="AB211" s="4" t="e">
        <f>VLOOKUP(F211,'Wage and Capital Related Income'!$A$2:$D$34,4,FALSE)</f>
        <v>#N/A</v>
      </c>
      <c r="AC211" s="4" t="e">
        <f>VLOOKUP(F211,'Recapture Features'!$A$2:$B$34,2,FALSE)</f>
        <v>#N/A</v>
      </c>
      <c r="AD211" s="4">
        <f>VLOOKUP(INT(U211),Depth!$A$2:$B$36,2,FALSE)</f>
        <v>0</v>
      </c>
      <c r="AE211" s="4" t="str">
        <f t="shared" si="21"/>
        <v>0</v>
      </c>
      <c r="AF211" s="4" t="e">
        <f>VLOOKUP(AE211,Days!$D$2:$E$199,2,FALSE)</f>
        <v>#N/A</v>
      </c>
      <c r="AG211" s="4">
        <f t="shared" si="22"/>
        <v>0</v>
      </c>
      <c r="AH211" s="4">
        <f t="shared" si="23"/>
        <v>0</v>
      </c>
      <c r="AI211" s="4">
        <f t="shared" si="24"/>
        <v>0</v>
      </c>
      <c r="AJ211" s="4">
        <f t="shared" si="25"/>
        <v>0</v>
      </c>
      <c r="AK211" s="4">
        <f t="shared" si="26"/>
        <v>0</v>
      </c>
      <c r="AL211" s="8">
        <f t="shared" si="27"/>
        <v>0</v>
      </c>
    </row>
    <row r="212" spans="23:38" x14ac:dyDescent="0.25">
      <c r="W212" s="9" t="e">
        <f>VLOOKUP(F212,'Rental Loss'!$A$2:$D$34,4,FALSE)</f>
        <v>#N/A</v>
      </c>
      <c r="X212" s="4" t="e">
        <f>VLOOKUP(F212,'Percent Owner Occupied'!$A$2:$B$34,2,FALSE)</f>
        <v>#N/A</v>
      </c>
      <c r="Y212" s="4" t="e">
        <f>VLOOKUP(F212,'Rental Loss'!$A$2:$C$34,3,FALSE)</f>
        <v>#N/A</v>
      </c>
      <c r="Z212" s="4" t="e">
        <f>VLOOKUP(F212,'Wage and Capital Related Income'!$A$2:$C$34,3,FALSE)</f>
        <v>#N/A</v>
      </c>
      <c r="AA212" s="4" t="e">
        <f>VLOOKUP(F212,'Recapture Features'!$A$2:$D$34,4,FALSE)</f>
        <v>#N/A</v>
      </c>
      <c r="AB212" s="4" t="e">
        <f>VLOOKUP(F212,'Wage and Capital Related Income'!$A$2:$D$34,4,FALSE)</f>
        <v>#N/A</v>
      </c>
      <c r="AC212" s="4" t="e">
        <f>VLOOKUP(F212,'Recapture Features'!$A$2:$B$34,2,FALSE)</f>
        <v>#N/A</v>
      </c>
      <c r="AD212" s="4">
        <f>VLOOKUP(INT(U212),Depth!$A$2:$B$36,2,FALSE)</f>
        <v>0</v>
      </c>
      <c r="AE212" s="4" t="str">
        <f t="shared" si="21"/>
        <v>0</v>
      </c>
      <c r="AF212" s="4" t="e">
        <f>VLOOKUP(AE212,Days!$D$2:$E$199,2,FALSE)</f>
        <v>#N/A</v>
      </c>
      <c r="AG212" s="4">
        <f t="shared" si="22"/>
        <v>0</v>
      </c>
      <c r="AH212" s="4">
        <f t="shared" si="23"/>
        <v>0</v>
      </c>
      <c r="AI212" s="4">
        <f t="shared" si="24"/>
        <v>0</v>
      </c>
      <c r="AJ212" s="4">
        <f t="shared" si="25"/>
        <v>0</v>
      </c>
      <c r="AK212" s="4">
        <f t="shared" si="26"/>
        <v>0</v>
      </c>
      <c r="AL212" s="8">
        <f t="shared" si="27"/>
        <v>0</v>
      </c>
    </row>
    <row r="213" spans="23:38" x14ac:dyDescent="0.25">
      <c r="W213" s="9" t="e">
        <f>VLOOKUP(F213,'Rental Loss'!$A$2:$D$34,4,FALSE)</f>
        <v>#N/A</v>
      </c>
      <c r="X213" s="4" t="e">
        <f>VLOOKUP(F213,'Percent Owner Occupied'!$A$2:$B$34,2,FALSE)</f>
        <v>#N/A</v>
      </c>
      <c r="Y213" s="4" t="e">
        <f>VLOOKUP(F213,'Rental Loss'!$A$2:$C$34,3,FALSE)</f>
        <v>#N/A</v>
      </c>
      <c r="Z213" s="4" t="e">
        <f>VLOOKUP(F213,'Wage and Capital Related Income'!$A$2:$C$34,3,FALSE)</f>
        <v>#N/A</v>
      </c>
      <c r="AA213" s="4" t="e">
        <f>VLOOKUP(F213,'Recapture Features'!$A$2:$D$34,4,FALSE)</f>
        <v>#N/A</v>
      </c>
      <c r="AB213" s="4" t="e">
        <f>VLOOKUP(F213,'Wage and Capital Related Income'!$A$2:$D$34,4,FALSE)</f>
        <v>#N/A</v>
      </c>
      <c r="AC213" s="4" t="e">
        <f>VLOOKUP(F213,'Recapture Features'!$A$2:$B$34,2,FALSE)</f>
        <v>#N/A</v>
      </c>
      <c r="AD213" s="4">
        <f>VLOOKUP(INT(U213),Depth!$A$2:$B$36,2,FALSE)</f>
        <v>0</v>
      </c>
      <c r="AE213" s="4" t="str">
        <f t="shared" si="21"/>
        <v>0</v>
      </c>
      <c r="AF213" s="4" t="e">
        <f>VLOOKUP(AE213,Days!$D$2:$E$199,2,FALSE)</f>
        <v>#N/A</v>
      </c>
      <c r="AG213" s="4">
        <f t="shared" si="22"/>
        <v>0</v>
      </c>
      <c r="AH213" s="4">
        <f t="shared" si="23"/>
        <v>0</v>
      </c>
      <c r="AI213" s="4">
        <f t="shared" si="24"/>
        <v>0</v>
      </c>
      <c r="AJ213" s="4">
        <f t="shared" si="25"/>
        <v>0</v>
      </c>
      <c r="AK213" s="4">
        <f t="shared" si="26"/>
        <v>0</v>
      </c>
      <c r="AL213" s="8">
        <f t="shared" si="27"/>
        <v>0</v>
      </c>
    </row>
    <row r="214" spans="23:38" x14ac:dyDescent="0.25">
      <c r="W214" s="9" t="e">
        <f>VLOOKUP(F214,'Rental Loss'!$A$2:$D$34,4,FALSE)</f>
        <v>#N/A</v>
      </c>
      <c r="X214" s="4" t="e">
        <f>VLOOKUP(F214,'Percent Owner Occupied'!$A$2:$B$34,2,FALSE)</f>
        <v>#N/A</v>
      </c>
      <c r="Y214" s="4" t="e">
        <f>VLOOKUP(F214,'Rental Loss'!$A$2:$C$34,3,FALSE)</f>
        <v>#N/A</v>
      </c>
      <c r="Z214" s="4" t="e">
        <f>VLOOKUP(F214,'Wage and Capital Related Income'!$A$2:$C$34,3,FALSE)</f>
        <v>#N/A</v>
      </c>
      <c r="AA214" s="4" t="e">
        <f>VLOOKUP(F214,'Recapture Features'!$A$2:$D$34,4,FALSE)</f>
        <v>#N/A</v>
      </c>
      <c r="AB214" s="4" t="e">
        <f>VLOOKUP(F214,'Wage and Capital Related Income'!$A$2:$D$34,4,FALSE)</f>
        <v>#N/A</v>
      </c>
      <c r="AC214" s="4" t="e">
        <f>VLOOKUP(F214,'Recapture Features'!$A$2:$B$34,2,FALSE)</f>
        <v>#N/A</v>
      </c>
      <c r="AD214" s="4">
        <f>VLOOKUP(INT(U214),Depth!$A$2:$B$36,2,FALSE)</f>
        <v>0</v>
      </c>
      <c r="AE214" s="4" t="str">
        <f t="shared" si="21"/>
        <v>0</v>
      </c>
      <c r="AF214" s="4" t="e">
        <f>VLOOKUP(AE214,Days!$D$2:$E$199,2,FALSE)</f>
        <v>#N/A</v>
      </c>
      <c r="AG214" s="4">
        <f t="shared" si="22"/>
        <v>0</v>
      </c>
      <c r="AH214" s="4">
        <f t="shared" si="23"/>
        <v>0</v>
      </c>
      <c r="AI214" s="4">
        <f t="shared" si="24"/>
        <v>0</v>
      </c>
      <c r="AJ214" s="4">
        <f t="shared" si="25"/>
        <v>0</v>
      </c>
      <c r="AK214" s="4">
        <f t="shared" si="26"/>
        <v>0</v>
      </c>
      <c r="AL214" s="8">
        <f t="shared" si="27"/>
        <v>0</v>
      </c>
    </row>
    <row r="215" spans="23:38" x14ac:dyDescent="0.25">
      <c r="W215" s="9" t="e">
        <f>VLOOKUP(F215,'Rental Loss'!$A$2:$D$34,4,FALSE)</f>
        <v>#N/A</v>
      </c>
      <c r="X215" s="4" t="e">
        <f>VLOOKUP(F215,'Percent Owner Occupied'!$A$2:$B$34,2,FALSE)</f>
        <v>#N/A</v>
      </c>
      <c r="Y215" s="4" t="e">
        <f>VLOOKUP(F215,'Rental Loss'!$A$2:$C$34,3,FALSE)</f>
        <v>#N/A</v>
      </c>
      <c r="Z215" s="4" t="e">
        <f>VLOOKUP(F215,'Wage and Capital Related Income'!$A$2:$C$34,3,FALSE)</f>
        <v>#N/A</v>
      </c>
      <c r="AA215" s="4" t="e">
        <f>VLOOKUP(F215,'Recapture Features'!$A$2:$D$34,4,FALSE)</f>
        <v>#N/A</v>
      </c>
      <c r="AB215" s="4" t="e">
        <f>VLOOKUP(F215,'Wage and Capital Related Income'!$A$2:$D$34,4,FALSE)</f>
        <v>#N/A</v>
      </c>
      <c r="AC215" s="4" t="e">
        <f>VLOOKUP(F215,'Recapture Features'!$A$2:$B$34,2,FALSE)</f>
        <v>#N/A</v>
      </c>
      <c r="AD215" s="4">
        <f>VLOOKUP(INT(U215),Depth!$A$2:$B$36,2,FALSE)</f>
        <v>0</v>
      </c>
      <c r="AE215" s="4" t="str">
        <f t="shared" si="21"/>
        <v>0</v>
      </c>
      <c r="AF215" s="4" t="e">
        <f>VLOOKUP(AE215,Days!$D$2:$E$199,2,FALSE)</f>
        <v>#N/A</v>
      </c>
      <c r="AG215" s="4">
        <f t="shared" si="22"/>
        <v>0</v>
      </c>
      <c r="AH215" s="4">
        <f t="shared" si="23"/>
        <v>0</v>
      </c>
      <c r="AI215" s="4">
        <f t="shared" si="24"/>
        <v>0</v>
      </c>
      <c r="AJ215" s="4">
        <f t="shared" si="25"/>
        <v>0</v>
      </c>
      <c r="AK215" s="4">
        <f t="shared" si="26"/>
        <v>0</v>
      </c>
      <c r="AL215" s="8">
        <f t="shared" si="27"/>
        <v>0</v>
      </c>
    </row>
    <row r="216" spans="23:38" x14ac:dyDescent="0.25">
      <c r="W216" s="9" t="e">
        <f>VLOOKUP(F216,'Rental Loss'!$A$2:$D$34,4,FALSE)</f>
        <v>#N/A</v>
      </c>
      <c r="X216" s="4" t="e">
        <f>VLOOKUP(F216,'Percent Owner Occupied'!$A$2:$B$34,2,FALSE)</f>
        <v>#N/A</v>
      </c>
      <c r="Y216" s="4" t="e">
        <f>VLOOKUP(F216,'Rental Loss'!$A$2:$C$34,3,FALSE)</f>
        <v>#N/A</v>
      </c>
      <c r="Z216" s="4" t="e">
        <f>VLOOKUP(F216,'Wage and Capital Related Income'!$A$2:$C$34,3,FALSE)</f>
        <v>#N/A</v>
      </c>
      <c r="AA216" s="4" t="e">
        <f>VLOOKUP(F216,'Recapture Features'!$A$2:$D$34,4,FALSE)</f>
        <v>#N/A</v>
      </c>
      <c r="AB216" s="4" t="e">
        <f>VLOOKUP(F216,'Wage and Capital Related Income'!$A$2:$D$34,4,FALSE)</f>
        <v>#N/A</v>
      </c>
      <c r="AC216" s="4" t="e">
        <f>VLOOKUP(F216,'Recapture Features'!$A$2:$B$34,2,FALSE)</f>
        <v>#N/A</v>
      </c>
      <c r="AD216" s="4">
        <f>VLOOKUP(INT(U216),Depth!$A$2:$B$36,2,FALSE)</f>
        <v>0</v>
      </c>
      <c r="AE216" s="4" t="str">
        <f t="shared" si="21"/>
        <v>0</v>
      </c>
      <c r="AF216" s="4" t="e">
        <f>VLOOKUP(AE216,Days!$D$2:$E$199,2,FALSE)</f>
        <v>#N/A</v>
      </c>
      <c r="AG216" s="4">
        <f t="shared" si="22"/>
        <v>0</v>
      </c>
      <c r="AH216" s="4">
        <f t="shared" si="23"/>
        <v>0</v>
      </c>
      <c r="AI216" s="4">
        <f t="shared" si="24"/>
        <v>0</v>
      </c>
      <c r="AJ216" s="4">
        <f t="shared" si="25"/>
        <v>0</v>
      </c>
      <c r="AK216" s="4">
        <f t="shared" si="26"/>
        <v>0</v>
      </c>
      <c r="AL216" s="8">
        <f t="shared" si="27"/>
        <v>0</v>
      </c>
    </row>
    <row r="217" spans="23:38" x14ac:dyDescent="0.25">
      <c r="W217" s="9" t="e">
        <f>VLOOKUP(F217,'Rental Loss'!$A$2:$D$34,4,FALSE)</f>
        <v>#N/A</v>
      </c>
      <c r="X217" s="4" t="e">
        <f>VLOOKUP(F217,'Percent Owner Occupied'!$A$2:$B$34,2,FALSE)</f>
        <v>#N/A</v>
      </c>
      <c r="Y217" s="4" t="e">
        <f>VLOOKUP(F217,'Rental Loss'!$A$2:$C$34,3,FALSE)</f>
        <v>#N/A</v>
      </c>
      <c r="Z217" s="4" t="e">
        <f>VLOOKUP(F217,'Wage and Capital Related Income'!$A$2:$C$34,3,FALSE)</f>
        <v>#N/A</v>
      </c>
      <c r="AA217" s="4" t="e">
        <f>VLOOKUP(F217,'Recapture Features'!$A$2:$D$34,4,FALSE)</f>
        <v>#N/A</v>
      </c>
      <c r="AB217" s="4" t="e">
        <f>VLOOKUP(F217,'Wage and Capital Related Income'!$A$2:$D$34,4,FALSE)</f>
        <v>#N/A</v>
      </c>
      <c r="AC217" s="4" t="e">
        <f>VLOOKUP(F217,'Recapture Features'!$A$2:$B$34,2,FALSE)</f>
        <v>#N/A</v>
      </c>
      <c r="AD217" s="4">
        <f>VLOOKUP(INT(U217),Depth!$A$2:$B$36,2,FALSE)</f>
        <v>0</v>
      </c>
      <c r="AE217" s="4" t="str">
        <f t="shared" si="21"/>
        <v>0</v>
      </c>
      <c r="AF217" s="4" t="e">
        <f>VLOOKUP(AE217,Days!$D$2:$E$199,2,FALSE)</f>
        <v>#N/A</v>
      </c>
      <c r="AG217" s="4">
        <f t="shared" si="22"/>
        <v>0</v>
      </c>
      <c r="AH217" s="4">
        <f t="shared" si="23"/>
        <v>0</v>
      </c>
      <c r="AI217" s="4">
        <f t="shared" si="24"/>
        <v>0</v>
      </c>
      <c r="AJ217" s="4">
        <f t="shared" si="25"/>
        <v>0</v>
      </c>
      <c r="AK217" s="4">
        <f t="shared" si="26"/>
        <v>0</v>
      </c>
      <c r="AL217" s="8">
        <f t="shared" si="27"/>
        <v>0</v>
      </c>
    </row>
    <row r="218" spans="23:38" x14ac:dyDescent="0.25">
      <c r="W218" s="9" t="e">
        <f>VLOOKUP(F218,'Rental Loss'!$A$2:$D$34,4,FALSE)</f>
        <v>#N/A</v>
      </c>
      <c r="X218" s="4" t="e">
        <f>VLOOKUP(F218,'Percent Owner Occupied'!$A$2:$B$34,2,FALSE)</f>
        <v>#N/A</v>
      </c>
      <c r="Y218" s="4" t="e">
        <f>VLOOKUP(F218,'Rental Loss'!$A$2:$C$34,3,FALSE)</f>
        <v>#N/A</v>
      </c>
      <c r="Z218" s="4" t="e">
        <f>VLOOKUP(F218,'Wage and Capital Related Income'!$A$2:$C$34,3,FALSE)</f>
        <v>#N/A</v>
      </c>
      <c r="AA218" s="4" t="e">
        <f>VLOOKUP(F218,'Recapture Features'!$A$2:$D$34,4,FALSE)</f>
        <v>#N/A</v>
      </c>
      <c r="AB218" s="4" t="e">
        <f>VLOOKUP(F218,'Wage and Capital Related Income'!$A$2:$D$34,4,FALSE)</f>
        <v>#N/A</v>
      </c>
      <c r="AC218" s="4" t="e">
        <f>VLOOKUP(F218,'Recapture Features'!$A$2:$B$34,2,FALSE)</f>
        <v>#N/A</v>
      </c>
      <c r="AD218" s="4">
        <f>VLOOKUP(INT(U218),Depth!$A$2:$B$36,2,FALSE)</f>
        <v>0</v>
      </c>
      <c r="AE218" s="4" t="str">
        <f t="shared" si="21"/>
        <v>0</v>
      </c>
      <c r="AF218" s="4" t="e">
        <f>VLOOKUP(AE218,Days!$D$2:$E$199,2,FALSE)</f>
        <v>#N/A</v>
      </c>
      <c r="AG218" s="4">
        <f t="shared" si="22"/>
        <v>0</v>
      </c>
      <c r="AH218" s="4">
        <f t="shared" si="23"/>
        <v>0</v>
      </c>
      <c r="AI218" s="4">
        <f t="shared" si="24"/>
        <v>0</v>
      </c>
      <c r="AJ218" s="4">
        <f t="shared" si="25"/>
        <v>0</v>
      </c>
      <c r="AK218" s="4">
        <f t="shared" si="26"/>
        <v>0</v>
      </c>
      <c r="AL218" s="8">
        <f t="shared" si="27"/>
        <v>0</v>
      </c>
    </row>
    <row r="219" spans="23:38" x14ac:dyDescent="0.25">
      <c r="W219" s="9" t="e">
        <f>VLOOKUP(F219,'Rental Loss'!$A$2:$D$34,4,FALSE)</f>
        <v>#N/A</v>
      </c>
      <c r="X219" s="4" t="e">
        <f>VLOOKUP(F219,'Percent Owner Occupied'!$A$2:$B$34,2,FALSE)</f>
        <v>#N/A</v>
      </c>
      <c r="Y219" s="4" t="e">
        <f>VLOOKUP(F219,'Rental Loss'!$A$2:$C$34,3,FALSE)</f>
        <v>#N/A</v>
      </c>
      <c r="Z219" s="4" t="e">
        <f>VLOOKUP(F219,'Wage and Capital Related Income'!$A$2:$C$34,3,FALSE)</f>
        <v>#N/A</v>
      </c>
      <c r="AA219" s="4" t="e">
        <f>VLOOKUP(F219,'Recapture Features'!$A$2:$D$34,4,FALSE)</f>
        <v>#N/A</v>
      </c>
      <c r="AB219" s="4" t="e">
        <f>VLOOKUP(F219,'Wage and Capital Related Income'!$A$2:$D$34,4,FALSE)</f>
        <v>#N/A</v>
      </c>
      <c r="AC219" s="4" t="e">
        <f>VLOOKUP(F219,'Recapture Features'!$A$2:$B$34,2,FALSE)</f>
        <v>#N/A</v>
      </c>
      <c r="AD219" s="4">
        <f>VLOOKUP(INT(U219),Depth!$A$2:$B$36,2,FALSE)</f>
        <v>0</v>
      </c>
      <c r="AE219" s="4" t="str">
        <f t="shared" si="21"/>
        <v>0</v>
      </c>
      <c r="AF219" s="4" t="e">
        <f>VLOOKUP(AE219,Days!$D$2:$E$199,2,FALSE)</f>
        <v>#N/A</v>
      </c>
      <c r="AG219" s="4">
        <f t="shared" si="22"/>
        <v>0</v>
      </c>
      <c r="AH219" s="4">
        <f t="shared" si="23"/>
        <v>0</v>
      </c>
      <c r="AI219" s="4">
        <f t="shared" si="24"/>
        <v>0</v>
      </c>
      <c r="AJ219" s="4">
        <f t="shared" si="25"/>
        <v>0</v>
      </c>
      <c r="AK219" s="4">
        <f t="shared" si="26"/>
        <v>0</v>
      </c>
      <c r="AL219" s="8">
        <f t="shared" si="27"/>
        <v>0</v>
      </c>
    </row>
    <row r="220" spans="23:38" x14ac:dyDescent="0.25">
      <c r="W220" s="9" t="e">
        <f>VLOOKUP(F220,'Rental Loss'!$A$2:$D$34,4,FALSE)</f>
        <v>#N/A</v>
      </c>
      <c r="X220" s="4" t="e">
        <f>VLOOKUP(F220,'Percent Owner Occupied'!$A$2:$B$34,2,FALSE)</f>
        <v>#N/A</v>
      </c>
      <c r="Y220" s="4" t="e">
        <f>VLOOKUP(F220,'Rental Loss'!$A$2:$C$34,3,FALSE)</f>
        <v>#N/A</v>
      </c>
      <c r="Z220" s="4" t="e">
        <f>VLOOKUP(F220,'Wage and Capital Related Income'!$A$2:$C$34,3,FALSE)</f>
        <v>#N/A</v>
      </c>
      <c r="AA220" s="4" t="e">
        <f>VLOOKUP(F220,'Recapture Features'!$A$2:$D$34,4,FALSE)</f>
        <v>#N/A</v>
      </c>
      <c r="AB220" s="4" t="e">
        <f>VLOOKUP(F220,'Wage and Capital Related Income'!$A$2:$D$34,4,FALSE)</f>
        <v>#N/A</v>
      </c>
      <c r="AC220" s="4" t="e">
        <f>VLOOKUP(F220,'Recapture Features'!$A$2:$B$34,2,FALSE)</f>
        <v>#N/A</v>
      </c>
      <c r="AD220" s="4">
        <f>VLOOKUP(INT(U220),Depth!$A$2:$B$36,2,FALSE)</f>
        <v>0</v>
      </c>
      <c r="AE220" s="4" t="str">
        <f t="shared" si="21"/>
        <v>0</v>
      </c>
      <c r="AF220" s="4" t="e">
        <f>VLOOKUP(AE220,Days!$D$2:$E$199,2,FALSE)</f>
        <v>#N/A</v>
      </c>
      <c r="AG220" s="4">
        <f t="shared" si="22"/>
        <v>0</v>
      </c>
      <c r="AH220" s="4">
        <f t="shared" si="23"/>
        <v>0</v>
      </c>
      <c r="AI220" s="4">
        <f t="shared" si="24"/>
        <v>0</v>
      </c>
      <c r="AJ220" s="4">
        <f t="shared" si="25"/>
        <v>0</v>
      </c>
      <c r="AK220" s="4">
        <f t="shared" si="26"/>
        <v>0</v>
      </c>
      <c r="AL220" s="8">
        <f t="shared" si="27"/>
        <v>0</v>
      </c>
    </row>
    <row r="221" spans="23:38" x14ac:dyDescent="0.25">
      <c r="W221" s="9" t="e">
        <f>VLOOKUP(F221,'Rental Loss'!$A$2:$D$34,4,FALSE)</f>
        <v>#N/A</v>
      </c>
      <c r="X221" s="4" t="e">
        <f>VLOOKUP(F221,'Percent Owner Occupied'!$A$2:$B$34,2,FALSE)</f>
        <v>#N/A</v>
      </c>
      <c r="Y221" s="4" t="e">
        <f>VLOOKUP(F221,'Rental Loss'!$A$2:$C$34,3,FALSE)</f>
        <v>#N/A</v>
      </c>
      <c r="Z221" s="4" t="e">
        <f>VLOOKUP(F221,'Wage and Capital Related Income'!$A$2:$C$34,3,FALSE)</f>
        <v>#N/A</v>
      </c>
      <c r="AA221" s="4" t="e">
        <f>VLOOKUP(F221,'Recapture Features'!$A$2:$D$34,4,FALSE)</f>
        <v>#N/A</v>
      </c>
      <c r="AB221" s="4" t="e">
        <f>VLOOKUP(F221,'Wage and Capital Related Income'!$A$2:$D$34,4,FALSE)</f>
        <v>#N/A</v>
      </c>
      <c r="AC221" s="4" t="e">
        <f>VLOOKUP(F221,'Recapture Features'!$A$2:$B$34,2,FALSE)</f>
        <v>#N/A</v>
      </c>
      <c r="AD221" s="4">
        <f>VLOOKUP(INT(U221),Depth!$A$2:$B$36,2,FALSE)</f>
        <v>0</v>
      </c>
      <c r="AE221" s="4" t="str">
        <f t="shared" si="21"/>
        <v>0</v>
      </c>
      <c r="AF221" s="4" t="e">
        <f>VLOOKUP(AE221,Days!$D$2:$E$199,2,FALSE)</f>
        <v>#N/A</v>
      </c>
      <c r="AG221" s="4">
        <f t="shared" si="22"/>
        <v>0</v>
      </c>
      <c r="AH221" s="4">
        <f t="shared" si="23"/>
        <v>0</v>
      </c>
      <c r="AI221" s="4">
        <f t="shared" si="24"/>
        <v>0</v>
      </c>
      <c r="AJ221" s="4">
        <f t="shared" si="25"/>
        <v>0</v>
      </c>
      <c r="AK221" s="4">
        <f t="shared" si="26"/>
        <v>0</v>
      </c>
      <c r="AL221" s="8">
        <f t="shared" si="27"/>
        <v>0</v>
      </c>
    </row>
    <row r="222" spans="23:38" x14ac:dyDescent="0.25">
      <c r="W222" s="9" t="e">
        <f>VLOOKUP(F222,'Rental Loss'!$A$2:$D$34,4,FALSE)</f>
        <v>#N/A</v>
      </c>
      <c r="X222" s="4" t="e">
        <f>VLOOKUP(F222,'Percent Owner Occupied'!$A$2:$B$34,2,FALSE)</f>
        <v>#N/A</v>
      </c>
      <c r="Y222" s="4" t="e">
        <f>VLOOKUP(F222,'Rental Loss'!$A$2:$C$34,3,FALSE)</f>
        <v>#N/A</v>
      </c>
      <c r="Z222" s="4" t="e">
        <f>VLOOKUP(F222,'Wage and Capital Related Income'!$A$2:$C$34,3,FALSE)</f>
        <v>#N/A</v>
      </c>
      <c r="AA222" s="4" t="e">
        <f>VLOOKUP(F222,'Recapture Features'!$A$2:$D$34,4,FALSE)</f>
        <v>#N/A</v>
      </c>
      <c r="AB222" s="4" t="e">
        <f>VLOOKUP(F222,'Wage and Capital Related Income'!$A$2:$D$34,4,FALSE)</f>
        <v>#N/A</v>
      </c>
      <c r="AC222" s="4" t="e">
        <f>VLOOKUP(F222,'Recapture Features'!$A$2:$B$34,2,FALSE)</f>
        <v>#N/A</v>
      </c>
      <c r="AD222" s="4">
        <f>VLOOKUP(INT(U222),Depth!$A$2:$B$36,2,FALSE)</f>
        <v>0</v>
      </c>
      <c r="AE222" s="4" t="str">
        <f t="shared" si="21"/>
        <v>0</v>
      </c>
      <c r="AF222" s="4" t="e">
        <f>VLOOKUP(AE222,Days!$D$2:$E$199,2,FALSE)</f>
        <v>#N/A</v>
      </c>
      <c r="AG222" s="4">
        <f t="shared" si="22"/>
        <v>0</v>
      </c>
      <c r="AH222" s="4">
        <f t="shared" si="23"/>
        <v>0</v>
      </c>
      <c r="AI222" s="4">
        <f t="shared" si="24"/>
        <v>0</v>
      </c>
      <c r="AJ222" s="4">
        <f t="shared" si="25"/>
        <v>0</v>
      </c>
      <c r="AK222" s="4">
        <f t="shared" si="26"/>
        <v>0</v>
      </c>
      <c r="AL222" s="8">
        <f t="shared" si="27"/>
        <v>0</v>
      </c>
    </row>
    <row r="223" spans="23:38" x14ac:dyDescent="0.25">
      <c r="W223" s="9" t="e">
        <f>VLOOKUP(F223,'Rental Loss'!$A$2:$D$34,4,FALSE)</f>
        <v>#N/A</v>
      </c>
      <c r="X223" s="4" t="e">
        <f>VLOOKUP(F223,'Percent Owner Occupied'!$A$2:$B$34,2,FALSE)</f>
        <v>#N/A</v>
      </c>
      <c r="Y223" s="4" t="e">
        <f>VLOOKUP(F223,'Rental Loss'!$A$2:$C$34,3,FALSE)</f>
        <v>#N/A</v>
      </c>
      <c r="Z223" s="4" t="e">
        <f>VLOOKUP(F223,'Wage and Capital Related Income'!$A$2:$C$34,3,FALSE)</f>
        <v>#N/A</v>
      </c>
      <c r="AA223" s="4" t="e">
        <f>VLOOKUP(F223,'Recapture Features'!$A$2:$D$34,4,FALSE)</f>
        <v>#N/A</v>
      </c>
      <c r="AB223" s="4" t="e">
        <f>VLOOKUP(F223,'Wage and Capital Related Income'!$A$2:$D$34,4,FALSE)</f>
        <v>#N/A</v>
      </c>
      <c r="AC223" s="4" t="e">
        <f>VLOOKUP(F223,'Recapture Features'!$A$2:$B$34,2,FALSE)</f>
        <v>#N/A</v>
      </c>
      <c r="AD223" s="4">
        <f>VLOOKUP(INT(U223),Depth!$A$2:$B$36,2,FALSE)</f>
        <v>0</v>
      </c>
      <c r="AE223" s="4" t="str">
        <f t="shared" si="21"/>
        <v>0</v>
      </c>
      <c r="AF223" s="4" t="e">
        <f>VLOOKUP(AE223,Days!$D$2:$E$199,2,FALSE)</f>
        <v>#N/A</v>
      </c>
      <c r="AG223" s="4">
        <f t="shared" si="22"/>
        <v>0</v>
      </c>
      <c r="AH223" s="4">
        <f t="shared" si="23"/>
        <v>0</v>
      </c>
      <c r="AI223" s="4">
        <f t="shared" si="24"/>
        <v>0</v>
      </c>
      <c r="AJ223" s="4">
        <f t="shared" si="25"/>
        <v>0</v>
      </c>
      <c r="AK223" s="4">
        <f t="shared" si="26"/>
        <v>0</v>
      </c>
      <c r="AL223" s="8">
        <f t="shared" si="27"/>
        <v>0</v>
      </c>
    </row>
    <row r="224" spans="23:38" x14ac:dyDescent="0.25">
      <c r="W224" s="9" t="e">
        <f>VLOOKUP(F224,'Rental Loss'!$A$2:$D$34,4,FALSE)</f>
        <v>#N/A</v>
      </c>
      <c r="X224" s="4" t="e">
        <f>VLOOKUP(F224,'Percent Owner Occupied'!$A$2:$B$34,2,FALSE)</f>
        <v>#N/A</v>
      </c>
      <c r="Y224" s="4" t="e">
        <f>VLOOKUP(F224,'Rental Loss'!$A$2:$C$34,3,FALSE)</f>
        <v>#N/A</v>
      </c>
      <c r="Z224" s="4" t="e">
        <f>VLOOKUP(F224,'Wage and Capital Related Income'!$A$2:$C$34,3,FALSE)</f>
        <v>#N/A</v>
      </c>
      <c r="AA224" s="4" t="e">
        <f>VLOOKUP(F224,'Recapture Features'!$A$2:$D$34,4,FALSE)</f>
        <v>#N/A</v>
      </c>
      <c r="AB224" s="4" t="e">
        <f>VLOOKUP(F224,'Wage and Capital Related Income'!$A$2:$D$34,4,FALSE)</f>
        <v>#N/A</v>
      </c>
      <c r="AC224" s="4" t="e">
        <f>VLOOKUP(F224,'Recapture Features'!$A$2:$B$34,2,FALSE)</f>
        <v>#N/A</v>
      </c>
      <c r="AD224" s="4">
        <f>VLOOKUP(INT(U224),Depth!$A$2:$B$36,2,FALSE)</f>
        <v>0</v>
      </c>
      <c r="AE224" s="4" t="str">
        <f t="shared" si="21"/>
        <v>0</v>
      </c>
      <c r="AF224" s="4" t="e">
        <f>VLOOKUP(AE224,Days!$D$2:$E$199,2,FALSE)</f>
        <v>#N/A</v>
      </c>
      <c r="AG224" s="4">
        <f t="shared" si="22"/>
        <v>0</v>
      </c>
      <c r="AH224" s="4">
        <f t="shared" si="23"/>
        <v>0</v>
      </c>
      <c r="AI224" s="4">
        <f t="shared" si="24"/>
        <v>0</v>
      </c>
      <c r="AJ224" s="4">
        <f t="shared" si="25"/>
        <v>0</v>
      </c>
      <c r="AK224" s="4">
        <f t="shared" si="26"/>
        <v>0</v>
      </c>
      <c r="AL224" s="8">
        <f t="shared" si="27"/>
        <v>0</v>
      </c>
    </row>
    <row r="225" spans="23:38" x14ac:dyDescent="0.25">
      <c r="W225" s="9" t="e">
        <f>VLOOKUP(F225,'Rental Loss'!$A$2:$D$34,4,FALSE)</f>
        <v>#N/A</v>
      </c>
      <c r="X225" s="4" t="e">
        <f>VLOOKUP(F225,'Percent Owner Occupied'!$A$2:$B$34,2,FALSE)</f>
        <v>#N/A</v>
      </c>
      <c r="Y225" s="4" t="e">
        <f>VLOOKUP(F225,'Rental Loss'!$A$2:$C$34,3,FALSE)</f>
        <v>#N/A</v>
      </c>
      <c r="Z225" s="4" t="e">
        <f>VLOOKUP(F225,'Wage and Capital Related Income'!$A$2:$C$34,3,FALSE)</f>
        <v>#N/A</v>
      </c>
      <c r="AA225" s="4" t="e">
        <f>VLOOKUP(F225,'Recapture Features'!$A$2:$D$34,4,FALSE)</f>
        <v>#N/A</v>
      </c>
      <c r="AB225" s="4" t="e">
        <f>VLOOKUP(F225,'Wage and Capital Related Income'!$A$2:$D$34,4,FALSE)</f>
        <v>#N/A</v>
      </c>
      <c r="AC225" s="4" t="e">
        <f>VLOOKUP(F225,'Recapture Features'!$A$2:$B$34,2,FALSE)</f>
        <v>#N/A</v>
      </c>
      <c r="AD225" s="4">
        <f>VLOOKUP(INT(U225),Depth!$A$2:$B$36,2,FALSE)</f>
        <v>0</v>
      </c>
      <c r="AE225" s="4" t="str">
        <f t="shared" si="21"/>
        <v>0</v>
      </c>
      <c r="AF225" s="4" t="e">
        <f>VLOOKUP(AE225,Days!$D$2:$E$199,2,FALSE)</f>
        <v>#N/A</v>
      </c>
      <c r="AG225" s="4">
        <f t="shared" si="22"/>
        <v>0</v>
      </c>
      <c r="AH225" s="4">
        <f t="shared" si="23"/>
        <v>0</v>
      </c>
      <c r="AI225" s="4">
        <f t="shared" si="24"/>
        <v>0</v>
      </c>
      <c r="AJ225" s="4">
        <f t="shared" si="25"/>
        <v>0</v>
      </c>
      <c r="AK225" s="4">
        <f t="shared" si="26"/>
        <v>0</v>
      </c>
      <c r="AL225" s="8">
        <f t="shared" si="27"/>
        <v>0</v>
      </c>
    </row>
    <row r="226" spans="23:38" x14ac:dyDescent="0.25">
      <c r="W226" s="9" t="e">
        <f>VLOOKUP(F226,'Rental Loss'!$A$2:$D$34,4,FALSE)</f>
        <v>#N/A</v>
      </c>
      <c r="X226" s="4" t="e">
        <f>VLOOKUP(F226,'Percent Owner Occupied'!$A$2:$B$34,2,FALSE)</f>
        <v>#N/A</v>
      </c>
      <c r="Y226" s="4" t="e">
        <f>VLOOKUP(F226,'Rental Loss'!$A$2:$C$34,3,FALSE)</f>
        <v>#N/A</v>
      </c>
      <c r="Z226" s="4" t="e">
        <f>VLOOKUP(F226,'Wage and Capital Related Income'!$A$2:$C$34,3,FALSE)</f>
        <v>#N/A</v>
      </c>
      <c r="AA226" s="4" t="e">
        <f>VLOOKUP(F226,'Recapture Features'!$A$2:$D$34,4,FALSE)</f>
        <v>#N/A</v>
      </c>
      <c r="AB226" s="4" t="e">
        <f>VLOOKUP(F226,'Wage and Capital Related Income'!$A$2:$D$34,4,FALSE)</f>
        <v>#N/A</v>
      </c>
      <c r="AC226" s="4" t="e">
        <f>VLOOKUP(F226,'Recapture Features'!$A$2:$B$34,2,FALSE)</f>
        <v>#N/A</v>
      </c>
      <c r="AD226" s="4">
        <f>VLOOKUP(INT(U226),Depth!$A$2:$B$36,2,FALSE)</f>
        <v>0</v>
      </c>
      <c r="AE226" s="4" t="str">
        <f t="shared" si="21"/>
        <v>0</v>
      </c>
      <c r="AF226" s="4" t="e">
        <f>VLOOKUP(AE226,Days!$D$2:$E$199,2,FALSE)</f>
        <v>#N/A</v>
      </c>
      <c r="AG226" s="4">
        <f t="shared" si="22"/>
        <v>0</v>
      </c>
      <c r="AH226" s="4">
        <f t="shared" si="23"/>
        <v>0</v>
      </c>
      <c r="AI226" s="4">
        <f t="shared" si="24"/>
        <v>0</v>
      </c>
      <c r="AJ226" s="4">
        <f t="shared" si="25"/>
        <v>0</v>
      </c>
      <c r="AK226" s="4">
        <f t="shared" si="26"/>
        <v>0</v>
      </c>
      <c r="AL226" s="8">
        <f t="shared" si="27"/>
        <v>0</v>
      </c>
    </row>
    <row r="227" spans="23:38" x14ac:dyDescent="0.25">
      <c r="W227" s="9" t="e">
        <f>VLOOKUP(F227,'Rental Loss'!$A$2:$D$34,4,FALSE)</f>
        <v>#N/A</v>
      </c>
      <c r="X227" s="4" t="e">
        <f>VLOOKUP(F227,'Percent Owner Occupied'!$A$2:$B$34,2,FALSE)</f>
        <v>#N/A</v>
      </c>
      <c r="Y227" s="4" t="e">
        <f>VLOOKUP(F227,'Rental Loss'!$A$2:$C$34,3,FALSE)</f>
        <v>#N/A</v>
      </c>
      <c r="Z227" s="4" t="e">
        <f>VLOOKUP(F227,'Wage and Capital Related Income'!$A$2:$C$34,3,FALSE)</f>
        <v>#N/A</v>
      </c>
      <c r="AA227" s="4" t="e">
        <f>VLOOKUP(F227,'Recapture Features'!$A$2:$D$34,4,FALSE)</f>
        <v>#N/A</v>
      </c>
      <c r="AB227" s="4" t="e">
        <f>VLOOKUP(F227,'Wage and Capital Related Income'!$A$2:$D$34,4,FALSE)</f>
        <v>#N/A</v>
      </c>
      <c r="AC227" s="4" t="e">
        <f>VLOOKUP(F227,'Recapture Features'!$A$2:$B$34,2,FALSE)</f>
        <v>#N/A</v>
      </c>
      <c r="AD227" s="4">
        <f>VLOOKUP(INT(U227),Depth!$A$2:$B$36,2,FALSE)</f>
        <v>0</v>
      </c>
      <c r="AE227" s="4" t="str">
        <f t="shared" si="21"/>
        <v>0</v>
      </c>
      <c r="AF227" s="4" t="e">
        <f>VLOOKUP(AE227,Days!$D$2:$E$199,2,FALSE)</f>
        <v>#N/A</v>
      </c>
      <c r="AG227" s="4">
        <f t="shared" si="22"/>
        <v>0</v>
      </c>
      <c r="AH227" s="4">
        <f t="shared" si="23"/>
        <v>0</v>
      </c>
      <c r="AI227" s="4">
        <f t="shared" si="24"/>
        <v>0</v>
      </c>
      <c r="AJ227" s="4">
        <f t="shared" si="25"/>
        <v>0</v>
      </c>
      <c r="AK227" s="4">
        <f t="shared" si="26"/>
        <v>0</v>
      </c>
      <c r="AL227" s="8">
        <f t="shared" si="27"/>
        <v>0</v>
      </c>
    </row>
    <row r="228" spans="23:38" x14ac:dyDescent="0.25">
      <c r="W228" s="9" t="e">
        <f>VLOOKUP(F228,'Rental Loss'!$A$2:$D$34,4,FALSE)</f>
        <v>#N/A</v>
      </c>
      <c r="X228" s="4" t="e">
        <f>VLOOKUP(F228,'Percent Owner Occupied'!$A$2:$B$34,2,FALSE)</f>
        <v>#N/A</v>
      </c>
      <c r="Y228" s="4" t="e">
        <f>VLOOKUP(F228,'Rental Loss'!$A$2:$C$34,3,FALSE)</f>
        <v>#N/A</v>
      </c>
      <c r="Z228" s="4" t="e">
        <f>VLOOKUP(F228,'Wage and Capital Related Income'!$A$2:$C$34,3,FALSE)</f>
        <v>#N/A</v>
      </c>
      <c r="AA228" s="4" t="e">
        <f>VLOOKUP(F228,'Recapture Features'!$A$2:$D$34,4,FALSE)</f>
        <v>#N/A</v>
      </c>
      <c r="AB228" s="4" t="e">
        <f>VLOOKUP(F228,'Wage and Capital Related Income'!$A$2:$D$34,4,FALSE)</f>
        <v>#N/A</v>
      </c>
      <c r="AC228" s="4" t="e">
        <f>VLOOKUP(F228,'Recapture Features'!$A$2:$B$34,2,FALSE)</f>
        <v>#N/A</v>
      </c>
      <c r="AD228" s="4">
        <f>VLOOKUP(INT(U228),Depth!$A$2:$B$36,2,FALSE)</f>
        <v>0</v>
      </c>
      <c r="AE228" s="4" t="str">
        <f t="shared" si="21"/>
        <v>0</v>
      </c>
      <c r="AF228" s="4" t="e">
        <f>VLOOKUP(AE228,Days!$D$2:$E$199,2,FALSE)</f>
        <v>#N/A</v>
      </c>
      <c r="AG228" s="4">
        <f t="shared" si="22"/>
        <v>0</v>
      </c>
      <c r="AH228" s="4">
        <f t="shared" si="23"/>
        <v>0</v>
      </c>
      <c r="AI228" s="4">
        <f t="shared" si="24"/>
        <v>0</v>
      </c>
      <c r="AJ228" s="4">
        <f t="shared" si="25"/>
        <v>0</v>
      </c>
      <c r="AK228" s="4">
        <f t="shared" si="26"/>
        <v>0</v>
      </c>
      <c r="AL228" s="8">
        <f t="shared" si="27"/>
        <v>0</v>
      </c>
    </row>
    <row r="229" spans="23:38" x14ac:dyDescent="0.25">
      <c r="W229" s="9" t="e">
        <f>VLOOKUP(F229,'Rental Loss'!$A$2:$D$34,4,FALSE)</f>
        <v>#N/A</v>
      </c>
      <c r="X229" s="4" t="e">
        <f>VLOOKUP(F229,'Percent Owner Occupied'!$A$2:$B$34,2,FALSE)</f>
        <v>#N/A</v>
      </c>
      <c r="Y229" s="4" t="e">
        <f>VLOOKUP(F229,'Rental Loss'!$A$2:$C$34,3,FALSE)</f>
        <v>#N/A</v>
      </c>
      <c r="Z229" s="4" t="e">
        <f>VLOOKUP(F229,'Wage and Capital Related Income'!$A$2:$C$34,3,FALSE)</f>
        <v>#N/A</v>
      </c>
      <c r="AA229" s="4" t="e">
        <f>VLOOKUP(F229,'Recapture Features'!$A$2:$D$34,4,FALSE)</f>
        <v>#N/A</v>
      </c>
      <c r="AB229" s="4" t="e">
        <f>VLOOKUP(F229,'Wage and Capital Related Income'!$A$2:$D$34,4,FALSE)</f>
        <v>#N/A</v>
      </c>
      <c r="AC229" s="4" t="e">
        <f>VLOOKUP(F229,'Recapture Features'!$A$2:$B$34,2,FALSE)</f>
        <v>#N/A</v>
      </c>
      <c r="AD229" s="4">
        <f>VLOOKUP(INT(U229),Depth!$A$2:$B$36,2,FALSE)</f>
        <v>0</v>
      </c>
      <c r="AE229" s="4" t="str">
        <f t="shared" si="21"/>
        <v>0</v>
      </c>
      <c r="AF229" s="4" t="e">
        <f>VLOOKUP(AE229,Days!$D$2:$E$199,2,FALSE)</f>
        <v>#N/A</v>
      </c>
      <c r="AG229" s="4">
        <f t="shared" si="22"/>
        <v>0</v>
      </c>
      <c r="AH229" s="4">
        <f t="shared" si="23"/>
        <v>0</v>
      </c>
      <c r="AI229" s="4">
        <f t="shared" si="24"/>
        <v>0</v>
      </c>
      <c r="AJ229" s="4">
        <f t="shared" si="25"/>
        <v>0</v>
      </c>
      <c r="AK229" s="4">
        <f t="shared" si="26"/>
        <v>0</v>
      </c>
      <c r="AL229" s="8">
        <f t="shared" si="27"/>
        <v>0</v>
      </c>
    </row>
    <row r="230" spans="23:38" x14ac:dyDescent="0.25">
      <c r="W230" s="9" t="e">
        <f>VLOOKUP(F230,'Rental Loss'!$A$2:$D$34,4,FALSE)</f>
        <v>#N/A</v>
      </c>
      <c r="X230" s="4" t="e">
        <f>VLOOKUP(F230,'Percent Owner Occupied'!$A$2:$B$34,2,FALSE)</f>
        <v>#N/A</v>
      </c>
      <c r="Y230" s="4" t="e">
        <f>VLOOKUP(F230,'Rental Loss'!$A$2:$C$34,3,FALSE)</f>
        <v>#N/A</v>
      </c>
      <c r="Z230" s="4" t="e">
        <f>VLOOKUP(F230,'Wage and Capital Related Income'!$A$2:$C$34,3,FALSE)</f>
        <v>#N/A</v>
      </c>
      <c r="AA230" s="4" t="e">
        <f>VLOOKUP(F230,'Recapture Features'!$A$2:$D$34,4,FALSE)</f>
        <v>#N/A</v>
      </c>
      <c r="AB230" s="4" t="e">
        <f>VLOOKUP(F230,'Wage and Capital Related Income'!$A$2:$D$34,4,FALSE)</f>
        <v>#N/A</v>
      </c>
      <c r="AC230" s="4" t="e">
        <f>VLOOKUP(F230,'Recapture Features'!$A$2:$B$34,2,FALSE)</f>
        <v>#N/A</v>
      </c>
      <c r="AD230" s="4">
        <f>VLOOKUP(INT(U230),Depth!$A$2:$B$36,2,FALSE)</f>
        <v>0</v>
      </c>
      <c r="AE230" s="4" t="str">
        <f t="shared" si="21"/>
        <v>0</v>
      </c>
      <c r="AF230" s="4" t="e">
        <f>VLOOKUP(AE230,Days!$D$2:$E$199,2,FALSE)</f>
        <v>#N/A</v>
      </c>
      <c r="AG230" s="4">
        <f t="shared" si="22"/>
        <v>0</v>
      </c>
      <c r="AH230" s="4">
        <f t="shared" si="23"/>
        <v>0</v>
      </c>
      <c r="AI230" s="4">
        <f t="shared" si="24"/>
        <v>0</v>
      </c>
      <c r="AJ230" s="4">
        <f t="shared" si="25"/>
        <v>0</v>
      </c>
      <c r="AK230" s="4">
        <f t="shared" si="26"/>
        <v>0</v>
      </c>
      <c r="AL230" s="8">
        <f t="shared" si="27"/>
        <v>0</v>
      </c>
    </row>
    <row r="231" spans="23:38" x14ac:dyDescent="0.25">
      <c r="W231" s="9" t="e">
        <f>VLOOKUP(F231,'Rental Loss'!$A$2:$D$34,4,FALSE)</f>
        <v>#N/A</v>
      </c>
      <c r="X231" s="4" t="e">
        <f>VLOOKUP(F231,'Percent Owner Occupied'!$A$2:$B$34,2,FALSE)</f>
        <v>#N/A</v>
      </c>
      <c r="Y231" s="4" t="e">
        <f>VLOOKUP(F231,'Rental Loss'!$A$2:$C$34,3,FALSE)</f>
        <v>#N/A</v>
      </c>
      <c r="Z231" s="4" t="e">
        <f>VLOOKUP(F231,'Wage and Capital Related Income'!$A$2:$C$34,3,FALSE)</f>
        <v>#N/A</v>
      </c>
      <c r="AA231" s="4" t="e">
        <f>VLOOKUP(F231,'Recapture Features'!$A$2:$D$34,4,FALSE)</f>
        <v>#N/A</v>
      </c>
      <c r="AB231" s="4" t="e">
        <f>VLOOKUP(F231,'Wage and Capital Related Income'!$A$2:$D$34,4,FALSE)</f>
        <v>#N/A</v>
      </c>
      <c r="AC231" s="4" t="e">
        <f>VLOOKUP(F231,'Recapture Features'!$A$2:$B$34,2,FALSE)</f>
        <v>#N/A</v>
      </c>
      <c r="AD231" s="4">
        <f>VLOOKUP(INT(U231),Depth!$A$2:$B$36,2,FALSE)</f>
        <v>0</v>
      </c>
      <c r="AE231" s="4" t="str">
        <f t="shared" si="21"/>
        <v>0</v>
      </c>
      <c r="AF231" s="4" t="e">
        <f>VLOOKUP(AE231,Days!$D$2:$E$199,2,FALSE)</f>
        <v>#N/A</v>
      </c>
      <c r="AG231" s="4">
        <f t="shared" si="22"/>
        <v>0</v>
      </c>
      <c r="AH231" s="4">
        <f t="shared" si="23"/>
        <v>0</v>
      </c>
      <c r="AI231" s="4">
        <f t="shared" si="24"/>
        <v>0</v>
      </c>
      <c r="AJ231" s="4">
        <f t="shared" si="25"/>
        <v>0</v>
      </c>
      <c r="AK231" s="4">
        <f t="shared" si="26"/>
        <v>0</v>
      </c>
      <c r="AL231" s="8">
        <f t="shared" si="27"/>
        <v>0</v>
      </c>
    </row>
    <row r="232" spans="23:38" x14ac:dyDescent="0.25">
      <c r="W232" s="9" t="e">
        <f>VLOOKUP(F232,'Rental Loss'!$A$2:$D$34,4,FALSE)</f>
        <v>#N/A</v>
      </c>
      <c r="X232" s="4" t="e">
        <f>VLOOKUP(F232,'Percent Owner Occupied'!$A$2:$B$34,2,FALSE)</f>
        <v>#N/A</v>
      </c>
      <c r="Y232" s="4" t="e">
        <f>VLOOKUP(F232,'Rental Loss'!$A$2:$C$34,3,FALSE)</f>
        <v>#N/A</v>
      </c>
      <c r="Z232" s="4" t="e">
        <f>VLOOKUP(F232,'Wage and Capital Related Income'!$A$2:$C$34,3,FALSE)</f>
        <v>#N/A</v>
      </c>
      <c r="AA232" s="4" t="e">
        <f>VLOOKUP(F232,'Recapture Features'!$A$2:$D$34,4,FALSE)</f>
        <v>#N/A</v>
      </c>
      <c r="AB232" s="4" t="e">
        <f>VLOOKUP(F232,'Wage and Capital Related Income'!$A$2:$D$34,4,FALSE)</f>
        <v>#N/A</v>
      </c>
      <c r="AC232" s="4" t="e">
        <f>VLOOKUP(F232,'Recapture Features'!$A$2:$B$34,2,FALSE)</f>
        <v>#N/A</v>
      </c>
      <c r="AD232" s="4">
        <f>VLOOKUP(INT(U232),Depth!$A$2:$B$36,2,FALSE)</f>
        <v>0</v>
      </c>
      <c r="AE232" s="4" t="str">
        <f t="shared" si="21"/>
        <v>0</v>
      </c>
      <c r="AF232" s="4" t="e">
        <f>VLOOKUP(AE232,Days!$D$2:$E$199,2,FALSE)</f>
        <v>#N/A</v>
      </c>
      <c r="AG232" s="4">
        <f t="shared" si="22"/>
        <v>0</v>
      </c>
      <c r="AH232" s="4">
        <f t="shared" si="23"/>
        <v>0</v>
      </c>
      <c r="AI232" s="4">
        <f t="shared" si="24"/>
        <v>0</v>
      </c>
      <c r="AJ232" s="4">
        <f t="shared" si="25"/>
        <v>0</v>
      </c>
      <c r="AK232" s="4">
        <f t="shared" si="26"/>
        <v>0</v>
      </c>
      <c r="AL232" s="8">
        <f t="shared" si="27"/>
        <v>0</v>
      </c>
    </row>
    <row r="233" spans="23:38" x14ac:dyDescent="0.25">
      <c r="W233" s="9" t="e">
        <f>VLOOKUP(F233,'Rental Loss'!$A$2:$D$34,4,FALSE)</f>
        <v>#N/A</v>
      </c>
      <c r="X233" s="4" t="e">
        <f>VLOOKUP(F233,'Percent Owner Occupied'!$A$2:$B$34,2,FALSE)</f>
        <v>#N/A</v>
      </c>
      <c r="Y233" s="4" t="e">
        <f>VLOOKUP(F233,'Rental Loss'!$A$2:$C$34,3,FALSE)</f>
        <v>#N/A</v>
      </c>
      <c r="Z233" s="4" t="e">
        <f>VLOOKUP(F233,'Wage and Capital Related Income'!$A$2:$C$34,3,FALSE)</f>
        <v>#N/A</v>
      </c>
      <c r="AA233" s="4" t="e">
        <f>VLOOKUP(F233,'Recapture Features'!$A$2:$D$34,4,FALSE)</f>
        <v>#N/A</v>
      </c>
      <c r="AB233" s="4" t="e">
        <f>VLOOKUP(F233,'Wage and Capital Related Income'!$A$2:$D$34,4,FALSE)</f>
        <v>#N/A</v>
      </c>
      <c r="AC233" s="4" t="e">
        <f>VLOOKUP(F233,'Recapture Features'!$A$2:$B$34,2,FALSE)</f>
        <v>#N/A</v>
      </c>
      <c r="AD233" s="4">
        <f>VLOOKUP(INT(U233),Depth!$A$2:$B$36,2,FALSE)</f>
        <v>0</v>
      </c>
      <c r="AE233" s="4" t="str">
        <f t="shared" si="21"/>
        <v>0</v>
      </c>
      <c r="AF233" s="4" t="e">
        <f>VLOOKUP(AE233,Days!$D$2:$E$199,2,FALSE)</f>
        <v>#N/A</v>
      </c>
      <c r="AG233" s="4">
        <f t="shared" si="22"/>
        <v>0</v>
      </c>
      <c r="AH233" s="4">
        <f t="shared" si="23"/>
        <v>0</v>
      </c>
      <c r="AI233" s="4">
        <f t="shared" si="24"/>
        <v>0</v>
      </c>
      <c r="AJ233" s="4">
        <f t="shared" si="25"/>
        <v>0</v>
      </c>
      <c r="AK233" s="4">
        <f t="shared" si="26"/>
        <v>0</v>
      </c>
      <c r="AL233" s="8">
        <f t="shared" si="27"/>
        <v>0</v>
      </c>
    </row>
    <row r="234" spans="23:38" x14ac:dyDescent="0.25">
      <c r="W234" s="9" t="e">
        <f>VLOOKUP(F234,'Rental Loss'!$A$2:$D$34,4,FALSE)</f>
        <v>#N/A</v>
      </c>
      <c r="X234" s="4" t="e">
        <f>VLOOKUP(F234,'Percent Owner Occupied'!$A$2:$B$34,2,FALSE)</f>
        <v>#N/A</v>
      </c>
      <c r="Y234" s="4" t="e">
        <f>VLOOKUP(F234,'Rental Loss'!$A$2:$C$34,3,FALSE)</f>
        <v>#N/A</v>
      </c>
      <c r="Z234" s="4" t="e">
        <f>VLOOKUP(F234,'Wage and Capital Related Income'!$A$2:$C$34,3,FALSE)</f>
        <v>#N/A</v>
      </c>
      <c r="AA234" s="4" t="e">
        <f>VLOOKUP(F234,'Recapture Features'!$A$2:$D$34,4,FALSE)</f>
        <v>#N/A</v>
      </c>
      <c r="AB234" s="4" t="e">
        <f>VLOOKUP(F234,'Wage and Capital Related Income'!$A$2:$D$34,4,FALSE)</f>
        <v>#N/A</v>
      </c>
      <c r="AC234" s="4" t="e">
        <f>VLOOKUP(F234,'Recapture Features'!$A$2:$B$34,2,FALSE)</f>
        <v>#N/A</v>
      </c>
      <c r="AD234" s="4">
        <f>VLOOKUP(INT(U234),Depth!$A$2:$B$36,2,FALSE)</f>
        <v>0</v>
      </c>
      <c r="AE234" s="4" t="str">
        <f t="shared" si="21"/>
        <v>0</v>
      </c>
      <c r="AF234" s="4" t="e">
        <f>VLOOKUP(AE234,Days!$D$2:$E$199,2,FALSE)</f>
        <v>#N/A</v>
      </c>
      <c r="AG234" s="4">
        <f t="shared" si="22"/>
        <v>0</v>
      </c>
      <c r="AH234" s="4">
        <f t="shared" si="23"/>
        <v>0</v>
      </c>
      <c r="AI234" s="4">
        <f t="shared" si="24"/>
        <v>0</v>
      </c>
      <c r="AJ234" s="4">
        <f t="shared" si="25"/>
        <v>0</v>
      </c>
      <c r="AK234" s="4">
        <f t="shared" si="26"/>
        <v>0</v>
      </c>
      <c r="AL234" s="8">
        <f t="shared" si="27"/>
        <v>0</v>
      </c>
    </row>
    <row r="235" spans="23:38" x14ac:dyDescent="0.25">
      <c r="W235" s="9" t="e">
        <f>VLOOKUP(F235,'Rental Loss'!$A$2:$D$34,4,FALSE)</f>
        <v>#N/A</v>
      </c>
      <c r="X235" s="4" t="e">
        <f>VLOOKUP(F235,'Percent Owner Occupied'!$A$2:$B$34,2,FALSE)</f>
        <v>#N/A</v>
      </c>
      <c r="Y235" s="4" t="e">
        <f>VLOOKUP(F235,'Rental Loss'!$A$2:$C$34,3,FALSE)</f>
        <v>#N/A</v>
      </c>
      <c r="Z235" s="4" t="e">
        <f>VLOOKUP(F235,'Wage and Capital Related Income'!$A$2:$C$34,3,FALSE)</f>
        <v>#N/A</v>
      </c>
      <c r="AA235" s="4" t="e">
        <f>VLOOKUP(F235,'Recapture Features'!$A$2:$D$34,4,FALSE)</f>
        <v>#N/A</v>
      </c>
      <c r="AB235" s="4" t="e">
        <f>VLOOKUP(F235,'Wage and Capital Related Income'!$A$2:$D$34,4,FALSE)</f>
        <v>#N/A</v>
      </c>
      <c r="AC235" s="4" t="e">
        <f>VLOOKUP(F235,'Recapture Features'!$A$2:$B$34,2,FALSE)</f>
        <v>#N/A</v>
      </c>
      <c r="AD235" s="4">
        <f>VLOOKUP(INT(U235),Depth!$A$2:$B$36,2,FALSE)</f>
        <v>0</v>
      </c>
      <c r="AE235" s="4" t="str">
        <f t="shared" si="21"/>
        <v>0</v>
      </c>
      <c r="AF235" s="4" t="e">
        <f>VLOOKUP(AE235,Days!$D$2:$E$199,2,FALSE)</f>
        <v>#N/A</v>
      </c>
      <c r="AG235" s="4">
        <f t="shared" si="22"/>
        <v>0</v>
      </c>
      <c r="AH235" s="4">
        <f t="shared" si="23"/>
        <v>0</v>
      </c>
      <c r="AI235" s="4">
        <f t="shared" si="24"/>
        <v>0</v>
      </c>
      <c r="AJ235" s="4">
        <f t="shared" si="25"/>
        <v>0</v>
      </c>
      <c r="AK235" s="4">
        <f t="shared" si="26"/>
        <v>0</v>
      </c>
      <c r="AL235" s="8">
        <f t="shared" si="27"/>
        <v>0</v>
      </c>
    </row>
    <row r="236" spans="23:38" x14ac:dyDescent="0.25">
      <c r="W236" s="9" t="e">
        <f>VLOOKUP(F236,'Rental Loss'!$A$2:$D$34,4,FALSE)</f>
        <v>#N/A</v>
      </c>
      <c r="X236" s="4" t="e">
        <f>VLOOKUP(F236,'Percent Owner Occupied'!$A$2:$B$34,2,FALSE)</f>
        <v>#N/A</v>
      </c>
      <c r="Y236" s="4" t="e">
        <f>VLOOKUP(F236,'Rental Loss'!$A$2:$C$34,3,FALSE)</f>
        <v>#N/A</v>
      </c>
      <c r="Z236" s="4" t="e">
        <f>VLOOKUP(F236,'Wage and Capital Related Income'!$A$2:$C$34,3,FALSE)</f>
        <v>#N/A</v>
      </c>
      <c r="AA236" s="4" t="e">
        <f>VLOOKUP(F236,'Recapture Features'!$A$2:$D$34,4,FALSE)</f>
        <v>#N/A</v>
      </c>
      <c r="AB236" s="4" t="e">
        <f>VLOOKUP(F236,'Wage and Capital Related Income'!$A$2:$D$34,4,FALSE)</f>
        <v>#N/A</v>
      </c>
      <c r="AC236" s="4" t="e">
        <f>VLOOKUP(F236,'Recapture Features'!$A$2:$B$34,2,FALSE)</f>
        <v>#N/A</v>
      </c>
      <c r="AD236" s="4">
        <f>VLOOKUP(INT(U236),Depth!$A$2:$B$36,2,FALSE)</f>
        <v>0</v>
      </c>
      <c r="AE236" s="4" t="str">
        <f t="shared" si="21"/>
        <v>0</v>
      </c>
      <c r="AF236" s="4" t="e">
        <f>VLOOKUP(AE236,Days!$D$2:$E$199,2,FALSE)</f>
        <v>#N/A</v>
      </c>
      <c r="AG236" s="4">
        <f t="shared" si="22"/>
        <v>0</v>
      </c>
      <c r="AH236" s="4">
        <f t="shared" si="23"/>
        <v>0</v>
      </c>
      <c r="AI236" s="4">
        <f t="shared" si="24"/>
        <v>0</v>
      </c>
      <c r="AJ236" s="4">
        <f t="shared" si="25"/>
        <v>0</v>
      </c>
      <c r="AK236" s="4">
        <f t="shared" si="26"/>
        <v>0</v>
      </c>
      <c r="AL236" s="8">
        <f t="shared" si="27"/>
        <v>0</v>
      </c>
    </row>
    <row r="237" spans="23:38" x14ac:dyDescent="0.25">
      <c r="W237" s="9" t="e">
        <f>VLOOKUP(F237,'Rental Loss'!$A$2:$D$34,4,FALSE)</f>
        <v>#N/A</v>
      </c>
      <c r="X237" s="4" t="e">
        <f>VLOOKUP(F237,'Percent Owner Occupied'!$A$2:$B$34,2,FALSE)</f>
        <v>#N/A</v>
      </c>
      <c r="Y237" s="4" t="e">
        <f>VLOOKUP(F237,'Rental Loss'!$A$2:$C$34,3,FALSE)</f>
        <v>#N/A</v>
      </c>
      <c r="Z237" s="4" t="e">
        <f>VLOOKUP(F237,'Wage and Capital Related Income'!$A$2:$C$34,3,FALSE)</f>
        <v>#N/A</v>
      </c>
      <c r="AA237" s="4" t="e">
        <f>VLOOKUP(F237,'Recapture Features'!$A$2:$D$34,4,FALSE)</f>
        <v>#N/A</v>
      </c>
      <c r="AB237" s="4" t="e">
        <f>VLOOKUP(F237,'Wage and Capital Related Income'!$A$2:$D$34,4,FALSE)</f>
        <v>#N/A</v>
      </c>
      <c r="AC237" s="4" t="e">
        <f>VLOOKUP(F237,'Recapture Features'!$A$2:$B$34,2,FALSE)</f>
        <v>#N/A</v>
      </c>
      <c r="AD237" s="4">
        <f>VLOOKUP(INT(U237),Depth!$A$2:$B$36,2,FALSE)</f>
        <v>0</v>
      </c>
      <c r="AE237" s="4" t="str">
        <f t="shared" si="21"/>
        <v>0</v>
      </c>
      <c r="AF237" s="4" t="e">
        <f>VLOOKUP(AE237,Days!$D$2:$E$199,2,FALSE)</f>
        <v>#N/A</v>
      </c>
      <c r="AG237" s="4">
        <f t="shared" si="22"/>
        <v>0</v>
      </c>
      <c r="AH237" s="4">
        <f t="shared" si="23"/>
        <v>0</v>
      </c>
      <c r="AI237" s="4">
        <f t="shared" si="24"/>
        <v>0</v>
      </c>
      <c r="AJ237" s="4">
        <f t="shared" si="25"/>
        <v>0</v>
      </c>
      <c r="AK237" s="4">
        <f t="shared" si="26"/>
        <v>0</v>
      </c>
      <c r="AL237" s="8">
        <f t="shared" si="27"/>
        <v>0</v>
      </c>
    </row>
    <row r="238" spans="23:38" x14ac:dyDescent="0.25">
      <c r="W238" s="9" t="e">
        <f>VLOOKUP(F238,'Rental Loss'!$A$2:$D$34,4,FALSE)</f>
        <v>#N/A</v>
      </c>
      <c r="X238" s="4" t="e">
        <f>VLOOKUP(F238,'Percent Owner Occupied'!$A$2:$B$34,2,FALSE)</f>
        <v>#N/A</v>
      </c>
      <c r="Y238" s="4" t="e">
        <f>VLOOKUP(F238,'Rental Loss'!$A$2:$C$34,3,FALSE)</f>
        <v>#N/A</v>
      </c>
      <c r="Z238" s="4" t="e">
        <f>VLOOKUP(F238,'Wage and Capital Related Income'!$A$2:$C$34,3,FALSE)</f>
        <v>#N/A</v>
      </c>
      <c r="AA238" s="4" t="e">
        <f>VLOOKUP(F238,'Recapture Features'!$A$2:$D$34,4,FALSE)</f>
        <v>#N/A</v>
      </c>
      <c r="AB238" s="4" t="e">
        <f>VLOOKUP(F238,'Wage and Capital Related Income'!$A$2:$D$34,4,FALSE)</f>
        <v>#N/A</v>
      </c>
      <c r="AC238" s="4" t="e">
        <f>VLOOKUP(F238,'Recapture Features'!$A$2:$B$34,2,FALSE)</f>
        <v>#N/A</v>
      </c>
      <c r="AD238" s="4">
        <f>VLOOKUP(INT(U238),Depth!$A$2:$B$36,2,FALSE)</f>
        <v>0</v>
      </c>
      <c r="AE238" s="4" t="str">
        <f t="shared" si="21"/>
        <v>0</v>
      </c>
      <c r="AF238" s="4" t="e">
        <f>VLOOKUP(AE238,Days!$D$2:$E$199,2,FALSE)</f>
        <v>#N/A</v>
      </c>
      <c r="AG238" s="4">
        <f t="shared" si="22"/>
        <v>0</v>
      </c>
      <c r="AH238" s="4">
        <f t="shared" si="23"/>
        <v>0</v>
      </c>
      <c r="AI238" s="4">
        <f t="shared" si="24"/>
        <v>0</v>
      </c>
      <c r="AJ238" s="4">
        <f t="shared" si="25"/>
        <v>0</v>
      </c>
      <c r="AK238" s="4">
        <f t="shared" si="26"/>
        <v>0</v>
      </c>
      <c r="AL238" s="8">
        <f t="shared" si="27"/>
        <v>0</v>
      </c>
    </row>
    <row r="239" spans="23:38" x14ac:dyDescent="0.25">
      <c r="W239" s="9" t="e">
        <f>VLOOKUP(F239,'Rental Loss'!$A$2:$D$34,4,FALSE)</f>
        <v>#N/A</v>
      </c>
      <c r="X239" s="4" t="e">
        <f>VLOOKUP(F239,'Percent Owner Occupied'!$A$2:$B$34,2,FALSE)</f>
        <v>#N/A</v>
      </c>
      <c r="Y239" s="4" t="e">
        <f>VLOOKUP(F239,'Rental Loss'!$A$2:$C$34,3,FALSE)</f>
        <v>#N/A</v>
      </c>
      <c r="Z239" s="4" t="e">
        <f>VLOOKUP(F239,'Wage and Capital Related Income'!$A$2:$C$34,3,FALSE)</f>
        <v>#N/A</v>
      </c>
      <c r="AA239" s="4" t="e">
        <f>VLOOKUP(F239,'Recapture Features'!$A$2:$D$34,4,FALSE)</f>
        <v>#N/A</v>
      </c>
      <c r="AB239" s="4" t="e">
        <f>VLOOKUP(F239,'Wage and Capital Related Income'!$A$2:$D$34,4,FALSE)</f>
        <v>#N/A</v>
      </c>
      <c r="AC239" s="4" t="e">
        <f>VLOOKUP(F239,'Recapture Features'!$A$2:$B$34,2,FALSE)</f>
        <v>#N/A</v>
      </c>
      <c r="AD239" s="4">
        <f>VLOOKUP(INT(U239),Depth!$A$2:$B$36,2,FALSE)</f>
        <v>0</v>
      </c>
      <c r="AE239" s="4" t="str">
        <f t="shared" si="21"/>
        <v>0</v>
      </c>
      <c r="AF239" s="4" t="e">
        <f>VLOOKUP(AE239,Days!$D$2:$E$199,2,FALSE)</f>
        <v>#N/A</v>
      </c>
      <c r="AG239" s="4">
        <f t="shared" si="22"/>
        <v>0</v>
      </c>
      <c r="AH239" s="4">
        <f t="shared" si="23"/>
        <v>0</v>
      </c>
      <c r="AI239" s="4">
        <f t="shared" si="24"/>
        <v>0</v>
      </c>
      <c r="AJ239" s="4">
        <f t="shared" si="25"/>
        <v>0</v>
      </c>
      <c r="AK239" s="4">
        <f t="shared" si="26"/>
        <v>0</v>
      </c>
      <c r="AL239" s="8">
        <f t="shared" si="27"/>
        <v>0</v>
      </c>
    </row>
    <row r="240" spans="23:38" x14ac:dyDescent="0.25">
      <c r="W240" s="9" t="e">
        <f>VLOOKUP(F240,'Rental Loss'!$A$2:$D$34,4,FALSE)</f>
        <v>#N/A</v>
      </c>
      <c r="X240" s="4" t="e">
        <f>VLOOKUP(F240,'Percent Owner Occupied'!$A$2:$B$34,2,FALSE)</f>
        <v>#N/A</v>
      </c>
      <c r="Y240" s="4" t="e">
        <f>VLOOKUP(F240,'Rental Loss'!$A$2:$C$34,3,FALSE)</f>
        <v>#N/A</v>
      </c>
      <c r="Z240" s="4" t="e">
        <f>VLOOKUP(F240,'Wage and Capital Related Income'!$A$2:$C$34,3,FALSE)</f>
        <v>#N/A</v>
      </c>
      <c r="AA240" s="4" t="e">
        <f>VLOOKUP(F240,'Recapture Features'!$A$2:$D$34,4,FALSE)</f>
        <v>#N/A</v>
      </c>
      <c r="AB240" s="4" t="e">
        <f>VLOOKUP(F240,'Wage and Capital Related Income'!$A$2:$D$34,4,FALSE)</f>
        <v>#N/A</v>
      </c>
      <c r="AC240" s="4" t="e">
        <f>VLOOKUP(F240,'Recapture Features'!$A$2:$B$34,2,FALSE)</f>
        <v>#N/A</v>
      </c>
      <c r="AD240" s="4">
        <f>VLOOKUP(INT(U240),Depth!$A$2:$B$36,2,FALSE)</f>
        <v>0</v>
      </c>
      <c r="AE240" s="4" t="str">
        <f t="shared" si="21"/>
        <v>0</v>
      </c>
      <c r="AF240" s="4" t="e">
        <f>VLOOKUP(AE240,Days!$D$2:$E$199,2,FALSE)</f>
        <v>#N/A</v>
      </c>
      <c r="AG240" s="4">
        <f t="shared" si="22"/>
        <v>0</v>
      </c>
      <c r="AH240" s="4">
        <f t="shared" si="23"/>
        <v>0</v>
      </c>
      <c r="AI240" s="4">
        <f t="shared" si="24"/>
        <v>0</v>
      </c>
      <c r="AJ240" s="4">
        <f t="shared" si="25"/>
        <v>0</v>
      </c>
      <c r="AK240" s="4">
        <f t="shared" si="26"/>
        <v>0</v>
      </c>
      <c r="AL240" s="8">
        <f t="shared" si="27"/>
        <v>0</v>
      </c>
    </row>
    <row r="241" spans="23:38" x14ac:dyDescent="0.25">
      <c r="W241" s="9" t="e">
        <f>VLOOKUP(F241,'Rental Loss'!$A$2:$D$34,4,FALSE)</f>
        <v>#N/A</v>
      </c>
      <c r="X241" s="4" t="e">
        <f>VLOOKUP(F241,'Percent Owner Occupied'!$A$2:$B$34,2,FALSE)</f>
        <v>#N/A</v>
      </c>
      <c r="Y241" s="4" t="e">
        <f>VLOOKUP(F241,'Rental Loss'!$A$2:$C$34,3,FALSE)</f>
        <v>#N/A</v>
      </c>
      <c r="Z241" s="4" t="e">
        <f>VLOOKUP(F241,'Wage and Capital Related Income'!$A$2:$C$34,3,FALSE)</f>
        <v>#N/A</v>
      </c>
      <c r="AA241" s="4" t="e">
        <f>VLOOKUP(F241,'Recapture Features'!$A$2:$D$34,4,FALSE)</f>
        <v>#N/A</v>
      </c>
      <c r="AB241" s="4" t="e">
        <f>VLOOKUP(F241,'Wage and Capital Related Income'!$A$2:$D$34,4,FALSE)</f>
        <v>#N/A</v>
      </c>
      <c r="AC241" s="4" t="e">
        <f>VLOOKUP(F241,'Recapture Features'!$A$2:$B$34,2,FALSE)</f>
        <v>#N/A</v>
      </c>
      <c r="AD241" s="4">
        <f>VLOOKUP(INT(U241),Depth!$A$2:$B$36,2,FALSE)</f>
        <v>0</v>
      </c>
      <c r="AE241" s="4" t="str">
        <f t="shared" si="21"/>
        <v>0</v>
      </c>
      <c r="AF241" s="4" t="e">
        <f>VLOOKUP(AE241,Days!$D$2:$E$199,2,FALSE)</f>
        <v>#N/A</v>
      </c>
      <c r="AG241" s="4">
        <f t="shared" si="22"/>
        <v>0</v>
      </c>
      <c r="AH241" s="4">
        <f t="shared" si="23"/>
        <v>0</v>
      </c>
      <c r="AI241" s="4">
        <f t="shared" si="24"/>
        <v>0</v>
      </c>
      <c r="AJ241" s="4">
        <f t="shared" si="25"/>
        <v>0</v>
      </c>
      <c r="AK241" s="4">
        <f t="shared" si="26"/>
        <v>0</v>
      </c>
      <c r="AL241" s="8">
        <f t="shared" si="27"/>
        <v>0</v>
      </c>
    </row>
    <row r="242" spans="23:38" x14ac:dyDescent="0.25">
      <c r="W242" s="9" t="e">
        <f>VLOOKUP(F242,'Rental Loss'!$A$2:$D$34,4,FALSE)</f>
        <v>#N/A</v>
      </c>
      <c r="X242" s="4" t="e">
        <f>VLOOKUP(F242,'Percent Owner Occupied'!$A$2:$B$34,2,FALSE)</f>
        <v>#N/A</v>
      </c>
      <c r="Y242" s="4" t="e">
        <f>VLOOKUP(F242,'Rental Loss'!$A$2:$C$34,3,FALSE)</f>
        <v>#N/A</v>
      </c>
      <c r="Z242" s="4" t="e">
        <f>VLOOKUP(F242,'Wage and Capital Related Income'!$A$2:$C$34,3,FALSE)</f>
        <v>#N/A</v>
      </c>
      <c r="AA242" s="4" t="e">
        <f>VLOOKUP(F242,'Recapture Features'!$A$2:$D$34,4,FALSE)</f>
        <v>#N/A</v>
      </c>
      <c r="AB242" s="4" t="e">
        <f>VLOOKUP(F242,'Wage and Capital Related Income'!$A$2:$D$34,4,FALSE)</f>
        <v>#N/A</v>
      </c>
      <c r="AC242" s="4" t="e">
        <f>VLOOKUP(F242,'Recapture Features'!$A$2:$B$34,2,FALSE)</f>
        <v>#N/A</v>
      </c>
      <c r="AD242" s="4">
        <f>VLOOKUP(INT(U242),Depth!$A$2:$B$36,2,FALSE)</f>
        <v>0</v>
      </c>
      <c r="AE242" s="4" t="str">
        <f t="shared" si="21"/>
        <v>0</v>
      </c>
      <c r="AF242" s="4" t="e">
        <f>VLOOKUP(AE242,Days!$D$2:$E$199,2,FALSE)</f>
        <v>#N/A</v>
      </c>
      <c r="AG242" s="4">
        <f t="shared" si="22"/>
        <v>0</v>
      </c>
      <c r="AH242" s="4">
        <f t="shared" si="23"/>
        <v>0</v>
      </c>
      <c r="AI242" s="4">
        <f t="shared" si="24"/>
        <v>0</v>
      </c>
      <c r="AJ242" s="4">
        <f t="shared" si="25"/>
        <v>0</v>
      </c>
      <c r="AK242" s="4">
        <f t="shared" si="26"/>
        <v>0</v>
      </c>
      <c r="AL242" s="8">
        <f t="shared" si="27"/>
        <v>0</v>
      </c>
    </row>
    <row r="243" spans="23:38" x14ac:dyDescent="0.25">
      <c r="W243" s="9" t="e">
        <f>VLOOKUP(F243,'Rental Loss'!$A$2:$D$34,4,FALSE)</f>
        <v>#N/A</v>
      </c>
      <c r="X243" s="4" t="e">
        <f>VLOOKUP(F243,'Percent Owner Occupied'!$A$2:$B$34,2,FALSE)</f>
        <v>#N/A</v>
      </c>
      <c r="Y243" s="4" t="e">
        <f>VLOOKUP(F243,'Rental Loss'!$A$2:$C$34,3,FALSE)</f>
        <v>#N/A</v>
      </c>
      <c r="Z243" s="4" t="e">
        <f>VLOOKUP(F243,'Wage and Capital Related Income'!$A$2:$C$34,3,FALSE)</f>
        <v>#N/A</v>
      </c>
      <c r="AA243" s="4" t="e">
        <f>VLOOKUP(F243,'Recapture Features'!$A$2:$D$34,4,FALSE)</f>
        <v>#N/A</v>
      </c>
      <c r="AB243" s="4" t="e">
        <f>VLOOKUP(F243,'Wage and Capital Related Income'!$A$2:$D$34,4,FALSE)</f>
        <v>#N/A</v>
      </c>
      <c r="AC243" s="4" t="e">
        <f>VLOOKUP(F243,'Recapture Features'!$A$2:$B$34,2,FALSE)</f>
        <v>#N/A</v>
      </c>
      <c r="AD243" s="4">
        <f>VLOOKUP(INT(U243),Depth!$A$2:$B$36,2,FALSE)</f>
        <v>0</v>
      </c>
      <c r="AE243" s="4" t="str">
        <f t="shared" si="21"/>
        <v>0</v>
      </c>
      <c r="AF243" s="4" t="e">
        <f>VLOOKUP(AE243,Days!$D$2:$E$199,2,FALSE)</f>
        <v>#N/A</v>
      </c>
      <c r="AG243" s="4">
        <f t="shared" si="22"/>
        <v>0</v>
      </c>
      <c r="AH243" s="4">
        <f t="shared" si="23"/>
        <v>0</v>
      </c>
      <c r="AI243" s="4">
        <f t="shared" si="24"/>
        <v>0</v>
      </c>
      <c r="AJ243" s="4">
        <f t="shared" si="25"/>
        <v>0</v>
      </c>
      <c r="AK243" s="4">
        <f t="shared" si="26"/>
        <v>0</v>
      </c>
      <c r="AL243" s="8">
        <f t="shared" si="27"/>
        <v>0</v>
      </c>
    </row>
    <row r="244" spans="23:38" x14ac:dyDescent="0.25">
      <c r="W244" s="9" t="e">
        <f>VLOOKUP(F244,'Rental Loss'!$A$2:$D$34,4,FALSE)</f>
        <v>#N/A</v>
      </c>
      <c r="X244" s="4" t="e">
        <f>VLOOKUP(F244,'Percent Owner Occupied'!$A$2:$B$34,2,FALSE)</f>
        <v>#N/A</v>
      </c>
      <c r="Y244" s="4" t="e">
        <f>VLOOKUP(F244,'Rental Loss'!$A$2:$C$34,3,FALSE)</f>
        <v>#N/A</v>
      </c>
      <c r="Z244" s="4" t="e">
        <f>VLOOKUP(F244,'Wage and Capital Related Income'!$A$2:$C$34,3,FALSE)</f>
        <v>#N/A</v>
      </c>
      <c r="AA244" s="4" t="e">
        <f>VLOOKUP(F244,'Recapture Features'!$A$2:$D$34,4,FALSE)</f>
        <v>#N/A</v>
      </c>
      <c r="AB244" s="4" t="e">
        <f>VLOOKUP(F244,'Wage and Capital Related Income'!$A$2:$D$34,4,FALSE)</f>
        <v>#N/A</v>
      </c>
      <c r="AC244" s="4" t="e">
        <f>VLOOKUP(F244,'Recapture Features'!$A$2:$B$34,2,FALSE)</f>
        <v>#N/A</v>
      </c>
      <c r="AD244" s="4">
        <f>VLOOKUP(INT(U244),Depth!$A$2:$B$36,2,FALSE)</f>
        <v>0</v>
      </c>
      <c r="AE244" s="4" t="str">
        <f t="shared" si="21"/>
        <v>0</v>
      </c>
      <c r="AF244" s="4" t="e">
        <f>VLOOKUP(AE244,Days!$D$2:$E$199,2,FALSE)</f>
        <v>#N/A</v>
      </c>
      <c r="AG244" s="4">
        <f t="shared" si="22"/>
        <v>0</v>
      </c>
      <c r="AH244" s="4">
        <f t="shared" si="23"/>
        <v>0</v>
      </c>
      <c r="AI244" s="4">
        <f t="shared" si="24"/>
        <v>0</v>
      </c>
      <c r="AJ244" s="4">
        <f t="shared" si="25"/>
        <v>0</v>
      </c>
      <c r="AK244" s="4">
        <f t="shared" si="26"/>
        <v>0</v>
      </c>
      <c r="AL244" s="8">
        <f t="shared" si="27"/>
        <v>0</v>
      </c>
    </row>
    <row r="245" spans="23:38" x14ac:dyDescent="0.25">
      <c r="W245" s="9" t="e">
        <f>VLOOKUP(F245,'Rental Loss'!$A$2:$D$34,4,FALSE)</f>
        <v>#N/A</v>
      </c>
      <c r="X245" s="4" t="e">
        <f>VLOOKUP(F245,'Percent Owner Occupied'!$A$2:$B$34,2,FALSE)</f>
        <v>#N/A</v>
      </c>
      <c r="Y245" s="4" t="e">
        <f>VLOOKUP(F245,'Rental Loss'!$A$2:$C$34,3,FALSE)</f>
        <v>#N/A</v>
      </c>
      <c r="Z245" s="4" t="e">
        <f>VLOOKUP(F245,'Wage and Capital Related Income'!$A$2:$C$34,3,FALSE)</f>
        <v>#N/A</v>
      </c>
      <c r="AA245" s="4" t="e">
        <f>VLOOKUP(F245,'Recapture Features'!$A$2:$D$34,4,FALSE)</f>
        <v>#N/A</v>
      </c>
      <c r="AB245" s="4" t="e">
        <f>VLOOKUP(F245,'Wage and Capital Related Income'!$A$2:$D$34,4,FALSE)</f>
        <v>#N/A</v>
      </c>
      <c r="AC245" s="4" t="e">
        <f>VLOOKUP(F245,'Recapture Features'!$A$2:$B$34,2,FALSE)</f>
        <v>#N/A</v>
      </c>
      <c r="AD245" s="4">
        <f>VLOOKUP(INT(U245),Depth!$A$2:$B$36,2,FALSE)</f>
        <v>0</v>
      </c>
      <c r="AE245" s="4" t="str">
        <f t="shared" si="21"/>
        <v>0</v>
      </c>
      <c r="AF245" s="4" t="e">
        <f>VLOOKUP(AE245,Days!$D$2:$E$199,2,FALSE)</f>
        <v>#N/A</v>
      </c>
      <c r="AG245" s="4">
        <f t="shared" si="22"/>
        <v>0</v>
      </c>
      <c r="AH245" s="4">
        <f t="shared" si="23"/>
        <v>0</v>
      </c>
      <c r="AI245" s="4">
        <f t="shared" si="24"/>
        <v>0</v>
      </c>
      <c r="AJ245" s="4">
        <f t="shared" si="25"/>
        <v>0</v>
      </c>
      <c r="AK245" s="4">
        <f t="shared" si="26"/>
        <v>0</v>
      </c>
      <c r="AL245" s="8">
        <f t="shared" si="27"/>
        <v>0</v>
      </c>
    </row>
    <row r="246" spans="23:38" x14ac:dyDescent="0.25">
      <c r="W246" s="9" t="e">
        <f>VLOOKUP(F246,'Rental Loss'!$A$2:$D$34,4,FALSE)</f>
        <v>#N/A</v>
      </c>
      <c r="X246" s="4" t="e">
        <f>VLOOKUP(F246,'Percent Owner Occupied'!$A$2:$B$34,2,FALSE)</f>
        <v>#N/A</v>
      </c>
      <c r="Y246" s="4" t="e">
        <f>VLOOKUP(F246,'Rental Loss'!$A$2:$C$34,3,FALSE)</f>
        <v>#N/A</v>
      </c>
      <c r="Z246" s="4" t="e">
        <f>VLOOKUP(F246,'Wage and Capital Related Income'!$A$2:$C$34,3,FALSE)</f>
        <v>#N/A</v>
      </c>
      <c r="AA246" s="4" t="e">
        <f>VLOOKUP(F246,'Recapture Features'!$A$2:$D$34,4,FALSE)</f>
        <v>#N/A</v>
      </c>
      <c r="AB246" s="4" t="e">
        <f>VLOOKUP(F246,'Wage and Capital Related Income'!$A$2:$D$34,4,FALSE)</f>
        <v>#N/A</v>
      </c>
      <c r="AC246" s="4" t="e">
        <f>VLOOKUP(F246,'Recapture Features'!$A$2:$B$34,2,FALSE)</f>
        <v>#N/A</v>
      </c>
      <c r="AD246" s="4">
        <f>VLOOKUP(INT(U246),Depth!$A$2:$B$36,2,FALSE)</f>
        <v>0</v>
      </c>
      <c r="AE246" s="4" t="str">
        <f t="shared" si="21"/>
        <v>0</v>
      </c>
      <c r="AF246" s="4" t="e">
        <f>VLOOKUP(AE246,Days!$D$2:$E$199,2,FALSE)</f>
        <v>#N/A</v>
      </c>
      <c r="AG246" s="4">
        <f t="shared" si="22"/>
        <v>0</v>
      </c>
      <c r="AH246" s="4">
        <f t="shared" si="23"/>
        <v>0</v>
      </c>
      <c r="AI246" s="4">
        <f t="shared" si="24"/>
        <v>0</v>
      </c>
      <c r="AJ246" s="4">
        <f t="shared" si="25"/>
        <v>0</v>
      </c>
      <c r="AK246" s="4">
        <f t="shared" si="26"/>
        <v>0</v>
      </c>
      <c r="AL246" s="8">
        <f t="shared" si="27"/>
        <v>0</v>
      </c>
    </row>
    <row r="247" spans="23:38" x14ac:dyDescent="0.25">
      <c r="W247" s="9" t="e">
        <f>VLOOKUP(F247,'Rental Loss'!$A$2:$D$34,4,FALSE)</f>
        <v>#N/A</v>
      </c>
      <c r="X247" s="4" t="e">
        <f>VLOOKUP(F247,'Percent Owner Occupied'!$A$2:$B$34,2,FALSE)</f>
        <v>#N/A</v>
      </c>
      <c r="Y247" s="4" t="e">
        <f>VLOOKUP(F247,'Rental Loss'!$A$2:$C$34,3,FALSE)</f>
        <v>#N/A</v>
      </c>
      <c r="Z247" s="4" t="e">
        <f>VLOOKUP(F247,'Wage and Capital Related Income'!$A$2:$C$34,3,FALSE)</f>
        <v>#N/A</v>
      </c>
      <c r="AA247" s="4" t="e">
        <f>VLOOKUP(F247,'Recapture Features'!$A$2:$D$34,4,FALSE)</f>
        <v>#N/A</v>
      </c>
      <c r="AB247" s="4" t="e">
        <f>VLOOKUP(F247,'Wage and Capital Related Income'!$A$2:$D$34,4,FALSE)</f>
        <v>#N/A</v>
      </c>
      <c r="AC247" s="4" t="e">
        <f>VLOOKUP(F247,'Recapture Features'!$A$2:$B$34,2,FALSE)</f>
        <v>#N/A</v>
      </c>
      <c r="AD247" s="4">
        <f>VLOOKUP(INT(U247),Depth!$A$2:$B$36,2,FALSE)</f>
        <v>0</v>
      </c>
      <c r="AE247" s="4" t="str">
        <f t="shared" si="21"/>
        <v>0</v>
      </c>
      <c r="AF247" s="4" t="e">
        <f>VLOOKUP(AE247,Days!$D$2:$E$199,2,FALSE)</f>
        <v>#N/A</v>
      </c>
      <c r="AG247" s="4">
        <f t="shared" si="22"/>
        <v>0</v>
      </c>
      <c r="AH247" s="4">
        <f t="shared" si="23"/>
        <v>0</v>
      </c>
      <c r="AI247" s="4">
        <f t="shared" si="24"/>
        <v>0</v>
      </c>
      <c r="AJ247" s="4">
        <f t="shared" si="25"/>
        <v>0</v>
      </c>
      <c r="AK247" s="4">
        <f t="shared" si="26"/>
        <v>0</v>
      </c>
      <c r="AL247" s="8">
        <f t="shared" si="27"/>
        <v>0</v>
      </c>
    </row>
    <row r="248" spans="23:38" x14ac:dyDescent="0.25">
      <c r="W248" s="9" t="e">
        <f>VLOOKUP(F248,'Rental Loss'!$A$2:$D$34,4,FALSE)</f>
        <v>#N/A</v>
      </c>
      <c r="X248" s="4" t="e">
        <f>VLOOKUP(F248,'Percent Owner Occupied'!$A$2:$B$34,2,FALSE)</f>
        <v>#N/A</v>
      </c>
      <c r="Y248" s="4" t="e">
        <f>VLOOKUP(F248,'Rental Loss'!$A$2:$C$34,3,FALSE)</f>
        <v>#N/A</v>
      </c>
      <c r="Z248" s="4" t="e">
        <f>VLOOKUP(F248,'Wage and Capital Related Income'!$A$2:$C$34,3,FALSE)</f>
        <v>#N/A</v>
      </c>
      <c r="AA248" s="4" t="e">
        <f>VLOOKUP(F248,'Recapture Features'!$A$2:$D$34,4,FALSE)</f>
        <v>#N/A</v>
      </c>
      <c r="AB248" s="4" t="e">
        <f>VLOOKUP(F248,'Wage and Capital Related Income'!$A$2:$D$34,4,FALSE)</f>
        <v>#N/A</v>
      </c>
      <c r="AC248" s="4" t="e">
        <f>VLOOKUP(F248,'Recapture Features'!$A$2:$B$34,2,FALSE)</f>
        <v>#N/A</v>
      </c>
      <c r="AD248" s="4">
        <f>VLOOKUP(INT(U248),Depth!$A$2:$B$36,2,FALSE)</f>
        <v>0</v>
      </c>
      <c r="AE248" s="4" t="str">
        <f t="shared" si="21"/>
        <v>0</v>
      </c>
      <c r="AF248" s="4" t="e">
        <f>VLOOKUP(AE248,Days!$D$2:$E$199,2,FALSE)</f>
        <v>#N/A</v>
      </c>
      <c r="AG248" s="4">
        <f t="shared" si="22"/>
        <v>0</v>
      </c>
      <c r="AH248" s="4">
        <f t="shared" si="23"/>
        <v>0</v>
      </c>
      <c r="AI248" s="4">
        <f t="shared" si="24"/>
        <v>0</v>
      </c>
      <c r="AJ248" s="4">
        <f t="shared" si="25"/>
        <v>0</v>
      </c>
      <c r="AK248" s="4">
        <f t="shared" si="26"/>
        <v>0</v>
      </c>
      <c r="AL248" s="8">
        <f t="shared" si="27"/>
        <v>0</v>
      </c>
    </row>
    <row r="249" spans="23:38" x14ac:dyDescent="0.25">
      <c r="W249" s="9" t="e">
        <f>VLOOKUP(F249,'Rental Loss'!$A$2:$D$34,4,FALSE)</f>
        <v>#N/A</v>
      </c>
      <c r="X249" s="4" t="e">
        <f>VLOOKUP(F249,'Percent Owner Occupied'!$A$2:$B$34,2,FALSE)</f>
        <v>#N/A</v>
      </c>
      <c r="Y249" s="4" t="e">
        <f>VLOOKUP(F249,'Rental Loss'!$A$2:$C$34,3,FALSE)</f>
        <v>#N/A</v>
      </c>
      <c r="Z249" s="4" t="e">
        <f>VLOOKUP(F249,'Wage and Capital Related Income'!$A$2:$C$34,3,FALSE)</f>
        <v>#N/A</v>
      </c>
      <c r="AA249" s="4" t="e">
        <f>VLOOKUP(F249,'Recapture Features'!$A$2:$D$34,4,FALSE)</f>
        <v>#N/A</v>
      </c>
      <c r="AB249" s="4" t="e">
        <f>VLOOKUP(F249,'Wage and Capital Related Income'!$A$2:$D$34,4,FALSE)</f>
        <v>#N/A</v>
      </c>
      <c r="AC249" s="4" t="e">
        <f>VLOOKUP(F249,'Recapture Features'!$A$2:$B$34,2,FALSE)</f>
        <v>#N/A</v>
      </c>
      <c r="AD249" s="4">
        <f>VLOOKUP(INT(U249),Depth!$A$2:$B$36,2,FALSE)</f>
        <v>0</v>
      </c>
      <c r="AE249" s="4" t="str">
        <f t="shared" si="21"/>
        <v>0</v>
      </c>
      <c r="AF249" s="4" t="e">
        <f>VLOOKUP(AE249,Days!$D$2:$E$199,2,FALSE)</f>
        <v>#N/A</v>
      </c>
      <c r="AG249" s="4">
        <f t="shared" si="22"/>
        <v>0</v>
      </c>
      <c r="AH249" s="4">
        <f t="shared" si="23"/>
        <v>0</v>
      </c>
      <c r="AI249" s="4">
        <f t="shared" si="24"/>
        <v>0</v>
      </c>
      <c r="AJ249" s="4">
        <f t="shared" si="25"/>
        <v>0</v>
      </c>
      <c r="AK249" s="4">
        <f t="shared" si="26"/>
        <v>0</v>
      </c>
      <c r="AL249" s="8">
        <f t="shared" si="27"/>
        <v>0</v>
      </c>
    </row>
    <row r="250" spans="23:38" x14ac:dyDescent="0.25">
      <c r="W250" s="9" t="e">
        <f>VLOOKUP(F250,'Rental Loss'!$A$2:$D$34,4,FALSE)</f>
        <v>#N/A</v>
      </c>
      <c r="X250" s="4" t="e">
        <f>VLOOKUP(F250,'Percent Owner Occupied'!$A$2:$B$34,2,FALSE)</f>
        <v>#N/A</v>
      </c>
      <c r="Y250" s="4" t="e">
        <f>VLOOKUP(F250,'Rental Loss'!$A$2:$C$34,3,FALSE)</f>
        <v>#N/A</v>
      </c>
      <c r="Z250" s="4" t="e">
        <f>VLOOKUP(F250,'Wage and Capital Related Income'!$A$2:$C$34,3,FALSE)</f>
        <v>#N/A</v>
      </c>
      <c r="AA250" s="4" t="e">
        <f>VLOOKUP(F250,'Recapture Features'!$A$2:$D$34,4,FALSE)</f>
        <v>#N/A</v>
      </c>
      <c r="AB250" s="4" t="e">
        <f>VLOOKUP(F250,'Wage and Capital Related Income'!$A$2:$D$34,4,FALSE)</f>
        <v>#N/A</v>
      </c>
      <c r="AC250" s="4" t="e">
        <f>VLOOKUP(F250,'Recapture Features'!$A$2:$B$34,2,FALSE)</f>
        <v>#N/A</v>
      </c>
      <c r="AD250" s="4">
        <f>VLOOKUP(INT(U250),Depth!$A$2:$B$36,2,FALSE)</f>
        <v>0</v>
      </c>
      <c r="AE250" s="4" t="str">
        <f t="shared" si="21"/>
        <v>0</v>
      </c>
      <c r="AF250" s="4" t="e">
        <f>VLOOKUP(AE250,Days!$D$2:$E$199,2,FALSE)</f>
        <v>#N/A</v>
      </c>
      <c r="AG250" s="4">
        <f t="shared" si="22"/>
        <v>0</v>
      </c>
      <c r="AH250" s="4">
        <f t="shared" si="23"/>
        <v>0</v>
      </c>
      <c r="AI250" s="4">
        <f t="shared" si="24"/>
        <v>0</v>
      </c>
      <c r="AJ250" s="4">
        <f t="shared" si="25"/>
        <v>0</v>
      </c>
      <c r="AK250" s="4">
        <f t="shared" si="26"/>
        <v>0</v>
      </c>
      <c r="AL250" s="8">
        <f t="shared" si="27"/>
        <v>0</v>
      </c>
    </row>
    <row r="251" spans="23:38" x14ac:dyDescent="0.25">
      <c r="W251" s="9" t="e">
        <f>VLOOKUP(F251,'Rental Loss'!$A$2:$D$34,4,FALSE)</f>
        <v>#N/A</v>
      </c>
      <c r="X251" s="4" t="e">
        <f>VLOOKUP(F251,'Percent Owner Occupied'!$A$2:$B$34,2,FALSE)</f>
        <v>#N/A</v>
      </c>
      <c r="Y251" s="4" t="e">
        <f>VLOOKUP(F251,'Rental Loss'!$A$2:$C$34,3,FALSE)</f>
        <v>#N/A</v>
      </c>
      <c r="Z251" s="4" t="e">
        <f>VLOOKUP(F251,'Wage and Capital Related Income'!$A$2:$C$34,3,FALSE)</f>
        <v>#N/A</v>
      </c>
      <c r="AA251" s="4" t="e">
        <f>VLOOKUP(F251,'Recapture Features'!$A$2:$D$34,4,FALSE)</f>
        <v>#N/A</v>
      </c>
      <c r="AB251" s="4" t="e">
        <f>VLOOKUP(F251,'Wage and Capital Related Income'!$A$2:$D$34,4,FALSE)</f>
        <v>#N/A</v>
      </c>
      <c r="AC251" s="4" t="e">
        <f>VLOOKUP(F251,'Recapture Features'!$A$2:$B$34,2,FALSE)</f>
        <v>#N/A</v>
      </c>
      <c r="AD251" s="4">
        <f>VLOOKUP(INT(U251),Depth!$A$2:$B$36,2,FALSE)</f>
        <v>0</v>
      </c>
      <c r="AE251" s="4" t="str">
        <f t="shared" si="21"/>
        <v>0</v>
      </c>
      <c r="AF251" s="4" t="e">
        <f>VLOOKUP(AE251,Days!$D$2:$E$199,2,FALSE)</f>
        <v>#N/A</v>
      </c>
      <c r="AG251" s="4">
        <f t="shared" si="22"/>
        <v>0</v>
      </c>
      <c r="AH251" s="4">
        <f t="shared" si="23"/>
        <v>0</v>
      </c>
      <c r="AI251" s="4">
        <f t="shared" si="24"/>
        <v>0</v>
      </c>
      <c r="AJ251" s="4">
        <f t="shared" si="25"/>
        <v>0</v>
      </c>
      <c r="AK251" s="4">
        <f t="shared" si="26"/>
        <v>0</v>
      </c>
      <c r="AL251" s="8">
        <f t="shared" si="27"/>
        <v>0</v>
      </c>
    </row>
    <row r="252" spans="23:38" x14ac:dyDescent="0.25">
      <c r="W252" s="9" t="e">
        <f>VLOOKUP(F252,'Rental Loss'!$A$2:$D$34,4,FALSE)</f>
        <v>#N/A</v>
      </c>
      <c r="X252" s="4" t="e">
        <f>VLOOKUP(F252,'Percent Owner Occupied'!$A$2:$B$34,2,FALSE)</f>
        <v>#N/A</v>
      </c>
      <c r="Y252" s="4" t="e">
        <f>VLOOKUP(F252,'Rental Loss'!$A$2:$C$34,3,FALSE)</f>
        <v>#N/A</v>
      </c>
      <c r="Z252" s="4" t="e">
        <f>VLOOKUP(F252,'Wage and Capital Related Income'!$A$2:$C$34,3,FALSE)</f>
        <v>#N/A</v>
      </c>
      <c r="AA252" s="4" t="e">
        <f>VLOOKUP(F252,'Recapture Features'!$A$2:$D$34,4,FALSE)</f>
        <v>#N/A</v>
      </c>
      <c r="AB252" s="4" t="e">
        <f>VLOOKUP(F252,'Wage and Capital Related Income'!$A$2:$D$34,4,FALSE)</f>
        <v>#N/A</v>
      </c>
      <c r="AC252" s="4" t="e">
        <f>VLOOKUP(F252,'Recapture Features'!$A$2:$B$34,2,FALSE)</f>
        <v>#N/A</v>
      </c>
      <c r="AD252" s="4">
        <f>VLOOKUP(INT(U252),Depth!$A$2:$B$36,2,FALSE)</f>
        <v>0</v>
      </c>
      <c r="AE252" s="4" t="str">
        <f t="shared" si="21"/>
        <v>0</v>
      </c>
      <c r="AF252" s="4" t="e">
        <f>VLOOKUP(AE252,Days!$D$2:$E$199,2,FALSE)</f>
        <v>#N/A</v>
      </c>
      <c r="AG252" s="4">
        <f t="shared" si="22"/>
        <v>0</v>
      </c>
      <c r="AH252" s="4">
        <f t="shared" si="23"/>
        <v>0</v>
      </c>
      <c r="AI252" s="4">
        <f t="shared" si="24"/>
        <v>0</v>
      </c>
      <c r="AJ252" s="4">
        <f t="shared" si="25"/>
        <v>0</v>
      </c>
      <c r="AK252" s="4">
        <f t="shared" si="26"/>
        <v>0</v>
      </c>
      <c r="AL252" s="8">
        <f t="shared" si="27"/>
        <v>0</v>
      </c>
    </row>
    <row r="253" spans="23:38" x14ac:dyDescent="0.25">
      <c r="W253" s="9" t="e">
        <f>VLOOKUP(F253,'Rental Loss'!$A$2:$D$34,4,FALSE)</f>
        <v>#N/A</v>
      </c>
      <c r="X253" s="4" t="e">
        <f>VLOOKUP(F253,'Percent Owner Occupied'!$A$2:$B$34,2,FALSE)</f>
        <v>#N/A</v>
      </c>
      <c r="Y253" s="4" t="e">
        <f>VLOOKUP(F253,'Rental Loss'!$A$2:$C$34,3,FALSE)</f>
        <v>#N/A</v>
      </c>
      <c r="Z253" s="4" t="e">
        <f>VLOOKUP(F253,'Wage and Capital Related Income'!$A$2:$C$34,3,FALSE)</f>
        <v>#N/A</v>
      </c>
      <c r="AA253" s="4" t="e">
        <f>VLOOKUP(F253,'Recapture Features'!$A$2:$D$34,4,FALSE)</f>
        <v>#N/A</v>
      </c>
      <c r="AB253" s="4" t="e">
        <f>VLOOKUP(F253,'Wage and Capital Related Income'!$A$2:$D$34,4,FALSE)</f>
        <v>#N/A</v>
      </c>
      <c r="AC253" s="4" t="e">
        <f>VLOOKUP(F253,'Recapture Features'!$A$2:$B$34,2,FALSE)</f>
        <v>#N/A</v>
      </c>
      <c r="AD253" s="4">
        <f>VLOOKUP(INT(U253),Depth!$A$2:$B$36,2,FALSE)</f>
        <v>0</v>
      </c>
      <c r="AE253" s="4" t="str">
        <f t="shared" si="21"/>
        <v>0</v>
      </c>
      <c r="AF253" s="4" t="e">
        <f>VLOOKUP(AE253,Days!$D$2:$E$199,2,FALSE)</f>
        <v>#N/A</v>
      </c>
      <c r="AG253" s="4">
        <f t="shared" si="22"/>
        <v>0</v>
      </c>
      <c r="AH253" s="4">
        <f t="shared" si="23"/>
        <v>0</v>
      </c>
      <c r="AI253" s="4">
        <f t="shared" si="24"/>
        <v>0</v>
      </c>
      <c r="AJ253" s="4">
        <f t="shared" si="25"/>
        <v>0</v>
      </c>
      <c r="AK253" s="4">
        <f t="shared" si="26"/>
        <v>0</v>
      </c>
      <c r="AL253" s="8">
        <f t="shared" si="27"/>
        <v>0</v>
      </c>
    </row>
    <row r="254" spans="23:38" x14ac:dyDescent="0.25">
      <c r="W254" s="9" t="e">
        <f>VLOOKUP(F254,'Rental Loss'!$A$2:$D$34,4,FALSE)</f>
        <v>#N/A</v>
      </c>
      <c r="X254" s="4" t="e">
        <f>VLOOKUP(F254,'Percent Owner Occupied'!$A$2:$B$34,2,FALSE)</f>
        <v>#N/A</v>
      </c>
      <c r="Y254" s="4" t="e">
        <f>VLOOKUP(F254,'Rental Loss'!$A$2:$C$34,3,FALSE)</f>
        <v>#N/A</v>
      </c>
      <c r="Z254" s="4" t="e">
        <f>VLOOKUP(F254,'Wage and Capital Related Income'!$A$2:$C$34,3,FALSE)</f>
        <v>#N/A</v>
      </c>
      <c r="AA254" s="4" t="e">
        <f>VLOOKUP(F254,'Recapture Features'!$A$2:$D$34,4,FALSE)</f>
        <v>#N/A</v>
      </c>
      <c r="AB254" s="4" t="e">
        <f>VLOOKUP(F254,'Wage and Capital Related Income'!$A$2:$D$34,4,FALSE)</f>
        <v>#N/A</v>
      </c>
      <c r="AC254" s="4" t="e">
        <f>VLOOKUP(F254,'Recapture Features'!$A$2:$B$34,2,FALSE)</f>
        <v>#N/A</v>
      </c>
      <c r="AD254" s="4">
        <f>VLOOKUP(INT(U254),Depth!$A$2:$B$36,2,FALSE)</f>
        <v>0</v>
      </c>
      <c r="AE254" s="4" t="str">
        <f t="shared" si="21"/>
        <v>0</v>
      </c>
      <c r="AF254" s="4" t="e">
        <f>VLOOKUP(AE254,Days!$D$2:$E$199,2,FALSE)</f>
        <v>#N/A</v>
      </c>
      <c r="AG254" s="4">
        <f t="shared" si="22"/>
        <v>0</v>
      </c>
      <c r="AH254" s="4">
        <f t="shared" si="23"/>
        <v>0</v>
      </c>
      <c r="AI254" s="4">
        <f t="shared" si="24"/>
        <v>0</v>
      </c>
      <c r="AJ254" s="4">
        <f t="shared" si="25"/>
        <v>0</v>
      </c>
      <c r="AK254" s="4">
        <f t="shared" si="26"/>
        <v>0</v>
      </c>
      <c r="AL254" s="8">
        <f t="shared" si="27"/>
        <v>0</v>
      </c>
    </row>
    <row r="255" spans="23:38" x14ac:dyDescent="0.25">
      <c r="W255" s="9" t="e">
        <f>VLOOKUP(F255,'Rental Loss'!$A$2:$D$34,4,FALSE)</f>
        <v>#N/A</v>
      </c>
      <c r="X255" s="4" t="e">
        <f>VLOOKUP(F255,'Percent Owner Occupied'!$A$2:$B$34,2,FALSE)</f>
        <v>#N/A</v>
      </c>
      <c r="Y255" s="4" t="e">
        <f>VLOOKUP(F255,'Rental Loss'!$A$2:$C$34,3,FALSE)</f>
        <v>#N/A</v>
      </c>
      <c r="Z255" s="4" t="e">
        <f>VLOOKUP(F255,'Wage and Capital Related Income'!$A$2:$C$34,3,FALSE)</f>
        <v>#N/A</v>
      </c>
      <c r="AA255" s="4" t="e">
        <f>VLOOKUP(F255,'Recapture Features'!$A$2:$D$34,4,FALSE)</f>
        <v>#N/A</v>
      </c>
      <c r="AB255" s="4" t="e">
        <f>VLOOKUP(F255,'Wage and Capital Related Income'!$A$2:$D$34,4,FALSE)</f>
        <v>#N/A</v>
      </c>
      <c r="AC255" s="4" t="e">
        <f>VLOOKUP(F255,'Recapture Features'!$A$2:$B$34,2,FALSE)</f>
        <v>#N/A</v>
      </c>
      <c r="AD255" s="4">
        <f>VLOOKUP(INT(U255),Depth!$A$2:$B$36,2,FALSE)</f>
        <v>0</v>
      </c>
      <c r="AE255" s="4" t="str">
        <f t="shared" si="21"/>
        <v>0</v>
      </c>
      <c r="AF255" s="4" t="e">
        <f>VLOOKUP(AE255,Days!$D$2:$E$199,2,FALSE)</f>
        <v>#N/A</v>
      </c>
      <c r="AG255" s="4">
        <f t="shared" si="22"/>
        <v>0</v>
      </c>
      <c r="AH255" s="4">
        <f t="shared" si="23"/>
        <v>0</v>
      </c>
      <c r="AI255" s="4">
        <f t="shared" si="24"/>
        <v>0</v>
      </c>
      <c r="AJ255" s="4">
        <f t="shared" si="25"/>
        <v>0</v>
      </c>
      <c r="AK255" s="4">
        <f t="shared" si="26"/>
        <v>0</v>
      </c>
      <c r="AL255" s="8">
        <f t="shared" si="27"/>
        <v>0</v>
      </c>
    </row>
    <row r="256" spans="23:38" x14ac:dyDescent="0.25">
      <c r="W256" s="9" t="e">
        <f>VLOOKUP(F256,'Rental Loss'!$A$2:$D$34,4,FALSE)</f>
        <v>#N/A</v>
      </c>
      <c r="X256" s="4" t="e">
        <f>VLOOKUP(F256,'Percent Owner Occupied'!$A$2:$B$34,2,FALSE)</f>
        <v>#N/A</v>
      </c>
      <c r="Y256" s="4" t="e">
        <f>VLOOKUP(F256,'Rental Loss'!$A$2:$C$34,3,FALSE)</f>
        <v>#N/A</v>
      </c>
      <c r="Z256" s="4" t="e">
        <f>VLOOKUP(F256,'Wage and Capital Related Income'!$A$2:$C$34,3,FALSE)</f>
        <v>#N/A</v>
      </c>
      <c r="AA256" s="4" t="e">
        <f>VLOOKUP(F256,'Recapture Features'!$A$2:$D$34,4,FALSE)</f>
        <v>#N/A</v>
      </c>
      <c r="AB256" s="4" t="e">
        <f>VLOOKUP(F256,'Wage and Capital Related Income'!$A$2:$D$34,4,FALSE)</f>
        <v>#N/A</v>
      </c>
      <c r="AC256" s="4" t="e">
        <f>VLOOKUP(F256,'Recapture Features'!$A$2:$B$34,2,FALSE)</f>
        <v>#N/A</v>
      </c>
      <c r="AD256" s="4">
        <f>VLOOKUP(INT(U256),Depth!$A$2:$B$36,2,FALSE)</f>
        <v>0</v>
      </c>
      <c r="AE256" s="4" t="str">
        <f t="shared" si="21"/>
        <v>0</v>
      </c>
      <c r="AF256" s="4" t="e">
        <f>VLOOKUP(AE256,Days!$D$2:$E$199,2,FALSE)</f>
        <v>#N/A</v>
      </c>
      <c r="AG256" s="4">
        <f t="shared" si="22"/>
        <v>0</v>
      </c>
      <c r="AH256" s="4">
        <f t="shared" si="23"/>
        <v>0</v>
      </c>
      <c r="AI256" s="4">
        <f t="shared" si="24"/>
        <v>0</v>
      </c>
      <c r="AJ256" s="4">
        <f t="shared" si="25"/>
        <v>0</v>
      </c>
      <c r="AK256" s="4">
        <f t="shared" si="26"/>
        <v>0</v>
      </c>
      <c r="AL256" s="8">
        <f t="shared" si="27"/>
        <v>0</v>
      </c>
    </row>
    <row r="257" spans="23:38" x14ac:dyDescent="0.25">
      <c r="W257" s="9" t="e">
        <f>VLOOKUP(F257,'Rental Loss'!$A$2:$D$34,4,FALSE)</f>
        <v>#N/A</v>
      </c>
      <c r="X257" s="4" t="e">
        <f>VLOOKUP(F257,'Percent Owner Occupied'!$A$2:$B$34,2,FALSE)</f>
        <v>#N/A</v>
      </c>
      <c r="Y257" s="4" t="e">
        <f>VLOOKUP(F257,'Rental Loss'!$A$2:$C$34,3,FALSE)</f>
        <v>#N/A</v>
      </c>
      <c r="Z257" s="4" t="e">
        <f>VLOOKUP(F257,'Wage and Capital Related Income'!$A$2:$C$34,3,FALSE)</f>
        <v>#N/A</v>
      </c>
      <c r="AA257" s="4" t="e">
        <f>VLOOKUP(F257,'Recapture Features'!$A$2:$D$34,4,FALSE)</f>
        <v>#N/A</v>
      </c>
      <c r="AB257" s="4" t="e">
        <f>VLOOKUP(F257,'Wage and Capital Related Income'!$A$2:$D$34,4,FALSE)</f>
        <v>#N/A</v>
      </c>
      <c r="AC257" s="4" t="e">
        <f>VLOOKUP(F257,'Recapture Features'!$A$2:$B$34,2,FALSE)</f>
        <v>#N/A</v>
      </c>
      <c r="AD257" s="4">
        <f>VLOOKUP(INT(U257),Depth!$A$2:$B$36,2,FALSE)</f>
        <v>0</v>
      </c>
      <c r="AE257" s="4" t="str">
        <f t="shared" si="21"/>
        <v>0</v>
      </c>
      <c r="AF257" s="4" t="e">
        <f>VLOOKUP(AE257,Days!$D$2:$E$199,2,FALSE)</f>
        <v>#N/A</v>
      </c>
      <c r="AG257" s="4">
        <f t="shared" si="22"/>
        <v>0</v>
      </c>
      <c r="AH257" s="4">
        <f t="shared" si="23"/>
        <v>0</v>
      </c>
      <c r="AI257" s="4">
        <f t="shared" si="24"/>
        <v>0</v>
      </c>
      <c r="AJ257" s="4">
        <f t="shared" si="25"/>
        <v>0</v>
      </c>
      <c r="AK257" s="4">
        <f t="shared" si="26"/>
        <v>0</v>
      </c>
      <c r="AL257" s="8">
        <f t="shared" si="27"/>
        <v>0</v>
      </c>
    </row>
    <row r="258" spans="23:38" x14ac:dyDescent="0.25">
      <c r="W258" s="9" t="e">
        <f>VLOOKUP(F258,'Rental Loss'!$A$2:$D$34,4,FALSE)</f>
        <v>#N/A</v>
      </c>
      <c r="X258" s="4" t="e">
        <f>VLOOKUP(F258,'Percent Owner Occupied'!$A$2:$B$34,2,FALSE)</f>
        <v>#N/A</v>
      </c>
      <c r="Y258" s="4" t="e">
        <f>VLOOKUP(F258,'Rental Loss'!$A$2:$C$34,3,FALSE)</f>
        <v>#N/A</v>
      </c>
      <c r="Z258" s="4" t="e">
        <f>VLOOKUP(F258,'Wage and Capital Related Income'!$A$2:$C$34,3,FALSE)</f>
        <v>#N/A</v>
      </c>
      <c r="AA258" s="4" t="e">
        <f>VLOOKUP(F258,'Recapture Features'!$A$2:$D$34,4,FALSE)</f>
        <v>#N/A</v>
      </c>
      <c r="AB258" s="4" t="e">
        <f>VLOOKUP(F258,'Wage and Capital Related Income'!$A$2:$D$34,4,FALSE)</f>
        <v>#N/A</v>
      </c>
      <c r="AC258" s="4" t="e">
        <f>VLOOKUP(F258,'Recapture Features'!$A$2:$B$34,2,FALSE)</f>
        <v>#N/A</v>
      </c>
      <c r="AD258" s="4">
        <f>VLOOKUP(INT(U258),Depth!$A$2:$B$36,2,FALSE)</f>
        <v>0</v>
      </c>
      <c r="AE258" s="4" t="str">
        <f t="shared" si="21"/>
        <v>0</v>
      </c>
      <c r="AF258" s="4" t="e">
        <f>VLOOKUP(AE258,Days!$D$2:$E$199,2,FALSE)</f>
        <v>#N/A</v>
      </c>
      <c r="AG258" s="4">
        <f t="shared" si="22"/>
        <v>0</v>
      </c>
      <c r="AH258" s="4">
        <f t="shared" si="23"/>
        <v>0</v>
      </c>
      <c r="AI258" s="4">
        <f t="shared" si="24"/>
        <v>0</v>
      </c>
      <c r="AJ258" s="4">
        <f t="shared" si="25"/>
        <v>0</v>
      </c>
      <c r="AK258" s="4">
        <f t="shared" si="26"/>
        <v>0</v>
      </c>
      <c r="AL258" s="8">
        <f t="shared" si="27"/>
        <v>0</v>
      </c>
    </row>
    <row r="259" spans="23:38" x14ac:dyDescent="0.25">
      <c r="W259" s="9" t="e">
        <f>VLOOKUP(F259,'Rental Loss'!$A$2:$D$34,4,FALSE)</f>
        <v>#N/A</v>
      </c>
      <c r="X259" s="4" t="e">
        <f>VLOOKUP(F259,'Percent Owner Occupied'!$A$2:$B$34,2,FALSE)</f>
        <v>#N/A</v>
      </c>
      <c r="Y259" s="4" t="e">
        <f>VLOOKUP(F259,'Rental Loss'!$A$2:$C$34,3,FALSE)</f>
        <v>#N/A</v>
      </c>
      <c r="Z259" s="4" t="e">
        <f>VLOOKUP(F259,'Wage and Capital Related Income'!$A$2:$C$34,3,FALSE)</f>
        <v>#N/A</v>
      </c>
      <c r="AA259" s="4" t="e">
        <f>VLOOKUP(F259,'Recapture Features'!$A$2:$D$34,4,FALSE)</f>
        <v>#N/A</v>
      </c>
      <c r="AB259" s="4" t="e">
        <f>VLOOKUP(F259,'Wage and Capital Related Income'!$A$2:$D$34,4,FALSE)</f>
        <v>#N/A</v>
      </c>
      <c r="AC259" s="4" t="e">
        <f>VLOOKUP(F259,'Recapture Features'!$A$2:$B$34,2,FALSE)</f>
        <v>#N/A</v>
      </c>
      <c r="AD259" s="4">
        <f>VLOOKUP(INT(U259),Depth!$A$2:$B$36,2,FALSE)</f>
        <v>0</v>
      </c>
      <c r="AE259" s="4" t="str">
        <f t="shared" ref="AE259:AE322" si="28">F259&amp;AD259</f>
        <v>0</v>
      </c>
      <c r="AF259" s="4" t="e">
        <f>VLOOKUP(AE259,Days!$D$2:$E$199,2,FALSE)</f>
        <v>#N/A</v>
      </c>
      <c r="AG259" s="4">
        <f t="shared" ref="AG259:AG322" si="29">IF(N259&gt;10,V259*(1-X259/100)*W259+X259/100*(W259+Y259*AF259),0)</f>
        <v>0</v>
      </c>
      <c r="AH259" s="4">
        <f t="shared" ref="AH259:AH322" si="30">IF(N259&gt;10,(1-X259/100)*V259*Z259*AF259,0)</f>
        <v>0</v>
      </c>
      <c r="AI259" s="4">
        <f t="shared" ref="AI259:AI322" si="31">IF(N259&gt;10,(1-AA259)*V259*Z259*AF259,0)</f>
        <v>0</v>
      </c>
      <c r="AJ259" s="4">
        <f t="shared" ref="AJ259:AJ322" si="32">IF(N259&gt;10,(1-AC259)*V259*AB259*AF259,0)</f>
        <v>0</v>
      </c>
      <c r="AK259" s="4">
        <f t="shared" ref="AK259:AK322" si="33">AG259+AH259+AI259+AJ259</f>
        <v>0</v>
      </c>
      <c r="AL259" s="8">
        <f t="shared" ref="AL259:AL322" si="34">AK259+R259+Q259+P259</f>
        <v>0</v>
      </c>
    </row>
    <row r="260" spans="23:38" x14ac:dyDescent="0.25">
      <c r="W260" s="9" t="e">
        <f>VLOOKUP(F260,'Rental Loss'!$A$2:$D$34,4,FALSE)</f>
        <v>#N/A</v>
      </c>
      <c r="X260" s="4" t="e">
        <f>VLOOKUP(F260,'Percent Owner Occupied'!$A$2:$B$34,2,FALSE)</f>
        <v>#N/A</v>
      </c>
      <c r="Y260" s="4" t="e">
        <f>VLOOKUP(F260,'Rental Loss'!$A$2:$C$34,3,FALSE)</f>
        <v>#N/A</v>
      </c>
      <c r="Z260" s="4" t="e">
        <f>VLOOKUP(F260,'Wage and Capital Related Income'!$A$2:$C$34,3,FALSE)</f>
        <v>#N/A</v>
      </c>
      <c r="AA260" s="4" t="e">
        <f>VLOOKUP(F260,'Recapture Features'!$A$2:$D$34,4,FALSE)</f>
        <v>#N/A</v>
      </c>
      <c r="AB260" s="4" t="e">
        <f>VLOOKUP(F260,'Wage and Capital Related Income'!$A$2:$D$34,4,FALSE)</f>
        <v>#N/A</v>
      </c>
      <c r="AC260" s="4" t="e">
        <f>VLOOKUP(F260,'Recapture Features'!$A$2:$B$34,2,FALSE)</f>
        <v>#N/A</v>
      </c>
      <c r="AD260" s="4">
        <f>VLOOKUP(INT(U260),Depth!$A$2:$B$36,2,FALSE)</f>
        <v>0</v>
      </c>
      <c r="AE260" s="4" t="str">
        <f t="shared" si="28"/>
        <v>0</v>
      </c>
      <c r="AF260" s="4" t="e">
        <f>VLOOKUP(AE260,Days!$D$2:$E$199,2,FALSE)</f>
        <v>#N/A</v>
      </c>
      <c r="AG260" s="4">
        <f t="shared" si="29"/>
        <v>0</v>
      </c>
      <c r="AH260" s="4">
        <f t="shared" si="30"/>
        <v>0</v>
      </c>
      <c r="AI260" s="4">
        <f t="shared" si="31"/>
        <v>0</v>
      </c>
      <c r="AJ260" s="4">
        <f t="shared" si="32"/>
        <v>0</v>
      </c>
      <c r="AK260" s="4">
        <f t="shared" si="33"/>
        <v>0</v>
      </c>
      <c r="AL260" s="8">
        <f t="shared" si="34"/>
        <v>0</v>
      </c>
    </row>
    <row r="261" spans="23:38" x14ac:dyDescent="0.25">
      <c r="W261" s="9" t="e">
        <f>VLOOKUP(F261,'Rental Loss'!$A$2:$D$34,4,FALSE)</f>
        <v>#N/A</v>
      </c>
      <c r="X261" s="4" t="e">
        <f>VLOOKUP(F261,'Percent Owner Occupied'!$A$2:$B$34,2,FALSE)</f>
        <v>#N/A</v>
      </c>
      <c r="Y261" s="4" t="e">
        <f>VLOOKUP(F261,'Rental Loss'!$A$2:$C$34,3,FALSE)</f>
        <v>#N/A</v>
      </c>
      <c r="Z261" s="4" t="e">
        <f>VLOOKUP(F261,'Wage and Capital Related Income'!$A$2:$C$34,3,FALSE)</f>
        <v>#N/A</v>
      </c>
      <c r="AA261" s="4" t="e">
        <f>VLOOKUP(F261,'Recapture Features'!$A$2:$D$34,4,FALSE)</f>
        <v>#N/A</v>
      </c>
      <c r="AB261" s="4" t="e">
        <f>VLOOKUP(F261,'Wage and Capital Related Income'!$A$2:$D$34,4,FALSE)</f>
        <v>#N/A</v>
      </c>
      <c r="AC261" s="4" t="e">
        <f>VLOOKUP(F261,'Recapture Features'!$A$2:$B$34,2,FALSE)</f>
        <v>#N/A</v>
      </c>
      <c r="AD261" s="4">
        <f>VLOOKUP(INT(U261),Depth!$A$2:$B$36,2,FALSE)</f>
        <v>0</v>
      </c>
      <c r="AE261" s="4" t="str">
        <f t="shared" si="28"/>
        <v>0</v>
      </c>
      <c r="AF261" s="4" t="e">
        <f>VLOOKUP(AE261,Days!$D$2:$E$199,2,FALSE)</f>
        <v>#N/A</v>
      </c>
      <c r="AG261" s="4">
        <f t="shared" si="29"/>
        <v>0</v>
      </c>
      <c r="AH261" s="4">
        <f t="shared" si="30"/>
        <v>0</v>
      </c>
      <c r="AI261" s="4">
        <f t="shared" si="31"/>
        <v>0</v>
      </c>
      <c r="AJ261" s="4">
        <f t="shared" si="32"/>
        <v>0</v>
      </c>
      <c r="AK261" s="4">
        <f t="shared" si="33"/>
        <v>0</v>
      </c>
      <c r="AL261" s="8">
        <f t="shared" si="34"/>
        <v>0</v>
      </c>
    </row>
    <row r="262" spans="23:38" x14ac:dyDescent="0.25">
      <c r="W262" s="9" t="e">
        <f>VLOOKUP(F262,'Rental Loss'!$A$2:$D$34,4,FALSE)</f>
        <v>#N/A</v>
      </c>
      <c r="X262" s="4" t="e">
        <f>VLOOKUP(F262,'Percent Owner Occupied'!$A$2:$B$34,2,FALSE)</f>
        <v>#N/A</v>
      </c>
      <c r="Y262" s="4" t="e">
        <f>VLOOKUP(F262,'Rental Loss'!$A$2:$C$34,3,FALSE)</f>
        <v>#N/A</v>
      </c>
      <c r="Z262" s="4" t="e">
        <f>VLOOKUP(F262,'Wage and Capital Related Income'!$A$2:$C$34,3,FALSE)</f>
        <v>#N/A</v>
      </c>
      <c r="AA262" s="4" t="e">
        <f>VLOOKUP(F262,'Recapture Features'!$A$2:$D$34,4,FALSE)</f>
        <v>#N/A</v>
      </c>
      <c r="AB262" s="4" t="e">
        <f>VLOOKUP(F262,'Wage and Capital Related Income'!$A$2:$D$34,4,FALSE)</f>
        <v>#N/A</v>
      </c>
      <c r="AC262" s="4" t="e">
        <f>VLOOKUP(F262,'Recapture Features'!$A$2:$B$34,2,FALSE)</f>
        <v>#N/A</v>
      </c>
      <c r="AD262" s="4">
        <f>VLOOKUP(INT(U262),Depth!$A$2:$B$36,2,FALSE)</f>
        <v>0</v>
      </c>
      <c r="AE262" s="4" t="str">
        <f t="shared" si="28"/>
        <v>0</v>
      </c>
      <c r="AF262" s="4" t="e">
        <f>VLOOKUP(AE262,Days!$D$2:$E$199,2,FALSE)</f>
        <v>#N/A</v>
      </c>
      <c r="AG262" s="4">
        <f t="shared" si="29"/>
        <v>0</v>
      </c>
      <c r="AH262" s="4">
        <f t="shared" si="30"/>
        <v>0</v>
      </c>
      <c r="AI262" s="4">
        <f t="shared" si="31"/>
        <v>0</v>
      </c>
      <c r="AJ262" s="4">
        <f t="shared" si="32"/>
        <v>0</v>
      </c>
      <c r="AK262" s="4">
        <f t="shared" si="33"/>
        <v>0</v>
      </c>
      <c r="AL262" s="8">
        <f t="shared" si="34"/>
        <v>0</v>
      </c>
    </row>
    <row r="263" spans="23:38" x14ac:dyDescent="0.25">
      <c r="W263" s="9" t="e">
        <f>VLOOKUP(F263,'Rental Loss'!$A$2:$D$34,4,FALSE)</f>
        <v>#N/A</v>
      </c>
      <c r="X263" s="4" t="e">
        <f>VLOOKUP(F263,'Percent Owner Occupied'!$A$2:$B$34,2,FALSE)</f>
        <v>#N/A</v>
      </c>
      <c r="Y263" s="4" t="e">
        <f>VLOOKUP(F263,'Rental Loss'!$A$2:$C$34,3,FALSE)</f>
        <v>#N/A</v>
      </c>
      <c r="Z263" s="4" t="e">
        <f>VLOOKUP(F263,'Wage and Capital Related Income'!$A$2:$C$34,3,FALSE)</f>
        <v>#N/A</v>
      </c>
      <c r="AA263" s="4" t="e">
        <f>VLOOKUP(F263,'Recapture Features'!$A$2:$D$34,4,FALSE)</f>
        <v>#N/A</v>
      </c>
      <c r="AB263" s="4" t="e">
        <f>VLOOKUP(F263,'Wage and Capital Related Income'!$A$2:$D$34,4,FALSE)</f>
        <v>#N/A</v>
      </c>
      <c r="AC263" s="4" t="e">
        <f>VLOOKUP(F263,'Recapture Features'!$A$2:$B$34,2,FALSE)</f>
        <v>#N/A</v>
      </c>
      <c r="AD263" s="4">
        <f>VLOOKUP(INT(U263),Depth!$A$2:$B$36,2,FALSE)</f>
        <v>0</v>
      </c>
      <c r="AE263" s="4" t="str">
        <f t="shared" si="28"/>
        <v>0</v>
      </c>
      <c r="AF263" s="4" t="e">
        <f>VLOOKUP(AE263,Days!$D$2:$E$199,2,FALSE)</f>
        <v>#N/A</v>
      </c>
      <c r="AG263" s="4">
        <f t="shared" si="29"/>
        <v>0</v>
      </c>
      <c r="AH263" s="4">
        <f t="shared" si="30"/>
        <v>0</v>
      </c>
      <c r="AI263" s="4">
        <f t="shared" si="31"/>
        <v>0</v>
      </c>
      <c r="AJ263" s="4">
        <f t="shared" si="32"/>
        <v>0</v>
      </c>
      <c r="AK263" s="4">
        <f t="shared" si="33"/>
        <v>0</v>
      </c>
      <c r="AL263" s="8">
        <f t="shared" si="34"/>
        <v>0</v>
      </c>
    </row>
    <row r="264" spans="23:38" x14ac:dyDescent="0.25">
      <c r="W264" s="9" t="e">
        <f>VLOOKUP(F264,'Rental Loss'!$A$2:$D$34,4,FALSE)</f>
        <v>#N/A</v>
      </c>
      <c r="X264" s="4" t="e">
        <f>VLOOKUP(F264,'Percent Owner Occupied'!$A$2:$B$34,2,FALSE)</f>
        <v>#N/A</v>
      </c>
      <c r="Y264" s="4" t="e">
        <f>VLOOKUP(F264,'Rental Loss'!$A$2:$C$34,3,FALSE)</f>
        <v>#N/A</v>
      </c>
      <c r="Z264" s="4" t="e">
        <f>VLOOKUP(F264,'Wage and Capital Related Income'!$A$2:$C$34,3,FALSE)</f>
        <v>#N/A</v>
      </c>
      <c r="AA264" s="4" t="e">
        <f>VLOOKUP(F264,'Recapture Features'!$A$2:$D$34,4,FALSE)</f>
        <v>#N/A</v>
      </c>
      <c r="AB264" s="4" t="e">
        <f>VLOOKUP(F264,'Wage and Capital Related Income'!$A$2:$D$34,4,FALSE)</f>
        <v>#N/A</v>
      </c>
      <c r="AC264" s="4" t="e">
        <f>VLOOKUP(F264,'Recapture Features'!$A$2:$B$34,2,FALSE)</f>
        <v>#N/A</v>
      </c>
      <c r="AD264" s="4">
        <f>VLOOKUP(INT(U264),Depth!$A$2:$B$36,2,FALSE)</f>
        <v>0</v>
      </c>
      <c r="AE264" s="4" t="str">
        <f t="shared" si="28"/>
        <v>0</v>
      </c>
      <c r="AF264" s="4" t="e">
        <f>VLOOKUP(AE264,Days!$D$2:$E$199,2,FALSE)</f>
        <v>#N/A</v>
      </c>
      <c r="AG264" s="4">
        <f t="shared" si="29"/>
        <v>0</v>
      </c>
      <c r="AH264" s="4">
        <f t="shared" si="30"/>
        <v>0</v>
      </c>
      <c r="AI264" s="4">
        <f t="shared" si="31"/>
        <v>0</v>
      </c>
      <c r="AJ264" s="4">
        <f t="shared" si="32"/>
        <v>0</v>
      </c>
      <c r="AK264" s="4">
        <f t="shared" si="33"/>
        <v>0</v>
      </c>
      <c r="AL264" s="8">
        <f t="shared" si="34"/>
        <v>0</v>
      </c>
    </row>
    <row r="265" spans="23:38" x14ac:dyDescent="0.25">
      <c r="W265" s="9" t="e">
        <f>VLOOKUP(F265,'Rental Loss'!$A$2:$D$34,4,FALSE)</f>
        <v>#N/A</v>
      </c>
      <c r="X265" s="4" t="e">
        <f>VLOOKUP(F265,'Percent Owner Occupied'!$A$2:$B$34,2,FALSE)</f>
        <v>#N/A</v>
      </c>
      <c r="Y265" s="4" t="e">
        <f>VLOOKUP(F265,'Rental Loss'!$A$2:$C$34,3,FALSE)</f>
        <v>#N/A</v>
      </c>
      <c r="Z265" s="4" t="e">
        <f>VLOOKUP(F265,'Wage and Capital Related Income'!$A$2:$C$34,3,FALSE)</f>
        <v>#N/A</v>
      </c>
      <c r="AA265" s="4" t="e">
        <f>VLOOKUP(F265,'Recapture Features'!$A$2:$D$34,4,FALSE)</f>
        <v>#N/A</v>
      </c>
      <c r="AB265" s="4" t="e">
        <f>VLOOKUP(F265,'Wage and Capital Related Income'!$A$2:$D$34,4,FALSE)</f>
        <v>#N/A</v>
      </c>
      <c r="AC265" s="4" t="e">
        <f>VLOOKUP(F265,'Recapture Features'!$A$2:$B$34,2,FALSE)</f>
        <v>#N/A</v>
      </c>
      <c r="AD265" s="4">
        <f>VLOOKUP(INT(U265),Depth!$A$2:$B$36,2,FALSE)</f>
        <v>0</v>
      </c>
      <c r="AE265" s="4" t="str">
        <f t="shared" si="28"/>
        <v>0</v>
      </c>
      <c r="AF265" s="4" t="e">
        <f>VLOOKUP(AE265,Days!$D$2:$E$199,2,FALSE)</f>
        <v>#N/A</v>
      </c>
      <c r="AG265" s="4">
        <f t="shared" si="29"/>
        <v>0</v>
      </c>
      <c r="AH265" s="4">
        <f t="shared" si="30"/>
        <v>0</v>
      </c>
      <c r="AI265" s="4">
        <f t="shared" si="31"/>
        <v>0</v>
      </c>
      <c r="AJ265" s="4">
        <f t="shared" si="32"/>
        <v>0</v>
      </c>
      <c r="AK265" s="4">
        <f t="shared" si="33"/>
        <v>0</v>
      </c>
      <c r="AL265" s="8">
        <f t="shared" si="34"/>
        <v>0</v>
      </c>
    </row>
    <row r="266" spans="23:38" x14ac:dyDescent="0.25">
      <c r="W266" s="9" t="e">
        <f>VLOOKUP(F266,'Rental Loss'!$A$2:$D$34,4,FALSE)</f>
        <v>#N/A</v>
      </c>
      <c r="X266" s="4" t="e">
        <f>VLOOKUP(F266,'Percent Owner Occupied'!$A$2:$B$34,2,FALSE)</f>
        <v>#N/A</v>
      </c>
      <c r="Y266" s="4" t="e">
        <f>VLOOKUP(F266,'Rental Loss'!$A$2:$C$34,3,FALSE)</f>
        <v>#N/A</v>
      </c>
      <c r="Z266" s="4" t="e">
        <f>VLOOKUP(F266,'Wage and Capital Related Income'!$A$2:$C$34,3,FALSE)</f>
        <v>#N/A</v>
      </c>
      <c r="AA266" s="4" t="e">
        <f>VLOOKUP(F266,'Recapture Features'!$A$2:$D$34,4,FALSE)</f>
        <v>#N/A</v>
      </c>
      <c r="AB266" s="4" t="e">
        <f>VLOOKUP(F266,'Wage and Capital Related Income'!$A$2:$D$34,4,FALSE)</f>
        <v>#N/A</v>
      </c>
      <c r="AC266" s="4" t="e">
        <f>VLOOKUP(F266,'Recapture Features'!$A$2:$B$34,2,FALSE)</f>
        <v>#N/A</v>
      </c>
      <c r="AD266" s="4">
        <f>VLOOKUP(INT(U266),Depth!$A$2:$B$36,2,FALSE)</f>
        <v>0</v>
      </c>
      <c r="AE266" s="4" t="str">
        <f t="shared" si="28"/>
        <v>0</v>
      </c>
      <c r="AF266" s="4" t="e">
        <f>VLOOKUP(AE266,Days!$D$2:$E$199,2,FALSE)</f>
        <v>#N/A</v>
      </c>
      <c r="AG266" s="4">
        <f t="shared" si="29"/>
        <v>0</v>
      </c>
      <c r="AH266" s="4">
        <f t="shared" si="30"/>
        <v>0</v>
      </c>
      <c r="AI266" s="4">
        <f t="shared" si="31"/>
        <v>0</v>
      </c>
      <c r="AJ266" s="4">
        <f t="shared" si="32"/>
        <v>0</v>
      </c>
      <c r="AK266" s="4">
        <f t="shared" si="33"/>
        <v>0</v>
      </c>
      <c r="AL266" s="8">
        <f t="shared" si="34"/>
        <v>0</v>
      </c>
    </row>
    <row r="267" spans="23:38" x14ac:dyDescent="0.25">
      <c r="W267" s="9" t="e">
        <f>VLOOKUP(F267,'Rental Loss'!$A$2:$D$34,4,FALSE)</f>
        <v>#N/A</v>
      </c>
      <c r="X267" s="4" t="e">
        <f>VLOOKUP(F267,'Percent Owner Occupied'!$A$2:$B$34,2,FALSE)</f>
        <v>#N/A</v>
      </c>
      <c r="Y267" s="4" t="e">
        <f>VLOOKUP(F267,'Rental Loss'!$A$2:$C$34,3,FALSE)</f>
        <v>#N/A</v>
      </c>
      <c r="Z267" s="4" t="e">
        <f>VLOOKUP(F267,'Wage and Capital Related Income'!$A$2:$C$34,3,FALSE)</f>
        <v>#N/A</v>
      </c>
      <c r="AA267" s="4" t="e">
        <f>VLOOKUP(F267,'Recapture Features'!$A$2:$D$34,4,FALSE)</f>
        <v>#N/A</v>
      </c>
      <c r="AB267" s="4" t="e">
        <f>VLOOKUP(F267,'Wage and Capital Related Income'!$A$2:$D$34,4,FALSE)</f>
        <v>#N/A</v>
      </c>
      <c r="AC267" s="4" t="e">
        <f>VLOOKUP(F267,'Recapture Features'!$A$2:$B$34,2,FALSE)</f>
        <v>#N/A</v>
      </c>
      <c r="AD267" s="4">
        <f>VLOOKUP(INT(U267),Depth!$A$2:$B$36,2,FALSE)</f>
        <v>0</v>
      </c>
      <c r="AE267" s="4" t="str">
        <f t="shared" si="28"/>
        <v>0</v>
      </c>
      <c r="AF267" s="4" t="e">
        <f>VLOOKUP(AE267,Days!$D$2:$E$199,2,FALSE)</f>
        <v>#N/A</v>
      </c>
      <c r="AG267" s="4">
        <f t="shared" si="29"/>
        <v>0</v>
      </c>
      <c r="AH267" s="4">
        <f t="shared" si="30"/>
        <v>0</v>
      </c>
      <c r="AI267" s="4">
        <f t="shared" si="31"/>
        <v>0</v>
      </c>
      <c r="AJ267" s="4">
        <f t="shared" si="32"/>
        <v>0</v>
      </c>
      <c r="AK267" s="4">
        <f t="shared" si="33"/>
        <v>0</v>
      </c>
      <c r="AL267" s="8">
        <f t="shared" si="34"/>
        <v>0</v>
      </c>
    </row>
    <row r="268" spans="23:38" x14ac:dyDescent="0.25">
      <c r="W268" s="9" t="e">
        <f>VLOOKUP(F268,'Rental Loss'!$A$2:$D$34,4,FALSE)</f>
        <v>#N/A</v>
      </c>
      <c r="X268" s="4" t="e">
        <f>VLOOKUP(F268,'Percent Owner Occupied'!$A$2:$B$34,2,FALSE)</f>
        <v>#N/A</v>
      </c>
      <c r="Y268" s="4" t="e">
        <f>VLOOKUP(F268,'Rental Loss'!$A$2:$C$34,3,FALSE)</f>
        <v>#N/A</v>
      </c>
      <c r="Z268" s="4" t="e">
        <f>VLOOKUP(F268,'Wage and Capital Related Income'!$A$2:$C$34,3,FALSE)</f>
        <v>#N/A</v>
      </c>
      <c r="AA268" s="4" t="e">
        <f>VLOOKUP(F268,'Recapture Features'!$A$2:$D$34,4,FALSE)</f>
        <v>#N/A</v>
      </c>
      <c r="AB268" s="4" t="e">
        <f>VLOOKUP(F268,'Wage and Capital Related Income'!$A$2:$D$34,4,FALSE)</f>
        <v>#N/A</v>
      </c>
      <c r="AC268" s="4" t="e">
        <f>VLOOKUP(F268,'Recapture Features'!$A$2:$B$34,2,FALSE)</f>
        <v>#N/A</v>
      </c>
      <c r="AD268" s="4">
        <f>VLOOKUP(INT(U268),Depth!$A$2:$B$36,2,FALSE)</f>
        <v>0</v>
      </c>
      <c r="AE268" s="4" t="str">
        <f t="shared" si="28"/>
        <v>0</v>
      </c>
      <c r="AF268" s="4" t="e">
        <f>VLOOKUP(AE268,Days!$D$2:$E$199,2,FALSE)</f>
        <v>#N/A</v>
      </c>
      <c r="AG268" s="4">
        <f t="shared" si="29"/>
        <v>0</v>
      </c>
      <c r="AH268" s="4">
        <f t="shared" si="30"/>
        <v>0</v>
      </c>
      <c r="AI268" s="4">
        <f t="shared" si="31"/>
        <v>0</v>
      </c>
      <c r="AJ268" s="4">
        <f t="shared" si="32"/>
        <v>0</v>
      </c>
      <c r="AK268" s="4">
        <f t="shared" si="33"/>
        <v>0</v>
      </c>
      <c r="AL268" s="8">
        <f t="shared" si="34"/>
        <v>0</v>
      </c>
    </row>
    <row r="269" spans="23:38" x14ac:dyDescent="0.25">
      <c r="W269" s="9" t="e">
        <f>VLOOKUP(F269,'Rental Loss'!$A$2:$D$34,4,FALSE)</f>
        <v>#N/A</v>
      </c>
      <c r="X269" s="4" t="e">
        <f>VLOOKUP(F269,'Percent Owner Occupied'!$A$2:$B$34,2,FALSE)</f>
        <v>#N/A</v>
      </c>
      <c r="Y269" s="4" t="e">
        <f>VLOOKUP(F269,'Rental Loss'!$A$2:$C$34,3,FALSE)</f>
        <v>#N/A</v>
      </c>
      <c r="Z269" s="4" t="e">
        <f>VLOOKUP(F269,'Wage and Capital Related Income'!$A$2:$C$34,3,FALSE)</f>
        <v>#N/A</v>
      </c>
      <c r="AA269" s="4" t="e">
        <f>VLOOKUP(F269,'Recapture Features'!$A$2:$D$34,4,FALSE)</f>
        <v>#N/A</v>
      </c>
      <c r="AB269" s="4" t="e">
        <f>VLOOKUP(F269,'Wage and Capital Related Income'!$A$2:$D$34,4,FALSE)</f>
        <v>#N/A</v>
      </c>
      <c r="AC269" s="4" t="e">
        <f>VLOOKUP(F269,'Recapture Features'!$A$2:$B$34,2,FALSE)</f>
        <v>#N/A</v>
      </c>
      <c r="AD269" s="4">
        <f>VLOOKUP(INT(U269),Depth!$A$2:$B$36,2,FALSE)</f>
        <v>0</v>
      </c>
      <c r="AE269" s="4" t="str">
        <f t="shared" si="28"/>
        <v>0</v>
      </c>
      <c r="AF269" s="4" t="e">
        <f>VLOOKUP(AE269,Days!$D$2:$E$199,2,FALSE)</f>
        <v>#N/A</v>
      </c>
      <c r="AG269" s="4">
        <f t="shared" si="29"/>
        <v>0</v>
      </c>
      <c r="AH269" s="4">
        <f t="shared" si="30"/>
        <v>0</v>
      </c>
      <c r="AI269" s="4">
        <f t="shared" si="31"/>
        <v>0</v>
      </c>
      <c r="AJ269" s="4">
        <f t="shared" si="32"/>
        <v>0</v>
      </c>
      <c r="AK269" s="4">
        <f t="shared" si="33"/>
        <v>0</v>
      </c>
      <c r="AL269" s="8">
        <f t="shared" si="34"/>
        <v>0</v>
      </c>
    </row>
    <row r="270" spans="23:38" x14ac:dyDescent="0.25">
      <c r="W270" s="9" t="e">
        <f>VLOOKUP(F270,'Rental Loss'!$A$2:$D$34,4,FALSE)</f>
        <v>#N/A</v>
      </c>
      <c r="X270" s="4" t="e">
        <f>VLOOKUP(F270,'Percent Owner Occupied'!$A$2:$B$34,2,FALSE)</f>
        <v>#N/A</v>
      </c>
      <c r="Y270" s="4" t="e">
        <f>VLOOKUP(F270,'Rental Loss'!$A$2:$C$34,3,FALSE)</f>
        <v>#N/A</v>
      </c>
      <c r="Z270" s="4" t="e">
        <f>VLOOKUP(F270,'Wage and Capital Related Income'!$A$2:$C$34,3,FALSE)</f>
        <v>#N/A</v>
      </c>
      <c r="AA270" s="4" t="e">
        <f>VLOOKUP(F270,'Recapture Features'!$A$2:$D$34,4,FALSE)</f>
        <v>#N/A</v>
      </c>
      <c r="AB270" s="4" t="e">
        <f>VLOOKUP(F270,'Wage and Capital Related Income'!$A$2:$D$34,4,FALSE)</f>
        <v>#N/A</v>
      </c>
      <c r="AC270" s="4" t="e">
        <f>VLOOKUP(F270,'Recapture Features'!$A$2:$B$34,2,FALSE)</f>
        <v>#N/A</v>
      </c>
      <c r="AD270" s="4">
        <f>VLOOKUP(INT(U270),Depth!$A$2:$B$36,2,FALSE)</f>
        <v>0</v>
      </c>
      <c r="AE270" s="4" t="str">
        <f t="shared" si="28"/>
        <v>0</v>
      </c>
      <c r="AF270" s="4" t="e">
        <f>VLOOKUP(AE270,Days!$D$2:$E$199,2,FALSE)</f>
        <v>#N/A</v>
      </c>
      <c r="AG270" s="4">
        <f t="shared" si="29"/>
        <v>0</v>
      </c>
      <c r="AH270" s="4">
        <f t="shared" si="30"/>
        <v>0</v>
      </c>
      <c r="AI270" s="4">
        <f t="shared" si="31"/>
        <v>0</v>
      </c>
      <c r="AJ270" s="4">
        <f t="shared" si="32"/>
        <v>0</v>
      </c>
      <c r="AK270" s="4">
        <f t="shared" si="33"/>
        <v>0</v>
      </c>
      <c r="AL270" s="8">
        <f t="shared" si="34"/>
        <v>0</v>
      </c>
    </row>
    <row r="271" spans="23:38" x14ac:dyDescent="0.25">
      <c r="W271" s="9" t="e">
        <f>VLOOKUP(F271,'Rental Loss'!$A$2:$D$34,4,FALSE)</f>
        <v>#N/A</v>
      </c>
      <c r="X271" s="4" t="e">
        <f>VLOOKUP(F271,'Percent Owner Occupied'!$A$2:$B$34,2,FALSE)</f>
        <v>#N/A</v>
      </c>
      <c r="Y271" s="4" t="e">
        <f>VLOOKUP(F271,'Rental Loss'!$A$2:$C$34,3,FALSE)</f>
        <v>#N/A</v>
      </c>
      <c r="Z271" s="4" t="e">
        <f>VLOOKUP(F271,'Wage and Capital Related Income'!$A$2:$C$34,3,FALSE)</f>
        <v>#N/A</v>
      </c>
      <c r="AA271" s="4" t="e">
        <f>VLOOKUP(F271,'Recapture Features'!$A$2:$D$34,4,FALSE)</f>
        <v>#N/A</v>
      </c>
      <c r="AB271" s="4" t="e">
        <f>VLOOKUP(F271,'Wage and Capital Related Income'!$A$2:$D$34,4,FALSE)</f>
        <v>#N/A</v>
      </c>
      <c r="AC271" s="4" t="e">
        <f>VLOOKUP(F271,'Recapture Features'!$A$2:$B$34,2,FALSE)</f>
        <v>#N/A</v>
      </c>
      <c r="AD271" s="4">
        <f>VLOOKUP(INT(U271),Depth!$A$2:$B$36,2,FALSE)</f>
        <v>0</v>
      </c>
      <c r="AE271" s="4" t="str">
        <f t="shared" si="28"/>
        <v>0</v>
      </c>
      <c r="AF271" s="4" t="e">
        <f>VLOOKUP(AE271,Days!$D$2:$E$199,2,FALSE)</f>
        <v>#N/A</v>
      </c>
      <c r="AG271" s="4">
        <f t="shared" si="29"/>
        <v>0</v>
      </c>
      <c r="AH271" s="4">
        <f t="shared" si="30"/>
        <v>0</v>
      </c>
      <c r="AI271" s="4">
        <f t="shared" si="31"/>
        <v>0</v>
      </c>
      <c r="AJ271" s="4">
        <f t="shared" si="32"/>
        <v>0</v>
      </c>
      <c r="AK271" s="4">
        <f t="shared" si="33"/>
        <v>0</v>
      </c>
      <c r="AL271" s="8">
        <f t="shared" si="34"/>
        <v>0</v>
      </c>
    </row>
    <row r="272" spans="23:38" x14ac:dyDescent="0.25">
      <c r="W272" s="9" t="e">
        <f>VLOOKUP(F272,'Rental Loss'!$A$2:$D$34,4,FALSE)</f>
        <v>#N/A</v>
      </c>
      <c r="X272" s="4" t="e">
        <f>VLOOKUP(F272,'Percent Owner Occupied'!$A$2:$B$34,2,FALSE)</f>
        <v>#N/A</v>
      </c>
      <c r="Y272" s="4" t="e">
        <f>VLOOKUP(F272,'Rental Loss'!$A$2:$C$34,3,FALSE)</f>
        <v>#N/A</v>
      </c>
      <c r="Z272" s="4" t="e">
        <f>VLOOKUP(F272,'Wage and Capital Related Income'!$A$2:$C$34,3,FALSE)</f>
        <v>#N/A</v>
      </c>
      <c r="AA272" s="4" t="e">
        <f>VLOOKUP(F272,'Recapture Features'!$A$2:$D$34,4,FALSE)</f>
        <v>#N/A</v>
      </c>
      <c r="AB272" s="4" t="e">
        <f>VLOOKUP(F272,'Wage and Capital Related Income'!$A$2:$D$34,4,FALSE)</f>
        <v>#N/A</v>
      </c>
      <c r="AC272" s="4" t="e">
        <f>VLOOKUP(F272,'Recapture Features'!$A$2:$B$34,2,FALSE)</f>
        <v>#N/A</v>
      </c>
      <c r="AD272" s="4">
        <f>VLOOKUP(INT(U272),Depth!$A$2:$B$36,2,FALSE)</f>
        <v>0</v>
      </c>
      <c r="AE272" s="4" t="str">
        <f t="shared" si="28"/>
        <v>0</v>
      </c>
      <c r="AF272" s="4" t="e">
        <f>VLOOKUP(AE272,Days!$D$2:$E$199,2,FALSE)</f>
        <v>#N/A</v>
      </c>
      <c r="AG272" s="4">
        <f t="shared" si="29"/>
        <v>0</v>
      </c>
      <c r="AH272" s="4">
        <f t="shared" si="30"/>
        <v>0</v>
      </c>
      <c r="AI272" s="4">
        <f t="shared" si="31"/>
        <v>0</v>
      </c>
      <c r="AJ272" s="4">
        <f t="shared" si="32"/>
        <v>0</v>
      </c>
      <c r="AK272" s="4">
        <f t="shared" si="33"/>
        <v>0</v>
      </c>
      <c r="AL272" s="8">
        <f t="shared" si="34"/>
        <v>0</v>
      </c>
    </row>
    <row r="273" spans="23:38" x14ac:dyDescent="0.25">
      <c r="W273" s="9" t="e">
        <f>VLOOKUP(F273,'Rental Loss'!$A$2:$D$34,4,FALSE)</f>
        <v>#N/A</v>
      </c>
      <c r="X273" s="4" t="e">
        <f>VLOOKUP(F273,'Percent Owner Occupied'!$A$2:$B$34,2,FALSE)</f>
        <v>#N/A</v>
      </c>
      <c r="Y273" s="4" t="e">
        <f>VLOOKUP(F273,'Rental Loss'!$A$2:$C$34,3,FALSE)</f>
        <v>#N/A</v>
      </c>
      <c r="Z273" s="4" t="e">
        <f>VLOOKUP(F273,'Wage and Capital Related Income'!$A$2:$C$34,3,FALSE)</f>
        <v>#N/A</v>
      </c>
      <c r="AA273" s="4" t="e">
        <f>VLOOKUP(F273,'Recapture Features'!$A$2:$D$34,4,FALSE)</f>
        <v>#N/A</v>
      </c>
      <c r="AB273" s="4" t="e">
        <f>VLOOKUP(F273,'Wage and Capital Related Income'!$A$2:$D$34,4,FALSE)</f>
        <v>#N/A</v>
      </c>
      <c r="AC273" s="4" t="e">
        <f>VLOOKUP(F273,'Recapture Features'!$A$2:$B$34,2,FALSE)</f>
        <v>#N/A</v>
      </c>
      <c r="AD273" s="4">
        <f>VLOOKUP(INT(U273),Depth!$A$2:$B$36,2,FALSE)</f>
        <v>0</v>
      </c>
      <c r="AE273" s="4" t="str">
        <f t="shared" si="28"/>
        <v>0</v>
      </c>
      <c r="AF273" s="4" t="e">
        <f>VLOOKUP(AE273,Days!$D$2:$E$199,2,FALSE)</f>
        <v>#N/A</v>
      </c>
      <c r="AG273" s="4">
        <f t="shared" si="29"/>
        <v>0</v>
      </c>
      <c r="AH273" s="4">
        <f t="shared" si="30"/>
        <v>0</v>
      </c>
      <c r="AI273" s="4">
        <f t="shared" si="31"/>
        <v>0</v>
      </c>
      <c r="AJ273" s="4">
        <f t="shared" si="32"/>
        <v>0</v>
      </c>
      <c r="AK273" s="4">
        <f t="shared" si="33"/>
        <v>0</v>
      </c>
      <c r="AL273" s="8">
        <f t="shared" si="34"/>
        <v>0</v>
      </c>
    </row>
    <row r="274" spans="23:38" x14ac:dyDescent="0.25">
      <c r="W274" s="9" t="e">
        <f>VLOOKUP(F274,'Rental Loss'!$A$2:$D$34,4,FALSE)</f>
        <v>#N/A</v>
      </c>
      <c r="X274" s="4" t="e">
        <f>VLOOKUP(F274,'Percent Owner Occupied'!$A$2:$B$34,2,FALSE)</f>
        <v>#N/A</v>
      </c>
      <c r="Y274" s="4" t="e">
        <f>VLOOKUP(F274,'Rental Loss'!$A$2:$C$34,3,FALSE)</f>
        <v>#N/A</v>
      </c>
      <c r="Z274" s="4" t="e">
        <f>VLOOKUP(F274,'Wage and Capital Related Income'!$A$2:$C$34,3,FALSE)</f>
        <v>#N/A</v>
      </c>
      <c r="AA274" s="4" t="e">
        <f>VLOOKUP(F274,'Recapture Features'!$A$2:$D$34,4,FALSE)</f>
        <v>#N/A</v>
      </c>
      <c r="AB274" s="4" t="e">
        <f>VLOOKUP(F274,'Wage and Capital Related Income'!$A$2:$D$34,4,FALSE)</f>
        <v>#N/A</v>
      </c>
      <c r="AC274" s="4" t="e">
        <f>VLOOKUP(F274,'Recapture Features'!$A$2:$B$34,2,FALSE)</f>
        <v>#N/A</v>
      </c>
      <c r="AD274" s="4">
        <f>VLOOKUP(INT(U274),Depth!$A$2:$B$36,2,FALSE)</f>
        <v>0</v>
      </c>
      <c r="AE274" s="4" t="str">
        <f t="shared" si="28"/>
        <v>0</v>
      </c>
      <c r="AF274" s="4" t="e">
        <f>VLOOKUP(AE274,Days!$D$2:$E$199,2,FALSE)</f>
        <v>#N/A</v>
      </c>
      <c r="AG274" s="4">
        <f t="shared" si="29"/>
        <v>0</v>
      </c>
      <c r="AH274" s="4">
        <f t="shared" si="30"/>
        <v>0</v>
      </c>
      <c r="AI274" s="4">
        <f t="shared" si="31"/>
        <v>0</v>
      </c>
      <c r="AJ274" s="4">
        <f t="shared" si="32"/>
        <v>0</v>
      </c>
      <c r="AK274" s="4">
        <f t="shared" si="33"/>
        <v>0</v>
      </c>
      <c r="AL274" s="8">
        <f t="shared" si="34"/>
        <v>0</v>
      </c>
    </row>
    <row r="275" spans="23:38" x14ac:dyDescent="0.25">
      <c r="W275" s="9" t="e">
        <f>VLOOKUP(F275,'Rental Loss'!$A$2:$D$34,4,FALSE)</f>
        <v>#N/A</v>
      </c>
      <c r="X275" s="4" t="e">
        <f>VLOOKUP(F275,'Percent Owner Occupied'!$A$2:$B$34,2,FALSE)</f>
        <v>#N/A</v>
      </c>
      <c r="Y275" s="4" t="e">
        <f>VLOOKUP(F275,'Rental Loss'!$A$2:$C$34,3,FALSE)</f>
        <v>#N/A</v>
      </c>
      <c r="Z275" s="4" t="e">
        <f>VLOOKUP(F275,'Wage and Capital Related Income'!$A$2:$C$34,3,FALSE)</f>
        <v>#N/A</v>
      </c>
      <c r="AA275" s="4" t="e">
        <f>VLOOKUP(F275,'Recapture Features'!$A$2:$D$34,4,FALSE)</f>
        <v>#N/A</v>
      </c>
      <c r="AB275" s="4" t="e">
        <f>VLOOKUP(F275,'Wage and Capital Related Income'!$A$2:$D$34,4,FALSE)</f>
        <v>#N/A</v>
      </c>
      <c r="AC275" s="4" t="e">
        <f>VLOOKUP(F275,'Recapture Features'!$A$2:$B$34,2,FALSE)</f>
        <v>#N/A</v>
      </c>
      <c r="AD275" s="4">
        <f>VLOOKUP(INT(U275),Depth!$A$2:$B$36,2,FALSE)</f>
        <v>0</v>
      </c>
      <c r="AE275" s="4" t="str">
        <f t="shared" si="28"/>
        <v>0</v>
      </c>
      <c r="AF275" s="4" t="e">
        <f>VLOOKUP(AE275,Days!$D$2:$E$199,2,FALSE)</f>
        <v>#N/A</v>
      </c>
      <c r="AG275" s="4">
        <f t="shared" si="29"/>
        <v>0</v>
      </c>
      <c r="AH275" s="4">
        <f t="shared" si="30"/>
        <v>0</v>
      </c>
      <c r="AI275" s="4">
        <f t="shared" si="31"/>
        <v>0</v>
      </c>
      <c r="AJ275" s="4">
        <f t="shared" si="32"/>
        <v>0</v>
      </c>
      <c r="AK275" s="4">
        <f t="shared" si="33"/>
        <v>0</v>
      </c>
      <c r="AL275" s="8">
        <f t="shared" si="34"/>
        <v>0</v>
      </c>
    </row>
    <row r="276" spans="23:38" x14ac:dyDescent="0.25">
      <c r="W276" s="9" t="e">
        <f>VLOOKUP(F276,'Rental Loss'!$A$2:$D$34,4,FALSE)</f>
        <v>#N/A</v>
      </c>
      <c r="X276" s="4" t="e">
        <f>VLOOKUP(F276,'Percent Owner Occupied'!$A$2:$B$34,2,FALSE)</f>
        <v>#N/A</v>
      </c>
      <c r="Y276" s="4" t="e">
        <f>VLOOKUP(F276,'Rental Loss'!$A$2:$C$34,3,FALSE)</f>
        <v>#N/A</v>
      </c>
      <c r="Z276" s="4" t="e">
        <f>VLOOKUP(F276,'Wage and Capital Related Income'!$A$2:$C$34,3,FALSE)</f>
        <v>#N/A</v>
      </c>
      <c r="AA276" s="4" t="e">
        <f>VLOOKUP(F276,'Recapture Features'!$A$2:$D$34,4,FALSE)</f>
        <v>#N/A</v>
      </c>
      <c r="AB276" s="4" t="e">
        <f>VLOOKUP(F276,'Wage and Capital Related Income'!$A$2:$D$34,4,FALSE)</f>
        <v>#N/A</v>
      </c>
      <c r="AC276" s="4" t="e">
        <f>VLOOKUP(F276,'Recapture Features'!$A$2:$B$34,2,FALSE)</f>
        <v>#N/A</v>
      </c>
      <c r="AD276" s="4">
        <f>VLOOKUP(INT(U276),Depth!$A$2:$B$36,2,FALSE)</f>
        <v>0</v>
      </c>
      <c r="AE276" s="4" t="str">
        <f t="shared" si="28"/>
        <v>0</v>
      </c>
      <c r="AF276" s="4" t="e">
        <f>VLOOKUP(AE276,Days!$D$2:$E$199,2,FALSE)</f>
        <v>#N/A</v>
      </c>
      <c r="AG276" s="4">
        <f t="shared" si="29"/>
        <v>0</v>
      </c>
      <c r="AH276" s="4">
        <f t="shared" si="30"/>
        <v>0</v>
      </c>
      <c r="AI276" s="4">
        <f t="shared" si="31"/>
        <v>0</v>
      </c>
      <c r="AJ276" s="4">
        <f t="shared" si="32"/>
        <v>0</v>
      </c>
      <c r="AK276" s="4">
        <f t="shared" si="33"/>
        <v>0</v>
      </c>
      <c r="AL276" s="8">
        <f t="shared" si="34"/>
        <v>0</v>
      </c>
    </row>
    <row r="277" spans="23:38" x14ac:dyDescent="0.25">
      <c r="W277" s="9" t="e">
        <f>VLOOKUP(F277,'Rental Loss'!$A$2:$D$34,4,FALSE)</f>
        <v>#N/A</v>
      </c>
      <c r="X277" s="4" t="e">
        <f>VLOOKUP(F277,'Percent Owner Occupied'!$A$2:$B$34,2,FALSE)</f>
        <v>#N/A</v>
      </c>
      <c r="Y277" s="4" t="e">
        <f>VLOOKUP(F277,'Rental Loss'!$A$2:$C$34,3,FALSE)</f>
        <v>#N/A</v>
      </c>
      <c r="Z277" s="4" t="e">
        <f>VLOOKUP(F277,'Wage and Capital Related Income'!$A$2:$C$34,3,FALSE)</f>
        <v>#N/A</v>
      </c>
      <c r="AA277" s="4" t="e">
        <f>VLOOKUP(F277,'Recapture Features'!$A$2:$D$34,4,FALSE)</f>
        <v>#N/A</v>
      </c>
      <c r="AB277" s="4" t="e">
        <f>VLOOKUP(F277,'Wage and Capital Related Income'!$A$2:$D$34,4,FALSE)</f>
        <v>#N/A</v>
      </c>
      <c r="AC277" s="4" t="e">
        <f>VLOOKUP(F277,'Recapture Features'!$A$2:$B$34,2,FALSE)</f>
        <v>#N/A</v>
      </c>
      <c r="AD277" s="4">
        <f>VLOOKUP(INT(U277),Depth!$A$2:$B$36,2,FALSE)</f>
        <v>0</v>
      </c>
      <c r="AE277" s="4" t="str">
        <f t="shared" si="28"/>
        <v>0</v>
      </c>
      <c r="AF277" s="4" t="e">
        <f>VLOOKUP(AE277,Days!$D$2:$E$199,2,FALSE)</f>
        <v>#N/A</v>
      </c>
      <c r="AG277" s="4">
        <f t="shared" si="29"/>
        <v>0</v>
      </c>
      <c r="AH277" s="4">
        <f t="shared" si="30"/>
        <v>0</v>
      </c>
      <c r="AI277" s="4">
        <f t="shared" si="31"/>
        <v>0</v>
      </c>
      <c r="AJ277" s="4">
        <f t="shared" si="32"/>
        <v>0</v>
      </c>
      <c r="AK277" s="4">
        <f t="shared" si="33"/>
        <v>0</v>
      </c>
      <c r="AL277" s="8">
        <f t="shared" si="34"/>
        <v>0</v>
      </c>
    </row>
    <row r="278" spans="23:38" x14ac:dyDescent="0.25">
      <c r="W278" s="9" t="e">
        <f>VLOOKUP(F278,'Rental Loss'!$A$2:$D$34,4,FALSE)</f>
        <v>#N/A</v>
      </c>
      <c r="X278" s="4" t="e">
        <f>VLOOKUP(F278,'Percent Owner Occupied'!$A$2:$B$34,2,FALSE)</f>
        <v>#N/A</v>
      </c>
      <c r="Y278" s="4" t="e">
        <f>VLOOKUP(F278,'Rental Loss'!$A$2:$C$34,3,FALSE)</f>
        <v>#N/A</v>
      </c>
      <c r="Z278" s="4" t="e">
        <f>VLOOKUP(F278,'Wage and Capital Related Income'!$A$2:$C$34,3,FALSE)</f>
        <v>#N/A</v>
      </c>
      <c r="AA278" s="4" t="e">
        <f>VLOOKUP(F278,'Recapture Features'!$A$2:$D$34,4,FALSE)</f>
        <v>#N/A</v>
      </c>
      <c r="AB278" s="4" t="e">
        <f>VLOOKUP(F278,'Wage and Capital Related Income'!$A$2:$D$34,4,FALSE)</f>
        <v>#N/A</v>
      </c>
      <c r="AC278" s="4" t="e">
        <f>VLOOKUP(F278,'Recapture Features'!$A$2:$B$34,2,FALSE)</f>
        <v>#N/A</v>
      </c>
      <c r="AD278" s="4">
        <f>VLOOKUP(INT(U278),Depth!$A$2:$B$36,2,FALSE)</f>
        <v>0</v>
      </c>
      <c r="AE278" s="4" t="str">
        <f t="shared" si="28"/>
        <v>0</v>
      </c>
      <c r="AF278" s="4" t="e">
        <f>VLOOKUP(AE278,Days!$D$2:$E$199,2,FALSE)</f>
        <v>#N/A</v>
      </c>
      <c r="AG278" s="4">
        <f t="shared" si="29"/>
        <v>0</v>
      </c>
      <c r="AH278" s="4">
        <f t="shared" si="30"/>
        <v>0</v>
      </c>
      <c r="AI278" s="4">
        <f t="shared" si="31"/>
        <v>0</v>
      </c>
      <c r="AJ278" s="4">
        <f t="shared" si="32"/>
        <v>0</v>
      </c>
      <c r="AK278" s="4">
        <f t="shared" si="33"/>
        <v>0</v>
      </c>
      <c r="AL278" s="8">
        <f t="shared" si="34"/>
        <v>0</v>
      </c>
    </row>
    <row r="279" spans="23:38" x14ac:dyDescent="0.25">
      <c r="W279" s="9" t="e">
        <f>VLOOKUP(F279,'Rental Loss'!$A$2:$D$34,4,FALSE)</f>
        <v>#N/A</v>
      </c>
      <c r="X279" s="4" t="e">
        <f>VLOOKUP(F279,'Percent Owner Occupied'!$A$2:$B$34,2,FALSE)</f>
        <v>#N/A</v>
      </c>
      <c r="Y279" s="4" t="e">
        <f>VLOOKUP(F279,'Rental Loss'!$A$2:$C$34,3,FALSE)</f>
        <v>#N/A</v>
      </c>
      <c r="Z279" s="4" t="e">
        <f>VLOOKUP(F279,'Wage and Capital Related Income'!$A$2:$C$34,3,FALSE)</f>
        <v>#N/A</v>
      </c>
      <c r="AA279" s="4" t="e">
        <f>VLOOKUP(F279,'Recapture Features'!$A$2:$D$34,4,FALSE)</f>
        <v>#N/A</v>
      </c>
      <c r="AB279" s="4" t="e">
        <f>VLOOKUP(F279,'Wage and Capital Related Income'!$A$2:$D$34,4,FALSE)</f>
        <v>#N/A</v>
      </c>
      <c r="AC279" s="4" t="e">
        <f>VLOOKUP(F279,'Recapture Features'!$A$2:$B$34,2,FALSE)</f>
        <v>#N/A</v>
      </c>
      <c r="AD279" s="4">
        <f>VLOOKUP(INT(U279),Depth!$A$2:$B$36,2,FALSE)</f>
        <v>0</v>
      </c>
      <c r="AE279" s="4" t="str">
        <f t="shared" si="28"/>
        <v>0</v>
      </c>
      <c r="AF279" s="4" t="e">
        <f>VLOOKUP(AE279,Days!$D$2:$E$199,2,FALSE)</f>
        <v>#N/A</v>
      </c>
      <c r="AG279" s="4">
        <f t="shared" si="29"/>
        <v>0</v>
      </c>
      <c r="AH279" s="4">
        <f t="shared" si="30"/>
        <v>0</v>
      </c>
      <c r="AI279" s="4">
        <f t="shared" si="31"/>
        <v>0</v>
      </c>
      <c r="AJ279" s="4">
        <f t="shared" si="32"/>
        <v>0</v>
      </c>
      <c r="AK279" s="4">
        <f t="shared" si="33"/>
        <v>0</v>
      </c>
      <c r="AL279" s="8">
        <f t="shared" si="34"/>
        <v>0</v>
      </c>
    </row>
    <row r="280" spans="23:38" x14ac:dyDescent="0.25">
      <c r="W280" s="9" t="e">
        <f>VLOOKUP(F280,'Rental Loss'!$A$2:$D$34,4,FALSE)</f>
        <v>#N/A</v>
      </c>
      <c r="X280" s="4" t="e">
        <f>VLOOKUP(F280,'Percent Owner Occupied'!$A$2:$B$34,2,FALSE)</f>
        <v>#N/A</v>
      </c>
      <c r="Y280" s="4" t="e">
        <f>VLOOKUP(F280,'Rental Loss'!$A$2:$C$34,3,FALSE)</f>
        <v>#N/A</v>
      </c>
      <c r="Z280" s="4" t="e">
        <f>VLOOKUP(F280,'Wage and Capital Related Income'!$A$2:$C$34,3,FALSE)</f>
        <v>#N/A</v>
      </c>
      <c r="AA280" s="4" t="e">
        <f>VLOOKUP(F280,'Recapture Features'!$A$2:$D$34,4,FALSE)</f>
        <v>#N/A</v>
      </c>
      <c r="AB280" s="4" t="e">
        <f>VLOOKUP(F280,'Wage and Capital Related Income'!$A$2:$D$34,4,FALSE)</f>
        <v>#N/A</v>
      </c>
      <c r="AC280" s="4" t="e">
        <f>VLOOKUP(F280,'Recapture Features'!$A$2:$B$34,2,FALSE)</f>
        <v>#N/A</v>
      </c>
      <c r="AD280" s="4">
        <f>VLOOKUP(INT(U280),Depth!$A$2:$B$36,2,FALSE)</f>
        <v>0</v>
      </c>
      <c r="AE280" s="4" t="str">
        <f t="shared" si="28"/>
        <v>0</v>
      </c>
      <c r="AF280" s="4" t="e">
        <f>VLOOKUP(AE280,Days!$D$2:$E$199,2,FALSE)</f>
        <v>#N/A</v>
      </c>
      <c r="AG280" s="4">
        <f t="shared" si="29"/>
        <v>0</v>
      </c>
      <c r="AH280" s="4">
        <f t="shared" si="30"/>
        <v>0</v>
      </c>
      <c r="AI280" s="4">
        <f t="shared" si="31"/>
        <v>0</v>
      </c>
      <c r="AJ280" s="4">
        <f t="shared" si="32"/>
        <v>0</v>
      </c>
      <c r="AK280" s="4">
        <f t="shared" si="33"/>
        <v>0</v>
      </c>
      <c r="AL280" s="8">
        <f t="shared" si="34"/>
        <v>0</v>
      </c>
    </row>
    <row r="281" spans="23:38" x14ac:dyDescent="0.25">
      <c r="W281" s="9" t="e">
        <f>VLOOKUP(F281,'Rental Loss'!$A$2:$D$34,4,FALSE)</f>
        <v>#N/A</v>
      </c>
      <c r="X281" s="4" t="e">
        <f>VLOOKUP(F281,'Percent Owner Occupied'!$A$2:$B$34,2,FALSE)</f>
        <v>#N/A</v>
      </c>
      <c r="Y281" s="4" t="e">
        <f>VLOOKUP(F281,'Rental Loss'!$A$2:$C$34,3,FALSE)</f>
        <v>#N/A</v>
      </c>
      <c r="Z281" s="4" t="e">
        <f>VLOOKUP(F281,'Wage and Capital Related Income'!$A$2:$C$34,3,FALSE)</f>
        <v>#N/A</v>
      </c>
      <c r="AA281" s="4" t="e">
        <f>VLOOKUP(F281,'Recapture Features'!$A$2:$D$34,4,FALSE)</f>
        <v>#N/A</v>
      </c>
      <c r="AB281" s="4" t="e">
        <f>VLOOKUP(F281,'Wage and Capital Related Income'!$A$2:$D$34,4,FALSE)</f>
        <v>#N/A</v>
      </c>
      <c r="AC281" s="4" t="e">
        <f>VLOOKUP(F281,'Recapture Features'!$A$2:$B$34,2,FALSE)</f>
        <v>#N/A</v>
      </c>
      <c r="AD281" s="4">
        <f>VLOOKUP(INT(U281),Depth!$A$2:$B$36,2,FALSE)</f>
        <v>0</v>
      </c>
      <c r="AE281" s="4" t="str">
        <f t="shared" si="28"/>
        <v>0</v>
      </c>
      <c r="AF281" s="4" t="e">
        <f>VLOOKUP(AE281,Days!$D$2:$E$199,2,FALSE)</f>
        <v>#N/A</v>
      </c>
      <c r="AG281" s="4">
        <f t="shared" si="29"/>
        <v>0</v>
      </c>
      <c r="AH281" s="4">
        <f t="shared" si="30"/>
        <v>0</v>
      </c>
      <c r="AI281" s="4">
        <f t="shared" si="31"/>
        <v>0</v>
      </c>
      <c r="AJ281" s="4">
        <f t="shared" si="32"/>
        <v>0</v>
      </c>
      <c r="AK281" s="4">
        <f t="shared" si="33"/>
        <v>0</v>
      </c>
      <c r="AL281" s="8">
        <f t="shared" si="34"/>
        <v>0</v>
      </c>
    </row>
    <row r="282" spans="23:38" x14ac:dyDescent="0.25">
      <c r="W282" s="9" t="e">
        <f>VLOOKUP(F282,'Rental Loss'!$A$2:$D$34,4,FALSE)</f>
        <v>#N/A</v>
      </c>
      <c r="X282" s="4" t="e">
        <f>VLOOKUP(F282,'Percent Owner Occupied'!$A$2:$B$34,2,FALSE)</f>
        <v>#N/A</v>
      </c>
      <c r="Y282" s="4" t="e">
        <f>VLOOKUP(F282,'Rental Loss'!$A$2:$C$34,3,FALSE)</f>
        <v>#N/A</v>
      </c>
      <c r="Z282" s="4" t="e">
        <f>VLOOKUP(F282,'Wage and Capital Related Income'!$A$2:$C$34,3,FALSE)</f>
        <v>#N/A</v>
      </c>
      <c r="AA282" s="4" t="e">
        <f>VLOOKUP(F282,'Recapture Features'!$A$2:$D$34,4,FALSE)</f>
        <v>#N/A</v>
      </c>
      <c r="AB282" s="4" t="e">
        <f>VLOOKUP(F282,'Wage and Capital Related Income'!$A$2:$D$34,4,FALSE)</f>
        <v>#N/A</v>
      </c>
      <c r="AC282" s="4" t="e">
        <f>VLOOKUP(F282,'Recapture Features'!$A$2:$B$34,2,FALSE)</f>
        <v>#N/A</v>
      </c>
      <c r="AD282" s="4">
        <f>VLOOKUP(INT(U282),Depth!$A$2:$B$36,2,FALSE)</f>
        <v>0</v>
      </c>
      <c r="AE282" s="4" t="str">
        <f t="shared" si="28"/>
        <v>0</v>
      </c>
      <c r="AF282" s="4" t="e">
        <f>VLOOKUP(AE282,Days!$D$2:$E$199,2,FALSE)</f>
        <v>#N/A</v>
      </c>
      <c r="AG282" s="4">
        <f t="shared" si="29"/>
        <v>0</v>
      </c>
      <c r="AH282" s="4">
        <f t="shared" si="30"/>
        <v>0</v>
      </c>
      <c r="AI282" s="4">
        <f t="shared" si="31"/>
        <v>0</v>
      </c>
      <c r="AJ282" s="4">
        <f t="shared" si="32"/>
        <v>0</v>
      </c>
      <c r="AK282" s="4">
        <f t="shared" si="33"/>
        <v>0</v>
      </c>
      <c r="AL282" s="8">
        <f t="shared" si="34"/>
        <v>0</v>
      </c>
    </row>
    <row r="283" spans="23:38" x14ac:dyDescent="0.25">
      <c r="W283" s="9" t="e">
        <f>VLOOKUP(F283,'Rental Loss'!$A$2:$D$34,4,FALSE)</f>
        <v>#N/A</v>
      </c>
      <c r="X283" s="4" t="e">
        <f>VLOOKUP(F283,'Percent Owner Occupied'!$A$2:$B$34,2,FALSE)</f>
        <v>#N/A</v>
      </c>
      <c r="Y283" s="4" t="e">
        <f>VLOOKUP(F283,'Rental Loss'!$A$2:$C$34,3,FALSE)</f>
        <v>#N/A</v>
      </c>
      <c r="Z283" s="4" t="e">
        <f>VLOOKUP(F283,'Wage and Capital Related Income'!$A$2:$C$34,3,FALSE)</f>
        <v>#N/A</v>
      </c>
      <c r="AA283" s="4" t="e">
        <f>VLOOKUP(F283,'Recapture Features'!$A$2:$D$34,4,FALSE)</f>
        <v>#N/A</v>
      </c>
      <c r="AB283" s="4" t="e">
        <f>VLOOKUP(F283,'Wage and Capital Related Income'!$A$2:$D$34,4,FALSE)</f>
        <v>#N/A</v>
      </c>
      <c r="AC283" s="4" t="e">
        <f>VLOOKUP(F283,'Recapture Features'!$A$2:$B$34,2,FALSE)</f>
        <v>#N/A</v>
      </c>
      <c r="AD283" s="4">
        <f>VLOOKUP(INT(U283),Depth!$A$2:$B$36,2,FALSE)</f>
        <v>0</v>
      </c>
      <c r="AE283" s="4" t="str">
        <f t="shared" si="28"/>
        <v>0</v>
      </c>
      <c r="AF283" s="4" t="e">
        <f>VLOOKUP(AE283,Days!$D$2:$E$199,2,FALSE)</f>
        <v>#N/A</v>
      </c>
      <c r="AG283" s="4">
        <f t="shared" si="29"/>
        <v>0</v>
      </c>
      <c r="AH283" s="4">
        <f t="shared" si="30"/>
        <v>0</v>
      </c>
      <c r="AI283" s="4">
        <f t="shared" si="31"/>
        <v>0</v>
      </c>
      <c r="AJ283" s="4">
        <f t="shared" si="32"/>
        <v>0</v>
      </c>
      <c r="AK283" s="4">
        <f t="shared" si="33"/>
        <v>0</v>
      </c>
      <c r="AL283" s="8">
        <f t="shared" si="34"/>
        <v>0</v>
      </c>
    </row>
    <row r="284" spans="23:38" x14ac:dyDescent="0.25">
      <c r="W284" s="9" t="e">
        <f>VLOOKUP(F284,'Rental Loss'!$A$2:$D$34,4,FALSE)</f>
        <v>#N/A</v>
      </c>
      <c r="X284" s="4" t="e">
        <f>VLOOKUP(F284,'Percent Owner Occupied'!$A$2:$B$34,2,FALSE)</f>
        <v>#N/A</v>
      </c>
      <c r="Y284" s="4" t="e">
        <f>VLOOKUP(F284,'Rental Loss'!$A$2:$C$34,3,FALSE)</f>
        <v>#N/A</v>
      </c>
      <c r="Z284" s="4" t="e">
        <f>VLOOKUP(F284,'Wage and Capital Related Income'!$A$2:$C$34,3,FALSE)</f>
        <v>#N/A</v>
      </c>
      <c r="AA284" s="4" t="e">
        <f>VLOOKUP(F284,'Recapture Features'!$A$2:$D$34,4,FALSE)</f>
        <v>#N/A</v>
      </c>
      <c r="AB284" s="4" t="e">
        <f>VLOOKUP(F284,'Wage and Capital Related Income'!$A$2:$D$34,4,FALSE)</f>
        <v>#N/A</v>
      </c>
      <c r="AC284" s="4" t="e">
        <f>VLOOKUP(F284,'Recapture Features'!$A$2:$B$34,2,FALSE)</f>
        <v>#N/A</v>
      </c>
      <c r="AD284" s="4">
        <f>VLOOKUP(INT(U284),Depth!$A$2:$B$36,2,FALSE)</f>
        <v>0</v>
      </c>
      <c r="AE284" s="4" t="str">
        <f t="shared" si="28"/>
        <v>0</v>
      </c>
      <c r="AF284" s="4" t="e">
        <f>VLOOKUP(AE284,Days!$D$2:$E$199,2,FALSE)</f>
        <v>#N/A</v>
      </c>
      <c r="AG284" s="4">
        <f t="shared" si="29"/>
        <v>0</v>
      </c>
      <c r="AH284" s="4">
        <f t="shared" si="30"/>
        <v>0</v>
      </c>
      <c r="AI284" s="4">
        <f t="shared" si="31"/>
        <v>0</v>
      </c>
      <c r="AJ284" s="4">
        <f t="shared" si="32"/>
        <v>0</v>
      </c>
      <c r="AK284" s="4">
        <f t="shared" si="33"/>
        <v>0</v>
      </c>
      <c r="AL284" s="8">
        <f t="shared" si="34"/>
        <v>0</v>
      </c>
    </row>
    <row r="285" spans="23:38" x14ac:dyDescent="0.25">
      <c r="W285" s="9" t="e">
        <f>VLOOKUP(F285,'Rental Loss'!$A$2:$D$34,4,FALSE)</f>
        <v>#N/A</v>
      </c>
      <c r="X285" s="4" t="e">
        <f>VLOOKUP(F285,'Percent Owner Occupied'!$A$2:$B$34,2,FALSE)</f>
        <v>#N/A</v>
      </c>
      <c r="Y285" s="4" t="e">
        <f>VLOOKUP(F285,'Rental Loss'!$A$2:$C$34,3,FALSE)</f>
        <v>#N/A</v>
      </c>
      <c r="Z285" s="4" t="e">
        <f>VLOOKUP(F285,'Wage and Capital Related Income'!$A$2:$C$34,3,FALSE)</f>
        <v>#N/A</v>
      </c>
      <c r="AA285" s="4" t="e">
        <f>VLOOKUP(F285,'Recapture Features'!$A$2:$D$34,4,FALSE)</f>
        <v>#N/A</v>
      </c>
      <c r="AB285" s="4" t="e">
        <f>VLOOKUP(F285,'Wage and Capital Related Income'!$A$2:$D$34,4,FALSE)</f>
        <v>#N/A</v>
      </c>
      <c r="AC285" s="4" t="e">
        <f>VLOOKUP(F285,'Recapture Features'!$A$2:$B$34,2,FALSE)</f>
        <v>#N/A</v>
      </c>
      <c r="AD285" s="4">
        <f>VLOOKUP(INT(U285),Depth!$A$2:$B$36,2,FALSE)</f>
        <v>0</v>
      </c>
      <c r="AE285" s="4" t="str">
        <f t="shared" si="28"/>
        <v>0</v>
      </c>
      <c r="AF285" s="4" t="e">
        <f>VLOOKUP(AE285,Days!$D$2:$E$199,2,FALSE)</f>
        <v>#N/A</v>
      </c>
      <c r="AG285" s="4">
        <f t="shared" si="29"/>
        <v>0</v>
      </c>
      <c r="AH285" s="4">
        <f t="shared" si="30"/>
        <v>0</v>
      </c>
      <c r="AI285" s="4">
        <f t="shared" si="31"/>
        <v>0</v>
      </c>
      <c r="AJ285" s="4">
        <f t="shared" si="32"/>
        <v>0</v>
      </c>
      <c r="AK285" s="4">
        <f t="shared" si="33"/>
        <v>0</v>
      </c>
      <c r="AL285" s="8">
        <f t="shared" si="34"/>
        <v>0</v>
      </c>
    </row>
    <row r="286" spans="23:38" x14ac:dyDescent="0.25">
      <c r="W286" s="9" t="e">
        <f>VLOOKUP(F286,'Rental Loss'!$A$2:$D$34,4,FALSE)</f>
        <v>#N/A</v>
      </c>
      <c r="X286" s="4" t="e">
        <f>VLOOKUP(F286,'Percent Owner Occupied'!$A$2:$B$34,2,FALSE)</f>
        <v>#N/A</v>
      </c>
      <c r="Y286" s="4" t="e">
        <f>VLOOKUP(F286,'Rental Loss'!$A$2:$C$34,3,FALSE)</f>
        <v>#N/A</v>
      </c>
      <c r="Z286" s="4" t="e">
        <f>VLOOKUP(F286,'Wage and Capital Related Income'!$A$2:$C$34,3,FALSE)</f>
        <v>#N/A</v>
      </c>
      <c r="AA286" s="4" t="e">
        <f>VLOOKUP(F286,'Recapture Features'!$A$2:$D$34,4,FALSE)</f>
        <v>#N/A</v>
      </c>
      <c r="AB286" s="4" t="e">
        <f>VLOOKUP(F286,'Wage and Capital Related Income'!$A$2:$D$34,4,FALSE)</f>
        <v>#N/A</v>
      </c>
      <c r="AC286" s="4" t="e">
        <f>VLOOKUP(F286,'Recapture Features'!$A$2:$B$34,2,FALSE)</f>
        <v>#N/A</v>
      </c>
      <c r="AD286" s="4">
        <f>VLOOKUP(INT(U286),Depth!$A$2:$B$36,2,FALSE)</f>
        <v>0</v>
      </c>
      <c r="AE286" s="4" t="str">
        <f t="shared" si="28"/>
        <v>0</v>
      </c>
      <c r="AF286" s="4" t="e">
        <f>VLOOKUP(AE286,Days!$D$2:$E$199,2,FALSE)</f>
        <v>#N/A</v>
      </c>
      <c r="AG286" s="4">
        <f t="shared" si="29"/>
        <v>0</v>
      </c>
      <c r="AH286" s="4">
        <f t="shared" si="30"/>
        <v>0</v>
      </c>
      <c r="AI286" s="4">
        <f t="shared" si="31"/>
        <v>0</v>
      </c>
      <c r="AJ286" s="4">
        <f t="shared" si="32"/>
        <v>0</v>
      </c>
      <c r="AK286" s="4">
        <f t="shared" si="33"/>
        <v>0</v>
      </c>
      <c r="AL286" s="8">
        <f t="shared" si="34"/>
        <v>0</v>
      </c>
    </row>
    <row r="287" spans="23:38" x14ac:dyDescent="0.25">
      <c r="W287" s="9" t="e">
        <f>VLOOKUP(F287,'Rental Loss'!$A$2:$D$34,4,FALSE)</f>
        <v>#N/A</v>
      </c>
      <c r="X287" s="4" t="e">
        <f>VLOOKUP(F287,'Percent Owner Occupied'!$A$2:$B$34,2,FALSE)</f>
        <v>#N/A</v>
      </c>
      <c r="Y287" s="4" t="e">
        <f>VLOOKUP(F287,'Rental Loss'!$A$2:$C$34,3,FALSE)</f>
        <v>#N/A</v>
      </c>
      <c r="Z287" s="4" t="e">
        <f>VLOOKUP(F287,'Wage and Capital Related Income'!$A$2:$C$34,3,FALSE)</f>
        <v>#N/A</v>
      </c>
      <c r="AA287" s="4" t="e">
        <f>VLOOKUP(F287,'Recapture Features'!$A$2:$D$34,4,FALSE)</f>
        <v>#N/A</v>
      </c>
      <c r="AB287" s="4" t="e">
        <f>VLOOKUP(F287,'Wage and Capital Related Income'!$A$2:$D$34,4,FALSE)</f>
        <v>#N/A</v>
      </c>
      <c r="AC287" s="4" t="e">
        <f>VLOOKUP(F287,'Recapture Features'!$A$2:$B$34,2,FALSE)</f>
        <v>#N/A</v>
      </c>
      <c r="AD287" s="4">
        <f>VLOOKUP(INT(U287),Depth!$A$2:$B$36,2,FALSE)</f>
        <v>0</v>
      </c>
      <c r="AE287" s="4" t="str">
        <f t="shared" si="28"/>
        <v>0</v>
      </c>
      <c r="AF287" s="4" t="e">
        <f>VLOOKUP(AE287,Days!$D$2:$E$199,2,FALSE)</f>
        <v>#N/A</v>
      </c>
      <c r="AG287" s="4">
        <f t="shared" si="29"/>
        <v>0</v>
      </c>
      <c r="AH287" s="4">
        <f t="shared" si="30"/>
        <v>0</v>
      </c>
      <c r="AI287" s="4">
        <f t="shared" si="31"/>
        <v>0</v>
      </c>
      <c r="AJ287" s="4">
        <f t="shared" si="32"/>
        <v>0</v>
      </c>
      <c r="AK287" s="4">
        <f t="shared" si="33"/>
        <v>0</v>
      </c>
      <c r="AL287" s="8">
        <f t="shared" si="34"/>
        <v>0</v>
      </c>
    </row>
    <row r="288" spans="23:38" x14ac:dyDescent="0.25">
      <c r="W288" s="9" t="e">
        <f>VLOOKUP(F288,'Rental Loss'!$A$2:$D$34,4,FALSE)</f>
        <v>#N/A</v>
      </c>
      <c r="X288" s="4" t="e">
        <f>VLOOKUP(F288,'Percent Owner Occupied'!$A$2:$B$34,2,FALSE)</f>
        <v>#N/A</v>
      </c>
      <c r="Y288" s="4" t="e">
        <f>VLOOKUP(F288,'Rental Loss'!$A$2:$C$34,3,FALSE)</f>
        <v>#N/A</v>
      </c>
      <c r="Z288" s="4" t="e">
        <f>VLOOKUP(F288,'Wage and Capital Related Income'!$A$2:$C$34,3,FALSE)</f>
        <v>#N/A</v>
      </c>
      <c r="AA288" s="4" t="e">
        <f>VLOOKUP(F288,'Recapture Features'!$A$2:$D$34,4,FALSE)</f>
        <v>#N/A</v>
      </c>
      <c r="AB288" s="4" t="e">
        <f>VLOOKUP(F288,'Wage and Capital Related Income'!$A$2:$D$34,4,FALSE)</f>
        <v>#N/A</v>
      </c>
      <c r="AC288" s="4" t="e">
        <f>VLOOKUP(F288,'Recapture Features'!$A$2:$B$34,2,FALSE)</f>
        <v>#N/A</v>
      </c>
      <c r="AD288" s="4">
        <f>VLOOKUP(INT(U288),Depth!$A$2:$B$36,2,FALSE)</f>
        <v>0</v>
      </c>
      <c r="AE288" s="4" t="str">
        <f t="shared" si="28"/>
        <v>0</v>
      </c>
      <c r="AF288" s="4" t="e">
        <f>VLOOKUP(AE288,Days!$D$2:$E$199,2,FALSE)</f>
        <v>#N/A</v>
      </c>
      <c r="AG288" s="4">
        <f t="shared" si="29"/>
        <v>0</v>
      </c>
      <c r="AH288" s="4">
        <f t="shared" si="30"/>
        <v>0</v>
      </c>
      <c r="AI288" s="4">
        <f t="shared" si="31"/>
        <v>0</v>
      </c>
      <c r="AJ288" s="4">
        <f t="shared" si="32"/>
        <v>0</v>
      </c>
      <c r="AK288" s="4">
        <f t="shared" si="33"/>
        <v>0</v>
      </c>
      <c r="AL288" s="8">
        <f t="shared" si="34"/>
        <v>0</v>
      </c>
    </row>
    <row r="289" spans="23:38" x14ac:dyDescent="0.25">
      <c r="W289" s="9" t="e">
        <f>VLOOKUP(F289,'Rental Loss'!$A$2:$D$34,4,FALSE)</f>
        <v>#N/A</v>
      </c>
      <c r="X289" s="4" t="e">
        <f>VLOOKUP(F289,'Percent Owner Occupied'!$A$2:$B$34,2,FALSE)</f>
        <v>#N/A</v>
      </c>
      <c r="Y289" s="4" t="e">
        <f>VLOOKUP(F289,'Rental Loss'!$A$2:$C$34,3,FALSE)</f>
        <v>#N/A</v>
      </c>
      <c r="Z289" s="4" t="e">
        <f>VLOOKUP(F289,'Wage and Capital Related Income'!$A$2:$C$34,3,FALSE)</f>
        <v>#N/A</v>
      </c>
      <c r="AA289" s="4" t="e">
        <f>VLOOKUP(F289,'Recapture Features'!$A$2:$D$34,4,FALSE)</f>
        <v>#N/A</v>
      </c>
      <c r="AB289" s="4" t="e">
        <f>VLOOKUP(F289,'Wage and Capital Related Income'!$A$2:$D$34,4,FALSE)</f>
        <v>#N/A</v>
      </c>
      <c r="AC289" s="4" t="e">
        <f>VLOOKUP(F289,'Recapture Features'!$A$2:$B$34,2,FALSE)</f>
        <v>#N/A</v>
      </c>
      <c r="AD289" s="4">
        <f>VLOOKUP(INT(U289),Depth!$A$2:$B$36,2,FALSE)</f>
        <v>0</v>
      </c>
      <c r="AE289" s="4" t="str">
        <f t="shared" si="28"/>
        <v>0</v>
      </c>
      <c r="AF289" s="4" t="e">
        <f>VLOOKUP(AE289,Days!$D$2:$E$199,2,FALSE)</f>
        <v>#N/A</v>
      </c>
      <c r="AG289" s="4">
        <f t="shared" si="29"/>
        <v>0</v>
      </c>
      <c r="AH289" s="4">
        <f t="shared" si="30"/>
        <v>0</v>
      </c>
      <c r="AI289" s="4">
        <f t="shared" si="31"/>
        <v>0</v>
      </c>
      <c r="AJ289" s="4">
        <f t="shared" si="32"/>
        <v>0</v>
      </c>
      <c r="AK289" s="4">
        <f t="shared" si="33"/>
        <v>0</v>
      </c>
      <c r="AL289" s="8">
        <f t="shared" si="34"/>
        <v>0</v>
      </c>
    </row>
    <row r="290" spans="23:38" x14ac:dyDescent="0.25">
      <c r="W290" s="9" t="e">
        <f>VLOOKUP(F290,'Rental Loss'!$A$2:$D$34,4,FALSE)</f>
        <v>#N/A</v>
      </c>
      <c r="X290" s="4" t="e">
        <f>VLOOKUP(F290,'Percent Owner Occupied'!$A$2:$B$34,2,FALSE)</f>
        <v>#N/A</v>
      </c>
      <c r="Y290" s="4" t="e">
        <f>VLOOKUP(F290,'Rental Loss'!$A$2:$C$34,3,FALSE)</f>
        <v>#N/A</v>
      </c>
      <c r="Z290" s="4" t="e">
        <f>VLOOKUP(F290,'Wage and Capital Related Income'!$A$2:$C$34,3,FALSE)</f>
        <v>#N/A</v>
      </c>
      <c r="AA290" s="4" t="e">
        <f>VLOOKUP(F290,'Recapture Features'!$A$2:$D$34,4,FALSE)</f>
        <v>#N/A</v>
      </c>
      <c r="AB290" s="4" t="e">
        <f>VLOOKUP(F290,'Wage and Capital Related Income'!$A$2:$D$34,4,FALSE)</f>
        <v>#N/A</v>
      </c>
      <c r="AC290" s="4" t="e">
        <f>VLOOKUP(F290,'Recapture Features'!$A$2:$B$34,2,FALSE)</f>
        <v>#N/A</v>
      </c>
      <c r="AD290" s="4">
        <f>VLOOKUP(INT(U290),Depth!$A$2:$B$36,2,FALSE)</f>
        <v>0</v>
      </c>
      <c r="AE290" s="4" t="str">
        <f t="shared" si="28"/>
        <v>0</v>
      </c>
      <c r="AF290" s="4" t="e">
        <f>VLOOKUP(AE290,Days!$D$2:$E$199,2,FALSE)</f>
        <v>#N/A</v>
      </c>
      <c r="AG290" s="4">
        <f t="shared" si="29"/>
        <v>0</v>
      </c>
      <c r="AH290" s="4">
        <f t="shared" si="30"/>
        <v>0</v>
      </c>
      <c r="AI290" s="4">
        <f t="shared" si="31"/>
        <v>0</v>
      </c>
      <c r="AJ290" s="4">
        <f t="shared" si="32"/>
        <v>0</v>
      </c>
      <c r="AK290" s="4">
        <f t="shared" si="33"/>
        <v>0</v>
      </c>
      <c r="AL290" s="8">
        <f t="shared" si="34"/>
        <v>0</v>
      </c>
    </row>
    <row r="291" spans="23:38" x14ac:dyDescent="0.25">
      <c r="W291" s="9" t="e">
        <f>VLOOKUP(F291,'Rental Loss'!$A$2:$D$34,4,FALSE)</f>
        <v>#N/A</v>
      </c>
      <c r="X291" s="4" t="e">
        <f>VLOOKUP(F291,'Percent Owner Occupied'!$A$2:$B$34,2,FALSE)</f>
        <v>#N/A</v>
      </c>
      <c r="Y291" s="4" t="e">
        <f>VLOOKUP(F291,'Rental Loss'!$A$2:$C$34,3,FALSE)</f>
        <v>#N/A</v>
      </c>
      <c r="Z291" s="4" t="e">
        <f>VLOOKUP(F291,'Wage and Capital Related Income'!$A$2:$C$34,3,FALSE)</f>
        <v>#N/A</v>
      </c>
      <c r="AA291" s="4" t="e">
        <f>VLOOKUP(F291,'Recapture Features'!$A$2:$D$34,4,FALSE)</f>
        <v>#N/A</v>
      </c>
      <c r="AB291" s="4" t="e">
        <f>VLOOKUP(F291,'Wage and Capital Related Income'!$A$2:$D$34,4,FALSE)</f>
        <v>#N/A</v>
      </c>
      <c r="AC291" s="4" t="e">
        <f>VLOOKUP(F291,'Recapture Features'!$A$2:$B$34,2,FALSE)</f>
        <v>#N/A</v>
      </c>
      <c r="AD291" s="4">
        <f>VLOOKUP(INT(U291),Depth!$A$2:$B$36,2,FALSE)</f>
        <v>0</v>
      </c>
      <c r="AE291" s="4" t="str">
        <f t="shared" si="28"/>
        <v>0</v>
      </c>
      <c r="AF291" s="4" t="e">
        <f>VLOOKUP(AE291,Days!$D$2:$E$199,2,FALSE)</f>
        <v>#N/A</v>
      </c>
      <c r="AG291" s="4">
        <f t="shared" si="29"/>
        <v>0</v>
      </c>
      <c r="AH291" s="4">
        <f t="shared" si="30"/>
        <v>0</v>
      </c>
      <c r="AI291" s="4">
        <f t="shared" si="31"/>
        <v>0</v>
      </c>
      <c r="AJ291" s="4">
        <f t="shared" si="32"/>
        <v>0</v>
      </c>
      <c r="AK291" s="4">
        <f t="shared" si="33"/>
        <v>0</v>
      </c>
      <c r="AL291" s="8">
        <f t="shared" si="34"/>
        <v>0</v>
      </c>
    </row>
    <row r="292" spans="23:38" x14ac:dyDescent="0.25">
      <c r="W292" s="9" t="e">
        <f>VLOOKUP(F292,'Rental Loss'!$A$2:$D$34,4,FALSE)</f>
        <v>#N/A</v>
      </c>
      <c r="X292" s="4" t="e">
        <f>VLOOKUP(F292,'Percent Owner Occupied'!$A$2:$B$34,2,FALSE)</f>
        <v>#N/A</v>
      </c>
      <c r="Y292" s="4" t="e">
        <f>VLOOKUP(F292,'Rental Loss'!$A$2:$C$34,3,FALSE)</f>
        <v>#N/A</v>
      </c>
      <c r="Z292" s="4" t="e">
        <f>VLOOKUP(F292,'Wage and Capital Related Income'!$A$2:$C$34,3,FALSE)</f>
        <v>#N/A</v>
      </c>
      <c r="AA292" s="4" t="e">
        <f>VLOOKUP(F292,'Recapture Features'!$A$2:$D$34,4,FALSE)</f>
        <v>#N/A</v>
      </c>
      <c r="AB292" s="4" t="e">
        <f>VLOOKUP(F292,'Wage and Capital Related Income'!$A$2:$D$34,4,FALSE)</f>
        <v>#N/A</v>
      </c>
      <c r="AC292" s="4" t="e">
        <f>VLOOKUP(F292,'Recapture Features'!$A$2:$B$34,2,FALSE)</f>
        <v>#N/A</v>
      </c>
      <c r="AD292" s="4">
        <f>VLOOKUP(INT(U292),Depth!$A$2:$B$36,2,FALSE)</f>
        <v>0</v>
      </c>
      <c r="AE292" s="4" t="str">
        <f t="shared" si="28"/>
        <v>0</v>
      </c>
      <c r="AF292" s="4" t="e">
        <f>VLOOKUP(AE292,Days!$D$2:$E$199,2,FALSE)</f>
        <v>#N/A</v>
      </c>
      <c r="AG292" s="4">
        <f t="shared" si="29"/>
        <v>0</v>
      </c>
      <c r="AH292" s="4">
        <f t="shared" si="30"/>
        <v>0</v>
      </c>
      <c r="AI292" s="4">
        <f t="shared" si="31"/>
        <v>0</v>
      </c>
      <c r="AJ292" s="4">
        <f t="shared" si="32"/>
        <v>0</v>
      </c>
      <c r="AK292" s="4">
        <f t="shared" si="33"/>
        <v>0</v>
      </c>
      <c r="AL292" s="8">
        <f t="shared" si="34"/>
        <v>0</v>
      </c>
    </row>
    <row r="293" spans="23:38" x14ac:dyDescent="0.25">
      <c r="W293" s="9" t="e">
        <f>VLOOKUP(F293,'Rental Loss'!$A$2:$D$34,4,FALSE)</f>
        <v>#N/A</v>
      </c>
      <c r="X293" s="4" t="e">
        <f>VLOOKUP(F293,'Percent Owner Occupied'!$A$2:$B$34,2,FALSE)</f>
        <v>#N/A</v>
      </c>
      <c r="Y293" s="4" t="e">
        <f>VLOOKUP(F293,'Rental Loss'!$A$2:$C$34,3,FALSE)</f>
        <v>#N/A</v>
      </c>
      <c r="Z293" s="4" t="e">
        <f>VLOOKUP(F293,'Wage and Capital Related Income'!$A$2:$C$34,3,FALSE)</f>
        <v>#N/A</v>
      </c>
      <c r="AA293" s="4" t="e">
        <f>VLOOKUP(F293,'Recapture Features'!$A$2:$D$34,4,FALSE)</f>
        <v>#N/A</v>
      </c>
      <c r="AB293" s="4" t="e">
        <f>VLOOKUP(F293,'Wage and Capital Related Income'!$A$2:$D$34,4,FALSE)</f>
        <v>#N/A</v>
      </c>
      <c r="AC293" s="4" t="e">
        <f>VLOOKUP(F293,'Recapture Features'!$A$2:$B$34,2,FALSE)</f>
        <v>#N/A</v>
      </c>
      <c r="AD293" s="4">
        <f>VLOOKUP(INT(U293),Depth!$A$2:$B$36,2,FALSE)</f>
        <v>0</v>
      </c>
      <c r="AE293" s="4" t="str">
        <f t="shared" si="28"/>
        <v>0</v>
      </c>
      <c r="AF293" s="4" t="e">
        <f>VLOOKUP(AE293,Days!$D$2:$E$199,2,FALSE)</f>
        <v>#N/A</v>
      </c>
      <c r="AG293" s="4">
        <f t="shared" si="29"/>
        <v>0</v>
      </c>
      <c r="AH293" s="4">
        <f t="shared" si="30"/>
        <v>0</v>
      </c>
      <c r="AI293" s="4">
        <f t="shared" si="31"/>
        <v>0</v>
      </c>
      <c r="AJ293" s="4">
        <f t="shared" si="32"/>
        <v>0</v>
      </c>
      <c r="AK293" s="4">
        <f t="shared" si="33"/>
        <v>0</v>
      </c>
      <c r="AL293" s="8">
        <f t="shared" si="34"/>
        <v>0</v>
      </c>
    </row>
    <row r="294" spans="23:38" x14ac:dyDescent="0.25">
      <c r="W294" s="9" t="e">
        <f>VLOOKUP(F294,'Rental Loss'!$A$2:$D$34,4,FALSE)</f>
        <v>#N/A</v>
      </c>
      <c r="X294" s="4" t="e">
        <f>VLOOKUP(F294,'Percent Owner Occupied'!$A$2:$B$34,2,FALSE)</f>
        <v>#N/A</v>
      </c>
      <c r="Y294" s="4" t="e">
        <f>VLOOKUP(F294,'Rental Loss'!$A$2:$C$34,3,FALSE)</f>
        <v>#N/A</v>
      </c>
      <c r="Z294" s="4" t="e">
        <f>VLOOKUP(F294,'Wage and Capital Related Income'!$A$2:$C$34,3,FALSE)</f>
        <v>#N/A</v>
      </c>
      <c r="AA294" s="4" t="e">
        <f>VLOOKUP(F294,'Recapture Features'!$A$2:$D$34,4,FALSE)</f>
        <v>#N/A</v>
      </c>
      <c r="AB294" s="4" t="e">
        <f>VLOOKUP(F294,'Wage and Capital Related Income'!$A$2:$D$34,4,FALSE)</f>
        <v>#N/A</v>
      </c>
      <c r="AC294" s="4" t="e">
        <f>VLOOKUP(F294,'Recapture Features'!$A$2:$B$34,2,FALSE)</f>
        <v>#N/A</v>
      </c>
      <c r="AD294" s="4">
        <f>VLOOKUP(INT(U294),Depth!$A$2:$B$36,2,FALSE)</f>
        <v>0</v>
      </c>
      <c r="AE294" s="4" t="str">
        <f t="shared" si="28"/>
        <v>0</v>
      </c>
      <c r="AF294" s="4" t="e">
        <f>VLOOKUP(AE294,Days!$D$2:$E$199,2,FALSE)</f>
        <v>#N/A</v>
      </c>
      <c r="AG294" s="4">
        <f t="shared" si="29"/>
        <v>0</v>
      </c>
      <c r="AH294" s="4">
        <f t="shared" si="30"/>
        <v>0</v>
      </c>
      <c r="AI294" s="4">
        <f t="shared" si="31"/>
        <v>0</v>
      </c>
      <c r="AJ294" s="4">
        <f t="shared" si="32"/>
        <v>0</v>
      </c>
      <c r="AK294" s="4">
        <f t="shared" si="33"/>
        <v>0</v>
      </c>
      <c r="AL294" s="8">
        <f t="shared" si="34"/>
        <v>0</v>
      </c>
    </row>
    <row r="295" spans="23:38" x14ac:dyDescent="0.25">
      <c r="W295" s="9" t="e">
        <f>VLOOKUP(F295,'Rental Loss'!$A$2:$D$34,4,FALSE)</f>
        <v>#N/A</v>
      </c>
      <c r="X295" s="4" t="e">
        <f>VLOOKUP(F295,'Percent Owner Occupied'!$A$2:$B$34,2,FALSE)</f>
        <v>#N/A</v>
      </c>
      <c r="Y295" s="4" t="e">
        <f>VLOOKUP(F295,'Rental Loss'!$A$2:$C$34,3,FALSE)</f>
        <v>#N/A</v>
      </c>
      <c r="Z295" s="4" t="e">
        <f>VLOOKUP(F295,'Wage and Capital Related Income'!$A$2:$C$34,3,FALSE)</f>
        <v>#N/A</v>
      </c>
      <c r="AA295" s="4" t="e">
        <f>VLOOKUP(F295,'Recapture Features'!$A$2:$D$34,4,FALSE)</f>
        <v>#N/A</v>
      </c>
      <c r="AB295" s="4" t="e">
        <f>VLOOKUP(F295,'Wage and Capital Related Income'!$A$2:$D$34,4,FALSE)</f>
        <v>#N/A</v>
      </c>
      <c r="AC295" s="4" t="e">
        <f>VLOOKUP(F295,'Recapture Features'!$A$2:$B$34,2,FALSE)</f>
        <v>#N/A</v>
      </c>
      <c r="AD295" s="4">
        <f>VLOOKUP(INT(U295),Depth!$A$2:$B$36,2,FALSE)</f>
        <v>0</v>
      </c>
      <c r="AE295" s="4" t="str">
        <f t="shared" si="28"/>
        <v>0</v>
      </c>
      <c r="AF295" s="4" t="e">
        <f>VLOOKUP(AE295,Days!$D$2:$E$199,2,FALSE)</f>
        <v>#N/A</v>
      </c>
      <c r="AG295" s="4">
        <f t="shared" si="29"/>
        <v>0</v>
      </c>
      <c r="AH295" s="4">
        <f t="shared" si="30"/>
        <v>0</v>
      </c>
      <c r="AI295" s="4">
        <f t="shared" si="31"/>
        <v>0</v>
      </c>
      <c r="AJ295" s="4">
        <f t="shared" si="32"/>
        <v>0</v>
      </c>
      <c r="AK295" s="4">
        <f t="shared" si="33"/>
        <v>0</v>
      </c>
      <c r="AL295" s="8">
        <f t="shared" si="34"/>
        <v>0</v>
      </c>
    </row>
    <row r="296" spans="23:38" x14ac:dyDescent="0.25">
      <c r="W296" s="9" t="e">
        <f>VLOOKUP(F296,'Rental Loss'!$A$2:$D$34,4,FALSE)</f>
        <v>#N/A</v>
      </c>
      <c r="X296" s="4" t="e">
        <f>VLOOKUP(F296,'Percent Owner Occupied'!$A$2:$B$34,2,FALSE)</f>
        <v>#N/A</v>
      </c>
      <c r="Y296" s="4" t="e">
        <f>VLOOKUP(F296,'Rental Loss'!$A$2:$C$34,3,FALSE)</f>
        <v>#N/A</v>
      </c>
      <c r="Z296" s="4" t="e">
        <f>VLOOKUP(F296,'Wage and Capital Related Income'!$A$2:$C$34,3,FALSE)</f>
        <v>#N/A</v>
      </c>
      <c r="AA296" s="4" t="e">
        <f>VLOOKUP(F296,'Recapture Features'!$A$2:$D$34,4,FALSE)</f>
        <v>#N/A</v>
      </c>
      <c r="AB296" s="4" t="e">
        <f>VLOOKUP(F296,'Wage and Capital Related Income'!$A$2:$D$34,4,FALSE)</f>
        <v>#N/A</v>
      </c>
      <c r="AC296" s="4" t="e">
        <f>VLOOKUP(F296,'Recapture Features'!$A$2:$B$34,2,FALSE)</f>
        <v>#N/A</v>
      </c>
      <c r="AD296" s="4">
        <f>VLOOKUP(INT(U296),Depth!$A$2:$B$36,2,FALSE)</f>
        <v>0</v>
      </c>
      <c r="AE296" s="4" t="str">
        <f t="shared" si="28"/>
        <v>0</v>
      </c>
      <c r="AF296" s="4" t="e">
        <f>VLOOKUP(AE296,Days!$D$2:$E$199,2,FALSE)</f>
        <v>#N/A</v>
      </c>
      <c r="AG296" s="4">
        <f t="shared" si="29"/>
        <v>0</v>
      </c>
      <c r="AH296" s="4">
        <f t="shared" si="30"/>
        <v>0</v>
      </c>
      <c r="AI296" s="4">
        <f t="shared" si="31"/>
        <v>0</v>
      </c>
      <c r="AJ296" s="4">
        <f t="shared" si="32"/>
        <v>0</v>
      </c>
      <c r="AK296" s="4">
        <f t="shared" si="33"/>
        <v>0</v>
      </c>
      <c r="AL296" s="8">
        <f t="shared" si="34"/>
        <v>0</v>
      </c>
    </row>
    <row r="297" spans="23:38" x14ac:dyDescent="0.25">
      <c r="W297" s="9" t="e">
        <f>VLOOKUP(F297,'Rental Loss'!$A$2:$D$34,4,FALSE)</f>
        <v>#N/A</v>
      </c>
      <c r="X297" s="4" t="e">
        <f>VLOOKUP(F297,'Percent Owner Occupied'!$A$2:$B$34,2,FALSE)</f>
        <v>#N/A</v>
      </c>
      <c r="Y297" s="4" t="e">
        <f>VLOOKUP(F297,'Rental Loss'!$A$2:$C$34,3,FALSE)</f>
        <v>#N/A</v>
      </c>
      <c r="Z297" s="4" t="e">
        <f>VLOOKUP(F297,'Wage and Capital Related Income'!$A$2:$C$34,3,FALSE)</f>
        <v>#N/A</v>
      </c>
      <c r="AA297" s="4" t="e">
        <f>VLOOKUP(F297,'Recapture Features'!$A$2:$D$34,4,FALSE)</f>
        <v>#N/A</v>
      </c>
      <c r="AB297" s="4" t="e">
        <f>VLOOKUP(F297,'Wage and Capital Related Income'!$A$2:$D$34,4,FALSE)</f>
        <v>#N/A</v>
      </c>
      <c r="AC297" s="4" t="e">
        <f>VLOOKUP(F297,'Recapture Features'!$A$2:$B$34,2,FALSE)</f>
        <v>#N/A</v>
      </c>
      <c r="AD297" s="4">
        <f>VLOOKUP(INT(U297),Depth!$A$2:$B$36,2,FALSE)</f>
        <v>0</v>
      </c>
      <c r="AE297" s="4" t="str">
        <f t="shared" si="28"/>
        <v>0</v>
      </c>
      <c r="AF297" s="4" t="e">
        <f>VLOOKUP(AE297,Days!$D$2:$E$199,2,FALSE)</f>
        <v>#N/A</v>
      </c>
      <c r="AG297" s="4">
        <f t="shared" si="29"/>
        <v>0</v>
      </c>
      <c r="AH297" s="4">
        <f t="shared" si="30"/>
        <v>0</v>
      </c>
      <c r="AI297" s="4">
        <f t="shared" si="31"/>
        <v>0</v>
      </c>
      <c r="AJ297" s="4">
        <f t="shared" si="32"/>
        <v>0</v>
      </c>
      <c r="AK297" s="4">
        <f t="shared" si="33"/>
        <v>0</v>
      </c>
      <c r="AL297" s="8">
        <f t="shared" si="34"/>
        <v>0</v>
      </c>
    </row>
    <row r="298" spans="23:38" x14ac:dyDescent="0.25">
      <c r="W298" s="9" t="e">
        <f>VLOOKUP(F298,'Rental Loss'!$A$2:$D$34,4,FALSE)</f>
        <v>#N/A</v>
      </c>
      <c r="X298" s="4" t="e">
        <f>VLOOKUP(F298,'Percent Owner Occupied'!$A$2:$B$34,2,FALSE)</f>
        <v>#N/A</v>
      </c>
      <c r="Y298" s="4" t="e">
        <f>VLOOKUP(F298,'Rental Loss'!$A$2:$C$34,3,FALSE)</f>
        <v>#N/A</v>
      </c>
      <c r="Z298" s="4" t="e">
        <f>VLOOKUP(F298,'Wage and Capital Related Income'!$A$2:$C$34,3,FALSE)</f>
        <v>#N/A</v>
      </c>
      <c r="AA298" s="4" t="e">
        <f>VLOOKUP(F298,'Recapture Features'!$A$2:$D$34,4,FALSE)</f>
        <v>#N/A</v>
      </c>
      <c r="AB298" s="4" t="e">
        <f>VLOOKUP(F298,'Wage and Capital Related Income'!$A$2:$D$34,4,FALSE)</f>
        <v>#N/A</v>
      </c>
      <c r="AC298" s="4" t="e">
        <f>VLOOKUP(F298,'Recapture Features'!$A$2:$B$34,2,FALSE)</f>
        <v>#N/A</v>
      </c>
      <c r="AD298" s="4">
        <f>VLOOKUP(INT(U298),Depth!$A$2:$B$36,2,FALSE)</f>
        <v>0</v>
      </c>
      <c r="AE298" s="4" t="str">
        <f t="shared" si="28"/>
        <v>0</v>
      </c>
      <c r="AF298" s="4" t="e">
        <f>VLOOKUP(AE298,Days!$D$2:$E$199,2,FALSE)</f>
        <v>#N/A</v>
      </c>
      <c r="AG298" s="4">
        <f t="shared" si="29"/>
        <v>0</v>
      </c>
      <c r="AH298" s="4">
        <f t="shared" si="30"/>
        <v>0</v>
      </c>
      <c r="AI298" s="4">
        <f t="shared" si="31"/>
        <v>0</v>
      </c>
      <c r="AJ298" s="4">
        <f t="shared" si="32"/>
        <v>0</v>
      </c>
      <c r="AK298" s="4">
        <f t="shared" si="33"/>
        <v>0</v>
      </c>
      <c r="AL298" s="8">
        <f t="shared" si="34"/>
        <v>0</v>
      </c>
    </row>
    <row r="299" spans="23:38" x14ac:dyDescent="0.25">
      <c r="W299" s="9" t="e">
        <f>VLOOKUP(F299,'Rental Loss'!$A$2:$D$34,4,FALSE)</f>
        <v>#N/A</v>
      </c>
      <c r="X299" s="4" t="e">
        <f>VLOOKUP(F299,'Percent Owner Occupied'!$A$2:$B$34,2,FALSE)</f>
        <v>#N/A</v>
      </c>
      <c r="Y299" s="4" t="e">
        <f>VLOOKUP(F299,'Rental Loss'!$A$2:$C$34,3,FALSE)</f>
        <v>#N/A</v>
      </c>
      <c r="Z299" s="4" t="e">
        <f>VLOOKUP(F299,'Wage and Capital Related Income'!$A$2:$C$34,3,FALSE)</f>
        <v>#N/A</v>
      </c>
      <c r="AA299" s="4" t="e">
        <f>VLOOKUP(F299,'Recapture Features'!$A$2:$D$34,4,FALSE)</f>
        <v>#N/A</v>
      </c>
      <c r="AB299" s="4" t="e">
        <f>VLOOKUP(F299,'Wage and Capital Related Income'!$A$2:$D$34,4,FALSE)</f>
        <v>#N/A</v>
      </c>
      <c r="AC299" s="4" t="e">
        <f>VLOOKUP(F299,'Recapture Features'!$A$2:$B$34,2,FALSE)</f>
        <v>#N/A</v>
      </c>
      <c r="AD299" s="4">
        <f>VLOOKUP(INT(U299),Depth!$A$2:$B$36,2,FALSE)</f>
        <v>0</v>
      </c>
      <c r="AE299" s="4" t="str">
        <f t="shared" si="28"/>
        <v>0</v>
      </c>
      <c r="AF299" s="4" t="e">
        <f>VLOOKUP(AE299,Days!$D$2:$E$199,2,FALSE)</f>
        <v>#N/A</v>
      </c>
      <c r="AG299" s="4">
        <f t="shared" si="29"/>
        <v>0</v>
      </c>
      <c r="AH299" s="4">
        <f t="shared" si="30"/>
        <v>0</v>
      </c>
      <c r="AI299" s="4">
        <f t="shared" si="31"/>
        <v>0</v>
      </c>
      <c r="AJ299" s="4">
        <f t="shared" si="32"/>
        <v>0</v>
      </c>
      <c r="AK299" s="4">
        <f t="shared" si="33"/>
        <v>0</v>
      </c>
      <c r="AL299" s="8">
        <f t="shared" si="34"/>
        <v>0</v>
      </c>
    </row>
    <row r="300" spans="23:38" x14ac:dyDescent="0.25">
      <c r="W300" s="9" t="e">
        <f>VLOOKUP(F300,'Rental Loss'!$A$2:$D$34,4,FALSE)</f>
        <v>#N/A</v>
      </c>
      <c r="X300" s="4" t="e">
        <f>VLOOKUP(F300,'Percent Owner Occupied'!$A$2:$B$34,2,FALSE)</f>
        <v>#N/A</v>
      </c>
      <c r="Y300" s="4" t="e">
        <f>VLOOKUP(F300,'Rental Loss'!$A$2:$C$34,3,FALSE)</f>
        <v>#N/A</v>
      </c>
      <c r="Z300" s="4" t="e">
        <f>VLOOKUP(F300,'Wage and Capital Related Income'!$A$2:$C$34,3,FALSE)</f>
        <v>#N/A</v>
      </c>
      <c r="AA300" s="4" t="e">
        <f>VLOOKUP(F300,'Recapture Features'!$A$2:$D$34,4,FALSE)</f>
        <v>#N/A</v>
      </c>
      <c r="AB300" s="4" t="e">
        <f>VLOOKUP(F300,'Wage and Capital Related Income'!$A$2:$D$34,4,FALSE)</f>
        <v>#N/A</v>
      </c>
      <c r="AC300" s="4" t="e">
        <f>VLOOKUP(F300,'Recapture Features'!$A$2:$B$34,2,FALSE)</f>
        <v>#N/A</v>
      </c>
      <c r="AD300" s="4">
        <f>VLOOKUP(INT(U300),Depth!$A$2:$B$36,2,FALSE)</f>
        <v>0</v>
      </c>
      <c r="AE300" s="4" t="str">
        <f t="shared" si="28"/>
        <v>0</v>
      </c>
      <c r="AF300" s="4" t="e">
        <f>VLOOKUP(AE300,Days!$D$2:$E$199,2,FALSE)</f>
        <v>#N/A</v>
      </c>
      <c r="AG300" s="4">
        <f t="shared" si="29"/>
        <v>0</v>
      </c>
      <c r="AH300" s="4">
        <f t="shared" si="30"/>
        <v>0</v>
      </c>
      <c r="AI300" s="4">
        <f t="shared" si="31"/>
        <v>0</v>
      </c>
      <c r="AJ300" s="4">
        <f t="shared" si="32"/>
        <v>0</v>
      </c>
      <c r="AK300" s="4">
        <f t="shared" si="33"/>
        <v>0</v>
      </c>
      <c r="AL300" s="8">
        <f t="shared" si="34"/>
        <v>0</v>
      </c>
    </row>
    <row r="301" spans="23:38" x14ac:dyDescent="0.25">
      <c r="W301" s="9" t="e">
        <f>VLOOKUP(F301,'Rental Loss'!$A$2:$D$34,4,FALSE)</f>
        <v>#N/A</v>
      </c>
      <c r="X301" s="4" t="e">
        <f>VLOOKUP(F301,'Percent Owner Occupied'!$A$2:$B$34,2,FALSE)</f>
        <v>#N/A</v>
      </c>
      <c r="Y301" s="4" t="e">
        <f>VLOOKUP(F301,'Rental Loss'!$A$2:$C$34,3,FALSE)</f>
        <v>#N/A</v>
      </c>
      <c r="Z301" s="4" t="e">
        <f>VLOOKUP(F301,'Wage and Capital Related Income'!$A$2:$C$34,3,FALSE)</f>
        <v>#N/A</v>
      </c>
      <c r="AA301" s="4" t="e">
        <f>VLOOKUP(F301,'Recapture Features'!$A$2:$D$34,4,FALSE)</f>
        <v>#N/A</v>
      </c>
      <c r="AB301" s="4" t="e">
        <f>VLOOKUP(F301,'Wage and Capital Related Income'!$A$2:$D$34,4,FALSE)</f>
        <v>#N/A</v>
      </c>
      <c r="AC301" s="4" t="e">
        <f>VLOOKUP(F301,'Recapture Features'!$A$2:$B$34,2,FALSE)</f>
        <v>#N/A</v>
      </c>
      <c r="AD301" s="4">
        <f>VLOOKUP(INT(U301),Depth!$A$2:$B$36,2,FALSE)</f>
        <v>0</v>
      </c>
      <c r="AE301" s="4" t="str">
        <f t="shared" si="28"/>
        <v>0</v>
      </c>
      <c r="AF301" s="4" t="e">
        <f>VLOOKUP(AE301,Days!$D$2:$E$199,2,FALSE)</f>
        <v>#N/A</v>
      </c>
      <c r="AG301" s="4">
        <f t="shared" si="29"/>
        <v>0</v>
      </c>
      <c r="AH301" s="4">
        <f t="shared" si="30"/>
        <v>0</v>
      </c>
      <c r="AI301" s="4">
        <f t="shared" si="31"/>
        <v>0</v>
      </c>
      <c r="AJ301" s="4">
        <f t="shared" si="32"/>
        <v>0</v>
      </c>
      <c r="AK301" s="4">
        <f t="shared" si="33"/>
        <v>0</v>
      </c>
      <c r="AL301" s="8">
        <f t="shared" si="34"/>
        <v>0</v>
      </c>
    </row>
    <row r="302" spans="23:38" x14ac:dyDescent="0.25">
      <c r="W302" s="9" t="e">
        <f>VLOOKUP(F302,'Rental Loss'!$A$2:$D$34,4,FALSE)</f>
        <v>#N/A</v>
      </c>
      <c r="X302" s="4" t="e">
        <f>VLOOKUP(F302,'Percent Owner Occupied'!$A$2:$B$34,2,FALSE)</f>
        <v>#N/A</v>
      </c>
      <c r="Y302" s="4" t="e">
        <f>VLOOKUP(F302,'Rental Loss'!$A$2:$C$34,3,FALSE)</f>
        <v>#N/A</v>
      </c>
      <c r="Z302" s="4" t="e">
        <f>VLOOKUP(F302,'Wage and Capital Related Income'!$A$2:$C$34,3,FALSE)</f>
        <v>#N/A</v>
      </c>
      <c r="AA302" s="4" t="e">
        <f>VLOOKUP(F302,'Recapture Features'!$A$2:$D$34,4,FALSE)</f>
        <v>#N/A</v>
      </c>
      <c r="AB302" s="4" t="e">
        <f>VLOOKUP(F302,'Wage and Capital Related Income'!$A$2:$D$34,4,FALSE)</f>
        <v>#N/A</v>
      </c>
      <c r="AC302" s="4" t="e">
        <f>VLOOKUP(F302,'Recapture Features'!$A$2:$B$34,2,FALSE)</f>
        <v>#N/A</v>
      </c>
      <c r="AD302" s="4">
        <f>VLOOKUP(INT(U302),Depth!$A$2:$B$36,2,FALSE)</f>
        <v>0</v>
      </c>
      <c r="AE302" s="4" t="str">
        <f t="shared" si="28"/>
        <v>0</v>
      </c>
      <c r="AF302" s="4" t="e">
        <f>VLOOKUP(AE302,Days!$D$2:$E$199,2,FALSE)</f>
        <v>#N/A</v>
      </c>
      <c r="AG302" s="4">
        <f t="shared" si="29"/>
        <v>0</v>
      </c>
      <c r="AH302" s="4">
        <f t="shared" si="30"/>
        <v>0</v>
      </c>
      <c r="AI302" s="4">
        <f t="shared" si="31"/>
        <v>0</v>
      </c>
      <c r="AJ302" s="4">
        <f t="shared" si="32"/>
        <v>0</v>
      </c>
      <c r="AK302" s="4">
        <f t="shared" si="33"/>
        <v>0</v>
      </c>
      <c r="AL302" s="8">
        <f t="shared" si="34"/>
        <v>0</v>
      </c>
    </row>
    <row r="303" spans="23:38" x14ac:dyDescent="0.25">
      <c r="W303" s="9" t="e">
        <f>VLOOKUP(F303,'Rental Loss'!$A$2:$D$34,4,FALSE)</f>
        <v>#N/A</v>
      </c>
      <c r="X303" s="4" t="e">
        <f>VLOOKUP(F303,'Percent Owner Occupied'!$A$2:$B$34,2,FALSE)</f>
        <v>#N/A</v>
      </c>
      <c r="Y303" s="4" t="e">
        <f>VLOOKUP(F303,'Rental Loss'!$A$2:$C$34,3,FALSE)</f>
        <v>#N/A</v>
      </c>
      <c r="Z303" s="4" t="e">
        <f>VLOOKUP(F303,'Wage and Capital Related Income'!$A$2:$C$34,3,FALSE)</f>
        <v>#N/A</v>
      </c>
      <c r="AA303" s="4" t="e">
        <f>VLOOKUP(F303,'Recapture Features'!$A$2:$D$34,4,FALSE)</f>
        <v>#N/A</v>
      </c>
      <c r="AB303" s="4" t="e">
        <f>VLOOKUP(F303,'Wage and Capital Related Income'!$A$2:$D$34,4,FALSE)</f>
        <v>#N/A</v>
      </c>
      <c r="AC303" s="4" t="e">
        <f>VLOOKUP(F303,'Recapture Features'!$A$2:$B$34,2,FALSE)</f>
        <v>#N/A</v>
      </c>
      <c r="AD303" s="4">
        <f>VLOOKUP(INT(U303),Depth!$A$2:$B$36,2,FALSE)</f>
        <v>0</v>
      </c>
      <c r="AE303" s="4" t="str">
        <f t="shared" si="28"/>
        <v>0</v>
      </c>
      <c r="AF303" s="4" t="e">
        <f>VLOOKUP(AE303,Days!$D$2:$E$199,2,FALSE)</f>
        <v>#N/A</v>
      </c>
      <c r="AG303" s="4">
        <f t="shared" si="29"/>
        <v>0</v>
      </c>
      <c r="AH303" s="4">
        <f t="shared" si="30"/>
        <v>0</v>
      </c>
      <c r="AI303" s="4">
        <f t="shared" si="31"/>
        <v>0</v>
      </c>
      <c r="AJ303" s="4">
        <f t="shared" si="32"/>
        <v>0</v>
      </c>
      <c r="AK303" s="4">
        <f t="shared" si="33"/>
        <v>0</v>
      </c>
      <c r="AL303" s="8">
        <f t="shared" si="34"/>
        <v>0</v>
      </c>
    </row>
    <row r="304" spans="23:38" x14ac:dyDescent="0.25">
      <c r="W304" s="9" t="e">
        <f>VLOOKUP(F304,'Rental Loss'!$A$2:$D$34,4,FALSE)</f>
        <v>#N/A</v>
      </c>
      <c r="X304" s="4" t="e">
        <f>VLOOKUP(F304,'Percent Owner Occupied'!$A$2:$B$34,2,FALSE)</f>
        <v>#N/A</v>
      </c>
      <c r="Y304" s="4" t="e">
        <f>VLOOKUP(F304,'Rental Loss'!$A$2:$C$34,3,FALSE)</f>
        <v>#N/A</v>
      </c>
      <c r="Z304" s="4" t="e">
        <f>VLOOKUP(F304,'Wage and Capital Related Income'!$A$2:$C$34,3,FALSE)</f>
        <v>#N/A</v>
      </c>
      <c r="AA304" s="4" t="e">
        <f>VLOOKUP(F304,'Recapture Features'!$A$2:$D$34,4,FALSE)</f>
        <v>#N/A</v>
      </c>
      <c r="AB304" s="4" t="e">
        <f>VLOOKUP(F304,'Wage and Capital Related Income'!$A$2:$D$34,4,FALSE)</f>
        <v>#N/A</v>
      </c>
      <c r="AC304" s="4" t="e">
        <f>VLOOKUP(F304,'Recapture Features'!$A$2:$B$34,2,FALSE)</f>
        <v>#N/A</v>
      </c>
      <c r="AD304" s="4">
        <f>VLOOKUP(INT(U304),Depth!$A$2:$B$36,2,FALSE)</f>
        <v>0</v>
      </c>
      <c r="AE304" s="4" t="str">
        <f t="shared" si="28"/>
        <v>0</v>
      </c>
      <c r="AF304" s="4" t="e">
        <f>VLOOKUP(AE304,Days!$D$2:$E$199,2,FALSE)</f>
        <v>#N/A</v>
      </c>
      <c r="AG304" s="4">
        <f t="shared" si="29"/>
        <v>0</v>
      </c>
      <c r="AH304" s="4">
        <f t="shared" si="30"/>
        <v>0</v>
      </c>
      <c r="AI304" s="4">
        <f t="shared" si="31"/>
        <v>0</v>
      </c>
      <c r="AJ304" s="4">
        <f t="shared" si="32"/>
        <v>0</v>
      </c>
      <c r="AK304" s="4">
        <f t="shared" si="33"/>
        <v>0</v>
      </c>
      <c r="AL304" s="8">
        <f t="shared" si="34"/>
        <v>0</v>
      </c>
    </row>
    <row r="305" spans="23:38" x14ac:dyDescent="0.25">
      <c r="W305" s="9" t="e">
        <f>VLOOKUP(F305,'Rental Loss'!$A$2:$D$34,4,FALSE)</f>
        <v>#N/A</v>
      </c>
      <c r="X305" s="4" t="e">
        <f>VLOOKUP(F305,'Percent Owner Occupied'!$A$2:$B$34,2,FALSE)</f>
        <v>#N/A</v>
      </c>
      <c r="Y305" s="4" t="e">
        <f>VLOOKUP(F305,'Rental Loss'!$A$2:$C$34,3,FALSE)</f>
        <v>#N/A</v>
      </c>
      <c r="Z305" s="4" t="e">
        <f>VLOOKUP(F305,'Wage and Capital Related Income'!$A$2:$C$34,3,FALSE)</f>
        <v>#N/A</v>
      </c>
      <c r="AA305" s="4" t="e">
        <f>VLOOKUP(F305,'Recapture Features'!$A$2:$D$34,4,FALSE)</f>
        <v>#N/A</v>
      </c>
      <c r="AB305" s="4" t="e">
        <f>VLOOKUP(F305,'Wage and Capital Related Income'!$A$2:$D$34,4,FALSE)</f>
        <v>#N/A</v>
      </c>
      <c r="AC305" s="4" t="e">
        <f>VLOOKUP(F305,'Recapture Features'!$A$2:$B$34,2,FALSE)</f>
        <v>#N/A</v>
      </c>
      <c r="AD305" s="4">
        <f>VLOOKUP(INT(U305),Depth!$A$2:$B$36,2,FALSE)</f>
        <v>0</v>
      </c>
      <c r="AE305" s="4" t="str">
        <f t="shared" si="28"/>
        <v>0</v>
      </c>
      <c r="AF305" s="4" t="e">
        <f>VLOOKUP(AE305,Days!$D$2:$E$199,2,FALSE)</f>
        <v>#N/A</v>
      </c>
      <c r="AG305" s="4">
        <f t="shared" si="29"/>
        <v>0</v>
      </c>
      <c r="AH305" s="4">
        <f t="shared" si="30"/>
        <v>0</v>
      </c>
      <c r="AI305" s="4">
        <f t="shared" si="31"/>
        <v>0</v>
      </c>
      <c r="AJ305" s="4">
        <f t="shared" si="32"/>
        <v>0</v>
      </c>
      <c r="AK305" s="4">
        <f t="shared" si="33"/>
        <v>0</v>
      </c>
      <c r="AL305" s="8">
        <f t="shared" si="34"/>
        <v>0</v>
      </c>
    </row>
    <row r="306" spans="23:38" x14ac:dyDescent="0.25">
      <c r="W306" s="9" t="e">
        <f>VLOOKUP(F306,'Rental Loss'!$A$2:$D$34,4,FALSE)</f>
        <v>#N/A</v>
      </c>
      <c r="X306" s="4" t="e">
        <f>VLOOKUP(F306,'Percent Owner Occupied'!$A$2:$B$34,2,FALSE)</f>
        <v>#N/A</v>
      </c>
      <c r="Y306" s="4" t="e">
        <f>VLOOKUP(F306,'Rental Loss'!$A$2:$C$34,3,FALSE)</f>
        <v>#N/A</v>
      </c>
      <c r="Z306" s="4" t="e">
        <f>VLOOKUP(F306,'Wage and Capital Related Income'!$A$2:$C$34,3,FALSE)</f>
        <v>#N/A</v>
      </c>
      <c r="AA306" s="4" t="e">
        <f>VLOOKUP(F306,'Recapture Features'!$A$2:$D$34,4,FALSE)</f>
        <v>#N/A</v>
      </c>
      <c r="AB306" s="4" t="e">
        <f>VLOOKUP(F306,'Wage and Capital Related Income'!$A$2:$D$34,4,FALSE)</f>
        <v>#N/A</v>
      </c>
      <c r="AC306" s="4" t="e">
        <f>VLOOKUP(F306,'Recapture Features'!$A$2:$B$34,2,FALSE)</f>
        <v>#N/A</v>
      </c>
      <c r="AD306" s="4">
        <f>VLOOKUP(INT(U306),Depth!$A$2:$B$36,2,FALSE)</f>
        <v>0</v>
      </c>
      <c r="AE306" s="4" t="str">
        <f t="shared" si="28"/>
        <v>0</v>
      </c>
      <c r="AF306" s="4" t="e">
        <f>VLOOKUP(AE306,Days!$D$2:$E$199,2,FALSE)</f>
        <v>#N/A</v>
      </c>
      <c r="AG306" s="4">
        <f t="shared" si="29"/>
        <v>0</v>
      </c>
      <c r="AH306" s="4">
        <f t="shared" si="30"/>
        <v>0</v>
      </c>
      <c r="AI306" s="4">
        <f t="shared" si="31"/>
        <v>0</v>
      </c>
      <c r="AJ306" s="4">
        <f t="shared" si="32"/>
        <v>0</v>
      </c>
      <c r="AK306" s="4">
        <f t="shared" si="33"/>
        <v>0</v>
      </c>
      <c r="AL306" s="8">
        <f t="shared" si="34"/>
        <v>0</v>
      </c>
    </row>
    <row r="307" spans="23:38" x14ac:dyDescent="0.25">
      <c r="W307" s="9" t="e">
        <f>VLOOKUP(F307,'Rental Loss'!$A$2:$D$34,4,FALSE)</f>
        <v>#N/A</v>
      </c>
      <c r="X307" s="4" t="e">
        <f>VLOOKUP(F307,'Percent Owner Occupied'!$A$2:$B$34,2,FALSE)</f>
        <v>#N/A</v>
      </c>
      <c r="Y307" s="4" t="e">
        <f>VLOOKUP(F307,'Rental Loss'!$A$2:$C$34,3,FALSE)</f>
        <v>#N/A</v>
      </c>
      <c r="Z307" s="4" t="e">
        <f>VLOOKUP(F307,'Wage and Capital Related Income'!$A$2:$C$34,3,FALSE)</f>
        <v>#N/A</v>
      </c>
      <c r="AA307" s="4" t="e">
        <f>VLOOKUP(F307,'Recapture Features'!$A$2:$D$34,4,FALSE)</f>
        <v>#N/A</v>
      </c>
      <c r="AB307" s="4" t="e">
        <f>VLOOKUP(F307,'Wage and Capital Related Income'!$A$2:$D$34,4,FALSE)</f>
        <v>#N/A</v>
      </c>
      <c r="AC307" s="4" t="e">
        <f>VLOOKUP(F307,'Recapture Features'!$A$2:$B$34,2,FALSE)</f>
        <v>#N/A</v>
      </c>
      <c r="AD307" s="4">
        <f>VLOOKUP(INT(U307),Depth!$A$2:$B$36,2,FALSE)</f>
        <v>0</v>
      </c>
      <c r="AE307" s="4" t="str">
        <f t="shared" si="28"/>
        <v>0</v>
      </c>
      <c r="AF307" s="4" t="e">
        <f>VLOOKUP(AE307,Days!$D$2:$E$199,2,FALSE)</f>
        <v>#N/A</v>
      </c>
      <c r="AG307" s="4">
        <f t="shared" si="29"/>
        <v>0</v>
      </c>
      <c r="AH307" s="4">
        <f t="shared" si="30"/>
        <v>0</v>
      </c>
      <c r="AI307" s="4">
        <f t="shared" si="31"/>
        <v>0</v>
      </c>
      <c r="AJ307" s="4">
        <f t="shared" si="32"/>
        <v>0</v>
      </c>
      <c r="AK307" s="4">
        <f t="shared" si="33"/>
        <v>0</v>
      </c>
      <c r="AL307" s="8">
        <f t="shared" si="34"/>
        <v>0</v>
      </c>
    </row>
    <row r="308" spans="23:38" x14ac:dyDescent="0.25">
      <c r="W308" s="9" t="e">
        <f>VLOOKUP(F308,'Rental Loss'!$A$2:$D$34,4,FALSE)</f>
        <v>#N/A</v>
      </c>
      <c r="X308" s="4" t="e">
        <f>VLOOKUP(F308,'Percent Owner Occupied'!$A$2:$B$34,2,FALSE)</f>
        <v>#N/A</v>
      </c>
      <c r="Y308" s="4" t="e">
        <f>VLOOKUP(F308,'Rental Loss'!$A$2:$C$34,3,FALSE)</f>
        <v>#N/A</v>
      </c>
      <c r="Z308" s="4" t="e">
        <f>VLOOKUP(F308,'Wage and Capital Related Income'!$A$2:$C$34,3,FALSE)</f>
        <v>#N/A</v>
      </c>
      <c r="AA308" s="4" t="e">
        <f>VLOOKUP(F308,'Recapture Features'!$A$2:$D$34,4,FALSE)</f>
        <v>#N/A</v>
      </c>
      <c r="AB308" s="4" t="e">
        <f>VLOOKUP(F308,'Wage and Capital Related Income'!$A$2:$D$34,4,FALSE)</f>
        <v>#N/A</v>
      </c>
      <c r="AC308" s="4" t="e">
        <f>VLOOKUP(F308,'Recapture Features'!$A$2:$B$34,2,FALSE)</f>
        <v>#N/A</v>
      </c>
      <c r="AD308" s="4">
        <f>VLOOKUP(INT(U308),Depth!$A$2:$B$36,2,FALSE)</f>
        <v>0</v>
      </c>
      <c r="AE308" s="4" t="str">
        <f t="shared" si="28"/>
        <v>0</v>
      </c>
      <c r="AF308" s="4" t="e">
        <f>VLOOKUP(AE308,Days!$D$2:$E$199,2,FALSE)</f>
        <v>#N/A</v>
      </c>
      <c r="AG308" s="4">
        <f t="shared" si="29"/>
        <v>0</v>
      </c>
      <c r="AH308" s="4">
        <f t="shared" si="30"/>
        <v>0</v>
      </c>
      <c r="AI308" s="4">
        <f t="shared" si="31"/>
        <v>0</v>
      </c>
      <c r="AJ308" s="4">
        <f t="shared" si="32"/>
        <v>0</v>
      </c>
      <c r="AK308" s="4">
        <f t="shared" si="33"/>
        <v>0</v>
      </c>
      <c r="AL308" s="8">
        <f t="shared" si="34"/>
        <v>0</v>
      </c>
    </row>
    <row r="309" spans="23:38" x14ac:dyDescent="0.25">
      <c r="W309" s="9" t="e">
        <f>VLOOKUP(F309,'Rental Loss'!$A$2:$D$34,4,FALSE)</f>
        <v>#N/A</v>
      </c>
      <c r="X309" s="4" t="e">
        <f>VLOOKUP(F309,'Percent Owner Occupied'!$A$2:$B$34,2,FALSE)</f>
        <v>#N/A</v>
      </c>
      <c r="Y309" s="4" t="e">
        <f>VLOOKUP(F309,'Rental Loss'!$A$2:$C$34,3,FALSE)</f>
        <v>#N/A</v>
      </c>
      <c r="Z309" s="4" t="e">
        <f>VLOOKUP(F309,'Wage and Capital Related Income'!$A$2:$C$34,3,FALSE)</f>
        <v>#N/A</v>
      </c>
      <c r="AA309" s="4" t="e">
        <f>VLOOKUP(F309,'Recapture Features'!$A$2:$D$34,4,FALSE)</f>
        <v>#N/A</v>
      </c>
      <c r="AB309" s="4" t="e">
        <f>VLOOKUP(F309,'Wage and Capital Related Income'!$A$2:$D$34,4,FALSE)</f>
        <v>#N/A</v>
      </c>
      <c r="AC309" s="4" t="e">
        <f>VLOOKUP(F309,'Recapture Features'!$A$2:$B$34,2,FALSE)</f>
        <v>#N/A</v>
      </c>
      <c r="AD309" s="4">
        <f>VLOOKUP(INT(U309),Depth!$A$2:$B$36,2,FALSE)</f>
        <v>0</v>
      </c>
      <c r="AE309" s="4" t="str">
        <f t="shared" si="28"/>
        <v>0</v>
      </c>
      <c r="AF309" s="4" t="e">
        <f>VLOOKUP(AE309,Days!$D$2:$E$199,2,FALSE)</f>
        <v>#N/A</v>
      </c>
      <c r="AG309" s="4">
        <f t="shared" si="29"/>
        <v>0</v>
      </c>
      <c r="AH309" s="4">
        <f t="shared" si="30"/>
        <v>0</v>
      </c>
      <c r="AI309" s="4">
        <f t="shared" si="31"/>
        <v>0</v>
      </c>
      <c r="AJ309" s="4">
        <f t="shared" si="32"/>
        <v>0</v>
      </c>
      <c r="AK309" s="4">
        <f t="shared" si="33"/>
        <v>0</v>
      </c>
      <c r="AL309" s="8">
        <f t="shared" si="34"/>
        <v>0</v>
      </c>
    </row>
    <row r="310" spans="23:38" x14ac:dyDescent="0.25">
      <c r="W310" s="9" t="e">
        <f>VLOOKUP(F310,'Rental Loss'!$A$2:$D$34,4,FALSE)</f>
        <v>#N/A</v>
      </c>
      <c r="X310" s="4" t="e">
        <f>VLOOKUP(F310,'Percent Owner Occupied'!$A$2:$B$34,2,FALSE)</f>
        <v>#N/A</v>
      </c>
      <c r="Y310" s="4" t="e">
        <f>VLOOKUP(F310,'Rental Loss'!$A$2:$C$34,3,FALSE)</f>
        <v>#N/A</v>
      </c>
      <c r="Z310" s="4" t="e">
        <f>VLOOKUP(F310,'Wage and Capital Related Income'!$A$2:$C$34,3,FALSE)</f>
        <v>#N/A</v>
      </c>
      <c r="AA310" s="4" t="e">
        <f>VLOOKUP(F310,'Recapture Features'!$A$2:$D$34,4,FALSE)</f>
        <v>#N/A</v>
      </c>
      <c r="AB310" s="4" t="e">
        <f>VLOOKUP(F310,'Wage and Capital Related Income'!$A$2:$D$34,4,FALSE)</f>
        <v>#N/A</v>
      </c>
      <c r="AC310" s="4" t="e">
        <f>VLOOKUP(F310,'Recapture Features'!$A$2:$B$34,2,FALSE)</f>
        <v>#N/A</v>
      </c>
      <c r="AD310" s="4">
        <f>VLOOKUP(INT(U310),Depth!$A$2:$B$36,2,FALSE)</f>
        <v>0</v>
      </c>
      <c r="AE310" s="4" t="str">
        <f t="shared" si="28"/>
        <v>0</v>
      </c>
      <c r="AF310" s="4" t="e">
        <f>VLOOKUP(AE310,Days!$D$2:$E$199,2,FALSE)</f>
        <v>#N/A</v>
      </c>
      <c r="AG310" s="4">
        <f t="shared" si="29"/>
        <v>0</v>
      </c>
      <c r="AH310" s="4">
        <f t="shared" si="30"/>
        <v>0</v>
      </c>
      <c r="AI310" s="4">
        <f t="shared" si="31"/>
        <v>0</v>
      </c>
      <c r="AJ310" s="4">
        <f t="shared" si="32"/>
        <v>0</v>
      </c>
      <c r="AK310" s="4">
        <f t="shared" si="33"/>
        <v>0</v>
      </c>
      <c r="AL310" s="8">
        <f t="shared" si="34"/>
        <v>0</v>
      </c>
    </row>
    <row r="311" spans="23:38" x14ac:dyDescent="0.25">
      <c r="W311" s="9" t="e">
        <f>VLOOKUP(F311,'Rental Loss'!$A$2:$D$34,4,FALSE)</f>
        <v>#N/A</v>
      </c>
      <c r="X311" s="4" t="e">
        <f>VLOOKUP(F311,'Percent Owner Occupied'!$A$2:$B$34,2,FALSE)</f>
        <v>#N/A</v>
      </c>
      <c r="Y311" s="4" t="e">
        <f>VLOOKUP(F311,'Rental Loss'!$A$2:$C$34,3,FALSE)</f>
        <v>#N/A</v>
      </c>
      <c r="Z311" s="4" t="e">
        <f>VLOOKUP(F311,'Wage and Capital Related Income'!$A$2:$C$34,3,FALSE)</f>
        <v>#N/A</v>
      </c>
      <c r="AA311" s="4" t="e">
        <f>VLOOKUP(F311,'Recapture Features'!$A$2:$D$34,4,FALSE)</f>
        <v>#N/A</v>
      </c>
      <c r="AB311" s="4" t="e">
        <f>VLOOKUP(F311,'Wage and Capital Related Income'!$A$2:$D$34,4,FALSE)</f>
        <v>#N/A</v>
      </c>
      <c r="AC311" s="4" t="e">
        <f>VLOOKUP(F311,'Recapture Features'!$A$2:$B$34,2,FALSE)</f>
        <v>#N/A</v>
      </c>
      <c r="AD311" s="4">
        <f>VLOOKUP(INT(U311),Depth!$A$2:$B$36,2,FALSE)</f>
        <v>0</v>
      </c>
      <c r="AE311" s="4" t="str">
        <f t="shared" si="28"/>
        <v>0</v>
      </c>
      <c r="AF311" s="4" t="e">
        <f>VLOOKUP(AE311,Days!$D$2:$E$199,2,FALSE)</f>
        <v>#N/A</v>
      </c>
      <c r="AG311" s="4">
        <f t="shared" si="29"/>
        <v>0</v>
      </c>
      <c r="AH311" s="4">
        <f t="shared" si="30"/>
        <v>0</v>
      </c>
      <c r="AI311" s="4">
        <f t="shared" si="31"/>
        <v>0</v>
      </c>
      <c r="AJ311" s="4">
        <f t="shared" si="32"/>
        <v>0</v>
      </c>
      <c r="AK311" s="4">
        <f t="shared" si="33"/>
        <v>0</v>
      </c>
      <c r="AL311" s="8">
        <f t="shared" si="34"/>
        <v>0</v>
      </c>
    </row>
    <row r="312" spans="23:38" x14ac:dyDescent="0.25">
      <c r="W312" s="9" t="e">
        <f>VLOOKUP(F312,'Rental Loss'!$A$2:$D$34,4,FALSE)</f>
        <v>#N/A</v>
      </c>
      <c r="X312" s="4" t="e">
        <f>VLOOKUP(F312,'Percent Owner Occupied'!$A$2:$B$34,2,FALSE)</f>
        <v>#N/A</v>
      </c>
      <c r="Y312" s="4" t="e">
        <f>VLOOKUP(F312,'Rental Loss'!$A$2:$C$34,3,FALSE)</f>
        <v>#N/A</v>
      </c>
      <c r="Z312" s="4" t="e">
        <f>VLOOKUP(F312,'Wage and Capital Related Income'!$A$2:$C$34,3,FALSE)</f>
        <v>#N/A</v>
      </c>
      <c r="AA312" s="4" t="e">
        <f>VLOOKUP(F312,'Recapture Features'!$A$2:$D$34,4,FALSE)</f>
        <v>#N/A</v>
      </c>
      <c r="AB312" s="4" t="e">
        <f>VLOOKUP(F312,'Wage and Capital Related Income'!$A$2:$D$34,4,FALSE)</f>
        <v>#N/A</v>
      </c>
      <c r="AC312" s="4" t="e">
        <f>VLOOKUP(F312,'Recapture Features'!$A$2:$B$34,2,FALSE)</f>
        <v>#N/A</v>
      </c>
      <c r="AD312" s="4">
        <f>VLOOKUP(INT(U312),Depth!$A$2:$B$36,2,FALSE)</f>
        <v>0</v>
      </c>
      <c r="AE312" s="4" t="str">
        <f t="shared" si="28"/>
        <v>0</v>
      </c>
      <c r="AF312" s="4" t="e">
        <f>VLOOKUP(AE312,Days!$D$2:$E$199,2,FALSE)</f>
        <v>#N/A</v>
      </c>
      <c r="AG312" s="4">
        <f t="shared" si="29"/>
        <v>0</v>
      </c>
      <c r="AH312" s="4">
        <f t="shared" si="30"/>
        <v>0</v>
      </c>
      <c r="AI312" s="4">
        <f t="shared" si="31"/>
        <v>0</v>
      </c>
      <c r="AJ312" s="4">
        <f t="shared" si="32"/>
        <v>0</v>
      </c>
      <c r="AK312" s="4">
        <f t="shared" si="33"/>
        <v>0</v>
      </c>
      <c r="AL312" s="8">
        <f t="shared" si="34"/>
        <v>0</v>
      </c>
    </row>
    <row r="313" spans="23:38" x14ac:dyDescent="0.25">
      <c r="W313" s="9" t="e">
        <f>VLOOKUP(F313,'Rental Loss'!$A$2:$D$34,4,FALSE)</f>
        <v>#N/A</v>
      </c>
      <c r="X313" s="4" t="e">
        <f>VLOOKUP(F313,'Percent Owner Occupied'!$A$2:$B$34,2,FALSE)</f>
        <v>#N/A</v>
      </c>
      <c r="Y313" s="4" t="e">
        <f>VLOOKUP(F313,'Rental Loss'!$A$2:$C$34,3,FALSE)</f>
        <v>#N/A</v>
      </c>
      <c r="Z313" s="4" t="e">
        <f>VLOOKUP(F313,'Wage and Capital Related Income'!$A$2:$C$34,3,FALSE)</f>
        <v>#N/A</v>
      </c>
      <c r="AA313" s="4" t="e">
        <f>VLOOKUP(F313,'Recapture Features'!$A$2:$D$34,4,FALSE)</f>
        <v>#N/A</v>
      </c>
      <c r="AB313" s="4" t="e">
        <f>VLOOKUP(F313,'Wage and Capital Related Income'!$A$2:$D$34,4,FALSE)</f>
        <v>#N/A</v>
      </c>
      <c r="AC313" s="4" t="e">
        <f>VLOOKUP(F313,'Recapture Features'!$A$2:$B$34,2,FALSE)</f>
        <v>#N/A</v>
      </c>
      <c r="AD313" s="4">
        <f>VLOOKUP(INT(U313),Depth!$A$2:$B$36,2,FALSE)</f>
        <v>0</v>
      </c>
      <c r="AE313" s="4" t="str">
        <f t="shared" si="28"/>
        <v>0</v>
      </c>
      <c r="AF313" s="4" t="e">
        <f>VLOOKUP(AE313,Days!$D$2:$E$199,2,FALSE)</f>
        <v>#N/A</v>
      </c>
      <c r="AG313" s="4">
        <f t="shared" si="29"/>
        <v>0</v>
      </c>
      <c r="AH313" s="4">
        <f t="shared" si="30"/>
        <v>0</v>
      </c>
      <c r="AI313" s="4">
        <f t="shared" si="31"/>
        <v>0</v>
      </c>
      <c r="AJ313" s="4">
        <f t="shared" si="32"/>
        <v>0</v>
      </c>
      <c r="AK313" s="4">
        <f t="shared" si="33"/>
        <v>0</v>
      </c>
      <c r="AL313" s="8">
        <f t="shared" si="34"/>
        <v>0</v>
      </c>
    </row>
    <row r="314" spans="23:38" x14ac:dyDescent="0.25">
      <c r="W314" s="9" t="e">
        <f>VLOOKUP(F314,'Rental Loss'!$A$2:$D$34,4,FALSE)</f>
        <v>#N/A</v>
      </c>
      <c r="X314" s="4" t="e">
        <f>VLOOKUP(F314,'Percent Owner Occupied'!$A$2:$B$34,2,FALSE)</f>
        <v>#N/A</v>
      </c>
      <c r="Y314" s="4" t="e">
        <f>VLOOKUP(F314,'Rental Loss'!$A$2:$C$34,3,FALSE)</f>
        <v>#N/A</v>
      </c>
      <c r="Z314" s="4" t="e">
        <f>VLOOKUP(F314,'Wage and Capital Related Income'!$A$2:$C$34,3,FALSE)</f>
        <v>#N/A</v>
      </c>
      <c r="AA314" s="4" t="e">
        <f>VLOOKUP(F314,'Recapture Features'!$A$2:$D$34,4,FALSE)</f>
        <v>#N/A</v>
      </c>
      <c r="AB314" s="4" t="e">
        <f>VLOOKUP(F314,'Wage and Capital Related Income'!$A$2:$D$34,4,FALSE)</f>
        <v>#N/A</v>
      </c>
      <c r="AC314" s="4" t="e">
        <f>VLOOKUP(F314,'Recapture Features'!$A$2:$B$34,2,FALSE)</f>
        <v>#N/A</v>
      </c>
      <c r="AD314" s="4">
        <f>VLOOKUP(INT(U314),Depth!$A$2:$B$36,2,FALSE)</f>
        <v>0</v>
      </c>
      <c r="AE314" s="4" t="str">
        <f t="shared" si="28"/>
        <v>0</v>
      </c>
      <c r="AF314" s="4" t="e">
        <f>VLOOKUP(AE314,Days!$D$2:$E$199,2,FALSE)</f>
        <v>#N/A</v>
      </c>
      <c r="AG314" s="4">
        <f t="shared" si="29"/>
        <v>0</v>
      </c>
      <c r="AH314" s="4">
        <f t="shared" si="30"/>
        <v>0</v>
      </c>
      <c r="AI314" s="4">
        <f t="shared" si="31"/>
        <v>0</v>
      </c>
      <c r="AJ314" s="4">
        <f t="shared" si="32"/>
        <v>0</v>
      </c>
      <c r="AK314" s="4">
        <f t="shared" si="33"/>
        <v>0</v>
      </c>
      <c r="AL314" s="8">
        <f t="shared" si="34"/>
        <v>0</v>
      </c>
    </row>
    <row r="315" spans="23:38" x14ac:dyDescent="0.25">
      <c r="W315" s="9" t="e">
        <f>VLOOKUP(F315,'Rental Loss'!$A$2:$D$34,4,FALSE)</f>
        <v>#N/A</v>
      </c>
      <c r="X315" s="4" t="e">
        <f>VLOOKUP(F315,'Percent Owner Occupied'!$A$2:$B$34,2,FALSE)</f>
        <v>#N/A</v>
      </c>
      <c r="Y315" s="4" t="e">
        <f>VLOOKUP(F315,'Rental Loss'!$A$2:$C$34,3,FALSE)</f>
        <v>#N/A</v>
      </c>
      <c r="Z315" s="4" t="e">
        <f>VLOOKUP(F315,'Wage and Capital Related Income'!$A$2:$C$34,3,FALSE)</f>
        <v>#N/A</v>
      </c>
      <c r="AA315" s="4" t="e">
        <f>VLOOKUP(F315,'Recapture Features'!$A$2:$D$34,4,FALSE)</f>
        <v>#N/A</v>
      </c>
      <c r="AB315" s="4" t="e">
        <f>VLOOKUP(F315,'Wage and Capital Related Income'!$A$2:$D$34,4,FALSE)</f>
        <v>#N/A</v>
      </c>
      <c r="AC315" s="4" t="e">
        <f>VLOOKUP(F315,'Recapture Features'!$A$2:$B$34,2,FALSE)</f>
        <v>#N/A</v>
      </c>
      <c r="AD315" s="4">
        <f>VLOOKUP(INT(U315),Depth!$A$2:$B$36,2,FALSE)</f>
        <v>0</v>
      </c>
      <c r="AE315" s="4" t="str">
        <f t="shared" si="28"/>
        <v>0</v>
      </c>
      <c r="AF315" s="4" t="e">
        <f>VLOOKUP(AE315,Days!$D$2:$E$199,2,FALSE)</f>
        <v>#N/A</v>
      </c>
      <c r="AG315" s="4">
        <f t="shared" si="29"/>
        <v>0</v>
      </c>
      <c r="AH315" s="4">
        <f t="shared" si="30"/>
        <v>0</v>
      </c>
      <c r="AI315" s="4">
        <f t="shared" si="31"/>
        <v>0</v>
      </c>
      <c r="AJ315" s="4">
        <f t="shared" si="32"/>
        <v>0</v>
      </c>
      <c r="AK315" s="4">
        <f t="shared" si="33"/>
        <v>0</v>
      </c>
      <c r="AL315" s="8">
        <f t="shared" si="34"/>
        <v>0</v>
      </c>
    </row>
    <row r="316" spans="23:38" x14ac:dyDescent="0.25">
      <c r="W316" s="9" t="e">
        <f>VLOOKUP(F316,'Rental Loss'!$A$2:$D$34,4,FALSE)</f>
        <v>#N/A</v>
      </c>
      <c r="X316" s="4" t="e">
        <f>VLOOKUP(F316,'Percent Owner Occupied'!$A$2:$B$34,2,FALSE)</f>
        <v>#N/A</v>
      </c>
      <c r="Y316" s="4" t="e">
        <f>VLOOKUP(F316,'Rental Loss'!$A$2:$C$34,3,FALSE)</f>
        <v>#N/A</v>
      </c>
      <c r="Z316" s="4" t="e">
        <f>VLOOKUP(F316,'Wage and Capital Related Income'!$A$2:$C$34,3,FALSE)</f>
        <v>#N/A</v>
      </c>
      <c r="AA316" s="4" t="e">
        <f>VLOOKUP(F316,'Recapture Features'!$A$2:$D$34,4,FALSE)</f>
        <v>#N/A</v>
      </c>
      <c r="AB316" s="4" t="e">
        <f>VLOOKUP(F316,'Wage and Capital Related Income'!$A$2:$D$34,4,FALSE)</f>
        <v>#N/A</v>
      </c>
      <c r="AC316" s="4" t="e">
        <f>VLOOKUP(F316,'Recapture Features'!$A$2:$B$34,2,FALSE)</f>
        <v>#N/A</v>
      </c>
      <c r="AD316" s="4">
        <f>VLOOKUP(INT(U316),Depth!$A$2:$B$36,2,FALSE)</f>
        <v>0</v>
      </c>
      <c r="AE316" s="4" t="str">
        <f t="shared" si="28"/>
        <v>0</v>
      </c>
      <c r="AF316" s="4" t="e">
        <f>VLOOKUP(AE316,Days!$D$2:$E$199,2,FALSE)</f>
        <v>#N/A</v>
      </c>
      <c r="AG316" s="4">
        <f t="shared" si="29"/>
        <v>0</v>
      </c>
      <c r="AH316" s="4">
        <f t="shared" si="30"/>
        <v>0</v>
      </c>
      <c r="AI316" s="4">
        <f t="shared" si="31"/>
        <v>0</v>
      </c>
      <c r="AJ316" s="4">
        <f t="shared" si="32"/>
        <v>0</v>
      </c>
      <c r="AK316" s="4">
        <f t="shared" si="33"/>
        <v>0</v>
      </c>
      <c r="AL316" s="8">
        <f t="shared" si="34"/>
        <v>0</v>
      </c>
    </row>
    <row r="317" spans="23:38" x14ac:dyDescent="0.25">
      <c r="W317" s="9" t="e">
        <f>VLOOKUP(F317,'Rental Loss'!$A$2:$D$34,4,FALSE)</f>
        <v>#N/A</v>
      </c>
      <c r="X317" s="4" t="e">
        <f>VLOOKUP(F317,'Percent Owner Occupied'!$A$2:$B$34,2,FALSE)</f>
        <v>#N/A</v>
      </c>
      <c r="Y317" s="4" t="e">
        <f>VLOOKUP(F317,'Rental Loss'!$A$2:$C$34,3,FALSE)</f>
        <v>#N/A</v>
      </c>
      <c r="Z317" s="4" t="e">
        <f>VLOOKUP(F317,'Wage and Capital Related Income'!$A$2:$C$34,3,FALSE)</f>
        <v>#N/A</v>
      </c>
      <c r="AA317" s="4" t="e">
        <f>VLOOKUP(F317,'Recapture Features'!$A$2:$D$34,4,FALSE)</f>
        <v>#N/A</v>
      </c>
      <c r="AB317" s="4" t="e">
        <f>VLOOKUP(F317,'Wage and Capital Related Income'!$A$2:$D$34,4,FALSE)</f>
        <v>#N/A</v>
      </c>
      <c r="AC317" s="4" t="e">
        <f>VLOOKUP(F317,'Recapture Features'!$A$2:$B$34,2,FALSE)</f>
        <v>#N/A</v>
      </c>
      <c r="AD317" s="4">
        <f>VLOOKUP(INT(U317),Depth!$A$2:$B$36,2,FALSE)</f>
        <v>0</v>
      </c>
      <c r="AE317" s="4" t="str">
        <f t="shared" si="28"/>
        <v>0</v>
      </c>
      <c r="AF317" s="4" t="e">
        <f>VLOOKUP(AE317,Days!$D$2:$E$199,2,FALSE)</f>
        <v>#N/A</v>
      </c>
      <c r="AG317" s="4">
        <f t="shared" si="29"/>
        <v>0</v>
      </c>
      <c r="AH317" s="4">
        <f t="shared" si="30"/>
        <v>0</v>
      </c>
      <c r="AI317" s="4">
        <f t="shared" si="31"/>
        <v>0</v>
      </c>
      <c r="AJ317" s="4">
        <f t="shared" si="32"/>
        <v>0</v>
      </c>
      <c r="AK317" s="4">
        <f t="shared" si="33"/>
        <v>0</v>
      </c>
      <c r="AL317" s="8">
        <f t="shared" si="34"/>
        <v>0</v>
      </c>
    </row>
    <row r="318" spans="23:38" x14ac:dyDescent="0.25">
      <c r="W318" s="9" t="e">
        <f>VLOOKUP(F318,'Rental Loss'!$A$2:$D$34,4,FALSE)</f>
        <v>#N/A</v>
      </c>
      <c r="X318" s="4" t="e">
        <f>VLOOKUP(F318,'Percent Owner Occupied'!$A$2:$B$34,2,FALSE)</f>
        <v>#N/A</v>
      </c>
      <c r="Y318" s="4" t="e">
        <f>VLOOKUP(F318,'Rental Loss'!$A$2:$C$34,3,FALSE)</f>
        <v>#N/A</v>
      </c>
      <c r="Z318" s="4" t="e">
        <f>VLOOKUP(F318,'Wage and Capital Related Income'!$A$2:$C$34,3,FALSE)</f>
        <v>#N/A</v>
      </c>
      <c r="AA318" s="4" t="e">
        <f>VLOOKUP(F318,'Recapture Features'!$A$2:$D$34,4,FALSE)</f>
        <v>#N/A</v>
      </c>
      <c r="AB318" s="4" t="e">
        <f>VLOOKUP(F318,'Wage and Capital Related Income'!$A$2:$D$34,4,FALSE)</f>
        <v>#N/A</v>
      </c>
      <c r="AC318" s="4" t="e">
        <f>VLOOKUP(F318,'Recapture Features'!$A$2:$B$34,2,FALSE)</f>
        <v>#N/A</v>
      </c>
      <c r="AD318" s="4">
        <f>VLOOKUP(INT(U318),Depth!$A$2:$B$36,2,FALSE)</f>
        <v>0</v>
      </c>
      <c r="AE318" s="4" t="str">
        <f t="shared" si="28"/>
        <v>0</v>
      </c>
      <c r="AF318" s="4" t="e">
        <f>VLOOKUP(AE318,Days!$D$2:$E$199,2,FALSE)</f>
        <v>#N/A</v>
      </c>
      <c r="AG318" s="4">
        <f t="shared" si="29"/>
        <v>0</v>
      </c>
      <c r="AH318" s="4">
        <f t="shared" si="30"/>
        <v>0</v>
      </c>
      <c r="AI318" s="4">
        <f t="shared" si="31"/>
        <v>0</v>
      </c>
      <c r="AJ318" s="4">
        <f t="shared" si="32"/>
        <v>0</v>
      </c>
      <c r="AK318" s="4">
        <f t="shared" si="33"/>
        <v>0</v>
      </c>
      <c r="AL318" s="8">
        <f t="shared" si="34"/>
        <v>0</v>
      </c>
    </row>
    <row r="319" spans="23:38" x14ac:dyDescent="0.25">
      <c r="W319" s="9" t="e">
        <f>VLOOKUP(F319,'Rental Loss'!$A$2:$D$34,4,FALSE)</f>
        <v>#N/A</v>
      </c>
      <c r="X319" s="4" t="e">
        <f>VLOOKUP(F319,'Percent Owner Occupied'!$A$2:$B$34,2,FALSE)</f>
        <v>#N/A</v>
      </c>
      <c r="Y319" s="4" t="e">
        <f>VLOOKUP(F319,'Rental Loss'!$A$2:$C$34,3,FALSE)</f>
        <v>#N/A</v>
      </c>
      <c r="Z319" s="4" t="e">
        <f>VLOOKUP(F319,'Wage and Capital Related Income'!$A$2:$C$34,3,FALSE)</f>
        <v>#N/A</v>
      </c>
      <c r="AA319" s="4" t="e">
        <f>VLOOKUP(F319,'Recapture Features'!$A$2:$D$34,4,FALSE)</f>
        <v>#N/A</v>
      </c>
      <c r="AB319" s="4" t="e">
        <f>VLOOKUP(F319,'Wage and Capital Related Income'!$A$2:$D$34,4,FALSE)</f>
        <v>#N/A</v>
      </c>
      <c r="AC319" s="4" t="e">
        <f>VLOOKUP(F319,'Recapture Features'!$A$2:$B$34,2,FALSE)</f>
        <v>#N/A</v>
      </c>
      <c r="AD319" s="4">
        <f>VLOOKUP(INT(U319),Depth!$A$2:$B$36,2,FALSE)</f>
        <v>0</v>
      </c>
      <c r="AE319" s="4" t="str">
        <f t="shared" si="28"/>
        <v>0</v>
      </c>
      <c r="AF319" s="4" t="e">
        <f>VLOOKUP(AE319,Days!$D$2:$E$199,2,FALSE)</f>
        <v>#N/A</v>
      </c>
      <c r="AG319" s="4">
        <f t="shared" si="29"/>
        <v>0</v>
      </c>
      <c r="AH319" s="4">
        <f t="shared" si="30"/>
        <v>0</v>
      </c>
      <c r="AI319" s="4">
        <f t="shared" si="31"/>
        <v>0</v>
      </c>
      <c r="AJ319" s="4">
        <f t="shared" si="32"/>
        <v>0</v>
      </c>
      <c r="AK319" s="4">
        <f t="shared" si="33"/>
        <v>0</v>
      </c>
      <c r="AL319" s="8">
        <f t="shared" si="34"/>
        <v>0</v>
      </c>
    </row>
    <row r="320" spans="23:38" x14ac:dyDescent="0.25">
      <c r="W320" s="9" t="e">
        <f>VLOOKUP(F320,'Rental Loss'!$A$2:$D$34,4,FALSE)</f>
        <v>#N/A</v>
      </c>
      <c r="X320" s="4" t="e">
        <f>VLOOKUP(F320,'Percent Owner Occupied'!$A$2:$B$34,2,FALSE)</f>
        <v>#N/A</v>
      </c>
      <c r="Y320" s="4" t="e">
        <f>VLOOKUP(F320,'Rental Loss'!$A$2:$C$34,3,FALSE)</f>
        <v>#N/A</v>
      </c>
      <c r="Z320" s="4" t="e">
        <f>VLOOKUP(F320,'Wage and Capital Related Income'!$A$2:$C$34,3,FALSE)</f>
        <v>#N/A</v>
      </c>
      <c r="AA320" s="4" t="e">
        <f>VLOOKUP(F320,'Recapture Features'!$A$2:$D$34,4,FALSE)</f>
        <v>#N/A</v>
      </c>
      <c r="AB320" s="4" t="e">
        <f>VLOOKUP(F320,'Wage and Capital Related Income'!$A$2:$D$34,4,FALSE)</f>
        <v>#N/A</v>
      </c>
      <c r="AC320" s="4" t="e">
        <f>VLOOKUP(F320,'Recapture Features'!$A$2:$B$34,2,FALSE)</f>
        <v>#N/A</v>
      </c>
      <c r="AD320" s="4">
        <f>VLOOKUP(INT(U320),Depth!$A$2:$B$36,2,FALSE)</f>
        <v>0</v>
      </c>
      <c r="AE320" s="4" t="str">
        <f t="shared" si="28"/>
        <v>0</v>
      </c>
      <c r="AF320" s="4" t="e">
        <f>VLOOKUP(AE320,Days!$D$2:$E$199,2,FALSE)</f>
        <v>#N/A</v>
      </c>
      <c r="AG320" s="4">
        <f t="shared" si="29"/>
        <v>0</v>
      </c>
      <c r="AH320" s="4">
        <f t="shared" si="30"/>
        <v>0</v>
      </c>
      <c r="AI320" s="4">
        <f t="shared" si="31"/>
        <v>0</v>
      </c>
      <c r="AJ320" s="4">
        <f t="shared" si="32"/>
        <v>0</v>
      </c>
      <c r="AK320" s="4">
        <f t="shared" si="33"/>
        <v>0</v>
      </c>
      <c r="AL320" s="8">
        <f t="shared" si="34"/>
        <v>0</v>
      </c>
    </row>
    <row r="321" spans="23:38" x14ac:dyDescent="0.25">
      <c r="W321" s="9" t="e">
        <f>VLOOKUP(F321,'Rental Loss'!$A$2:$D$34,4,FALSE)</f>
        <v>#N/A</v>
      </c>
      <c r="X321" s="4" t="e">
        <f>VLOOKUP(F321,'Percent Owner Occupied'!$A$2:$B$34,2,FALSE)</f>
        <v>#N/A</v>
      </c>
      <c r="Y321" s="4" t="e">
        <f>VLOOKUP(F321,'Rental Loss'!$A$2:$C$34,3,FALSE)</f>
        <v>#N/A</v>
      </c>
      <c r="Z321" s="4" t="e">
        <f>VLOOKUP(F321,'Wage and Capital Related Income'!$A$2:$C$34,3,FALSE)</f>
        <v>#N/A</v>
      </c>
      <c r="AA321" s="4" t="e">
        <f>VLOOKUP(F321,'Recapture Features'!$A$2:$D$34,4,FALSE)</f>
        <v>#N/A</v>
      </c>
      <c r="AB321" s="4" t="e">
        <f>VLOOKUP(F321,'Wage and Capital Related Income'!$A$2:$D$34,4,FALSE)</f>
        <v>#N/A</v>
      </c>
      <c r="AC321" s="4" t="e">
        <f>VLOOKUP(F321,'Recapture Features'!$A$2:$B$34,2,FALSE)</f>
        <v>#N/A</v>
      </c>
      <c r="AD321" s="4">
        <f>VLOOKUP(INT(U321),Depth!$A$2:$B$36,2,FALSE)</f>
        <v>0</v>
      </c>
      <c r="AE321" s="4" t="str">
        <f t="shared" si="28"/>
        <v>0</v>
      </c>
      <c r="AF321" s="4" t="e">
        <f>VLOOKUP(AE321,Days!$D$2:$E$199,2,FALSE)</f>
        <v>#N/A</v>
      </c>
      <c r="AG321" s="4">
        <f t="shared" si="29"/>
        <v>0</v>
      </c>
      <c r="AH321" s="4">
        <f t="shared" si="30"/>
        <v>0</v>
      </c>
      <c r="AI321" s="4">
        <f t="shared" si="31"/>
        <v>0</v>
      </c>
      <c r="AJ321" s="4">
        <f t="shared" si="32"/>
        <v>0</v>
      </c>
      <c r="AK321" s="4">
        <f t="shared" si="33"/>
        <v>0</v>
      </c>
      <c r="AL321" s="8">
        <f t="shared" si="34"/>
        <v>0</v>
      </c>
    </row>
    <row r="322" spans="23:38" x14ac:dyDescent="0.25">
      <c r="W322" s="9" t="e">
        <f>VLOOKUP(F322,'Rental Loss'!$A$2:$D$34,4,FALSE)</f>
        <v>#N/A</v>
      </c>
      <c r="X322" s="4" t="e">
        <f>VLOOKUP(F322,'Percent Owner Occupied'!$A$2:$B$34,2,FALSE)</f>
        <v>#N/A</v>
      </c>
      <c r="Y322" s="4" t="e">
        <f>VLOOKUP(F322,'Rental Loss'!$A$2:$C$34,3,FALSE)</f>
        <v>#N/A</v>
      </c>
      <c r="Z322" s="4" t="e">
        <f>VLOOKUP(F322,'Wage and Capital Related Income'!$A$2:$C$34,3,FALSE)</f>
        <v>#N/A</v>
      </c>
      <c r="AA322" s="4" t="e">
        <f>VLOOKUP(F322,'Recapture Features'!$A$2:$D$34,4,FALSE)</f>
        <v>#N/A</v>
      </c>
      <c r="AB322" s="4" t="e">
        <f>VLOOKUP(F322,'Wage and Capital Related Income'!$A$2:$D$34,4,FALSE)</f>
        <v>#N/A</v>
      </c>
      <c r="AC322" s="4" t="e">
        <f>VLOOKUP(F322,'Recapture Features'!$A$2:$B$34,2,FALSE)</f>
        <v>#N/A</v>
      </c>
      <c r="AD322" s="4">
        <f>VLOOKUP(INT(U322),Depth!$A$2:$B$36,2,FALSE)</f>
        <v>0</v>
      </c>
      <c r="AE322" s="4" t="str">
        <f t="shared" si="28"/>
        <v>0</v>
      </c>
      <c r="AF322" s="4" t="e">
        <f>VLOOKUP(AE322,Days!$D$2:$E$199,2,FALSE)</f>
        <v>#N/A</v>
      </c>
      <c r="AG322" s="4">
        <f t="shared" si="29"/>
        <v>0</v>
      </c>
      <c r="AH322" s="4">
        <f t="shared" si="30"/>
        <v>0</v>
      </c>
      <c r="AI322" s="4">
        <f t="shared" si="31"/>
        <v>0</v>
      </c>
      <c r="AJ322" s="4">
        <f t="shared" si="32"/>
        <v>0</v>
      </c>
      <c r="AK322" s="4">
        <f t="shared" si="33"/>
        <v>0</v>
      </c>
      <c r="AL322" s="8">
        <f t="shared" si="34"/>
        <v>0</v>
      </c>
    </row>
    <row r="323" spans="23:38" x14ac:dyDescent="0.25">
      <c r="W323" s="9" t="e">
        <f>VLOOKUP(F323,'Rental Loss'!$A$2:$D$34,4,FALSE)</f>
        <v>#N/A</v>
      </c>
      <c r="X323" s="4" t="e">
        <f>VLOOKUP(F323,'Percent Owner Occupied'!$A$2:$B$34,2,FALSE)</f>
        <v>#N/A</v>
      </c>
      <c r="Y323" s="4" t="e">
        <f>VLOOKUP(F323,'Rental Loss'!$A$2:$C$34,3,FALSE)</f>
        <v>#N/A</v>
      </c>
      <c r="Z323" s="4" t="e">
        <f>VLOOKUP(F323,'Wage and Capital Related Income'!$A$2:$C$34,3,FALSE)</f>
        <v>#N/A</v>
      </c>
      <c r="AA323" s="4" t="e">
        <f>VLOOKUP(F323,'Recapture Features'!$A$2:$D$34,4,FALSE)</f>
        <v>#N/A</v>
      </c>
      <c r="AB323" s="4" t="e">
        <f>VLOOKUP(F323,'Wage and Capital Related Income'!$A$2:$D$34,4,FALSE)</f>
        <v>#N/A</v>
      </c>
      <c r="AC323" s="4" t="e">
        <f>VLOOKUP(F323,'Recapture Features'!$A$2:$B$34,2,FALSE)</f>
        <v>#N/A</v>
      </c>
      <c r="AD323" s="4">
        <f>VLOOKUP(INT(U323),Depth!$A$2:$B$36,2,FALSE)</f>
        <v>0</v>
      </c>
      <c r="AE323" s="4" t="str">
        <f t="shared" ref="AE323:AE386" si="35">F323&amp;AD323</f>
        <v>0</v>
      </c>
      <c r="AF323" s="4" t="e">
        <f>VLOOKUP(AE323,Days!$D$2:$E$199,2,FALSE)</f>
        <v>#N/A</v>
      </c>
      <c r="AG323" s="4">
        <f t="shared" ref="AG323:AG386" si="36">IF(N323&gt;10,V323*(1-X323/100)*W323+X323/100*(W323+Y323*AF323),0)</f>
        <v>0</v>
      </c>
      <c r="AH323" s="4">
        <f t="shared" ref="AH323:AH386" si="37">IF(N323&gt;10,(1-X323/100)*V323*Z323*AF323,0)</f>
        <v>0</v>
      </c>
      <c r="AI323" s="4">
        <f t="shared" ref="AI323:AI386" si="38">IF(N323&gt;10,(1-AA323)*V323*Z323*AF323,0)</f>
        <v>0</v>
      </c>
      <c r="AJ323" s="4">
        <f t="shared" ref="AJ323:AJ386" si="39">IF(N323&gt;10,(1-AC323)*V323*AB323*AF323,0)</f>
        <v>0</v>
      </c>
      <c r="AK323" s="4">
        <f t="shared" ref="AK323:AK386" si="40">AG323+AH323+AI323+AJ323</f>
        <v>0</v>
      </c>
      <c r="AL323" s="8">
        <f t="shared" ref="AL323:AL386" si="41">AK323+R323+Q323+P323</f>
        <v>0</v>
      </c>
    </row>
    <row r="324" spans="23:38" x14ac:dyDescent="0.25">
      <c r="W324" s="9" t="e">
        <f>VLOOKUP(F324,'Rental Loss'!$A$2:$D$34,4,FALSE)</f>
        <v>#N/A</v>
      </c>
      <c r="X324" s="4" t="e">
        <f>VLOOKUP(F324,'Percent Owner Occupied'!$A$2:$B$34,2,FALSE)</f>
        <v>#N/A</v>
      </c>
      <c r="Y324" s="4" t="e">
        <f>VLOOKUP(F324,'Rental Loss'!$A$2:$C$34,3,FALSE)</f>
        <v>#N/A</v>
      </c>
      <c r="Z324" s="4" t="e">
        <f>VLOOKUP(F324,'Wage and Capital Related Income'!$A$2:$C$34,3,FALSE)</f>
        <v>#N/A</v>
      </c>
      <c r="AA324" s="4" t="e">
        <f>VLOOKUP(F324,'Recapture Features'!$A$2:$D$34,4,FALSE)</f>
        <v>#N/A</v>
      </c>
      <c r="AB324" s="4" t="e">
        <f>VLOOKUP(F324,'Wage and Capital Related Income'!$A$2:$D$34,4,FALSE)</f>
        <v>#N/A</v>
      </c>
      <c r="AC324" s="4" t="e">
        <f>VLOOKUP(F324,'Recapture Features'!$A$2:$B$34,2,FALSE)</f>
        <v>#N/A</v>
      </c>
      <c r="AD324" s="4">
        <f>VLOOKUP(INT(U324),Depth!$A$2:$B$36,2,FALSE)</f>
        <v>0</v>
      </c>
      <c r="AE324" s="4" t="str">
        <f t="shared" si="35"/>
        <v>0</v>
      </c>
      <c r="AF324" s="4" t="e">
        <f>VLOOKUP(AE324,Days!$D$2:$E$199,2,FALSE)</f>
        <v>#N/A</v>
      </c>
      <c r="AG324" s="4">
        <f t="shared" si="36"/>
        <v>0</v>
      </c>
      <c r="AH324" s="4">
        <f t="shared" si="37"/>
        <v>0</v>
      </c>
      <c r="AI324" s="4">
        <f t="shared" si="38"/>
        <v>0</v>
      </c>
      <c r="AJ324" s="4">
        <f t="shared" si="39"/>
        <v>0</v>
      </c>
      <c r="AK324" s="4">
        <f t="shared" si="40"/>
        <v>0</v>
      </c>
      <c r="AL324" s="8">
        <f t="shared" si="41"/>
        <v>0</v>
      </c>
    </row>
    <row r="325" spans="23:38" x14ac:dyDescent="0.25">
      <c r="W325" s="9" t="e">
        <f>VLOOKUP(F325,'Rental Loss'!$A$2:$D$34,4,FALSE)</f>
        <v>#N/A</v>
      </c>
      <c r="X325" s="4" t="e">
        <f>VLOOKUP(F325,'Percent Owner Occupied'!$A$2:$B$34,2,FALSE)</f>
        <v>#N/A</v>
      </c>
      <c r="Y325" s="4" t="e">
        <f>VLOOKUP(F325,'Rental Loss'!$A$2:$C$34,3,FALSE)</f>
        <v>#N/A</v>
      </c>
      <c r="Z325" s="4" t="e">
        <f>VLOOKUP(F325,'Wage and Capital Related Income'!$A$2:$C$34,3,FALSE)</f>
        <v>#N/A</v>
      </c>
      <c r="AA325" s="4" t="e">
        <f>VLOOKUP(F325,'Recapture Features'!$A$2:$D$34,4,FALSE)</f>
        <v>#N/A</v>
      </c>
      <c r="AB325" s="4" t="e">
        <f>VLOOKUP(F325,'Wage and Capital Related Income'!$A$2:$D$34,4,FALSE)</f>
        <v>#N/A</v>
      </c>
      <c r="AC325" s="4" t="e">
        <f>VLOOKUP(F325,'Recapture Features'!$A$2:$B$34,2,FALSE)</f>
        <v>#N/A</v>
      </c>
      <c r="AD325" s="4">
        <f>VLOOKUP(INT(U325),Depth!$A$2:$B$36,2,FALSE)</f>
        <v>0</v>
      </c>
      <c r="AE325" s="4" t="str">
        <f t="shared" si="35"/>
        <v>0</v>
      </c>
      <c r="AF325" s="4" t="e">
        <f>VLOOKUP(AE325,Days!$D$2:$E$199,2,FALSE)</f>
        <v>#N/A</v>
      </c>
      <c r="AG325" s="4">
        <f t="shared" si="36"/>
        <v>0</v>
      </c>
      <c r="AH325" s="4">
        <f t="shared" si="37"/>
        <v>0</v>
      </c>
      <c r="AI325" s="4">
        <f t="shared" si="38"/>
        <v>0</v>
      </c>
      <c r="AJ325" s="4">
        <f t="shared" si="39"/>
        <v>0</v>
      </c>
      <c r="AK325" s="4">
        <f t="shared" si="40"/>
        <v>0</v>
      </c>
      <c r="AL325" s="8">
        <f t="shared" si="41"/>
        <v>0</v>
      </c>
    </row>
    <row r="326" spans="23:38" x14ac:dyDescent="0.25">
      <c r="W326" s="9" t="e">
        <f>VLOOKUP(F326,'Rental Loss'!$A$2:$D$34,4,FALSE)</f>
        <v>#N/A</v>
      </c>
      <c r="X326" s="4" t="e">
        <f>VLOOKUP(F326,'Percent Owner Occupied'!$A$2:$B$34,2,FALSE)</f>
        <v>#N/A</v>
      </c>
      <c r="Y326" s="4" t="e">
        <f>VLOOKUP(F326,'Rental Loss'!$A$2:$C$34,3,FALSE)</f>
        <v>#N/A</v>
      </c>
      <c r="Z326" s="4" t="e">
        <f>VLOOKUP(F326,'Wage and Capital Related Income'!$A$2:$C$34,3,FALSE)</f>
        <v>#N/A</v>
      </c>
      <c r="AA326" s="4" t="e">
        <f>VLOOKUP(F326,'Recapture Features'!$A$2:$D$34,4,FALSE)</f>
        <v>#N/A</v>
      </c>
      <c r="AB326" s="4" t="e">
        <f>VLOOKUP(F326,'Wage and Capital Related Income'!$A$2:$D$34,4,FALSE)</f>
        <v>#N/A</v>
      </c>
      <c r="AC326" s="4" t="e">
        <f>VLOOKUP(F326,'Recapture Features'!$A$2:$B$34,2,FALSE)</f>
        <v>#N/A</v>
      </c>
      <c r="AD326" s="4">
        <f>VLOOKUP(INT(U326),Depth!$A$2:$B$36,2,FALSE)</f>
        <v>0</v>
      </c>
      <c r="AE326" s="4" t="str">
        <f t="shared" si="35"/>
        <v>0</v>
      </c>
      <c r="AF326" s="4" t="e">
        <f>VLOOKUP(AE326,Days!$D$2:$E$199,2,FALSE)</f>
        <v>#N/A</v>
      </c>
      <c r="AG326" s="4">
        <f t="shared" si="36"/>
        <v>0</v>
      </c>
      <c r="AH326" s="4">
        <f t="shared" si="37"/>
        <v>0</v>
      </c>
      <c r="AI326" s="4">
        <f t="shared" si="38"/>
        <v>0</v>
      </c>
      <c r="AJ326" s="4">
        <f t="shared" si="39"/>
        <v>0</v>
      </c>
      <c r="AK326" s="4">
        <f t="shared" si="40"/>
        <v>0</v>
      </c>
      <c r="AL326" s="8">
        <f t="shared" si="41"/>
        <v>0</v>
      </c>
    </row>
    <row r="327" spans="23:38" x14ac:dyDescent="0.25">
      <c r="W327" s="9" t="e">
        <f>VLOOKUP(F327,'Rental Loss'!$A$2:$D$34,4,FALSE)</f>
        <v>#N/A</v>
      </c>
      <c r="X327" s="4" t="e">
        <f>VLOOKUP(F327,'Percent Owner Occupied'!$A$2:$B$34,2,FALSE)</f>
        <v>#N/A</v>
      </c>
      <c r="Y327" s="4" t="e">
        <f>VLOOKUP(F327,'Rental Loss'!$A$2:$C$34,3,FALSE)</f>
        <v>#N/A</v>
      </c>
      <c r="Z327" s="4" t="e">
        <f>VLOOKUP(F327,'Wage and Capital Related Income'!$A$2:$C$34,3,FALSE)</f>
        <v>#N/A</v>
      </c>
      <c r="AA327" s="4" t="e">
        <f>VLOOKUP(F327,'Recapture Features'!$A$2:$D$34,4,FALSE)</f>
        <v>#N/A</v>
      </c>
      <c r="AB327" s="4" t="e">
        <f>VLOOKUP(F327,'Wage and Capital Related Income'!$A$2:$D$34,4,FALSE)</f>
        <v>#N/A</v>
      </c>
      <c r="AC327" s="4" t="e">
        <f>VLOOKUP(F327,'Recapture Features'!$A$2:$B$34,2,FALSE)</f>
        <v>#N/A</v>
      </c>
      <c r="AD327" s="4">
        <f>VLOOKUP(INT(U327),Depth!$A$2:$B$36,2,FALSE)</f>
        <v>0</v>
      </c>
      <c r="AE327" s="4" t="str">
        <f t="shared" si="35"/>
        <v>0</v>
      </c>
      <c r="AF327" s="4" t="e">
        <f>VLOOKUP(AE327,Days!$D$2:$E$199,2,FALSE)</f>
        <v>#N/A</v>
      </c>
      <c r="AG327" s="4">
        <f t="shared" si="36"/>
        <v>0</v>
      </c>
      <c r="AH327" s="4">
        <f t="shared" si="37"/>
        <v>0</v>
      </c>
      <c r="AI327" s="4">
        <f t="shared" si="38"/>
        <v>0</v>
      </c>
      <c r="AJ327" s="4">
        <f t="shared" si="39"/>
        <v>0</v>
      </c>
      <c r="AK327" s="4">
        <f t="shared" si="40"/>
        <v>0</v>
      </c>
      <c r="AL327" s="8">
        <f t="shared" si="41"/>
        <v>0</v>
      </c>
    </row>
    <row r="328" spans="23:38" x14ac:dyDescent="0.25">
      <c r="W328" s="9" t="e">
        <f>VLOOKUP(F328,'Rental Loss'!$A$2:$D$34,4,FALSE)</f>
        <v>#N/A</v>
      </c>
      <c r="X328" s="4" t="e">
        <f>VLOOKUP(F328,'Percent Owner Occupied'!$A$2:$B$34,2,FALSE)</f>
        <v>#N/A</v>
      </c>
      <c r="Y328" s="4" t="e">
        <f>VLOOKUP(F328,'Rental Loss'!$A$2:$C$34,3,FALSE)</f>
        <v>#N/A</v>
      </c>
      <c r="Z328" s="4" t="e">
        <f>VLOOKUP(F328,'Wage and Capital Related Income'!$A$2:$C$34,3,FALSE)</f>
        <v>#N/A</v>
      </c>
      <c r="AA328" s="4" t="e">
        <f>VLOOKUP(F328,'Recapture Features'!$A$2:$D$34,4,FALSE)</f>
        <v>#N/A</v>
      </c>
      <c r="AB328" s="4" t="e">
        <f>VLOOKUP(F328,'Wage and Capital Related Income'!$A$2:$D$34,4,FALSE)</f>
        <v>#N/A</v>
      </c>
      <c r="AC328" s="4" t="e">
        <f>VLOOKUP(F328,'Recapture Features'!$A$2:$B$34,2,FALSE)</f>
        <v>#N/A</v>
      </c>
      <c r="AD328" s="4">
        <f>VLOOKUP(INT(U328),Depth!$A$2:$B$36,2,FALSE)</f>
        <v>0</v>
      </c>
      <c r="AE328" s="4" t="str">
        <f t="shared" si="35"/>
        <v>0</v>
      </c>
      <c r="AF328" s="4" t="e">
        <f>VLOOKUP(AE328,Days!$D$2:$E$199,2,FALSE)</f>
        <v>#N/A</v>
      </c>
      <c r="AG328" s="4">
        <f t="shared" si="36"/>
        <v>0</v>
      </c>
      <c r="AH328" s="4">
        <f t="shared" si="37"/>
        <v>0</v>
      </c>
      <c r="AI328" s="4">
        <f t="shared" si="38"/>
        <v>0</v>
      </c>
      <c r="AJ328" s="4">
        <f t="shared" si="39"/>
        <v>0</v>
      </c>
      <c r="AK328" s="4">
        <f t="shared" si="40"/>
        <v>0</v>
      </c>
      <c r="AL328" s="8">
        <f t="shared" si="41"/>
        <v>0</v>
      </c>
    </row>
    <row r="329" spans="23:38" x14ac:dyDescent="0.25">
      <c r="W329" s="9" t="e">
        <f>VLOOKUP(F329,'Rental Loss'!$A$2:$D$34,4,FALSE)</f>
        <v>#N/A</v>
      </c>
      <c r="X329" s="4" t="e">
        <f>VLOOKUP(F329,'Percent Owner Occupied'!$A$2:$B$34,2,FALSE)</f>
        <v>#N/A</v>
      </c>
      <c r="Y329" s="4" t="e">
        <f>VLOOKUP(F329,'Rental Loss'!$A$2:$C$34,3,FALSE)</f>
        <v>#N/A</v>
      </c>
      <c r="Z329" s="4" t="e">
        <f>VLOOKUP(F329,'Wage and Capital Related Income'!$A$2:$C$34,3,FALSE)</f>
        <v>#N/A</v>
      </c>
      <c r="AA329" s="4" t="e">
        <f>VLOOKUP(F329,'Recapture Features'!$A$2:$D$34,4,FALSE)</f>
        <v>#N/A</v>
      </c>
      <c r="AB329" s="4" t="e">
        <f>VLOOKUP(F329,'Wage and Capital Related Income'!$A$2:$D$34,4,FALSE)</f>
        <v>#N/A</v>
      </c>
      <c r="AC329" s="4" t="e">
        <f>VLOOKUP(F329,'Recapture Features'!$A$2:$B$34,2,FALSE)</f>
        <v>#N/A</v>
      </c>
      <c r="AD329" s="4">
        <f>VLOOKUP(INT(U329),Depth!$A$2:$B$36,2,FALSE)</f>
        <v>0</v>
      </c>
      <c r="AE329" s="4" t="str">
        <f t="shared" si="35"/>
        <v>0</v>
      </c>
      <c r="AF329" s="4" t="e">
        <f>VLOOKUP(AE329,Days!$D$2:$E$199,2,FALSE)</f>
        <v>#N/A</v>
      </c>
      <c r="AG329" s="4">
        <f t="shared" si="36"/>
        <v>0</v>
      </c>
      <c r="AH329" s="4">
        <f t="shared" si="37"/>
        <v>0</v>
      </c>
      <c r="AI329" s="4">
        <f t="shared" si="38"/>
        <v>0</v>
      </c>
      <c r="AJ329" s="4">
        <f t="shared" si="39"/>
        <v>0</v>
      </c>
      <c r="AK329" s="4">
        <f t="shared" si="40"/>
        <v>0</v>
      </c>
      <c r="AL329" s="8">
        <f t="shared" si="41"/>
        <v>0</v>
      </c>
    </row>
    <row r="330" spans="23:38" x14ac:dyDescent="0.25">
      <c r="W330" s="9" t="e">
        <f>VLOOKUP(F330,'Rental Loss'!$A$2:$D$34,4,FALSE)</f>
        <v>#N/A</v>
      </c>
      <c r="X330" s="4" t="e">
        <f>VLOOKUP(F330,'Percent Owner Occupied'!$A$2:$B$34,2,FALSE)</f>
        <v>#N/A</v>
      </c>
      <c r="Y330" s="4" t="e">
        <f>VLOOKUP(F330,'Rental Loss'!$A$2:$C$34,3,FALSE)</f>
        <v>#N/A</v>
      </c>
      <c r="Z330" s="4" t="e">
        <f>VLOOKUP(F330,'Wage and Capital Related Income'!$A$2:$C$34,3,FALSE)</f>
        <v>#N/A</v>
      </c>
      <c r="AA330" s="4" t="e">
        <f>VLOOKUP(F330,'Recapture Features'!$A$2:$D$34,4,FALSE)</f>
        <v>#N/A</v>
      </c>
      <c r="AB330" s="4" t="e">
        <f>VLOOKUP(F330,'Wage and Capital Related Income'!$A$2:$D$34,4,FALSE)</f>
        <v>#N/A</v>
      </c>
      <c r="AC330" s="4" t="e">
        <f>VLOOKUP(F330,'Recapture Features'!$A$2:$B$34,2,FALSE)</f>
        <v>#N/A</v>
      </c>
      <c r="AD330" s="4">
        <f>VLOOKUP(INT(U330),Depth!$A$2:$B$36,2,FALSE)</f>
        <v>0</v>
      </c>
      <c r="AE330" s="4" t="str">
        <f t="shared" si="35"/>
        <v>0</v>
      </c>
      <c r="AF330" s="4" t="e">
        <f>VLOOKUP(AE330,Days!$D$2:$E$199,2,FALSE)</f>
        <v>#N/A</v>
      </c>
      <c r="AG330" s="4">
        <f t="shared" si="36"/>
        <v>0</v>
      </c>
      <c r="AH330" s="4">
        <f t="shared" si="37"/>
        <v>0</v>
      </c>
      <c r="AI330" s="4">
        <f t="shared" si="38"/>
        <v>0</v>
      </c>
      <c r="AJ330" s="4">
        <f t="shared" si="39"/>
        <v>0</v>
      </c>
      <c r="AK330" s="4">
        <f t="shared" si="40"/>
        <v>0</v>
      </c>
      <c r="AL330" s="8">
        <f t="shared" si="41"/>
        <v>0</v>
      </c>
    </row>
    <row r="331" spans="23:38" x14ac:dyDescent="0.25">
      <c r="W331" s="9" t="e">
        <f>VLOOKUP(F331,'Rental Loss'!$A$2:$D$34,4,FALSE)</f>
        <v>#N/A</v>
      </c>
      <c r="X331" s="4" t="e">
        <f>VLOOKUP(F331,'Percent Owner Occupied'!$A$2:$B$34,2,FALSE)</f>
        <v>#N/A</v>
      </c>
      <c r="Y331" s="4" t="e">
        <f>VLOOKUP(F331,'Rental Loss'!$A$2:$C$34,3,FALSE)</f>
        <v>#N/A</v>
      </c>
      <c r="Z331" s="4" t="e">
        <f>VLOOKUP(F331,'Wage and Capital Related Income'!$A$2:$C$34,3,FALSE)</f>
        <v>#N/A</v>
      </c>
      <c r="AA331" s="4" t="e">
        <f>VLOOKUP(F331,'Recapture Features'!$A$2:$D$34,4,FALSE)</f>
        <v>#N/A</v>
      </c>
      <c r="AB331" s="4" t="e">
        <f>VLOOKUP(F331,'Wage and Capital Related Income'!$A$2:$D$34,4,FALSE)</f>
        <v>#N/A</v>
      </c>
      <c r="AC331" s="4" t="e">
        <f>VLOOKUP(F331,'Recapture Features'!$A$2:$B$34,2,FALSE)</f>
        <v>#N/A</v>
      </c>
      <c r="AD331" s="4">
        <f>VLOOKUP(INT(U331),Depth!$A$2:$B$36,2,FALSE)</f>
        <v>0</v>
      </c>
      <c r="AE331" s="4" t="str">
        <f t="shared" si="35"/>
        <v>0</v>
      </c>
      <c r="AF331" s="4" t="e">
        <f>VLOOKUP(AE331,Days!$D$2:$E$199,2,FALSE)</f>
        <v>#N/A</v>
      </c>
      <c r="AG331" s="4">
        <f t="shared" si="36"/>
        <v>0</v>
      </c>
      <c r="AH331" s="4">
        <f t="shared" si="37"/>
        <v>0</v>
      </c>
      <c r="AI331" s="4">
        <f t="shared" si="38"/>
        <v>0</v>
      </c>
      <c r="AJ331" s="4">
        <f t="shared" si="39"/>
        <v>0</v>
      </c>
      <c r="AK331" s="4">
        <f t="shared" si="40"/>
        <v>0</v>
      </c>
      <c r="AL331" s="8">
        <f t="shared" si="41"/>
        <v>0</v>
      </c>
    </row>
    <row r="332" spans="23:38" x14ac:dyDescent="0.25">
      <c r="W332" s="9" t="e">
        <f>VLOOKUP(F332,'Rental Loss'!$A$2:$D$34,4,FALSE)</f>
        <v>#N/A</v>
      </c>
      <c r="X332" s="4" t="e">
        <f>VLOOKUP(F332,'Percent Owner Occupied'!$A$2:$B$34,2,FALSE)</f>
        <v>#N/A</v>
      </c>
      <c r="Y332" s="4" t="e">
        <f>VLOOKUP(F332,'Rental Loss'!$A$2:$C$34,3,FALSE)</f>
        <v>#N/A</v>
      </c>
      <c r="Z332" s="4" t="e">
        <f>VLOOKUP(F332,'Wage and Capital Related Income'!$A$2:$C$34,3,FALSE)</f>
        <v>#N/A</v>
      </c>
      <c r="AA332" s="4" t="e">
        <f>VLOOKUP(F332,'Recapture Features'!$A$2:$D$34,4,FALSE)</f>
        <v>#N/A</v>
      </c>
      <c r="AB332" s="4" t="e">
        <f>VLOOKUP(F332,'Wage and Capital Related Income'!$A$2:$D$34,4,FALSE)</f>
        <v>#N/A</v>
      </c>
      <c r="AC332" s="4" t="e">
        <f>VLOOKUP(F332,'Recapture Features'!$A$2:$B$34,2,FALSE)</f>
        <v>#N/A</v>
      </c>
      <c r="AD332" s="4">
        <f>VLOOKUP(INT(U332),Depth!$A$2:$B$36,2,FALSE)</f>
        <v>0</v>
      </c>
      <c r="AE332" s="4" t="str">
        <f t="shared" si="35"/>
        <v>0</v>
      </c>
      <c r="AF332" s="4" t="e">
        <f>VLOOKUP(AE332,Days!$D$2:$E$199,2,FALSE)</f>
        <v>#N/A</v>
      </c>
      <c r="AG332" s="4">
        <f t="shared" si="36"/>
        <v>0</v>
      </c>
      <c r="AH332" s="4">
        <f t="shared" si="37"/>
        <v>0</v>
      </c>
      <c r="AI332" s="4">
        <f t="shared" si="38"/>
        <v>0</v>
      </c>
      <c r="AJ332" s="4">
        <f t="shared" si="39"/>
        <v>0</v>
      </c>
      <c r="AK332" s="4">
        <f t="shared" si="40"/>
        <v>0</v>
      </c>
      <c r="AL332" s="8">
        <f t="shared" si="41"/>
        <v>0</v>
      </c>
    </row>
    <row r="333" spans="23:38" x14ac:dyDescent="0.25">
      <c r="W333" s="9" t="e">
        <f>VLOOKUP(F333,'Rental Loss'!$A$2:$D$34,4,FALSE)</f>
        <v>#N/A</v>
      </c>
      <c r="X333" s="4" t="e">
        <f>VLOOKUP(F333,'Percent Owner Occupied'!$A$2:$B$34,2,FALSE)</f>
        <v>#N/A</v>
      </c>
      <c r="Y333" s="4" t="e">
        <f>VLOOKUP(F333,'Rental Loss'!$A$2:$C$34,3,FALSE)</f>
        <v>#N/A</v>
      </c>
      <c r="Z333" s="4" t="e">
        <f>VLOOKUP(F333,'Wage and Capital Related Income'!$A$2:$C$34,3,FALSE)</f>
        <v>#N/A</v>
      </c>
      <c r="AA333" s="4" t="e">
        <f>VLOOKUP(F333,'Recapture Features'!$A$2:$D$34,4,FALSE)</f>
        <v>#N/A</v>
      </c>
      <c r="AB333" s="4" t="e">
        <f>VLOOKUP(F333,'Wage and Capital Related Income'!$A$2:$D$34,4,FALSE)</f>
        <v>#N/A</v>
      </c>
      <c r="AC333" s="4" t="e">
        <f>VLOOKUP(F333,'Recapture Features'!$A$2:$B$34,2,FALSE)</f>
        <v>#N/A</v>
      </c>
      <c r="AD333" s="4">
        <f>VLOOKUP(INT(U333),Depth!$A$2:$B$36,2,FALSE)</f>
        <v>0</v>
      </c>
      <c r="AE333" s="4" t="str">
        <f t="shared" si="35"/>
        <v>0</v>
      </c>
      <c r="AF333" s="4" t="e">
        <f>VLOOKUP(AE333,Days!$D$2:$E$199,2,FALSE)</f>
        <v>#N/A</v>
      </c>
      <c r="AG333" s="4">
        <f t="shared" si="36"/>
        <v>0</v>
      </c>
      <c r="AH333" s="4">
        <f t="shared" si="37"/>
        <v>0</v>
      </c>
      <c r="AI333" s="4">
        <f t="shared" si="38"/>
        <v>0</v>
      </c>
      <c r="AJ333" s="4">
        <f t="shared" si="39"/>
        <v>0</v>
      </c>
      <c r="AK333" s="4">
        <f t="shared" si="40"/>
        <v>0</v>
      </c>
      <c r="AL333" s="8">
        <f t="shared" si="41"/>
        <v>0</v>
      </c>
    </row>
    <row r="334" spans="23:38" x14ac:dyDescent="0.25">
      <c r="W334" s="9" t="e">
        <f>VLOOKUP(F334,'Rental Loss'!$A$2:$D$34,4,FALSE)</f>
        <v>#N/A</v>
      </c>
      <c r="X334" s="4" t="e">
        <f>VLOOKUP(F334,'Percent Owner Occupied'!$A$2:$B$34,2,FALSE)</f>
        <v>#N/A</v>
      </c>
      <c r="Y334" s="4" t="e">
        <f>VLOOKUP(F334,'Rental Loss'!$A$2:$C$34,3,FALSE)</f>
        <v>#N/A</v>
      </c>
      <c r="Z334" s="4" t="e">
        <f>VLOOKUP(F334,'Wage and Capital Related Income'!$A$2:$C$34,3,FALSE)</f>
        <v>#N/A</v>
      </c>
      <c r="AA334" s="4" t="e">
        <f>VLOOKUP(F334,'Recapture Features'!$A$2:$D$34,4,FALSE)</f>
        <v>#N/A</v>
      </c>
      <c r="AB334" s="4" t="e">
        <f>VLOOKUP(F334,'Wage and Capital Related Income'!$A$2:$D$34,4,FALSE)</f>
        <v>#N/A</v>
      </c>
      <c r="AC334" s="4" t="e">
        <f>VLOOKUP(F334,'Recapture Features'!$A$2:$B$34,2,FALSE)</f>
        <v>#N/A</v>
      </c>
      <c r="AD334" s="4">
        <f>VLOOKUP(INT(U334),Depth!$A$2:$B$36,2,FALSE)</f>
        <v>0</v>
      </c>
      <c r="AE334" s="4" t="str">
        <f t="shared" si="35"/>
        <v>0</v>
      </c>
      <c r="AF334" s="4" t="e">
        <f>VLOOKUP(AE334,Days!$D$2:$E$199,2,FALSE)</f>
        <v>#N/A</v>
      </c>
      <c r="AG334" s="4">
        <f t="shared" si="36"/>
        <v>0</v>
      </c>
      <c r="AH334" s="4">
        <f t="shared" si="37"/>
        <v>0</v>
      </c>
      <c r="AI334" s="4">
        <f t="shared" si="38"/>
        <v>0</v>
      </c>
      <c r="AJ334" s="4">
        <f t="shared" si="39"/>
        <v>0</v>
      </c>
      <c r="AK334" s="4">
        <f t="shared" si="40"/>
        <v>0</v>
      </c>
      <c r="AL334" s="8">
        <f t="shared" si="41"/>
        <v>0</v>
      </c>
    </row>
    <row r="335" spans="23:38" x14ac:dyDescent="0.25">
      <c r="W335" s="9" t="e">
        <f>VLOOKUP(F335,'Rental Loss'!$A$2:$D$34,4,FALSE)</f>
        <v>#N/A</v>
      </c>
      <c r="X335" s="4" t="e">
        <f>VLOOKUP(F335,'Percent Owner Occupied'!$A$2:$B$34,2,FALSE)</f>
        <v>#N/A</v>
      </c>
      <c r="Y335" s="4" t="e">
        <f>VLOOKUP(F335,'Rental Loss'!$A$2:$C$34,3,FALSE)</f>
        <v>#N/A</v>
      </c>
      <c r="Z335" s="4" t="e">
        <f>VLOOKUP(F335,'Wage and Capital Related Income'!$A$2:$C$34,3,FALSE)</f>
        <v>#N/A</v>
      </c>
      <c r="AA335" s="4" t="e">
        <f>VLOOKUP(F335,'Recapture Features'!$A$2:$D$34,4,FALSE)</f>
        <v>#N/A</v>
      </c>
      <c r="AB335" s="4" t="e">
        <f>VLOOKUP(F335,'Wage and Capital Related Income'!$A$2:$D$34,4,FALSE)</f>
        <v>#N/A</v>
      </c>
      <c r="AC335" s="4" t="e">
        <f>VLOOKUP(F335,'Recapture Features'!$A$2:$B$34,2,FALSE)</f>
        <v>#N/A</v>
      </c>
      <c r="AD335" s="4">
        <f>VLOOKUP(INT(U335),Depth!$A$2:$B$36,2,FALSE)</f>
        <v>0</v>
      </c>
      <c r="AE335" s="4" t="str">
        <f t="shared" si="35"/>
        <v>0</v>
      </c>
      <c r="AF335" s="4" t="e">
        <f>VLOOKUP(AE335,Days!$D$2:$E$199,2,FALSE)</f>
        <v>#N/A</v>
      </c>
      <c r="AG335" s="4">
        <f t="shared" si="36"/>
        <v>0</v>
      </c>
      <c r="AH335" s="4">
        <f t="shared" si="37"/>
        <v>0</v>
      </c>
      <c r="AI335" s="4">
        <f t="shared" si="38"/>
        <v>0</v>
      </c>
      <c r="AJ335" s="4">
        <f t="shared" si="39"/>
        <v>0</v>
      </c>
      <c r="AK335" s="4">
        <f t="shared" si="40"/>
        <v>0</v>
      </c>
      <c r="AL335" s="8">
        <f t="shared" si="41"/>
        <v>0</v>
      </c>
    </row>
    <row r="336" spans="23:38" x14ac:dyDescent="0.25">
      <c r="W336" s="9" t="e">
        <f>VLOOKUP(F336,'Rental Loss'!$A$2:$D$34,4,FALSE)</f>
        <v>#N/A</v>
      </c>
      <c r="X336" s="4" t="e">
        <f>VLOOKUP(F336,'Percent Owner Occupied'!$A$2:$B$34,2,FALSE)</f>
        <v>#N/A</v>
      </c>
      <c r="Y336" s="4" t="e">
        <f>VLOOKUP(F336,'Rental Loss'!$A$2:$C$34,3,FALSE)</f>
        <v>#N/A</v>
      </c>
      <c r="Z336" s="4" t="e">
        <f>VLOOKUP(F336,'Wage and Capital Related Income'!$A$2:$C$34,3,FALSE)</f>
        <v>#N/A</v>
      </c>
      <c r="AA336" s="4" t="e">
        <f>VLOOKUP(F336,'Recapture Features'!$A$2:$D$34,4,FALSE)</f>
        <v>#N/A</v>
      </c>
      <c r="AB336" s="4" t="e">
        <f>VLOOKUP(F336,'Wage and Capital Related Income'!$A$2:$D$34,4,FALSE)</f>
        <v>#N/A</v>
      </c>
      <c r="AC336" s="4" t="e">
        <f>VLOOKUP(F336,'Recapture Features'!$A$2:$B$34,2,FALSE)</f>
        <v>#N/A</v>
      </c>
      <c r="AD336" s="4">
        <f>VLOOKUP(INT(U336),Depth!$A$2:$B$36,2,FALSE)</f>
        <v>0</v>
      </c>
      <c r="AE336" s="4" t="str">
        <f t="shared" si="35"/>
        <v>0</v>
      </c>
      <c r="AF336" s="4" t="e">
        <f>VLOOKUP(AE336,Days!$D$2:$E$199,2,FALSE)</f>
        <v>#N/A</v>
      </c>
      <c r="AG336" s="4">
        <f t="shared" si="36"/>
        <v>0</v>
      </c>
      <c r="AH336" s="4">
        <f t="shared" si="37"/>
        <v>0</v>
      </c>
      <c r="AI336" s="4">
        <f t="shared" si="38"/>
        <v>0</v>
      </c>
      <c r="AJ336" s="4">
        <f t="shared" si="39"/>
        <v>0</v>
      </c>
      <c r="AK336" s="4">
        <f t="shared" si="40"/>
        <v>0</v>
      </c>
      <c r="AL336" s="8">
        <f t="shared" si="41"/>
        <v>0</v>
      </c>
    </row>
    <row r="337" spans="23:38" x14ac:dyDescent="0.25">
      <c r="W337" s="9" t="e">
        <f>VLOOKUP(F337,'Rental Loss'!$A$2:$D$34,4,FALSE)</f>
        <v>#N/A</v>
      </c>
      <c r="X337" s="4" t="e">
        <f>VLOOKUP(F337,'Percent Owner Occupied'!$A$2:$B$34,2,FALSE)</f>
        <v>#N/A</v>
      </c>
      <c r="Y337" s="4" t="e">
        <f>VLOOKUP(F337,'Rental Loss'!$A$2:$C$34,3,FALSE)</f>
        <v>#N/A</v>
      </c>
      <c r="Z337" s="4" t="e">
        <f>VLOOKUP(F337,'Wage and Capital Related Income'!$A$2:$C$34,3,FALSE)</f>
        <v>#N/A</v>
      </c>
      <c r="AA337" s="4" t="e">
        <f>VLOOKUP(F337,'Recapture Features'!$A$2:$D$34,4,FALSE)</f>
        <v>#N/A</v>
      </c>
      <c r="AB337" s="4" t="e">
        <f>VLOOKUP(F337,'Wage and Capital Related Income'!$A$2:$D$34,4,FALSE)</f>
        <v>#N/A</v>
      </c>
      <c r="AC337" s="4" t="e">
        <f>VLOOKUP(F337,'Recapture Features'!$A$2:$B$34,2,FALSE)</f>
        <v>#N/A</v>
      </c>
      <c r="AD337" s="4">
        <f>VLOOKUP(INT(U337),Depth!$A$2:$B$36,2,FALSE)</f>
        <v>0</v>
      </c>
      <c r="AE337" s="4" t="str">
        <f t="shared" si="35"/>
        <v>0</v>
      </c>
      <c r="AF337" s="4" t="e">
        <f>VLOOKUP(AE337,Days!$D$2:$E$199,2,FALSE)</f>
        <v>#N/A</v>
      </c>
      <c r="AG337" s="4">
        <f t="shared" si="36"/>
        <v>0</v>
      </c>
      <c r="AH337" s="4">
        <f t="shared" si="37"/>
        <v>0</v>
      </c>
      <c r="AI337" s="4">
        <f t="shared" si="38"/>
        <v>0</v>
      </c>
      <c r="AJ337" s="4">
        <f t="shared" si="39"/>
        <v>0</v>
      </c>
      <c r="AK337" s="4">
        <f t="shared" si="40"/>
        <v>0</v>
      </c>
      <c r="AL337" s="8">
        <f t="shared" si="41"/>
        <v>0</v>
      </c>
    </row>
    <row r="338" spans="23:38" x14ac:dyDescent="0.25">
      <c r="W338" s="9" t="e">
        <f>VLOOKUP(F338,'Rental Loss'!$A$2:$D$34,4,FALSE)</f>
        <v>#N/A</v>
      </c>
      <c r="X338" s="4" t="e">
        <f>VLOOKUP(F338,'Percent Owner Occupied'!$A$2:$B$34,2,FALSE)</f>
        <v>#N/A</v>
      </c>
      <c r="Y338" s="4" t="e">
        <f>VLOOKUP(F338,'Rental Loss'!$A$2:$C$34,3,FALSE)</f>
        <v>#N/A</v>
      </c>
      <c r="Z338" s="4" t="e">
        <f>VLOOKUP(F338,'Wage and Capital Related Income'!$A$2:$C$34,3,FALSE)</f>
        <v>#N/A</v>
      </c>
      <c r="AA338" s="4" t="e">
        <f>VLOOKUP(F338,'Recapture Features'!$A$2:$D$34,4,FALSE)</f>
        <v>#N/A</v>
      </c>
      <c r="AB338" s="4" t="e">
        <f>VLOOKUP(F338,'Wage and Capital Related Income'!$A$2:$D$34,4,FALSE)</f>
        <v>#N/A</v>
      </c>
      <c r="AC338" s="4" t="e">
        <f>VLOOKUP(F338,'Recapture Features'!$A$2:$B$34,2,FALSE)</f>
        <v>#N/A</v>
      </c>
      <c r="AD338" s="4">
        <f>VLOOKUP(INT(U338),Depth!$A$2:$B$36,2,FALSE)</f>
        <v>0</v>
      </c>
      <c r="AE338" s="4" t="str">
        <f t="shared" si="35"/>
        <v>0</v>
      </c>
      <c r="AF338" s="4" t="e">
        <f>VLOOKUP(AE338,Days!$D$2:$E$199,2,FALSE)</f>
        <v>#N/A</v>
      </c>
      <c r="AG338" s="4">
        <f t="shared" si="36"/>
        <v>0</v>
      </c>
      <c r="AH338" s="4">
        <f t="shared" si="37"/>
        <v>0</v>
      </c>
      <c r="AI338" s="4">
        <f t="shared" si="38"/>
        <v>0</v>
      </c>
      <c r="AJ338" s="4">
        <f t="shared" si="39"/>
        <v>0</v>
      </c>
      <c r="AK338" s="4">
        <f t="shared" si="40"/>
        <v>0</v>
      </c>
      <c r="AL338" s="8">
        <f t="shared" si="41"/>
        <v>0</v>
      </c>
    </row>
    <row r="339" spans="23:38" x14ac:dyDescent="0.25">
      <c r="W339" s="9" t="e">
        <f>VLOOKUP(F339,'Rental Loss'!$A$2:$D$34,4,FALSE)</f>
        <v>#N/A</v>
      </c>
      <c r="X339" s="4" t="e">
        <f>VLOOKUP(F339,'Percent Owner Occupied'!$A$2:$B$34,2,FALSE)</f>
        <v>#N/A</v>
      </c>
      <c r="Y339" s="4" t="e">
        <f>VLOOKUP(F339,'Rental Loss'!$A$2:$C$34,3,FALSE)</f>
        <v>#N/A</v>
      </c>
      <c r="Z339" s="4" t="e">
        <f>VLOOKUP(F339,'Wage and Capital Related Income'!$A$2:$C$34,3,FALSE)</f>
        <v>#N/A</v>
      </c>
      <c r="AA339" s="4" t="e">
        <f>VLOOKUP(F339,'Recapture Features'!$A$2:$D$34,4,FALSE)</f>
        <v>#N/A</v>
      </c>
      <c r="AB339" s="4" t="e">
        <f>VLOOKUP(F339,'Wage and Capital Related Income'!$A$2:$D$34,4,FALSE)</f>
        <v>#N/A</v>
      </c>
      <c r="AC339" s="4" t="e">
        <f>VLOOKUP(F339,'Recapture Features'!$A$2:$B$34,2,FALSE)</f>
        <v>#N/A</v>
      </c>
      <c r="AD339" s="4">
        <f>VLOOKUP(INT(U339),Depth!$A$2:$B$36,2,FALSE)</f>
        <v>0</v>
      </c>
      <c r="AE339" s="4" t="str">
        <f t="shared" si="35"/>
        <v>0</v>
      </c>
      <c r="AF339" s="4" t="e">
        <f>VLOOKUP(AE339,Days!$D$2:$E$199,2,FALSE)</f>
        <v>#N/A</v>
      </c>
      <c r="AG339" s="4">
        <f t="shared" si="36"/>
        <v>0</v>
      </c>
      <c r="AH339" s="4">
        <f t="shared" si="37"/>
        <v>0</v>
      </c>
      <c r="AI339" s="4">
        <f t="shared" si="38"/>
        <v>0</v>
      </c>
      <c r="AJ339" s="4">
        <f t="shared" si="39"/>
        <v>0</v>
      </c>
      <c r="AK339" s="4">
        <f t="shared" si="40"/>
        <v>0</v>
      </c>
      <c r="AL339" s="8">
        <f t="shared" si="41"/>
        <v>0</v>
      </c>
    </row>
    <row r="340" spans="23:38" x14ac:dyDescent="0.25">
      <c r="W340" s="9" t="e">
        <f>VLOOKUP(F340,'Rental Loss'!$A$2:$D$34,4,FALSE)</f>
        <v>#N/A</v>
      </c>
      <c r="X340" s="4" t="e">
        <f>VLOOKUP(F340,'Percent Owner Occupied'!$A$2:$B$34,2,FALSE)</f>
        <v>#N/A</v>
      </c>
      <c r="Y340" s="4" t="e">
        <f>VLOOKUP(F340,'Rental Loss'!$A$2:$C$34,3,FALSE)</f>
        <v>#N/A</v>
      </c>
      <c r="Z340" s="4" t="e">
        <f>VLOOKUP(F340,'Wage and Capital Related Income'!$A$2:$C$34,3,FALSE)</f>
        <v>#N/A</v>
      </c>
      <c r="AA340" s="4" t="e">
        <f>VLOOKUP(F340,'Recapture Features'!$A$2:$D$34,4,FALSE)</f>
        <v>#N/A</v>
      </c>
      <c r="AB340" s="4" t="e">
        <f>VLOOKUP(F340,'Wage and Capital Related Income'!$A$2:$D$34,4,FALSE)</f>
        <v>#N/A</v>
      </c>
      <c r="AC340" s="4" t="e">
        <f>VLOOKUP(F340,'Recapture Features'!$A$2:$B$34,2,FALSE)</f>
        <v>#N/A</v>
      </c>
      <c r="AD340" s="4">
        <f>VLOOKUP(INT(U340),Depth!$A$2:$B$36,2,FALSE)</f>
        <v>0</v>
      </c>
      <c r="AE340" s="4" t="str">
        <f t="shared" si="35"/>
        <v>0</v>
      </c>
      <c r="AF340" s="4" t="e">
        <f>VLOOKUP(AE340,Days!$D$2:$E$199,2,FALSE)</f>
        <v>#N/A</v>
      </c>
      <c r="AG340" s="4">
        <f t="shared" si="36"/>
        <v>0</v>
      </c>
      <c r="AH340" s="4">
        <f t="shared" si="37"/>
        <v>0</v>
      </c>
      <c r="AI340" s="4">
        <f t="shared" si="38"/>
        <v>0</v>
      </c>
      <c r="AJ340" s="4">
        <f t="shared" si="39"/>
        <v>0</v>
      </c>
      <c r="AK340" s="4">
        <f t="shared" si="40"/>
        <v>0</v>
      </c>
      <c r="AL340" s="8">
        <f t="shared" si="41"/>
        <v>0</v>
      </c>
    </row>
    <row r="341" spans="23:38" x14ac:dyDescent="0.25">
      <c r="W341" s="9" t="e">
        <f>VLOOKUP(F341,'Rental Loss'!$A$2:$D$34,4,FALSE)</f>
        <v>#N/A</v>
      </c>
      <c r="X341" s="4" t="e">
        <f>VLOOKUP(F341,'Percent Owner Occupied'!$A$2:$B$34,2,FALSE)</f>
        <v>#N/A</v>
      </c>
      <c r="Y341" s="4" t="e">
        <f>VLOOKUP(F341,'Rental Loss'!$A$2:$C$34,3,FALSE)</f>
        <v>#N/A</v>
      </c>
      <c r="Z341" s="4" t="e">
        <f>VLOOKUP(F341,'Wage and Capital Related Income'!$A$2:$C$34,3,FALSE)</f>
        <v>#N/A</v>
      </c>
      <c r="AA341" s="4" t="e">
        <f>VLOOKUP(F341,'Recapture Features'!$A$2:$D$34,4,FALSE)</f>
        <v>#N/A</v>
      </c>
      <c r="AB341" s="4" t="e">
        <f>VLOOKUP(F341,'Wage and Capital Related Income'!$A$2:$D$34,4,FALSE)</f>
        <v>#N/A</v>
      </c>
      <c r="AC341" s="4" t="e">
        <f>VLOOKUP(F341,'Recapture Features'!$A$2:$B$34,2,FALSE)</f>
        <v>#N/A</v>
      </c>
      <c r="AD341" s="4">
        <f>VLOOKUP(INT(U341),Depth!$A$2:$B$36,2,FALSE)</f>
        <v>0</v>
      </c>
      <c r="AE341" s="4" t="str">
        <f t="shared" si="35"/>
        <v>0</v>
      </c>
      <c r="AF341" s="4" t="e">
        <f>VLOOKUP(AE341,Days!$D$2:$E$199,2,FALSE)</f>
        <v>#N/A</v>
      </c>
      <c r="AG341" s="4">
        <f t="shared" si="36"/>
        <v>0</v>
      </c>
      <c r="AH341" s="4">
        <f t="shared" si="37"/>
        <v>0</v>
      </c>
      <c r="AI341" s="4">
        <f t="shared" si="38"/>
        <v>0</v>
      </c>
      <c r="AJ341" s="4">
        <f t="shared" si="39"/>
        <v>0</v>
      </c>
      <c r="AK341" s="4">
        <f t="shared" si="40"/>
        <v>0</v>
      </c>
      <c r="AL341" s="8">
        <f t="shared" si="41"/>
        <v>0</v>
      </c>
    </row>
    <row r="342" spans="23:38" x14ac:dyDescent="0.25">
      <c r="W342" s="9" t="e">
        <f>VLOOKUP(F342,'Rental Loss'!$A$2:$D$34,4,FALSE)</f>
        <v>#N/A</v>
      </c>
      <c r="X342" s="4" t="e">
        <f>VLOOKUP(F342,'Percent Owner Occupied'!$A$2:$B$34,2,FALSE)</f>
        <v>#N/A</v>
      </c>
      <c r="Y342" s="4" t="e">
        <f>VLOOKUP(F342,'Rental Loss'!$A$2:$C$34,3,FALSE)</f>
        <v>#N/A</v>
      </c>
      <c r="Z342" s="4" t="e">
        <f>VLOOKUP(F342,'Wage and Capital Related Income'!$A$2:$C$34,3,FALSE)</f>
        <v>#N/A</v>
      </c>
      <c r="AA342" s="4" t="e">
        <f>VLOOKUP(F342,'Recapture Features'!$A$2:$D$34,4,FALSE)</f>
        <v>#N/A</v>
      </c>
      <c r="AB342" s="4" t="e">
        <f>VLOOKUP(F342,'Wage and Capital Related Income'!$A$2:$D$34,4,FALSE)</f>
        <v>#N/A</v>
      </c>
      <c r="AC342" s="4" t="e">
        <f>VLOOKUP(F342,'Recapture Features'!$A$2:$B$34,2,FALSE)</f>
        <v>#N/A</v>
      </c>
      <c r="AD342" s="4">
        <f>VLOOKUP(INT(U342),Depth!$A$2:$B$36,2,FALSE)</f>
        <v>0</v>
      </c>
      <c r="AE342" s="4" t="str">
        <f t="shared" si="35"/>
        <v>0</v>
      </c>
      <c r="AF342" s="4" t="e">
        <f>VLOOKUP(AE342,Days!$D$2:$E$199,2,FALSE)</f>
        <v>#N/A</v>
      </c>
      <c r="AG342" s="4">
        <f t="shared" si="36"/>
        <v>0</v>
      </c>
      <c r="AH342" s="4">
        <f t="shared" si="37"/>
        <v>0</v>
      </c>
      <c r="AI342" s="4">
        <f t="shared" si="38"/>
        <v>0</v>
      </c>
      <c r="AJ342" s="4">
        <f t="shared" si="39"/>
        <v>0</v>
      </c>
      <c r="AK342" s="4">
        <f t="shared" si="40"/>
        <v>0</v>
      </c>
      <c r="AL342" s="8">
        <f t="shared" si="41"/>
        <v>0</v>
      </c>
    </row>
    <row r="343" spans="23:38" x14ac:dyDescent="0.25">
      <c r="W343" s="9" t="e">
        <f>VLOOKUP(F343,'Rental Loss'!$A$2:$D$34,4,FALSE)</f>
        <v>#N/A</v>
      </c>
      <c r="X343" s="4" t="e">
        <f>VLOOKUP(F343,'Percent Owner Occupied'!$A$2:$B$34,2,FALSE)</f>
        <v>#N/A</v>
      </c>
      <c r="Y343" s="4" t="e">
        <f>VLOOKUP(F343,'Rental Loss'!$A$2:$C$34,3,FALSE)</f>
        <v>#N/A</v>
      </c>
      <c r="Z343" s="4" t="e">
        <f>VLOOKUP(F343,'Wage and Capital Related Income'!$A$2:$C$34,3,FALSE)</f>
        <v>#N/A</v>
      </c>
      <c r="AA343" s="4" t="e">
        <f>VLOOKUP(F343,'Recapture Features'!$A$2:$D$34,4,FALSE)</f>
        <v>#N/A</v>
      </c>
      <c r="AB343" s="4" t="e">
        <f>VLOOKUP(F343,'Wage and Capital Related Income'!$A$2:$D$34,4,FALSE)</f>
        <v>#N/A</v>
      </c>
      <c r="AC343" s="4" t="e">
        <f>VLOOKUP(F343,'Recapture Features'!$A$2:$B$34,2,FALSE)</f>
        <v>#N/A</v>
      </c>
      <c r="AD343" s="4">
        <f>VLOOKUP(INT(U343),Depth!$A$2:$B$36,2,FALSE)</f>
        <v>0</v>
      </c>
      <c r="AE343" s="4" t="str">
        <f t="shared" si="35"/>
        <v>0</v>
      </c>
      <c r="AF343" s="4" t="e">
        <f>VLOOKUP(AE343,Days!$D$2:$E$199,2,FALSE)</f>
        <v>#N/A</v>
      </c>
      <c r="AG343" s="4">
        <f t="shared" si="36"/>
        <v>0</v>
      </c>
      <c r="AH343" s="4">
        <f t="shared" si="37"/>
        <v>0</v>
      </c>
      <c r="AI343" s="4">
        <f t="shared" si="38"/>
        <v>0</v>
      </c>
      <c r="AJ343" s="4">
        <f t="shared" si="39"/>
        <v>0</v>
      </c>
      <c r="AK343" s="4">
        <f t="shared" si="40"/>
        <v>0</v>
      </c>
      <c r="AL343" s="8">
        <f t="shared" si="41"/>
        <v>0</v>
      </c>
    </row>
    <row r="344" spans="23:38" x14ac:dyDescent="0.25">
      <c r="W344" s="9" t="e">
        <f>VLOOKUP(F344,'Rental Loss'!$A$2:$D$34,4,FALSE)</f>
        <v>#N/A</v>
      </c>
      <c r="X344" s="4" t="e">
        <f>VLOOKUP(F344,'Percent Owner Occupied'!$A$2:$B$34,2,FALSE)</f>
        <v>#N/A</v>
      </c>
      <c r="Y344" s="4" t="e">
        <f>VLOOKUP(F344,'Rental Loss'!$A$2:$C$34,3,FALSE)</f>
        <v>#N/A</v>
      </c>
      <c r="Z344" s="4" t="e">
        <f>VLOOKUP(F344,'Wage and Capital Related Income'!$A$2:$C$34,3,FALSE)</f>
        <v>#N/A</v>
      </c>
      <c r="AA344" s="4" t="e">
        <f>VLOOKUP(F344,'Recapture Features'!$A$2:$D$34,4,FALSE)</f>
        <v>#N/A</v>
      </c>
      <c r="AB344" s="4" t="e">
        <f>VLOOKUP(F344,'Wage and Capital Related Income'!$A$2:$D$34,4,FALSE)</f>
        <v>#N/A</v>
      </c>
      <c r="AC344" s="4" t="e">
        <f>VLOOKUP(F344,'Recapture Features'!$A$2:$B$34,2,FALSE)</f>
        <v>#N/A</v>
      </c>
      <c r="AD344" s="4">
        <f>VLOOKUP(INT(U344),Depth!$A$2:$B$36,2,FALSE)</f>
        <v>0</v>
      </c>
      <c r="AE344" s="4" t="str">
        <f t="shared" si="35"/>
        <v>0</v>
      </c>
      <c r="AF344" s="4" t="e">
        <f>VLOOKUP(AE344,Days!$D$2:$E$199,2,FALSE)</f>
        <v>#N/A</v>
      </c>
      <c r="AG344" s="4">
        <f t="shared" si="36"/>
        <v>0</v>
      </c>
      <c r="AH344" s="4">
        <f t="shared" si="37"/>
        <v>0</v>
      </c>
      <c r="AI344" s="4">
        <f t="shared" si="38"/>
        <v>0</v>
      </c>
      <c r="AJ344" s="4">
        <f t="shared" si="39"/>
        <v>0</v>
      </c>
      <c r="AK344" s="4">
        <f t="shared" si="40"/>
        <v>0</v>
      </c>
      <c r="AL344" s="8">
        <f t="shared" si="41"/>
        <v>0</v>
      </c>
    </row>
    <row r="345" spans="23:38" x14ac:dyDescent="0.25">
      <c r="W345" s="9" t="e">
        <f>VLOOKUP(F345,'Rental Loss'!$A$2:$D$34,4,FALSE)</f>
        <v>#N/A</v>
      </c>
      <c r="X345" s="4" t="e">
        <f>VLOOKUP(F345,'Percent Owner Occupied'!$A$2:$B$34,2,FALSE)</f>
        <v>#N/A</v>
      </c>
      <c r="Y345" s="4" t="e">
        <f>VLOOKUP(F345,'Rental Loss'!$A$2:$C$34,3,FALSE)</f>
        <v>#N/A</v>
      </c>
      <c r="Z345" s="4" t="e">
        <f>VLOOKUP(F345,'Wage and Capital Related Income'!$A$2:$C$34,3,FALSE)</f>
        <v>#N/A</v>
      </c>
      <c r="AA345" s="4" t="e">
        <f>VLOOKUP(F345,'Recapture Features'!$A$2:$D$34,4,FALSE)</f>
        <v>#N/A</v>
      </c>
      <c r="AB345" s="4" t="e">
        <f>VLOOKUP(F345,'Wage and Capital Related Income'!$A$2:$D$34,4,FALSE)</f>
        <v>#N/A</v>
      </c>
      <c r="AC345" s="4" t="e">
        <f>VLOOKUP(F345,'Recapture Features'!$A$2:$B$34,2,FALSE)</f>
        <v>#N/A</v>
      </c>
      <c r="AD345" s="4">
        <f>VLOOKUP(INT(U345),Depth!$A$2:$B$36,2,FALSE)</f>
        <v>0</v>
      </c>
      <c r="AE345" s="4" t="str">
        <f t="shared" si="35"/>
        <v>0</v>
      </c>
      <c r="AF345" s="4" t="e">
        <f>VLOOKUP(AE345,Days!$D$2:$E$199,2,FALSE)</f>
        <v>#N/A</v>
      </c>
      <c r="AG345" s="4">
        <f t="shared" si="36"/>
        <v>0</v>
      </c>
      <c r="AH345" s="4">
        <f t="shared" si="37"/>
        <v>0</v>
      </c>
      <c r="AI345" s="4">
        <f t="shared" si="38"/>
        <v>0</v>
      </c>
      <c r="AJ345" s="4">
        <f t="shared" si="39"/>
        <v>0</v>
      </c>
      <c r="AK345" s="4">
        <f t="shared" si="40"/>
        <v>0</v>
      </c>
      <c r="AL345" s="8">
        <f t="shared" si="41"/>
        <v>0</v>
      </c>
    </row>
    <row r="346" spans="23:38" x14ac:dyDescent="0.25">
      <c r="W346" s="9" t="e">
        <f>VLOOKUP(F346,'Rental Loss'!$A$2:$D$34,4,FALSE)</f>
        <v>#N/A</v>
      </c>
      <c r="X346" s="4" t="e">
        <f>VLOOKUP(F346,'Percent Owner Occupied'!$A$2:$B$34,2,FALSE)</f>
        <v>#N/A</v>
      </c>
      <c r="Y346" s="4" t="e">
        <f>VLOOKUP(F346,'Rental Loss'!$A$2:$C$34,3,FALSE)</f>
        <v>#N/A</v>
      </c>
      <c r="Z346" s="4" t="e">
        <f>VLOOKUP(F346,'Wage and Capital Related Income'!$A$2:$C$34,3,FALSE)</f>
        <v>#N/A</v>
      </c>
      <c r="AA346" s="4" t="e">
        <f>VLOOKUP(F346,'Recapture Features'!$A$2:$D$34,4,FALSE)</f>
        <v>#N/A</v>
      </c>
      <c r="AB346" s="4" t="e">
        <f>VLOOKUP(F346,'Wage and Capital Related Income'!$A$2:$D$34,4,FALSE)</f>
        <v>#N/A</v>
      </c>
      <c r="AC346" s="4" t="e">
        <f>VLOOKUP(F346,'Recapture Features'!$A$2:$B$34,2,FALSE)</f>
        <v>#N/A</v>
      </c>
      <c r="AD346" s="4">
        <f>VLOOKUP(INT(U346),Depth!$A$2:$B$36,2,FALSE)</f>
        <v>0</v>
      </c>
      <c r="AE346" s="4" t="str">
        <f t="shared" si="35"/>
        <v>0</v>
      </c>
      <c r="AF346" s="4" t="e">
        <f>VLOOKUP(AE346,Days!$D$2:$E$199,2,FALSE)</f>
        <v>#N/A</v>
      </c>
      <c r="AG346" s="4">
        <f t="shared" si="36"/>
        <v>0</v>
      </c>
      <c r="AH346" s="4">
        <f t="shared" si="37"/>
        <v>0</v>
      </c>
      <c r="AI346" s="4">
        <f t="shared" si="38"/>
        <v>0</v>
      </c>
      <c r="AJ346" s="4">
        <f t="shared" si="39"/>
        <v>0</v>
      </c>
      <c r="AK346" s="4">
        <f t="shared" si="40"/>
        <v>0</v>
      </c>
      <c r="AL346" s="8">
        <f t="shared" si="41"/>
        <v>0</v>
      </c>
    </row>
    <row r="347" spans="23:38" x14ac:dyDescent="0.25">
      <c r="W347" s="9" t="e">
        <f>VLOOKUP(F347,'Rental Loss'!$A$2:$D$34,4,FALSE)</f>
        <v>#N/A</v>
      </c>
      <c r="X347" s="4" t="e">
        <f>VLOOKUP(F347,'Percent Owner Occupied'!$A$2:$B$34,2,FALSE)</f>
        <v>#N/A</v>
      </c>
      <c r="Y347" s="4" t="e">
        <f>VLOOKUP(F347,'Rental Loss'!$A$2:$C$34,3,FALSE)</f>
        <v>#N/A</v>
      </c>
      <c r="Z347" s="4" t="e">
        <f>VLOOKUP(F347,'Wage and Capital Related Income'!$A$2:$C$34,3,FALSE)</f>
        <v>#N/A</v>
      </c>
      <c r="AA347" s="4" t="e">
        <f>VLOOKUP(F347,'Recapture Features'!$A$2:$D$34,4,FALSE)</f>
        <v>#N/A</v>
      </c>
      <c r="AB347" s="4" t="e">
        <f>VLOOKUP(F347,'Wage and Capital Related Income'!$A$2:$D$34,4,FALSE)</f>
        <v>#N/A</v>
      </c>
      <c r="AC347" s="4" t="e">
        <f>VLOOKUP(F347,'Recapture Features'!$A$2:$B$34,2,FALSE)</f>
        <v>#N/A</v>
      </c>
      <c r="AD347" s="4">
        <f>VLOOKUP(INT(U347),Depth!$A$2:$B$36,2,FALSE)</f>
        <v>0</v>
      </c>
      <c r="AE347" s="4" t="str">
        <f t="shared" si="35"/>
        <v>0</v>
      </c>
      <c r="AF347" s="4" t="e">
        <f>VLOOKUP(AE347,Days!$D$2:$E$199,2,FALSE)</f>
        <v>#N/A</v>
      </c>
      <c r="AG347" s="4">
        <f t="shared" si="36"/>
        <v>0</v>
      </c>
      <c r="AH347" s="4">
        <f t="shared" si="37"/>
        <v>0</v>
      </c>
      <c r="AI347" s="4">
        <f t="shared" si="38"/>
        <v>0</v>
      </c>
      <c r="AJ347" s="4">
        <f t="shared" si="39"/>
        <v>0</v>
      </c>
      <c r="AK347" s="4">
        <f t="shared" si="40"/>
        <v>0</v>
      </c>
      <c r="AL347" s="8">
        <f t="shared" si="41"/>
        <v>0</v>
      </c>
    </row>
    <row r="348" spans="23:38" x14ac:dyDescent="0.25">
      <c r="W348" s="9" t="e">
        <f>VLOOKUP(F348,'Rental Loss'!$A$2:$D$34,4,FALSE)</f>
        <v>#N/A</v>
      </c>
      <c r="X348" s="4" t="e">
        <f>VLOOKUP(F348,'Percent Owner Occupied'!$A$2:$B$34,2,FALSE)</f>
        <v>#N/A</v>
      </c>
      <c r="Y348" s="4" t="e">
        <f>VLOOKUP(F348,'Rental Loss'!$A$2:$C$34,3,FALSE)</f>
        <v>#N/A</v>
      </c>
      <c r="Z348" s="4" t="e">
        <f>VLOOKUP(F348,'Wage and Capital Related Income'!$A$2:$C$34,3,FALSE)</f>
        <v>#N/A</v>
      </c>
      <c r="AA348" s="4" t="e">
        <f>VLOOKUP(F348,'Recapture Features'!$A$2:$D$34,4,FALSE)</f>
        <v>#N/A</v>
      </c>
      <c r="AB348" s="4" t="e">
        <f>VLOOKUP(F348,'Wage and Capital Related Income'!$A$2:$D$34,4,FALSE)</f>
        <v>#N/A</v>
      </c>
      <c r="AC348" s="4" t="e">
        <f>VLOOKUP(F348,'Recapture Features'!$A$2:$B$34,2,FALSE)</f>
        <v>#N/A</v>
      </c>
      <c r="AD348" s="4">
        <f>VLOOKUP(INT(U348),Depth!$A$2:$B$36,2,FALSE)</f>
        <v>0</v>
      </c>
      <c r="AE348" s="4" t="str">
        <f t="shared" si="35"/>
        <v>0</v>
      </c>
      <c r="AF348" s="4" t="e">
        <f>VLOOKUP(AE348,Days!$D$2:$E$199,2,FALSE)</f>
        <v>#N/A</v>
      </c>
      <c r="AG348" s="4">
        <f t="shared" si="36"/>
        <v>0</v>
      </c>
      <c r="AH348" s="4">
        <f t="shared" si="37"/>
        <v>0</v>
      </c>
      <c r="AI348" s="4">
        <f t="shared" si="38"/>
        <v>0</v>
      </c>
      <c r="AJ348" s="4">
        <f t="shared" si="39"/>
        <v>0</v>
      </c>
      <c r="AK348" s="4">
        <f t="shared" si="40"/>
        <v>0</v>
      </c>
      <c r="AL348" s="8">
        <f t="shared" si="41"/>
        <v>0</v>
      </c>
    </row>
    <row r="349" spans="23:38" x14ac:dyDescent="0.25">
      <c r="W349" s="9" t="e">
        <f>VLOOKUP(F349,'Rental Loss'!$A$2:$D$34,4,FALSE)</f>
        <v>#N/A</v>
      </c>
      <c r="X349" s="4" t="e">
        <f>VLOOKUP(F349,'Percent Owner Occupied'!$A$2:$B$34,2,FALSE)</f>
        <v>#N/A</v>
      </c>
      <c r="Y349" s="4" t="e">
        <f>VLOOKUP(F349,'Rental Loss'!$A$2:$C$34,3,FALSE)</f>
        <v>#N/A</v>
      </c>
      <c r="Z349" s="4" t="e">
        <f>VLOOKUP(F349,'Wage and Capital Related Income'!$A$2:$C$34,3,FALSE)</f>
        <v>#N/A</v>
      </c>
      <c r="AA349" s="4" t="e">
        <f>VLOOKUP(F349,'Recapture Features'!$A$2:$D$34,4,FALSE)</f>
        <v>#N/A</v>
      </c>
      <c r="AB349" s="4" t="e">
        <f>VLOOKUP(F349,'Wage and Capital Related Income'!$A$2:$D$34,4,FALSE)</f>
        <v>#N/A</v>
      </c>
      <c r="AC349" s="4" t="e">
        <f>VLOOKUP(F349,'Recapture Features'!$A$2:$B$34,2,FALSE)</f>
        <v>#N/A</v>
      </c>
      <c r="AD349" s="4">
        <f>VLOOKUP(INT(U349),Depth!$A$2:$B$36,2,FALSE)</f>
        <v>0</v>
      </c>
      <c r="AE349" s="4" t="str">
        <f t="shared" si="35"/>
        <v>0</v>
      </c>
      <c r="AF349" s="4" t="e">
        <f>VLOOKUP(AE349,Days!$D$2:$E$199,2,FALSE)</f>
        <v>#N/A</v>
      </c>
      <c r="AG349" s="4">
        <f t="shared" si="36"/>
        <v>0</v>
      </c>
      <c r="AH349" s="4">
        <f t="shared" si="37"/>
        <v>0</v>
      </c>
      <c r="AI349" s="4">
        <f t="shared" si="38"/>
        <v>0</v>
      </c>
      <c r="AJ349" s="4">
        <f t="shared" si="39"/>
        <v>0</v>
      </c>
      <c r="AK349" s="4">
        <f t="shared" si="40"/>
        <v>0</v>
      </c>
      <c r="AL349" s="8">
        <f t="shared" si="41"/>
        <v>0</v>
      </c>
    </row>
    <row r="350" spans="23:38" x14ac:dyDescent="0.25">
      <c r="W350" s="9" t="e">
        <f>VLOOKUP(F350,'Rental Loss'!$A$2:$D$34,4,FALSE)</f>
        <v>#N/A</v>
      </c>
      <c r="X350" s="4" t="e">
        <f>VLOOKUP(F350,'Percent Owner Occupied'!$A$2:$B$34,2,FALSE)</f>
        <v>#N/A</v>
      </c>
      <c r="Y350" s="4" t="e">
        <f>VLOOKUP(F350,'Rental Loss'!$A$2:$C$34,3,FALSE)</f>
        <v>#N/A</v>
      </c>
      <c r="Z350" s="4" t="e">
        <f>VLOOKUP(F350,'Wage and Capital Related Income'!$A$2:$C$34,3,FALSE)</f>
        <v>#N/A</v>
      </c>
      <c r="AA350" s="4" t="e">
        <f>VLOOKUP(F350,'Recapture Features'!$A$2:$D$34,4,FALSE)</f>
        <v>#N/A</v>
      </c>
      <c r="AB350" s="4" t="e">
        <f>VLOOKUP(F350,'Wage and Capital Related Income'!$A$2:$D$34,4,FALSE)</f>
        <v>#N/A</v>
      </c>
      <c r="AC350" s="4" t="e">
        <f>VLOOKUP(F350,'Recapture Features'!$A$2:$B$34,2,FALSE)</f>
        <v>#N/A</v>
      </c>
      <c r="AD350" s="4">
        <f>VLOOKUP(INT(U350),Depth!$A$2:$B$36,2,FALSE)</f>
        <v>0</v>
      </c>
      <c r="AE350" s="4" t="str">
        <f t="shared" si="35"/>
        <v>0</v>
      </c>
      <c r="AF350" s="4" t="e">
        <f>VLOOKUP(AE350,Days!$D$2:$E$199,2,FALSE)</f>
        <v>#N/A</v>
      </c>
      <c r="AG350" s="4">
        <f t="shared" si="36"/>
        <v>0</v>
      </c>
      <c r="AH350" s="4">
        <f t="shared" si="37"/>
        <v>0</v>
      </c>
      <c r="AI350" s="4">
        <f t="shared" si="38"/>
        <v>0</v>
      </c>
      <c r="AJ350" s="4">
        <f t="shared" si="39"/>
        <v>0</v>
      </c>
      <c r="AK350" s="4">
        <f t="shared" si="40"/>
        <v>0</v>
      </c>
      <c r="AL350" s="8">
        <f t="shared" si="41"/>
        <v>0</v>
      </c>
    </row>
    <row r="351" spans="23:38" x14ac:dyDescent="0.25">
      <c r="W351" s="9" t="e">
        <f>VLOOKUP(F351,'Rental Loss'!$A$2:$D$34,4,FALSE)</f>
        <v>#N/A</v>
      </c>
      <c r="X351" s="4" t="e">
        <f>VLOOKUP(F351,'Percent Owner Occupied'!$A$2:$B$34,2,FALSE)</f>
        <v>#N/A</v>
      </c>
      <c r="Y351" s="4" t="e">
        <f>VLOOKUP(F351,'Rental Loss'!$A$2:$C$34,3,FALSE)</f>
        <v>#N/A</v>
      </c>
      <c r="Z351" s="4" t="e">
        <f>VLOOKUP(F351,'Wage and Capital Related Income'!$A$2:$C$34,3,FALSE)</f>
        <v>#N/A</v>
      </c>
      <c r="AA351" s="4" t="e">
        <f>VLOOKUP(F351,'Recapture Features'!$A$2:$D$34,4,FALSE)</f>
        <v>#N/A</v>
      </c>
      <c r="AB351" s="4" t="e">
        <f>VLOOKUP(F351,'Wage and Capital Related Income'!$A$2:$D$34,4,FALSE)</f>
        <v>#N/A</v>
      </c>
      <c r="AC351" s="4" t="e">
        <f>VLOOKUP(F351,'Recapture Features'!$A$2:$B$34,2,FALSE)</f>
        <v>#N/A</v>
      </c>
      <c r="AD351" s="4">
        <f>VLOOKUP(INT(U351),Depth!$A$2:$B$36,2,FALSE)</f>
        <v>0</v>
      </c>
      <c r="AE351" s="4" t="str">
        <f t="shared" si="35"/>
        <v>0</v>
      </c>
      <c r="AF351" s="4" t="e">
        <f>VLOOKUP(AE351,Days!$D$2:$E$199,2,FALSE)</f>
        <v>#N/A</v>
      </c>
      <c r="AG351" s="4">
        <f t="shared" si="36"/>
        <v>0</v>
      </c>
      <c r="AH351" s="4">
        <f t="shared" si="37"/>
        <v>0</v>
      </c>
      <c r="AI351" s="4">
        <f t="shared" si="38"/>
        <v>0</v>
      </c>
      <c r="AJ351" s="4">
        <f t="shared" si="39"/>
        <v>0</v>
      </c>
      <c r="AK351" s="4">
        <f t="shared" si="40"/>
        <v>0</v>
      </c>
      <c r="AL351" s="8">
        <f t="shared" si="41"/>
        <v>0</v>
      </c>
    </row>
    <row r="352" spans="23:38" x14ac:dyDescent="0.25">
      <c r="W352" s="9" t="e">
        <f>VLOOKUP(F352,'Rental Loss'!$A$2:$D$34,4,FALSE)</f>
        <v>#N/A</v>
      </c>
      <c r="X352" s="4" t="e">
        <f>VLOOKUP(F352,'Percent Owner Occupied'!$A$2:$B$34,2,FALSE)</f>
        <v>#N/A</v>
      </c>
      <c r="Y352" s="4" t="e">
        <f>VLOOKUP(F352,'Rental Loss'!$A$2:$C$34,3,FALSE)</f>
        <v>#N/A</v>
      </c>
      <c r="Z352" s="4" t="e">
        <f>VLOOKUP(F352,'Wage and Capital Related Income'!$A$2:$C$34,3,FALSE)</f>
        <v>#N/A</v>
      </c>
      <c r="AA352" s="4" t="e">
        <f>VLOOKUP(F352,'Recapture Features'!$A$2:$D$34,4,FALSE)</f>
        <v>#N/A</v>
      </c>
      <c r="AB352" s="4" t="e">
        <f>VLOOKUP(F352,'Wage and Capital Related Income'!$A$2:$D$34,4,FALSE)</f>
        <v>#N/A</v>
      </c>
      <c r="AC352" s="4" t="e">
        <f>VLOOKUP(F352,'Recapture Features'!$A$2:$B$34,2,FALSE)</f>
        <v>#N/A</v>
      </c>
      <c r="AD352" s="4">
        <f>VLOOKUP(INT(U352),Depth!$A$2:$B$36,2,FALSE)</f>
        <v>0</v>
      </c>
      <c r="AE352" s="4" t="str">
        <f t="shared" si="35"/>
        <v>0</v>
      </c>
      <c r="AF352" s="4" t="e">
        <f>VLOOKUP(AE352,Days!$D$2:$E$199,2,FALSE)</f>
        <v>#N/A</v>
      </c>
      <c r="AG352" s="4">
        <f t="shared" si="36"/>
        <v>0</v>
      </c>
      <c r="AH352" s="4">
        <f t="shared" si="37"/>
        <v>0</v>
      </c>
      <c r="AI352" s="4">
        <f t="shared" si="38"/>
        <v>0</v>
      </c>
      <c r="AJ352" s="4">
        <f t="shared" si="39"/>
        <v>0</v>
      </c>
      <c r="AK352" s="4">
        <f t="shared" si="40"/>
        <v>0</v>
      </c>
      <c r="AL352" s="8">
        <f t="shared" si="41"/>
        <v>0</v>
      </c>
    </row>
    <row r="353" spans="23:38" x14ac:dyDescent="0.25">
      <c r="W353" s="9" t="e">
        <f>VLOOKUP(F353,'Rental Loss'!$A$2:$D$34,4,FALSE)</f>
        <v>#N/A</v>
      </c>
      <c r="X353" s="4" t="e">
        <f>VLOOKUP(F353,'Percent Owner Occupied'!$A$2:$B$34,2,FALSE)</f>
        <v>#N/A</v>
      </c>
      <c r="Y353" s="4" t="e">
        <f>VLOOKUP(F353,'Rental Loss'!$A$2:$C$34,3,FALSE)</f>
        <v>#N/A</v>
      </c>
      <c r="Z353" s="4" t="e">
        <f>VLOOKUP(F353,'Wage and Capital Related Income'!$A$2:$C$34,3,FALSE)</f>
        <v>#N/A</v>
      </c>
      <c r="AA353" s="4" t="e">
        <f>VLOOKUP(F353,'Recapture Features'!$A$2:$D$34,4,FALSE)</f>
        <v>#N/A</v>
      </c>
      <c r="AB353" s="4" t="e">
        <f>VLOOKUP(F353,'Wage and Capital Related Income'!$A$2:$D$34,4,FALSE)</f>
        <v>#N/A</v>
      </c>
      <c r="AC353" s="4" t="e">
        <f>VLOOKUP(F353,'Recapture Features'!$A$2:$B$34,2,FALSE)</f>
        <v>#N/A</v>
      </c>
      <c r="AD353" s="4">
        <f>VLOOKUP(INT(U353),Depth!$A$2:$B$36,2,FALSE)</f>
        <v>0</v>
      </c>
      <c r="AE353" s="4" t="str">
        <f t="shared" si="35"/>
        <v>0</v>
      </c>
      <c r="AF353" s="4" t="e">
        <f>VLOOKUP(AE353,Days!$D$2:$E$199,2,FALSE)</f>
        <v>#N/A</v>
      </c>
      <c r="AG353" s="4">
        <f t="shared" si="36"/>
        <v>0</v>
      </c>
      <c r="AH353" s="4">
        <f t="shared" si="37"/>
        <v>0</v>
      </c>
      <c r="AI353" s="4">
        <f t="shared" si="38"/>
        <v>0</v>
      </c>
      <c r="AJ353" s="4">
        <f t="shared" si="39"/>
        <v>0</v>
      </c>
      <c r="AK353" s="4">
        <f t="shared" si="40"/>
        <v>0</v>
      </c>
      <c r="AL353" s="8">
        <f t="shared" si="41"/>
        <v>0</v>
      </c>
    </row>
    <row r="354" spans="23:38" x14ac:dyDescent="0.25">
      <c r="W354" s="9" t="e">
        <f>VLOOKUP(F354,'Rental Loss'!$A$2:$D$34,4,FALSE)</f>
        <v>#N/A</v>
      </c>
      <c r="X354" s="4" t="e">
        <f>VLOOKUP(F354,'Percent Owner Occupied'!$A$2:$B$34,2,FALSE)</f>
        <v>#N/A</v>
      </c>
      <c r="Y354" s="4" t="e">
        <f>VLOOKUP(F354,'Rental Loss'!$A$2:$C$34,3,FALSE)</f>
        <v>#N/A</v>
      </c>
      <c r="Z354" s="4" t="e">
        <f>VLOOKUP(F354,'Wage and Capital Related Income'!$A$2:$C$34,3,FALSE)</f>
        <v>#N/A</v>
      </c>
      <c r="AA354" s="4" t="e">
        <f>VLOOKUP(F354,'Recapture Features'!$A$2:$D$34,4,FALSE)</f>
        <v>#N/A</v>
      </c>
      <c r="AB354" s="4" t="e">
        <f>VLOOKUP(F354,'Wage and Capital Related Income'!$A$2:$D$34,4,FALSE)</f>
        <v>#N/A</v>
      </c>
      <c r="AC354" s="4" t="e">
        <f>VLOOKUP(F354,'Recapture Features'!$A$2:$B$34,2,FALSE)</f>
        <v>#N/A</v>
      </c>
      <c r="AD354" s="4">
        <f>VLOOKUP(INT(U354),Depth!$A$2:$B$36,2,FALSE)</f>
        <v>0</v>
      </c>
      <c r="AE354" s="4" t="str">
        <f t="shared" si="35"/>
        <v>0</v>
      </c>
      <c r="AF354" s="4" t="e">
        <f>VLOOKUP(AE354,Days!$D$2:$E$199,2,FALSE)</f>
        <v>#N/A</v>
      </c>
      <c r="AG354" s="4">
        <f t="shared" si="36"/>
        <v>0</v>
      </c>
      <c r="AH354" s="4">
        <f t="shared" si="37"/>
        <v>0</v>
      </c>
      <c r="AI354" s="4">
        <f t="shared" si="38"/>
        <v>0</v>
      </c>
      <c r="AJ354" s="4">
        <f t="shared" si="39"/>
        <v>0</v>
      </c>
      <c r="AK354" s="4">
        <f t="shared" si="40"/>
        <v>0</v>
      </c>
      <c r="AL354" s="8">
        <f t="shared" si="41"/>
        <v>0</v>
      </c>
    </row>
    <row r="355" spans="23:38" x14ac:dyDescent="0.25">
      <c r="W355" s="9" t="e">
        <f>VLOOKUP(F355,'Rental Loss'!$A$2:$D$34,4,FALSE)</f>
        <v>#N/A</v>
      </c>
      <c r="X355" s="4" t="e">
        <f>VLOOKUP(F355,'Percent Owner Occupied'!$A$2:$B$34,2,FALSE)</f>
        <v>#N/A</v>
      </c>
      <c r="Y355" s="4" t="e">
        <f>VLOOKUP(F355,'Rental Loss'!$A$2:$C$34,3,FALSE)</f>
        <v>#N/A</v>
      </c>
      <c r="Z355" s="4" t="e">
        <f>VLOOKUP(F355,'Wage and Capital Related Income'!$A$2:$C$34,3,FALSE)</f>
        <v>#N/A</v>
      </c>
      <c r="AA355" s="4" t="e">
        <f>VLOOKUP(F355,'Recapture Features'!$A$2:$D$34,4,FALSE)</f>
        <v>#N/A</v>
      </c>
      <c r="AB355" s="4" t="e">
        <f>VLOOKUP(F355,'Wage and Capital Related Income'!$A$2:$D$34,4,FALSE)</f>
        <v>#N/A</v>
      </c>
      <c r="AC355" s="4" t="e">
        <f>VLOOKUP(F355,'Recapture Features'!$A$2:$B$34,2,FALSE)</f>
        <v>#N/A</v>
      </c>
      <c r="AD355" s="4">
        <f>VLOOKUP(INT(U355),Depth!$A$2:$B$36,2,FALSE)</f>
        <v>0</v>
      </c>
      <c r="AE355" s="4" t="str">
        <f t="shared" si="35"/>
        <v>0</v>
      </c>
      <c r="AF355" s="4" t="e">
        <f>VLOOKUP(AE355,Days!$D$2:$E$199,2,FALSE)</f>
        <v>#N/A</v>
      </c>
      <c r="AG355" s="4">
        <f t="shared" si="36"/>
        <v>0</v>
      </c>
      <c r="AH355" s="4">
        <f t="shared" si="37"/>
        <v>0</v>
      </c>
      <c r="AI355" s="4">
        <f t="shared" si="38"/>
        <v>0</v>
      </c>
      <c r="AJ355" s="4">
        <f t="shared" si="39"/>
        <v>0</v>
      </c>
      <c r="AK355" s="4">
        <f t="shared" si="40"/>
        <v>0</v>
      </c>
      <c r="AL355" s="8">
        <f t="shared" si="41"/>
        <v>0</v>
      </c>
    </row>
    <row r="356" spans="23:38" x14ac:dyDescent="0.25">
      <c r="W356" s="9" t="e">
        <f>VLOOKUP(F356,'Rental Loss'!$A$2:$D$34,4,FALSE)</f>
        <v>#N/A</v>
      </c>
      <c r="X356" s="4" t="e">
        <f>VLOOKUP(F356,'Percent Owner Occupied'!$A$2:$B$34,2,FALSE)</f>
        <v>#N/A</v>
      </c>
      <c r="Y356" s="4" t="e">
        <f>VLOOKUP(F356,'Rental Loss'!$A$2:$C$34,3,FALSE)</f>
        <v>#N/A</v>
      </c>
      <c r="Z356" s="4" t="e">
        <f>VLOOKUP(F356,'Wage and Capital Related Income'!$A$2:$C$34,3,FALSE)</f>
        <v>#N/A</v>
      </c>
      <c r="AA356" s="4" t="e">
        <f>VLOOKUP(F356,'Recapture Features'!$A$2:$D$34,4,FALSE)</f>
        <v>#N/A</v>
      </c>
      <c r="AB356" s="4" t="e">
        <f>VLOOKUP(F356,'Wage and Capital Related Income'!$A$2:$D$34,4,FALSE)</f>
        <v>#N/A</v>
      </c>
      <c r="AC356" s="4" t="e">
        <f>VLOOKUP(F356,'Recapture Features'!$A$2:$B$34,2,FALSE)</f>
        <v>#N/A</v>
      </c>
      <c r="AD356" s="4">
        <f>VLOOKUP(INT(U356),Depth!$A$2:$B$36,2,FALSE)</f>
        <v>0</v>
      </c>
      <c r="AE356" s="4" t="str">
        <f t="shared" si="35"/>
        <v>0</v>
      </c>
      <c r="AF356" s="4" t="e">
        <f>VLOOKUP(AE356,Days!$D$2:$E$199,2,FALSE)</f>
        <v>#N/A</v>
      </c>
      <c r="AG356" s="4">
        <f t="shared" si="36"/>
        <v>0</v>
      </c>
      <c r="AH356" s="4">
        <f t="shared" si="37"/>
        <v>0</v>
      </c>
      <c r="AI356" s="4">
        <f t="shared" si="38"/>
        <v>0</v>
      </c>
      <c r="AJ356" s="4">
        <f t="shared" si="39"/>
        <v>0</v>
      </c>
      <c r="AK356" s="4">
        <f t="shared" si="40"/>
        <v>0</v>
      </c>
      <c r="AL356" s="8">
        <f t="shared" si="41"/>
        <v>0</v>
      </c>
    </row>
    <row r="357" spans="23:38" x14ac:dyDescent="0.25">
      <c r="W357" s="9" t="e">
        <f>VLOOKUP(F357,'Rental Loss'!$A$2:$D$34,4,FALSE)</f>
        <v>#N/A</v>
      </c>
      <c r="X357" s="4" t="e">
        <f>VLOOKUP(F357,'Percent Owner Occupied'!$A$2:$B$34,2,FALSE)</f>
        <v>#N/A</v>
      </c>
      <c r="Y357" s="4" t="e">
        <f>VLOOKUP(F357,'Rental Loss'!$A$2:$C$34,3,FALSE)</f>
        <v>#N/A</v>
      </c>
      <c r="Z357" s="4" t="e">
        <f>VLOOKUP(F357,'Wage and Capital Related Income'!$A$2:$C$34,3,FALSE)</f>
        <v>#N/A</v>
      </c>
      <c r="AA357" s="4" t="e">
        <f>VLOOKUP(F357,'Recapture Features'!$A$2:$D$34,4,FALSE)</f>
        <v>#N/A</v>
      </c>
      <c r="AB357" s="4" t="e">
        <f>VLOOKUP(F357,'Wage and Capital Related Income'!$A$2:$D$34,4,FALSE)</f>
        <v>#N/A</v>
      </c>
      <c r="AC357" s="4" t="e">
        <f>VLOOKUP(F357,'Recapture Features'!$A$2:$B$34,2,FALSE)</f>
        <v>#N/A</v>
      </c>
      <c r="AD357" s="4">
        <f>VLOOKUP(INT(U357),Depth!$A$2:$B$36,2,FALSE)</f>
        <v>0</v>
      </c>
      <c r="AE357" s="4" t="str">
        <f t="shared" si="35"/>
        <v>0</v>
      </c>
      <c r="AF357" s="4" t="e">
        <f>VLOOKUP(AE357,Days!$D$2:$E$199,2,FALSE)</f>
        <v>#N/A</v>
      </c>
      <c r="AG357" s="4">
        <f t="shared" si="36"/>
        <v>0</v>
      </c>
      <c r="AH357" s="4">
        <f t="shared" si="37"/>
        <v>0</v>
      </c>
      <c r="AI357" s="4">
        <f t="shared" si="38"/>
        <v>0</v>
      </c>
      <c r="AJ357" s="4">
        <f t="shared" si="39"/>
        <v>0</v>
      </c>
      <c r="AK357" s="4">
        <f t="shared" si="40"/>
        <v>0</v>
      </c>
      <c r="AL357" s="8">
        <f t="shared" si="41"/>
        <v>0</v>
      </c>
    </row>
    <row r="358" spans="23:38" x14ac:dyDescent="0.25">
      <c r="W358" s="9" t="e">
        <f>VLOOKUP(F358,'Rental Loss'!$A$2:$D$34,4,FALSE)</f>
        <v>#N/A</v>
      </c>
      <c r="X358" s="4" t="e">
        <f>VLOOKUP(F358,'Percent Owner Occupied'!$A$2:$B$34,2,FALSE)</f>
        <v>#N/A</v>
      </c>
      <c r="Y358" s="4" t="e">
        <f>VLOOKUP(F358,'Rental Loss'!$A$2:$C$34,3,FALSE)</f>
        <v>#N/A</v>
      </c>
      <c r="Z358" s="4" t="e">
        <f>VLOOKUP(F358,'Wage and Capital Related Income'!$A$2:$C$34,3,FALSE)</f>
        <v>#N/A</v>
      </c>
      <c r="AA358" s="4" t="e">
        <f>VLOOKUP(F358,'Recapture Features'!$A$2:$D$34,4,FALSE)</f>
        <v>#N/A</v>
      </c>
      <c r="AB358" s="4" t="e">
        <f>VLOOKUP(F358,'Wage and Capital Related Income'!$A$2:$D$34,4,FALSE)</f>
        <v>#N/A</v>
      </c>
      <c r="AC358" s="4" t="e">
        <f>VLOOKUP(F358,'Recapture Features'!$A$2:$B$34,2,FALSE)</f>
        <v>#N/A</v>
      </c>
      <c r="AD358" s="4">
        <f>VLOOKUP(INT(U358),Depth!$A$2:$B$36,2,FALSE)</f>
        <v>0</v>
      </c>
      <c r="AE358" s="4" t="str">
        <f t="shared" si="35"/>
        <v>0</v>
      </c>
      <c r="AF358" s="4" t="e">
        <f>VLOOKUP(AE358,Days!$D$2:$E$199,2,FALSE)</f>
        <v>#N/A</v>
      </c>
      <c r="AG358" s="4">
        <f t="shared" si="36"/>
        <v>0</v>
      </c>
      <c r="AH358" s="4">
        <f t="shared" si="37"/>
        <v>0</v>
      </c>
      <c r="AI358" s="4">
        <f t="shared" si="38"/>
        <v>0</v>
      </c>
      <c r="AJ358" s="4">
        <f t="shared" si="39"/>
        <v>0</v>
      </c>
      <c r="AK358" s="4">
        <f t="shared" si="40"/>
        <v>0</v>
      </c>
      <c r="AL358" s="8">
        <f t="shared" si="41"/>
        <v>0</v>
      </c>
    </row>
    <row r="359" spans="23:38" x14ac:dyDescent="0.25">
      <c r="W359" s="9" t="e">
        <f>VLOOKUP(F359,'Rental Loss'!$A$2:$D$34,4,FALSE)</f>
        <v>#N/A</v>
      </c>
      <c r="X359" s="4" t="e">
        <f>VLOOKUP(F359,'Percent Owner Occupied'!$A$2:$B$34,2,FALSE)</f>
        <v>#N/A</v>
      </c>
      <c r="Y359" s="4" t="e">
        <f>VLOOKUP(F359,'Rental Loss'!$A$2:$C$34,3,FALSE)</f>
        <v>#N/A</v>
      </c>
      <c r="Z359" s="4" t="e">
        <f>VLOOKUP(F359,'Wage and Capital Related Income'!$A$2:$C$34,3,FALSE)</f>
        <v>#N/A</v>
      </c>
      <c r="AA359" s="4" t="e">
        <f>VLOOKUP(F359,'Recapture Features'!$A$2:$D$34,4,FALSE)</f>
        <v>#N/A</v>
      </c>
      <c r="AB359" s="4" t="e">
        <f>VLOOKUP(F359,'Wage and Capital Related Income'!$A$2:$D$34,4,FALSE)</f>
        <v>#N/A</v>
      </c>
      <c r="AC359" s="4" t="e">
        <f>VLOOKUP(F359,'Recapture Features'!$A$2:$B$34,2,FALSE)</f>
        <v>#N/A</v>
      </c>
      <c r="AD359" s="4">
        <f>VLOOKUP(INT(U359),Depth!$A$2:$B$36,2,FALSE)</f>
        <v>0</v>
      </c>
      <c r="AE359" s="4" t="str">
        <f t="shared" si="35"/>
        <v>0</v>
      </c>
      <c r="AF359" s="4" t="e">
        <f>VLOOKUP(AE359,Days!$D$2:$E$199,2,FALSE)</f>
        <v>#N/A</v>
      </c>
      <c r="AG359" s="4">
        <f t="shared" si="36"/>
        <v>0</v>
      </c>
      <c r="AH359" s="4">
        <f t="shared" si="37"/>
        <v>0</v>
      </c>
      <c r="AI359" s="4">
        <f t="shared" si="38"/>
        <v>0</v>
      </c>
      <c r="AJ359" s="4">
        <f t="shared" si="39"/>
        <v>0</v>
      </c>
      <c r="AK359" s="4">
        <f t="shared" si="40"/>
        <v>0</v>
      </c>
      <c r="AL359" s="8">
        <f t="shared" si="41"/>
        <v>0</v>
      </c>
    </row>
    <row r="360" spans="23:38" x14ac:dyDescent="0.25">
      <c r="W360" s="9" t="e">
        <f>VLOOKUP(F360,'Rental Loss'!$A$2:$D$34,4,FALSE)</f>
        <v>#N/A</v>
      </c>
      <c r="X360" s="4" t="e">
        <f>VLOOKUP(F360,'Percent Owner Occupied'!$A$2:$B$34,2,FALSE)</f>
        <v>#N/A</v>
      </c>
      <c r="Y360" s="4" t="e">
        <f>VLOOKUP(F360,'Rental Loss'!$A$2:$C$34,3,FALSE)</f>
        <v>#N/A</v>
      </c>
      <c r="Z360" s="4" t="e">
        <f>VLOOKUP(F360,'Wage and Capital Related Income'!$A$2:$C$34,3,FALSE)</f>
        <v>#N/A</v>
      </c>
      <c r="AA360" s="4" t="e">
        <f>VLOOKUP(F360,'Recapture Features'!$A$2:$D$34,4,FALSE)</f>
        <v>#N/A</v>
      </c>
      <c r="AB360" s="4" t="e">
        <f>VLOOKUP(F360,'Wage and Capital Related Income'!$A$2:$D$34,4,FALSE)</f>
        <v>#N/A</v>
      </c>
      <c r="AC360" s="4" t="e">
        <f>VLOOKUP(F360,'Recapture Features'!$A$2:$B$34,2,FALSE)</f>
        <v>#N/A</v>
      </c>
      <c r="AD360" s="4">
        <f>VLOOKUP(INT(U360),Depth!$A$2:$B$36,2,FALSE)</f>
        <v>0</v>
      </c>
      <c r="AE360" s="4" t="str">
        <f t="shared" si="35"/>
        <v>0</v>
      </c>
      <c r="AF360" s="4" t="e">
        <f>VLOOKUP(AE360,Days!$D$2:$E$199,2,FALSE)</f>
        <v>#N/A</v>
      </c>
      <c r="AG360" s="4">
        <f t="shared" si="36"/>
        <v>0</v>
      </c>
      <c r="AH360" s="4">
        <f t="shared" si="37"/>
        <v>0</v>
      </c>
      <c r="AI360" s="4">
        <f t="shared" si="38"/>
        <v>0</v>
      </c>
      <c r="AJ360" s="4">
        <f t="shared" si="39"/>
        <v>0</v>
      </c>
      <c r="AK360" s="4">
        <f t="shared" si="40"/>
        <v>0</v>
      </c>
      <c r="AL360" s="8">
        <f t="shared" si="41"/>
        <v>0</v>
      </c>
    </row>
    <row r="361" spans="23:38" x14ac:dyDescent="0.25">
      <c r="W361" s="9" t="e">
        <f>VLOOKUP(F361,'Rental Loss'!$A$2:$D$34,4,FALSE)</f>
        <v>#N/A</v>
      </c>
      <c r="X361" s="4" t="e">
        <f>VLOOKUP(F361,'Percent Owner Occupied'!$A$2:$B$34,2,FALSE)</f>
        <v>#N/A</v>
      </c>
      <c r="Y361" s="4" t="e">
        <f>VLOOKUP(F361,'Rental Loss'!$A$2:$C$34,3,FALSE)</f>
        <v>#N/A</v>
      </c>
      <c r="Z361" s="4" t="e">
        <f>VLOOKUP(F361,'Wage and Capital Related Income'!$A$2:$C$34,3,FALSE)</f>
        <v>#N/A</v>
      </c>
      <c r="AA361" s="4" t="e">
        <f>VLOOKUP(F361,'Recapture Features'!$A$2:$D$34,4,FALSE)</f>
        <v>#N/A</v>
      </c>
      <c r="AB361" s="4" t="e">
        <f>VLOOKUP(F361,'Wage and Capital Related Income'!$A$2:$D$34,4,FALSE)</f>
        <v>#N/A</v>
      </c>
      <c r="AC361" s="4" t="e">
        <f>VLOOKUP(F361,'Recapture Features'!$A$2:$B$34,2,FALSE)</f>
        <v>#N/A</v>
      </c>
      <c r="AD361" s="4">
        <f>VLOOKUP(INT(U361),Depth!$A$2:$B$36,2,FALSE)</f>
        <v>0</v>
      </c>
      <c r="AE361" s="4" t="str">
        <f t="shared" si="35"/>
        <v>0</v>
      </c>
      <c r="AF361" s="4" t="e">
        <f>VLOOKUP(AE361,Days!$D$2:$E$199,2,FALSE)</f>
        <v>#N/A</v>
      </c>
      <c r="AG361" s="4">
        <f t="shared" si="36"/>
        <v>0</v>
      </c>
      <c r="AH361" s="4">
        <f t="shared" si="37"/>
        <v>0</v>
      </c>
      <c r="AI361" s="4">
        <f t="shared" si="38"/>
        <v>0</v>
      </c>
      <c r="AJ361" s="4">
        <f t="shared" si="39"/>
        <v>0</v>
      </c>
      <c r="AK361" s="4">
        <f t="shared" si="40"/>
        <v>0</v>
      </c>
      <c r="AL361" s="8">
        <f t="shared" si="41"/>
        <v>0</v>
      </c>
    </row>
    <row r="362" spans="23:38" x14ac:dyDescent="0.25">
      <c r="W362" s="9" t="e">
        <f>VLOOKUP(F362,'Rental Loss'!$A$2:$D$34,4,FALSE)</f>
        <v>#N/A</v>
      </c>
      <c r="X362" s="4" t="e">
        <f>VLOOKUP(F362,'Percent Owner Occupied'!$A$2:$B$34,2,FALSE)</f>
        <v>#N/A</v>
      </c>
      <c r="Y362" s="4" t="e">
        <f>VLOOKUP(F362,'Rental Loss'!$A$2:$C$34,3,FALSE)</f>
        <v>#N/A</v>
      </c>
      <c r="Z362" s="4" t="e">
        <f>VLOOKUP(F362,'Wage and Capital Related Income'!$A$2:$C$34,3,FALSE)</f>
        <v>#N/A</v>
      </c>
      <c r="AA362" s="4" t="e">
        <f>VLOOKUP(F362,'Recapture Features'!$A$2:$D$34,4,FALSE)</f>
        <v>#N/A</v>
      </c>
      <c r="AB362" s="4" t="e">
        <f>VLOOKUP(F362,'Wage and Capital Related Income'!$A$2:$D$34,4,FALSE)</f>
        <v>#N/A</v>
      </c>
      <c r="AC362" s="4" t="e">
        <f>VLOOKUP(F362,'Recapture Features'!$A$2:$B$34,2,FALSE)</f>
        <v>#N/A</v>
      </c>
      <c r="AD362" s="4">
        <f>VLOOKUP(INT(U362),Depth!$A$2:$B$36,2,FALSE)</f>
        <v>0</v>
      </c>
      <c r="AE362" s="4" t="str">
        <f t="shared" si="35"/>
        <v>0</v>
      </c>
      <c r="AF362" s="4" t="e">
        <f>VLOOKUP(AE362,Days!$D$2:$E$199,2,FALSE)</f>
        <v>#N/A</v>
      </c>
      <c r="AG362" s="4">
        <f t="shared" si="36"/>
        <v>0</v>
      </c>
      <c r="AH362" s="4">
        <f t="shared" si="37"/>
        <v>0</v>
      </c>
      <c r="AI362" s="4">
        <f t="shared" si="38"/>
        <v>0</v>
      </c>
      <c r="AJ362" s="4">
        <f t="shared" si="39"/>
        <v>0</v>
      </c>
      <c r="AK362" s="4">
        <f t="shared" si="40"/>
        <v>0</v>
      </c>
      <c r="AL362" s="8">
        <f t="shared" si="41"/>
        <v>0</v>
      </c>
    </row>
    <row r="363" spans="23:38" x14ac:dyDescent="0.25">
      <c r="W363" s="9" t="e">
        <f>VLOOKUP(F363,'Rental Loss'!$A$2:$D$34,4,FALSE)</f>
        <v>#N/A</v>
      </c>
      <c r="X363" s="4" t="e">
        <f>VLOOKUP(F363,'Percent Owner Occupied'!$A$2:$B$34,2,FALSE)</f>
        <v>#N/A</v>
      </c>
      <c r="Y363" s="4" t="e">
        <f>VLOOKUP(F363,'Rental Loss'!$A$2:$C$34,3,FALSE)</f>
        <v>#N/A</v>
      </c>
      <c r="Z363" s="4" t="e">
        <f>VLOOKUP(F363,'Wage and Capital Related Income'!$A$2:$C$34,3,FALSE)</f>
        <v>#N/A</v>
      </c>
      <c r="AA363" s="4" t="e">
        <f>VLOOKUP(F363,'Recapture Features'!$A$2:$D$34,4,FALSE)</f>
        <v>#N/A</v>
      </c>
      <c r="AB363" s="4" t="e">
        <f>VLOOKUP(F363,'Wage and Capital Related Income'!$A$2:$D$34,4,FALSE)</f>
        <v>#N/A</v>
      </c>
      <c r="AC363" s="4" t="e">
        <f>VLOOKUP(F363,'Recapture Features'!$A$2:$B$34,2,FALSE)</f>
        <v>#N/A</v>
      </c>
      <c r="AD363" s="4">
        <f>VLOOKUP(INT(U363),Depth!$A$2:$B$36,2,FALSE)</f>
        <v>0</v>
      </c>
      <c r="AE363" s="4" t="str">
        <f t="shared" si="35"/>
        <v>0</v>
      </c>
      <c r="AF363" s="4" t="e">
        <f>VLOOKUP(AE363,Days!$D$2:$E$199,2,FALSE)</f>
        <v>#N/A</v>
      </c>
      <c r="AG363" s="4">
        <f t="shared" si="36"/>
        <v>0</v>
      </c>
      <c r="AH363" s="4">
        <f t="shared" si="37"/>
        <v>0</v>
      </c>
      <c r="AI363" s="4">
        <f t="shared" si="38"/>
        <v>0</v>
      </c>
      <c r="AJ363" s="4">
        <f t="shared" si="39"/>
        <v>0</v>
      </c>
      <c r="AK363" s="4">
        <f t="shared" si="40"/>
        <v>0</v>
      </c>
      <c r="AL363" s="8">
        <f t="shared" si="41"/>
        <v>0</v>
      </c>
    </row>
    <row r="364" spans="23:38" x14ac:dyDescent="0.25">
      <c r="W364" s="9" t="e">
        <f>VLOOKUP(F364,'Rental Loss'!$A$2:$D$34,4,FALSE)</f>
        <v>#N/A</v>
      </c>
      <c r="X364" s="4" t="e">
        <f>VLOOKUP(F364,'Percent Owner Occupied'!$A$2:$B$34,2,FALSE)</f>
        <v>#N/A</v>
      </c>
      <c r="Y364" s="4" t="e">
        <f>VLOOKUP(F364,'Rental Loss'!$A$2:$C$34,3,FALSE)</f>
        <v>#N/A</v>
      </c>
      <c r="Z364" s="4" t="e">
        <f>VLOOKUP(F364,'Wage and Capital Related Income'!$A$2:$C$34,3,FALSE)</f>
        <v>#N/A</v>
      </c>
      <c r="AA364" s="4" t="e">
        <f>VLOOKUP(F364,'Recapture Features'!$A$2:$D$34,4,FALSE)</f>
        <v>#N/A</v>
      </c>
      <c r="AB364" s="4" t="e">
        <f>VLOOKUP(F364,'Wage and Capital Related Income'!$A$2:$D$34,4,FALSE)</f>
        <v>#N/A</v>
      </c>
      <c r="AC364" s="4" t="e">
        <f>VLOOKUP(F364,'Recapture Features'!$A$2:$B$34,2,FALSE)</f>
        <v>#N/A</v>
      </c>
      <c r="AD364" s="4">
        <f>VLOOKUP(INT(U364),Depth!$A$2:$B$36,2,FALSE)</f>
        <v>0</v>
      </c>
      <c r="AE364" s="4" t="str">
        <f t="shared" si="35"/>
        <v>0</v>
      </c>
      <c r="AF364" s="4" t="e">
        <f>VLOOKUP(AE364,Days!$D$2:$E$199,2,FALSE)</f>
        <v>#N/A</v>
      </c>
      <c r="AG364" s="4">
        <f t="shared" si="36"/>
        <v>0</v>
      </c>
      <c r="AH364" s="4">
        <f t="shared" si="37"/>
        <v>0</v>
      </c>
      <c r="AI364" s="4">
        <f t="shared" si="38"/>
        <v>0</v>
      </c>
      <c r="AJ364" s="4">
        <f t="shared" si="39"/>
        <v>0</v>
      </c>
      <c r="AK364" s="4">
        <f t="shared" si="40"/>
        <v>0</v>
      </c>
      <c r="AL364" s="8">
        <f t="shared" si="41"/>
        <v>0</v>
      </c>
    </row>
    <row r="365" spans="23:38" x14ac:dyDescent="0.25">
      <c r="W365" s="9" t="e">
        <f>VLOOKUP(F365,'Rental Loss'!$A$2:$D$34,4,FALSE)</f>
        <v>#N/A</v>
      </c>
      <c r="X365" s="4" t="e">
        <f>VLOOKUP(F365,'Percent Owner Occupied'!$A$2:$B$34,2,FALSE)</f>
        <v>#N/A</v>
      </c>
      <c r="Y365" s="4" t="e">
        <f>VLOOKUP(F365,'Rental Loss'!$A$2:$C$34,3,FALSE)</f>
        <v>#N/A</v>
      </c>
      <c r="Z365" s="4" t="e">
        <f>VLOOKUP(F365,'Wage and Capital Related Income'!$A$2:$C$34,3,FALSE)</f>
        <v>#N/A</v>
      </c>
      <c r="AA365" s="4" t="e">
        <f>VLOOKUP(F365,'Recapture Features'!$A$2:$D$34,4,FALSE)</f>
        <v>#N/A</v>
      </c>
      <c r="AB365" s="4" t="e">
        <f>VLOOKUP(F365,'Wage and Capital Related Income'!$A$2:$D$34,4,FALSE)</f>
        <v>#N/A</v>
      </c>
      <c r="AC365" s="4" t="e">
        <f>VLOOKUP(F365,'Recapture Features'!$A$2:$B$34,2,FALSE)</f>
        <v>#N/A</v>
      </c>
      <c r="AD365" s="4">
        <f>VLOOKUP(INT(U365),Depth!$A$2:$B$36,2,FALSE)</f>
        <v>0</v>
      </c>
      <c r="AE365" s="4" t="str">
        <f t="shared" si="35"/>
        <v>0</v>
      </c>
      <c r="AF365" s="4" t="e">
        <f>VLOOKUP(AE365,Days!$D$2:$E$199,2,FALSE)</f>
        <v>#N/A</v>
      </c>
      <c r="AG365" s="4">
        <f t="shared" si="36"/>
        <v>0</v>
      </c>
      <c r="AH365" s="4">
        <f t="shared" si="37"/>
        <v>0</v>
      </c>
      <c r="AI365" s="4">
        <f t="shared" si="38"/>
        <v>0</v>
      </c>
      <c r="AJ365" s="4">
        <f t="shared" si="39"/>
        <v>0</v>
      </c>
      <c r="AK365" s="4">
        <f t="shared" si="40"/>
        <v>0</v>
      </c>
      <c r="AL365" s="8">
        <f t="shared" si="41"/>
        <v>0</v>
      </c>
    </row>
    <row r="366" spans="23:38" x14ac:dyDescent="0.25">
      <c r="W366" s="9" t="e">
        <f>VLOOKUP(F366,'Rental Loss'!$A$2:$D$34,4,FALSE)</f>
        <v>#N/A</v>
      </c>
      <c r="X366" s="4" t="e">
        <f>VLOOKUP(F366,'Percent Owner Occupied'!$A$2:$B$34,2,FALSE)</f>
        <v>#N/A</v>
      </c>
      <c r="Y366" s="4" t="e">
        <f>VLOOKUP(F366,'Rental Loss'!$A$2:$C$34,3,FALSE)</f>
        <v>#N/A</v>
      </c>
      <c r="Z366" s="4" t="e">
        <f>VLOOKUP(F366,'Wage and Capital Related Income'!$A$2:$C$34,3,FALSE)</f>
        <v>#N/A</v>
      </c>
      <c r="AA366" s="4" t="e">
        <f>VLOOKUP(F366,'Recapture Features'!$A$2:$D$34,4,FALSE)</f>
        <v>#N/A</v>
      </c>
      <c r="AB366" s="4" t="e">
        <f>VLOOKUP(F366,'Wage and Capital Related Income'!$A$2:$D$34,4,FALSE)</f>
        <v>#N/A</v>
      </c>
      <c r="AC366" s="4" t="e">
        <f>VLOOKUP(F366,'Recapture Features'!$A$2:$B$34,2,FALSE)</f>
        <v>#N/A</v>
      </c>
      <c r="AD366" s="4">
        <f>VLOOKUP(INT(U366),Depth!$A$2:$B$36,2,FALSE)</f>
        <v>0</v>
      </c>
      <c r="AE366" s="4" t="str">
        <f t="shared" si="35"/>
        <v>0</v>
      </c>
      <c r="AF366" s="4" t="e">
        <f>VLOOKUP(AE366,Days!$D$2:$E$199,2,FALSE)</f>
        <v>#N/A</v>
      </c>
      <c r="AG366" s="4">
        <f t="shared" si="36"/>
        <v>0</v>
      </c>
      <c r="AH366" s="4">
        <f t="shared" si="37"/>
        <v>0</v>
      </c>
      <c r="AI366" s="4">
        <f t="shared" si="38"/>
        <v>0</v>
      </c>
      <c r="AJ366" s="4">
        <f t="shared" si="39"/>
        <v>0</v>
      </c>
      <c r="AK366" s="4">
        <f t="shared" si="40"/>
        <v>0</v>
      </c>
      <c r="AL366" s="8">
        <f t="shared" si="41"/>
        <v>0</v>
      </c>
    </row>
    <row r="367" spans="23:38" x14ac:dyDescent="0.25">
      <c r="W367" s="9" t="e">
        <f>VLOOKUP(F367,'Rental Loss'!$A$2:$D$34,4,FALSE)</f>
        <v>#N/A</v>
      </c>
      <c r="X367" s="4" t="e">
        <f>VLOOKUP(F367,'Percent Owner Occupied'!$A$2:$B$34,2,FALSE)</f>
        <v>#N/A</v>
      </c>
      <c r="Y367" s="4" t="e">
        <f>VLOOKUP(F367,'Rental Loss'!$A$2:$C$34,3,FALSE)</f>
        <v>#N/A</v>
      </c>
      <c r="Z367" s="4" t="e">
        <f>VLOOKUP(F367,'Wage and Capital Related Income'!$A$2:$C$34,3,FALSE)</f>
        <v>#N/A</v>
      </c>
      <c r="AA367" s="4" t="e">
        <f>VLOOKUP(F367,'Recapture Features'!$A$2:$D$34,4,FALSE)</f>
        <v>#N/A</v>
      </c>
      <c r="AB367" s="4" t="e">
        <f>VLOOKUP(F367,'Wage and Capital Related Income'!$A$2:$D$34,4,FALSE)</f>
        <v>#N/A</v>
      </c>
      <c r="AC367" s="4" t="e">
        <f>VLOOKUP(F367,'Recapture Features'!$A$2:$B$34,2,FALSE)</f>
        <v>#N/A</v>
      </c>
      <c r="AD367" s="4">
        <f>VLOOKUP(INT(U367),Depth!$A$2:$B$36,2,FALSE)</f>
        <v>0</v>
      </c>
      <c r="AE367" s="4" t="str">
        <f t="shared" si="35"/>
        <v>0</v>
      </c>
      <c r="AF367" s="4" t="e">
        <f>VLOOKUP(AE367,Days!$D$2:$E$199,2,FALSE)</f>
        <v>#N/A</v>
      </c>
      <c r="AG367" s="4">
        <f t="shared" si="36"/>
        <v>0</v>
      </c>
      <c r="AH367" s="4">
        <f t="shared" si="37"/>
        <v>0</v>
      </c>
      <c r="AI367" s="4">
        <f t="shared" si="38"/>
        <v>0</v>
      </c>
      <c r="AJ367" s="4">
        <f t="shared" si="39"/>
        <v>0</v>
      </c>
      <c r="AK367" s="4">
        <f t="shared" si="40"/>
        <v>0</v>
      </c>
      <c r="AL367" s="8">
        <f t="shared" si="41"/>
        <v>0</v>
      </c>
    </row>
    <row r="368" spans="23:38" x14ac:dyDescent="0.25">
      <c r="W368" s="9" t="e">
        <f>VLOOKUP(F368,'Rental Loss'!$A$2:$D$34,4,FALSE)</f>
        <v>#N/A</v>
      </c>
      <c r="X368" s="4" t="e">
        <f>VLOOKUP(F368,'Percent Owner Occupied'!$A$2:$B$34,2,FALSE)</f>
        <v>#N/A</v>
      </c>
      <c r="Y368" s="4" t="e">
        <f>VLOOKUP(F368,'Rental Loss'!$A$2:$C$34,3,FALSE)</f>
        <v>#N/A</v>
      </c>
      <c r="Z368" s="4" t="e">
        <f>VLOOKUP(F368,'Wage and Capital Related Income'!$A$2:$C$34,3,FALSE)</f>
        <v>#N/A</v>
      </c>
      <c r="AA368" s="4" t="e">
        <f>VLOOKUP(F368,'Recapture Features'!$A$2:$D$34,4,FALSE)</f>
        <v>#N/A</v>
      </c>
      <c r="AB368" s="4" t="e">
        <f>VLOOKUP(F368,'Wage and Capital Related Income'!$A$2:$D$34,4,FALSE)</f>
        <v>#N/A</v>
      </c>
      <c r="AC368" s="4" t="e">
        <f>VLOOKUP(F368,'Recapture Features'!$A$2:$B$34,2,FALSE)</f>
        <v>#N/A</v>
      </c>
      <c r="AD368" s="4">
        <f>VLOOKUP(INT(U368),Depth!$A$2:$B$36,2,FALSE)</f>
        <v>0</v>
      </c>
      <c r="AE368" s="4" t="str">
        <f t="shared" si="35"/>
        <v>0</v>
      </c>
      <c r="AF368" s="4" t="e">
        <f>VLOOKUP(AE368,Days!$D$2:$E$199,2,FALSE)</f>
        <v>#N/A</v>
      </c>
      <c r="AG368" s="4">
        <f t="shared" si="36"/>
        <v>0</v>
      </c>
      <c r="AH368" s="4">
        <f t="shared" si="37"/>
        <v>0</v>
      </c>
      <c r="AI368" s="4">
        <f t="shared" si="38"/>
        <v>0</v>
      </c>
      <c r="AJ368" s="4">
        <f t="shared" si="39"/>
        <v>0</v>
      </c>
      <c r="AK368" s="4">
        <f t="shared" si="40"/>
        <v>0</v>
      </c>
      <c r="AL368" s="8">
        <f t="shared" si="41"/>
        <v>0</v>
      </c>
    </row>
    <row r="369" spans="23:38" x14ac:dyDescent="0.25">
      <c r="W369" s="9" t="e">
        <f>VLOOKUP(F369,'Rental Loss'!$A$2:$D$34,4,FALSE)</f>
        <v>#N/A</v>
      </c>
      <c r="X369" s="4" t="e">
        <f>VLOOKUP(F369,'Percent Owner Occupied'!$A$2:$B$34,2,FALSE)</f>
        <v>#N/A</v>
      </c>
      <c r="Y369" s="4" t="e">
        <f>VLOOKUP(F369,'Rental Loss'!$A$2:$C$34,3,FALSE)</f>
        <v>#N/A</v>
      </c>
      <c r="Z369" s="4" t="e">
        <f>VLOOKUP(F369,'Wage and Capital Related Income'!$A$2:$C$34,3,FALSE)</f>
        <v>#N/A</v>
      </c>
      <c r="AA369" s="4" t="e">
        <f>VLOOKUP(F369,'Recapture Features'!$A$2:$D$34,4,FALSE)</f>
        <v>#N/A</v>
      </c>
      <c r="AB369" s="4" t="e">
        <f>VLOOKUP(F369,'Wage and Capital Related Income'!$A$2:$D$34,4,FALSE)</f>
        <v>#N/A</v>
      </c>
      <c r="AC369" s="4" t="e">
        <f>VLOOKUP(F369,'Recapture Features'!$A$2:$B$34,2,FALSE)</f>
        <v>#N/A</v>
      </c>
      <c r="AD369" s="4">
        <f>VLOOKUP(INT(U369),Depth!$A$2:$B$36,2,FALSE)</f>
        <v>0</v>
      </c>
      <c r="AE369" s="4" t="str">
        <f t="shared" si="35"/>
        <v>0</v>
      </c>
      <c r="AF369" s="4" t="e">
        <f>VLOOKUP(AE369,Days!$D$2:$E$199,2,FALSE)</f>
        <v>#N/A</v>
      </c>
      <c r="AG369" s="4">
        <f t="shared" si="36"/>
        <v>0</v>
      </c>
      <c r="AH369" s="4">
        <f t="shared" si="37"/>
        <v>0</v>
      </c>
      <c r="AI369" s="4">
        <f t="shared" si="38"/>
        <v>0</v>
      </c>
      <c r="AJ369" s="4">
        <f t="shared" si="39"/>
        <v>0</v>
      </c>
      <c r="AK369" s="4">
        <f t="shared" si="40"/>
        <v>0</v>
      </c>
      <c r="AL369" s="8">
        <f t="shared" si="41"/>
        <v>0</v>
      </c>
    </row>
    <row r="370" spans="23:38" x14ac:dyDescent="0.25">
      <c r="W370" s="9" t="e">
        <f>VLOOKUP(F370,'Rental Loss'!$A$2:$D$34,4,FALSE)</f>
        <v>#N/A</v>
      </c>
      <c r="X370" s="4" t="e">
        <f>VLOOKUP(F370,'Percent Owner Occupied'!$A$2:$B$34,2,FALSE)</f>
        <v>#N/A</v>
      </c>
      <c r="Y370" s="4" t="e">
        <f>VLOOKUP(F370,'Rental Loss'!$A$2:$C$34,3,FALSE)</f>
        <v>#N/A</v>
      </c>
      <c r="Z370" s="4" t="e">
        <f>VLOOKUP(F370,'Wage and Capital Related Income'!$A$2:$C$34,3,FALSE)</f>
        <v>#N/A</v>
      </c>
      <c r="AA370" s="4" t="e">
        <f>VLOOKUP(F370,'Recapture Features'!$A$2:$D$34,4,FALSE)</f>
        <v>#N/A</v>
      </c>
      <c r="AB370" s="4" t="e">
        <f>VLOOKUP(F370,'Wage and Capital Related Income'!$A$2:$D$34,4,FALSE)</f>
        <v>#N/A</v>
      </c>
      <c r="AC370" s="4" t="e">
        <f>VLOOKUP(F370,'Recapture Features'!$A$2:$B$34,2,FALSE)</f>
        <v>#N/A</v>
      </c>
      <c r="AD370" s="4">
        <f>VLOOKUP(INT(U370),Depth!$A$2:$B$36,2,FALSE)</f>
        <v>0</v>
      </c>
      <c r="AE370" s="4" t="str">
        <f t="shared" si="35"/>
        <v>0</v>
      </c>
      <c r="AF370" s="4" t="e">
        <f>VLOOKUP(AE370,Days!$D$2:$E$199,2,FALSE)</f>
        <v>#N/A</v>
      </c>
      <c r="AG370" s="4">
        <f t="shared" si="36"/>
        <v>0</v>
      </c>
      <c r="AH370" s="4">
        <f t="shared" si="37"/>
        <v>0</v>
      </c>
      <c r="AI370" s="4">
        <f t="shared" si="38"/>
        <v>0</v>
      </c>
      <c r="AJ370" s="4">
        <f t="shared" si="39"/>
        <v>0</v>
      </c>
      <c r="AK370" s="4">
        <f t="shared" si="40"/>
        <v>0</v>
      </c>
      <c r="AL370" s="8">
        <f t="shared" si="41"/>
        <v>0</v>
      </c>
    </row>
    <row r="371" spans="23:38" x14ac:dyDescent="0.25">
      <c r="W371" s="9" t="e">
        <f>VLOOKUP(F371,'Rental Loss'!$A$2:$D$34,4,FALSE)</f>
        <v>#N/A</v>
      </c>
      <c r="X371" s="4" t="e">
        <f>VLOOKUP(F371,'Percent Owner Occupied'!$A$2:$B$34,2,FALSE)</f>
        <v>#N/A</v>
      </c>
      <c r="Y371" s="4" t="e">
        <f>VLOOKUP(F371,'Rental Loss'!$A$2:$C$34,3,FALSE)</f>
        <v>#N/A</v>
      </c>
      <c r="Z371" s="4" t="e">
        <f>VLOOKUP(F371,'Wage and Capital Related Income'!$A$2:$C$34,3,FALSE)</f>
        <v>#N/A</v>
      </c>
      <c r="AA371" s="4" t="e">
        <f>VLOOKUP(F371,'Recapture Features'!$A$2:$D$34,4,FALSE)</f>
        <v>#N/A</v>
      </c>
      <c r="AB371" s="4" t="e">
        <f>VLOOKUP(F371,'Wage and Capital Related Income'!$A$2:$D$34,4,FALSE)</f>
        <v>#N/A</v>
      </c>
      <c r="AC371" s="4" t="e">
        <f>VLOOKUP(F371,'Recapture Features'!$A$2:$B$34,2,FALSE)</f>
        <v>#N/A</v>
      </c>
      <c r="AD371" s="4">
        <f>VLOOKUP(INT(U371),Depth!$A$2:$B$36,2,FALSE)</f>
        <v>0</v>
      </c>
      <c r="AE371" s="4" t="str">
        <f t="shared" si="35"/>
        <v>0</v>
      </c>
      <c r="AF371" s="4" t="e">
        <f>VLOOKUP(AE371,Days!$D$2:$E$199,2,FALSE)</f>
        <v>#N/A</v>
      </c>
      <c r="AG371" s="4">
        <f t="shared" si="36"/>
        <v>0</v>
      </c>
      <c r="AH371" s="4">
        <f t="shared" si="37"/>
        <v>0</v>
      </c>
      <c r="AI371" s="4">
        <f t="shared" si="38"/>
        <v>0</v>
      </c>
      <c r="AJ371" s="4">
        <f t="shared" si="39"/>
        <v>0</v>
      </c>
      <c r="AK371" s="4">
        <f t="shared" si="40"/>
        <v>0</v>
      </c>
      <c r="AL371" s="8">
        <f t="shared" si="41"/>
        <v>0</v>
      </c>
    </row>
    <row r="372" spans="23:38" x14ac:dyDescent="0.25">
      <c r="W372" s="9" t="e">
        <f>VLOOKUP(F372,'Rental Loss'!$A$2:$D$34,4,FALSE)</f>
        <v>#N/A</v>
      </c>
      <c r="X372" s="4" t="e">
        <f>VLOOKUP(F372,'Percent Owner Occupied'!$A$2:$B$34,2,FALSE)</f>
        <v>#N/A</v>
      </c>
      <c r="Y372" s="4" t="e">
        <f>VLOOKUP(F372,'Rental Loss'!$A$2:$C$34,3,FALSE)</f>
        <v>#N/A</v>
      </c>
      <c r="Z372" s="4" t="e">
        <f>VLOOKUP(F372,'Wage and Capital Related Income'!$A$2:$C$34,3,FALSE)</f>
        <v>#N/A</v>
      </c>
      <c r="AA372" s="4" t="e">
        <f>VLOOKUP(F372,'Recapture Features'!$A$2:$D$34,4,FALSE)</f>
        <v>#N/A</v>
      </c>
      <c r="AB372" s="4" t="e">
        <f>VLOOKUP(F372,'Wage and Capital Related Income'!$A$2:$D$34,4,FALSE)</f>
        <v>#N/A</v>
      </c>
      <c r="AC372" s="4" t="e">
        <f>VLOOKUP(F372,'Recapture Features'!$A$2:$B$34,2,FALSE)</f>
        <v>#N/A</v>
      </c>
      <c r="AD372" s="4">
        <f>VLOOKUP(INT(U372),Depth!$A$2:$B$36,2,FALSE)</f>
        <v>0</v>
      </c>
      <c r="AE372" s="4" t="str">
        <f t="shared" si="35"/>
        <v>0</v>
      </c>
      <c r="AF372" s="4" t="e">
        <f>VLOOKUP(AE372,Days!$D$2:$E$199,2,FALSE)</f>
        <v>#N/A</v>
      </c>
      <c r="AG372" s="4">
        <f t="shared" si="36"/>
        <v>0</v>
      </c>
      <c r="AH372" s="4">
        <f t="shared" si="37"/>
        <v>0</v>
      </c>
      <c r="AI372" s="4">
        <f t="shared" si="38"/>
        <v>0</v>
      </c>
      <c r="AJ372" s="4">
        <f t="shared" si="39"/>
        <v>0</v>
      </c>
      <c r="AK372" s="4">
        <f t="shared" si="40"/>
        <v>0</v>
      </c>
      <c r="AL372" s="8">
        <f t="shared" si="41"/>
        <v>0</v>
      </c>
    </row>
    <row r="373" spans="23:38" x14ac:dyDescent="0.25">
      <c r="W373" s="9" t="e">
        <f>VLOOKUP(F373,'Rental Loss'!$A$2:$D$34,4,FALSE)</f>
        <v>#N/A</v>
      </c>
      <c r="X373" s="4" t="e">
        <f>VLOOKUP(F373,'Percent Owner Occupied'!$A$2:$B$34,2,FALSE)</f>
        <v>#N/A</v>
      </c>
      <c r="Y373" s="4" t="e">
        <f>VLOOKUP(F373,'Rental Loss'!$A$2:$C$34,3,FALSE)</f>
        <v>#N/A</v>
      </c>
      <c r="Z373" s="4" t="e">
        <f>VLOOKUP(F373,'Wage and Capital Related Income'!$A$2:$C$34,3,FALSE)</f>
        <v>#N/A</v>
      </c>
      <c r="AA373" s="4" t="e">
        <f>VLOOKUP(F373,'Recapture Features'!$A$2:$D$34,4,FALSE)</f>
        <v>#N/A</v>
      </c>
      <c r="AB373" s="4" t="e">
        <f>VLOOKUP(F373,'Wage and Capital Related Income'!$A$2:$D$34,4,FALSE)</f>
        <v>#N/A</v>
      </c>
      <c r="AC373" s="4" t="e">
        <f>VLOOKUP(F373,'Recapture Features'!$A$2:$B$34,2,FALSE)</f>
        <v>#N/A</v>
      </c>
      <c r="AD373" s="4">
        <f>VLOOKUP(INT(U373),Depth!$A$2:$B$36,2,FALSE)</f>
        <v>0</v>
      </c>
      <c r="AE373" s="4" t="str">
        <f t="shared" si="35"/>
        <v>0</v>
      </c>
      <c r="AF373" s="4" t="e">
        <f>VLOOKUP(AE373,Days!$D$2:$E$199,2,FALSE)</f>
        <v>#N/A</v>
      </c>
      <c r="AG373" s="4">
        <f t="shared" si="36"/>
        <v>0</v>
      </c>
      <c r="AH373" s="4">
        <f t="shared" si="37"/>
        <v>0</v>
      </c>
      <c r="AI373" s="4">
        <f t="shared" si="38"/>
        <v>0</v>
      </c>
      <c r="AJ373" s="4">
        <f t="shared" si="39"/>
        <v>0</v>
      </c>
      <c r="AK373" s="4">
        <f t="shared" si="40"/>
        <v>0</v>
      </c>
      <c r="AL373" s="8">
        <f t="shared" si="41"/>
        <v>0</v>
      </c>
    </row>
    <row r="374" spans="23:38" x14ac:dyDescent="0.25">
      <c r="W374" s="9" t="e">
        <f>VLOOKUP(F374,'Rental Loss'!$A$2:$D$34,4,FALSE)</f>
        <v>#N/A</v>
      </c>
      <c r="X374" s="4" t="e">
        <f>VLOOKUP(F374,'Percent Owner Occupied'!$A$2:$B$34,2,FALSE)</f>
        <v>#N/A</v>
      </c>
      <c r="Y374" s="4" t="e">
        <f>VLOOKUP(F374,'Rental Loss'!$A$2:$C$34,3,FALSE)</f>
        <v>#N/A</v>
      </c>
      <c r="Z374" s="4" t="e">
        <f>VLOOKUP(F374,'Wage and Capital Related Income'!$A$2:$C$34,3,FALSE)</f>
        <v>#N/A</v>
      </c>
      <c r="AA374" s="4" t="e">
        <f>VLOOKUP(F374,'Recapture Features'!$A$2:$D$34,4,FALSE)</f>
        <v>#N/A</v>
      </c>
      <c r="AB374" s="4" t="e">
        <f>VLOOKUP(F374,'Wage and Capital Related Income'!$A$2:$D$34,4,FALSE)</f>
        <v>#N/A</v>
      </c>
      <c r="AC374" s="4" t="e">
        <f>VLOOKUP(F374,'Recapture Features'!$A$2:$B$34,2,FALSE)</f>
        <v>#N/A</v>
      </c>
      <c r="AD374" s="4">
        <f>VLOOKUP(INT(U374),Depth!$A$2:$B$36,2,FALSE)</f>
        <v>0</v>
      </c>
      <c r="AE374" s="4" t="str">
        <f t="shared" si="35"/>
        <v>0</v>
      </c>
      <c r="AF374" s="4" t="e">
        <f>VLOOKUP(AE374,Days!$D$2:$E$199,2,FALSE)</f>
        <v>#N/A</v>
      </c>
      <c r="AG374" s="4">
        <f t="shared" si="36"/>
        <v>0</v>
      </c>
      <c r="AH374" s="4">
        <f t="shared" si="37"/>
        <v>0</v>
      </c>
      <c r="AI374" s="4">
        <f t="shared" si="38"/>
        <v>0</v>
      </c>
      <c r="AJ374" s="4">
        <f t="shared" si="39"/>
        <v>0</v>
      </c>
      <c r="AK374" s="4">
        <f t="shared" si="40"/>
        <v>0</v>
      </c>
      <c r="AL374" s="8">
        <f t="shared" si="41"/>
        <v>0</v>
      </c>
    </row>
    <row r="375" spans="23:38" x14ac:dyDescent="0.25">
      <c r="W375" s="9" t="e">
        <f>VLOOKUP(F375,'Rental Loss'!$A$2:$D$34,4,FALSE)</f>
        <v>#N/A</v>
      </c>
      <c r="X375" s="4" t="e">
        <f>VLOOKUP(F375,'Percent Owner Occupied'!$A$2:$B$34,2,FALSE)</f>
        <v>#N/A</v>
      </c>
      <c r="Y375" s="4" t="e">
        <f>VLOOKUP(F375,'Rental Loss'!$A$2:$C$34,3,FALSE)</f>
        <v>#N/A</v>
      </c>
      <c r="Z375" s="4" t="e">
        <f>VLOOKUP(F375,'Wage and Capital Related Income'!$A$2:$C$34,3,FALSE)</f>
        <v>#N/A</v>
      </c>
      <c r="AA375" s="4" t="e">
        <f>VLOOKUP(F375,'Recapture Features'!$A$2:$D$34,4,FALSE)</f>
        <v>#N/A</v>
      </c>
      <c r="AB375" s="4" t="e">
        <f>VLOOKUP(F375,'Wage and Capital Related Income'!$A$2:$D$34,4,FALSE)</f>
        <v>#N/A</v>
      </c>
      <c r="AC375" s="4" t="e">
        <f>VLOOKUP(F375,'Recapture Features'!$A$2:$B$34,2,FALSE)</f>
        <v>#N/A</v>
      </c>
      <c r="AD375" s="4">
        <f>VLOOKUP(INT(U375),Depth!$A$2:$B$36,2,FALSE)</f>
        <v>0</v>
      </c>
      <c r="AE375" s="4" t="str">
        <f t="shared" si="35"/>
        <v>0</v>
      </c>
      <c r="AF375" s="4" t="e">
        <f>VLOOKUP(AE375,Days!$D$2:$E$199,2,FALSE)</f>
        <v>#N/A</v>
      </c>
      <c r="AG375" s="4">
        <f t="shared" si="36"/>
        <v>0</v>
      </c>
      <c r="AH375" s="4">
        <f t="shared" si="37"/>
        <v>0</v>
      </c>
      <c r="AI375" s="4">
        <f t="shared" si="38"/>
        <v>0</v>
      </c>
      <c r="AJ375" s="4">
        <f t="shared" si="39"/>
        <v>0</v>
      </c>
      <c r="AK375" s="4">
        <f t="shared" si="40"/>
        <v>0</v>
      </c>
      <c r="AL375" s="8">
        <f t="shared" si="41"/>
        <v>0</v>
      </c>
    </row>
    <row r="376" spans="23:38" x14ac:dyDescent="0.25">
      <c r="W376" s="9" t="e">
        <f>VLOOKUP(F376,'Rental Loss'!$A$2:$D$34,4,FALSE)</f>
        <v>#N/A</v>
      </c>
      <c r="X376" s="4" t="e">
        <f>VLOOKUP(F376,'Percent Owner Occupied'!$A$2:$B$34,2,FALSE)</f>
        <v>#N/A</v>
      </c>
      <c r="Y376" s="4" t="e">
        <f>VLOOKUP(F376,'Rental Loss'!$A$2:$C$34,3,FALSE)</f>
        <v>#N/A</v>
      </c>
      <c r="Z376" s="4" t="e">
        <f>VLOOKUP(F376,'Wage and Capital Related Income'!$A$2:$C$34,3,FALSE)</f>
        <v>#N/A</v>
      </c>
      <c r="AA376" s="4" t="e">
        <f>VLOOKUP(F376,'Recapture Features'!$A$2:$D$34,4,FALSE)</f>
        <v>#N/A</v>
      </c>
      <c r="AB376" s="4" t="e">
        <f>VLOOKUP(F376,'Wage and Capital Related Income'!$A$2:$D$34,4,FALSE)</f>
        <v>#N/A</v>
      </c>
      <c r="AC376" s="4" t="e">
        <f>VLOOKUP(F376,'Recapture Features'!$A$2:$B$34,2,FALSE)</f>
        <v>#N/A</v>
      </c>
      <c r="AD376" s="4">
        <f>VLOOKUP(INT(U376),Depth!$A$2:$B$36,2,FALSE)</f>
        <v>0</v>
      </c>
      <c r="AE376" s="4" t="str">
        <f t="shared" si="35"/>
        <v>0</v>
      </c>
      <c r="AF376" s="4" t="e">
        <f>VLOOKUP(AE376,Days!$D$2:$E$199,2,FALSE)</f>
        <v>#N/A</v>
      </c>
      <c r="AG376" s="4">
        <f t="shared" si="36"/>
        <v>0</v>
      </c>
      <c r="AH376" s="4">
        <f t="shared" si="37"/>
        <v>0</v>
      </c>
      <c r="AI376" s="4">
        <f t="shared" si="38"/>
        <v>0</v>
      </c>
      <c r="AJ376" s="4">
        <f t="shared" si="39"/>
        <v>0</v>
      </c>
      <c r="AK376" s="4">
        <f t="shared" si="40"/>
        <v>0</v>
      </c>
      <c r="AL376" s="8">
        <f t="shared" si="41"/>
        <v>0</v>
      </c>
    </row>
    <row r="377" spans="23:38" x14ac:dyDescent="0.25">
      <c r="W377" s="9" t="e">
        <f>VLOOKUP(F377,'Rental Loss'!$A$2:$D$34,4,FALSE)</f>
        <v>#N/A</v>
      </c>
      <c r="X377" s="4" t="e">
        <f>VLOOKUP(F377,'Percent Owner Occupied'!$A$2:$B$34,2,FALSE)</f>
        <v>#N/A</v>
      </c>
      <c r="Y377" s="4" t="e">
        <f>VLOOKUP(F377,'Rental Loss'!$A$2:$C$34,3,FALSE)</f>
        <v>#N/A</v>
      </c>
      <c r="Z377" s="4" t="e">
        <f>VLOOKUP(F377,'Wage and Capital Related Income'!$A$2:$C$34,3,FALSE)</f>
        <v>#N/A</v>
      </c>
      <c r="AA377" s="4" t="e">
        <f>VLOOKUP(F377,'Recapture Features'!$A$2:$D$34,4,FALSE)</f>
        <v>#N/A</v>
      </c>
      <c r="AB377" s="4" t="e">
        <f>VLOOKUP(F377,'Wage and Capital Related Income'!$A$2:$D$34,4,FALSE)</f>
        <v>#N/A</v>
      </c>
      <c r="AC377" s="4" t="e">
        <f>VLOOKUP(F377,'Recapture Features'!$A$2:$B$34,2,FALSE)</f>
        <v>#N/A</v>
      </c>
      <c r="AD377" s="4">
        <f>VLOOKUP(INT(U377),Depth!$A$2:$B$36,2,FALSE)</f>
        <v>0</v>
      </c>
      <c r="AE377" s="4" t="str">
        <f t="shared" si="35"/>
        <v>0</v>
      </c>
      <c r="AF377" s="4" t="e">
        <f>VLOOKUP(AE377,Days!$D$2:$E$199,2,FALSE)</f>
        <v>#N/A</v>
      </c>
      <c r="AG377" s="4">
        <f t="shared" si="36"/>
        <v>0</v>
      </c>
      <c r="AH377" s="4">
        <f t="shared" si="37"/>
        <v>0</v>
      </c>
      <c r="AI377" s="4">
        <f t="shared" si="38"/>
        <v>0</v>
      </c>
      <c r="AJ377" s="4">
        <f t="shared" si="39"/>
        <v>0</v>
      </c>
      <c r="AK377" s="4">
        <f t="shared" si="40"/>
        <v>0</v>
      </c>
      <c r="AL377" s="8">
        <f t="shared" si="41"/>
        <v>0</v>
      </c>
    </row>
    <row r="378" spans="23:38" x14ac:dyDescent="0.25">
      <c r="W378" s="9" t="e">
        <f>VLOOKUP(F378,'Rental Loss'!$A$2:$D$34,4,FALSE)</f>
        <v>#N/A</v>
      </c>
      <c r="X378" s="4" t="e">
        <f>VLOOKUP(F378,'Percent Owner Occupied'!$A$2:$B$34,2,FALSE)</f>
        <v>#N/A</v>
      </c>
      <c r="Y378" s="4" t="e">
        <f>VLOOKUP(F378,'Rental Loss'!$A$2:$C$34,3,FALSE)</f>
        <v>#N/A</v>
      </c>
      <c r="Z378" s="4" t="e">
        <f>VLOOKUP(F378,'Wage and Capital Related Income'!$A$2:$C$34,3,FALSE)</f>
        <v>#N/A</v>
      </c>
      <c r="AA378" s="4" t="e">
        <f>VLOOKUP(F378,'Recapture Features'!$A$2:$D$34,4,FALSE)</f>
        <v>#N/A</v>
      </c>
      <c r="AB378" s="4" t="e">
        <f>VLOOKUP(F378,'Wage and Capital Related Income'!$A$2:$D$34,4,FALSE)</f>
        <v>#N/A</v>
      </c>
      <c r="AC378" s="4" t="e">
        <f>VLOOKUP(F378,'Recapture Features'!$A$2:$B$34,2,FALSE)</f>
        <v>#N/A</v>
      </c>
      <c r="AD378" s="4">
        <f>VLOOKUP(INT(U378),Depth!$A$2:$B$36,2,FALSE)</f>
        <v>0</v>
      </c>
      <c r="AE378" s="4" t="str">
        <f t="shared" si="35"/>
        <v>0</v>
      </c>
      <c r="AF378" s="4" t="e">
        <f>VLOOKUP(AE378,Days!$D$2:$E$199,2,FALSE)</f>
        <v>#N/A</v>
      </c>
      <c r="AG378" s="4">
        <f t="shared" si="36"/>
        <v>0</v>
      </c>
      <c r="AH378" s="4">
        <f t="shared" si="37"/>
        <v>0</v>
      </c>
      <c r="AI378" s="4">
        <f t="shared" si="38"/>
        <v>0</v>
      </c>
      <c r="AJ378" s="4">
        <f t="shared" si="39"/>
        <v>0</v>
      </c>
      <c r="AK378" s="4">
        <f t="shared" si="40"/>
        <v>0</v>
      </c>
      <c r="AL378" s="8">
        <f t="shared" si="41"/>
        <v>0</v>
      </c>
    </row>
    <row r="379" spans="23:38" x14ac:dyDescent="0.25">
      <c r="W379" s="9" t="e">
        <f>VLOOKUP(F379,'Rental Loss'!$A$2:$D$34,4,FALSE)</f>
        <v>#N/A</v>
      </c>
      <c r="X379" s="4" t="e">
        <f>VLOOKUP(F379,'Percent Owner Occupied'!$A$2:$B$34,2,FALSE)</f>
        <v>#N/A</v>
      </c>
      <c r="Y379" s="4" t="e">
        <f>VLOOKUP(F379,'Rental Loss'!$A$2:$C$34,3,FALSE)</f>
        <v>#N/A</v>
      </c>
      <c r="Z379" s="4" t="e">
        <f>VLOOKUP(F379,'Wage and Capital Related Income'!$A$2:$C$34,3,FALSE)</f>
        <v>#N/A</v>
      </c>
      <c r="AA379" s="4" t="e">
        <f>VLOOKUP(F379,'Recapture Features'!$A$2:$D$34,4,FALSE)</f>
        <v>#N/A</v>
      </c>
      <c r="AB379" s="4" t="e">
        <f>VLOOKUP(F379,'Wage and Capital Related Income'!$A$2:$D$34,4,FALSE)</f>
        <v>#N/A</v>
      </c>
      <c r="AC379" s="4" t="e">
        <f>VLOOKUP(F379,'Recapture Features'!$A$2:$B$34,2,FALSE)</f>
        <v>#N/A</v>
      </c>
      <c r="AD379" s="4">
        <f>VLOOKUP(INT(U379),Depth!$A$2:$B$36,2,FALSE)</f>
        <v>0</v>
      </c>
      <c r="AE379" s="4" t="str">
        <f t="shared" si="35"/>
        <v>0</v>
      </c>
      <c r="AF379" s="4" t="e">
        <f>VLOOKUP(AE379,Days!$D$2:$E$199,2,FALSE)</f>
        <v>#N/A</v>
      </c>
      <c r="AG379" s="4">
        <f t="shared" si="36"/>
        <v>0</v>
      </c>
      <c r="AH379" s="4">
        <f t="shared" si="37"/>
        <v>0</v>
      </c>
      <c r="AI379" s="4">
        <f t="shared" si="38"/>
        <v>0</v>
      </c>
      <c r="AJ379" s="4">
        <f t="shared" si="39"/>
        <v>0</v>
      </c>
      <c r="AK379" s="4">
        <f t="shared" si="40"/>
        <v>0</v>
      </c>
      <c r="AL379" s="8">
        <f t="shared" si="41"/>
        <v>0</v>
      </c>
    </row>
    <row r="380" spans="23:38" x14ac:dyDescent="0.25">
      <c r="W380" s="9" t="e">
        <f>VLOOKUP(F380,'Rental Loss'!$A$2:$D$34,4,FALSE)</f>
        <v>#N/A</v>
      </c>
      <c r="X380" s="4" t="e">
        <f>VLOOKUP(F380,'Percent Owner Occupied'!$A$2:$B$34,2,FALSE)</f>
        <v>#N/A</v>
      </c>
      <c r="Y380" s="4" t="e">
        <f>VLOOKUP(F380,'Rental Loss'!$A$2:$C$34,3,FALSE)</f>
        <v>#N/A</v>
      </c>
      <c r="Z380" s="4" t="e">
        <f>VLOOKUP(F380,'Wage and Capital Related Income'!$A$2:$C$34,3,FALSE)</f>
        <v>#N/A</v>
      </c>
      <c r="AA380" s="4" t="e">
        <f>VLOOKUP(F380,'Recapture Features'!$A$2:$D$34,4,FALSE)</f>
        <v>#N/A</v>
      </c>
      <c r="AB380" s="4" t="e">
        <f>VLOOKUP(F380,'Wage and Capital Related Income'!$A$2:$D$34,4,FALSE)</f>
        <v>#N/A</v>
      </c>
      <c r="AC380" s="4" t="e">
        <f>VLOOKUP(F380,'Recapture Features'!$A$2:$B$34,2,FALSE)</f>
        <v>#N/A</v>
      </c>
      <c r="AD380" s="4">
        <f>VLOOKUP(INT(U380),Depth!$A$2:$B$36,2,FALSE)</f>
        <v>0</v>
      </c>
      <c r="AE380" s="4" t="str">
        <f t="shared" si="35"/>
        <v>0</v>
      </c>
      <c r="AF380" s="4" t="e">
        <f>VLOOKUP(AE380,Days!$D$2:$E$199,2,FALSE)</f>
        <v>#N/A</v>
      </c>
      <c r="AG380" s="4">
        <f t="shared" si="36"/>
        <v>0</v>
      </c>
      <c r="AH380" s="4">
        <f t="shared" si="37"/>
        <v>0</v>
      </c>
      <c r="AI380" s="4">
        <f t="shared" si="38"/>
        <v>0</v>
      </c>
      <c r="AJ380" s="4">
        <f t="shared" si="39"/>
        <v>0</v>
      </c>
      <c r="AK380" s="4">
        <f t="shared" si="40"/>
        <v>0</v>
      </c>
      <c r="AL380" s="8">
        <f t="shared" si="41"/>
        <v>0</v>
      </c>
    </row>
    <row r="381" spans="23:38" x14ac:dyDescent="0.25">
      <c r="W381" s="9" t="e">
        <f>VLOOKUP(F381,'Rental Loss'!$A$2:$D$34,4,FALSE)</f>
        <v>#N/A</v>
      </c>
      <c r="X381" s="4" t="e">
        <f>VLOOKUP(F381,'Percent Owner Occupied'!$A$2:$B$34,2,FALSE)</f>
        <v>#N/A</v>
      </c>
      <c r="Y381" s="4" t="e">
        <f>VLOOKUP(F381,'Rental Loss'!$A$2:$C$34,3,FALSE)</f>
        <v>#N/A</v>
      </c>
      <c r="Z381" s="4" t="e">
        <f>VLOOKUP(F381,'Wage and Capital Related Income'!$A$2:$C$34,3,FALSE)</f>
        <v>#N/A</v>
      </c>
      <c r="AA381" s="4" t="e">
        <f>VLOOKUP(F381,'Recapture Features'!$A$2:$D$34,4,FALSE)</f>
        <v>#N/A</v>
      </c>
      <c r="AB381" s="4" t="e">
        <f>VLOOKUP(F381,'Wage and Capital Related Income'!$A$2:$D$34,4,FALSE)</f>
        <v>#N/A</v>
      </c>
      <c r="AC381" s="4" t="e">
        <f>VLOOKUP(F381,'Recapture Features'!$A$2:$B$34,2,FALSE)</f>
        <v>#N/A</v>
      </c>
      <c r="AD381" s="4">
        <f>VLOOKUP(INT(U381),Depth!$A$2:$B$36,2,FALSE)</f>
        <v>0</v>
      </c>
      <c r="AE381" s="4" t="str">
        <f t="shared" si="35"/>
        <v>0</v>
      </c>
      <c r="AF381" s="4" t="e">
        <f>VLOOKUP(AE381,Days!$D$2:$E$199,2,FALSE)</f>
        <v>#N/A</v>
      </c>
      <c r="AG381" s="4">
        <f t="shared" si="36"/>
        <v>0</v>
      </c>
      <c r="AH381" s="4">
        <f t="shared" si="37"/>
        <v>0</v>
      </c>
      <c r="AI381" s="4">
        <f t="shared" si="38"/>
        <v>0</v>
      </c>
      <c r="AJ381" s="4">
        <f t="shared" si="39"/>
        <v>0</v>
      </c>
      <c r="AK381" s="4">
        <f t="shared" si="40"/>
        <v>0</v>
      </c>
      <c r="AL381" s="8">
        <f t="shared" si="41"/>
        <v>0</v>
      </c>
    </row>
    <row r="382" spans="23:38" x14ac:dyDescent="0.25">
      <c r="W382" s="9" t="e">
        <f>VLOOKUP(F382,'Rental Loss'!$A$2:$D$34,4,FALSE)</f>
        <v>#N/A</v>
      </c>
      <c r="X382" s="4" t="e">
        <f>VLOOKUP(F382,'Percent Owner Occupied'!$A$2:$B$34,2,FALSE)</f>
        <v>#N/A</v>
      </c>
      <c r="Y382" s="4" t="e">
        <f>VLOOKUP(F382,'Rental Loss'!$A$2:$C$34,3,FALSE)</f>
        <v>#N/A</v>
      </c>
      <c r="Z382" s="4" t="e">
        <f>VLOOKUP(F382,'Wage and Capital Related Income'!$A$2:$C$34,3,FALSE)</f>
        <v>#N/A</v>
      </c>
      <c r="AA382" s="4" t="e">
        <f>VLOOKUP(F382,'Recapture Features'!$A$2:$D$34,4,FALSE)</f>
        <v>#N/A</v>
      </c>
      <c r="AB382" s="4" t="e">
        <f>VLOOKUP(F382,'Wage and Capital Related Income'!$A$2:$D$34,4,FALSE)</f>
        <v>#N/A</v>
      </c>
      <c r="AC382" s="4" t="e">
        <f>VLOOKUP(F382,'Recapture Features'!$A$2:$B$34,2,FALSE)</f>
        <v>#N/A</v>
      </c>
      <c r="AD382" s="4">
        <f>VLOOKUP(INT(U382),Depth!$A$2:$B$36,2,FALSE)</f>
        <v>0</v>
      </c>
      <c r="AE382" s="4" t="str">
        <f t="shared" si="35"/>
        <v>0</v>
      </c>
      <c r="AF382" s="4" t="e">
        <f>VLOOKUP(AE382,Days!$D$2:$E$199,2,FALSE)</f>
        <v>#N/A</v>
      </c>
      <c r="AG382" s="4">
        <f t="shared" si="36"/>
        <v>0</v>
      </c>
      <c r="AH382" s="4">
        <f t="shared" si="37"/>
        <v>0</v>
      </c>
      <c r="AI382" s="4">
        <f t="shared" si="38"/>
        <v>0</v>
      </c>
      <c r="AJ382" s="4">
        <f t="shared" si="39"/>
        <v>0</v>
      </c>
      <c r="AK382" s="4">
        <f t="shared" si="40"/>
        <v>0</v>
      </c>
      <c r="AL382" s="8">
        <f t="shared" si="41"/>
        <v>0</v>
      </c>
    </row>
    <row r="383" spans="23:38" x14ac:dyDescent="0.25">
      <c r="W383" s="9" t="e">
        <f>VLOOKUP(F383,'Rental Loss'!$A$2:$D$34,4,FALSE)</f>
        <v>#N/A</v>
      </c>
      <c r="X383" s="4" t="e">
        <f>VLOOKUP(F383,'Percent Owner Occupied'!$A$2:$B$34,2,FALSE)</f>
        <v>#N/A</v>
      </c>
      <c r="Y383" s="4" t="e">
        <f>VLOOKUP(F383,'Rental Loss'!$A$2:$C$34,3,FALSE)</f>
        <v>#N/A</v>
      </c>
      <c r="Z383" s="4" t="e">
        <f>VLOOKUP(F383,'Wage and Capital Related Income'!$A$2:$C$34,3,FALSE)</f>
        <v>#N/A</v>
      </c>
      <c r="AA383" s="4" t="e">
        <f>VLOOKUP(F383,'Recapture Features'!$A$2:$D$34,4,FALSE)</f>
        <v>#N/A</v>
      </c>
      <c r="AB383" s="4" t="e">
        <f>VLOOKUP(F383,'Wage and Capital Related Income'!$A$2:$D$34,4,FALSE)</f>
        <v>#N/A</v>
      </c>
      <c r="AC383" s="4" t="e">
        <f>VLOOKUP(F383,'Recapture Features'!$A$2:$B$34,2,FALSE)</f>
        <v>#N/A</v>
      </c>
      <c r="AD383" s="4">
        <f>VLOOKUP(INT(U383),Depth!$A$2:$B$36,2,FALSE)</f>
        <v>0</v>
      </c>
      <c r="AE383" s="4" t="str">
        <f t="shared" si="35"/>
        <v>0</v>
      </c>
      <c r="AF383" s="4" t="e">
        <f>VLOOKUP(AE383,Days!$D$2:$E$199,2,FALSE)</f>
        <v>#N/A</v>
      </c>
      <c r="AG383" s="4">
        <f t="shared" si="36"/>
        <v>0</v>
      </c>
      <c r="AH383" s="4">
        <f t="shared" si="37"/>
        <v>0</v>
      </c>
      <c r="AI383" s="4">
        <f t="shared" si="38"/>
        <v>0</v>
      </c>
      <c r="AJ383" s="4">
        <f t="shared" si="39"/>
        <v>0</v>
      </c>
      <c r="AK383" s="4">
        <f t="shared" si="40"/>
        <v>0</v>
      </c>
      <c r="AL383" s="8">
        <f t="shared" si="41"/>
        <v>0</v>
      </c>
    </row>
    <row r="384" spans="23:38" x14ac:dyDescent="0.25">
      <c r="W384" s="9" t="e">
        <f>VLOOKUP(F384,'Rental Loss'!$A$2:$D$34,4,FALSE)</f>
        <v>#N/A</v>
      </c>
      <c r="X384" s="4" t="e">
        <f>VLOOKUP(F384,'Percent Owner Occupied'!$A$2:$B$34,2,FALSE)</f>
        <v>#N/A</v>
      </c>
      <c r="Y384" s="4" t="e">
        <f>VLOOKUP(F384,'Rental Loss'!$A$2:$C$34,3,FALSE)</f>
        <v>#N/A</v>
      </c>
      <c r="Z384" s="4" t="e">
        <f>VLOOKUP(F384,'Wage and Capital Related Income'!$A$2:$C$34,3,FALSE)</f>
        <v>#N/A</v>
      </c>
      <c r="AA384" s="4" t="e">
        <f>VLOOKUP(F384,'Recapture Features'!$A$2:$D$34,4,FALSE)</f>
        <v>#N/A</v>
      </c>
      <c r="AB384" s="4" t="e">
        <f>VLOOKUP(F384,'Wage and Capital Related Income'!$A$2:$D$34,4,FALSE)</f>
        <v>#N/A</v>
      </c>
      <c r="AC384" s="4" t="e">
        <f>VLOOKUP(F384,'Recapture Features'!$A$2:$B$34,2,FALSE)</f>
        <v>#N/A</v>
      </c>
      <c r="AD384" s="4">
        <f>VLOOKUP(INT(U384),Depth!$A$2:$B$36,2,FALSE)</f>
        <v>0</v>
      </c>
      <c r="AE384" s="4" t="str">
        <f t="shared" si="35"/>
        <v>0</v>
      </c>
      <c r="AF384" s="4" t="e">
        <f>VLOOKUP(AE384,Days!$D$2:$E$199,2,FALSE)</f>
        <v>#N/A</v>
      </c>
      <c r="AG384" s="4">
        <f t="shared" si="36"/>
        <v>0</v>
      </c>
      <c r="AH384" s="4">
        <f t="shared" si="37"/>
        <v>0</v>
      </c>
      <c r="AI384" s="4">
        <f t="shared" si="38"/>
        <v>0</v>
      </c>
      <c r="AJ384" s="4">
        <f t="shared" si="39"/>
        <v>0</v>
      </c>
      <c r="AK384" s="4">
        <f t="shared" si="40"/>
        <v>0</v>
      </c>
      <c r="AL384" s="8">
        <f t="shared" si="41"/>
        <v>0</v>
      </c>
    </row>
    <row r="385" spans="23:38" x14ac:dyDescent="0.25">
      <c r="W385" s="9" t="e">
        <f>VLOOKUP(F385,'Rental Loss'!$A$2:$D$34,4,FALSE)</f>
        <v>#N/A</v>
      </c>
      <c r="X385" s="4" t="e">
        <f>VLOOKUP(F385,'Percent Owner Occupied'!$A$2:$B$34,2,FALSE)</f>
        <v>#N/A</v>
      </c>
      <c r="Y385" s="4" t="e">
        <f>VLOOKUP(F385,'Rental Loss'!$A$2:$C$34,3,FALSE)</f>
        <v>#N/A</v>
      </c>
      <c r="Z385" s="4" t="e">
        <f>VLOOKUP(F385,'Wage and Capital Related Income'!$A$2:$C$34,3,FALSE)</f>
        <v>#N/A</v>
      </c>
      <c r="AA385" s="4" t="e">
        <f>VLOOKUP(F385,'Recapture Features'!$A$2:$D$34,4,FALSE)</f>
        <v>#N/A</v>
      </c>
      <c r="AB385" s="4" t="e">
        <f>VLOOKUP(F385,'Wage and Capital Related Income'!$A$2:$D$34,4,FALSE)</f>
        <v>#N/A</v>
      </c>
      <c r="AC385" s="4" t="e">
        <f>VLOOKUP(F385,'Recapture Features'!$A$2:$B$34,2,FALSE)</f>
        <v>#N/A</v>
      </c>
      <c r="AD385" s="4">
        <f>VLOOKUP(INT(U385),Depth!$A$2:$B$36,2,FALSE)</f>
        <v>0</v>
      </c>
      <c r="AE385" s="4" t="str">
        <f t="shared" si="35"/>
        <v>0</v>
      </c>
      <c r="AF385" s="4" t="e">
        <f>VLOOKUP(AE385,Days!$D$2:$E$199,2,FALSE)</f>
        <v>#N/A</v>
      </c>
      <c r="AG385" s="4">
        <f t="shared" si="36"/>
        <v>0</v>
      </c>
      <c r="AH385" s="4">
        <f t="shared" si="37"/>
        <v>0</v>
      </c>
      <c r="AI385" s="4">
        <f t="shared" si="38"/>
        <v>0</v>
      </c>
      <c r="AJ385" s="4">
        <f t="shared" si="39"/>
        <v>0</v>
      </c>
      <c r="AK385" s="4">
        <f t="shared" si="40"/>
        <v>0</v>
      </c>
      <c r="AL385" s="8">
        <f t="shared" si="41"/>
        <v>0</v>
      </c>
    </row>
    <row r="386" spans="23:38" x14ac:dyDescent="0.25">
      <c r="W386" s="9" t="e">
        <f>VLOOKUP(F386,'Rental Loss'!$A$2:$D$34,4,FALSE)</f>
        <v>#N/A</v>
      </c>
      <c r="X386" s="4" t="e">
        <f>VLOOKUP(F386,'Percent Owner Occupied'!$A$2:$B$34,2,FALSE)</f>
        <v>#N/A</v>
      </c>
      <c r="Y386" s="4" t="e">
        <f>VLOOKUP(F386,'Rental Loss'!$A$2:$C$34,3,FALSE)</f>
        <v>#N/A</v>
      </c>
      <c r="Z386" s="4" t="e">
        <f>VLOOKUP(F386,'Wage and Capital Related Income'!$A$2:$C$34,3,FALSE)</f>
        <v>#N/A</v>
      </c>
      <c r="AA386" s="4" t="e">
        <f>VLOOKUP(F386,'Recapture Features'!$A$2:$D$34,4,FALSE)</f>
        <v>#N/A</v>
      </c>
      <c r="AB386" s="4" t="e">
        <f>VLOOKUP(F386,'Wage and Capital Related Income'!$A$2:$D$34,4,FALSE)</f>
        <v>#N/A</v>
      </c>
      <c r="AC386" s="4" t="e">
        <f>VLOOKUP(F386,'Recapture Features'!$A$2:$B$34,2,FALSE)</f>
        <v>#N/A</v>
      </c>
      <c r="AD386" s="4">
        <f>VLOOKUP(INT(U386),Depth!$A$2:$B$36,2,FALSE)</f>
        <v>0</v>
      </c>
      <c r="AE386" s="4" t="str">
        <f t="shared" si="35"/>
        <v>0</v>
      </c>
      <c r="AF386" s="4" t="e">
        <f>VLOOKUP(AE386,Days!$D$2:$E$199,2,FALSE)</f>
        <v>#N/A</v>
      </c>
      <c r="AG386" s="4">
        <f t="shared" si="36"/>
        <v>0</v>
      </c>
      <c r="AH386" s="4">
        <f t="shared" si="37"/>
        <v>0</v>
      </c>
      <c r="AI386" s="4">
        <f t="shared" si="38"/>
        <v>0</v>
      </c>
      <c r="AJ386" s="4">
        <f t="shared" si="39"/>
        <v>0</v>
      </c>
      <c r="AK386" s="4">
        <f t="shared" si="40"/>
        <v>0</v>
      </c>
      <c r="AL386" s="8">
        <f t="shared" si="41"/>
        <v>0</v>
      </c>
    </row>
    <row r="387" spans="23:38" x14ac:dyDescent="0.25">
      <c r="W387" s="9" t="e">
        <f>VLOOKUP(F387,'Rental Loss'!$A$2:$D$34,4,FALSE)</f>
        <v>#N/A</v>
      </c>
      <c r="X387" s="4" t="e">
        <f>VLOOKUP(F387,'Percent Owner Occupied'!$A$2:$B$34,2,FALSE)</f>
        <v>#N/A</v>
      </c>
      <c r="Y387" s="4" t="e">
        <f>VLOOKUP(F387,'Rental Loss'!$A$2:$C$34,3,FALSE)</f>
        <v>#N/A</v>
      </c>
      <c r="Z387" s="4" t="e">
        <f>VLOOKUP(F387,'Wage and Capital Related Income'!$A$2:$C$34,3,FALSE)</f>
        <v>#N/A</v>
      </c>
      <c r="AA387" s="4" t="e">
        <f>VLOOKUP(F387,'Recapture Features'!$A$2:$D$34,4,FALSE)</f>
        <v>#N/A</v>
      </c>
      <c r="AB387" s="4" t="e">
        <f>VLOOKUP(F387,'Wage and Capital Related Income'!$A$2:$D$34,4,FALSE)</f>
        <v>#N/A</v>
      </c>
      <c r="AC387" s="4" t="e">
        <f>VLOOKUP(F387,'Recapture Features'!$A$2:$B$34,2,FALSE)</f>
        <v>#N/A</v>
      </c>
      <c r="AD387" s="4">
        <f>VLOOKUP(INT(U387),Depth!$A$2:$B$36,2,FALSE)</f>
        <v>0</v>
      </c>
      <c r="AE387" s="4" t="str">
        <f t="shared" ref="AE387:AE450" si="42">F387&amp;AD387</f>
        <v>0</v>
      </c>
      <c r="AF387" s="4" t="e">
        <f>VLOOKUP(AE387,Days!$D$2:$E$199,2,FALSE)</f>
        <v>#N/A</v>
      </c>
      <c r="AG387" s="4">
        <f t="shared" ref="AG387:AG450" si="43">IF(N387&gt;10,V387*(1-X387/100)*W387+X387/100*(W387+Y387*AF387),0)</f>
        <v>0</v>
      </c>
      <c r="AH387" s="4">
        <f t="shared" ref="AH387:AH450" si="44">IF(N387&gt;10,(1-X387/100)*V387*Z387*AF387,0)</f>
        <v>0</v>
      </c>
      <c r="AI387" s="4">
        <f t="shared" ref="AI387:AI450" si="45">IF(N387&gt;10,(1-AA387)*V387*Z387*AF387,0)</f>
        <v>0</v>
      </c>
      <c r="AJ387" s="4">
        <f t="shared" ref="AJ387:AJ450" si="46">IF(N387&gt;10,(1-AC387)*V387*AB387*AF387,0)</f>
        <v>0</v>
      </c>
      <c r="AK387" s="4">
        <f t="shared" ref="AK387:AK450" si="47">AG387+AH387+AI387+AJ387</f>
        <v>0</v>
      </c>
      <c r="AL387" s="8">
        <f t="shared" ref="AL387:AL450" si="48">AK387+R387+Q387+P387</f>
        <v>0</v>
      </c>
    </row>
    <row r="388" spans="23:38" x14ac:dyDescent="0.25">
      <c r="W388" s="9" t="e">
        <f>VLOOKUP(F388,'Rental Loss'!$A$2:$D$34,4,FALSE)</f>
        <v>#N/A</v>
      </c>
      <c r="X388" s="4" t="e">
        <f>VLOOKUP(F388,'Percent Owner Occupied'!$A$2:$B$34,2,FALSE)</f>
        <v>#N/A</v>
      </c>
      <c r="Y388" s="4" t="e">
        <f>VLOOKUP(F388,'Rental Loss'!$A$2:$C$34,3,FALSE)</f>
        <v>#N/A</v>
      </c>
      <c r="Z388" s="4" t="e">
        <f>VLOOKUP(F388,'Wage and Capital Related Income'!$A$2:$C$34,3,FALSE)</f>
        <v>#N/A</v>
      </c>
      <c r="AA388" s="4" t="e">
        <f>VLOOKUP(F388,'Recapture Features'!$A$2:$D$34,4,FALSE)</f>
        <v>#N/A</v>
      </c>
      <c r="AB388" s="4" t="e">
        <f>VLOOKUP(F388,'Wage and Capital Related Income'!$A$2:$D$34,4,FALSE)</f>
        <v>#N/A</v>
      </c>
      <c r="AC388" s="4" t="e">
        <f>VLOOKUP(F388,'Recapture Features'!$A$2:$B$34,2,FALSE)</f>
        <v>#N/A</v>
      </c>
      <c r="AD388" s="4">
        <f>VLOOKUP(INT(U388),Depth!$A$2:$B$36,2,FALSE)</f>
        <v>0</v>
      </c>
      <c r="AE388" s="4" t="str">
        <f t="shared" si="42"/>
        <v>0</v>
      </c>
      <c r="AF388" s="4" t="e">
        <f>VLOOKUP(AE388,Days!$D$2:$E$199,2,FALSE)</f>
        <v>#N/A</v>
      </c>
      <c r="AG388" s="4">
        <f t="shared" si="43"/>
        <v>0</v>
      </c>
      <c r="AH388" s="4">
        <f t="shared" si="44"/>
        <v>0</v>
      </c>
      <c r="AI388" s="4">
        <f t="shared" si="45"/>
        <v>0</v>
      </c>
      <c r="AJ388" s="4">
        <f t="shared" si="46"/>
        <v>0</v>
      </c>
      <c r="AK388" s="4">
        <f t="shared" si="47"/>
        <v>0</v>
      </c>
      <c r="AL388" s="8">
        <f t="shared" si="48"/>
        <v>0</v>
      </c>
    </row>
    <row r="389" spans="23:38" x14ac:dyDescent="0.25">
      <c r="W389" s="9" t="e">
        <f>VLOOKUP(F389,'Rental Loss'!$A$2:$D$34,4,FALSE)</f>
        <v>#N/A</v>
      </c>
      <c r="X389" s="4" t="e">
        <f>VLOOKUP(F389,'Percent Owner Occupied'!$A$2:$B$34,2,FALSE)</f>
        <v>#N/A</v>
      </c>
      <c r="Y389" s="4" t="e">
        <f>VLOOKUP(F389,'Rental Loss'!$A$2:$C$34,3,FALSE)</f>
        <v>#N/A</v>
      </c>
      <c r="Z389" s="4" t="e">
        <f>VLOOKUP(F389,'Wage and Capital Related Income'!$A$2:$C$34,3,FALSE)</f>
        <v>#N/A</v>
      </c>
      <c r="AA389" s="4" t="e">
        <f>VLOOKUP(F389,'Recapture Features'!$A$2:$D$34,4,FALSE)</f>
        <v>#N/A</v>
      </c>
      <c r="AB389" s="4" t="e">
        <f>VLOOKUP(F389,'Wage and Capital Related Income'!$A$2:$D$34,4,FALSE)</f>
        <v>#N/A</v>
      </c>
      <c r="AC389" s="4" t="e">
        <f>VLOOKUP(F389,'Recapture Features'!$A$2:$B$34,2,FALSE)</f>
        <v>#N/A</v>
      </c>
      <c r="AD389" s="4">
        <f>VLOOKUP(INT(U389),Depth!$A$2:$B$36,2,FALSE)</f>
        <v>0</v>
      </c>
      <c r="AE389" s="4" t="str">
        <f t="shared" si="42"/>
        <v>0</v>
      </c>
      <c r="AF389" s="4" t="e">
        <f>VLOOKUP(AE389,Days!$D$2:$E$199,2,FALSE)</f>
        <v>#N/A</v>
      </c>
      <c r="AG389" s="4">
        <f t="shared" si="43"/>
        <v>0</v>
      </c>
      <c r="AH389" s="4">
        <f t="shared" si="44"/>
        <v>0</v>
      </c>
      <c r="AI389" s="4">
        <f t="shared" si="45"/>
        <v>0</v>
      </c>
      <c r="AJ389" s="4">
        <f t="shared" si="46"/>
        <v>0</v>
      </c>
      <c r="AK389" s="4">
        <f t="shared" si="47"/>
        <v>0</v>
      </c>
      <c r="AL389" s="8">
        <f t="shared" si="48"/>
        <v>0</v>
      </c>
    </row>
    <row r="390" spans="23:38" x14ac:dyDescent="0.25">
      <c r="W390" s="9" t="e">
        <f>VLOOKUP(F390,'Rental Loss'!$A$2:$D$34,4,FALSE)</f>
        <v>#N/A</v>
      </c>
      <c r="X390" s="4" t="e">
        <f>VLOOKUP(F390,'Percent Owner Occupied'!$A$2:$B$34,2,FALSE)</f>
        <v>#N/A</v>
      </c>
      <c r="Y390" s="4" t="e">
        <f>VLOOKUP(F390,'Rental Loss'!$A$2:$C$34,3,FALSE)</f>
        <v>#N/A</v>
      </c>
      <c r="Z390" s="4" t="e">
        <f>VLOOKUP(F390,'Wage and Capital Related Income'!$A$2:$C$34,3,FALSE)</f>
        <v>#N/A</v>
      </c>
      <c r="AA390" s="4" t="e">
        <f>VLOOKUP(F390,'Recapture Features'!$A$2:$D$34,4,FALSE)</f>
        <v>#N/A</v>
      </c>
      <c r="AB390" s="4" t="e">
        <f>VLOOKUP(F390,'Wage and Capital Related Income'!$A$2:$D$34,4,FALSE)</f>
        <v>#N/A</v>
      </c>
      <c r="AC390" s="4" t="e">
        <f>VLOOKUP(F390,'Recapture Features'!$A$2:$B$34,2,FALSE)</f>
        <v>#N/A</v>
      </c>
      <c r="AD390" s="4">
        <f>VLOOKUP(INT(U390),Depth!$A$2:$B$36,2,FALSE)</f>
        <v>0</v>
      </c>
      <c r="AE390" s="4" t="str">
        <f t="shared" si="42"/>
        <v>0</v>
      </c>
      <c r="AF390" s="4" t="e">
        <f>VLOOKUP(AE390,Days!$D$2:$E$199,2,FALSE)</f>
        <v>#N/A</v>
      </c>
      <c r="AG390" s="4">
        <f t="shared" si="43"/>
        <v>0</v>
      </c>
      <c r="AH390" s="4">
        <f t="shared" si="44"/>
        <v>0</v>
      </c>
      <c r="AI390" s="4">
        <f t="shared" si="45"/>
        <v>0</v>
      </c>
      <c r="AJ390" s="4">
        <f t="shared" si="46"/>
        <v>0</v>
      </c>
      <c r="AK390" s="4">
        <f t="shared" si="47"/>
        <v>0</v>
      </c>
      <c r="AL390" s="8">
        <f t="shared" si="48"/>
        <v>0</v>
      </c>
    </row>
    <row r="391" spans="23:38" x14ac:dyDescent="0.25">
      <c r="W391" s="9" t="e">
        <f>VLOOKUP(F391,'Rental Loss'!$A$2:$D$34,4,FALSE)</f>
        <v>#N/A</v>
      </c>
      <c r="X391" s="4" t="e">
        <f>VLOOKUP(F391,'Percent Owner Occupied'!$A$2:$B$34,2,FALSE)</f>
        <v>#N/A</v>
      </c>
      <c r="Y391" s="4" t="e">
        <f>VLOOKUP(F391,'Rental Loss'!$A$2:$C$34,3,FALSE)</f>
        <v>#N/A</v>
      </c>
      <c r="Z391" s="4" t="e">
        <f>VLOOKUP(F391,'Wage and Capital Related Income'!$A$2:$C$34,3,FALSE)</f>
        <v>#N/A</v>
      </c>
      <c r="AA391" s="4" t="e">
        <f>VLOOKUP(F391,'Recapture Features'!$A$2:$D$34,4,FALSE)</f>
        <v>#N/A</v>
      </c>
      <c r="AB391" s="4" t="e">
        <f>VLOOKUP(F391,'Wage and Capital Related Income'!$A$2:$D$34,4,FALSE)</f>
        <v>#N/A</v>
      </c>
      <c r="AC391" s="4" t="e">
        <f>VLOOKUP(F391,'Recapture Features'!$A$2:$B$34,2,FALSE)</f>
        <v>#N/A</v>
      </c>
      <c r="AD391" s="4">
        <f>VLOOKUP(INT(U391),Depth!$A$2:$B$36,2,FALSE)</f>
        <v>0</v>
      </c>
      <c r="AE391" s="4" t="str">
        <f t="shared" si="42"/>
        <v>0</v>
      </c>
      <c r="AF391" s="4" t="e">
        <f>VLOOKUP(AE391,Days!$D$2:$E$199,2,FALSE)</f>
        <v>#N/A</v>
      </c>
      <c r="AG391" s="4">
        <f t="shared" si="43"/>
        <v>0</v>
      </c>
      <c r="AH391" s="4">
        <f t="shared" si="44"/>
        <v>0</v>
      </c>
      <c r="AI391" s="4">
        <f t="shared" si="45"/>
        <v>0</v>
      </c>
      <c r="AJ391" s="4">
        <f t="shared" si="46"/>
        <v>0</v>
      </c>
      <c r="AK391" s="4">
        <f t="shared" si="47"/>
        <v>0</v>
      </c>
      <c r="AL391" s="8">
        <f t="shared" si="48"/>
        <v>0</v>
      </c>
    </row>
    <row r="392" spans="23:38" x14ac:dyDescent="0.25">
      <c r="W392" s="9" t="e">
        <f>VLOOKUP(F392,'Rental Loss'!$A$2:$D$34,4,FALSE)</f>
        <v>#N/A</v>
      </c>
      <c r="X392" s="4" t="e">
        <f>VLOOKUP(F392,'Percent Owner Occupied'!$A$2:$B$34,2,FALSE)</f>
        <v>#N/A</v>
      </c>
      <c r="Y392" s="4" t="e">
        <f>VLOOKUP(F392,'Rental Loss'!$A$2:$C$34,3,FALSE)</f>
        <v>#N/A</v>
      </c>
      <c r="Z392" s="4" t="e">
        <f>VLOOKUP(F392,'Wage and Capital Related Income'!$A$2:$C$34,3,FALSE)</f>
        <v>#N/A</v>
      </c>
      <c r="AA392" s="4" t="e">
        <f>VLOOKUP(F392,'Recapture Features'!$A$2:$D$34,4,FALSE)</f>
        <v>#N/A</v>
      </c>
      <c r="AB392" s="4" t="e">
        <f>VLOOKUP(F392,'Wage and Capital Related Income'!$A$2:$D$34,4,FALSE)</f>
        <v>#N/A</v>
      </c>
      <c r="AC392" s="4" t="e">
        <f>VLOOKUP(F392,'Recapture Features'!$A$2:$B$34,2,FALSE)</f>
        <v>#N/A</v>
      </c>
      <c r="AD392" s="4">
        <f>VLOOKUP(INT(U392),Depth!$A$2:$B$36,2,FALSE)</f>
        <v>0</v>
      </c>
      <c r="AE392" s="4" t="str">
        <f t="shared" si="42"/>
        <v>0</v>
      </c>
      <c r="AF392" s="4" t="e">
        <f>VLOOKUP(AE392,Days!$D$2:$E$199,2,FALSE)</f>
        <v>#N/A</v>
      </c>
      <c r="AG392" s="4">
        <f t="shared" si="43"/>
        <v>0</v>
      </c>
      <c r="AH392" s="4">
        <f t="shared" si="44"/>
        <v>0</v>
      </c>
      <c r="AI392" s="4">
        <f t="shared" si="45"/>
        <v>0</v>
      </c>
      <c r="AJ392" s="4">
        <f t="shared" si="46"/>
        <v>0</v>
      </c>
      <c r="AK392" s="4">
        <f t="shared" si="47"/>
        <v>0</v>
      </c>
      <c r="AL392" s="8">
        <f t="shared" si="48"/>
        <v>0</v>
      </c>
    </row>
    <row r="393" spans="23:38" x14ac:dyDescent="0.25">
      <c r="W393" s="9" t="e">
        <f>VLOOKUP(F393,'Rental Loss'!$A$2:$D$34,4,FALSE)</f>
        <v>#N/A</v>
      </c>
      <c r="X393" s="4" t="e">
        <f>VLOOKUP(F393,'Percent Owner Occupied'!$A$2:$B$34,2,FALSE)</f>
        <v>#N/A</v>
      </c>
      <c r="Y393" s="4" t="e">
        <f>VLOOKUP(F393,'Rental Loss'!$A$2:$C$34,3,FALSE)</f>
        <v>#N/A</v>
      </c>
      <c r="Z393" s="4" t="e">
        <f>VLOOKUP(F393,'Wage and Capital Related Income'!$A$2:$C$34,3,FALSE)</f>
        <v>#N/A</v>
      </c>
      <c r="AA393" s="4" t="e">
        <f>VLOOKUP(F393,'Recapture Features'!$A$2:$D$34,4,FALSE)</f>
        <v>#N/A</v>
      </c>
      <c r="AB393" s="4" t="e">
        <f>VLOOKUP(F393,'Wage and Capital Related Income'!$A$2:$D$34,4,FALSE)</f>
        <v>#N/A</v>
      </c>
      <c r="AC393" s="4" t="e">
        <f>VLOOKUP(F393,'Recapture Features'!$A$2:$B$34,2,FALSE)</f>
        <v>#N/A</v>
      </c>
      <c r="AD393" s="4">
        <f>VLOOKUP(INT(U393),Depth!$A$2:$B$36,2,FALSE)</f>
        <v>0</v>
      </c>
      <c r="AE393" s="4" t="str">
        <f t="shared" si="42"/>
        <v>0</v>
      </c>
      <c r="AF393" s="4" t="e">
        <f>VLOOKUP(AE393,Days!$D$2:$E$199,2,FALSE)</f>
        <v>#N/A</v>
      </c>
      <c r="AG393" s="4">
        <f t="shared" si="43"/>
        <v>0</v>
      </c>
      <c r="AH393" s="4">
        <f t="shared" si="44"/>
        <v>0</v>
      </c>
      <c r="AI393" s="4">
        <f t="shared" si="45"/>
        <v>0</v>
      </c>
      <c r="AJ393" s="4">
        <f t="shared" si="46"/>
        <v>0</v>
      </c>
      <c r="AK393" s="4">
        <f t="shared" si="47"/>
        <v>0</v>
      </c>
      <c r="AL393" s="8">
        <f t="shared" si="48"/>
        <v>0</v>
      </c>
    </row>
    <row r="394" spans="23:38" x14ac:dyDescent="0.25">
      <c r="W394" s="9" t="e">
        <f>VLOOKUP(F394,'Rental Loss'!$A$2:$D$34,4,FALSE)</f>
        <v>#N/A</v>
      </c>
      <c r="X394" s="4" t="e">
        <f>VLOOKUP(F394,'Percent Owner Occupied'!$A$2:$B$34,2,FALSE)</f>
        <v>#N/A</v>
      </c>
      <c r="Y394" s="4" t="e">
        <f>VLOOKUP(F394,'Rental Loss'!$A$2:$C$34,3,FALSE)</f>
        <v>#N/A</v>
      </c>
      <c r="Z394" s="4" t="e">
        <f>VLOOKUP(F394,'Wage and Capital Related Income'!$A$2:$C$34,3,FALSE)</f>
        <v>#N/A</v>
      </c>
      <c r="AA394" s="4" t="e">
        <f>VLOOKUP(F394,'Recapture Features'!$A$2:$D$34,4,FALSE)</f>
        <v>#N/A</v>
      </c>
      <c r="AB394" s="4" t="e">
        <f>VLOOKUP(F394,'Wage and Capital Related Income'!$A$2:$D$34,4,FALSE)</f>
        <v>#N/A</v>
      </c>
      <c r="AC394" s="4" t="e">
        <f>VLOOKUP(F394,'Recapture Features'!$A$2:$B$34,2,FALSE)</f>
        <v>#N/A</v>
      </c>
      <c r="AD394" s="4">
        <f>VLOOKUP(INT(U394),Depth!$A$2:$B$36,2,FALSE)</f>
        <v>0</v>
      </c>
      <c r="AE394" s="4" t="str">
        <f t="shared" si="42"/>
        <v>0</v>
      </c>
      <c r="AF394" s="4" t="e">
        <f>VLOOKUP(AE394,Days!$D$2:$E$199,2,FALSE)</f>
        <v>#N/A</v>
      </c>
      <c r="AG394" s="4">
        <f t="shared" si="43"/>
        <v>0</v>
      </c>
      <c r="AH394" s="4">
        <f t="shared" si="44"/>
        <v>0</v>
      </c>
      <c r="AI394" s="4">
        <f t="shared" si="45"/>
        <v>0</v>
      </c>
      <c r="AJ394" s="4">
        <f t="shared" si="46"/>
        <v>0</v>
      </c>
      <c r="AK394" s="4">
        <f t="shared" si="47"/>
        <v>0</v>
      </c>
      <c r="AL394" s="8">
        <f t="shared" si="48"/>
        <v>0</v>
      </c>
    </row>
    <row r="395" spans="23:38" x14ac:dyDescent="0.25">
      <c r="W395" s="9" t="e">
        <f>VLOOKUP(F395,'Rental Loss'!$A$2:$D$34,4,FALSE)</f>
        <v>#N/A</v>
      </c>
      <c r="X395" s="4" t="e">
        <f>VLOOKUP(F395,'Percent Owner Occupied'!$A$2:$B$34,2,FALSE)</f>
        <v>#N/A</v>
      </c>
      <c r="Y395" s="4" t="e">
        <f>VLOOKUP(F395,'Rental Loss'!$A$2:$C$34,3,FALSE)</f>
        <v>#N/A</v>
      </c>
      <c r="Z395" s="4" t="e">
        <f>VLOOKUP(F395,'Wage and Capital Related Income'!$A$2:$C$34,3,FALSE)</f>
        <v>#N/A</v>
      </c>
      <c r="AA395" s="4" t="e">
        <f>VLOOKUP(F395,'Recapture Features'!$A$2:$D$34,4,FALSE)</f>
        <v>#N/A</v>
      </c>
      <c r="AB395" s="4" t="e">
        <f>VLOOKUP(F395,'Wage and Capital Related Income'!$A$2:$D$34,4,FALSE)</f>
        <v>#N/A</v>
      </c>
      <c r="AC395" s="4" t="e">
        <f>VLOOKUP(F395,'Recapture Features'!$A$2:$B$34,2,FALSE)</f>
        <v>#N/A</v>
      </c>
      <c r="AD395" s="4">
        <f>VLOOKUP(INT(U395),Depth!$A$2:$B$36,2,FALSE)</f>
        <v>0</v>
      </c>
      <c r="AE395" s="4" t="str">
        <f t="shared" si="42"/>
        <v>0</v>
      </c>
      <c r="AF395" s="4" t="e">
        <f>VLOOKUP(AE395,Days!$D$2:$E$199,2,FALSE)</f>
        <v>#N/A</v>
      </c>
      <c r="AG395" s="4">
        <f t="shared" si="43"/>
        <v>0</v>
      </c>
      <c r="AH395" s="4">
        <f t="shared" si="44"/>
        <v>0</v>
      </c>
      <c r="AI395" s="4">
        <f t="shared" si="45"/>
        <v>0</v>
      </c>
      <c r="AJ395" s="4">
        <f t="shared" si="46"/>
        <v>0</v>
      </c>
      <c r="AK395" s="4">
        <f t="shared" si="47"/>
        <v>0</v>
      </c>
      <c r="AL395" s="8">
        <f t="shared" si="48"/>
        <v>0</v>
      </c>
    </row>
    <row r="396" spans="23:38" x14ac:dyDescent="0.25">
      <c r="W396" s="9" t="e">
        <f>VLOOKUP(F396,'Rental Loss'!$A$2:$D$34,4,FALSE)</f>
        <v>#N/A</v>
      </c>
      <c r="X396" s="4" t="e">
        <f>VLOOKUP(F396,'Percent Owner Occupied'!$A$2:$B$34,2,FALSE)</f>
        <v>#N/A</v>
      </c>
      <c r="Y396" s="4" t="e">
        <f>VLOOKUP(F396,'Rental Loss'!$A$2:$C$34,3,FALSE)</f>
        <v>#N/A</v>
      </c>
      <c r="Z396" s="4" t="e">
        <f>VLOOKUP(F396,'Wage and Capital Related Income'!$A$2:$C$34,3,FALSE)</f>
        <v>#N/A</v>
      </c>
      <c r="AA396" s="4" t="e">
        <f>VLOOKUP(F396,'Recapture Features'!$A$2:$D$34,4,FALSE)</f>
        <v>#N/A</v>
      </c>
      <c r="AB396" s="4" t="e">
        <f>VLOOKUP(F396,'Wage and Capital Related Income'!$A$2:$D$34,4,FALSE)</f>
        <v>#N/A</v>
      </c>
      <c r="AC396" s="4" t="e">
        <f>VLOOKUP(F396,'Recapture Features'!$A$2:$B$34,2,FALSE)</f>
        <v>#N/A</v>
      </c>
      <c r="AD396" s="4">
        <f>VLOOKUP(INT(U396),Depth!$A$2:$B$36,2,FALSE)</f>
        <v>0</v>
      </c>
      <c r="AE396" s="4" t="str">
        <f t="shared" si="42"/>
        <v>0</v>
      </c>
      <c r="AF396" s="4" t="e">
        <f>VLOOKUP(AE396,Days!$D$2:$E$199,2,FALSE)</f>
        <v>#N/A</v>
      </c>
      <c r="AG396" s="4">
        <f t="shared" si="43"/>
        <v>0</v>
      </c>
      <c r="AH396" s="4">
        <f t="shared" si="44"/>
        <v>0</v>
      </c>
      <c r="AI396" s="4">
        <f t="shared" si="45"/>
        <v>0</v>
      </c>
      <c r="AJ396" s="4">
        <f t="shared" si="46"/>
        <v>0</v>
      </c>
      <c r="AK396" s="4">
        <f t="shared" si="47"/>
        <v>0</v>
      </c>
      <c r="AL396" s="8">
        <f t="shared" si="48"/>
        <v>0</v>
      </c>
    </row>
    <row r="397" spans="23:38" x14ac:dyDescent="0.25">
      <c r="W397" s="9" t="e">
        <f>VLOOKUP(F397,'Rental Loss'!$A$2:$D$34,4,FALSE)</f>
        <v>#N/A</v>
      </c>
      <c r="X397" s="4" t="e">
        <f>VLOOKUP(F397,'Percent Owner Occupied'!$A$2:$B$34,2,FALSE)</f>
        <v>#N/A</v>
      </c>
      <c r="Y397" s="4" t="e">
        <f>VLOOKUP(F397,'Rental Loss'!$A$2:$C$34,3,FALSE)</f>
        <v>#N/A</v>
      </c>
      <c r="Z397" s="4" t="e">
        <f>VLOOKUP(F397,'Wage and Capital Related Income'!$A$2:$C$34,3,FALSE)</f>
        <v>#N/A</v>
      </c>
      <c r="AA397" s="4" t="e">
        <f>VLOOKUP(F397,'Recapture Features'!$A$2:$D$34,4,FALSE)</f>
        <v>#N/A</v>
      </c>
      <c r="AB397" s="4" t="e">
        <f>VLOOKUP(F397,'Wage and Capital Related Income'!$A$2:$D$34,4,FALSE)</f>
        <v>#N/A</v>
      </c>
      <c r="AC397" s="4" t="e">
        <f>VLOOKUP(F397,'Recapture Features'!$A$2:$B$34,2,FALSE)</f>
        <v>#N/A</v>
      </c>
      <c r="AD397" s="4">
        <f>VLOOKUP(INT(U397),Depth!$A$2:$B$36,2,FALSE)</f>
        <v>0</v>
      </c>
      <c r="AE397" s="4" t="str">
        <f t="shared" si="42"/>
        <v>0</v>
      </c>
      <c r="AF397" s="4" t="e">
        <f>VLOOKUP(AE397,Days!$D$2:$E$199,2,FALSE)</f>
        <v>#N/A</v>
      </c>
      <c r="AG397" s="4">
        <f t="shared" si="43"/>
        <v>0</v>
      </c>
      <c r="AH397" s="4">
        <f t="shared" si="44"/>
        <v>0</v>
      </c>
      <c r="AI397" s="4">
        <f t="shared" si="45"/>
        <v>0</v>
      </c>
      <c r="AJ397" s="4">
        <f t="shared" si="46"/>
        <v>0</v>
      </c>
      <c r="AK397" s="4">
        <f t="shared" si="47"/>
        <v>0</v>
      </c>
      <c r="AL397" s="8">
        <f t="shared" si="48"/>
        <v>0</v>
      </c>
    </row>
    <row r="398" spans="23:38" x14ac:dyDescent="0.25">
      <c r="W398" s="9" t="e">
        <f>VLOOKUP(F398,'Rental Loss'!$A$2:$D$34,4,FALSE)</f>
        <v>#N/A</v>
      </c>
      <c r="X398" s="4" t="e">
        <f>VLOOKUP(F398,'Percent Owner Occupied'!$A$2:$B$34,2,FALSE)</f>
        <v>#N/A</v>
      </c>
      <c r="Y398" s="4" t="e">
        <f>VLOOKUP(F398,'Rental Loss'!$A$2:$C$34,3,FALSE)</f>
        <v>#N/A</v>
      </c>
      <c r="Z398" s="4" t="e">
        <f>VLOOKUP(F398,'Wage and Capital Related Income'!$A$2:$C$34,3,FALSE)</f>
        <v>#N/A</v>
      </c>
      <c r="AA398" s="4" t="e">
        <f>VLOOKUP(F398,'Recapture Features'!$A$2:$D$34,4,FALSE)</f>
        <v>#N/A</v>
      </c>
      <c r="AB398" s="4" t="e">
        <f>VLOOKUP(F398,'Wage and Capital Related Income'!$A$2:$D$34,4,FALSE)</f>
        <v>#N/A</v>
      </c>
      <c r="AC398" s="4" t="e">
        <f>VLOOKUP(F398,'Recapture Features'!$A$2:$B$34,2,FALSE)</f>
        <v>#N/A</v>
      </c>
      <c r="AD398" s="4">
        <f>VLOOKUP(INT(U398),Depth!$A$2:$B$36,2,FALSE)</f>
        <v>0</v>
      </c>
      <c r="AE398" s="4" t="str">
        <f t="shared" si="42"/>
        <v>0</v>
      </c>
      <c r="AF398" s="4" t="e">
        <f>VLOOKUP(AE398,Days!$D$2:$E$199,2,FALSE)</f>
        <v>#N/A</v>
      </c>
      <c r="AG398" s="4">
        <f t="shared" si="43"/>
        <v>0</v>
      </c>
      <c r="AH398" s="4">
        <f t="shared" si="44"/>
        <v>0</v>
      </c>
      <c r="AI398" s="4">
        <f t="shared" si="45"/>
        <v>0</v>
      </c>
      <c r="AJ398" s="4">
        <f t="shared" si="46"/>
        <v>0</v>
      </c>
      <c r="AK398" s="4">
        <f t="shared" si="47"/>
        <v>0</v>
      </c>
      <c r="AL398" s="8">
        <f t="shared" si="48"/>
        <v>0</v>
      </c>
    </row>
    <row r="399" spans="23:38" x14ac:dyDescent="0.25">
      <c r="W399" s="9" t="e">
        <f>VLOOKUP(F399,'Rental Loss'!$A$2:$D$34,4,FALSE)</f>
        <v>#N/A</v>
      </c>
      <c r="X399" s="4" t="e">
        <f>VLOOKUP(F399,'Percent Owner Occupied'!$A$2:$B$34,2,FALSE)</f>
        <v>#N/A</v>
      </c>
      <c r="Y399" s="4" t="e">
        <f>VLOOKUP(F399,'Rental Loss'!$A$2:$C$34,3,FALSE)</f>
        <v>#N/A</v>
      </c>
      <c r="Z399" s="4" t="e">
        <f>VLOOKUP(F399,'Wage and Capital Related Income'!$A$2:$C$34,3,FALSE)</f>
        <v>#N/A</v>
      </c>
      <c r="AA399" s="4" t="e">
        <f>VLOOKUP(F399,'Recapture Features'!$A$2:$D$34,4,FALSE)</f>
        <v>#N/A</v>
      </c>
      <c r="AB399" s="4" t="e">
        <f>VLOOKUP(F399,'Wage and Capital Related Income'!$A$2:$D$34,4,FALSE)</f>
        <v>#N/A</v>
      </c>
      <c r="AC399" s="4" t="e">
        <f>VLOOKUP(F399,'Recapture Features'!$A$2:$B$34,2,FALSE)</f>
        <v>#N/A</v>
      </c>
      <c r="AD399" s="4">
        <f>VLOOKUP(INT(U399),Depth!$A$2:$B$36,2,FALSE)</f>
        <v>0</v>
      </c>
      <c r="AE399" s="4" t="str">
        <f t="shared" si="42"/>
        <v>0</v>
      </c>
      <c r="AF399" s="4" t="e">
        <f>VLOOKUP(AE399,Days!$D$2:$E$199,2,FALSE)</f>
        <v>#N/A</v>
      </c>
      <c r="AG399" s="4">
        <f t="shared" si="43"/>
        <v>0</v>
      </c>
      <c r="AH399" s="4">
        <f t="shared" si="44"/>
        <v>0</v>
      </c>
      <c r="AI399" s="4">
        <f t="shared" si="45"/>
        <v>0</v>
      </c>
      <c r="AJ399" s="4">
        <f t="shared" si="46"/>
        <v>0</v>
      </c>
      <c r="AK399" s="4">
        <f t="shared" si="47"/>
        <v>0</v>
      </c>
      <c r="AL399" s="8">
        <f t="shared" si="48"/>
        <v>0</v>
      </c>
    </row>
    <row r="400" spans="23:38" x14ac:dyDescent="0.25">
      <c r="W400" s="9" t="e">
        <f>VLOOKUP(F400,'Rental Loss'!$A$2:$D$34,4,FALSE)</f>
        <v>#N/A</v>
      </c>
      <c r="X400" s="4" t="e">
        <f>VLOOKUP(F400,'Percent Owner Occupied'!$A$2:$B$34,2,FALSE)</f>
        <v>#N/A</v>
      </c>
      <c r="Y400" s="4" t="e">
        <f>VLOOKUP(F400,'Rental Loss'!$A$2:$C$34,3,FALSE)</f>
        <v>#N/A</v>
      </c>
      <c r="Z400" s="4" t="e">
        <f>VLOOKUP(F400,'Wage and Capital Related Income'!$A$2:$C$34,3,FALSE)</f>
        <v>#N/A</v>
      </c>
      <c r="AA400" s="4" t="e">
        <f>VLOOKUP(F400,'Recapture Features'!$A$2:$D$34,4,FALSE)</f>
        <v>#N/A</v>
      </c>
      <c r="AB400" s="4" t="e">
        <f>VLOOKUP(F400,'Wage and Capital Related Income'!$A$2:$D$34,4,FALSE)</f>
        <v>#N/A</v>
      </c>
      <c r="AC400" s="4" t="e">
        <f>VLOOKUP(F400,'Recapture Features'!$A$2:$B$34,2,FALSE)</f>
        <v>#N/A</v>
      </c>
      <c r="AD400" s="4">
        <f>VLOOKUP(INT(U400),Depth!$A$2:$B$36,2,FALSE)</f>
        <v>0</v>
      </c>
      <c r="AE400" s="4" t="str">
        <f t="shared" si="42"/>
        <v>0</v>
      </c>
      <c r="AF400" s="4" t="e">
        <f>VLOOKUP(AE400,Days!$D$2:$E$199,2,FALSE)</f>
        <v>#N/A</v>
      </c>
      <c r="AG400" s="4">
        <f t="shared" si="43"/>
        <v>0</v>
      </c>
      <c r="AH400" s="4">
        <f t="shared" si="44"/>
        <v>0</v>
      </c>
      <c r="AI400" s="4">
        <f t="shared" si="45"/>
        <v>0</v>
      </c>
      <c r="AJ400" s="4">
        <f t="shared" si="46"/>
        <v>0</v>
      </c>
      <c r="AK400" s="4">
        <f t="shared" si="47"/>
        <v>0</v>
      </c>
      <c r="AL400" s="8">
        <f t="shared" si="48"/>
        <v>0</v>
      </c>
    </row>
    <row r="401" spans="23:38" x14ac:dyDescent="0.25">
      <c r="W401" s="9" t="e">
        <f>VLOOKUP(F401,'Rental Loss'!$A$2:$D$34,4,FALSE)</f>
        <v>#N/A</v>
      </c>
      <c r="X401" s="4" t="e">
        <f>VLOOKUP(F401,'Percent Owner Occupied'!$A$2:$B$34,2,FALSE)</f>
        <v>#N/A</v>
      </c>
      <c r="Y401" s="4" t="e">
        <f>VLOOKUP(F401,'Rental Loss'!$A$2:$C$34,3,FALSE)</f>
        <v>#N/A</v>
      </c>
      <c r="Z401" s="4" t="e">
        <f>VLOOKUP(F401,'Wage and Capital Related Income'!$A$2:$C$34,3,FALSE)</f>
        <v>#N/A</v>
      </c>
      <c r="AA401" s="4" t="e">
        <f>VLOOKUP(F401,'Recapture Features'!$A$2:$D$34,4,FALSE)</f>
        <v>#N/A</v>
      </c>
      <c r="AB401" s="4" t="e">
        <f>VLOOKUP(F401,'Wage and Capital Related Income'!$A$2:$D$34,4,FALSE)</f>
        <v>#N/A</v>
      </c>
      <c r="AC401" s="4" t="e">
        <f>VLOOKUP(F401,'Recapture Features'!$A$2:$B$34,2,FALSE)</f>
        <v>#N/A</v>
      </c>
      <c r="AD401" s="4">
        <f>VLOOKUP(INT(U401),Depth!$A$2:$B$36,2,FALSE)</f>
        <v>0</v>
      </c>
      <c r="AE401" s="4" t="str">
        <f t="shared" si="42"/>
        <v>0</v>
      </c>
      <c r="AF401" s="4" t="e">
        <f>VLOOKUP(AE401,Days!$D$2:$E$199,2,FALSE)</f>
        <v>#N/A</v>
      </c>
      <c r="AG401" s="4">
        <f t="shared" si="43"/>
        <v>0</v>
      </c>
      <c r="AH401" s="4">
        <f t="shared" si="44"/>
        <v>0</v>
      </c>
      <c r="AI401" s="4">
        <f t="shared" si="45"/>
        <v>0</v>
      </c>
      <c r="AJ401" s="4">
        <f t="shared" si="46"/>
        <v>0</v>
      </c>
      <c r="AK401" s="4">
        <f t="shared" si="47"/>
        <v>0</v>
      </c>
      <c r="AL401" s="8">
        <f t="shared" si="48"/>
        <v>0</v>
      </c>
    </row>
    <row r="402" spans="23:38" x14ac:dyDescent="0.25">
      <c r="W402" s="9" t="e">
        <f>VLOOKUP(F402,'Rental Loss'!$A$2:$D$34,4,FALSE)</f>
        <v>#N/A</v>
      </c>
      <c r="X402" s="4" t="e">
        <f>VLOOKUP(F402,'Percent Owner Occupied'!$A$2:$B$34,2,FALSE)</f>
        <v>#N/A</v>
      </c>
      <c r="Y402" s="4" t="e">
        <f>VLOOKUP(F402,'Rental Loss'!$A$2:$C$34,3,FALSE)</f>
        <v>#N/A</v>
      </c>
      <c r="Z402" s="4" t="e">
        <f>VLOOKUP(F402,'Wage and Capital Related Income'!$A$2:$C$34,3,FALSE)</f>
        <v>#N/A</v>
      </c>
      <c r="AA402" s="4" t="e">
        <f>VLOOKUP(F402,'Recapture Features'!$A$2:$D$34,4,FALSE)</f>
        <v>#N/A</v>
      </c>
      <c r="AB402" s="4" t="e">
        <f>VLOOKUP(F402,'Wage and Capital Related Income'!$A$2:$D$34,4,FALSE)</f>
        <v>#N/A</v>
      </c>
      <c r="AC402" s="4" t="e">
        <f>VLOOKUP(F402,'Recapture Features'!$A$2:$B$34,2,FALSE)</f>
        <v>#N/A</v>
      </c>
      <c r="AD402" s="4">
        <f>VLOOKUP(INT(U402),Depth!$A$2:$B$36,2,FALSE)</f>
        <v>0</v>
      </c>
      <c r="AE402" s="4" t="str">
        <f t="shared" si="42"/>
        <v>0</v>
      </c>
      <c r="AF402" s="4" t="e">
        <f>VLOOKUP(AE402,Days!$D$2:$E$199,2,FALSE)</f>
        <v>#N/A</v>
      </c>
      <c r="AG402" s="4">
        <f t="shared" si="43"/>
        <v>0</v>
      </c>
      <c r="AH402" s="4">
        <f t="shared" si="44"/>
        <v>0</v>
      </c>
      <c r="AI402" s="4">
        <f t="shared" si="45"/>
        <v>0</v>
      </c>
      <c r="AJ402" s="4">
        <f t="shared" si="46"/>
        <v>0</v>
      </c>
      <c r="AK402" s="4">
        <f t="shared" si="47"/>
        <v>0</v>
      </c>
      <c r="AL402" s="8">
        <f t="shared" si="48"/>
        <v>0</v>
      </c>
    </row>
    <row r="403" spans="23:38" x14ac:dyDescent="0.25">
      <c r="W403" s="9" t="e">
        <f>VLOOKUP(F403,'Rental Loss'!$A$2:$D$34,4,FALSE)</f>
        <v>#N/A</v>
      </c>
      <c r="X403" s="4" t="e">
        <f>VLOOKUP(F403,'Percent Owner Occupied'!$A$2:$B$34,2,FALSE)</f>
        <v>#N/A</v>
      </c>
      <c r="Y403" s="4" t="e">
        <f>VLOOKUP(F403,'Rental Loss'!$A$2:$C$34,3,FALSE)</f>
        <v>#N/A</v>
      </c>
      <c r="Z403" s="4" t="e">
        <f>VLOOKUP(F403,'Wage and Capital Related Income'!$A$2:$C$34,3,FALSE)</f>
        <v>#N/A</v>
      </c>
      <c r="AA403" s="4" t="e">
        <f>VLOOKUP(F403,'Recapture Features'!$A$2:$D$34,4,FALSE)</f>
        <v>#N/A</v>
      </c>
      <c r="AB403" s="4" t="e">
        <f>VLOOKUP(F403,'Wage and Capital Related Income'!$A$2:$D$34,4,FALSE)</f>
        <v>#N/A</v>
      </c>
      <c r="AC403" s="4" t="e">
        <f>VLOOKUP(F403,'Recapture Features'!$A$2:$B$34,2,FALSE)</f>
        <v>#N/A</v>
      </c>
      <c r="AD403" s="4">
        <f>VLOOKUP(INT(U403),Depth!$A$2:$B$36,2,FALSE)</f>
        <v>0</v>
      </c>
      <c r="AE403" s="4" t="str">
        <f t="shared" si="42"/>
        <v>0</v>
      </c>
      <c r="AF403" s="4" t="e">
        <f>VLOOKUP(AE403,Days!$D$2:$E$199,2,FALSE)</f>
        <v>#N/A</v>
      </c>
      <c r="AG403" s="4">
        <f t="shared" si="43"/>
        <v>0</v>
      </c>
      <c r="AH403" s="4">
        <f t="shared" si="44"/>
        <v>0</v>
      </c>
      <c r="AI403" s="4">
        <f t="shared" si="45"/>
        <v>0</v>
      </c>
      <c r="AJ403" s="4">
        <f t="shared" si="46"/>
        <v>0</v>
      </c>
      <c r="AK403" s="4">
        <f t="shared" si="47"/>
        <v>0</v>
      </c>
      <c r="AL403" s="8">
        <f t="shared" si="48"/>
        <v>0</v>
      </c>
    </row>
    <row r="404" spans="23:38" x14ac:dyDescent="0.25">
      <c r="W404" s="9" t="e">
        <f>VLOOKUP(F404,'Rental Loss'!$A$2:$D$34,4,FALSE)</f>
        <v>#N/A</v>
      </c>
      <c r="X404" s="4" t="e">
        <f>VLOOKUP(F404,'Percent Owner Occupied'!$A$2:$B$34,2,FALSE)</f>
        <v>#N/A</v>
      </c>
      <c r="Y404" s="4" t="e">
        <f>VLOOKUP(F404,'Rental Loss'!$A$2:$C$34,3,FALSE)</f>
        <v>#N/A</v>
      </c>
      <c r="Z404" s="4" t="e">
        <f>VLOOKUP(F404,'Wage and Capital Related Income'!$A$2:$C$34,3,FALSE)</f>
        <v>#N/A</v>
      </c>
      <c r="AA404" s="4" t="e">
        <f>VLOOKUP(F404,'Recapture Features'!$A$2:$D$34,4,FALSE)</f>
        <v>#N/A</v>
      </c>
      <c r="AB404" s="4" t="e">
        <f>VLOOKUP(F404,'Wage and Capital Related Income'!$A$2:$D$34,4,FALSE)</f>
        <v>#N/A</v>
      </c>
      <c r="AC404" s="4" t="e">
        <f>VLOOKUP(F404,'Recapture Features'!$A$2:$B$34,2,FALSE)</f>
        <v>#N/A</v>
      </c>
      <c r="AD404" s="4">
        <f>VLOOKUP(INT(U404),Depth!$A$2:$B$36,2,FALSE)</f>
        <v>0</v>
      </c>
      <c r="AE404" s="4" t="str">
        <f t="shared" si="42"/>
        <v>0</v>
      </c>
      <c r="AF404" s="4" t="e">
        <f>VLOOKUP(AE404,Days!$D$2:$E$199,2,FALSE)</f>
        <v>#N/A</v>
      </c>
      <c r="AG404" s="4">
        <f t="shared" si="43"/>
        <v>0</v>
      </c>
      <c r="AH404" s="4">
        <f t="shared" si="44"/>
        <v>0</v>
      </c>
      <c r="AI404" s="4">
        <f t="shared" si="45"/>
        <v>0</v>
      </c>
      <c r="AJ404" s="4">
        <f t="shared" si="46"/>
        <v>0</v>
      </c>
      <c r="AK404" s="4">
        <f t="shared" si="47"/>
        <v>0</v>
      </c>
      <c r="AL404" s="8">
        <f t="shared" si="48"/>
        <v>0</v>
      </c>
    </row>
    <row r="405" spans="23:38" x14ac:dyDescent="0.25">
      <c r="W405" s="9" t="e">
        <f>VLOOKUP(F405,'Rental Loss'!$A$2:$D$34,4,FALSE)</f>
        <v>#N/A</v>
      </c>
      <c r="X405" s="4" t="e">
        <f>VLOOKUP(F405,'Percent Owner Occupied'!$A$2:$B$34,2,FALSE)</f>
        <v>#N/A</v>
      </c>
      <c r="Y405" s="4" t="e">
        <f>VLOOKUP(F405,'Rental Loss'!$A$2:$C$34,3,FALSE)</f>
        <v>#N/A</v>
      </c>
      <c r="Z405" s="4" t="e">
        <f>VLOOKUP(F405,'Wage and Capital Related Income'!$A$2:$C$34,3,FALSE)</f>
        <v>#N/A</v>
      </c>
      <c r="AA405" s="4" t="e">
        <f>VLOOKUP(F405,'Recapture Features'!$A$2:$D$34,4,FALSE)</f>
        <v>#N/A</v>
      </c>
      <c r="AB405" s="4" t="e">
        <f>VLOOKUP(F405,'Wage and Capital Related Income'!$A$2:$D$34,4,FALSE)</f>
        <v>#N/A</v>
      </c>
      <c r="AC405" s="4" t="e">
        <f>VLOOKUP(F405,'Recapture Features'!$A$2:$B$34,2,FALSE)</f>
        <v>#N/A</v>
      </c>
      <c r="AD405" s="4">
        <f>VLOOKUP(INT(U405),Depth!$A$2:$B$36,2,FALSE)</f>
        <v>0</v>
      </c>
      <c r="AE405" s="4" t="str">
        <f t="shared" si="42"/>
        <v>0</v>
      </c>
      <c r="AF405" s="4" t="e">
        <f>VLOOKUP(AE405,Days!$D$2:$E$199,2,FALSE)</f>
        <v>#N/A</v>
      </c>
      <c r="AG405" s="4">
        <f t="shared" si="43"/>
        <v>0</v>
      </c>
      <c r="AH405" s="4">
        <f t="shared" si="44"/>
        <v>0</v>
      </c>
      <c r="AI405" s="4">
        <f t="shared" si="45"/>
        <v>0</v>
      </c>
      <c r="AJ405" s="4">
        <f t="shared" si="46"/>
        <v>0</v>
      </c>
      <c r="AK405" s="4">
        <f t="shared" si="47"/>
        <v>0</v>
      </c>
      <c r="AL405" s="8">
        <f t="shared" si="48"/>
        <v>0</v>
      </c>
    </row>
    <row r="406" spans="23:38" x14ac:dyDescent="0.25">
      <c r="W406" s="9" t="e">
        <f>VLOOKUP(F406,'Rental Loss'!$A$2:$D$34,4,FALSE)</f>
        <v>#N/A</v>
      </c>
      <c r="X406" s="4" t="e">
        <f>VLOOKUP(F406,'Percent Owner Occupied'!$A$2:$B$34,2,FALSE)</f>
        <v>#N/A</v>
      </c>
      <c r="Y406" s="4" t="e">
        <f>VLOOKUP(F406,'Rental Loss'!$A$2:$C$34,3,FALSE)</f>
        <v>#N/A</v>
      </c>
      <c r="Z406" s="4" t="e">
        <f>VLOOKUP(F406,'Wage and Capital Related Income'!$A$2:$C$34,3,FALSE)</f>
        <v>#N/A</v>
      </c>
      <c r="AA406" s="4" t="e">
        <f>VLOOKUP(F406,'Recapture Features'!$A$2:$D$34,4,FALSE)</f>
        <v>#N/A</v>
      </c>
      <c r="AB406" s="4" t="e">
        <f>VLOOKUP(F406,'Wage and Capital Related Income'!$A$2:$D$34,4,FALSE)</f>
        <v>#N/A</v>
      </c>
      <c r="AC406" s="4" t="e">
        <f>VLOOKUP(F406,'Recapture Features'!$A$2:$B$34,2,FALSE)</f>
        <v>#N/A</v>
      </c>
      <c r="AD406" s="4">
        <f>VLOOKUP(INT(U406),Depth!$A$2:$B$36,2,FALSE)</f>
        <v>0</v>
      </c>
      <c r="AE406" s="4" t="str">
        <f t="shared" si="42"/>
        <v>0</v>
      </c>
      <c r="AF406" s="4" t="e">
        <f>VLOOKUP(AE406,Days!$D$2:$E$199,2,FALSE)</f>
        <v>#N/A</v>
      </c>
      <c r="AG406" s="4">
        <f t="shared" si="43"/>
        <v>0</v>
      </c>
      <c r="AH406" s="4">
        <f t="shared" si="44"/>
        <v>0</v>
      </c>
      <c r="AI406" s="4">
        <f t="shared" si="45"/>
        <v>0</v>
      </c>
      <c r="AJ406" s="4">
        <f t="shared" si="46"/>
        <v>0</v>
      </c>
      <c r="AK406" s="4">
        <f t="shared" si="47"/>
        <v>0</v>
      </c>
      <c r="AL406" s="8">
        <f t="shared" si="48"/>
        <v>0</v>
      </c>
    </row>
    <row r="407" spans="23:38" x14ac:dyDescent="0.25">
      <c r="W407" s="9" t="e">
        <f>VLOOKUP(F407,'Rental Loss'!$A$2:$D$34,4,FALSE)</f>
        <v>#N/A</v>
      </c>
      <c r="X407" s="4" t="e">
        <f>VLOOKUP(F407,'Percent Owner Occupied'!$A$2:$B$34,2,FALSE)</f>
        <v>#N/A</v>
      </c>
      <c r="Y407" s="4" t="e">
        <f>VLOOKUP(F407,'Rental Loss'!$A$2:$C$34,3,FALSE)</f>
        <v>#N/A</v>
      </c>
      <c r="Z407" s="4" t="e">
        <f>VLOOKUP(F407,'Wage and Capital Related Income'!$A$2:$C$34,3,FALSE)</f>
        <v>#N/A</v>
      </c>
      <c r="AA407" s="4" t="e">
        <f>VLOOKUP(F407,'Recapture Features'!$A$2:$D$34,4,FALSE)</f>
        <v>#N/A</v>
      </c>
      <c r="AB407" s="4" t="e">
        <f>VLOOKUP(F407,'Wage and Capital Related Income'!$A$2:$D$34,4,FALSE)</f>
        <v>#N/A</v>
      </c>
      <c r="AC407" s="4" t="e">
        <f>VLOOKUP(F407,'Recapture Features'!$A$2:$B$34,2,FALSE)</f>
        <v>#N/A</v>
      </c>
      <c r="AD407" s="4">
        <f>VLOOKUP(INT(U407),Depth!$A$2:$B$36,2,FALSE)</f>
        <v>0</v>
      </c>
      <c r="AE407" s="4" t="str">
        <f t="shared" si="42"/>
        <v>0</v>
      </c>
      <c r="AF407" s="4" t="e">
        <f>VLOOKUP(AE407,Days!$D$2:$E$199,2,FALSE)</f>
        <v>#N/A</v>
      </c>
      <c r="AG407" s="4">
        <f t="shared" si="43"/>
        <v>0</v>
      </c>
      <c r="AH407" s="4">
        <f t="shared" si="44"/>
        <v>0</v>
      </c>
      <c r="AI407" s="4">
        <f t="shared" si="45"/>
        <v>0</v>
      </c>
      <c r="AJ407" s="4">
        <f t="shared" si="46"/>
        <v>0</v>
      </c>
      <c r="AK407" s="4">
        <f t="shared" si="47"/>
        <v>0</v>
      </c>
      <c r="AL407" s="8">
        <f t="shared" si="48"/>
        <v>0</v>
      </c>
    </row>
    <row r="408" spans="23:38" x14ac:dyDescent="0.25">
      <c r="W408" s="9" t="e">
        <f>VLOOKUP(F408,'Rental Loss'!$A$2:$D$34,4,FALSE)</f>
        <v>#N/A</v>
      </c>
      <c r="X408" s="4" t="e">
        <f>VLOOKUP(F408,'Percent Owner Occupied'!$A$2:$B$34,2,FALSE)</f>
        <v>#N/A</v>
      </c>
      <c r="Y408" s="4" t="e">
        <f>VLOOKUP(F408,'Rental Loss'!$A$2:$C$34,3,FALSE)</f>
        <v>#N/A</v>
      </c>
      <c r="Z408" s="4" t="e">
        <f>VLOOKUP(F408,'Wage and Capital Related Income'!$A$2:$C$34,3,FALSE)</f>
        <v>#N/A</v>
      </c>
      <c r="AA408" s="4" t="e">
        <f>VLOOKUP(F408,'Recapture Features'!$A$2:$D$34,4,FALSE)</f>
        <v>#N/A</v>
      </c>
      <c r="AB408" s="4" t="e">
        <f>VLOOKUP(F408,'Wage and Capital Related Income'!$A$2:$D$34,4,FALSE)</f>
        <v>#N/A</v>
      </c>
      <c r="AC408" s="4" t="e">
        <f>VLOOKUP(F408,'Recapture Features'!$A$2:$B$34,2,FALSE)</f>
        <v>#N/A</v>
      </c>
      <c r="AD408" s="4">
        <f>VLOOKUP(INT(U408),Depth!$A$2:$B$36,2,FALSE)</f>
        <v>0</v>
      </c>
      <c r="AE408" s="4" t="str">
        <f t="shared" si="42"/>
        <v>0</v>
      </c>
      <c r="AF408" s="4" t="e">
        <f>VLOOKUP(AE408,Days!$D$2:$E$199,2,FALSE)</f>
        <v>#N/A</v>
      </c>
      <c r="AG408" s="4">
        <f t="shared" si="43"/>
        <v>0</v>
      </c>
      <c r="AH408" s="4">
        <f t="shared" si="44"/>
        <v>0</v>
      </c>
      <c r="AI408" s="4">
        <f t="shared" si="45"/>
        <v>0</v>
      </c>
      <c r="AJ408" s="4">
        <f t="shared" si="46"/>
        <v>0</v>
      </c>
      <c r="AK408" s="4">
        <f t="shared" si="47"/>
        <v>0</v>
      </c>
      <c r="AL408" s="8">
        <f t="shared" si="48"/>
        <v>0</v>
      </c>
    </row>
    <row r="409" spans="23:38" x14ac:dyDescent="0.25">
      <c r="W409" s="9" t="e">
        <f>VLOOKUP(F409,'Rental Loss'!$A$2:$D$34,4,FALSE)</f>
        <v>#N/A</v>
      </c>
      <c r="X409" s="4" t="e">
        <f>VLOOKUP(F409,'Percent Owner Occupied'!$A$2:$B$34,2,FALSE)</f>
        <v>#N/A</v>
      </c>
      <c r="Y409" s="4" t="e">
        <f>VLOOKUP(F409,'Rental Loss'!$A$2:$C$34,3,FALSE)</f>
        <v>#N/A</v>
      </c>
      <c r="Z409" s="4" t="e">
        <f>VLOOKUP(F409,'Wage and Capital Related Income'!$A$2:$C$34,3,FALSE)</f>
        <v>#N/A</v>
      </c>
      <c r="AA409" s="4" t="e">
        <f>VLOOKUP(F409,'Recapture Features'!$A$2:$D$34,4,FALSE)</f>
        <v>#N/A</v>
      </c>
      <c r="AB409" s="4" t="e">
        <f>VLOOKUP(F409,'Wage and Capital Related Income'!$A$2:$D$34,4,FALSE)</f>
        <v>#N/A</v>
      </c>
      <c r="AC409" s="4" t="e">
        <f>VLOOKUP(F409,'Recapture Features'!$A$2:$B$34,2,FALSE)</f>
        <v>#N/A</v>
      </c>
      <c r="AD409" s="4">
        <f>VLOOKUP(INT(U409),Depth!$A$2:$B$36,2,FALSE)</f>
        <v>0</v>
      </c>
      <c r="AE409" s="4" t="str">
        <f t="shared" si="42"/>
        <v>0</v>
      </c>
      <c r="AF409" s="4" t="e">
        <f>VLOOKUP(AE409,Days!$D$2:$E$199,2,FALSE)</f>
        <v>#N/A</v>
      </c>
      <c r="AG409" s="4">
        <f t="shared" si="43"/>
        <v>0</v>
      </c>
      <c r="AH409" s="4">
        <f t="shared" si="44"/>
        <v>0</v>
      </c>
      <c r="AI409" s="4">
        <f t="shared" si="45"/>
        <v>0</v>
      </c>
      <c r="AJ409" s="4">
        <f t="shared" si="46"/>
        <v>0</v>
      </c>
      <c r="AK409" s="4">
        <f t="shared" si="47"/>
        <v>0</v>
      </c>
      <c r="AL409" s="8">
        <f t="shared" si="48"/>
        <v>0</v>
      </c>
    </row>
    <row r="410" spans="23:38" x14ac:dyDescent="0.25">
      <c r="W410" s="9" t="e">
        <f>VLOOKUP(F410,'Rental Loss'!$A$2:$D$34,4,FALSE)</f>
        <v>#N/A</v>
      </c>
      <c r="X410" s="4" t="e">
        <f>VLOOKUP(F410,'Percent Owner Occupied'!$A$2:$B$34,2,FALSE)</f>
        <v>#N/A</v>
      </c>
      <c r="Y410" s="4" t="e">
        <f>VLOOKUP(F410,'Rental Loss'!$A$2:$C$34,3,FALSE)</f>
        <v>#N/A</v>
      </c>
      <c r="Z410" s="4" t="e">
        <f>VLOOKUP(F410,'Wage and Capital Related Income'!$A$2:$C$34,3,FALSE)</f>
        <v>#N/A</v>
      </c>
      <c r="AA410" s="4" t="e">
        <f>VLOOKUP(F410,'Recapture Features'!$A$2:$D$34,4,FALSE)</f>
        <v>#N/A</v>
      </c>
      <c r="AB410" s="4" t="e">
        <f>VLOOKUP(F410,'Wage and Capital Related Income'!$A$2:$D$34,4,FALSE)</f>
        <v>#N/A</v>
      </c>
      <c r="AC410" s="4" t="e">
        <f>VLOOKUP(F410,'Recapture Features'!$A$2:$B$34,2,FALSE)</f>
        <v>#N/A</v>
      </c>
      <c r="AD410" s="4">
        <f>VLOOKUP(INT(U410),Depth!$A$2:$B$36,2,FALSE)</f>
        <v>0</v>
      </c>
      <c r="AE410" s="4" t="str">
        <f t="shared" si="42"/>
        <v>0</v>
      </c>
      <c r="AF410" s="4" t="e">
        <f>VLOOKUP(AE410,Days!$D$2:$E$199,2,FALSE)</f>
        <v>#N/A</v>
      </c>
      <c r="AG410" s="4">
        <f t="shared" si="43"/>
        <v>0</v>
      </c>
      <c r="AH410" s="4">
        <f t="shared" si="44"/>
        <v>0</v>
      </c>
      <c r="AI410" s="4">
        <f t="shared" si="45"/>
        <v>0</v>
      </c>
      <c r="AJ410" s="4">
        <f t="shared" si="46"/>
        <v>0</v>
      </c>
      <c r="AK410" s="4">
        <f t="shared" si="47"/>
        <v>0</v>
      </c>
      <c r="AL410" s="8">
        <f t="shared" si="48"/>
        <v>0</v>
      </c>
    </row>
    <row r="411" spans="23:38" x14ac:dyDescent="0.25">
      <c r="W411" s="9" t="e">
        <f>VLOOKUP(F411,'Rental Loss'!$A$2:$D$34,4,FALSE)</f>
        <v>#N/A</v>
      </c>
      <c r="X411" s="4" t="e">
        <f>VLOOKUP(F411,'Percent Owner Occupied'!$A$2:$B$34,2,FALSE)</f>
        <v>#N/A</v>
      </c>
      <c r="Y411" s="4" t="e">
        <f>VLOOKUP(F411,'Rental Loss'!$A$2:$C$34,3,FALSE)</f>
        <v>#N/A</v>
      </c>
      <c r="Z411" s="4" t="e">
        <f>VLOOKUP(F411,'Wage and Capital Related Income'!$A$2:$C$34,3,FALSE)</f>
        <v>#N/A</v>
      </c>
      <c r="AA411" s="4" t="e">
        <f>VLOOKUP(F411,'Recapture Features'!$A$2:$D$34,4,FALSE)</f>
        <v>#N/A</v>
      </c>
      <c r="AB411" s="4" t="e">
        <f>VLOOKUP(F411,'Wage and Capital Related Income'!$A$2:$D$34,4,FALSE)</f>
        <v>#N/A</v>
      </c>
      <c r="AC411" s="4" t="e">
        <f>VLOOKUP(F411,'Recapture Features'!$A$2:$B$34,2,FALSE)</f>
        <v>#N/A</v>
      </c>
      <c r="AD411" s="4">
        <f>VLOOKUP(INT(U411),Depth!$A$2:$B$36,2,FALSE)</f>
        <v>0</v>
      </c>
      <c r="AE411" s="4" t="str">
        <f t="shared" si="42"/>
        <v>0</v>
      </c>
      <c r="AF411" s="4" t="e">
        <f>VLOOKUP(AE411,Days!$D$2:$E$199,2,FALSE)</f>
        <v>#N/A</v>
      </c>
      <c r="AG411" s="4">
        <f t="shared" si="43"/>
        <v>0</v>
      </c>
      <c r="AH411" s="4">
        <f t="shared" si="44"/>
        <v>0</v>
      </c>
      <c r="AI411" s="4">
        <f t="shared" si="45"/>
        <v>0</v>
      </c>
      <c r="AJ411" s="4">
        <f t="shared" si="46"/>
        <v>0</v>
      </c>
      <c r="AK411" s="4">
        <f t="shared" si="47"/>
        <v>0</v>
      </c>
      <c r="AL411" s="8">
        <f t="shared" si="48"/>
        <v>0</v>
      </c>
    </row>
    <row r="412" spans="23:38" x14ac:dyDescent="0.25">
      <c r="W412" s="9" t="e">
        <f>VLOOKUP(F412,'Rental Loss'!$A$2:$D$34,4,FALSE)</f>
        <v>#N/A</v>
      </c>
      <c r="X412" s="4" t="e">
        <f>VLOOKUP(F412,'Percent Owner Occupied'!$A$2:$B$34,2,FALSE)</f>
        <v>#N/A</v>
      </c>
      <c r="Y412" s="4" t="e">
        <f>VLOOKUP(F412,'Rental Loss'!$A$2:$C$34,3,FALSE)</f>
        <v>#N/A</v>
      </c>
      <c r="Z412" s="4" t="e">
        <f>VLOOKUP(F412,'Wage and Capital Related Income'!$A$2:$C$34,3,FALSE)</f>
        <v>#N/A</v>
      </c>
      <c r="AA412" s="4" t="e">
        <f>VLOOKUP(F412,'Recapture Features'!$A$2:$D$34,4,FALSE)</f>
        <v>#N/A</v>
      </c>
      <c r="AB412" s="4" t="e">
        <f>VLOOKUP(F412,'Wage and Capital Related Income'!$A$2:$D$34,4,FALSE)</f>
        <v>#N/A</v>
      </c>
      <c r="AC412" s="4" t="e">
        <f>VLOOKUP(F412,'Recapture Features'!$A$2:$B$34,2,FALSE)</f>
        <v>#N/A</v>
      </c>
      <c r="AD412" s="4">
        <f>VLOOKUP(INT(U412),Depth!$A$2:$B$36,2,FALSE)</f>
        <v>0</v>
      </c>
      <c r="AE412" s="4" t="str">
        <f t="shared" si="42"/>
        <v>0</v>
      </c>
      <c r="AF412" s="4" t="e">
        <f>VLOOKUP(AE412,Days!$D$2:$E$199,2,FALSE)</f>
        <v>#N/A</v>
      </c>
      <c r="AG412" s="4">
        <f t="shared" si="43"/>
        <v>0</v>
      </c>
      <c r="AH412" s="4">
        <f t="shared" si="44"/>
        <v>0</v>
      </c>
      <c r="AI412" s="4">
        <f t="shared" si="45"/>
        <v>0</v>
      </c>
      <c r="AJ412" s="4">
        <f t="shared" si="46"/>
        <v>0</v>
      </c>
      <c r="AK412" s="4">
        <f t="shared" si="47"/>
        <v>0</v>
      </c>
      <c r="AL412" s="8">
        <f t="shared" si="48"/>
        <v>0</v>
      </c>
    </row>
    <row r="413" spans="23:38" x14ac:dyDescent="0.25">
      <c r="W413" s="9" t="e">
        <f>VLOOKUP(F413,'Rental Loss'!$A$2:$D$34,4,FALSE)</f>
        <v>#N/A</v>
      </c>
      <c r="X413" s="4" t="e">
        <f>VLOOKUP(F413,'Percent Owner Occupied'!$A$2:$B$34,2,FALSE)</f>
        <v>#N/A</v>
      </c>
      <c r="Y413" s="4" t="e">
        <f>VLOOKUP(F413,'Rental Loss'!$A$2:$C$34,3,FALSE)</f>
        <v>#N/A</v>
      </c>
      <c r="Z413" s="4" t="e">
        <f>VLOOKUP(F413,'Wage and Capital Related Income'!$A$2:$C$34,3,FALSE)</f>
        <v>#N/A</v>
      </c>
      <c r="AA413" s="4" t="e">
        <f>VLOOKUP(F413,'Recapture Features'!$A$2:$D$34,4,FALSE)</f>
        <v>#N/A</v>
      </c>
      <c r="AB413" s="4" t="e">
        <f>VLOOKUP(F413,'Wage and Capital Related Income'!$A$2:$D$34,4,FALSE)</f>
        <v>#N/A</v>
      </c>
      <c r="AC413" s="4" t="e">
        <f>VLOOKUP(F413,'Recapture Features'!$A$2:$B$34,2,FALSE)</f>
        <v>#N/A</v>
      </c>
      <c r="AD413" s="4">
        <f>VLOOKUP(INT(U413),Depth!$A$2:$B$36,2,FALSE)</f>
        <v>0</v>
      </c>
      <c r="AE413" s="4" t="str">
        <f t="shared" si="42"/>
        <v>0</v>
      </c>
      <c r="AF413" s="4" t="e">
        <f>VLOOKUP(AE413,Days!$D$2:$E$199,2,FALSE)</f>
        <v>#N/A</v>
      </c>
      <c r="AG413" s="4">
        <f t="shared" si="43"/>
        <v>0</v>
      </c>
      <c r="AH413" s="4">
        <f t="shared" si="44"/>
        <v>0</v>
      </c>
      <c r="AI413" s="4">
        <f t="shared" si="45"/>
        <v>0</v>
      </c>
      <c r="AJ413" s="4">
        <f t="shared" si="46"/>
        <v>0</v>
      </c>
      <c r="AK413" s="4">
        <f t="shared" si="47"/>
        <v>0</v>
      </c>
      <c r="AL413" s="8">
        <f t="shared" si="48"/>
        <v>0</v>
      </c>
    </row>
    <row r="414" spans="23:38" x14ac:dyDescent="0.25">
      <c r="W414" s="9" t="e">
        <f>VLOOKUP(F414,'Rental Loss'!$A$2:$D$34,4,FALSE)</f>
        <v>#N/A</v>
      </c>
      <c r="X414" s="4" t="e">
        <f>VLOOKUP(F414,'Percent Owner Occupied'!$A$2:$B$34,2,FALSE)</f>
        <v>#N/A</v>
      </c>
      <c r="Y414" s="4" t="e">
        <f>VLOOKUP(F414,'Rental Loss'!$A$2:$C$34,3,FALSE)</f>
        <v>#N/A</v>
      </c>
      <c r="Z414" s="4" t="e">
        <f>VLOOKUP(F414,'Wage and Capital Related Income'!$A$2:$C$34,3,FALSE)</f>
        <v>#N/A</v>
      </c>
      <c r="AA414" s="4" t="e">
        <f>VLOOKUP(F414,'Recapture Features'!$A$2:$D$34,4,FALSE)</f>
        <v>#N/A</v>
      </c>
      <c r="AB414" s="4" t="e">
        <f>VLOOKUP(F414,'Wage and Capital Related Income'!$A$2:$D$34,4,FALSE)</f>
        <v>#N/A</v>
      </c>
      <c r="AC414" s="4" t="e">
        <f>VLOOKUP(F414,'Recapture Features'!$A$2:$B$34,2,FALSE)</f>
        <v>#N/A</v>
      </c>
      <c r="AD414" s="4">
        <f>VLOOKUP(INT(U414),Depth!$A$2:$B$36,2,FALSE)</f>
        <v>0</v>
      </c>
      <c r="AE414" s="4" t="str">
        <f t="shared" si="42"/>
        <v>0</v>
      </c>
      <c r="AF414" s="4" t="e">
        <f>VLOOKUP(AE414,Days!$D$2:$E$199,2,FALSE)</f>
        <v>#N/A</v>
      </c>
      <c r="AG414" s="4">
        <f t="shared" si="43"/>
        <v>0</v>
      </c>
      <c r="AH414" s="4">
        <f t="shared" si="44"/>
        <v>0</v>
      </c>
      <c r="AI414" s="4">
        <f t="shared" si="45"/>
        <v>0</v>
      </c>
      <c r="AJ414" s="4">
        <f t="shared" si="46"/>
        <v>0</v>
      </c>
      <c r="AK414" s="4">
        <f t="shared" si="47"/>
        <v>0</v>
      </c>
      <c r="AL414" s="8">
        <f t="shared" si="48"/>
        <v>0</v>
      </c>
    </row>
    <row r="415" spans="23:38" x14ac:dyDescent="0.25">
      <c r="W415" s="9" t="e">
        <f>VLOOKUP(F415,'Rental Loss'!$A$2:$D$34,4,FALSE)</f>
        <v>#N/A</v>
      </c>
      <c r="X415" s="4" t="e">
        <f>VLOOKUP(F415,'Percent Owner Occupied'!$A$2:$B$34,2,FALSE)</f>
        <v>#N/A</v>
      </c>
      <c r="Y415" s="4" t="e">
        <f>VLOOKUP(F415,'Rental Loss'!$A$2:$C$34,3,FALSE)</f>
        <v>#N/A</v>
      </c>
      <c r="Z415" s="4" t="e">
        <f>VLOOKUP(F415,'Wage and Capital Related Income'!$A$2:$C$34,3,FALSE)</f>
        <v>#N/A</v>
      </c>
      <c r="AA415" s="4" t="e">
        <f>VLOOKUP(F415,'Recapture Features'!$A$2:$D$34,4,FALSE)</f>
        <v>#N/A</v>
      </c>
      <c r="AB415" s="4" t="e">
        <f>VLOOKUP(F415,'Wage and Capital Related Income'!$A$2:$D$34,4,FALSE)</f>
        <v>#N/A</v>
      </c>
      <c r="AC415" s="4" t="e">
        <f>VLOOKUP(F415,'Recapture Features'!$A$2:$B$34,2,FALSE)</f>
        <v>#N/A</v>
      </c>
      <c r="AD415" s="4">
        <f>VLOOKUP(INT(U415),Depth!$A$2:$B$36,2,FALSE)</f>
        <v>0</v>
      </c>
      <c r="AE415" s="4" t="str">
        <f t="shared" si="42"/>
        <v>0</v>
      </c>
      <c r="AF415" s="4" t="e">
        <f>VLOOKUP(AE415,Days!$D$2:$E$199,2,FALSE)</f>
        <v>#N/A</v>
      </c>
      <c r="AG415" s="4">
        <f t="shared" si="43"/>
        <v>0</v>
      </c>
      <c r="AH415" s="4">
        <f t="shared" si="44"/>
        <v>0</v>
      </c>
      <c r="AI415" s="4">
        <f t="shared" si="45"/>
        <v>0</v>
      </c>
      <c r="AJ415" s="4">
        <f t="shared" si="46"/>
        <v>0</v>
      </c>
      <c r="AK415" s="4">
        <f t="shared" si="47"/>
        <v>0</v>
      </c>
      <c r="AL415" s="8">
        <f t="shared" si="48"/>
        <v>0</v>
      </c>
    </row>
    <row r="416" spans="23:38" x14ac:dyDescent="0.25">
      <c r="W416" s="9" t="e">
        <f>VLOOKUP(F416,'Rental Loss'!$A$2:$D$34,4,FALSE)</f>
        <v>#N/A</v>
      </c>
      <c r="X416" s="4" t="e">
        <f>VLOOKUP(F416,'Percent Owner Occupied'!$A$2:$B$34,2,FALSE)</f>
        <v>#N/A</v>
      </c>
      <c r="Y416" s="4" t="e">
        <f>VLOOKUP(F416,'Rental Loss'!$A$2:$C$34,3,FALSE)</f>
        <v>#N/A</v>
      </c>
      <c r="Z416" s="4" t="e">
        <f>VLOOKUP(F416,'Wage and Capital Related Income'!$A$2:$C$34,3,FALSE)</f>
        <v>#N/A</v>
      </c>
      <c r="AA416" s="4" t="e">
        <f>VLOOKUP(F416,'Recapture Features'!$A$2:$D$34,4,FALSE)</f>
        <v>#N/A</v>
      </c>
      <c r="AB416" s="4" t="e">
        <f>VLOOKUP(F416,'Wage and Capital Related Income'!$A$2:$D$34,4,FALSE)</f>
        <v>#N/A</v>
      </c>
      <c r="AC416" s="4" t="e">
        <f>VLOOKUP(F416,'Recapture Features'!$A$2:$B$34,2,FALSE)</f>
        <v>#N/A</v>
      </c>
      <c r="AD416" s="4">
        <f>VLOOKUP(INT(U416),Depth!$A$2:$B$36,2,FALSE)</f>
        <v>0</v>
      </c>
      <c r="AE416" s="4" t="str">
        <f t="shared" si="42"/>
        <v>0</v>
      </c>
      <c r="AF416" s="4" t="e">
        <f>VLOOKUP(AE416,Days!$D$2:$E$199,2,FALSE)</f>
        <v>#N/A</v>
      </c>
      <c r="AG416" s="4">
        <f t="shared" si="43"/>
        <v>0</v>
      </c>
      <c r="AH416" s="4">
        <f t="shared" si="44"/>
        <v>0</v>
      </c>
      <c r="AI416" s="4">
        <f t="shared" si="45"/>
        <v>0</v>
      </c>
      <c r="AJ416" s="4">
        <f t="shared" si="46"/>
        <v>0</v>
      </c>
      <c r="AK416" s="4">
        <f t="shared" si="47"/>
        <v>0</v>
      </c>
      <c r="AL416" s="8">
        <f t="shared" si="48"/>
        <v>0</v>
      </c>
    </row>
    <row r="417" spans="23:38" x14ac:dyDescent="0.25">
      <c r="W417" s="9" t="e">
        <f>VLOOKUP(F417,'Rental Loss'!$A$2:$D$34,4,FALSE)</f>
        <v>#N/A</v>
      </c>
      <c r="X417" s="4" t="e">
        <f>VLOOKUP(F417,'Percent Owner Occupied'!$A$2:$B$34,2,FALSE)</f>
        <v>#N/A</v>
      </c>
      <c r="Y417" s="4" t="e">
        <f>VLOOKUP(F417,'Rental Loss'!$A$2:$C$34,3,FALSE)</f>
        <v>#N/A</v>
      </c>
      <c r="Z417" s="4" t="e">
        <f>VLOOKUP(F417,'Wage and Capital Related Income'!$A$2:$C$34,3,FALSE)</f>
        <v>#N/A</v>
      </c>
      <c r="AA417" s="4" t="e">
        <f>VLOOKUP(F417,'Recapture Features'!$A$2:$D$34,4,FALSE)</f>
        <v>#N/A</v>
      </c>
      <c r="AB417" s="4" t="e">
        <f>VLOOKUP(F417,'Wage and Capital Related Income'!$A$2:$D$34,4,FALSE)</f>
        <v>#N/A</v>
      </c>
      <c r="AC417" s="4" t="e">
        <f>VLOOKUP(F417,'Recapture Features'!$A$2:$B$34,2,FALSE)</f>
        <v>#N/A</v>
      </c>
      <c r="AD417" s="4">
        <f>VLOOKUP(INT(U417),Depth!$A$2:$B$36,2,FALSE)</f>
        <v>0</v>
      </c>
      <c r="AE417" s="4" t="str">
        <f t="shared" si="42"/>
        <v>0</v>
      </c>
      <c r="AF417" s="4" t="e">
        <f>VLOOKUP(AE417,Days!$D$2:$E$199,2,FALSE)</f>
        <v>#N/A</v>
      </c>
      <c r="AG417" s="4">
        <f t="shared" si="43"/>
        <v>0</v>
      </c>
      <c r="AH417" s="4">
        <f t="shared" si="44"/>
        <v>0</v>
      </c>
      <c r="AI417" s="4">
        <f t="shared" si="45"/>
        <v>0</v>
      </c>
      <c r="AJ417" s="4">
        <f t="shared" si="46"/>
        <v>0</v>
      </c>
      <c r="AK417" s="4">
        <f t="shared" si="47"/>
        <v>0</v>
      </c>
      <c r="AL417" s="8">
        <f t="shared" si="48"/>
        <v>0</v>
      </c>
    </row>
    <row r="418" spans="23:38" x14ac:dyDescent="0.25">
      <c r="W418" s="9" t="e">
        <f>VLOOKUP(F418,'Rental Loss'!$A$2:$D$34,4,FALSE)</f>
        <v>#N/A</v>
      </c>
      <c r="X418" s="4" t="e">
        <f>VLOOKUP(F418,'Percent Owner Occupied'!$A$2:$B$34,2,FALSE)</f>
        <v>#N/A</v>
      </c>
      <c r="Y418" s="4" t="e">
        <f>VLOOKUP(F418,'Rental Loss'!$A$2:$C$34,3,FALSE)</f>
        <v>#N/A</v>
      </c>
      <c r="Z418" s="4" t="e">
        <f>VLOOKUP(F418,'Wage and Capital Related Income'!$A$2:$C$34,3,FALSE)</f>
        <v>#N/A</v>
      </c>
      <c r="AA418" s="4" t="e">
        <f>VLOOKUP(F418,'Recapture Features'!$A$2:$D$34,4,FALSE)</f>
        <v>#N/A</v>
      </c>
      <c r="AB418" s="4" t="e">
        <f>VLOOKUP(F418,'Wage and Capital Related Income'!$A$2:$D$34,4,FALSE)</f>
        <v>#N/A</v>
      </c>
      <c r="AC418" s="4" t="e">
        <f>VLOOKUP(F418,'Recapture Features'!$A$2:$B$34,2,FALSE)</f>
        <v>#N/A</v>
      </c>
      <c r="AD418" s="4">
        <f>VLOOKUP(INT(U418),Depth!$A$2:$B$36,2,FALSE)</f>
        <v>0</v>
      </c>
      <c r="AE418" s="4" t="str">
        <f t="shared" si="42"/>
        <v>0</v>
      </c>
      <c r="AF418" s="4" t="e">
        <f>VLOOKUP(AE418,Days!$D$2:$E$199,2,FALSE)</f>
        <v>#N/A</v>
      </c>
      <c r="AG418" s="4">
        <f t="shared" si="43"/>
        <v>0</v>
      </c>
      <c r="AH418" s="4">
        <f t="shared" si="44"/>
        <v>0</v>
      </c>
      <c r="AI418" s="4">
        <f t="shared" si="45"/>
        <v>0</v>
      </c>
      <c r="AJ418" s="4">
        <f t="shared" si="46"/>
        <v>0</v>
      </c>
      <c r="AK418" s="4">
        <f t="shared" si="47"/>
        <v>0</v>
      </c>
      <c r="AL418" s="8">
        <f t="shared" si="48"/>
        <v>0</v>
      </c>
    </row>
    <row r="419" spans="23:38" x14ac:dyDescent="0.25">
      <c r="W419" s="9" t="e">
        <f>VLOOKUP(F419,'Rental Loss'!$A$2:$D$34,4,FALSE)</f>
        <v>#N/A</v>
      </c>
      <c r="X419" s="4" t="e">
        <f>VLOOKUP(F419,'Percent Owner Occupied'!$A$2:$B$34,2,FALSE)</f>
        <v>#N/A</v>
      </c>
      <c r="Y419" s="4" t="e">
        <f>VLOOKUP(F419,'Rental Loss'!$A$2:$C$34,3,FALSE)</f>
        <v>#N/A</v>
      </c>
      <c r="Z419" s="4" t="e">
        <f>VLOOKUP(F419,'Wage and Capital Related Income'!$A$2:$C$34,3,FALSE)</f>
        <v>#N/A</v>
      </c>
      <c r="AA419" s="4" t="e">
        <f>VLOOKUP(F419,'Recapture Features'!$A$2:$D$34,4,FALSE)</f>
        <v>#N/A</v>
      </c>
      <c r="AB419" s="4" t="e">
        <f>VLOOKUP(F419,'Wage and Capital Related Income'!$A$2:$D$34,4,FALSE)</f>
        <v>#N/A</v>
      </c>
      <c r="AC419" s="4" t="e">
        <f>VLOOKUP(F419,'Recapture Features'!$A$2:$B$34,2,FALSE)</f>
        <v>#N/A</v>
      </c>
      <c r="AD419" s="4">
        <f>VLOOKUP(INT(U419),Depth!$A$2:$B$36,2,FALSE)</f>
        <v>0</v>
      </c>
      <c r="AE419" s="4" t="str">
        <f t="shared" si="42"/>
        <v>0</v>
      </c>
      <c r="AF419" s="4" t="e">
        <f>VLOOKUP(AE419,Days!$D$2:$E$199,2,FALSE)</f>
        <v>#N/A</v>
      </c>
      <c r="AG419" s="4">
        <f t="shared" si="43"/>
        <v>0</v>
      </c>
      <c r="AH419" s="4">
        <f t="shared" si="44"/>
        <v>0</v>
      </c>
      <c r="AI419" s="4">
        <f t="shared" si="45"/>
        <v>0</v>
      </c>
      <c r="AJ419" s="4">
        <f t="shared" si="46"/>
        <v>0</v>
      </c>
      <c r="AK419" s="4">
        <f t="shared" si="47"/>
        <v>0</v>
      </c>
      <c r="AL419" s="8">
        <f t="shared" si="48"/>
        <v>0</v>
      </c>
    </row>
    <row r="420" spans="23:38" x14ac:dyDescent="0.25">
      <c r="W420" s="9" t="e">
        <f>VLOOKUP(F420,'Rental Loss'!$A$2:$D$34,4,FALSE)</f>
        <v>#N/A</v>
      </c>
      <c r="X420" s="4" t="e">
        <f>VLOOKUP(F420,'Percent Owner Occupied'!$A$2:$B$34,2,FALSE)</f>
        <v>#N/A</v>
      </c>
      <c r="Y420" s="4" t="e">
        <f>VLOOKUP(F420,'Rental Loss'!$A$2:$C$34,3,FALSE)</f>
        <v>#N/A</v>
      </c>
      <c r="Z420" s="4" t="e">
        <f>VLOOKUP(F420,'Wage and Capital Related Income'!$A$2:$C$34,3,FALSE)</f>
        <v>#N/A</v>
      </c>
      <c r="AA420" s="4" t="e">
        <f>VLOOKUP(F420,'Recapture Features'!$A$2:$D$34,4,FALSE)</f>
        <v>#N/A</v>
      </c>
      <c r="AB420" s="4" t="e">
        <f>VLOOKUP(F420,'Wage and Capital Related Income'!$A$2:$D$34,4,FALSE)</f>
        <v>#N/A</v>
      </c>
      <c r="AC420" s="4" t="e">
        <f>VLOOKUP(F420,'Recapture Features'!$A$2:$B$34,2,FALSE)</f>
        <v>#N/A</v>
      </c>
      <c r="AD420" s="4">
        <f>VLOOKUP(INT(U420),Depth!$A$2:$B$36,2,FALSE)</f>
        <v>0</v>
      </c>
      <c r="AE420" s="4" t="str">
        <f t="shared" si="42"/>
        <v>0</v>
      </c>
      <c r="AF420" s="4" t="e">
        <f>VLOOKUP(AE420,Days!$D$2:$E$199,2,FALSE)</f>
        <v>#N/A</v>
      </c>
      <c r="AG420" s="4">
        <f t="shared" si="43"/>
        <v>0</v>
      </c>
      <c r="AH420" s="4">
        <f t="shared" si="44"/>
        <v>0</v>
      </c>
      <c r="AI420" s="4">
        <f t="shared" si="45"/>
        <v>0</v>
      </c>
      <c r="AJ420" s="4">
        <f t="shared" si="46"/>
        <v>0</v>
      </c>
      <c r="AK420" s="4">
        <f t="shared" si="47"/>
        <v>0</v>
      </c>
      <c r="AL420" s="8">
        <f t="shared" si="48"/>
        <v>0</v>
      </c>
    </row>
    <row r="421" spans="23:38" x14ac:dyDescent="0.25">
      <c r="W421" s="9" t="e">
        <f>VLOOKUP(F421,'Rental Loss'!$A$2:$D$34,4,FALSE)</f>
        <v>#N/A</v>
      </c>
      <c r="X421" s="4" t="e">
        <f>VLOOKUP(F421,'Percent Owner Occupied'!$A$2:$B$34,2,FALSE)</f>
        <v>#N/A</v>
      </c>
      <c r="Y421" s="4" t="e">
        <f>VLOOKUP(F421,'Rental Loss'!$A$2:$C$34,3,FALSE)</f>
        <v>#N/A</v>
      </c>
      <c r="Z421" s="4" t="e">
        <f>VLOOKUP(F421,'Wage and Capital Related Income'!$A$2:$C$34,3,FALSE)</f>
        <v>#N/A</v>
      </c>
      <c r="AA421" s="4" t="e">
        <f>VLOOKUP(F421,'Recapture Features'!$A$2:$D$34,4,FALSE)</f>
        <v>#N/A</v>
      </c>
      <c r="AB421" s="4" t="e">
        <f>VLOOKUP(F421,'Wage and Capital Related Income'!$A$2:$D$34,4,FALSE)</f>
        <v>#N/A</v>
      </c>
      <c r="AC421" s="4" t="e">
        <f>VLOOKUP(F421,'Recapture Features'!$A$2:$B$34,2,FALSE)</f>
        <v>#N/A</v>
      </c>
      <c r="AD421" s="4">
        <f>VLOOKUP(INT(U421),Depth!$A$2:$B$36,2,FALSE)</f>
        <v>0</v>
      </c>
      <c r="AE421" s="4" t="str">
        <f t="shared" si="42"/>
        <v>0</v>
      </c>
      <c r="AF421" s="4" t="e">
        <f>VLOOKUP(AE421,Days!$D$2:$E$199,2,FALSE)</f>
        <v>#N/A</v>
      </c>
      <c r="AG421" s="4">
        <f t="shared" si="43"/>
        <v>0</v>
      </c>
      <c r="AH421" s="4">
        <f t="shared" si="44"/>
        <v>0</v>
      </c>
      <c r="AI421" s="4">
        <f t="shared" si="45"/>
        <v>0</v>
      </c>
      <c r="AJ421" s="4">
        <f t="shared" si="46"/>
        <v>0</v>
      </c>
      <c r="AK421" s="4">
        <f t="shared" si="47"/>
        <v>0</v>
      </c>
      <c r="AL421" s="8">
        <f t="shared" si="48"/>
        <v>0</v>
      </c>
    </row>
    <row r="422" spans="23:38" x14ac:dyDescent="0.25">
      <c r="W422" s="9" t="e">
        <f>VLOOKUP(F422,'Rental Loss'!$A$2:$D$34,4,FALSE)</f>
        <v>#N/A</v>
      </c>
      <c r="X422" s="4" t="e">
        <f>VLOOKUP(F422,'Percent Owner Occupied'!$A$2:$B$34,2,FALSE)</f>
        <v>#N/A</v>
      </c>
      <c r="Y422" s="4" t="e">
        <f>VLOOKUP(F422,'Rental Loss'!$A$2:$C$34,3,FALSE)</f>
        <v>#N/A</v>
      </c>
      <c r="Z422" s="4" t="e">
        <f>VLOOKUP(F422,'Wage and Capital Related Income'!$A$2:$C$34,3,FALSE)</f>
        <v>#N/A</v>
      </c>
      <c r="AA422" s="4" t="e">
        <f>VLOOKUP(F422,'Recapture Features'!$A$2:$D$34,4,FALSE)</f>
        <v>#N/A</v>
      </c>
      <c r="AB422" s="4" t="e">
        <f>VLOOKUP(F422,'Wage and Capital Related Income'!$A$2:$D$34,4,FALSE)</f>
        <v>#N/A</v>
      </c>
      <c r="AC422" s="4" t="e">
        <f>VLOOKUP(F422,'Recapture Features'!$A$2:$B$34,2,FALSE)</f>
        <v>#N/A</v>
      </c>
      <c r="AD422" s="4">
        <f>VLOOKUP(INT(U422),Depth!$A$2:$B$36,2,FALSE)</f>
        <v>0</v>
      </c>
      <c r="AE422" s="4" t="str">
        <f t="shared" si="42"/>
        <v>0</v>
      </c>
      <c r="AF422" s="4" t="e">
        <f>VLOOKUP(AE422,Days!$D$2:$E$199,2,FALSE)</f>
        <v>#N/A</v>
      </c>
      <c r="AG422" s="4">
        <f t="shared" si="43"/>
        <v>0</v>
      </c>
      <c r="AH422" s="4">
        <f t="shared" si="44"/>
        <v>0</v>
      </c>
      <c r="AI422" s="4">
        <f t="shared" si="45"/>
        <v>0</v>
      </c>
      <c r="AJ422" s="4">
        <f t="shared" si="46"/>
        <v>0</v>
      </c>
      <c r="AK422" s="4">
        <f t="shared" si="47"/>
        <v>0</v>
      </c>
      <c r="AL422" s="8">
        <f t="shared" si="48"/>
        <v>0</v>
      </c>
    </row>
    <row r="423" spans="23:38" x14ac:dyDescent="0.25">
      <c r="W423" s="9" t="e">
        <f>VLOOKUP(F423,'Rental Loss'!$A$2:$D$34,4,FALSE)</f>
        <v>#N/A</v>
      </c>
      <c r="X423" s="4" t="e">
        <f>VLOOKUP(F423,'Percent Owner Occupied'!$A$2:$B$34,2,FALSE)</f>
        <v>#N/A</v>
      </c>
      <c r="Y423" s="4" t="e">
        <f>VLOOKUP(F423,'Rental Loss'!$A$2:$C$34,3,FALSE)</f>
        <v>#N/A</v>
      </c>
      <c r="Z423" s="4" t="e">
        <f>VLOOKUP(F423,'Wage and Capital Related Income'!$A$2:$C$34,3,FALSE)</f>
        <v>#N/A</v>
      </c>
      <c r="AA423" s="4" t="e">
        <f>VLOOKUP(F423,'Recapture Features'!$A$2:$D$34,4,FALSE)</f>
        <v>#N/A</v>
      </c>
      <c r="AB423" s="4" t="e">
        <f>VLOOKUP(F423,'Wage and Capital Related Income'!$A$2:$D$34,4,FALSE)</f>
        <v>#N/A</v>
      </c>
      <c r="AC423" s="4" t="e">
        <f>VLOOKUP(F423,'Recapture Features'!$A$2:$B$34,2,FALSE)</f>
        <v>#N/A</v>
      </c>
      <c r="AD423" s="4">
        <f>VLOOKUP(INT(U423),Depth!$A$2:$B$36,2,FALSE)</f>
        <v>0</v>
      </c>
      <c r="AE423" s="4" t="str">
        <f t="shared" si="42"/>
        <v>0</v>
      </c>
      <c r="AF423" s="4" t="e">
        <f>VLOOKUP(AE423,Days!$D$2:$E$199,2,FALSE)</f>
        <v>#N/A</v>
      </c>
      <c r="AG423" s="4">
        <f t="shared" si="43"/>
        <v>0</v>
      </c>
      <c r="AH423" s="4">
        <f t="shared" si="44"/>
        <v>0</v>
      </c>
      <c r="AI423" s="4">
        <f t="shared" si="45"/>
        <v>0</v>
      </c>
      <c r="AJ423" s="4">
        <f t="shared" si="46"/>
        <v>0</v>
      </c>
      <c r="AK423" s="4">
        <f t="shared" si="47"/>
        <v>0</v>
      </c>
      <c r="AL423" s="8">
        <f t="shared" si="48"/>
        <v>0</v>
      </c>
    </row>
    <row r="424" spans="23:38" x14ac:dyDescent="0.25">
      <c r="W424" s="9" t="e">
        <f>VLOOKUP(F424,'Rental Loss'!$A$2:$D$34,4,FALSE)</f>
        <v>#N/A</v>
      </c>
      <c r="X424" s="4" t="e">
        <f>VLOOKUP(F424,'Percent Owner Occupied'!$A$2:$B$34,2,FALSE)</f>
        <v>#N/A</v>
      </c>
      <c r="Y424" s="4" t="e">
        <f>VLOOKUP(F424,'Rental Loss'!$A$2:$C$34,3,FALSE)</f>
        <v>#N/A</v>
      </c>
      <c r="Z424" s="4" t="e">
        <f>VLOOKUP(F424,'Wage and Capital Related Income'!$A$2:$C$34,3,FALSE)</f>
        <v>#N/A</v>
      </c>
      <c r="AA424" s="4" t="e">
        <f>VLOOKUP(F424,'Recapture Features'!$A$2:$D$34,4,FALSE)</f>
        <v>#N/A</v>
      </c>
      <c r="AB424" s="4" t="e">
        <f>VLOOKUP(F424,'Wage and Capital Related Income'!$A$2:$D$34,4,FALSE)</f>
        <v>#N/A</v>
      </c>
      <c r="AC424" s="4" t="e">
        <f>VLOOKUP(F424,'Recapture Features'!$A$2:$B$34,2,FALSE)</f>
        <v>#N/A</v>
      </c>
      <c r="AD424" s="4">
        <f>VLOOKUP(INT(U424),Depth!$A$2:$B$36,2,FALSE)</f>
        <v>0</v>
      </c>
      <c r="AE424" s="4" t="str">
        <f t="shared" si="42"/>
        <v>0</v>
      </c>
      <c r="AF424" s="4" t="e">
        <f>VLOOKUP(AE424,Days!$D$2:$E$199,2,FALSE)</f>
        <v>#N/A</v>
      </c>
      <c r="AG424" s="4">
        <f t="shared" si="43"/>
        <v>0</v>
      </c>
      <c r="AH424" s="4">
        <f t="shared" si="44"/>
        <v>0</v>
      </c>
      <c r="AI424" s="4">
        <f t="shared" si="45"/>
        <v>0</v>
      </c>
      <c r="AJ424" s="4">
        <f t="shared" si="46"/>
        <v>0</v>
      </c>
      <c r="AK424" s="4">
        <f t="shared" si="47"/>
        <v>0</v>
      </c>
      <c r="AL424" s="8">
        <f t="shared" si="48"/>
        <v>0</v>
      </c>
    </row>
    <row r="425" spans="23:38" x14ac:dyDescent="0.25">
      <c r="W425" s="9" t="e">
        <f>VLOOKUP(F425,'Rental Loss'!$A$2:$D$34,4,FALSE)</f>
        <v>#N/A</v>
      </c>
      <c r="X425" s="4" t="e">
        <f>VLOOKUP(F425,'Percent Owner Occupied'!$A$2:$B$34,2,FALSE)</f>
        <v>#N/A</v>
      </c>
      <c r="Y425" s="4" t="e">
        <f>VLOOKUP(F425,'Rental Loss'!$A$2:$C$34,3,FALSE)</f>
        <v>#N/A</v>
      </c>
      <c r="Z425" s="4" t="e">
        <f>VLOOKUP(F425,'Wage and Capital Related Income'!$A$2:$C$34,3,FALSE)</f>
        <v>#N/A</v>
      </c>
      <c r="AA425" s="4" t="e">
        <f>VLOOKUP(F425,'Recapture Features'!$A$2:$D$34,4,FALSE)</f>
        <v>#N/A</v>
      </c>
      <c r="AB425" s="4" t="e">
        <f>VLOOKUP(F425,'Wage and Capital Related Income'!$A$2:$D$34,4,FALSE)</f>
        <v>#N/A</v>
      </c>
      <c r="AC425" s="4" t="e">
        <f>VLOOKUP(F425,'Recapture Features'!$A$2:$B$34,2,FALSE)</f>
        <v>#N/A</v>
      </c>
      <c r="AD425" s="4">
        <f>VLOOKUP(INT(U425),Depth!$A$2:$B$36,2,FALSE)</f>
        <v>0</v>
      </c>
      <c r="AE425" s="4" t="str">
        <f t="shared" si="42"/>
        <v>0</v>
      </c>
      <c r="AF425" s="4" t="e">
        <f>VLOOKUP(AE425,Days!$D$2:$E$199,2,FALSE)</f>
        <v>#N/A</v>
      </c>
      <c r="AG425" s="4">
        <f t="shared" si="43"/>
        <v>0</v>
      </c>
      <c r="AH425" s="4">
        <f t="shared" si="44"/>
        <v>0</v>
      </c>
      <c r="AI425" s="4">
        <f t="shared" si="45"/>
        <v>0</v>
      </c>
      <c r="AJ425" s="4">
        <f t="shared" si="46"/>
        <v>0</v>
      </c>
      <c r="AK425" s="4">
        <f t="shared" si="47"/>
        <v>0</v>
      </c>
      <c r="AL425" s="8">
        <f t="shared" si="48"/>
        <v>0</v>
      </c>
    </row>
    <row r="426" spans="23:38" x14ac:dyDescent="0.25">
      <c r="W426" s="9" t="e">
        <f>VLOOKUP(F426,'Rental Loss'!$A$2:$D$34,4,FALSE)</f>
        <v>#N/A</v>
      </c>
      <c r="X426" s="4" t="e">
        <f>VLOOKUP(F426,'Percent Owner Occupied'!$A$2:$B$34,2,FALSE)</f>
        <v>#N/A</v>
      </c>
      <c r="Y426" s="4" t="e">
        <f>VLOOKUP(F426,'Rental Loss'!$A$2:$C$34,3,FALSE)</f>
        <v>#N/A</v>
      </c>
      <c r="Z426" s="4" t="e">
        <f>VLOOKUP(F426,'Wage and Capital Related Income'!$A$2:$C$34,3,FALSE)</f>
        <v>#N/A</v>
      </c>
      <c r="AA426" s="4" t="e">
        <f>VLOOKUP(F426,'Recapture Features'!$A$2:$D$34,4,FALSE)</f>
        <v>#N/A</v>
      </c>
      <c r="AB426" s="4" t="e">
        <f>VLOOKUP(F426,'Wage and Capital Related Income'!$A$2:$D$34,4,FALSE)</f>
        <v>#N/A</v>
      </c>
      <c r="AC426" s="4" t="e">
        <f>VLOOKUP(F426,'Recapture Features'!$A$2:$B$34,2,FALSE)</f>
        <v>#N/A</v>
      </c>
      <c r="AD426" s="4">
        <f>VLOOKUP(INT(U426),Depth!$A$2:$B$36,2,FALSE)</f>
        <v>0</v>
      </c>
      <c r="AE426" s="4" t="str">
        <f t="shared" si="42"/>
        <v>0</v>
      </c>
      <c r="AF426" s="4" t="e">
        <f>VLOOKUP(AE426,Days!$D$2:$E$199,2,FALSE)</f>
        <v>#N/A</v>
      </c>
      <c r="AG426" s="4">
        <f t="shared" si="43"/>
        <v>0</v>
      </c>
      <c r="AH426" s="4">
        <f t="shared" si="44"/>
        <v>0</v>
      </c>
      <c r="AI426" s="4">
        <f t="shared" si="45"/>
        <v>0</v>
      </c>
      <c r="AJ426" s="4">
        <f t="shared" si="46"/>
        <v>0</v>
      </c>
      <c r="AK426" s="4">
        <f t="shared" si="47"/>
        <v>0</v>
      </c>
      <c r="AL426" s="8">
        <f t="shared" si="48"/>
        <v>0</v>
      </c>
    </row>
    <row r="427" spans="23:38" x14ac:dyDescent="0.25">
      <c r="W427" s="9" t="e">
        <f>VLOOKUP(F427,'Rental Loss'!$A$2:$D$34,4,FALSE)</f>
        <v>#N/A</v>
      </c>
      <c r="X427" s="4" t="e">
        <f>VLOOKUP(F427,'Percent Owner Occupied'!$A$2:$B$34,2,FALSE)</f>
        <v>#N/A</v>
      </c>
      <c r="Y427" s="4" t="e">
        <f>VLOOKUP(F427,'Rental Loss'!$A$2:$C$34,3,FALSE)</f>
        <v>#N/A</v>
      </c>
      <c r="Z427" s="4" t="e">
        <f>VLOOKUP(F427,'Wage and Capital Related Income'!$A$2:$C$34,3,FALSE)</f>
        <v>#N/A</v>
      </c>
      <c r="AA427" s="4" t="e">
        <f>VLOOKUP(F427,'Recapture Features'!$A$2:$D$34,4,FALSE)</f>
        <v>#N/A</v>
      </c>
      <c r="AB427" s="4" t="e">
        <f>VLOOKUP(F427,'Wage and Capital Related Income'!$A$2:$D$34,4,FALSE)</f>
        <v>#N/A</v>
      </c>
      <c r="AC427" s="4" t="e">
        <f>VLOOKUP(F427,'Recapture Features'!$A$2:$B$34,2,FALSE)</f>
        <v>#N/A</v>
      </c>
      <c r="AD427" s="4">
        <f>VLOOKUP(INT(U427),Depth!$A$2:$B$36,2,FALSE)</f>
        <v>0</v>
      </c>
      <c r="AE427" s="4" t="str">
        <f t="shared" si="42"/>
        <v>0</v>
      </c>
      <c r="AF427" s="4" t="e">
        <f>VLOOKUP(AE427,Days!$D$2:$E$199,2,FALSE)</f>
        <v>#N/A</v>
      </c>
      <c r="AG427" s="4">
        <f t="shared" si="43"/>
        <v>0</v>
      </c>
      <c r="AH427" s="4">
        <f t="shared" si="44"/>
        <v>0</v>
      </c>
      <c r="AI427" s="4">
        <f t="shared" si="45"/>
        <v>0</v>
      </c>
      <c r="AJ427" s="4">
        <f t="shared" si="46"/>
        <v>0</v>
      </c>
      <c r="AK427" s="4">
        <f t="shared" si="47"/>
        <v>0</v>
      </c>
      <c r="AL427" s="8">
        <f t="shared" si="48"/>
        <v>0</v>
      </c>
    </row>
    <row r="428" spans="23:38" x14ac:dyDescent="0.25">
      <c r="W428" s="9" t="e">
        <f>VLOOKUP(F428,'Rental Loss'!$A$2:$D$34,4,FALSE)</f>
        <v>#N/A</v>
      </c>
      <c r="X428" s="4" t="e">
        <f>VLOOKUP(F428,'Percent Owner Occupied'!$A$2:$B$34,2,FALSE)</f>
        <v>#N/A</v>
      </c>
      <c r="Y428" s="4" t="e">
        <f>VLOOKUP(F428,'Rental Loss'!$A$2:$C$34,3,FALSE)</f>
        <v>#N/A</v>
      </c>
      <c r="Z428" s="4" t="e">
        <f>VLOOKUP(F428,'Wage and Capital Related Income'!$A$2:$C$34,3,FALSE)</f>
        <v>#N/A</v>
      </c>
      <c r="AA428" s="4" t="e">
        <f>VLOOKUP(F428,'Recapture Features'!$A$2:$D$34,4,FALSE)</f>
        <v>#N/A</v>
      </c>
      <c r="AB428" s="4" t="e">
        <f>VLOOKUP(F428,'Wage and Capital Related Income'!$A$2:$D$34,4,FALSE)</f>
        <v>#N/A</v>
      </c>
      <c r="AC428" s="4" t="e">
        <f>VLOOKUP(F428,'Recapture Features'!$A$2:$B$34,2,FALSE)</f>
        <v>#N/A</v>
      </c>
      <c r="AD428" s="4">
        <f>VLOOKUP(INT(U428),Depth!$A$2:$B$36,2,FALSE)</f>
        <v>0</v>
      </c>
      <c r="AE428" s="4" t="str">
        <f t="shared" si="42"/>
        <v>0</v>
      </c>
      <c r="AF428" s="4" t="e">
        <f>VLOOKUP(AE428,Days!$D$2:$E$199,2,FALSE)</f>
        <v>#N/A</v>
      </c>
      <c r="AG428" s="4">
        <f t="shared" si="43"/>
        <v>0</v>
      </c>
      <c r="AH428" s="4">
        <f t="shared" si="44"/>
        <v>0</v>
      </c>
      <c r="AI428" s="4">
        <f t="shared" si="45"/>
        <v>0</v>
      </c>
      <c r="AJ428" s="4">
        <f t="shared" si="46"/>
        <v>0</v>
      </c>
      <c r="AK428" s="4">
        <f t="shared" si="47"/>
        <v>0</v>
      </c>
      <c r="AL428" s="8">
        <f t="shared" si="48"/>
        <v>0</v>
      </c>
    </row>
    <row r="429" spans="23:38" x14ac:dyDescent="0.25">
      <c r="W429" s="9" t="e">
        <f>VLOOKUP(F429,'Rental Loss'!$A$2:$D$34,4,FALSE)</f>
        <v>#N/A</v>
      </c>
      <c r="X429" s="4" t="e">
        <f>VLOOKUP(F429,'Percent Owner Occupied'!$A$2:$B$34,2,FALSE)</f>
        <v>#N/A</v>
      </c>
      <c r="Y429" s="4" t="e">
        <f>VLOOKUP(F429,'Rental Loss'!$A$2:$C$34,3,FALSE)</f>
        <v>#N/A</v>
      </c>
      <c r="Z429" s="4" t="e">
        <f>VLOOKUP(F429,'Wage and Capital Related Income'!$A$2:$C$34,3,FALSE)</f>
        <v>#N/A</v>
      </c>
      <c r="AA429" s="4" t="e">
        <f>VLOOKUP(F429,'Recapture Features'!$A$2:$D$34,4,FALSE)</f>
        <v>#N/A</v>
      </c>
      <c r="AB429" s="4" t="e">
        <f>VLOOKUP(F429,'Wage and Capital Related Income'!$A$2:$D$34,4,FALSE)</f>
        <v>#N/A</v>
      </c>
      <c r="AC429" s="4" t="e">
        <f>VLOOKUP(F429,'Recapture Features'!$A$2:$B$34,2,FALSE)</f>
        <v>#N/A</v>
      </c>
      <c r="AD429" s="4">
        <f>VLOOKUP(INT(U429),Depth!$A$2:$B$36,2,FALSE)</f>
        <v>0</v>
      </c>
      <c r="AE429" s="4" t="str">
        <f t="shared" si="42"/>
        <v>0</v>
      </c>
      <c r="AF429" s="4" t="e">
        <f>VLOOKUP(AE429,Days!$D$2:$E$199,2,FALSE)</f>
        <v>#N/A</v>
      </c>
      <c r="AG429" s="4">
        <f t="shared" si="43"/>
        <v>0</v>
      </c>
      <c r="AH429" s="4">
        <f t="shared" si="44"/>
        <v>0</v>
      </c>
      <c r="AI429" s="4">
        <f t="shared" si="45"/>
        <v>0</v>
      </c>
      <c r="AJ429" s="4">
        <f t="shared" si="46"/>
        <v>0</v>
      </c>
      <c r="AK429" s="4">
        <f t="shared" si="47"/>
        <v>0</v>
      </c>
      <c r="AL429" s="8">
        <f t="shared" si="48"/>
        <v>0</v>
      </c>
    </row>
    <row r="430" spans="23:38" x14ac:dyDescent="0.25">
      <c r="W430" s="9" t="e">
        <f>VLOOKUP(F430,'Rental Loss'!$A$2:$D$34,4,FALSE)</f>
        <v>#N/A</v>
      </c>
      <c r="X430" s="4" t="e">
        <f>VLOOKUP(F430,'Percent Owner Occupied'!$A$2:$B$34,2,FALSE)</f>
        <v>#N/A</v>
      </c>
      <c r="Y430" s="4" t="e">
        <f>VLOOKUP(F430,'Rental Loss'!$A$2:$C$34,3,FALSE)</f>
        <v>#N/A</v>
      </c>
      <c r="Z430" s="4" t="e">
        <f>VLOOKUP(F430,'Wage and Capital Related Income'!$A$2:$C$34,3,FALSE)</f>
        <v>#N/A</v>
      </c>
      <c r="AA430" s="4" t="e">
        <f>VLOOKUP(F430,'Recapture Features'!$A$2:$D$34,4,FALSE)</f>
        <v>#N/A</v>
      </c>
      <c r="AB430" s="4" t="e">
        <f>VLOOKUP(F430,'Wage and Capital Related Income'!$A$2:$D$34,4,FALSE)</f>
        <v>#N/A</v>
      </c>
      <c r="AC430" s="4" t="e">
        <f>VLOOKUP(F430,'Recapture Features'!$A$2:$B$34,2,FALSE)</f>
        <v>#N/A</v>
      </c>
      <c r="AD430" s="4">
        <f>VLOOKUP(INT(U430),Depth!$A$2:$B$36,2,FALSE)</f>
        <v>0</v>
      </c>
      <c r="AE430" s="4" t="str">
        <f t="shared" si="42"/>
        <v>0</v>
      </c>
      <c r="AF430" s="4" t="e">
        <f>VLOOKUP(AE430,Days!$D$2:$E$199,2,FALSE)</f>
        <v>#N/A</v>
      </c>
      <c r="AG430" s="4">
        <f t="shared" si="43"/>
        <v>0</v>
      </c>
      <c r="AH430" s="4">
        <f t="shared" si="44"/>
        <v>0</v>
      </c>
      <c r="AI430" s="4">
        <f t="shared" si="45"/>
        <v>0</v>
      </c>
      <c r="AJ430" s="4">
        <f t="shared" si="46"/>
        <v>0</v>
      </c>
      <c r="AK430" s="4">
        <f t="shared" si="47"/>
        <v>0</v>
      </c>
      <c r="AL430" s="8">
        <f t="shared" si="48"/>
        <v>0</v>
      </c>
    </row>
    <row r="431" spans="23:38" x14ac:dyDescent="0.25">
      <c r="W431" s="9" t="e">
        <f>VLOOKUP(F431,'Rental Loss'!$A$2:$D$34,4,FALSE)</f>
        <v>#N/A</v>
      </c>
      <c r="X431" s="4" t="e">
        <f>VLOOKUP(F431,'Percent Owner Occupied'!$A$2:$B$34,2,FALSE)</f>
        <v>#N/A</v>
      </c>
      <c r="Y431" s="4" t="e">
        <f>VLOOKUP(F431,'Rental Loss'!$A$2:$C$34,3,FALSE)</f>
        <v>#N/A</v>
      </c>
      <c r="Z431" s="4" t="e">
        <f>VLOOKUP(F431,'Wage and Capital Related Income'!$A$2:$C$34,3,FALSE)</f>
        <v>#N/A</v>
      </c>
      <c r="AA431" s="4" t="e">
        <f>VLOOKUP(F431,'Recapture Features'!$A$2:$D$34,4,FALSE)</f>
        <v>#N/A</v>
      </c>
      <c r="AB431" s="4" t="e">
        <f>VLOOKUP(F431,'Wage and Capital Related Income'!$A$2:$D$34,4,FALSE)</f>
        <v>#N/A</v>
      </c>
      <c r="AC431" s="4" t="e">
        <f>VLOOKUP(F431,'Recapture Features'!$A$2:$B$34,2,FALSE)</f>
        <v>#N/A</v>
      </c>
      <c r="AD431" s="4">
        <f>VLOOKUP(INT(U431),Depth!$A$2:$B$36,2,FALSE)</f>
        <v>0</v>
      </c>
      <c r="AE431" s="4" t="str">
        <f t="shared" si="42"/>
        <v>0</v>
      </c>
      <c r="AF431" s="4" t="e">
        <f>VLOOKUP(AE431,Days!$D$2:$E$199,2,FALSE)</f>
        <v>#N/A</v>
      </c>
      <c r="AG431" s="4">
        <f t="shared" si="43"/>
        <v>0</v>
      </c>
      <c r="AH431" s="4">
        <f t="shared" si="44"/>
        <v>0</v>
      </c>
      <c r="AI431" s="4">
        <f t="shared" si="45"/>
        <v>0</v>
      </c>
      <c r="AJ431" s="4">
        <f t="shared" si="46"/>
        <v>0</v>
      </c>
      <c r="AK431" s="4">
        <f t="shared" si="47"/>
        <v>0</v>
      </c>
      <c r="AL431" s="8">
        <f t="shared" si="48"/>
        <v>0</v>
      </c>
    </row>
    <row r="432" spans="23:38" x14ac:dyDescent="0.25">
      <c r="W432" s="9" t="e">
        <f>VLOOKUP(F432,'Rental Loss'!$A$2:$D$34,4,FALSE)</f>
        <v>#N/A</v>
      </c>
      <c r="X432" s="4" t="e">
        <f>VLOOKUP(F432,'Percent Owner Occupied'!$A$2:$B$34,2,FALSE)</f>
        <v>#N/A</v>
      </c>
      <c r="Y432" s="4" t="e">
        <f>VLOOKUP(F432,'Rental Loss'!$A$2:$C$34,3,FALSE)</f>
        <v>#N/A</v>
      </c>
      <c r="Z432" s="4" t="e">
        <f>VLOOKUP(F432,'Wage and Capital Related Income'!$A$2:$C$34,3,FALSE)</f>
        <v>#N/A</v>
      </c>
      <c r="AA432" s="4" t="e">
        <f>VLOOKUP(F432,'Recapture Features'!$A$2:$D$34,4,FALSE)</f>
        <v>#N/A</v>
      </c>
      <c r="AB432" s="4" t="e">
        <f>VLOOKUP(F432,'Wage and Capital Related Income'!$A$2:$D$34,4,FALSE)</f>
        <v>#N/A</v>
      </c>
      <c r="AC432" s="4" t="e">
        <f>VLOOKUP(F432,'Recapture Features'!$A$2:$B$34,2,FALSE)</f>
        <v>#N/A</v>
      </c>
      <c r="AD432" s="4">
        <f>VLOOKUP(INT(U432),Depth!$A$2:$B$36,2,FALSE)</f>
        <v>0</v>
      </c>
      <c r="AE432" s="4" t="str">
        <f t="shared" si="42"/>
        <v>0</v>
      </c>
      <c r="AF432" s="4" t="e">
        <f>VLOOKUP(AE432,Days!$D$2:$E$199,2,FALSE)</f>
        <v>#N/A</v>
      </c>
      <c r="AG432" s="4">
        <f t="shared" si="43"/>
        <v>0</v>
      </c>
      <c r="AH432" s="4">
        <f t="shared" si="44"/>
        <v>0</v>
      </c>
      <c r="AI432" s="4">
        <f t="shared" si="45"/>
        <v>0</v>
      </c>
      <c r="AJ432" s="4">
        <f t="shared" si="46"/>
        <v>0</v>
      </c>
      <c r="AK432" s="4">
        <f t="shared" si="47"/>
        <v>0</v>
      </c>
      <c r="AL432" s="8">
        <f t="shared" si="48"/>
        <v>0</v>
      </c>
    </row>
    <row r="433" spans="23:38" x14ac:dyDescent="0.25">
      <c r="W433" s="9" t="e">
        <f>VLOOKUP(F433,'Rental Loss'!$A$2:$D$34,4,FALSE)</f>
        <v>#N/A</v>
      </c>
      <c r="X433" s="4" t="e">
        <f>VLOOKUP(F433,'Percent Owner Occupied'!$A$2:$B$34,2,FALSE)</f>
        <v>#N/A</v>
      </c>
      <c r="Y433" s="4" t="e">
        <f>VLOOKUP(F433,'Rental Loss'!$A$2:$C$34,3,FALSE)</f>
        <v>#N/A</v>
      </c>
      <c r="Z433" s="4" t="e">
        <f>VLOOKUP(F433,'Wage and Capital Related Income'!$A$2:$C$34,3,FALSE)</f>
        <v>#N/A</v>
      </c>
      <c r="AA433" s="4" t="e">
        <f>VLOOKUP(F433,'Recapture Features'!$A$2:$D$34,4,FALSE)</f>
        <v>#N/A</v>
      </c>
      <c r="AB433" s="4" t="e">
        <f>VLOOKUP(F433,'Wage and Capital Related Income'!$A$2:$D$34,4,FALSE)</f>
        <v>#N/A</v>
      </c>
      <c r="AC433" s="4" t="e">
        <f>VLOOKUP(F433,'Recapture Features'!$A$2:$B$34,2,FALSE)</f>
        <v>#N/A</v>
      </c>
      <c r="AD433" s="4">
        <f>VLOOKUP(INT(U433),Depth!$A$2:$B$36,2,FALSE)</f>
        <v>0</v>
      </c>
      <c r="AE433" s="4" t="str">
        <f t="shared" si="42"/>
        <v>0</v>
      </c>
      <c r="AF433" s="4" t="e">
        <f>VLOOKUP(AE433,Days!$D$2:$E$199,2,FALSE)</f>
        <v>#N/A</v>
      </c>
      <c r="AG433" s="4">
        <f t="shared" si="43"/>
        <v>0</v>
      </c>
      <c r="AH433" s="4">
        <f t="shared" si="44"/>
        <v>0</v>
      </c>
      <c r="AI433" s="4">
        <f t="shared" si="45"/>
        <v>0</v>
      </c>
      <c r="AJ433" s="4">
        <f t="shared" si="46"/>
        <v>0</v>
      </c>
      <c r="AK433" s="4">
        <f t="shared" si="47"/>
        <v>0</v>
      </c>
      <c r="AL433" s="8">
        <f t="shared" si="48"/>
        <v>0</v>
      </c>
    </row>
    <row r="434" spans="23:38" x14ac:dyDescent="0.25">
      <c r="W434" s="9" t="e">
        <f>VLOOKUP(F434,'Rental Loss'!$A$2:$D$34,4,FALSE)</f>
        <v>#N/A</v>
      </c>
      <c r="X434" s="4" t="e">
        <f>VLOOKUP(F434,'Percent Owner Occupied'!$A$2:$B$34,2,FALSE)</f>
        <v>#N/A</v>
      </c>
      <c r="Y434" s="4" t="e">
        <f>VLOOKUP(F434,'Rental Loss'!$A$2:$C$34,3,FALSE)</f>
        <v>#N/A</v>
      </c>
      <c r="Z434" s="4" t="e">
        <f>VLOOKUP(F434,'Wage and Capital Related Income'!$A$2:$C$34,3,FALSE)</f>
        <v>#N/A</v>
      </c>
      <c r="AA434" s="4" t="e">
        <f>VLOOKUP(F434,'Recapture Features'!$A$2:$D$34,4,FALSE)</f>
        <v>#N/A</v>
      </c>
      <c r="AB434" s="4" t="e">
        <f>VLOOKUP(F434,'Wage and Capital Related Income'!$A$2:$D$34,4,FALSE)</f>
        <v>#N/A</v>
      </c>
      <c r="AC434" s="4" t="e">
        <f>VLOOKUP(F434,'Recapture Features'!$A$2:$B$34,2,FALSE)</f>
        <v>#N/A</v>
      </c>
      <c r="AD434" s="4">
        <f>VLOOKUP(INT(U434),Depth!$A$2:$B$36,2,FALSE)</f>
        <v>0</v>
      </c>
      <c r="AE434" s="4" t="str">
        <f t="shared" si="42"/>
        <v>0</v>
      </c>
      <c r="AF434" s="4" t="e">
        <f>VLOOKUP(AE434,Days!$D$2:$E$199,2,FALSE)</f>
        <v>#N/A</v>
      </c>
      <c r="AG434" s="4">
        <f t="shared" si="43"/>
        <v>0</v>
      </c>
      <c r="AH434" s="4">
        <f t="shared" si="44"/>
        <v>0</v>
      </c>
      <c r="AI434" s="4">
        <f t="shared" si="45"/>
        <v>0</v>
      </c>
      <c r="AJ434" s="4">
        <f t="shared" si="46"/>
        <v>0</v>
      </c>
      <c r="AK434" s="4">
        <f t="shared" si="47"/>
        <v>0</v>
      </c>
      <c r="AL434" s="8">
        <f t="shared" si="48"/>
        <v>0</v>
      </c>
    </row>
    <row r="435" spans="23:38" x14ac:dyDescent="0.25">
      <c r="W435" s="9" t="e">
        <f>VLOOKUP(F435,'Rental Loss'!$A$2:$D$34,4,FALSE)</f>
        <v>#N/A</v>
      </c>
      <c r="X435" s="4" t="e">
        <f>VLOOKUP(F435,'Percent Owner Occupied'!$A$2:$B$34,2,FALSE)</f>
        <v>#N/A</v>
      </c>
      <c r="Y435" s="4" t="e">
        <f>VLOOKUP(F435,'Rental Loss'!$A$2:$C$34,3,FALSE)</f>
        <v>#N/A</v>
      </c>
      <c r="Z435" s="4" t="e">
        <f>VLOOKUP(F435,'Wage and Capital Related Income'!$A$2:$C$34,3,FALSE)</f>
        <v>#N/A</v>
      </c>
      <c r="AA435" s="4" t="e">
        <f>VLOOKUP(F435,'Recapture Features'!$A$2:$D$34,4,FALSE)</f>
        <v>#N/A</v>
      </c>
      <c r="AB435" s="4" t="e">
        <f>VLOOKUP(F435,'Wage and Capital Related Income'!$A$2:$D$34,4,FALSE)</f>
        <v>#N/A</v>
      </c>
      <c r="AC435" s="4" t="e">
        <f>VLOOKUP(F435,'Recapture Features'!$A$2:$B$34,2,FALSE)</f>
        <v>#N/A</v>
      </c>
      <c r="AD435" s="4">
        <f>VLOOKUP(INT(U435),Depth!$A$2:$B$36,2,FALSE)</f>
        <v>0</v>
      </c>
      <c r="AE435" s="4" t="str">
        <f t="shared" si="42"/>
        <v>0</v>
      </c>
      <c r="AF435" s="4" t="e">
        <f>VLOOKUP(AE435,Days!$D$2:$E$199,2,FALSE)</f>
        <v>#N/A</v>
      </c>
      <c r="AG435" s="4">
        <f t="shared" si="43"/>
        <v>0</v>
      </c>
      <c r="AH435" s="4">
        <f t="shared" si="44"/>
        <v>0</v>
      </c>
      <c r="AI435" s="4">
        <f t="shared" si="45"/>
        <v>0</v>
      </c>
      <c r="AJ435" s="4">
        <f t="shared" si="46"/>
        <v>0</v>
      </c>
      <c r="AK435" s="4">
        <f t="shared" si="47"/>
        <v>0</v>
      </c>
      <c r="AL435" s="8">
        <f t="shared" si="48"/>
        <v>0</v>
      </c>
    </row>
    <row r="436" spans="23:38" x14ac:dyDescent="0.25">
      <c r="W436" s="9" t="e">
        <f>VLOOKUP(F436,'Rental Loss'!$A$2:$D$34,4,FALSE)</f>
        <v>#N/A</v>
      </c>
      <c r="X436" s="4" t="e">
        <f>VLOOKUP(F436,'Percent Owner Occupied'!$A$2:$B$34,2,FALSE)</f>
        <v>#N/A</v>
      </c>
      <c r="Y436" s="4" t="e">
        <f>VLOOKUP(F436,'Rental Loss'!$A$2:$C$34,3,FALSE)</f>
        <v>#N/A</v>
      </c>
      <c r="Z436" s="4" t="e">
        <f>VLOOKUP(F436,'Wage and Capital Related Income'!$A$2:$C$34,3,FALSE)</f>
        <v>#N/A</v>
      </c>
      <c r="AA436" s="4" t="e">
        <f>VLOOKUP(F436,'Recapture Features'!$A$2:$D$34,4,FALSE)</f>
        <v>#N/A</v>
      </c>
      <c r="AB436" s="4" t="e">
        <f>VLOOKUP(F436,'Wage and Capital Related Income'!$A$2:$D$34,4,FALSE)</f>
        <v>#N/A</v>
      </c>
      <c r="AC436" s="4" t="e">
        <f>VLOOKUP(F436,'Recapture Features'!$A$2:$B$34,2,FALSE)</f>
        <v>#N/A</v>
      </c>
      <c r="AD436" s="4">
        <f>VLOOKUP(INT(U436),Depth!$A$2:$B$36,2,FALSE)</f>
        <v>0</v>
      </c>
      <c r="AE436" s="4" t="str">
        <f t="shared" si="42"/>
        <v>0</v>
      </c>
      <c r="AF436" s="4" t="e">
        <f>VLOOKUP(AE436,Days!$D$2:$E$199,2,FALSE)</f>
        <v>#N/A</v>
      </c>
      <c r="AG436" s="4">
        <f t="shared" si="43"/>
        <v>0</v>
      </c>
      <c r="AH436" s="4">
        <f t="shared" si="44"/>
        <v>0</v>
      </c>
      <c r="AI436" s="4">
        <f t="shared" si="45"/>
        <v>0</v>
      </c>
      <c r="AJ436" s="4">
        <f t="shared" si="46"/>
        <v>0</v>
      </c>
      <c r="AK436" s="4">
        <f t="shared" si="47"/>
        <v>0</v>
      </c>
      <c r="AL436" s="8">
        <f t="shared" si="48"/>
        <v>0</v>
      </c>
    </row>
    <row r="437" spans="23:38" x14ac:dyDescent="0.25">
      <c r="W437" s="9" t="e">
        <f>VLOOKUP(F437,'Rental Loss'!$A$2:$D$34,4,FALSE)</f>
        <v>#N/A</v>
      </c>
      <c r="X437" s="4" t="e">
        <f>VLOOKUP(F437,'Percent Owner Occupied'!$A$2:$B$34,2,FALSE)</f>
        <v>#N/A</v>
      </c>
      <c r="Y437" s="4" t="e">
        <f>VLOOKUP(F437,'Rental Loss'!$A$2:$C$34,3,FALSE)</f>
        <v>#N/A</v>
      </c>
      <c r="Z437" s="4" t="e">
        <f>VLOOKUP(F437,'Wage and Capital Related Income'!$A$2:$C$34,3,FALSE)</f>
        <v>#N/A</v>
      </c>
      <c r="AA437" s="4" t="e">
        <f>VLOOKUP(F437,'Recapture Features'!$A$2:$D$34,4,FALSE)</f>
        <v>#N/A</v>
      </c>
      <c r="AB437" s="4" t="e">
        <f>VLOOKUP(F437,'Wage and Capital Related Income'!$A$2:$D$34,4,FALSE)</f>
        <v>#N/A</v>
      </c>
      <c r="AC437" s="4" t="e">
        <f>VLOOKUP(F437,'Recapture Features'!$A$2:$B$34,2,FALSE)</f>
        <v>#N/A</v>
      </c>
      <c r="AD437" s="4">
        <f>VLOOKUP(INT(U437),Depth!$A$2:$B$36,2,FALSE)</f>
        <v>0</v>
      </c>
      <c r="AE437" s="4" t="str">
        <f t="shared" si="42"/>
        <v>0</v>
      </c>
      <c r="AF437" s="4" t="e">
        <f>VLOOKUP(AE437,Days!$D$2:$E$199,2,FALSE)</f>
        <v>#N/A</v>
      </c>
      <c r="AG437" s="4">
        <f t="shared" si="43"/>
        <v>0</v>
      </c>
      <c r="AH437" s="4">
        <f t="shared" si="44"/>
        <v>0</v>
      </c>
      <c r="AI437" s="4">
        <f t="shared" si="45"/>
        <v>0</v>
      </c>
      <c r="AJ437" s="4">
        <f t="shared" si="46"/>
        <v>0</v>
      </c>
      <c r="AK437" s="4">
        <f t="shared" si="47"/>
        <v>0</v>
      </c>
      <c r="AL437" s="8">
        <f t="shared" si="48"/>
        <v>0</v>
      </c>
    </row>
    <row r="438" spans="23:38" x14ac:dyDescent="0.25">
      <c r="W438" s="9" t="e">
        <f>VLOOKUP(F438,'Rental Loss'!$A$2:$D$34,4,FALSE)</f>
        <v>#N/A</v>
      </c>
      <c r="X438" s="4" t="e">
        <f>VLOOKUP(F438,'Percent Owner Occupied'!$A$2:$B$34,2,FALSE)</f>
        <v>#N/A</v>
      </c>
      <c r="Y438" s="4" t="e">
        <f>VLOOKUP(F438,'Rental Loss'!$A$2:$C$34,3,FALSE)</f>
        <v>#N/A</v>
      </c>
      <c r="Z438" s="4" t="e">
        <f>VLOOKUP(F438,'Wage and Capital Related Income'!$A$2:$C$34,3,FALSE)</f>
        <v>#N/A</v>
      </c>
      <c r="AA438" s="4" t="e">
        <f>VLOOKUP(F438,'Recapture Features'!$A$2:$D$34,4,FALSE)</f>
        <v>#N/A</v>
      </c>
      <c r="AB438" s="4" t="e">
        <f>VLOOKUP(F438,'Wage and Capital Related Income'!$A$2:$D$34,4,FALSE)</f>
        <v>#N/A</v>
      </c>
      <c r="AC438" s="4" t="e">
        <f>VLOOKUP(F438,'Recapture Features'!$A$2:$B$34,2,FALSE)</f>
        <v>#N/A</v>
      </c>
      <c r="AD438" s="4">
        <f>VLOOKUP(INT(U438),Depth!$A$2:$B$36,2,FALSE)</f>
        <v>0</v>
      </c>
      <c r="AE438" s="4" t="str">
        <f t="shared" si="42"/>
        <v>0</v>
      </c>
      <c r="AF438" s="4" t="e">
        <f>VLOOKUP(AE438,Days!$D$2:$E$199,2,FALSE)</f>
        <v>#N/A</v>
      </c>
      <c r="AG438" s="4">
        <f t="shared" si="43"/>
        <v>0</v>
      </c>
      <c r="AH438" s="4">
        <f t="shared" si="44"/>
        <v>0</v>
      </c>
      <c r="AI438" s="4">
        <f t="shared" si="45"/>
        <v>0</v>
      </c>
      <c r="AJ438" s="4">
        <f t="shared" si="46"/>
        <v>0</v>
      </c>
      <c r="AK438" s="4">
        <f t="shared" si="47"/>
        <v>0</v>
      </c>
      <c r="AL438" s="8">
        <f t="shared" si="48"/>
        <v>0</v>
      </c>
    </row>
    <row r="439" spans="23:38" x14ac:dyDescent="0.25">
      <c r="W439" s="9" t="e">
        <f>VLOOKUP(F439,'Rental Loss'!$A$2:$D$34,4,FALSE)</f>
        <v>#N/A</v>
      </c>
      <c r="X439" s="4" t="e">
        <f>VLOOKUP(F439,'Percent Owner Occupied'!$A$2:$B$34,2,FALSE)</f>
        <v>#N/A</v>
      </c>
      <c r="Y439" s="4" t="e">
        <f>VLOOKUP(F439,'Rental Loss'!$A$2:$C$34,3,FALSE)</f>
        <v>#N/A</v>
      </c>
      <c r="Z439" s="4" t="e">
        <f>VLOOKUP(F439,'Wage and Capital Related Income'!$A$2:$C$34,3,FALSE)</f>
        <v>#N/A</v>
      </c>
      <c r="AA439" s="4" t="e">
        <f>VLOOKUP(F439,'Recapture Features'!$A$2:$D$34,4,FALSE)</f>
        <v>#N/A</v>
      </c>
      <c r="AB439" s="4" t="e">
        <f>VLOOKUP(F439,'Wage and Capital Related Income'!$A$2:$D$34,4,FALSE)</f>
        <v>#N/A</v>
      </c>
      <c r="AC439" s="4" t="e">
        <f>VLOOKUP(F439,'Recapture Features'!$A$2:$B$34,2,FALSE)</f>
        <v>#N/A</v>
      </c>
      <c r="AD439" s="4">
        <f>VLOOKUP(INT(U439),Depth!$A$2:$B$36,2,FALSE)</f>
        <v>0</v>
      </c>
      <c r="AE439" s="4" t="str">
        <f t="shared" si="42"/>
        <v>0</v>
      </c>
      <c r="AF439" s="4" t="e">
        <f>VLOOKUP(AE439,Days!$D$2:$E$199,2,FALSE)</f>
        <v>#N/A</v>
      </c>
      <c r="AG439" s="4">
        <f t="shared" si="43"/>
        <v>0</v>
      </c>
      <c r="AH439" s="4">
        <f t="shared" si="44"/>
        <v>0</v>
      </c>
      <c r="AI439" s="4">
        <f t="shared" si="45"/>
        <v>0</v>
      </c>
      <c r="AJ439" s="4">
        <f t="shared" si="46"/>
        <v>0</v>
      </c>
      <c r="AK439" s="4">
        <f t="shared" si="47"/>
        <v>0</v>
      </c>
      <c r="AL439" s="8">
        <f t="shared" si="48"/>
        <v>0</v>
      </c>
    </row>
    <row r="440" spans="23:38" x14ac:dyDescent="0.25">
      <c r="W440" s="9" t="e">
        <f>VLOOKUP(F440,'Rental Loss'!$A$2:$D$34,4,FALSE)</f>
        <v>#N/A</v>
      </c>
      <c r="X440" s="4" t="e">
        <f>VLOOKUP(F440,'Percent Owner Occupied'!$A$2:$B$34,2,FALSE)</f>
        <v>#N/A</v>
      </c>
      <c r="Y440" s="4" t="e">
        <f>VLOOKUP(F440,'Rental Loss'!$A$2:$C$34,3,FALSE)</f>
        <v>#N/A</v>
      </c>
      <c r="Z440" s="4" t="e">
        <f>VLOOKUP(F440,'Wage and Capital Related Income'!$A$2:$C$34,3,FALSE)</f>
        <v>#N/A</v>
      </c>
      <c r="AA440" s="4" t="e">
        <f>VLOOKUP(F440,'Recapture Features'!$A$2:$D$34,4,FALSE)</f>
        <v>#N/A</v>
      </c>
      <c r="AB440" s="4" t="e">
        <f>VLOOKUP(F440,'Wage and Capital Related Income'!$A$2:$D$34,4,FALSE)</f>
        <v>#N/A</v>
      </c>
      <c r="AC440" s="4" t="e">
        <f>VLOOKUP(F440,'Recapture Features'!$A$2:$B$34,2,FALSE)</f>
        <v>#N/A</v>
      </c>
      <c r="AD440" s="4">
        <f>VLOOKUP(INT(U440),Depth!$A$2:$B$36,2,FALSE)</f>
        <v>0</v>
      </c>
      <c r="AE440" s="4" t="str">
        <f t="shared" si="42"/>
        <v>0</v>
      </c>
      <c r="AF440" s="4" t="e">
        <f>VLOOKUP(AE440,Days!$D$2:$E$199,2,FALSE)</f>
        <v>#N/A</v>
      </c>
      <c r="AG440" s="4">
        <f t="shared" si="43"/>
        <v>0</v>
      </c>
      <c r="AH440" s="4">
        <f t="shared" si="44"/>
        <v>0</v>
      </c>
      <c r="AI440" s="4">
        <f t="shared" si="45"/>
        <v>0</v>
      </c>
      <c r="AJ440" s="4">
        <f t="shared" si="46"/>
        <v>0</v>
      </c>
      <c r="AK440" s="4">
        <f t="shared" si="47"/>
        <v>0</v>
      </c>
      <c r="AL440" s="8">
        <f t="shared" si="48"/>
        <v>0</v>
      </c>
    </row>
    <row r="441" spans="23:38" x14ac:dyDescent="0.25">
      <c r="W441" s="9" t="e">
        <f>VLOOKUP(F441,'Rental Loss'!$A$2:$D$34,4,FALSE)</f>
        <v>#N/A</v>
      </c>
      <c r="X441" s="4" t="e">
        <f>VLOOKUP(F441,'Percent Owner Occupied'!$A$2:$B$34,2,FALSE)</f>
        <v>#N/A</v>
      </c>
      <c r="Y441" s="4" t="e">
        <f>VLOOKUP(F441,'Rental Loss'!$A$2:$C$34,3,FALSE)</f>
        <v>#N/A</v>
      </c>
      <c r="Z441" s="4" t="e">
        <f>VLOOKUP(F441,'Wage and Capital Related Income'!$A$2:$C$34,3,FALSE)</f>
        <v>#N/A</v>
      </c>
      <c r="AA441" s="4" t="e">
        <f>VLOOKUP(F441,'Recapture Features'!$A$2:$D$34,4,FALSE)</f>
        <v>#N/A</v>
      </c>
      <c r="AB441" s="4" t="e">
        <f>VLOOKUP(F441,'Wage and Capital Related Income'!$A$2:$D$34,4,FALSE)</f>
        <v>#N/A</v>
      </c>
      <c r="AC441" s="4" t="e">
        <f>VLOOKUP(F441,'Recapture Features'!$A$2:$B$34,2,FALSE)</f>
        <v>#N/A</v>
      </c>
      <c r="AD441" s="4">
        <f>VLOOKUP(INT(U441),Depth!$A$2:$B$36,2,FALSE)</f>
        <v>0</v>
      </c>
      <c r="AE441" s="4" t="str">
        <f t="shared" si="42"/>
        <v>0</v>
      </c>
      <c r="AF441" s="4" t="e">
        <f>VLOOKUP(AE441,Days!$D$2:$E$199,2,FALSE)</f>
        <v>#N/A</v>
      </c>
      <c r="AG441" s="4">
        <f t="shared" si="43"/>
        <v>0</v>
      </c>
      <c r="AH441" s="4">
        <f t="shared" si="44"/>
        <v>0</v>
      </c>
      <c r="AI441" s="4">
        <f t="shared" si="45"/>
        <v>0</v>
      </c>
      <c r="AJ441" s="4">
        <f t="shared" si="46"/>
        <v>0</v>
      </c>
      <c r="AK441" s="4">
        <f t="shared" si="47"/>
        <v>0</v>
      </c>
      <c r="AL441" s="8">
        <f t="shared" si="48"/>
        <v>0</v>
      </c>
    </row>
    <row r="442" spans="23:38" x14ac:dyDescent="0.25">
      <c r="W442" s="9" t="e">
        <f>VLOOKUP(F442,'Rental Loss'!$A$2:$D$34,4,FALSE)</f>
        <v>#N/A</v>
      </c>
      <c r="X442" s="4" t="e">
        <f>VLOOKUP(F442,'Percent Owner Occupied'!$A$2:$B$34,2,FALSE)</f>
        <v>#N/A</v>
      </c>
      <c r="Y442" s="4" t="e">
        <f>VLOOKUP(F442,'Rental Loss'!$A$2:$C$34,3,FALSE)</f>
        <v>#N/A</v>
      </c>
      <c r="Z442" s="4" t="e">
        <f>VLOOKUP(F442,'Wage and Capital Related Income'!$A$2:$C$34,3,FALSE)</f>
        <v>#N/A</v>
      </c>
      <c r="AA442" s="4" t="e">
        <f>VLOOKUP(F442,'Recapture Features'!$A$2:$D$34,4,FALSE)</f>
        <v>#N/A</v>
      </c>
      <c r="AB442" s="4" t="e">
        <f>VLOOKUP(F442,'Wage and Capital Related Income'!$A$2:$D$34,4,FALSE)</f>
        <v>#N/A</v>
      </c>
      <c r="AC442" s="4" t="e">
        <f>VLOOKUP(F442,'Recapture Features'!$A$2:$B$34,2,FALSE)</f>
        <v>#N/A</v>
      </c>
      <c r="AD442" s="4">
        <f>VLOOKUP(INT(U442),Depth!$A$2:$B$36,2,FALSE)</f>
        <v>0</v>
      </c>
      <c r="AE442" s="4" t="str">
        <f t="shared" si="42"/>
        <v>0</v>
      </c>
      <c r="AF442" s="4" t="e">
        <f>VLOOKUP(AE442,Days!$D$2:$E$199,2,FALSE)</f>
        <v>#N/A</v>
      </c>
      <c r="AG442" s="4">
        <f t="shared" si="43"/>
        <v>0</v>
      </c>
      <c r="AH442" s="4">
        <f t="shared" si="44"/>
        <v>0</v>
      </c>
      <c r="AI442" s="4">
        <f t="shared" si="45"/>
        <v>0</v>
      </c>
      <c r="AJ442" s="4">
        <f t="shared" si="46"/>
        <v>0</v>
      </c>
      <c r="AK442" s="4">
        <f t="shared" si="47"/>
        <v>0</v>
      </c>
      <c r="AL442" s="8">
        <f t="shared" si="48"/>
        <v>0</v>
      </c>
    </row>
    <row r="443" spans="23:38" x14ac:dyDescent="0.25">
      <c r="W443" s="9" t="e">
        <f>VLOOKUP(F443,'Rental Loss'!$A$2:$D$34,4,FALSE)</f>
        <v>#N/A</v>
      </c>
      <c r="X443" s="4" t="e">
        <f>VLOOKUP(F443,'Percent Owner Occupied'!$A$2:$B$34,2,FALSE)</f>
        <v>#N/A</v>
      </c>
      <c r="Y443" s="4" t="e">
        <f>VLOOKUP(F443,'Rental Loss'!$A$2:$C$34,3,FALSE)</f>
        <v>#N/A</v>
      </c>
      <c r="Z443" s="4" t="e">
        <f>VLOOKUP(F443,'Wage and Capital Related Income'!$A$2:$C$34,3,FALSE)</f>
        <v>#N/A</v>
      </c>
      <c r="AA443" s="4" t="e">
        <f>VLOOKUP(F443,'Recapture Features'!$A$2:$D$34,4,FALSE)</f>
        <v>#N/A</v>
      </c>
      <c r="AB443" s="4" t="e">
        <f>VLOOKUP(F443,'Wage and Capital Related Income'!$A$2:$D$34,4,FALSE)</f>
        <v>#N/A</v>
      </c>
      <c r="AC443" s="4" t="e">
        <f>VLOOKUP(F443,'Recapture Features'!$A$2:$B$34,2,FALSE)</f>
        <v>#N/A</v>
      </c>
      <c r="AD443" s="4">
        <f>VLOOKUP(INT(U443),Depth!$A$2:$B$36,2,FALSE)</f>
        <v>0</v>
      </c>
      <c r="AE443" s="4" t="str">
        <f t="shared" si="42"/>
        <v>0</v>
      </c>
      <c r="AF443" s="4" t="e">
        <f>VLOOKUP(AE443,Days!$D$2:$E$199,2,FALSE)</f>
        <v>#N/A</v>
      </c>
      <c r="AG443" s="4">
        <f t="shared" si="43"/>
        <v>0</v>
      </c>
      <c r="AH443" s="4">
        <f t="shared" si="44"/>
        <v>0</v>
      </c>
      <c r="AI443" s="4">
        <f t="shared" si="45"/>
        <v>0</v>
      </c>
      <c r="AJ443" s="4">
        <f t="shared" si="46"/>
        <v>0</v>
      </c>
      <c r="AK443" s="4">
        <f t="shared" si="47"/>
        <v>0</v>
      </c>
      <c r="AL443" s="8">
        <f t="shared" si="48"/>
        <v>0</v>
      </c>
    </row>
    <row r="444" spans="23:38" x14ac:dyDescent="0.25">
      <c r="W444" s="9" t="e">
        <f>VLOOKUP(F444,'Rental Loss'!$A$2:$D$34,4,FALSE)</f>
        <v>#N/A</v>
      </c>
      <c r="X444" s="4" t="e">
        <f>VLOOKUP(F444,'Percent Owner Occupied'!$A$2:$B$34,2,FALSE)</f>
        <v>#N/A</v>
      </c>
      <c r="Y444" s="4" t="e">
        <f>VLOOKUP(F444,'Rental Loss'!$A$2:$C$34,3,FALSE)</f>
        <v>#N/A</v>
      </c>
      <c r="Z444" s="4" t="e">
        <f>VLOOKUP(F444,'Wage and Capital Related Income'!$A$2:$C$34,3,FALSE)</f>
        <v>#N/A</v>
      </c>
      <c r="AA444" s="4" t="e">
        <f>VLOOKUP(F444,'Recapture Features'!$A$2:$D$34,4,FALSE)</f>
        <v>#N/A</v>
      </c>
      <c r="AB444" s="4" t="e">
        <f>VLOOKUP(F444,'Wage and Capital Related Income'!$A$2:$D$34,4,FALSE)</f>
        <v>#N/A</v>
      </c>
      <c r="AC444" s="4" t="e">
        <f>VLOOKUP(F444,'Recapture Features'!$A$2:$B$34,2,FALSE)</f>
        <v>#N/A</v>
      </c>
      <c r="AD444" s="4">
        <f>VLOOKUP(INT(U444),Depth!$A$2:$B$36,2,FALSE)</f>
        <v>0</v>
      </c>
      <c r="AE444" s="4" t="str">
        <f t="shared" si="42"/>
        <v>0</v>
      </c>
      <c r="AF444" s="4" t="e">
        <f>VLOOKUP(AE444,Days!$D$2:$E$199,2,FALSE)</f>
        <v>#N/A</v>
      </c>
      <c r="AG444" s="4">
        <f t="shared" si="43"/>
        <v>0</v>
      </c>
      <c r="AH444" s="4">
        <f t="shared" si="44"/>
        <v>0</v>
      </c>
      <c r="AI444" s="4">
        <f t="shared" si="45"/>
        <v>0</v>
      </c>
      <c r="AJ444" s="4">
        <f t="shared" si="46"/>
        <v>0</v>
      </c>
      <c r="AK444" s="4">
        <f t="shared" si="47"/>
        <v>0</v>
      </c>
      <c r="AL444" s="8">
        <f t="shared" si="48"/>
        <v>0</v>
      </c>
    </row>
    <row r="445" spans="23:38" x14ac:dyDescent="0.25">
      <c r="W445" s="9" t="e">
        <f>VLOOKUP(F445,'Rental Loss'!$A$2:$D$34,4,FALSE)</f>
        <v>#N/A</v>
      </c>
      <c r="X445" s="4" t="e">
        <f>VLOOKUP(F445,'Percent Owner Occupied'!$A$2:$B$34,2,FALSE)</f>
        <v>#N/A</v>
      </c>
      <c r="Y445" s="4" t="e">
        <f>VLOOKUP(F445,'Rental Loss'!$A$2:$C$34,3,FALSE)</f>
        <v>#N/A</v>
      </c>
      <c r="Z445" s="4" t="e">
        <f>VLOOKUP(F445,'Wage and Capital Related Income'!$A$2:$C$34,3,FALSE)</f>
        <v>#N/A</v>
      </c>
      <c r="AA445" s="4" t="e">
        <f>VLOOKUP(F445,'Recapture Features'!$A$2:$D$34,4,FALSE)</f>
        <v>#N/A</v>
      </c>
      <c r="AB445" s="4" t="e">
        <f>VLOOKUP(F445,'Wage and Capital Related Income'!$A$2:$D$34,4,FALSE)</f>
        <v>#N/A</v>
      </c>
      <c r="AC445" s="4" t="e">
        <f>VLOOKUP(F445,'Recapture Features'!$A$2:$B$34,2,FALSE)</f>
        <v>#N/A</v>
      </c>
      <c r="AD445" s="4">
        <f>VLOOKUP(INT(U445),Depth!$A$2:$B$36,2,FALSE)</f>
        <v>0</v>
      </c>
      <c r="AE445" s="4" t="str">
        <f t="shared" si="42"/>
        <v>0</v>
      </c>
      <c r="AF445" s="4" t="e">
        <f>VLOOKUP(AE445,Days!$D$2:$E$199,2,FALSE)</f>
        <v>#N/A</v>
      </c>
      <c r="AG445" s="4">
        <f t="shared" si="43"/>
        <v>0</v>
      </c>
      <c r="AH445" s="4">
        <f t="shared" si="44"/>
        <v>0</v>
      </c>
      <c r="AI445" s="4">
        <f t="shared" si="45"/>
        <v>0</v>
      </c>
      <c r="AJ445" s="4">
        <f t="shared" si="46"/>
        <v>0</v>
      </c>
      <c r="AK445" s="4">
        <f t="shared" si="47"/>
        <v>0</v>
      </c>
      <c r="AL445" s="8">
        <f t="shared" si="48"/>
        <v>0</v>
      </c>
    </row>
    <row r="446" spans="23:38" x14ac:dyDescent="0.25">
      <c r="W446" s="9" t="e">
        <f>VLOOKUP(F446,'Rental Loss'!$A$2:$D$34,4,FALSE)</f>
        <v>#N/A</v>
      </c>
      <c r="X446" s="4" t="e">
        <f>VLOOKUP(F446,'Percent Owner Occupied'!$A$2:$B$34,2,FALSE)</f>
        <v>#N/A</v>
      </c>
      <c r="Y446" s="4" t="e">
        <f>VLOOKUP(F446,'Rental Loss'!$A$2:$C$34,3,FALSE)</f>
        <v>#N/A</v>
      </c>
      <c r="Z446" s="4" t="e">
        <f>VLOOKUP(F446,'Wage and Capital Related Income'!$A$2:$C$34,3,FALSE)</f>
        <v>#N/A</v>
      </c>
      <c r="AA446" s="4" t="e">
        <f>VLOOKUP(F446,'Recapture Features'!$A$2:$D$34,4,FALSE)</f>
        <v>#N/A</v>
      </c>
      <c r="AB446" s="4" t="e">
        <f>VLOOKUP(F446,'Wage and Capital Related Income'!$A$2:$D$34,4,FALSE)</f>
        <v>#N/A</v>
      </c>
      <c r="AC446" s="4" t="e">
        <f>VLOOKUP(F446,'Recapture Features'!$A$2:$B$34,2,FALSE)</f>
        <v>#N/A</v>
      </c>
      <c r="AD446" s="4">
        <f>VLOOKUP(INT(U446),Depth!$A$2:$B$36,2,FALSE)</f>
        <v>0</v>
      </c>
      <c r="AE446" s="4" t="str">
        <f t="shared" si="42"/>
        <v>0</v>
      </c>
      <c r="AF446" s="4" t="e">
        <f>VLOOKUP(AE446,Days!$D$2:$E$199,2,FALSE)</f>
        <v>#N/A</v>
      </c>
      <c r="AG446" s="4">
        <f t="shared" si="43"/>
        <v>0</v>
      </c>
      <c r="AH446" s="4">
        <f t="shared" si="44"/>
        <v>0</v>
      </c>
      <c r="AI446" s="4">
        <f t="shared" si="45"/>
        <v>0</v>
      </c>
      <c r="AJ446" s="4">
        <f t="shared" si="46"/>
        <v>0</v>
      </c>
      <c r="AK446" s="4">
        <f t="shared" si="47"/>
        <v>0</v>
      </c>
      <c r="AL446" s="8">
        <f t="shared" si="48"/>
        <v>0</v>
      </c>
    </row>
    <row r="447" spans="23:38" x14ac:dyDescent="0.25">
      <c r="W447" s="9" t="e">
        <f>VLOOKUP(F447,'Rental Loss'!$A$2:$D$34,4,FALSE)</f>
        <v>#N/A</v>
      </c>
      <c r="X447" s="4" t="e">
        <f>VLOOKUP(F447,'Percent Owner Occupied'!$A$2:$B$34,2,FALSE)</f>
        <v>#N/A</v>
      </c>
      <c r="Y447" s="4" t="e">
        <f>VLOOKUP(F447,'Rental Loss'!$A$2:$C$34,3,FALSE)</f>
        <v>#N/A</v>
      </c>
      <c r="Z447" s="4" t="e">
        <f>VLOOKUP(F447,'Wage and Capital Related Income'!$A$2:$C$34,3,FALSE)</f>
        <v>#N/A</v>
      </c>
      <c r="AA447" s="4" t="e">
        <f>VLOOKUP(F447,'Recapture Features'!$A$2:$D$34,4,FALSE)</f>
        <v>#N/A</v>
      </c>
      <c r="AB447" s="4" t="e">
        <f>VLOOKUP(F447,'Wage and Capital Related Income'!$A$2:$D$34,4,FALSE)</f>
        <v>#N/A</v>
      </c>
      <c r="AC447" s="4" t="e">
        <f>VLOOKUP(F447,'Recapture Features'!$A$2:$B$34,2,FALSE)</f>
        <v>#N/A</v>
      </c>
      <c r="AD447" s="4">
        <f>VLOOKUP(INT(U447),Depth!$A$2:$B$36,2,FALSE)</f>
        <v>0</v>
      </c>
      <c r="AE447" s="4" t="str">
        <f t="shared" si="42"/>
        <v>0</v>
      </c>
      <c r="AF447" s="4" t="e">
        <f>VLOOKUP(AE447,Days!$D$2:$E$199,2,FALSE)</f>
        <v>#N/A</v>
      </c>
      <c r="AG447" s="4">
        <f t="shared" si="43"/>
        <v>0</v>
      </c>
      <c r="AH447" s="4">
        <f t="shared" si="44"/>
        <v>0</v>
      </c>
      <c r="AI447" s="4">
        <f t="shared" si="45"/>
        <v>0</v>
      </c>
      <c r="AJ447" s="4">
        <f t="shared" si="46"/>
        <v>0</v>
      </c>
      <c r="AK447" s="4">
        <f t="shared" si="47"/>
        <v>0</v>
      </c>
      <c r="AL447" s="8">
        <f t="shared" si="48"/>
        <v>0</v>
      </c>
    </row>
    <row r="448" spans="23:38" x14ac:dyDescent="0.25">
      <c r="W448" s="9" t="e">
        <f>VLOOKUP(F448,'Rental Loss'!$A$2:$D$34,4,FALSE)</f>
        <v>#N/A</v>
      </c>
      <c r="X448" s="4" t="e">
        <f>VLOOKUP(F448,'Percent Owner Occupied'!$A$2:$B$34,2,FALSE)</f>
        <v>#N/A</v>
      </c>
      <c r="Y448" s="4" t="e">
        <f>VLOOKUP(F448,'Rental Loss'!$A$2:$C$34,3,FALSE)</f>
        <v>#N/A</v>
      </c>
      <c r="Z448" s="4" t="e">
        <f>VLOOKUP(F448,'Wage and Capital Related Income'!$A$2:$C$34,3,FALSE)</f>
        <v>#N/A</v>
      </c>
      <c r="AA448" s="4" t="e">
        <f>VLOOKUP(F448,'Recapture Features'!$A$2:$D$34,4,FALSE)</f>
        <v>#N/A</v>
      </c>
      <c r="AB448" s="4" t="e">
        <f>VLOOKUP(F448,'Wage and Capital Related Income'!$A$2:$D$34,4,FALSE)</f>
        <v>#N/A</v>
      </c>
      <c r="AC448" s="4" t="e">
        <f>VLOOKUP(F448,'Recapture Features'!$A$2:$B$34,2,FALSE)</f>
        <v>#N/A</v>
      </c>
      <c r="AD448" s="4">
        <f>VLOOKUP(INT(U448),Depth!$A$2:$B$36,2,FALSE)</f>
        <v>0</v>
      </c>
      <c r="AE448" s="4" t="str">
        <f t="shared" si="42"/>
        <v>0</v>
      </c>
      <c r="AF448" s="4" t="e">
        <f>VLOOKUP(AE448,Days!$D$2:$E$199,2,FALSE)</f>
        <v>#N/A</v>
      </c>
      <c r="AG448" s="4">
        <f t="shared" si="43"/>
        <v>0</v>
      </c>
      <c r="AH448" s="4">
        <f t="shared" si="44"/>
        <v>0</v>
      </c>
      <c r="AI448" s="4">
        <f t="shared" si="45"/>
        <v>0</v>
      </c>
      <c r="AJ448" s="4">
        <f t="shared" si="46"/>
        <v>0</v>
      </c>
      <c r="AK448" s="4">
        <f t="shared" si="47"/>
        <v>0</v>
      </c>
      <c r="AL448" s="8">
        <f t="shared" si="48"/>
        <v>0</v>
      </c>
    </row>
    <row r="449" spans="23:38" x14ac:dyDescent="0.25">
      <c r="W449" s="9" t="e">
        <f>VLOOKUP(F449,'Rental Loss'!$A$2:$D$34,4,FALSE)</f>
        <v>#N/A</v>
      </c>
      <c r="X449" s="4" t="e">
        <f>VLOOKUP(F449,'Percent Owner Occupied'!$A$2:$B$34,2,FALSE)</f>
        <v>#N/A</v>
      </c>
      <c r="Y449" s="4" t="e">
        <f>VLOOKUP(F449,'Rental Loss'!$A$2:$C$34,3,FALSE)</f>
        <v>#N/A</v>
      </c>
      <c r="Z449" s="4" t="e">
        <f>VLOOKUP(F449,'Wage and Capital Related Income'!$A$2:$C$34,3,FALSE)</f>
        <v>#N/A</v>
      </c>
      <c r="AA449" s="4" t="e">
        <f>VLOOKUP(F449,'Recapture Features'!$A$2:$D$34,4,FALSE)</f>
        <v>#N/A</v>
      </c>
      <c r="AB449" s="4" t="e">
        <f>VLOOKUP(F449,'Wage and Capital Related Income'!$A$2:$D$34,4,FALSE)</f>
        <v>#N/A</v>
      </c>
      <c r="AC449" s="4" t="e">
        <f>VLOOKUP(F449,'Recapture Features'!$A$2:$B$34,2,FALSE)</f>
        <v>#N/A</v>
      </c>
      <c r="AD449" s="4">
        <f>VLOOKUP(INT(U449),Depth!$A$2:$B$36,2,FALSE)</f>
        <v>0</v>
      </c>
      <c r="AE449" s="4" t="str">
        <f t="shared" si="42"/>
        <v>0</v>
      </c>
      <c r="AF449" s="4" t="e">
        <f>VLOOKUP(AE449,Days!$D$2:$E$199,2,FALSE)</f>
        <v>#N/A</v>
      </c>
      <c r="AG449" s="4">
        <f t="shared" si="43"/>
        <v>0</v>
      </c>
      <c r="AH449" s="4">
        <f t="shared" si="44"/>
        <v>0</v>
      </c>
      <c r="AI449" s="4">
        <f t="shared" si="45"/>
        <v>0</v>
      </c>
      <c r="AJ449" s="4">
        <f t="shared" si="46"/>
        <v>0</v>
      </c>
      <c r="AK449" s="4">
        <f t="shared" si="47"/>
        <v>0</v>
      </c>
      <c r="AL449" s="8">
        <f t="shared" si="48"/>
        <v>0</v>
      </c>
    </row>
    <row r="450" spans="23:38" x14ac:dyDescent="0.25">
      <c r="W450" s="9" t="e">
        <f>VLOOKUP(F450,'Rental Loss'!$A$2:$D$34,4,FALSE)</f>
        <v>#N/A</v>
      </c>
      <c r="X450" s="4" t="e">
        <f>VLOOKUP(F450,'Percent Owner Occupied'!$A$2:$B$34,2,FALSE)</f>
        <v>#N/A</v>
      </c>
      <c r="Y450" s="4" t="e">
        <f>VLOOKUP(F450,'Rental Loss'!$A$2:$C$34,3,FALSE)</f>
        <v>#N/A</v>
      </c>
      <c r="Z450" s="4" t="e">
        <f>VLOOKUP(F450,'Wage and Capital Related Income'!$A$2:$C$34,3,FALSE)</f>
        <v>#N/A</v>
      </c>
      <c r="AA450" s="4" t="e">
        <f>VLOOKUP(F450,'Recapture Features'!$A$2:$D$34,4,FALSE)</f>
        <v>#N/A</v>
      </c>
      <c r="AB450" s="4" t="e">
        <f>VLOOKUP(F450,'Wage and Capital Related Income'!$A$2:$D$34,4,FALSE)</f>
        <v>#N/A</v>
      </c>
      <c r="AC450" s="4" t="e">
        <f>VLOOKUP(F450,'Recapture Features'!$A$2:$B$34,2,FALSE)</f>
        <v>#N/A</v>
      </c>
      <c r="AD450" s="4">
        <f>VLOOKUP(INT(U450),Depth!$A$2:$B$36,2,FALSE)</f>
        <v>0</v>
      </c>
      <c r="AE450" s="4" t="str">
        <f t="shared" si="42"/>
        <v>0</v>
      </c>
      <c r="AF450" s="4" t="e">
        <f>VLOOKUP(AE450,Days!$D$2:$E$199,2,FALSE)</f>
        <v>#N/A</v>
      </c>
      <c r="AG450" s="4">
        <f t="shared" si="43"/>
        <v>0</v>
      </c>
      <c r="AH450" s="4">
        <f t="shared" si="44"/>
        <v>0</v>
      </c>
      <c r="AI450" s="4">
        <f t="shared" si="45"/>
        <v>0</v>
      </c>
      <c r="AJ450" s="4">
        <f t="shared" si="46"/>
        <v>0</v>
      </c>
      <c r="AK450" s="4">
        <f t="shared" si="47"/>
        <v>0</v>
      </c>
      <c r="AL450" s="8">
        <f t="shared" si="48"/>
        <v>0</v>
      </c>
    </row>
    <row r="451" spans="23:38" x14ac:dyDescent="0.25">
      <c r="W451" s="9" t="e">
        <f>VLOOKUP(F451,'Rental Loss'!$A$2:$D$34,4,FALSE)</f>
        <v>#N/A</v>
      </c>
      <c r="X451" s="4" t="e">
        <f>VLOOKUP(F451,'Percent Owner Occupied'!$A$2:$B$34,2,FALSE)</f>
        <v>#N/A</v>
      </c>
      <c r="Y451" s="4" t="e">
        <f>VLOOKUP(F451,'Rental Loss'!$A$2:$C$34,3,FALSE)</f>
        <v>#N/A</v>
      </c>
      <c r="Z451" s="4" t="e">
        <f>VLOOKUP(F451,'Wage and Capital Related Income'!$A$2:$C$34,3,FALSE)</f>
        <v>#N/A</v>
      </c>
      <c r="AA451" s="4" t="e">
        <f>VLOOKUP(F451,'Recapture Features'!$A$2:$D$34,4,FALSE)</f>
        <v>#N/A</v>
      </c>
      <c r="AB451" s="4" t="e">
        <f>VLOOKUP(F451,'Wage and Capital Related Income'!$A$2:$D$34,4,FALSE)</f>
        <v>#N/A</v>
      </c>
      <c r="AC451" s="4" t="e">
        <f>VLOOKUP(F451,'Recapture Features'!$A$2:$B$34,2,FALSE)</f>
        <v>#N/A</v>
      </c>
      <c r="AD451" s="4">
        <f>VLOOKUP(INT(U451),Depth!$A$2:$B$36,2,FALSE)</f>
        <v>0</v>
      </c>
      <c r="AE451" s="4" t="str">
        <f t="shared" ref="AE451:AE514" si="49">F451&amp;AD451</f>
        <v>0</v>
      </c>
      <c r="AF451" s="4" t="e">
        <f>VLOOKUP(AE451,Days!$D$2:$E$199,2,FALSE)</f>
        <v>#N/A</v>
      </c>
      <c r="AG451" s="4">
        <f t="shared" ref="AG451:AG514" si="50">IF(N451&gt;10,V451*(1-X451/100)*W451+X451/100*(W451+Y451*AF451),0)</f>
        <v>0</v>
      </c>
      <c r="AH451" s="4">
        <f t="shared" ref="AH451:AH514" si="51">IF(N451&gt;10,(1-X451/100)*V451*Z451*AF451,0)</f>
        <v>0</v>
      </c>
      <c r="AI451" s="4">
        <f t="shared" ref="AI451:AI514" si="52">IF(N451&gt;10,(1-AA451)*V451*Z451*AF451,0)</f>
        <v>0</v>
      </c>
      <c r="AJ451" s="4">
        <f t="shared" ref="AJ451:AJ514" si="53">IF(N451&gt;10,(1-AC451)*V451*AB451*AF451,0)</f>
        <v>0</v>
      </c>
      <c r="AK451" s="4">
        <f t="shared" ref="AK451:AK514" si="54">AG451+AH451+AI451+AJ451</f>
        <v>0</v>
      </c>
      <c r="AL451" s="8">
        <f t="shared" ref="AL451:AL514" si="55">AK451+R451+Q451+P451</f>
        <v>0</v>
      </c>
    </row>
    <row r="452" spans="23:38" x14ac:dyDescent="0.25">
      <c r="W452" s="9" t="e">
        <f>VLOOKUP(F452,'Rental Loss'!$A$2:$D$34,4,FALSE)</f>
        <v>#N/A</v>
      </c>
      <c r="X452" s="4" t="e">
        <f>VLOOKUP(F452,'Percent Owner Occupied'!$A$2:$B$34,2,FALSE)</f>
        <v>#N/A</v>
      </c>
      <c r="Y452" s="4" t="e">
        <f>VLOOKUP(F452,'Rental Loss'!$A$2:$C$34,3,FALSE)</f>
        <v>#N/A</v>
      </c>
      <c r="Z452" s="4" t="e">
        <f>VLOOKUP(F452,'Wage and Capital Related Income'!$A$2:$C$34,3,FALSE)</f>
        <v>#N/A</v>
      </c>
      <c r="AA452" s="4" t="e">
        <f>VLOOKUP(F452,'Recapture Features'!$A$2:$D$34,4,FALSE)</f>
        <v>#N/A</v>
      </c>
      <c r="AB452" s="4" t="e">
        <f>VLOOKUP(F452,'Wage and Capital Related Income'!$A$2:$D$34,4,FALSE)</f>
        <v>#N/A</v>
      </c>
      <c r="AC452" s="4" t="e">
        <f>VLOOKUP(F452,'Recapture Features'!$A$2:$B$34,2,FALSE)</f>
        <v>#N/A</v>
      </c>
      <c r="AD452" s="4">
        <f>VLOOKUP(INT(U452),Depth!$A$2:$B$36,2,FALSE)</f>
        <v>0</v>
      </c>
      <c r="AE452" s="4" t="str">
        <f t="shared" si="49"/>
        <v>0</v>
      </c>
      <c r="AF452" s="4" t="e">
        <f>VLOOKUP(AE452,Days!$D$2:$E$199,2,FALSE)</f>
        <v>#N/A</v>
      </c>
      <c r="AG452" s="4">
        <f t="shared" si="50"/>
        <v>0</v>
      </c>
      <c r="AH452" s="4">
        <f t="shared" si="51"/>
        <v>0</v>
      </c>
      <c r="AI452" s="4">
        <f t="shared" si="52"/>
        <v>0</v>
      </c>
      <c r="AJ452" s="4">
        <f t="shared" si="53"/>
        <v>0</v>
      </c>
      <c r="AK452" s="4">
        <f t="shared" si="54"/>
        <v>0</v>
      </c>
      <c r="AL452" s="8">
        <f t="shared" si="55"/>
        <v>0</v>
      </c>
    </row>
    <row r="453" spans="23:38" x14ac:dyDescent="0.25">
      <c r="W453" s="9" t="e">
        <f>VLOOKUP(F453,'Rental Loss'!$A$2:$D$34,4,FALSE)</f>
        <v>#N/A</v>
      </c>
      <c r="X453" s="4" t="e">
        <f>VLOOKUP(F453,'Percent Owner Occupied'!$A$2:$B$34,2,FALSE)</f>
        <v>#N/A</v>
      </c>
      <c r="Y453" s="4" t="e">
        <f>VLOOKUP(F453,'Rental Loss'!$A$2:$C$34,3,FALSE)</f>
        <v>#N/A</v>
      </c>
      <c r="Z453" s="4" t="e">
        <f>VLOOKUP(F453,'Wage and Capital Related Income'!$A$2:$C$34,3,FALSE)</f>
        <v>#N/A</v>
      </c>
      <c r="AA453" s="4" t="e">
        <f>VLOOKUP(F453,'Recapture Features'!$A$2:$D$34,4,FALSE)</f>
        <v>#N/A</v>
      </c>
      <c r="AB453" s="4" t="e">
        <f>VLOOKUP(F453,'Wage and Capital Related Income'!$A$2:$D$34,4,FALSE)</f>
        <v>#N/A</v>
      </c>
      <c r="AC453" s="4" t="e">
        <f>VLOOKUP(F453,'Recapture Features'!$A$2:$B$34,2,FALSE)</f>
        <v>#N/A</v>
      </c>
      <c r="AD453" s="4">
        <f>VLOOKUP(INT(U453),Depth!$A$2:$B$36,2,FALSE)</f>
        <v>0</v>
      </c>
      <c r="AE453" s="4" t="str">
        <f t="shared" si="49"/>
        <v>0</v>
      </c>
      <c r="AF453" s="4" t="e">
        <f>VLOOKUP(AE453,Days!$D$2:$E$199,2,FALSE)</f>
        <v>#N/A</v>
      </c>
      <c r="AG453" s="4">
        <f t="shared" si="50"/>
        <v>0</v>
      </c>
      <c r="AH453" s="4">
        <f t="shared" si="51"/>
        <v>0</v>
      </c>
      <c r="AI453" s="4">
        <f t="shared" si="52"/>
        <v>0</v>
      </c>
      <c r="AJ453" s="4">
        <f t="shared" si="53"/>
        <v>0</v>
      </c>
      <c r="AK453" s="4">
        <f t="shared" si="54"/>
        <v>0</v>
      </c>
      <c r="AL453" s="8">
        <f t="shared" si="55"/>
        <v>0</v>
      </c>
    </row>
    <row r="454" spans="23:38" x14ac:dyDescent="0.25">
      <c r="W454" s="9" t="e">
        <f>VLOOKUP(F454,'Rental Loss'!$A$2:$D$34,4,FALSE)</f>
        <v>#N/A</v>
      </c>
      <c r="X454" s="4" t="e">
        <f>VLOOKUP(F454,'Percent Owner Occupied'!$A$2:$B$34,2,FALSE)</f>
        <v>#N/A</v>
      </c>
      <c r="Y454" s="4" t="e">
        <f>VLOOKUP(F454,'Rental Loss'!$A$2:$C$34,3,FALSE)</f>
        <v>#N/A</v>
      </c>
      <c r="Z454" s="4" t="e">
        <f>VLOOKUP(F454,'Wage and Capital Related Income'!$A$2:$C$34,3,FALSE)</f>
        <v>#N/A</v>
      </c>
      <c r="AA454" s="4" t="e">
        <f>VLOOKUP(F454,'Recapture Features'!$A$2:$D$34,4,FALSE)</f>
        <v>#N/A</v>
      </c>
      <c r="AB454" s="4" t="e">
        <f>VLOOKUP(F454,'Wage and Capital Related Income'!$A$2:$D$34,4,FALSE)</f>
        <v>#N/A</v>
      </c>
      <c r="AC454" s="4" t="e">
        <f>VLOOKUP(F454,'Recapture Features'!$A$2:$B$34,2,FALSE)</f>
        <v>#N/A</v>
      </c>
      <c r="AD454" s="4">
        <f>VLOOKUP(INT(U454),Depth!$A$2:$B$36,2,FALSE)</f>
        <v>0</v>
      </c>
      <c r="AE454" s="4" t="str">
        <f t="shared" si="49"/>
        <v>0</v>
      </c>
      <c r="AF454" s="4" t="e">
        <f>VLOOKUP(AE454,Days!$D$2:$E$199,2,FALSE)</f>
        <v>#N/A</v>
      </c>
      <c r="AG454" s="4">
        <f t="shared" si="50"/>
        <v>0</v>
      </c>
      <c r="AH454" s="4">
        <f t="shared" si="51"/>
        <v>0</v>
      </c>
      <c r="AI454" s="4">
        <f t="shared" si="52"/>
        <v>0</v>
      </c>
      <c r="AJ454" s="4">
        <f t="shared" si="53"/>
        <v>0</v>
      </c>
      <c r="AK454" s="4">
        <f t="shared" si="54"/>
        <v>0</v>
      </c>
      <c r="AL454" s="8">
        <f t="shared" si="55"/>
        <v>0</v>
      </c>
    </row>
    <row r="455" spans="23:38" x14ac:dyDescent="0.25">
      <c r="W455" s="9" t="e">
        <f>VLOOKUP(F455,'Rental Loss'!$A$2:$D$34,4,FALSE)</f>
        <v>#N/A</v>
      </c>
      <c r="X455" s="4" t="e">
        <f>VLOOKUP(F455,'Percent Owner Occupied'!$A$2:$B$34,2,FALSE)</f>
        <v>#N/A</v>
      </c>
      <c r="Y455" s="4" t="e">
        <f>VLOOKUP(F455,'Rental Loss'!$A$2:$C$34,3,FALSE)</f>
        <v>#N/A</v>
      </c>
      <c r="Z455" s="4" t="e">
        <f>VLOOKUP(F455,'Wage and Capital Related Income'!$A$2:$C$34,3,FALSE)</f>
        <v>#N/A</v>
      </c>
      <c r="AA455" s="4" t="e">
        <f>VLOOKUP(F455,'Recapture Features'!$A$2:$D$34,4,FALSE)</f>
        <v>#N/A</v>
      </c>
      <c r="AB455" s="4" t="e">
        <f>VLOOKUP(F455,'Wage and Capital Related Income'!$A$2:$D$34,4,FALSE)</f>
        <v>#N/A</v>
      </c>
      <c r="AC455" s="4" t="e">
        <f>VLOOKUP(F455,'Recapture Features'!$A$2:$B$34,2,FALSE)</f>
        <v>#N/A</v>
      </c>
      <c r="AD455" s="4">
        <f>VLOOKUP(INT(U455),Depth!$A$2:$B$36,2,FALSE)</f>
        <v>0</v>
      </c>
      <c r="AE455" s="4" t="str">
        <f t="shared" si="49"/>
        <v>0</v>
      </c>
      <c r="AF455" s="4" t="e">
        <f>VLOOKUP(AE455,Days!$D$2:$E$199,2,FALSE)</f>
        <v>#N/A</v>
      </c>
      <c r="AG455" s="4">
        <f t="shared" si="50"/>
        <v>0</v>
      </c>
      <c r="AH455" s="4">
        <f t="shared" si="51"/>
        <v>0</v>
      </c>
      <c r="AI455" s="4">
        <f t="shared" si="52"/>
        <v>0</v>
      </c>
      <c r="AJ455" s="4">
        <f t="shared" si="53"/>
        <v>0</v>
      </c>
      <c r="AK455" s="4">
        <f t="shared" si="54"/>
        <v>0</v>
      </c>
      <c r="AL455" s="8">
        <f t="shared" si="55"/>
        <v>0</v>
      </c>
    </row>
    <row r="456" spans="23:38" x14ac:dyDescent="0.25">
      <c r="W456" s="9" t="e">
        <f>VLOOKUP(F456,'Rental Loss'!$A$2:$D$34,4,FALSE)</f>
        <v>#N/A</v>
      </c>
      <c r="X456" s="4" t="e">
        <f>VLOOKUP(F456,'Percent Owner Occupied'!$A$2:$B$34,2,FALSE)</f>
        <v>#N/A</v>
      </c>
      <c r="Y456" s="4" t="e">
        <f>VLOOKUP(F456,'Rental Loss'!$A$2:$C$34,3,FALSE)</f>
        <v>#N/A</v>
      </c>
      <c r="Z456" s="4" t="e">
        <f>VLOOKUP(F456,'Wage and Capital Related Income'!$A$2:$C$34,3,FALSE)</f>
        <v>#N/A</v>
      </c>
      <c r="AA456" s="4" t="e">
        <f>VLOOKUP(F456,'Recapture Features'!$A$2:$D$34,4,FALSE)</f>
        <v>#N/A</v>
      </c>
      <c r="AB456" s="4" t="e">
        <f>VLOOKUP(F456,'Wage and Capital Related Income'!$A$2:$D$34,4,FALSE)</f>
        <v>#N/A</v>
      </c>
      <c r="AC456" s="4" t="e">
        <f>VLOOKUP(F456,'Recapture Features'!$A$2:$B$34,2,FALSE)</f>
        <v>#N/A</v>
      </c>
      <c r="AD456" s="4">
        <f>VLOOKUP(INT(U456),Depth!$A$2:$B$36,2,FALSE)</f>
        <v>0</v>
      </c>
      <c r="AE456" s="4" t="str">
        <f t="shared" si="49"/>
        <v>0</v>
      </c>
      <c r="AF456" s="4" t="e">
        <f>VLOOKUP(AE456,Days!$D$2:$E$199,2,FALSE)</f>
        <v>#N/A</v>
      </c>
      <c r="AG456" s="4">
        <f t="shared" si="50"/>
        <v>0</v>
      </c>
      <c r="AH456" s="4">
        <f t="shared" si="51"/>
        <v>0</v>
      </c>
      <c r="AI456" s="4">
        <f t="shared" si="52"/>
        <v>0</v>
      </c>
      <c r="AJ456" s="4">
        <f t="shared" si="53"/>
        <v>0</v>
      </c>
      <c r="AK456" s="4">
        <f t="shared" si="54"/>
        <v>0</v>
      </c>
      <c r="AL456" s="8">
        <f t="shared" si="55"/>
        <v>0</v>
      </c>
    </row>
    <row r="457" spans="23:38" x14ac:dyDescent="0.25">
      <c r="W457" s="9" t="e">
        <f>VLOOKUP(F457,'Rental Loss'!$A$2:$D$34,4,FALSE)</f>
        <v>#N/A</v>
      </c>
      <c r="X457" s="4" t="e">
        <f>VLOOKUP(F457,'Percent Owner Occupied'!$A$2:$B$34,2,FALSE)</f>
        <v>#N/A</v>
      </c>
      <c r="Y457" s="4" t="e">
        <f>VLOOKUP(F457,'Rental Loss'!$A$2:$C$34,3,FALSE)</f>
        <v>#N/A</v>
      </c>
      <c r="Z457" s="4" t="e">
        <f>VLOOKUP(F457,'Wage and Capital Related Income'!$A$2:$C$34,3,FALSE)</f>
        <v>#N/A</v>
      </c>
      <c r="AA457" s="4" t="e">
        <f>VLOOKUP(F457,'Recapture Features'!$A$2:$D$34,4,FALSE)</f>
        <v>#N/A</v>
      </c>
      <c r="AB457" s="4" t="e">
        <f>VLOOKUP(F457,'Wage and Capital Related Income'!$A$2:$D$34,4,FALSE)</f>
        <v>#N/A</v>
      </c>
      <c r="AC457" s="4" t="e">
        <f>VLOOKUP(F457,'Recapture Features'!$A$2:$B$34,2,FALSE)</f>
        <v>#N/A</v>
      </c>
      <c r="AD457" s="4">
        <f>VLOOKUP(INT(U457),Depth!$A$2:$B$36,2,FALSE)</f>
        <v>0</v>
      </c>
      <c r="AE457" s="4" t="str">
        <f t="shared" si="49"/>
        <v>0</v>
      </c>
      <c r="AF457" s="4" t="e">
        <f>VLOOKUP(AE457,Days!$D$2:$E$199,2,FALSE)</f>
        <v>#N/A</v>
      </c>
      <c r="AG457" s="4">
        <f t="shared" si="50"/>
        <v>0</v>
      </c>
      <c r="AH457" s="4">
        <f t="shared" si="51"/>
        <v>0</v>
      </c>
      <c r="AI457" s="4">
        <f t="shared" si="52"/>
        <v>0</v>
      </c>
      <c r="AJ457" s="4">
        <f t="shared" si="53"/>
        <v>0</v>
      </c>
      <c r="AK457" s="4">
        <f t="shared" si="54"/>
        <v>0</v>
      </c>
      <c r="AL457" s="8">
        <f t="shared" si="55"/>
        <v>0</v>
      </c>
    </row>
    <row r="458" spans="23:38" x14ac:dyDescent="0.25">
      <c r="W458" s="9" t="e">
        <f>VLOOKUP(F458,'Rental Loss'!$A$2:$D$34,4,FALSE)</f>
        <v>#N/A</v>
      </c>
      <c r="X458" s="4" t="e">
        <f>VLOOKUP(F458,'Percent Owner Occupied'!$A$2:$B$34,2,FALSE)</f>
        <v>#N/A</v>
      </c>
      <c r="Y458" s="4" t="e">
        <f>VLOOKUP(F458,'Rental Loss'!$A$2:$C$34,3,FALSE)</f>
        <v>#N/A</v>
      </c>
      <c r="Z458" s="4" t="e">
        <f>VLOOKUP(F458,'Wage and Capital Related Income'!$A$2:$C$34,3,FALSE)</f>
        <v>#N/A</v>
      </c>
      <c r="AA458" s="4" t="e">
        <f>VLOOKUP(F458,'Recapture Features'!$A$2:$D$34,4,FALSE)</f>
        <v>#N/A</v>
      </c>
      <c r="AB458" s="4" t="e">
        <f>VLOOKUP(F458,'Wage and Capital Related Income'!$A$2:$D$34,4,FALSE)</f>
        <v>#N/A</v>
      </c>
      <c r="AC458" s="4" t="e">
        <f>VLOOKUP(F458,'Recapture Features'!$A$2:$B$34,2,FALSE)</f>
        <v>#N/A</v>
      </c>
      <c r="AD458" s="4">
        <f>VLOOKUP(INT(U458),Depth!$A$2:$B$36,2,FALSE)</f>
        <v>0</v>
      </c>
      <c r="AE458" s="4" t="str">
        <f t="shared" si="49"/>
        <v>0</v>
      </c>
      <c r="AF458" s="4" t="e">
        <f>VLOOKUP(AE458,Days!$D$2:$E$199,2,FALSE)</f>
        <v>#N/A</v>
      </c>
      <c r="AG458" s="4">
        <f t="shared" si="50"/>
        <v>0</v>
      </c>
      <c r="AH458" s="4">
        <f t="shared" si="51"/>
        <v>0</v>
      </c>
      <c r="AI458" s="4">
        <f t="shared" si="52"/>
        <v>0</v>
      </c>
      <c r="AJ458" s="4">
        <f t="shared" si="53"/>
        <v>0</v>
      </c>
      <c r="AK458" s="4">
        <f t="shared" si="54"/>
        <v>0</v>
      </c>
      <c r="AL458" s="8">
        <f t="shared" si="55"/>
        <v>0</v>
      </c>
    </row>
    <row r="459" spans="23:38" x14ac:dyDescent="0.25">
      <c r="W459" s="9" t="e">
        <f>VLOOKUP(F459,'Rental Loss'!$A$2:$D$34,4,FALSE)</f>
        <v>#N/A</v>
      </c>
      <c r="X459" s="4" t="e">
        <f>VLOOKUP(F459,'Percent Owner Occupied'!$A$2:$B$34,2,FALSE)</f>
        <v>#N/A</v>
      </c>
      <c r="Y459" s="4" t="e">
        <f>VLOOKUP(F459,'Rental Loss'!$A$2:$C$34,3,FALSE)</f>
        <v>#N/A</v>
      </c>
      <c r="Z459" s="4" t="e">
        <f>VLOOKUP(F459,'Wage and Capital Related Income'!$A$2:$C$34,3,FALSE)</f>
        <v>#N/A</v>
      </c>
      <c r="AA459" s="4" t="e">
        <f>VLOOKUP(F459,'Recapture Features'!$A$2:$D$34,4,FALSE)</f>
        <v>#N/A</v>
      </c>
      <c r="AB459" s="4" t="e">
        <f>VLOOKUP(F459,'Wage and Capital Related Income'!$A$2:$D$34,4,FALSE)</f>
        <v>#N/A</v>
      </c>
      <c r="AC459" s="4" t="e">
        <f>VLOOKUP(F459,'Recapture Features'!$A$2:$B$34,2,FALSE)</f>
        <v>#N/A</v>
      </c>
      <c r="AD459" s="4">
        <f>VLOOKUP(INT(U459),Depth!$A$2:$B$36,2,FALSE)</f>
        <v>0</v>
      </c>
      <c r="AE459" s="4" t="str">
        <f t="shared" si="49"/>
        <v>0</v>
      </c>
      <c r="AF459" s="4" t="e">
        <f>VLOOKUP(AE459,Days!$D$2:$E$199,2,FALSE)</f>
        <v>#N/A</v>
      </c>
      <c r="AG459" s="4">
        <f t="shared" si="50"/>
        <v>0</v>
      </c>
      <c r="AH459" s="4">
        <f t="shared" si="51"/>
        <v>0</v>
      </c>
      <c r="AI459" s="4">
        <f t="shared" si="52"/>
        <v>0</v>
      </c>
      <c r="AJ459" s="4">
        <f t="shared" si="53"/>
        <v>0</v>
      </c>
      <c r="AK459" s="4">
        <f t="shared" si="54"/>
        <v>0</v>
      </c>
      <c r="AL459" s="8">
        <f t="shared" si="55"/>
        <v>0</v>
      </c>
    </row>
    <row r="460" spans="23:38" x14ac:dyDescent="0.25">
      <c r="W460" s="9" t="e">
        <f>VLOOKUP(F460,'Rental Loss'!$A$2:$D$34,4,FALSE)</f>
        <v>#N/A</v>
      </c>
      <c r="X460" s="4" t="e">
        <f>VLOOKUP(F460,'Percent Owner Occupied'!$A$2:$B$34,2,FALSE)</f>
        <v>#N/A</v>
      </c>
      <c r="Y460" s="4" t="e">
        <f>VLOOKUP(F460,'Rental Loss'!$A$2:$C$34,3,FALSE)</f>
        <v>#N/A</v>
      </c>
      <c r="Z460" s="4" t="e">
        <f>VLOOKUP(F460,'Wage and Capital Related Income'!$A$2:$C$34,3,FALSE)</f>
        <v>#N/A</v>
      </c>
      <c r="AA460" s="4" t="e">
        <f>VLOOKUP(F460,'Recapture Features'!$A$2:$D$34,4,FALSE)</f>
        <v>#N/A</v>
      </c>
      <c r="AB460" s="4" t="e">
        <f>VLOOKUP(F460,'Wage and Capital Related Income'!$A$2:$D$34,4,FALSE)</f>
        <v>#N/A</v>
      </c>
      <c r="AC460" s="4" t="e">
        <f>VLOOKUP(F460,'Recapture Features'!$A$2:$B$34,2,FALSE)</f>
        <v>#N/A</v>
      </c>
      <c r="AD460" s="4">
        <f>VLOOKUP(INT(U460),Depth!$A$2:$B$36,2,FALSE)</f>
        <v>0</v>
      </c>
      <c r="AE460" s="4" t="str">
        <f t="shared" si="49"/>
        <v>0</v>
      </c>
      <c r="AF460" s="4" t="e">
        <f>VLOOKUP(AE460,Days!$D$2:$E$199,2,FALSE)</f>
        <v>#N/A</v>
      </c>
      <c r="AG460" s="4">
        <f t="shared" si="50"/>
        <v>0</v>
      </c>
      <c r="AH460" s="4">
        <f t="shared" si="51"/>
        <v>0</v>
      </c>
      <c r="AI460" s="4">
        <f t="shared" si="52"/>
        <v>0</v>
      </c>
      <c r="AJ460" s="4">
        <f t="shared" si="53"/>
        <v>0</v>
      </c>
      <c r="AK460" s="4">
        <f t="shared" si="54"/>
        <v>0</v>
      </c>
      <c r="AL460" s="8">
        <f t="shared" si="55"/>
        <v>0</v>
      </c>
    </row>
    <row r="461" spans="23:38" x14ac:dyDescent="0.25">
      <c r="W461" s="9" t="e">
        <f>VLOOKUP(F461,'Rental Loss'!$A$2:$D$34,4,FALSE)</f>
        <v>#N/A</v>
      </c>
      <c r="X461" s="4" t="e">
        <f>VLOOKUP(F461,'Percent Owner Occupied'!$A$2:$B$34,2,FALSE)</f>
        <v>#N/A</v>
      </c>
      <c r="Y461" s="4" t="e">
        <f>VLOOKUP(F461,'Rental Loss'!$A$2:$C$34,3,FALSE)</f>
        <v>#N/A</v>
      </c>
      <c r="Z461" s="4" t="e">
        <f>VLOOKUP(F461,'Wage and Capital Related Income'!$A$2:$C$34,3,FALSE)</f>
        <v>#N/A</v>
      </c>
      <c r="AA461" s="4" t="e">
        <f>VLOOKUP(F461,'Recapture Features'!$A$2:$D$34,4,FALSE)</f>
        <v>#N/A</v>
      </c>
      <c r="AB461" s="4" t="e">
        <f>VLOOKUP(F461,'Wage and Capital Related Income'!$A$2:$D$34,4,FALSE)</f>
        <v>#N/A</v>
      </c>
      <c r="AC461" s="4" t="e">
        <f>VLOOKUP(F461,'Recapture Features'!$A$2:$B$34,2,FALSE)</f>
        <v>#N/A</v>
      </c>
      <c r="AD461" s="4">
        <f>VLOOKUP(INT(U461),Depth!$A$2:$B$36,2,FALSE)</f>
        <v>0</v>
      </c>
      <c r="AE461" s="4" t="str">
        <f t="shared" si="49"/>
        <v>0</v>
      </c>
      <c r="AF461" s="4" t="e">
        <f>VLOOKUP(AE461,Days!$D$2:$E$199,2,FALSE)</f>
        <v>#N/A</v>
      </c>
      <c r="AG461" s="4">
        <f t="shared" si="50"/>
        <v>0</v>
      </c>
      <c r="AH461" s="4">
        <f t="shared" si="51"/>
        <v>0</v>
      </c>
      <c r="AI461" s="4">
        <f t="shared" si="52"/>
        <v>0</v>
      </c>
      <c r="AJ461" s="4">
        <f t="shared" si="53"/>
        <v>0</v>
      </c>
      <c r="AK461" s="4">
        <f t="shared" si="54"/>
        <v>0</v>
      </c>
      <c r="AL461" s="8">
        <f t="shared" si="55"/>
        <v>0</v>
      </c>
    </row>
    <row r="462" spans="23:38" x14ac:dyDescent="0.25">
      <c r="W462" s="9" t="e">
        <f>VLOOKUP(F462,'Rental Loss'!$A$2:$D$34,4,FALSE)</f>
        <v>#N/A</v>
      </c>
      <c r="X462" s="4" t="e">
        <f>VLOOKUP(F462,'Percent Owner Occupied'!$A$2:$B$34,2,FALSE)</f>
        <v>#N/A</v>
      </c>
      <c r="Y462" s="4" t="e">
        <f>VLOOKUP(F462,'Rental Loss'!$A$2:$C$34,3,FALSE)</f>
        <v>#N/A</v>
      </c>
      <c r="Z462" s="4" t="e">
        <f>VLOOKUP(F462,'Wage and Capital Related Income'!$A$2:$C$34,3,FALSE)</f>
        <v>#N/A</v>
      </c>
      <c r="AA462" s="4" t="e">
        <f>VLOOKUP(F462,'Recapture Features'!$A$2:$D$34,4,FALSE)</f>
        <v>#N/A</v>
      </c>
      <c r="AB462" s="4" t="e">
        <f>VLOOKUP(F462,'Wage and Capital Related Income'!$A$2:$D$34,4,FALSE)</f>
        <v>#N/A</v>
      </c>
      <c r="AC462" s="4" t="e">
        <f>VLOOKUP(F462,'Recapture Features'!$A$2:$B$34,2,FALSE)</f>
        <v>#N/A</v>
      </c>
      <c r="AD462" s="4">
        <f>VLOOKUP(INT(U462),Depth!$A$2:$B$36,2,FALSE)</f>
        <v>0</v>
      </c>
      <c r="AE462" s="4" t="str">
        <f t="shared" si="49"/>
        <v>0</v>
      </c>
      <c r="AF462" s="4" t="e">
        <f>VLOOKUP(AE462,Days!$D$2:$E$199,2,FALSE)</f>
        <v>#N/A</v>
      </c>
      <c r="AG462" s="4">
        <f t="shared" si="50"/>
        <v>0</v>
      </c>
      <c r="AH462" s="4">
        <f t="shared" si="51"/>
        <v>0</v>
      </c>
      <c r="AI462" s="4">
        <f t="shared" si="52"/>
        <v>0</v>
      </c>
      <c r="AJ462" s="4">
        <f t="shared" si="53"/>
        <v>0</v>
      </c>
      <c r="AK462" s="4">
        <f t="shared" si="54"/>
        <v>0</v>
      </c>
      <c r="AL462" s="8">
        <f t="shared" si="55"/>
        <v>0</v>
      </c>
    </row>
    <row r="463" spans="23:38" x14ac:dyDescent="0.25">
      <c r="W463" s="9" t="e">
        <f>VLOOKUP(F463,'Rental Loss'!$A$2:$D$34,4,FALSE)</f>
        <v>#N/A</v>
      </c>
      <c r="X463" s="4" t="e">
        <f>VLOOKUP(F463,'Percent Owner Occupied'!$A$2:$B$34,2,FALSE)</f>
        <v>#N/A</v>
      </c>
      <c r="Y463" s="4" t="e">
        <f>VLOOKUP(F463,'Rental Loss'!$A$2:$C$34,3,FALSE)</f>
        <v>#N/A</v>
      </c>
      <c r="Z463" s="4" t="e">
        <f>VLOOKUP(F463,'Wage and Capital Related Income'!$A$2:$C$34,3,FALSE)</f>
        <v>#N/A</v>
      </c>
      <c r="AA463" s="4" t="e">
        <f>VLOOKUP(F463,'Recapture Features'!$A$2:$D$34,4,FALSE)</f>
        <v>#N/A</v>
      </c>
      <c r="AB463" s="4" t="e">
        <f>VLOOKUP(F463,'Wage and Capital Related Income'!$A$2:$D$34,4,FALSE)</f>
        <v>#N/A</v>
      </c>
      <c r="AC463" s="4" t="e">
        <f>VLOOKUP(F463,'Recapture Features'!$A$2:$B$34,2,FALSE)</f>
        <v>#N/A</v>
      </c>
      <c r="AD463" s="4">
        <f>VLOOKUP(INT(U463),Depth!$A$2:$B$36,2,FALSE)</f>
        <v>0</v>
      </c>
      <c r="AE463" s="4" t="str">
        <f t="shared" si="49"/>
        <v>0</v>
      </c>
      <c r="AF463" s="4" t="e">
        <f>VLOOKUP(AE463,Days!$D$2:$E$199,2,FALSE)</f>
        <v>#N/A</v>
      </c>
      <c r="AG463" s="4">
        <f t="shared" si="50"/>
        <v>0</v>
      </c>
      <c r="AH463" s="4">
        <f t="shared" si="51"/>
        <v>0</v>
      </c>
      <c r="AI463" s="4">
        <f t="shared" si="52"/>
        <v>0</v>
      </c>
      <c r="AJ463" s="4">
        <f t="shared" si="53"/>
        <v>0</v>
      </c>
      <c r="AK463" s="4">
        <f t="shared" si="54"/>
        <v>0</v>
      </c>
      <c r="AL463" s="8">
        <f t="shared" si="55"/>
        <v>0</v>
      </c>
    </row>
    <row r="464" spans="23:38" x14ac:dyDescent="0.25">
      <c r="W464" s="9" t="e">
        <f>VLOOKUP(F464,'Rental Loss'!$A$2:$D$34,4,FALSE)</f>
        <v>#N/A</v>
      </c>
      <c r="X464" s="4" t="e">
        <f>VLOOKUP(F464,'Percent Owner Occupied'!$A$2:$B$34,2,FALSE)</f>
        <v>#N/A</v>
      </c>
      <c r="Y464" s="4" t="e">
        <f>VLOOKUP(F464,'Rental Loss'!$A$2:$C$34,3,FALSE)</f>
        <v>#N/A</v>
      </c>
      <c r="Z464" s="4" t="e">
        <f>VLOOKUP(F464,'Wage and Capital Related Income'!$A$2:$C$34,3,FALSE)</f>
        <v>#N/A</v>
      </c>
      <c r="AA464" s="4" t="e">
        <f>VLOOKUP(F464,'Recapture Features'!$A$2:$D$34,4,FALSE)</f>
        <v>#N/A</v>
      </c>
      <c r="AB464" s="4" t="e">
        <f>VLOOKUP(F464,'Wage and Capital Related Income'!$A$2:$D$34,4,FALSE)</f>
        <v>#N/A</v>
      </c>
      <c r="AC464" s="4" t="e">
        <f>VLOOKUP(F464,'Recapture Features'!$A$2:$B$34,2,FALSE)</f>
        <v>#N/A</v>
      </c>
      <c r="AD464" s="4">
        <f>VLOOKUP(INT(U464),Depth!$A$2:$B$36,2,FALSE)</f>
        <v>0</v>
      </c>
      <c r="AE464" s="4" t="str">
        <f t="shared" si="49"/>
        <v>0</v>
      </c>
      <c r="AF464" s="4" t="e">
        <f>VLOOKUP(AE464,Days!$D$2:$E$199,2,FALSE)</f>
        <v>#N/A</v>
      </c>
      <c r="AG464" s="4">
        <f t="shared" si="50"/>
        <v>0</v>
      </c>
      <c r="AH464" s="4">
        <f t="shared" si="51"/>
        <v>0</v>
      </c>
      <c r="AI464" s="4">
        <f t="shared" si="52"/>
        <v>0</v>
      </c>
      <c r="AJ464" s="4">
        <f t="shared" si="53"/>
        <v>0</v>
      </c>
      <c r="AK464" s="4">
        <f t="shared" si="54"/>
        <v>0</v>
      </c>
      <c r="AL464" s="8">
        <f t="shared" si="55"/>
        <v>0</v>
      </c>
    </row>
    <row r="465" spans="23:38" x14ac:dyDescent="0.25">
      <c r="W465" s="9" t="e">
        <f>VLOOKUP(F465,'Rental Loss'!$A$2:$D$34,4,FALSE)</f>
        <v>#N/A</v>
      </c>
      <c r="X465" s="4" t="e">
        <f>VLOOKUP(F465,'Percent Owner Occupied'!$A$2:$B$34,2,FALSE)</f>
        <v>#N/A</v>
      </c>
      <c r="Y465" s="4" t="e">
        <f>VLOOKUP(F465,'Rental Loss'!$A$2:$C$34,3,FALSE)</f>
        <v>#N/A</v>
      </c>
      <c r="Z465" s="4" t="e">
        <f>VLOOKUP(F465,'Wage and Capital Related Income'!$A$2:$C$34,3,FALSE)</f>
        <v>#N/A</v>
      </c>
      <c r="AA465" s="4" t="e">
        <f>VLOOKUP(F465,'Recapture Features'!$A$2:$D$34,4,FALSE)</f>
        <v>#N/A</v>
      </c>
      <c r="AB465" s="4" t="e">
        <f>VLOOKUP(F465,'Wage and Capital Related Income'!$A$2:$D$34,4,FALSE)</f>
        <v>#N/A</v>
      </c>
      <c r="AC465" s="4" t="e">
        <f>VLOOKUP(F465,'Recapture Features'!$A$2:$B$34,2,FALSE)</f>
        <v>#N/A</v>
      </c>
      <c r="AD465" s="4">
        <f>VLOOKUP(INT(U465),Depth!$A$2:$B$36,2,FALSE)</f>
        <v>0</v>
      </c>
      <c r="AE465" s="4" t="str">
        <f t="shared" si="49"/>
        <v>0</v>
      </c>
      <c r="AF465" s="4" t="e">
        <f>VLOOKUP(AE465,Days!$D$2:$E$199,2,FALSE)</f>
        <v>#N/A</v>
      </c>
      <c r="AG465" s="4">
        <f t="shared" si="50"/>
        <v>0</v>
      </c>
      <c r="AH465" s="4">
        <f t="shared" si="51"/>
        <v>0</v>
      </c>
      <c r="AI465" s="4">
        <f t="shared" si="52"/>
        <v>0</v>
      </c>
      <c r="AJ465" s="4">
        <f t="shared" si="53"/>
        <v>0</v>
      </c>
      <c r="AK465" s="4">
        <f t="shared" si="54"/>
        <v>0</v>
      </c>
      <c r="AL465" s="8">
        <f t="shared" si="55"/>
        <v>0</v>
      </c>
    </row>
    <row r="466" spans="23:38" x14ac:dyDescent="0.25">
      <c r="W466" s="9" t="e">
        <f>VLOOKUP(F466,'Rental Loss'!$A$2:$D$34,4,FALSE)</f>
        <v>#N/A</v>
      </c>
      <c r="X466" s="4" t="e">
        <f>VLOOKUP(F466,'Percent Owner Occupied'!$A$2:$B$34,2,FALSE)</f>
        <v>#N/A</v>
      </c>
      <c r="Y466" s="4" t="e">
        <f>VLOOKUP(F466,'Rental Loss'!$A$2:$C$34,3,FALSE)</f>
        <v>#N/A</v>
      </c>
      <c r="Z466" s="4" t="e">
        <f>VLOOKUP(F466,'Wage and Capital Related Income'!$A$2:$C$34,3,FALSE)</f>
        <v>#N/A</v>
      </c>
      <c r="AA466" s="4" t="e">
        <f>VLOOKUP(F466,'Recapture Features'!$A$2:$D$34,4,FALSE)</f>
        <v>#N/A</v>
      </c>
      <c r="AB466" s="4" t="e">
        <f>VLOOKUP(F466,'Wage and Capital Related Income'!$A$2:$D$34,4,FALSE)</f>
        <v>#N/A</v>
      </c>
      <c r="AC466" s="4" t="e">
        <f>VLOOKUP(F466,'Recapture Features'!$A$2:$B$34,2,FALSE)</f>
        <v>#N/A</v>
      </c>
      <c r="AD466" s="4">
        <f>VLOOKUP(INT(U466),Depth!$A$2:$B$36,2,FALSE)</f>
        <v>0</v>
      </c>
      <c r="AE466" s="4" t="str">
        <f t="shared" si="49"/>
        <v>0</v>
      </c>
      <c r="AF466" s="4" t="e">
        <f>VLOOKUP(AE466,Days!$D$2:$E$199,2,FALSE)</f>
        <v>#N/A</v>
      </c>
      <c r="AG466" s="4">
        <f t="shared" si="50"/>
        <v>0</v>
      </c>
      <c r="AH466" s="4">
        <f t="shared" si="51"/>
        <v>0</v>
      </c>
      <c r="AI466" s="4">
        <f t="shared" si="52"/>
        <v>0</v>
      </c>
      <c r="AJ466" s="4">
        <f t="shared" si="53"/>
        <v>0</v>
      </c>
      <c r="AK466" s="4">
        <f t="shared" si="54"/>
        <v>0</v>
      </c>
      <c r="AL466" s="8">
        <f t="shared" si="55"/>
        <v>0</v>
      </c>
    </row>
    <row r="467" spans="23:38" x14ac:dyDescent="0.25">
      <c r="W467" s="9" t="e">
        <f>VLOOKUP(F467,'Rental Loss'!$A$2:$D$34,4,FALSE)</f>
        <v>#N/A</v>
      </c>
      <c r="X467" s="4" t="e">
        <f>VLOOKUP(F467,'Percent Owner Occupied'!$A$2:$B$34,2,FALSE)</f>
        <v>#N/A</v>
      </c>
      <c r="Y467" s="4" t="e">
        <f>VLOOKUP(F467,'Rental Loss'!$A$2:$C$34,3,FALSE)</f>
        <v>#N/A</v>
      </c>
      <c r="Z467" s="4" t="e">
        <f>VLOOKUP(F467,'Wage and Capital Related Income'!$A$2:$C$34,3,FALSE)</f>
        <v>#N/A</v>
      </c>
      <c r="AA467" s="4" t="e">
        <f>VLOOKUP(F467,'Recapture Features'!$A$2:$D$34,4,FALSE)</f>
        <v>#N/A</v>
      </c>
      <c r="AB467" s="4" t="e">
        <f>VLOOKUP(F467,'Wage and Capital Related Income'!$A$2:$D$34,4,FALSE)</f>
        <v>#N/A</v>
      </c>
      <c r="AC467" s="4" t="e">
        <f>VLOOKUP(F467,'Recapture Features'!$A$2:$B$34,2,FALSE)</f>
        <v>#N/A</v>
      </c>
      <c r="AD467" s="4">
        <f>VLOOKUP(INT(U467),Depth!$A$2:$B$36,2,FALSE)</f>
        <v>0</v>
      </c>
      <c r="AE467" s="4" t="str">
        <f t="shared" si="49"/>
        <v>0</v>
      </c>
      <c r="AF467" s="4" t="e">
        <f>VLOOKUP(AE467,Days!$D$2:$E$199,2,FALSE)</f>
        <v>#N/A</v>
      </c>
      <c r="AG467" s="4">
        <f t="shared" si="50"/>
        <v>0</v>
      </c>
      <c r="AH467" s="4">
        <f t="shared" si="51"/>
        <v>0</v>
      </c>
      <c r="AI467" s="4">
        <f t="shared" si="52"/>
        <v>0</v>
      </c>
      <c r="AJ467" s="4">
        <f t="shared" si="53"/>
        <v>0</v>
      </c>
      <c r="AK467" s="4">
        <f t="shared" si="54"/>
        <v>0</v>
      </c>
      <c r="AL467" s="8">
        <f t="shared" si="55"/>
        <v>0</v>
      </c>
    </row>
    <row r="468" spans="23:38" x14ac:dyDescent="0.25">
      <c r="W468" s="9" t="e">
        <f>VLOOKUP(F468,'Rental Loss'!$A$2:$D$34,4,FALSE)</f>
        <v>#N/A</v>
      </c>
      <c r="X468" s="4" t="e">
        <f>VLOOKUP(F468,'Percent Owner Occupied'!$A$2:$B$34,2,FALSE)</f>
        <v>#N/A</v>
      </c>
      <c r="Y468" s="4" t="e">
        <f>VLOOKUP(F468,'Rental Loss'!$A$2:$C$34,3,FALSE)</f>
        <v>#N/A</v>
      </c>
      <c r="Z468" s="4" t="e">
        <f>VLOOKUP(F468,'Wage and Capital Related Income'!$A$2:$C$34,3,FALSE)</f>
        <v>#N/A</v>
      </c>
      <c r="AA468" s="4" t="e">
        <f>VLOOKUP(F468,'Recapture Features'!$A$2:$D$34,4,FALSE)</f>
        <v>#N/A</v>
      </c>
      <c r="AB468" s="4" t="e">
        <f>VLOOKUP(F468,'Wage and Capital Related Income'!$A$2:$D$34,4,FALSE)</f>
        <v>#N/A</v>
      </c>
      <c r="AC468" s="4" t="e">
        <f>VLOOKUP(F468,'Recapture Features'!$A$2:$B$34,2,FALSE)</f>
        <v>#N/A</v>
      </c>
      <c r="AD468" s="4">
        <f>VLOOKUP(INT(U468),Depth!$A$2:$B$36,2,FALSE)</f>
        <v>0</v>
      </c>
      <c r="AE468" s="4" t="str">
        <f t="shared" si="49"/>
        <v>0</v>
      </c>
      <c r="AF468" s="4" t="e">
        <f>VLOOKUP(AE468,Days!$D$2:$E$199,2,FALSE)</f>
        <v>#N/A</v>
      </c>
      <c r="AG468" s="4">
        <f t="shared" si="50"/>
        <v>0</v>
      </c>
      <c r="AH468" s="4">
        <f t="shared" si="51"/>
        <v>0</v>
      </c>
      <c r="AI468" s="4">
        <f t="shared" si="52"/>
        <v>0</v>
      </c>
      <c r="AJ468" s="4">
        <f t="shared" si="53"/>
        <v>0</v>
      </c>
      <c r="AK468" s="4">
        <f t="shared" si="54"/>
        <v>0</v>
      </c>
      <c r="AL468" s="8">
        <f t="shared" si="55"/>
        <v>0</v>
      </c>
    </row>
    <row r="469" spans="23:38" x14ac:dyDescent="0.25">
      <c r="W469" s="9" t="e">
        <f>VLOOKUP(F469,'Rental Loss'!$A$2:$D$34,4,FALSE)</f>
        <v>#N/A</v>
      </c>
      <c r="X469" s="4" t="e">
        <f>VLOOKUP(F469,'Percent Owner Occupied'!$A$2:$B$34,2,FALSE)</f>
        <v>#N/A</v>
      </c>
      <c r="Y469" s="4" t="e">
        <f>VLOOKUP(F469,'Rental Loss'!$A$2:$C$34,3,FALSE)</f>
        <v>#N/A</v>
      </c>
      <c r="Z469" s="4" t="e">
        <f>VLOOKUP(F469,'Wage and Capital Related Income'!$A$2:$C$34,3,FALSE)</f>
        <v>#N/A</v>
      </c>
      <c r="AA469" s="4" t="e">
        <f>VLOOKUP(F469,'Recapture Features'!$A$2:$D$34,4,FALSE)</f>
        <v>#N/A</v>
      </c>
      <c r="AB469" s="4" t="e">
        <f>VLOOKUP(F469,'Wage and Capital Related Income'!$A$2:$D$34,4,FALSE)</f>
        <v>#N/A</v>
      </c>
      <c r="AC469" s="4" t="e">
        <f>VLOOKUP(F469,'Recapture Features'!$A$2:$B$34,2,FALSE)</f>
        <v>#N/A</v>
      </c>
      <c r="AD469" s="4">
        <f>VLOOKUP(INT(U469),Depth!$A$2:$B$36,2,FALSE)</f>
        <v>0</v>
      </c>
      <c r="AE469" s="4" t="str">
        <f t="shared" si="49"/>
        <v>0</v>
      </c>
      <c r="AF469" s="4" t="e">
        <f>VLOOKUP(AE469,Days!$D$2:$E$199,2,FALSE)</f>
        <v>#N/A</v>
      </c>
      <c r="AG469" s="4">
        <f t="shared" si="50"/>
        <v>0</v>
      </c>
      <c r="AH469" s="4">
        <f t="shared" si="51"/>
        <v>0</v>
      </c>
      <c r="AI469" s="4">
        <f t="shared" si="52"/>
        <v>0</v>
      </c>
      <c r="AJ469" s="4">
        <f t="shared" si="53"/>
        <v>0</v>
      </c>
      <c r="AK469" s="4">
        <f t="shared" si="54"/>
        <v>0</v>
      </c>
      <c r="AL469" s="8">
        <f t="shared" si="55"/>
        <v>0</v>
      </c>
    </row>
    <row r="470" spans="23:38" x14ac:dyDescent="0.25">
      <c r="W470" s="9" t="e">
        <f>VLOOKUP(F470,'Rental Loss'!$A$2:$D$34,4,FALSE)</f>
        <v>#N/A</v>
      </c>
      <c r="X470" s="4" t="e">
        <f>VLOOKUP(F470,'Percent Owner Occupied'!$A$2:$B$34,2,FALSE)</f>
        <v>#N/A</v>
      </c>
      <c r="Y470" s="4" t="e">
        <f>VLOOKUP(F470,'Rental Loss'!$A$2:$C$34,3,FALSE)</f>
        <v>#N/A</v>
      </c>
      <c r="Z470" s="4" t="e">
        <f>VLOOKUP(F470,'Wage and Capital Related Income'!$A$2:$C$34,3,FALSE)</f>
        <v>#N/A</v>
      </c>
      <c r="AA470" s="4" t="e">
        <f>VLOOKUP(F470,'Recapture Features'!$A$2:$D$34,4,FALSE)</f>
        <v>#N/A</v>
      </c>
      <c r="AB470" s="4" t="e">
        <f>VLOOKUP(F470,'Wage and Capital Related Income'!$A$2:$D$34,4,FALSE)</f>
        <v>#N/A</v>
      </c>
      <c r="AC470" s="4" t="e">
        <f>VLOOKUP(F470,'Recapture Features'!$A$2:$B$34,2,FALSE)</f>
        <v>#N/A</v>
      </c>
      <c r="AD470" s="4">
        <f>VLOOKUP(INT(U470),Depth!$A$2:$B$36,2,FALSE)</f>
        <v>0</v>
      </c>
      <c r="AE470" s="4" t="str">
        <f t="shared" si="49"/>
        <v>0</v>
      </c>
      <c r="AF470" s="4" t="e">
        <f>VLOOKUP(AE470,Days!$D$2:$E$199,2,FALSE)</f>
        <v>#N/A</v>
      </c>
      <c r="AG470" s="4">
        <f t="shared" si="50"/>
        <v>0</v>
      </c>
      <c r="AH470" s="4">
        <f t="shared" si="51"/>
        <v>0</v>
      </c>
      <c r="AI470" s="4">
        <f t="shared" si="52"/>
        <v>0</v>
      </c>
      <c r="AJ470" s="4">
        <f t="shared" si="53"/>
        <v>0</v>
      </c>
      <c r="AK470" s="4">
        <f t="shared" si="54"/>
        <v>0</v>
      </c>
      <c r="AL470" s="8">
        <f t="shared" si="55"/>
        <v>0</v>
      </c>
    </row>
    <row r="471" spans="23:38" x14ac:dyDescent="0.25">
      <c r="W471" s="9" t="e">
        <f>VLOOKUP(F471,'Rental Loss'!$A$2:$D$34,4,FALSE)</f>
        <v>#N/A</v>
      </c>
      <c r="X471" s="4" t="e">
        <f>VLOOKUP(F471,'Percent Owner Occupied'!$A$2:$B$34,2,FALSE)</f>
        <v>#N/A</v>
      </c>
      <c r="Y471" s="4" t="e">
        <f>VLOOKUP(F471,'Rental Loss'!$A$2:$C$34,3,FALSE)</f>
        <v>#N/A</v>
      </c>
      <c r="Z471" s="4" t="e">
        <f>VLOOKUP(F471,'Wage and Capital Related Income'!$A$2:$C$34,3,FALSE)</f>
        <v>#N/A</v>
      </c>
      <c r="AA471" s="4" t="e">
        <f>VLOOKUP(F471,'Recapture Features'!$A$2:$D$34,4,FALSE)</f>
        <v>#N/A</v>
      </c>
      <c r="AB471" s="4" t="e">
        <f>VLOOKUP(F471,'Wage and Capital Related Income'!$A$2:$D$34,4,FALSE)</f>
        <v>#N/A</v>
      </c>
      <c r="AC471" s="4" t="e">
        <f>VLOOKUP(F471,'Recapture Features'!$A$2:$B$34,2,FALSE)</f>
        <v>#N/A</v>
      </c>
      <c r="AD471" s="4">
        <f>VLOOKUP(INT(U471),Depth!$A$2:$B$36,2,FALSE)</f>
        <v>0</v>
      </c>
      <c r="AE471" s="4" t="str">
        <f t="shared" si="49"/>
        <v>0</v>
      </c>
      <c r="AF471" s="4" t="e">
        <f>VLOOKUP(AE471,Days!$D$2:$E$199,2,FALSE)</f>
        <v>#N/A</v>
      </c>
      <c r="AG471" s="4">
        <f t="shared" si="50"/>
        <v>0</v>
      </c>
      <c r="AH471" s="4">
        <f t="shared" si="51"/>
        <v>0</v>
      </c>
      <c r="AI471" s="4">
        <f t="shared" si="52"/>
        <v>0</v>
      </c>
      <c r="AJ471" s="4">
        <f t="shared" si="53"/>
        <v>0</v>
      </c>
      <c r="AK471" s="4">
        <f t="shared" si="54"/>
        <v>0</v>
      </c>
      <c r="AL471" s="8">
        <f t="shared" si="55"/>
        <v>0</v>
      </c>
    </row>
    <row r="472" spans="23:38" x14ac:dyDescent="0.25">
      <c r="W472" s="9" t="e">
        <f>VLOOKUP(F472,'Rental Loss'!$A$2:$D$34,4,FALSE)</f>
        <v>#N/A</v>
      </c>
      <c r="X472" s="4" t="e">
        <f>VLOOKUP(F472,'Percent Owner Occupied'!$A$2:$B$34,2,FALSE)</f>
        <v>#N/A</v>
      </c>
      <c r="Y472" s="4" t="e">
        <f>VLOOKUP(F472,'Rental Loss'!$A$2:$C$34,3,FALSE)</f>
        <v>#N/A</v>
      </c>
      <c r="Z472" s="4" t="e">
        <f>VLOOKUP(F472,'Wage and Capital Related Income'!$A$2:$C$34,3,FALSE)</f>
        <v>#N/A</v>
      </c>
      <c r="AA472" s="4" t="e">
        <f>VLOOKUP(F472,'Recapture Features'!$A$2:$D$34,4,FALSE)</f>
        <v>#N/A</v>
      </c>
      <c r="AB472" s="4" t="e">
        <f>VLOOKUP(F472,'Wage and Capital Related Income'!$A$2:$D$34,4,FALSE)</f>
        <v>#N/A</v>
      </c>
      <c r="AC472" s="4" t="e">
        <f>VLOOKUP(F472,'Recapture Features'!$A$2:$B$34,2,FALSE)</f>
        <v>#N/A</v>
      </c>
      <c r="AD472" s="4">
        <f>VLOOKUP(INT(U472),Depth!$A$2:$B$36,2,FALSE)</f>
        <v>0</v>
      </c>
      <c r="AE472" s="4" t="str">
        <f t="shared" si="49"/>
        <v>0</v>
      </c>
      <c r="AF472" s="4" t="e">
        <f>VLOOKUP(AE472,Days!$D$2:$E$199,2,FALSE)</f>
        <v>#N/A</v>
      </c>
      <c r="AG472" s="4">
        <f t="shared" si="50"/>
        <v>0</v>
      </c>
      <c r="AH472" s="4">
        <f t="shared" si="51"/>
        <v>0</v>
      </c>
      <c r="AI472" s="4">
        <f t="shared" si="52"/>
        <v>0</v>
      </c>
      <c r="AJ472" s="4">
        <f t="shared" si="53"/>
        <v>0</v>
      </c>
      <c r="AK472" s="4">
        <f t="shared" si="54"/>
        <v>0</v>
      </c>
      <c r="AL472" s="8">
        <f t="shared" si="55"/>
        <v>0</v>
      </c>
    </row>
    <row r="473" spans="23:38" x14ac:dyDescent="0.25">
      <c r="W473" s="9" t="e">
        <f>VLOOKUP(F473,'Rental Loss'!$A$2:$D$34,4,FALSE)</f>
        <v>#N/A</v>
      </c>
      <c r="X473" s="4" t="e">
        <f>VLOOKUP(F473,'Percent Owner Occupied'!$A$2:$B$34,2,FALSE)</f>
        <v>#N/A</v>
      </c>
      <c r="Y473" s="4" t="e">
        <f>VLOOKUP(F473,'Rental Loss'!$A$2:$C$34,3,FALSE)</f>
        <v>#N/A</v>
      </c>
      <c r="Z473" s="4" t="e">
        <f>VLOOKUP(F473,'Wage and Capital Related Income'!$A$2:$C$34,3,FALSE)</f>
        <v>#N/A</v>
      </c>
      <c r="AA473" s="4" t="e">
        <f>VLOOKUP(F473,'Recapture Features'!$A$2:$D$34,4,FALSE)</f>
        <v>#N/A</v>
      </c>
      <c r="AB473" s="4" t="e">
        <f>VLOOKUP(F473,'Wage and Capital Related Income'!$A$2:$D$34,4,FALSE)</f>
        <v>#N/A</v>
      </c>
      <c r="AC473" s="4" t="e">
        <f>VLOOKUP(F473,'Recapture Features'!$A$2:$B$34,2,FALSE)</f>
        <v>#N/A</v>
      </c>
      <c r="AD473" s="4">
        <f>VLOOKUP(INT(U473),Depth!$A$2:$B$36,2,FALSE)</f>
        <v>0</v>
      </c>
      <c r="AE473" s="4" t="str">
        <f t="shared" si="49"/>
        <v>0</v>
      </c>
      <c r="AF473" s="4" t="e">
        <f>VLOOKUP(AE473,Days!$D$2:$E$199,2,FALSE)</f>
        <v>#N/A</v>
      </c>
      <c r="AG473" s="4">
        <f t="shared" si="50"/>
        <v>0</v>
      </c>
      <c r="AH473" s="4">
        <f t="shared" si="51"/>
        <v>0</v>
      </c>
      <c r="AI473" s="4">
        <f t="shared" si="52"/>
        <v>0</v>
      </c>
      <c r="AJ473" s="4">
        <f t="shared" si="53"/>
        <v>0</v>
      </c>
      <c r="AK473" s="4">
        <f t="shared" si="54"/>
        <v>0</v>
      </c>
      <c r="AL473" s="8">
        <f t="shared" si="55"/>
        <v>0</v>
      </c>
    </row>
    <row r="474" spans="23:38" x14ac:dyDescent="0.25">
      <c r="W474" s="9" t="e">
        <f>VLOOKUP(F474,'Rental Loss'!$A$2:$D$34,4,FALSE)</f>
        <v>#N/A</v>
      </c>
      <c r="X474" s="4" t="e">
        <f>VLOOKUP(F474,'Percent Owner Occupied'!$A$2:$B$34,2,FALSE)</f>
        <v>#N/A</v>
      </c>
      <c r="Y474" s="4" t="e">
        <f>VLOOKUP(F474,'Rental Loss'!$A$2:$C$34,3,FALSE)</f>
        <v>#N/A</v>
      </c>
      <c r="Z474" s="4" t="e">
        <f>VLOOKUP(F474,'Wage and Capital Related Income'!$A$2:$C$34,3,FALSE)</f>
        <v>#N/A</v>
      </c>
      <c r="AA474" s="4" t="e">
        <f>VLOOKUP(F474,'Recapture Features'!$A$2:$D$34,4,FALSE)</f>
        <v>#N/A</v>
      </c>
      <c r="AB474" s="4" t="e">
        <f>VLOOKUP(F474,'Wage and Capital Related Income'!$A$2:$D$34,4,FALSE)</f>
        <v>#N/A</v>
      </c>
      <c r="AC474" s="4" t="e">
        <f>VLOOKUP(F474,'Recapture Features'!$A$2:$B$34,2,FALSE)</f>
        <v>#N/A</v>
      </c>
      <c r="AD474" s="4">
        <f>VLOOKUP(INT(U474),Depth!$A$2:$B$36,2,FALSE)</f>
        <v>0</v>
      </c>
      <c r="AE474" s="4" t="str">
        <f t="shared" si="49"/>
        <v>0</v>
      </c>
      <c r="AF474" s="4" t="e">
        <f>VLOOKUP(AE474,Days!$D$2:$E$199,2,FALSE)</f>
        <v>#N/A</v>
      </c>
      <c r="AG474" s="4">
        <f t="shared" si="50"/>
        <v>0</v>
      </c>
      <c r="AH474" s="4">
        <f t="shared" si="51"/>
        <v>0</v>
      </c>
      <c r="AI474" s="4">
        <f t="shared" si="52"/>
        <v>0</v>
      </c>
      <c r="AJ474" s="4">
        <f t="shared" si="53"/>
        <v>0</v>
      </c>
      <c r="AK474" s="4">
        <f t="shared" si="54"/>
        <v>0</v>
      </c>
      <c r="AL474" s="8">
        <f t="shared" si="55"/>
        <v>0</v>
      </c>
    </row>
    <row r="475" spans="23:38" x14ac:dyDescent="0.25">
      <c r="W475" s="9" t="e">
        <f>VLOOKUP(F475,'Rental Loss'!$A$2:$D$34,4,FALSE)</f>
        <v>#N/A</v>
      </c>
      <c r="X475" s="4" t="e">
        <f>VLOOKUP(F475,'Percent Owner Occupied'!$A$2:$B$34,2,FALSE)</f>
        <v>#N/A</v>
      </c>
      <c r="Y475" s="4" t="e">
        <f>VLOOKUP(F475,'Rental Loss'!$A$2:$C$34,3,FALSE)</f>
        <v>#N/A</v>
      </c>
      <c r="Z475" s="4" t="e">
        <f>VLOOKUP(F475,'Wage and Capital Related Income'!$A$2:$C$34,3,FALSE)</f>
        <v>#N/A</v>
      </c>
      <c r="AA475" s="4" t="e">
        <f>VLOOKUP(F475,'Recapture Features'!$A$2:$D$34,4,FALSE)</f>
        <v>#N/A</v>
      </c>
      <c r="AB475" s="4" t="e">
        <f>VLOOKUP(F475,'Wage and Capital Related Income'!$A$2:$D$34,4,FALSE)</f>
        <v>#N/A</v>
      </c>
      <c r="AC475" s="4" t="e">
        <f>VLOOKUP(F475,'Recapture Features'!$A$2:$B$34,2,FALSE)</f>
        <v>#N/A</v>
      </c>
      <c r="AD475" s="4">
        <f>VLOOKUP(INT(U475),Depth!$A$2:$B$36,2,FALSE)</f>
        <v>0</v>
      </c>
      <c r="AE475" s="4" t="str">
        <f t="shared" si="49"/>
        <v>0</v>
      </c>
      <c r="AF475" s="4" t="e">
        <f>VLOOKUP(AE475,Days!$D$2:$E$199,2,FALSE)</f>
        <v>#N/A</v>
      </c>
      <c r="AG475" s="4">
        <f t="shared" si="50"/>
        <v>0</v>
      </c>
      <c r="AH475" s="4">
        <f t="shared" si="51"/>
        <v>0</v>
      </c>
      <c r="AI475" s="4">
        <f t="shared" si="52"/>
        <v>0</v>
      </c>
      <c r="AJ475" s="4">
        <f t="shared" si="53"/>
        <v>0</v>
      </c>
      <c r="AK475" s="4">
        <f t="shared" si="54"/>
        <v>0</v>
      </c>
      <c r="AL475" s="8">
        <f t="shared" si="55"/>
        <v>0</v>
      </c>
    </row>
    <row r="476" spans="23:38" x14ac:dyDescent="0.25">
      <c r="W476" s="9" t="e">
        <f>VLOOKUP(F476,'Rental Loss'!$A$2:$D$34,4,FALSE)</f>
        <v>#N/A</v>
      </c>
      <c r="X476" s="4" t="e">
        <f>VLOOKUP(F476,'Percent Owner Occupied'!$A$2:$B$34,2,FALSE)</f>
        <v>#N/A</v>
      </c>
      <c r="Y476" s="4" t="e">
        <f>VLOOKUP(F476,'Rental Loss'!$A$2:$C$34,3,FALSE)</f>
        <v>#N/A</v>
      </c>
      <c r="Z476" s="4" t="e">
        <f>VLOOKUP(F476,'Wage and Capital Related Income'!$A$2:$C$34,3,FALSE)</f>
        <v>#N/A</v>
      </c>
      <c r="AA476" s="4" t="e">
        <f>VLOOKUP(F476,'Recapture Features'!$A$2:$D$34,4,FALSE)</f>
        <v>#N/A</v>
      </c>
      <c r="AB476" s="4" t="e">
        <f>VLOOKUP(F476,'Wage and Capital Related Income'!$A$2:$D$34,4,FALSE)</f>
        <v>#N/A</v>
      </c>
      <c r="AC476" s="4" t="e">
        <f>VLOOKUP(F476,'Recapture Features'!$A$2:$B$34,2,FALSE)</f>
        <v>#N/A</v>
      </c>
      <c r="AD476" s="4">
        <f>VLOOKUP(INT(U476),Depth!$A$2:$B$36,2,FALSE)</f>
        <v>0</v>
      </c>
      <c r="AE476" s="4" t="str">
        <f t="shared" si="49"/>
        <v>0</v>
      </c>
      <c r="AF476" s="4" t="e">
        <f>VLOOKUP(AE476,Days!$D$2:$E$199,2,FALSE)</f>
        <v>#N/A</v>
      </c>
      <c r="AG476" s="4">
        <f t="shared" si="50"/>
        <v>0</v>
      </c>
      <c r="AH476" s="4">
        <f t="shared" si="51"/>
        <v>0</v>
      </c>
      <c r="AI476" s="4">
        <f t="shared" si="52"/>
        <v>0</v>
      </c>
      <c r="AJ476" s="4">
        <f t="shared" si="53"/>
        <v>0</v>
      </c>
      <c r="AK476" s="4">
        <f t="shared" si="54"/>
        <v>0</v>
      </c>
      <c r="AL476" s="8">
        <f t="shared" si="55"/>
        <v>0</v>
      </c>
    </row>
    <row r="477" spans="23:38" x14ac:dyDescent="0.25">
      <c r="W477" s="9" t="e">
        <f>VLOOKUP(F477,'Rental Loss'!$A$2:$D$34,4,FALSE)</f>
        <v>#N/A</v>
      </c>
      <c r="X477" s="4" t="e">
        <f>VLOOKUP(F477,'Percent Owner Occupied'!$A$2:$B$34,2,FALSE)</f>
        <v>#N/A</v>
      </c>
      <c r="Y477" s="4" t="e">
        <f>VLOOKUP(F477,'Rental Loss'!$A$2:$C$34,3,FALSE)</f>
        <v>#N/A</v>
      </c>
      <c r="Z477" s="4" t="e">
        <f>VLOOKUP(F477,'Wage and Capital Related Income'!$A$2:$C$34,3,FALSE)</f>
        <v>#N/A</v>
      </c>
      <c r="AA477" s="4" t="e">
        <f>VLOOKUP(F477,'Recapture Features'!$A$2:$D$34,4,FALSE)</f>
        <v>#N/A</v>
      </c>
      <c r="AB477" s="4" t="e">
        <f>VLOOKUP(F477,'Wage and Capital Related Income'!$A$2:$D$34,4,FALSE)</f>
        <v>#N/A</v>
      </c>
      <c r="AC477" s="4" t="e">
        <f>VLOOKUP(F477,'Recapture Features'!$A$2:$B$34,2,FALSE)</f>
        <v>#N/A</v>
      </c>
      <c r="AD477" s="4">
        <f>VLOOKUP(INT(U477),Depth!$A$2:$B$36,2,FALSE)</f>
        <v>0</v>
      </c>
      <c r="AE477" s="4" t="str">
        <f t="shared" si="49"/>
        <v>0</v>
      </c>
      <c r="AF477" s="4" t="e">
        <f>VLOOKUP(AE477,Days!$D$2:$E$199,2,FALSE)</f>
        <v>#N/A</v>
      </c>
      <c r="AG477" s="4">
        <f t="shared" si="50"/>
        <v>0</v>
      </c>
      <c r="AH477" s="4">
        <f t="shared" si="51"/>
        <v>0</v>
      </c>
      <c r="AI477" s="4">
        <f t="shared" si="52"/>
        <v>0</v>
      </c>
      <c r="AJ477" s="4">
        <f t="shared" si="53"/>
        <v>0</v>
      </c>
      <c r="AK477" s="4">
        <f t="shared" si="54"/>
        <v>0</v>
      </c>
      <c r="AL477" s="8">
        <f t="shared" si="55"/>
        <v>0</v>
      </c>
    </row>
    <row r="478" spans="23:38" x14ac:dyDescent="0.25">
      <c r="W478" s="9" t="e">
        <f>VLOOKUP(F478,'Rental Loss'!$A$2:$D$34,4,FALSE)</f>
        <v>#N/A</v>
      </c>
      <c r="X478" s="4" t="e">
        <f>VLOOKUP(F478,'Percent Owner Occupied'!$A$2:$B$34,2,FALSE)</f>
        <v>#N/A</v>
      </c>
      <c r="Y478" s="4" t="e">
        <f>VLOOKUP(F478,'Rental Loss'!$A$2:$C$34,3,FALSE)</f>
        <v>#N/A</v>
      </c>
      <c r="Z478" s="4" t="e">
        <f>VLOOKUP(F478,'Wage and Capital Related Income'!$A$2:$C$34,3,FALSE)</f>
        <v>#N/A</v>
      </c>
      <c r="AA478" s="4" t="e">
        <f>VLOOKUP(F478,'Recapture Features'!$A$2:$D$34,4,FALSE)</f>
        <v>#N/A</v>
      </c>
      <c r="AB478" s="4" t="e">
        <f>VLOOKUP(F478,'Wage and Capital Related Income'!$A$2:$D$34,4,FALSE)</f>
        <v>#N/A</v>
      </c>
      <c r="AC478" s="4" t="e">
        <f>VLOOKUP(F478,'Recapture Features'!$A$2:$B$34,2,FALSE)</f>
        <v>#N/A</v>
      </c>
      <c r="AD478" s="4">
        <f>VLOOKUP(INT(U478),Depth!$A$2:$B$36,2,FALSE)</f>
        <v>0</v>
      </c>
      <c r="AE478" s="4" t="str">
        <f t="shared" si="49"/>
        <v>0</v>
      </c>
      <c r="AF478" s="4" t="e">
        <f>VLOOKUP(AE478,Days!$D$2:$E$199,2,FALSE)</f>
        <v>#N/A</v>
      </c>
      <c r="AG478" s="4">
        <f t="shared" si="50"/>
        <v>0</v>
      </c>
      <c r="AH478" s="4">
        <f t="shared" si="51"/>
        <v>0</v>
      </c>
      <c r="AI478" s="4">
        <f t="shared" si="52"/>
        <v>0</v>
      </c>
      <c r="AJ478" s="4">
        <f t="shared" si="53"/>
        <v>0</v>
      </c>
      <c r="AK478" s="4">
        <f t="shared" si="54"/>
        <v>0</v>
      </c>
      <c r="AL478" s="8">
        <f t="shared" si="55"/>
        <v>0</v>
      </c>
    </row>
    <row r="479" spans="23:38" x14ac:dyDescent="0.25">
      <c r="W479" s="9" t="e">
        <f>VLOOKUP(F479,'Rental Loss'!$A$2:$D$34,4,FALSE)</f>
        <v>#N/A</v>
      </c>
      <c r="X479" s="4" t="e">
        <f>VLOOKUP(F479,'Percent Owner Occupied'!$A$2:$B$34,2,FALSE)</f>
        <v>#N/A</v>
      </c>
      <c r="Y479" s="4" t="e">
        <f>VLOOKUP(F479,'Rental Loss'!$A$2:$C$34,3,FALSE)</f>
        <v>#N/A</v>
      </c>
      <c r="Z479" s="4" t="e">
        <f>VLOOKUP(F479,'Wage and Capital Related Income'!$A$2:$C$34,3,FALSE)</f>
        <v>#N/A</v>
      </c>
      <c r="AA479" s="4" t="e">
        <f>VLOOKUP(F479,'Recapture Features'!$A$2:$D$34,4,FALSE)</f>
        <v>#N/A</v>
      </c>
      <c r="AB479" s="4" t="e">
        <f>VLOOKUP(F479,'Wage and Capital Related Income'!$A$2:$D$34,4,FALSE)</f>
        <v>#N/A</v>
      </c>
      <c r="AC479" s="4" t="e">
        <f>VLOOKUP(F479,'Recapture Features'!$A$2:$B$34,2,FALSE)</f>
        <v>#N/A</v>
      </c>
      <c r="AD479" s="4">
        <f>VLOOKUP(INT(U479),Depth!$A$2:$B$36,2,FALSE)</f>
        <v>0</v>
      </c>
      <c r="AE479" s="4" t="str">
        <f t="shared" si="49"/>
        <v>0</v>
      </c>
      <c r="AF479" s="4" t="e">
        <f>VLOOKUP(AE479,Days!$D$2:$E$199,2,FALSE)</f>
        <v>#N/A</v>
      </c>
      <c r="AG479" s="4">
        <f t="shared" si="50"/>
        <v>0</v>
      </c>
      <c r="AH479" s="4">
        <f t="shared" si="51"/>
        <v>0</v>
      </c>
      <c r="AI479" s="4">
        <f t="shared" si="52"/>
        <v>0</v>
      </c>
      <c r="AJ479" s="4">
        <f t="shared" si="53"/>
        <v>0</v>
      </c>
      <c r="AK479" s="4">
        <f t="shared" si="54"/>
        <v>0</v>
      </c>
      <c r="AL479" s="8">
        <f t="shared" si="55"/>
        <v>0</v>
      </c>
    </row>
    <row r="480" spans="23:38" x14ac:dyDescent="0.25">
      <c r="W480" s="9" t="e">
        <f>VLOOKUP(F480,'Rental Loss'!$A$2:$D$34,4,FALSE)</f>
        <v>#N/A</v>
      </c>
      <c r="X480" s="4" t="e">
        <f>VLOOKUP(F480,'Percent Owner Occupied'!$A$2:$B$34,2,FALSE)</f>
        <v>#N/A</v>
      </c>
      <c r="Y480" s="4" t="e">
        <f>VLOOKUP(F480,'Rental Loss'!$A$2:$C$34,3,FALSE)</f>
        <v>#N/A</v>
      </c>
      <c r="Z480" s="4" t="e">
        <f>VLOOKUP(F480,'Wage and Capital Related Income'!$A$2:$C$34,3,FALSE)</f>
        <v>#N/A</v>
      </c>
      <c r="AA480" s="4" t="e">
        <f>VLOOKUP(F480,'Recapture Features'!$A$2:$D$34,4,FALSE)</f>
        <v>#N/A</v>
      </c>
      <c r="AB480" s="4" t="e">
        <f>VLOOKUP(F480,'Wage and Capital Related Income'!$A$2:$D$34,4,FALSE)</f>
        <v>#N/A</v>
      </c>
      <c r="AC480" s="4" t="e">
        <f>VLOOKUP(F480,'Recapture Features'!$A$2:$B$34,2,FALSE)</f>
        <v>#N/A</v>
      </c>
      <c r="AD480" s="4">
        <f>VLOOKUP(INT(U480),Depth!$A$2:$B$36,2,FALSE)</f>
        <v>0</v>
      </c>
      <c r="AE480" s="4" t="str">
        <f t="shared" si="49"/>
        <v>0</v>
      </c>
      <c r="AF480" s="4" t="e">
        <f>VLOOKUP(AE480,Days!$D$2:$E$199,2,FALSE)</f>
        <v>#N/A</v>
      </c>
      <c r="AG480" s="4">
        <f t="shared" si="50"/>
        <v>0</v>
      </c>
      <c r="AH480" s="4">
        <f t="shared" si="51"/>
        <v>0</v>
      </c>
      <c r="AI480" s="4">
        <f t="shared" si="52"/>
        <v>0</v>
      </c>
      <c r="AJ480" s="4">
        <f t="shared" si="53"/>
        <v>0</v>
      </c>
      <c r="AK480" s="4">
        <f t="shared" si="54"/>
        <v>0</v>
      </c>
      <c r="AL480" s="8">
        <f t="shared" si="55"/>
        <v>0</v>
      </c>
    </row>
    <row r="481" spans="23:38" x14ac:dyDescent="0.25">
      <c r="W481" s="9" t="e">
        <f>VLOOKUP(F481,'Rental Loss'!$A$2:$D$34,4,FALSE)</f>
        <v>#N/A</v>
      </c>
      <c r="X481" s="4" t="e">
        <f>VLOOKUP(F481,'Percent Owner Occupied'!$A$2:$B$34,2,FALSE)</f>
        <v>#N/A</v>
      </c>
      <c r="Y481" s="4" t="e">
        <f>VLOOKUP(F481,'Rental Loss'!$A$2:$C$34,3,FALSE)</f>
        <v>#N/A</v>
      </c>
      <c r="Z481" s="4" t="e">
        <f>VLOOKUP(F481,'Wage and Capital Related Income'!$A$2:$C$34,3,FALSE)</f>
        <v>#N/A</v>
      </c>
      <c r="AA481" s="4" t="e">
        <f>VLOOKUP(F481,'Recapture Features'!$A$2:$D$34,4,FALSE)</f>
        <v>#N/A</v>
      </c>
      <c r="AB481" s="4" t="e">
        <f>VLOOKUP(F481,'Wage and Capital Related Income'!$A$2:$D$34,4,FALSE)</f>
        <v>#N/A</v>
      </c>
      <c r="AC481" s="4" t="e">
        <f>VLOOKUP(F481,'Recapture Features'!$A$2:$B$34,2,FALSE)</f>
        <v>#N/A</v>
      </c>
      <c r="AD481" s="4">
        <f>VLOOKUP(INT(U481),Depth!$A$2:$B$36,2,FALSE)</f>
        <v>0</v>
      </c>
      <c r="AE481" s="4" t="str">
        <f t="shared" si="49"/>
        <v>0</v>
      </c>
      <c r="AF481" s="4" t="e">
        <f>VLOOKUP(AE481,Days!$D$2:$E$199,2,FALSE)</f>
        <v>#N/A</v>
      </c>
      <c r="AG481" s="4">
        <f t="shared" si="50"/>
        <v>0</v>
      </c>
      <c r="AH481" s="4">
        <f t="shared" si="51"/>
        <v>0</v>
      </c>
      <c r="AI481" s="4">
        <f t="shared" si="52"/>
        <v>0</v>
      </c>
      <c r="AJ481" s="4">
        <f t="shared" si="53"/>
        <v>0</v>
      </c>
      <c r="AK481" s="4">
        <f t="shared" si="54"/>
        <v>0</v>
      </c>
      <c r="AL481" s="8">
        <f t="shared" si="55"/>
        <v>0</v>
      </c>
    </row>
    <row r="482" spans="23:38" x14ac:dyDescent="0.25">
      <c r="W482" s="9" t="e">
        <f>VLOOKUP(F482,'Rental Loss'!$A$2:$D$34,4,FALSE)</f>
        <v>#N/A</v>
      </c>
      <c r="X482" s="4" t="e">
        <f>VLOOKUP(F482,'Percent Owner Occupied'!$A$2:$B$34,2,FALSE)</f>
        <v>#N/A</v>
      </c>
      <c r="Y482" s="4" t="e">
        <f>VLOOKUP(F482,'Rental Loss'!$A$2:$C$34,3,FALSE)</f>
        <v>#N/A</v>
      </c>
      <c r="Z482" s="4" t="e">
        <f>VLOOKUP(F482,'Wage and Capital Related Income'!$A$2:$C$34,3,FALSE)</f>
        <v>#N/A</v>
      </c>
      <c r="AA482" s="4" t="e">
        <f>VLOOKUP(F482,'Recapture Features'!$A$2:$D$34,4,FALSE)</f>
        <v>#N/A</v>
      </c>
      <c r="AB482" s="4" t="e">
        <f>VLOOKUP(F482,'Wage and Capital Related Income'!$A$2:$D$34,4,FALSE)</f>
        <v>#N/A</v>
      </c>
      <c r="AC482" s="4" t="e">
        <f>VLOOKUP(F482,'Recapture Features'!$A$2:$B$34,2,FALSE)</f>
        <v>#N/A</v>
      </c>
      <c r="AD482" s="4">
        <f>VLOOKUP(INT(U482),Depth!$A$2:$B$36,2,FALSE)</f>
        <v>0</v>
      </c>
      <c r="AE482" s="4" t="str">
        <f t="shared" si="49"/>
        <v>0</v>
      </c>
      <c r="AF482" s="4" t="e">
        <f>VLOOKUP(AE482,Days!$D$2:$E$199,2,FALSE)</f>
        <v>#N/A</v>
      </c>
      <c r="AG482" s="4">
        <f t="shared" si="50"/>
        <v>0</v>
      </c>
      <c r="AH482" s="4">
        <f t="shared" si="51"/>
        <v>0</v>
      </c>
      <c r="AI482" s="4">
        <f t="shared" si="52"/>
        <v>0</v>
      </c>
      <c r="AJ482" s="4">
        <f t="shared" si="53"/>
        <v>0</v>
      </c>
      <c r="AK482" s="4">
        <f t="shared" si="54"/>
        <v>0</v>
      </c>
      <c r="AL482" s="8">
        <f t="shared" si="55"/>
        <v>0</v>
      </c>
    </row>
    <row r="483" spans="23:38" x14ac:dyDescent="0.25">
      <c r="W483" s="9" t="e">
        <f>VLOOKUP(F483,'Rental Loss'!$A$2:$D$34,4,FALSE)</f>
        <v>#N/A</v>
      </c>
      <c r="X483" s="4" t="e">
        <f>VLOOKUP(F483,'Percent Owner Occupied'!$A$2:$B$34,2,FALSE)</f>
        <v>#N/A</v>
      </c>
      <c r="Y483" s="4" t="e">
        <f>VLOOKUP(F483,'Rental Loss'!$A$2:$C$34,3,FALSE)</f>
        <v>#N/A</v>
      </c>
      <c r="Z483" s="4" t="e">
        <f>VLOOKUP(F483,'Wage and Capital Related Income'!$A$2:$C$34,3,FALSE)</f>
        <v>#N/A</v>
      </c>
      <c r="AA483" s="4" t="e">
        <f>VLOOKUP(F483,'Recapture Features'!$A$2:$D$34,4,FALSE)</f>
        <v>#N/A</v>
      </c>
      <c r="AB483" s="4" t="e">
        <f>VLOOKUP(F483,'Wage and Capital Related Income'!$A$2:$D$34,4,FALSE)</f>
        <v>#N/A</v>
      </c>
      <c r="AC483" s="4" t="e">
        <f>VLOOKUP(F483,'Recapture Features'!$A$2:$B$34,2,FALSE)</f>
        <v>#N/A</v>
      </c>
      <c r="AD483" s="4">
        <f>VLOOKUP(INT(U483),Depth!$A$2:$B$36,2,FALSE)</f>
        <v>0</v>
      </c>
      <c r="AE483" s="4" t="str">
        <f t="shared" si="49"/>
        <v>0</v>
      </c>
      <c r="AF483" s="4" t="e">
        <f>VLOOKUP(AE483,Days!$D$2:$E$199,2,FALSE)</f>
        <v>#N/A</v>
      </c>
      <c r="AG483" s="4">
        <f t="shared" si="50"/>
        <v>0</v>
      </c>
      <c r="AH483" s="4">
        <f t="shared" si="51"/>
        <v>0</v>
      </c>
      <c r="AI483" s="4">
        <f t="shared" si="52"/>
        <v>0</v>
      </c>
      <c r="AJ483" s="4">
        <f t="shared" si="53"/>
        <v>0</v>
      </c>
      <c r="AK483" s="4">
        <f t="shared" si="54"/>
        <v>0</v>
      </c>
      <c r="AL483" s="8">
        <f t="shared" si="55"/>
        <v>0</v>
      </c>
    </row>
    <row r="484" spans="23:38" x14ac:dyDescent="0.25">
      <c r="W484" s="9" t="e">
        <f>VLOOKUP(F484,'Rental Loss'!$A$2:$D$34,4,FALSE)</f>
        <v>#N/A</v>
      </c>
      <c r="X484" s="4" t="e">
        <f>VLOOKUP(F484,'Percent Owner Occupied'!$A$2:$B$34,2,FALSE)</f>
        <v>#N/A</v>
      </c>
      <c r="Y484" s="4" t="e">
        <f>VLOOKUP(F484,'Rental Loss'!$A$2:$C$34,3,FALSE)</f>
        <v>#N/A</v>
      </c>
      <c r="Z484" s="4" t="e">
        <f>VLOOKUP(F484,'Wage and Capital Related Income'!$A$2:$C$34,3,FALSE)</f>
        <v>#N/A</v>
      </c>
      <c r="AA484" s="4" t="e">
        <f>VLOOKUP(F484,'Recapture Features'!$A$2:$D$34,4,FALSE)</f>
        <v>#N/A</v>
      </c>
      <c r="AB484" s="4" t="e">
        <f>VLOOKUP(F484,'Wage and Capital Related Income'!$A$2:$D$34,4,FALSE)</f>
        <v>#N/A</v>
      </c>
      <c r="AC484" s="4" t="e">
        <f>VLOOKUP(F484,'Recapture Features'!$A$2:$B$34,2,FALSE)</f>
        <v>#N/A</v>
      </c>
      <c r="AD484" s="4">
        <f>VLOOKUP(INT(U484),Depth!$A$2:$B$36,2,FALSE)</f>
        <v>0</v>
      </c>
      <c r="AE484" s="4" t="str">
        <f t="shared" si="49"/>
        <v>0</v>
      </c>
      <c r="AF484" s="4" t="e">
        <f>VLOOKUP(AE484,Days!$D$2:$E$199,2,FALSE)</f>
        <v>#N/A</v>
      </c>
      <c r="AG484" s="4">
        <f t="shared" si="50"/>
        <v>0</v>
      </c>
      <c r="AH484" s="4">
        <f t="shared" si="51"/>
        <v>0</v>
      </c>
      <c r="AI484" s="4">
        <f t="shared" si="52"/>
        <v>0</v>
      </c>
      <c r="AJ484" s="4">
        <f t="shared" si="53"/>
        <v>0</v>
      </c>
      <c r="AK484" s="4">
        <f t="shared" si="54"/>
        <v>0</v>
      </c>
      <c r="AL484" s="8">
        <f t="shared" si="55"/>
        <v>0</v>
      </c>
    </row>
    <row r="485" spans="23:38" x14ac:dyDescent="0.25">
      <c r="W485" s="9" t="e">
        <f>VLOOKUP(F485,'Rental Loss'!$A$2:$D$34,4,FALSE)</f>
        <v>#N/A</v>
      </c>
      <c r="X485" s="4" t="e">
        <f>VLOOKUP(F485,'Percent Owner Occupied'!$A$2:$B$34,2,FALSE)</f>
        <v>#N/A</v>
      </c>
      <c r="Y485" s="4" t="e">
        <f>VLOOKUP(F485,'Rental Loss'!$A$2:$C$34,3,FALSE)</f>
        <v>#N/A</v>
      </c>
      <c r="Z485" s="4" t="e">
        <f>VLOOKUP(F485,'Wage and Capital Related Income'!$A$2:$C$34,3,FALSE)</f>
        <v>#N/A</v>
      </c>
      <c r="AA485" s="4" t="e">
        <f>VLOOKUP(F485,'Recapture Features'!$A$2:$D$34,4,FALSE)</f>
        <v>#N/A</v>
      </c>
      <c r="AB485" s="4" t="e">
        <f>VLOOKUP(F485,'Wage and Capital Related Income'!$A$2:$D$34,4,FALSE)</f>
        <v>#N/A</v>
      </c>
      <c r="AC485" s="4" t="e">
        <f>VLOOKUP(F485,'Recapture Features'!$A$2:$B$34,2,FALSE)</f>
        <v>#N/A</v>
      </c>
      <c r="AD485" s="4">
        <f>VLOOKUP(INT(U485),Depth!$A$2:$B$36,2,FALSE)</f>
        <v>0</v>
      </c>
      <c r="AE485" s="4" t="str">
        <f t="shared" si="49"/>
        <v>0</v>
      </c>
      <c r="AF485" s="4" t="e">
        <f>VLOOKUP(AE485,Days!$D$2:$E$199,2,FALSE)</f>
        <v>#N/A</v>
      </c>
      <c r="AG485" s="4">
        <f t="shared" si="50"/>
        <v>0</v>
      </c>
      <c r="AH485" s="4">
        <f t="shared" si="51"/>
        <v>0</v>
      </c>
      <c r="AI485" s="4">
        <f t="shared" si="52"/>
        <v>0</v>
      </c>
      <c r="AJ485" s="4">
        <f t="shared" si="53"/>
        <v>0</v>
      </c>
      <c r="AK485" s="4">
        <f t="shared" si="54"/>
        <v>0</v>
      </c>
      <c r="AL485" s="8">
        <f t="shared" si="55"/>
        <v>0</v>
      </c>
    </row>
    <row r="486" spans="23:38" x14ac:dyDescent="0.25">
      <c r="W486" s="9" t="e">
        <f>VLOOKUP(F486,'Rental Loss'!$A$2:$D$34,4,FALSE)</f>
        <v>#N/A</v>
      </c>
      <c r="X486" s="4" t="e">
        <f>VLOOKUP(F486,'Percent Owner Occupied'!$A$2:$B$34,2,FALSE)</f>
        <v>#N/A</v>
      </c>
      <c r="Y486" s="4" t="e">
        <f>VLOOKUP(F486,'Rental Loss'!$A$2:$C$34,3,FALSE)</f>
        <v>#N/A</v>
      </c>
      <c r="Z486" s="4" t="e">
        <f>VLOOKUP(F486,'Wage and Capital Related Income'!$A$2:$C$34,3,FALSE)</f>
        <v>#N/A</v>
      </c>
      <c r="AA486" s="4" t="e">
        <f>VLOOKUP(F486,'Recapture Features'!$A$2:$D$34,4,FALSE)</f>
        <v>#N/A</v>
      </c>
      <c r="AB486" s="4" t="e">
        <f>VLOOKUP(F486,'Wage and Capital Related Income'!$A$2:$D$34,4,FALSE)</f>
        <v>#N/A</v>
      </c>
      <c r="AC486" s="4" t="e">
        <f>VLOOKUP(F486,'Recapture Features'!$A$2:$B$34,2,FALSE)</f>
        <v>#N/A</v>
      </c>
      <c r="AD486" s="4">
        <f>VLOOKUP(INT(U486),Depth!$A$2:$B$36,2,FALSE)</f>
        <v>0</v>
      </c>
      <c r="AE486" s="4" t="str">
        <f t="shared" si="49"/>
        <v>0</v>
      </c>
      <c r="AF486" s="4" t="e">
        <f>VLOOKUP(AE486,Days!$D$2:$E$199,2,FALSE)</f>
        <v>#N/A</v>
      </c>
      <c r="AG486" s="4">
        <f t="shared" si="50"/>
        <v>0</v>
      </c>
      <c r="AH486" s="4">
        <f t="shared" si="51"/>
        <v>0</v>
      </c>
      <c r="AI486" s="4">
        <f t="shared" si="52"/>
        <v>0</v>
      </c>
      <c r="AJ486" s="4">
        <f t="shared" si="53"/>
        <v>0</v>
      </c>
      <c r="AK486" s="4">
        <f t="shared" si="54"/>
        <v>0</v>
      </c>
      <c r="AL486" s="8">
        <f t="shared" si="55"/>
        <v>0</v>
      </c>
    </row>
    <row r="487" spans="23:38" x14ac:dyDescent="0.25">
      <c r="W487" s="9" t="e">
        <f>VLOOKUP(F487,'Rental Loss'!$A$2:$D$34,4,FALSE)</f>
        <v>#N/A</v>
      </c>
      <c r="X487" s="4" t="e">
        <f>VLOOKUP(F487,'Percent Owner Occupied'!$A$2:$B$34,2,FALSE)</f>
        <v>#N/A</v>
      </c>
      <c r="Y487" s="4" t="e">
        <f>VLOOKUP(F487,'Rental Loss'!$A$2:$C$34,3,FALSE)</f>
        <v>#N/A</v>
      </c>
      <c r="Z487" s="4" t="e">
        <f>VLOOKUP(F487,'Wage and Capital Related Income'!$A$2:$C$34,3,FALSE)</f>
        <v>#N/A</v>
      </c>
      <c r="AA487" s="4" t="e">
        <f>VLOOKUP(F487,'Recapture Features'!$A$2:$D$34,4,FALSE)</f>
        <v>#N/A</v>
      </c>
      <c r="AB487" s="4" t="e">
        <f>VLOOKUP(F487,'Wage and Capital Related Income'!$A$2:$D$34,4,FALSE)</f>
        <v>#N/A</v>
      </c>
      <c r="AC487" s="4" t="e">
        <f>VLOOKUP(F487,'Recapture Features'!$A$2:$B$34,2,FALSE)</f>
        <v>#N/A</v>
      </c>
      <c r="AD487" s="4">
        <f>VLOOKUP(INT(U487),Depth!$A$2:$B$36,2,FALSE)</f>
        <v>0</v>
      </c>
      <c r="AE487" s="4" t="str">
        <f t="shared" si="49"/>
        <v>0</v>
      </c>
      <c r="AF487" s="4" t="e">
        <f>VLOOKUP(AE487,Days!$D$2:$E$199,2,FALSE)</f>
        <v>#N/A</v>
      </c>
      <c r="AG487" s="4">
        <f t="shared" si="50"/>
        <v>0</v>
      </c>
      <c r="AH487" s="4">
        <f t="shared" si="51"/>
        <v>0</v>
      </c>
      <c r="AI487" s="4">
        <f t="shared" si="52"/>
        <v>0</v>
      </c>
      <c r="AJ487" s="4">
        <f t="shared" si="53"/>
        <v>0</v>
      </c>
      <c r="AK487" s="4">
        <f t="shared" si="54"/>
        <v>0</v>
      </c>
      <c r="AL487" s="8">
        <f t="shared" si="55"/>
        <v>0</v>
      </c>
    </row>
    <row r="488" spans="23:38" x14ac:dyDescent="0.25">
      <c r="W488" s="9" t="e">
        <f>VLOOKUP(F488,'Rental Loss'!$A$2:$D$34,4,FALSE)</f>
        <v>#N/A</v>
      </c>
      <c r="X488" s="4" t="e">
        <f>VLOOKUP(F488,'Percent Owner Occupied'!$A$2:$B$34,2,FALSE)</f>
        <v>#N/A</v>
      </c>
      <c r="Y488" s="4" t="e">
        <f>VLOOKUP(F488,'Rental Loss'!$A$2:$C$34,3,FALSE)</f>
        <v>#N/A</v>
      </c>
      <c r="Z488" s="4" t="e">
        <f>VLOOKUP(F488,'Wage and Capital Related Income'!$A$2:$C$34,3,FALSE)</f>
        <v>#N/A</v>
      </c>
      <c r="AA488" s="4" t="e">
        <f>VLOOKUP(F488,'Recapture Features'!$A$2:$D$34,4,FALSE)</f>
        <v>#N/A</v>
      </c>
      <c r="AB488" s="4" t="e">
        <f>VLOOKUP(F488,'Wage and Capital Related Income'!$A$2:$D$34,4,FALSE)</f>
        <v>#N/A</v>
      </c>
      <c r="AC488" s="4" t="e">
        <f>VLOOKUP(F488,'Recapture Features'!$A$2:$B$34,2,FALSE)</f>
        <v>#N/A</v>
      </c>
      <c r="AD488" s="4">
        <f>VLOOKUP(INT(U488),Depth!$A$2:$B$36,2,FALSE)</f>
        <v>0</v>
      </c>
      <c r="AE488" s="4" t="str">
        <f t="shared" si="49"/>
        <v>0</v>
      </c>
      <c r="AF488" s="4" t="e">
        <f>VLOOKUP(AE488,Days!$D$2:$E$199,2,FALSE)</f>
        <v>#N/A</v>
      </c>
      <c r="AG488" s="4">
        <f t="shared" si="50"/>
        <v>0</v>
      </c>
      <c r="AH488" s="4">
        <f t="shared" si="51"/>
        <v>0</v>
      </c>
      <c r="AI488" s="4">
        <f t="shared" si="52"/>
        <v>0</v>
      </c>
      <c r="AJ488" s="4">
        <f t="shared" si="53"/>
        <v>0</v>
      </c>
      <c r="AK488" s="4">
        <f t="shared" si="54"/>
        <v>0</v>
      </c>
      <c r="AL488" s="8">
        <f t="shared" si="55"/>
        <v>0</v>
      </c>
    </row>
    <row r="489" spans="23:38" x14ac:dyDescent="0.25">
      <c r="W489" s="9" t="e">
        <f>VLOOKUP(F489,'Rental Loss'!$A$2:$D$34,4,FALSE)</f>
        <v>#N/A</v>
      </c>
      <c r="X489" s="4" t="e">
        <f>VLOOKUP(F489,'Percent Owner Occupied'!$A$2:$B$34,2,FALSE)</f>
        <v>#N/A</v>
      </c>
      <c r="Y489" s="4" t="e">
        <f>VLOOKUP(F489,'Rental Loss'!$A$2:$C$34,3,FALSE)</f>
        <v>#N/A</v>
      </c>
      <c r="Z489" s="4" t="e">
        <f>VLOOKUP(F489,'Wage and Capital Related Income'!$A$2:$C$34,3,FALSE)</f>
        <v>#N/A</v>
      </c>
      <c r="AA489" s="4" t="e">
        <f>VLOOKUP(F489,'Recapture Features'!$A$2:$D$34,4,FALSE)</f>
        <v>#N/A</v>
      </c>
      <c r="AB489" s="4" t="e">
        <f>VLOOKUP(F489,'Wage and Capital Related Income'!$A$2:$D$34,4,FALSE)</f>
        <v>#N/A</v>
      </c>
      <c r="AC489" s="4" t="e">
        <f>VLOOKUP(F489,'Recapture Features'!$A$2:$B$34,2,FALSE)</f>
        <v>#N/A</v>
      </c>
      <c r="AD489" s="4">
        <f>VLOOKUP(INT(U489),Depth!$A$2:$B$36,2,FALSE)</f>
        <v>0</v>
      </c>
      <c r="AE489" s="4" t="str">
        <f t="shared" si="49"/>
        <v>0</v>
      </c>
      <c r="AF489" s="4" t="e">
        <f>VLOOKUP(AE489,Days!$D$2:$E$199,2,FALSE)</f>
        <v>#N/A</v>
      </c>
      <c r="AG489" s="4">
        <f t="shared" si="50"/>
        <v>0</v>
      </c>
      <c r="AH489" s="4">
        <f t="shared" si="51"/>
        <v>0</v>
      </c>
      <c r="AI489" s="4">
        <f t="shared" si="52"/>
        <v>0</v>
      </c>
      <c r="AJ489" s="4">
        <f t="shared" si="53"/>
        <v>0</v>
      </c>
      <c r="AK489" s="4">
        <f t="shared" si="54"/>
        <v>0</v>
      </c>
      <c r="AL489" s="8">
        <f t="shared" si="55"/>
        <v>0</v>
      </c>
    </row>
    <row r="490" spans="23:38" x14ac:dyDescent="0.25">
      <c r="W490" s="9" t="e">
        <f>VLOOKUP(F490,'Rental Loss'!$A$2:$D$34,4,FALSE)</f>
        <v>#N/A</v>
      </c>
      <c r="X490" s="4" t="e">
        <f>VLOOKUP(F490,'Percent Owner Occupied'!$A$2:$B$34,2,FALSE)</f>
        <v>#N/A</v>
      </c>
      <c r="Y490" s="4" t="e">
        <f>VLOOKUP(F490,'Rental Loss'!$A$2:$C$34,3,FALSE)</f>
        <v>#N/A</v>
      </c>
      <c r="Z490" s="4" t="e">
        <f>VLOOKUP(F490,'Wage and Capital Related Income'!$A$2:$C$34,3,FALSE)</f>
        <v>#N/A</v>
      </c>
      <c r="AA490" s="4" t="e">
        <f>VLOOKUP(F490,'Recapture Features'!$A$2:$D$34,4,FALSE)</f>
        <v>#N/A</v>
      </c>
      <c r="AB490" s="4" t="e">
        <f>VLOOKUP(F490,'Wage and Capital Related Income'!$A$2:$D$34,4,FALSE)</f>
        <v>#N/A</v>
      </c>
      <c r="AC490" s="4" t="e">
        <f>VLOOKUP(F490,'Recapture Features'!$A$2:$B$34,2,FALSE)</f>
        <v>#N/A</v>
      </c>
      <c r="AD490" s="4">
        <f>VLOOKUP(INT(U490),Depth!$A$2:$B$36,2,FALSE)</f>
        <v>0</v>
      </c>
      <c r="AE490" s="4" t="str">
        <f t="shared" si="49"/>
        <v>0</v>
      </c>
      <c r="AF490" s="4" t="e">
        <f>VLOOKUP(AE490,Days!$D$2:$E$199,2,FALSE)</f>
        <v>#N/A</v>
      </c>
      <c r="AG490" s="4">
        <f t="shared" si="50"/>
        <v>0</v>
      </c>
      <c r="AH490" s="4">
        <f t="shared" si="51"/>
        <v>0</v>
      </c>
      <c r="AI490" s="4">
        <f t="shared" si="52"/>
        <v>0</v>
      </c>
      <c r="AJ490" s="4">
        <f t="shared" si="53"/>
        <v>0</v>
      </c>
      <c r="AK490" s="4">
        <f t="shared" si="54"/>
        <v>0</v>
      </c>
      <c r="AL490" s="8">
        <f t="shared" si="55"/>
        <v>0</v>
      </c>
    </row>
    <row r="491" spans="23:38" x14ac:dyDescent="0.25">
      <c r="W491" s="9" t="e">
        <f>VLOOKUP(F491,'Rental Loss'!$A$2:$D$34,4,FALSE)</f>
        <v>#N/A</v>
      </c>
      <c r="X491" s="4" t="e">
        <f>VLOOKUP(F491,'Percent Owner Occupied'!$A$2:$B$34,2,FALSE)</f>
        <v>#N/A</v>
      </c>
      <c r="Y491" s="4" t="e">
        <f>VLOOKUP(F491,'Rental Loss'!$A$2:$C$34,3,FALSE)</f>
        <v>#N/A</v>
      </c>
      <c r="Z491" s="4" t="e">
        <f>VLOOKUP(F491,'Wage and Capital Related Income'!$A$2:$C$34,3,FALSE)</f>
        <v>#N/A</v>
      </c>
      <c r="AA491" s="4" t="e">
        <f>VLOOKUP(F491,'Recapture Features'!$A$2:$D$34,4,FALSE)</f>
        <v>#N/A</v>
      </c>
      <c r="AB491" s="4" t="e">
        <f>VLOOKUP(F491,'Wage and Capital Related Income'!$A$2:$D$34,4,FALSE)</f>
        <v>#N/A</v>
      </c>
      <c r="AC491" s="4" t="e">
        <f>VLOOKUP(F491,'Recapture Features'!$A$2:$B$34,2,FALSE)</f>
        <v>#N/A</v>
      </c>
      <c r="AD491" s="4">
        <f>VLOOKUP(INT(U491),Depth!$A$2:$B$36,2,FALSE)</f>
        <v>0</v>
      </c>
      <c r="AE491" s="4" t="str">
        <f t="shared" si="49"/>
        <v>0</v>
      </c>
      <c r="AF491" s="4" t="e">
        <f>VLOOKUP(AE491,Days!$D$2:$E$199,2,FALSE)</f>
        <v>#N/A</v>
      </c>
      <c r="AG491" s="4">
        <f t="shared" si="50"/>
        <v>0</v>
      </c>
      <c r="AH491" s="4">
        <f t="shared" si="51"/>
        <v>0</v>
      </c>
      <c r="AI491" s="4">
        <f t="shared" si="52"/>
        <v>0</v>
      </c>
      <c r="AJ491" s="4">
        <f t="shared" si="53"/>
        <v>0</v>
      </c>
      <c r="AK491" s="4">
        <f t="shared" si="54"/>
        <v>0</v>
      </c>
      <c r="AL491" s="8">
        <f t="shared" si="55"/>
        <v>0</v>
      </c>
    </row>
    <row r="492" spans="23:38" x14ac:dyDescent="0.25">
      <c r="W492" s="9" t="e">
        <f>VLOOKUP(F492,'Rental Loss'!$A$2:$D$34,4,FALSE)</f>
        <v>#N/A</v>
      </c>
      <c r="X492" s="4" t="e">
        <f>VLOOKUP(F492,'Percent Owner Occupied'!$A$2:$B$34,2,FALSE)</f>
        <v>#N/A</v>
      </c>
      <c r="Y492" s="4" t="e">
        <f>VLOOKUP(F492,'Rental Loss'!$A$2:$C$34,3,FALSE)</f>
        <v>#N/A</v>
      </c>
      <c r="Z492" s="4" t="e">
        <f>VLOOKUP(F492,'Wage and Capital Related Income'!$A$2:$C$34,3,FALSE)</f>
        <v>#N/A</v>
      </c>
      <c r="AA492" s="4" t="e">
        <f>VLOOKUP(F492,'Recapture Features'!$A$2:$D$34,4,FALSE)</f>
        <v>#N/A</v>
      </c>
      <c r="AB492" s="4" t="e">
        <f>VLOOKUP(F492,'Wage and Capital Related Income'!$A$2:$D$34,4,FALSE)</f>
        <v>#N/A</v>
      </c>
      <c r="AC492" s="4" t="e">
        <f>VLOOKUP(F492,'Recapture Features'!$A$2:$B$34,2,FALSE)</f>
        <v>#N/A</v>
      </c>
      <c r="AD492" s="4">
        <f>VLOOKUP(INT(U492),Depth!$A$2:$B$36,2,FALSE)</f>
        <v>0</v>
      </c>
      <c r="AE492" s="4" t="str">
        <f t="shared" si="49"/>
        <v>0</v>
      </c>
      <c r="AF492" s="4" t="e">
        <f>VLOOKUP(AE492,Days!$D$2:$E$199,2,FALSE)</f>
        <v>#N/A</v>
      </c>
      <c r="AG492" s="4">
        <f t="shared" si="50"/>
        <v>0</v>
      </c>
      <c r="AH492" s="4">
        <f t="shared" si="51"/>
        <v>0</v>
      </c>
      <c r="AI492" s="4">
        <f t="shared" si="52"/>
        <v>0</v>
      </c>
      <c r="AJ492" s="4">
        <f t="shared" si="53"/>
        <v>0</v>
      </c>
      <c r="AK492" s="4">
        <f t="shared" si="54"/>
        <v>0</v>
      </c>
      <c r="AL492" s="8">
        <f t="shared" si="55"/>
        <v>0</v>
      </c>
    </row>
    <row r="493" spans="23:38" x14ac:dyDescent="0.25">
      <c r="W493" s="9" t="e">
        <f>VLOOKUP(F493,'Rental Loss'!$A$2:$D$34,4,FALSE)</f>
        <v>#N/A</v>
      </c>
      <c r="X493" s="4" t="e">
        <f>VLOOKUP(F493,'Percent Owner Occupied'!$A$2:$B$34,2,FALSE)</f>
        <v>#N/A</v>
      </c>
      <c r="Y493" s="4" t="e">
        <f>VLOOKUP(F493,'Rental Loss'!$A$2:$C$34,3,FALSE)</f>
        <v>#N/A</v>
      </c>
      <c r="Z493" s="4" t="e">
        <f>VLOOKUP(F493,'Wage and Capital Related Income'!$A$2:$C$34,3,FALSE)</f>
        <v>#N/A</v>
      </c>
      <c r="AA493" s="4" t="e">
        <f>VLOOKUP(F493,'Recapture Features'!$A$2:$D$34,4,FALSE)</f>
        <v>#N/A</v>
      </c>
      <c r="AB493" s="4" t="e">
        <f>VLOOKUP(F493,'Wage and Capital Related Income'!$A$2:$D$34,4,FALSE)</f>
        <v>#N/A</v>
      </c>
      <c r="AC493" s="4" t="e">
        <f>VLOOKUP(F493,'Recapture Features'!$A$2:$B$34,2,FALSE)</f>
        <v>#N/A</v>
      </c>
      <c r="AD493" s="4">
        <f>VLOOKUP(INT(U493),Depth!$A$2:$B$36,2,FALSE)</f>
        <v>0</v>
      </c>
      <c r="AE493" s="4" t="str">
        <f t="shared" si="49"/>
        <v>0</v>
      </c>
      <c r="AF493" s="4" t="e">
        <f>VLOOKUP(AE493,Days!$D$2:$E$199,2,FALSE)</f>
        <v>#N/A</v>
      </c>
      <c r="AG493" s="4">
        <f t="shared" si="50"/>
        <v>0</v>
      </c>
      <c r="AH493" s="4">
        <f t="shared" si="51"/>
        <v>0</v>
      </c>
      <c r="AI493" s="4">
        <f t="shared" si="52"/>
        <v>0</v>
      </c>
      <c r="AJ493" s="4">
        <f t="shared" si="53"/>
        <v>0</v>
      </c>
      <c r="AK493" s="4">
        <f t="shared" si="54"/>
        <v>0</v>
      </c>
      <c r="AL493" s="8">
        <f t="shared" si="55"/>
        <v>0</v>
      </c>
    </row>
    <row r="494" spans="23:38" x14ac:dyDescent="0.25">
      <c r="W494" s="9" t="e">
        <f>VLOOKUP(F494,'Rental Loss'!$A$2:$D$34,4,FALSE)</f>
        <v>#N/A</v>
      </c>
      <c r="X494" s="4" t="e">
        <f>VLOOKUP(F494,'Percent Owner Occupied'!$A$2:$B$34,2,FALSE)</f>
        <v>#N/A</v>
      </c>
      <c r="Y494" s="4" t="e">
        <f>VLOOKUP(F494,'Rental Loss'!$A$2:$C$34,3,FALSE)</f>
        <v>#N/A</v>
      </c>
      <c r="Z494" s="4" t="e">
        <f>VLOOKUP(F494,'Wage and Capital Related Income'!$A$2:$C$34,3,FALSE)</f>
        <v>#N/A</v>
      </c>
      <c r="AA494" s="4" t="e">
        <f>VLOOKUP(F494,'Recapture Features'!$A$2:$D$34,4,FALSE)</f>
        <v>#N/A</v>
      </c>
      <c r="AB494" s="4" t="e">
        <f>VLOOKUP(F494,'Wage and Capital Related Income'!$A$2:$D$34,4,FALSE)</f>
        <v>#N/A</v>
      </c>
      <c r="AC494" s="4" t="e">
        <f>VLOOKUP(F494,'Recapture Features'!$A$2:$B$34,2,FALSE)</f>
        <v>#N/A</v>
      </c>
      <c r="AD494" s="4">
        <f>VLOOKUP(INT(U494),Depth!$A$2:$B$36,2,FALSE)</f>
        <v>0</v>
      </c>
      <c r="AE494" s="4" t="str">
        <f t="shared" si="49"/>
        <v>0</v>
      </c>
      <c r="AF494" s="4" t="e">
        <f>VLOOKUP(AE494,Days!$D$2:$E$199,2,FALSE)</f>
        <v>#N/A</v>
      </c>
      <c r="AG494" s="4">
        <f t="shared" si="50"/>
        <v>0</v>
      </c>
      <c r="AH494" s="4">
        <f t="shared" si="51"/>
        <v>0</v>
      </c>
      <c r="AI494" s="4">
        <f t="shared" si="52"/>
        <v>0</v>
      </c>
      <c r="AJ494" s="4">
        <f t="shared" si="53"/>
        <v>0</v>
      </c>
      <c r="AK494" s="4">
        <f t="shared" si="54"/>
        <v>0</v>
      </c>
      <c r="AL494" s="8">
        <f t="shared" si="55"/>
        <v>0</v>
      </c>
    </row>
    <row r="495" spans="23:38" x14ac:dyDescent="0.25">
      <c r="W495" s="9" t="e">
        <f>VLOOKUP(F495,'Rental Loss'!$A$2:$D$34,4,FALSE)</f>
        <v>#N/A</v>
      </c>
      <c r="X495" s="4" t="e">
        <f>VLOOKUP(F495,'Percent Owner Occupied'!$A$2:$B$34,2,FALSE)</f>
        <v>#N/A</v>
      </c>
      <c r="Y495" s="4" t="e">
        <f>VLOOKUP(F495,'Rental Loss'!$A$2:$C$34,3,FALSE)</f>
        <v>#N/A</v>
      </c>
      <c r="Z495" s="4" t="e">
        <f>VLOOKUP(F495,'Wage and Capital Related Income'!$A$2:$C$34,3,FALSE)</f>
        <v>#N/A</v>
      </c>
      <c r="AA495" s="4" t="e">
        <f>VLOOKUP(F495,'Recapture Features'!$A$2:$D$34,4,FALSE)</f>
        <v>#N/A</v>
      </c>
      <c r="AB495" s="4" t="e">
        <f>VLOOKUP(F495,'Wage and Capital Related Income'!$A$2:$D$34,4,FALSE)</f>
        <v>#N/A</v>
      </c>
      <c r="AC495" s="4" t="e">
        <f>VLOOKUP(F495,'Recapture Features'!$A$2:$B$34,2,FALSE)</f>
        <v>#N/A</v>
      </c>
      <c r="AD495" s="4">
        <f>VLOOKUP(INT(U495),Depth!$A$2:$B$36,2,FALSE)</f>
        <v>0</v>
      </c>
      <c r="AE495" s="4" t="str">
        <f t="shared" si="49"/>
        <v>0</v>
      </c>
      <c r="AF495" s="4" t="e">
        <f>VLOOKUP(AE495,Days!$D$2:$E$199,2,FALSE)</f>
        <v>#N/A</v>
      </c>
      <c r="AG495" s="4">
        <f t="shared" si="50"/>
        <v>0</v>
      </c>
      <c r="AH495" s="4">
        <f t="shared" si="51"/>
        <v>0</v>
      </c>
      <c r="AI495" s="4">
        <f t="shared" si="52"/>
        <v>0</v>
      </c>
      <c r="AJ495" s="4">
        <f t="shared" si="53"/>
        <v>0</v>
      </c>
      <c r="AK495" s="4">
        <f t="shared" si="54"/>
        <v>0</v>
      </c>
      <c r="AL495" s="8">
        <f t="shared" si="55"/>
        <v>0</v>
      </c>
    </row>
    <row r="496" spans="23:38" x14ac:dyDescent="0.25">
      <c r="W496" s="9" t="e">
        <f>VLOOKUP(F496,'Rental Loss'!$A$2:$D$34,4,FALSE)</f>
        <v>#N/A</v>
      </c>
      <c r="X496" s="4" t="e">
        <f>VLOOKUP(F496,'Percent Owner Occupied'!$A$2:$B$34,2,FALSE)</f>
        <v>#N/A</v>
      </c>
      <c r="Y496" s="4" t="e">
        <f>VLOOKUP(F496,'Rental Loss'!$A$2:$C$34,3,FALSE)</f>
        <v>#N/A</v>
      </c>
      <c r="Z496" s="4" t="e">
        <f>VLOOKUP(F496,'Wage and Capital Related Income'!$A$2:$C$34,3,FALSE)</f>
        <v>#N/A</v>
      </c>
      <c r="AA496" s="4" t="e">
        <f>VLOOKUP(F496,'Recapture Features'!$A$2:$D$34,4,FALSE)</f>
        <v>#N/A</v>
      </c>
      <c r="AB496" s="4" t="e">
        <f>VLOOKUP(F496,'Wage and Capital Related Income'!$A$2:$D$34,4,FALSE)</f>
        <v>#N/A</v>
      </c>
      <c r="AC496" s="4" t="e">
        <f>VLOOKUP(F496,'Recapture Features'!$A$2:$B$34,2,FALSE)</f>
        <v>#N/A</v>
      </c>
      <c r="AD496" s="4">
        <f>VLOOKUP(INT(U496),Depth!$A$2:$B$36,2,FALSE)</f>
        <v>0</v>
      </c>
      <c r="AE496" s="4" t="str">
        <f t="shared" si="49"/>
        <v>0</v>
      </c>
      <c r="AF496" s="4" t="e">
        <f>VLOOKUP(AE496,Days!$D$2:$E$199,2,FALSE)</f>
        <v>#N/A</v>
      </c>
      <c r="AG496" s="4">
        <f t="shared" si="50"/>
        <v>0</v>
      </c>
      <c r="AH496" s="4">
        <f t="shared" si="51"/>
        <v>0</v>
      </c>
      <c r="AI496" s="4">
        <f t="shared" si="52"/>
        <v>0</v>
      </c>
      <c r="AJ496" s="4">
        <f t="shared" si="53"/>
        <v>0</v>
      </c>
      <c r="AK496" s="4">
        <f t="shared" si="54"/>
        <v>0</v>
      </c>
      <c r="AL496" s="8">
        <f t="shared" si="55"/>
        <v>0</v>
      </c>
    </row>
    <row r="497" spans="23:38" x14ac:dyDescent="0.25">
      <c r="W497" s="9" t="e">
        <f>VLOOKUP(F497,'Rental Loss'!$A$2:$D$34,4,FALSE)</f>
        <v>#N/A</v>
      </c>
      <c r="X497" s="4" t="e">
        <f>VLOOKUP(F497,'Percent Owner Occupied'!$A$2:$B$34,2,FALSE)</f>
        <v>#N/A</v>
      </c>
      <c r="Y497" s="4" t="e">
        <f>VLOOKUP(F497,'Rental Loss'!$A$2:$C$34,3,FALSE)</f>
        <v>#N/A</v>
      </c>
      <c r="Z497" s="4" t="e">
        <f>VLOOKUP(F497,'Wage and Capital Related Income'!$A$2:$C$34,3,FALSE)</f>
        <v>#N/A</v>
      </c>
      <c r="AA497" s="4" t="e">
        <f>VLOOKUP(F497,'Recapture Features'!$A$2:$D$34,4,FALSE)</f>
        <v>#N/A</v>
      </c>
      <c r="AB497" s="4" t="e">
        <f>VLOOKUP(F497,'Wage and Capital Related Income'!$A$2:$D$34,4,FALSE)</f>
        <v>#N/A</v>
      </c>
      <c r="AC497" s="4" t="e">
        <f>VLOOKUP(F497,'Recapture Features'!$A$2:$B$34,2,FALSE)</f>
        <v>#N/A</v>
      </c>
      <c r="AD497" s="4">
        <f>VLOOKUP(INT(U497),Depth!$A$2:$B$36,2,FALSE)</f>
        <v>0</v>
      </c>
      <c r="AE497" s="4" t="str">
        <f t="shared" si="49"/>
        <v>0</v>
      </c>
      <c r="AF497" s="4" t="e">
        <f>VLOOKUP(AE497,Days!$D$2:$E$199,2,FALSE)</f>
        <v>#N/A</v>
      </c>
      <c r="AG497" s="4">
        <f t="shared" si="50"/>
        <v>0</v>
      </c>
      <c r="AH497" s="4">
        <f t="shared" si="51"/>
        <v>0</v>
      </c>
      <c r="AI497" s="4">
        <f t="shared" si="52"/>
        <v>0</v>
      </c>
      <c r="AJ497" s="4">
        <f t="shared" si="53"/>
        <v>0</v>
      </c>
      <c r="AK497" s="4">
        <f t="shared" si="54"/>
        <v>0</v>
      </c>
      <c r="AL497" s="8">
        <f t="shared" si="55"/>
        <v>0</v>
      </c>
    </row>
    <row r="498" spans="23:38" x14ac:dyDescent="0.25">
      <c r="W498" s="9" t="e">
        <f>VLOOKUP(F498,'Rental Loss'!$A$2:$D$34,4,FALSE)</f>
        <v>#N/A</v>
      </c>
      <c r="X498" s="4" t="e">
        <f>VLOOKUP(F498,'Percent Owner Occupied'!$A$2:$B$34,2,FALSE)</f>
        <v>#N/A</v>
      </c>
      <c r="Y498" s="4" t="e">
        <f>VLOOKUP(F498,'Rental Loss'!$A$2:$C$34,3,FALSE)</f>
        <v>#N/A</v>
      </c>
      <c r="Z498" s="4" t="e">
        <f>VLOOKUP(F498,'Wage and Capital Related Income'!$A$2:$C$34,3,FALSE)</f>
        <v>#N/A</v>
      </c>
      <c r="AA498" s="4" t="e">
        <f>VLOOKUP(F498,'Recapture Features'!$A$2:$D$34,4,FALSE)</f>
        <v>#N/A</v>
      </c>
      <c r="AB498" s="4" t="e">
        <f>VLOOKUP(F498,'Wage and Capital Related Income'!$A$2:$D$34,4,FALSE)</f>
        <v>#N/A</v>
      </c>
      <c r="AC498" s="4" t="e">
        <f>VLOOKUP(F498,'Recapture Features'!$A$2:$B$34,2,FALSE)</f>
        <v>#N/A</v>
      </c>
      <c r="AD498" s="4">
        <f>VLOOKUP(INT(U498),Depth!$A$2:$B$36,2,FALSE)</f>
        <v>0</v>
      </c>
      <c r="AE498" s="4" t="str">
        <f t="shared" si="49"/>
        <v>0</v>
      </c>
      <c r="AF498" s="4" t="e">
        <f>VLOOKUP(AE498,Days!$D$2:$E$199,2,FALSE)</f>
        <v>#N/A</v>
      </c>
      <c r="AG498" s="4">
        <f t="shared" si="50"/>
        <v>0</v>
      </c>
      <c r="AH498" s="4">
        <f t="shared" si="51"/>
        <v>0</v>
      </c>
      <c r="AI498" s="4">
        <f t="shared" si="52"/>
        <v>0</v>
      </c>
      <c r="AJ498" s="4">
        <f t="shared" si="53"/>
        <v>0</v>
      </c>
      <c r="AK498" s="4">
        <f t="shared" si="54"/>
        <v>0</v>
      </c>
      <c r="AL498" s="8">
        <f t="shared" si="55"/>
        <v>0</v>
      </c>
    </row>
    <row r="499" spans="23:38" x14ac:dyDescent="0.25">
      <c r="W499" s="9" t="e">
        <f>VLOOKUP(F499,'Rental Loss'!$A$2:$D$34,4,FALSE)</f>
        <v>#N/A</v>
      </c>
      <c r="X499" s="4" t="e">
        <f>VLOOKUP(F499,'Percent Owner Occupied'!$A$2:$B$34,2,FALSE)</f>
        <v>#N/A</v>
      </c>
      <c r="Y499" s="4" t="e">
        <f>VLOOKUP(F499,'Rental Loss'!$A$2:$C$34,3,FALSE)</f>
        <v>#N/A</v>
      </c>
      <c r="Z499" s="4" t="e">
        <f>VLOOKUP(F499,'Wage and Capital Related Income'!$A$2:$C$34,3,FALSE)</f>
        <v>#N/A</v>
      </c>
      <c r="AA499" s="4" t="e">
        <f>VLOOKUP(F499,'Recapture Features'!$A$2:$D$34,4,FALSE)</f>
        <v>#N/A</v>
      </c>
      <c r="AB499" s="4" t="e">
        <f>VLOOKUP(F499,'Wage and Capital Related Income'!$A$2:$D$34,4,FALSE)</f>
        <v>#N/A</v>
      </c>
      <c r="AC499" s="4" t="e">
        <f>VLOOKUP(F499,'Recapture Features'!$A$2:$B$34,2,FALSE)</f>
        <v>#N/A</v>
      </c>
      <c r="AD499" s="4">
        <f>VLOOKUP(INT(U499),Depth!$A$2:$B$36,2,FALSE)</f>
        <v>0</v>
      </c>
      <c r="AE499" s="4" t="str">
        <f t="shared" si="49"/>
        <v>0</v>
      </c>
      <c r="AF499" s="4" t="e">
        <f>VLOOKUP(AE499,Days!$D$2:$E$199,2,FALSE)</f>
        <v>#N/A</v>
      </c>
      <c r="AG499" s="4">
        <f t="shared" si="50"/>
        <v>0</v>
      </c>
      <c r="AH499" s="4">
        <f t="shared" si="51"/>
        <v>0</v>
      </c>
      <c r="AI499" s="4">
        <f t="shared" si="52"/>
        <v>0</v>
      </c>
      <c r="AJ499" s="4">
        <f t="shared" si="53"/>
        <v>0</v>
      </c>
      <c r="AK499" s="4">
        <f t="shared" si="54"/>
        <v>0</v>
      </c>
      <c r="AL499" s="8">
        <f t="shared" si="55"/>
        <v>0</v>
      </c>
    </row>
    <row r="500" spans="23:38" x14ac:dyDescent="0.25">
      <c r="W500" s="9" t="e">
        <f>VLOOKUP(F500,'Rental Loss'!$A$2:$D$34,4,FALSE)</f>
        <v>#N/A</v>
      </c>
      <c r="X500" s="4" t="e">
        <f>VLOOKUP(F500,'Percent Owner Occupied'!$A$2:$B$34,2,FALSE)</f>
        <v>#N/A</v>
      </c>
      <c r="Y500" s="4" t="e">
        <f>VLOOKUP(F500,'Rental Loss'!$A$2:$C$34,3,FALSE)</f>
        <v>#N/A</v>
      </c>
      <c r="Z500" s="4" t="e">
        <f>VLOOKUP(F500,'Wage and Capital Related Income'!$A$2:$C$34,3,FALSE)</f>
        <v>#N/A</v>
      </c>
      <c r="AA500" s="4" t="e">
        <f>VLOOKUP(F500,'Recapture Features'!$A$2:$D$34,4,FALSE)</f>
        <v>#N/A</v>
      </c>
      <c r="AB500" s="4" t="e">
        <f>VLOOKUP(F500,'Wage and Capital Related Income'!$A$2:$D$34,4,FALSE)</f>
        <v>#N/A</v>
      </c>
      <c r="AC500" s="4" t="e">
        <f>VLOOKUP(F500,'Recapture Features'!$A$2:$B$34,2,FALSE)</f>
        <v>#N/A</v>
      </c>
      <c r="AD500" s="4">
        <f>VLOOKUP(INT(U500),Depth!$A$2:$B$36,2,FALSE)</f>
        <v>0</v>
      </c>
      <c r="AE500" s="4" t="str">
        <f t="shared" si="49"/>
        <v>0</v>
      </c>
      <c r="AF500" s="4" t="e">
        <f>VLOOKUP(AE500,Days!$D$2:$E$199,2,FALSE)</f>
        <v>#N/A</v>
      </c>
      <c r="AG500" s="4">
        <f t="shared" si="50"/>
        <v>0</v>
      </c>
      <c r="AH500" s="4">
        <f t="shared" si="51"/>
        <v>0</v>
      </c>
      <c r="AI500" s="4">
        <f t="shared" si="52"/>
        <v>0</v>
      </c>
      <c r="AJ500" s="4">
        <f t="shared" si="53"/>
        <v>0</v>
      </c>
      <c r="AK500" s="4">
        <f t="shared" si="54"/>
        <v>0</v>
      </c>
      <c r="AL500" s="8">
        <f t="shared" si="55"/>
        <v>0</v>
      </c>
    </row>
    <row r="501" spans="23:38" x14ac:dyDescent="0.25">
      <c r="W501" s="9" t="e">
        <f>VLOOKUP(F501,'Rental Loss'!$A$2:$D$34,4,FALSE)</f>
        <v>#N/A</v>
      </c>
      <c r="X501" s="4" t="e">
        <f>VLOOKUP(F501,'Percent Owner Occupied'!$A$2:$B$34,2,FALSE)</f>
        <v>#N/A</v>
      </c>
      <c r="Y501" s="4" t="e">
        <f>VLOOKUP(F501,'Rental Loss'!$A$2:$C$34,3,FALSE)</f>
        <v>#N/A</v>
      </c>
      <c r="Z501" s="4" t="e">
        <f>VLOOKUP(F501,'Wage and Capital Related Income'!$A$2:$C$34,3,FALSE)</f>
        <v>#N/A</v>
      </c>
      <c r="AA501" s="4" t="e">
        <f>VLOOKUP(F501,'Recapture Features'!$A$2:$D$34,4,FALSE)</f>
        <v>#N/A</v>
      </c>
      <c r="AB501" s="4" t="e">
        <f>VLOOKUP(F501,'Wage and Capital Related Income'!$A$2:$D$34,4,FALSE)</f>
        <v>#N/A</v>
      </c>
      <c r="AC501" s="4" t="e">
        <f>VLOOKUP(F501,'Recapture Features'!$A$2:$B$34,2,FALSE)</f>
        <v>#N/A</v>
      </c>
      <c r="AD501" s="4">
        <f>VLOOKUP(INT(U501),Depth!$A$2:$B$36,2,FALSE)</f>
        <v>0</v>
      </c>
      <c r="AE501" s="4" t="str">
        <f t="shared" si="49"/>
        <v>0</v>
      </c>
      <c r="AF501" s="4" t="e">
        <f>VLOOKUP(AE501,Days!$D$2:$E$199,2,FALSE)</f>
        <v>#N/A</v>
      </c>
      <c r="AG501" s="4">
        <f t="shared" si="50"/>
        <v>0</v>
      </c>
      <c r="AH501" s="4">
        <f t="shared" si="51"/>
        <v>0</v>
      </c>
      <c r="AI501" s="4">
        <f t="shared" si="52"/>
        <v>0</v>
      </c>
      <c r="AJ501" s="4">
        <f t="shared" si="53"/>
        <v>0</v>
      </c>
      <c r="AK501" s="4">
        <f t="shared" si="54"/>
        <v>0</v>
      </c>
      <c r="AL501" s="8">
        <f t="shared" si="55"/>
        <v>0</v>
      </c>
    </row>
    <row r="502" spans="23:38" x14ac:dyDescent="0.25">
      <c r="W502" s="9" t="e">
        <f>VLOOKUP(F502,'Rental Loss'!$A$2:$D$34,4,FALSE)</f>
        <v>#N/A</v>
      </c>
      <c r="X502" s="4" t="e">
        <f>VLOOKUP(F502,'Percent Owner Occupied'!$A$2:$B$34,2,FALSE)</f>
        <v>#N/A</v>
      </c>
      <c r="Y502" s="4" t="e">
        <f>VLOOKUP(F502,'Rental Loss'!$A$2:$C$34,3,FALSE)</f>
        <v>#N/A</v>
      </c>
      <c r="Z502" s="4" t="e">
        <f>VLOOKUP(F502,'Wage and Capital Related Income'!$A$2:$C$34,3,FALSE)</f>
        <v>#N/A</v>
      </c>
      <c r="AA502" s="4" t="e">
        <f>VLOOKUP(F502,'Recapture Features'!$A$2:$D$34,4,FALSE)</f>
        <v>#N/A</v>
      </c>
      <c r="AB502" s="4" t="e">
        <f>VLOOKUP(F502,'Wage and Capital Related Income'!$A$2:$D$34,4,FALSE)</f>
        <v>#N/A</v>
      </c>
      <c r="AC502" s="4" t="e">
        <f>VLOOKUP(F502,'Recapture Features'!$A$2:$B$34,2,FALSE)</f>
        <v>#N/A</v>
      </c>
      <c r="AD502" s="4">
        <f>VLOOKUP(INT(U502),Depth!$A$2:$B$36,2,FALSE)</f>
        <v>0</v>
      </c>
      <c r="AE502" s="4" t="str">
        <f t="shared" si="49"/>
        <v>0</v>
      </c>
      <c r="AF502" s="4" t="e">
        <f>VLOOKUP(AE502,Days!$D$2:$E$199,2,FALSE)</f>
        <v>#N/A</v>
      </c>
      <c r="AG502" s="4">
        <f t="shared" si="50"/>
        <v>0</v>
      </c>
      <c r="AH502" s="4">
        <f t="shared" si="51"/>
        <v>0</v>
      </c>
      <c r="AI502" s="4">
        <f t="shared" si="52"/>
        <v>0</v>
      </c>
      <c r="AJ502" s="4">
        <f t="shared" si="53"/>
        <v>0</v>
      </c>
      <c r="AK502" s="4">
        <f t="shared" si="54"/>
        <v>0</v>
      </c>
      <c r="AL502" s="8">
        <f t="shared" si="55"/>
        <v>0</v>
      </c>
    </row>
    <row r="503" spans="23:38" x14ac:dyDescent="0.25">
      <c r="W503" s="9" t="e">
        <f>VLOOKUP(F503,'Rental Loss'!$A$2:$D$34,4,FALSE)</f>
        <v>#N/A</v>
      </c>
      <c r="X503" s="4" t="e">
        <f>VLOOKUP(F503,'Percent Owner Occupied'!$A$2:$B$34,2,FALSE)</f>
        <v>#N/A</v>
      </c>
      <c r="Y503" s="4" t="e">
        <f>VLOOKUP(F503,'Rental Loss'!$A$2:$C$34,3,FALSE)</f>
        <v>#N/A</v>
      </c>
      <c r="Z503" s="4" t="e">
        <f>VLOOKUP(F503,'Wage and Capital Related Income'!$A$2:$C$34,3,FALSE)</f>
        <v>#N/A</v>
      </c>
      <c r="AA503" s="4" t="e">
        <f>VLOOKUP(F503,'Recapture Features'!$A$2:$D$34,4,FALSE)</f>
        <v>#N/A</v>
      </c>
      <c r="AB503" s="4" t="e">
        <f>VLOOKUP(F503,'Wage and Capital Related Income'!$A$2:$D$34,4,FALSE)</f>
        <v>#N/A</v>
      </c>
      <c r="AC503" s="4" t="e">
        <f>VLOOKUP(F503,'Recapture Features'!$A$2:$B$34,2,FALSE)</f>
        <v>#N/A</v>
      </c>
      <c r="AD503" s="4">
        <f>VLOOKUP(INT(U503),Depth!$A$2:$B$36,2,FALSE)</f>
        <v>0</v>
      </c>
      <c r="AE503" s="4" t="str">
        <f t="shared" si="49"/>
        <v>0</v>
      </c>
      <c r="AF503" s="4" t="e">
        <f>VLOOKUP(AE503,Days!$D$2:$E$199,2,FALSE)</f>
        <v>#N/A</v>
      </c>
      <c r="AG503" s="4">
        <f t="shared" si="50"/>
        <v>0</v>
      </c>
      <c r="AH503" s="4">
        <f t="shared" si="51"/>
        <v>0</v>
      </c>
      <c r="AI503" s="4">
        <f t="shared" si="52"/>
        <v>0</v>
      </c>
      <c r="AJ503" s="4">
        <f t="shared" si="53"/>
        <v>0</v>
      </c>
      <c r="AK503" s="4">
        <f t="shared" si="54"/>
        <v>0</v>
      </c>
      <c r="AL503" s="8">
        <f t="shared" si="55"/>
        <v>0</v>
      </c>
    </row>
    <row r="504" spans="23:38" x14ac:dyDescent="0.25">
      <c r="W504" s="9" t="e">
        <f>VLOOKUP(F504,'Rental Loss'!$A$2:$D$34,4,FALSE)</f>
        <v>#N/A</v>
      </c>
      <c r="X504" s="4" t="e">
        <f>VLOOKUP(F504,'Percent Owner Occupied'!$A$2:$B$34,2,FALSE)</f>
        <v>#N/A</v>
      </c>
      <c r="Y504" s="4" t="e">
        <f>VLOOKUP(F504,'Rental Loss'!$A$2:$C$34,3,FALSE)</f>
        <v>#N/A</v>
      </c>
      <c r="Z504" s="4" t="e">
        <f>VLOOKUP(F504,'Wage and Capital Related Income'!$A$2:$C$34,3,FALSE)</f>
        <v>#N/A</v>
      </c>
      <c r="AA504" s="4" t="e">
        <f>VLOOKUP(F504,'Recapture Features'!$A$2:$D$34,4,FALSE)</f>
        <v>#N/A</v>
      </c>
      <c r="AB504" s="4" t="e">
        <f>VLOOKUP(F504,'Wage and Capital Related Income'!$A$2:$D$34,4,FALSE)</f>
        <v>#N/A</v>
      </c>
      <c r="AC504" s="4" t="e">
        <f>VLOOKUP(F504,'Recapture Features'!$A$2:$B$34,2,FALSE)</f>
        <v>#N/A</v>
      </c>
      <c r="AD504" s="4">
        <f>VLOOKUP(INT(U504),Depth!$A$2:$B$36,2,FALSE)</f>
        <v>0</v>
      </c>
      <c r="AE504" s="4" t="str">
        <f t="shared" si="49"/>
        <v>0</v>
      </c>
      <c r="AF504" s="4" t="e">
        <f>VLOOKUP(AE504,Days!$D$2:$E$199,2,FALSE)</f>
        <v>#N/A</v>
      </c>
      <c r="AG504" s="4">
        <f t="shared" si="50"/>
        <v>0</v>
      </c>
      <c r="AH504" s="4">
        <f t="shared" si="51"/>
        <v>0</v>
      </c>
      <c r="AI504" s="4">
        <f t="shared" si="52"/>
        <v>0</v>
      </c>
      <c r="AJ504" s="4">
        <f t="shared" si="53"/>
        <v>0</v>
      </c>
      <c r="AK504" s="4">
        <f t="shared" si="54"/>
        <v>0</v>
      </c>
      <c r="AL504" s="8">
        <f t="shared" si="55"/>
        <v>0</v>
      </c>
    </row>
    <row r="505" spans="23:38" x14ac:dyDescent="0.25">
      <c r="W505" s="9" t="e">
        <f>VLOOKUP(F505,'Rental Loss'!$A$2:$D$34,4,FALSE)</f>
        <v>#N/A</v>
      </c>
      <c r="X505" s="4" t="e">
        <f>VLOOKUP(F505,'Percent Owner Occupied'!$A$2:$B$34,2,FALSE)</f>
        <v>#N/A</v>
      </c>
      <c r="Y505" s="4" t="e">
        <f>VLOOKUP(F505,'Rental Loss'!$A$2:$C$34,3,FALSE)</f>
        <v>#N/A</v>
      </c>
      <c r="Z505" s="4" t="e">
        <f>VLOOKUP(F505,'Wage and Capital Related Income'!$A$2:$C$34,3,FALSE)</f>
        <v>#N/A</v>
      </c>
      <c r="AA505" s="4" t="e">
        <f>VLOOKUP(F505,'Recapture Features'!$A$2:$D$34,4,FALSE)</f>
        <v>#N/A</v>
      </c>
      <c r="AB505" s="4" t="e">
        <f>VLOOKUP(F505,'Wage and Capital Related Income'!$A$2:$D$34,4,FALSE)</f>
        <v>#N/A</v>
      </c>
      <c r="AC505" s="4" t="e">
        <f>VLOOKUP(F505,'Recapture Features'!$A$2:$B$34,2,FALSE)</f>
        <v>#N/A</v>
      </c>
      <c r="AD505" s="4">
        <f>VLOOKUP(INT(U505),Depth!$A$2:$B$36,2,FALSE)</f>
        <v>0</v>
      </c>
      <c r="AE505" s="4" t="str">
        <f t="shared" si="49"/>
        <v>0</v>
      </c>
      <c r="AF505" s="4" t="e">
        <f>VLOOKUP(AE505,Days!$D$2:$E$199,2,FALSE)</f>
        <v>#N/A</v>
      </c>
      <c r="AG505" s="4">
        <f t="shared" si="50"/>
        <v>0</v>
      </c>
      <c r="AH505" s="4">
        <f t="shared" si="51"/>
        <v>0</v>
      </c>
      <c r="AI505" s="4">
        <f t="shared" si="52"/>
        <v>0</v>
      </c>
      <c r="AJ505" s="4">
        <f t="shared" si="53"/>
        <v>0</v>
      </c>
      <c r="AK505" s="4">
        <f t="shared" si="54"/>
        <v>0</v>
      </c>
      <c r="AL505" s="8">
        <f t="shared" si="55"/>
        <v>0</v>
      </c>
    </row>
    <row r="506" spans="23:38" x14ac:dyDescent="0.25">
      <c r="W506" s="9" t="e">
        <f>VLOOKUP(F506,'Rental Loss'!$A$2:$D$34,4,FALSE)</f>
        <v>#N/A</v>
      </c>
      <c r="X506" s="4" t="e">
        <f>VLOOKUP(F506,'Percent Owner Occupied'!$A$2:$B$34,2,FALSE)</f>
        <v>#N/A</v>
      </c>
      <c r="Y506" s="4" t="e">
        <f>VLOOKUP(F506,'Rental Loss'!$A$2:$C$34,3,FALSE)</f>
        <v>#N/A</v>
      </c>
      <c r="Z506" s="4" t="e">
        <f>VLOOKUP(F506,'Wage and Capital Related Income'!$A$2:$C$34,3,FALSE)</f>
        <v>#N/A</v>
      </c>
      <c r="AA506" s="4" t="e">
        <f>VLOOKUP(F506,'Recapture Features'!$A$2:$D$34,4,FALSE)</f>
        <v>#N/A</v>
      </c>
      <c r="AB506" s="4" t="e">
        <f>VLOOKUP(F506,'Wage and Capital Related Income'!$A$2:$D$34,4,FALSE)</f>
        <v>#N/A</v>
      </c>
      <c r="AC506" s="4" t="e">
        <f>VLOOKUP(F506,'Recapture Features'!$A$2:$B$34,2,FALSE)</f>
        <v>#N/A</v>
      </c>
      <c r="AD506" s="4">
        <f>VLOOKUP(INT(U506),Depth!$A$2:$B$36,2,FALSE)</f>
        <v>0</v>
      </c>
      <c r="AE506" s="4" t="str">
        <f t="shared" si="49"/>
        <v>0</v>
      </c>
      <c r="AF506" s="4" t="e">
        <f>VLOOKUP(AE506,Days!$D$2:$E$199,2,FALSE)</f>
        <v>#N/A</v>
      </c>
      <c r="AG506" s="4">
        <f t="shared" si="50"/>
        <v>0</v>
      </c>
      <c r="AH506" s="4">
        <f t="shared" si="51"/>
        <v>0</v>
      </c>
      <c r="AI506" s="4">
        <f t="shared" si="52"/>
        <v>0</v>
      </c>
      <c r="AJ506" s="4">
        <f t="shared" si="53"/>
        <v>0</v>
      </c>
      <c r="AK506" s="4">
        <f t="shared" si="54"/>
        <v>0</v>
      </c>
      <c r="AL506" s="8">
        <f t="shared" si="55"/>
        <v>0</v>
      </c>
    </row>
    <row r="507" spans="23:38" x14ac:dyDescent="0.25">
      <c r="W507" s="9" t="e">
        <f>VLOOKUP(F507,'Rental Loss'!$A$2:$D$34,4,FALSE)</f>
        <v>#N/A</v>
      </c>
      <c r="X507" s="4" t="e">
        <f>VLOOKUP(F507,'Percent Owner Occupied'!$A$2:$B$34,2,FALSE)</f>
        <v>#N/A</v>
      </c>
      <c r="Y507" s="4" t="e">
        <f>VLOOKUP(F507,'Rental Loss'!$A$2:$C$34,3,FALSE)</f>
        <v>#N/A</v>
      </c>
      <c r="Z507" s="4" t="e">
        <f>VLOOKUP(F507,'Wage and Capital Related Income'!$A$2:$C$34,3,FALSE)</f>
        <v>#N/A</v>
      </c>
      <c r="AA507" s="4" t="e">
        <f>VLOOKUP(F507,'Recapture Features'!$A$2:$D$34,4,FALSE)</f>
        <v>#N/A</v>
      </c>
      <c r="AB507" s="4" t="e">
        <f>VLOOKUP(F507,'Wage and Capital Related Income'!$A$2:$D$34,4,FALSE)</f>
        <v>#N/A</v>
      </c>
      <c r="AC507" s="4" t="e">
        <f>VLOOKUP(F507,'Recapture Features'!$A$2:$B$34,2,FALSE)</f>
        <v>#N/A</v>
      </c>
      <c r="AD507" s="4">
        <f>VLOOKUP(INT(U507),Depth!$A$2:$B$36,2,FALSE)</f>
        <v>0</v>
      </c>
      <c r="AE507" s="4" t="str">
        <f t="shared" si="49"/>
        <v>0</v>
      </c>
      <c r="AF507" s="4" t="e">
        <f>VLOOKUP(AE507,Days!$D$2:$E$199,2,FALSE)</f>
        <v>#N/A</v>
      </c>
      <c r="AG507" s="4">
        <f t="shared" si="50"/>
        <v>0</v>
      </c>
      <c r="AH507" s="4">
        <f t="shared" si="51"/>
        <v>0</v>
      </c>
      <c r="AI507" s="4">
        <f t="shared" si="52"/>
        <v>0</v>
      </c>
      <c r="AJ507" s="4">
        <f t="shared" si="53"/>
        <v>0</v>
      </c>
      <c r="AK507" s="4">
        <f t="shared" si="54"/>
        <v>0</v>
      </c>
      <c r="AL507" s="8">
        <f t="shared" si="55"/>
        <v>0</v>
      </c>
    </row>
    <row r="508" spans="23:38" x14ac:dyDescent="0.25">
      <c r="W508" s="9" t="e">
        <f>VLOOKUP(F508,'Rental Loss'!$A$2:$D$34,4,FALSE)</f>
        <v>#N/A</v>
      </c>
      <c r="X508" s="4" t="e">
        <f>VLOOKUP(F508,'Percent Owner Occupied'!$A$2:$B$34,2,FALSE)</f>
        <v>#N/A</v>
      </c>
      <c r="Y508" s="4" t="e">
        <f>VLOOKUP(F508,'Rental Loss'!$A$2:$C$34,3,FALSE)</f>
        <v>#N/A</v>
      </c>
      <c r="Z508" s="4" t="e">
        <f>VLOOKUP(F508,'Wage and Capital Related Income'!$A$2:$C$34,3,FALSE)</f>
        <v>#N/A</v>
      </c>
      <c r="AA508" s="4" t="e">
        <f>VLOOKUP(F508,'Recapture Features'!$A$2:$D$34,4,FALSE)</f>
        <v>#N/A</v>
      </c>
      <c r="AB508" s="4" t="e">
        <f>VLOOKUP(F508,'Wage and Capital Related Income'!$A$2:$D$34,4,FALSE)</f>
        <v>#N/A</v>
      </c>
      <c r="AC508" s="4" t="e">
        <f>VLOOKUP(F508,'Recapture Features'!$A$2:$B$34,2,FALSE)</f>
        <v>#N/A</v>
      </c>
      <c r="AD508" s="4">
        <f>VLOOKUP(INT(U508),Depth!$A$2:$B$36,2,FALSE)</f>
        <v>0</v>
      </c>
      <c r="AE508" s="4" t="str">
        <f t="shared" si="49"/>
        <v>0</v>
      </c>
      <c r="AF508" s="4" t="e">
        <f>VLOOKUP(AE508,Days!$D$2:$E$199,2,FALSE)</f>
        <v>#N/A</v>
      </c>
      <c r="AG508" s="4">
        <f t="shared" si="50"/>
        <v>0</v>
      </c>
      <c r="AH508" s="4">
        <f t="shared" si="51"/>
        <v>0</v>
      </c>
      <c r="AI508" s="4">
        <f t="shared" si="52"/>
        <v>0</v>
      </c>
      <c r="AJ508" s="4">
        <f t="shared" si="53"/>
        <v>0</v>
      </c>
      <c r="AK508" s="4">
        <f t="shared" si="54"/>
        <v>0</v>
      </c>
      <c r="AL508" s="8">
        <f t="shared" si="55"/>
        <v>0</v>
      </c>
    </row>
    <row r="509" spans="23:38" x14ac:dyDescent="0.25">
      <c r="W509" s="9" t="e">
        <f>VLOOKUP(F509,'Rental Loss'!$A$2:$D$34,4,FALSE)</f>
        <v>#N/A</v>
      </c>
      <c r="X509" s="4" t="e">
        <f>VLOOKUP(F509,'Percent Owner Occupied'!$A$2:$B$34,2,FALSE)</f>
        <v>#N/A</v>
      </c>
      <c r="Y509" s="4" t="e">
        <f>VLOOKUP(F509,'Rental Loss'!$A$2:$C$34,3,FALSE)</f>
        <v>#N/A</v>
      </c>
      <c r="Z509" s="4" t="e">
        <f>VLOOKUP(F509,'Wage and Capital Related Income'!$A$2:$C$34,3,FALSE)</f>
        <v>#N/A</v>
      </c>
      <c r="AA509" s="4" t="e">
        <f>VLOOKUP(F509,'Recapture Features'!$A$2:$D$34,4,FALSE)</f>
        <v>#N/A</v>
      </c>
      <c r="AB509" s="4" t="e">
        <f>VLOOKUP(F509,'Wage and Capital Related Income'!$A$2:$D$34,4,FALSE)</f>
        <v>#N/A</v>
      </c>
      <c r="AC509" s="4" t="e">
        <f>VLOOKUP(F509,'Recapture Features'!$A$2:$B$34,2,FALSE)</f>
        <v>#N/A</v>
      </c>
      <c r="AD509" s="4">
        <f>VLOOKUP(INT(U509),Depth!$A$2:$B$36,2,FALSE)</f>
        <v>0</v>
      </c>
      <c r="AE509" s="4" t="str">
        <f t="shared" si="49"/>
        <v>0</v>
      </c>
      <c r="AF509" s="4" t="e">
        <f>VLOOKUP(AE509,Days!$D$2:$E$199,2,FALSE)</f>
        <v>#N/A</v>
      </c>
      <c r="AG509" s="4">
        <f t="shared" si="50"/>
        <v>0</v>
      </c>
      <c r="AH509" s="4">
        <f t="shared" si="51"/>
        <v>0</v>
      </c>
      <c r="AI509" s="4">
        <f t="shared" si="52"/>
        <v>0</v>
      </c>
      <c r="AJ509" s="4">
        <f t="shared" si="53"/>
        <v>0</v>
      </c>
      <c r="AK509" s="4">
        <f t="shared" si="54"/>
        <v>0</v>
      </c>
      <c r="AL509" s="8">
        <f t="shared" si="55"/>
        <v>0</v>
      </c>
    </row>
    <row r="510" spans="23:38" x14ac:dyDescent="0.25">
      <c r="W510" s="9" t="e">
        <f>VLOOKUP(F510,'Rental Loss'!$A$2:$D$34,4,FALSE)</f>
        <v>#N/A</v>
      </c>
      <c r="X510" s="4" t="e">
        <f>VLOOKUP(F510,'Percent Owner Occupied'!$A$2:$B$34,2,FALSE)</f>
        <v>#N/A</v>
      </c>
      <c r="Y510" s="4" t="e">
        <f>VLOOKUP(F510,'Rental Loss'!$A$2:$C$34,3,FALSE)</f>
        <v>#N/A</v>
      </c>
      <c r="Z510" s="4" t="e">
        <f>VLOOKUP(F510,'Wage and Capital Related Income'!$A$2:$C$34,3,FALSE)</f>
        <v>#N/A</v>
      </c>
      <c r="AA510" s="4" t="e">
        <f>VLOOKUP(F510,'Recapture Features'!$A$2:$D$34,4,FALSE)</f>
        <v>#N/A</v>
      </c>
      <c r="AB510" s="4" t="e">
        <f>VLOOKUP(F510,'Wage and Capital Related Income'!$A$2:$D$34,4,FALSE)</f>
        <v>#N/A</v>
      </c>
      <c r="AC510" s="4" t="e">
        <f>VLOOKUP(F510,'Recapture Features'!$A$2:$B$34,2,FALSE)</f>
        <v>#N/A</v>
      </c>
      <c r="AD510" s="4">
        <f>VLOOKUP(INT(U510),Depth!$A$2:$B$36,2,FALSE)</f>
        <v>0</v>
      </c>
      <c r="AE510" s="4" t="str">
        <f t="shared" si="49"/>
        <v>0</v>
      </c>
      <c r="AF510" s="4" t="e">
        <f>VLOOKUP(AE510,Days!$D$2:$E$199,2,FALSE)</f>
        <v>#N/A</v>
      </c>
      <c r="AG510" s="4">
        <f t="shared" si="50"/>
        <v>0</v>
      </c>
      <c r="AH510" s="4">
        <f t="shared" si="51"/>
        <v>0</v>
      </c>
      <c r="AI510" s="4">
        <f t="shared" si="52"/>
        <v>0</v>
      </c>
      <c r="AJ510" s="4">
        <f t="shared" si="53"/>
        <v>0</v>
      </c>
      <c r="AK510" s="4">
        <f t="shared" si="54"/>
        <v>0</v>
      </c>
      <c r="AL510" s="8">
        <f t="shared" si="55"/>
        <v>0</v>
      </c>
    </row>
    <row r="511" spans="23:38" x14ac:dyDescent="0.25">
      <c r="W511" s="9" t="e">
        <f>VLOOKUP(F511,'Rental Loss'!$A$2:$D$34,4,FALSE)</f>
        <v>#N/A</v>
      </c>
      <c r="X511" s="4" t="e">
        <f>VLOOKUP(F511,'Percent Owner Occupied'!$A$2:$B$34,2,FALSE)</f>
        <v>#N/A</v>
      </c>
      <c r="Y511" s="4" t="e">
        <f>VLOOKUP(F511,'Rental Loss'!$A$2:$C$34,3,FALSE)</f>
        <v>#N/A</v>
      </c>
      <c r="Z511" s="4" t="e">
        <f>VLOOKUP(F511,'Wage and Capital Related Income'!$A$2:$C$34,3,FALSE)</f>
        <v>#N/A</v>
      </c>
      <c r="AA511" s="4" t="e">
        <f>VLOOKUP(F511,'Recapture Features'!$A$2:$D$34,4,FALSE)</f>
        <v>#N/A</v>
      </c>
      <c r="AB511" s="4" t="e">
        <f>VLOOKUP(F511,'Wage and Capital Related Income'!$A$2:$D$34,4,FALSE)</f>
        <v>#N/A</v>
      </c>
      <c r="AC511" s="4" t="e">
        <f>VLOOKUP(F511,'Recapture Features'!$A$2:$B$34,2,FALSE)</f>
        <v>#N/A</v>
      </c>
      <c r="AD511" s="4">
        <f>VLOOKUP(INT(U511),Depth!$A$2:$B$36,2,FALSE)</f>
        <v>0</v>
      </c>
      <c r="AE511" s="4" t="str">
        <f t="shared" si="49"/>
        <v>0</v>
      </c>
      <c r="AF511" s="4" t="e">
        <f>VLOOKUP(AE511,Days!$D$2:$E$199,2,FALSE)</f>
        <v>#N/A</v>
      </c>
      <c r="AG511" s="4">
        <f t="shared" si="50"/>
        <v>0</v>
      </c>
      <c r="AH511" s="4">
        <f t="shared" si="51"/>
        <v>0</v>
      </c>
      <c r="AI511" s="4">
        <f t="shared" si="52"/>
        <v>0</v>
      </c>
      <c r="AJ511" s="4">
        <f t="shared" si="53"/>
        <v>0</v>
      </c>
      <c r="AK511" s="4">
        <f t="shared" si="54"/>
        <v>0</v>
      </c>
      <c r="AL511" s="8">
        <f t="shared" si="55"/>
        <v>0</v>
      </c>
    </row>
    <row r="512" spans="23:38" x14ac:dyDescent="0.25">
      <c r="W512" s="9" t="e">
        <f>VLOOKUP(F512,'Rental Loss'!$A$2:$D$34,4,FALSE)</f>
        <v>#N/A</v>
      </c>
      <c r="X512" s="4" t="e">
        <f>VLOOKUP(F512,'Percent Owner Occupied'!$A$2:$B$34,2,FALSE)</f>
        <v>#N/A</v>
      </c>
      <c r="Y512" s="4" t="e">
        <f>VLOOKUP(F512,'Rental Loss'!$A$2:$C$34,3,FALSE)</f>
        <v>#N/A</v>
      </c>
      <c r="Z512" s="4" t="e">
        <f>VLOOKUP(F512,'Wage and Capital Related Income'!$A$2:$C$34,3,FALSE)</f>
        <v>#N/A</v>
      </c>
      <c r="AA512" s="4" t="e">
        <f>VLOOKUP(F512,'Recapture Features'!$A$2:$D$34,4,FALSE)</f>
        <v>#N/A</v>
      </c>
      <c r="AB512" s="4" t="e">
        <f>VLOOKUP(F512,'Wage and Capital Related Income'!$A$2:$D$34,4,FALSE)</f>
        <v>#N/A</v>
      </c>
      <c r="AC512" s="4" t="e">
        <f>VLOOKUP(F512,'Recapture Features'!$A$2:$B$34,2,FALSE)</f>
        <v>#N/A</v>
      </c>
      <c r="AD512" s="4">
        <f>VLOOKUP(INT(U512),Depth!$A$2:$B$36,2,FALSE)</f>
        <v>0</v>
      </c>
      <c r="AE512" s="4" t="str">
        <f t="shared" si="49"/>
        <v>0</v>
      </c>
      <c r="AF512" s="4" t="e">
        <f>VLOOKUP(AE512,Days!$D$2:$E$199,2,FALSE)</f>
        <v>#N/A</v>
      </c>
      <c r="AG512" s="4">
        <f t="shared" si="50"/>
        <v>0</v>
      </c>
      <c r="AH512" s="4">
        <f t="shared" si="51"/>
        <v>0</v>
      </c>
      <c r="AI512" s="4">
        <f t="shared" si="52"/>
        <v>0</v>
      </c>
      <c r="AJ512" s="4">
        <f t="shared" si="53"/>
        <v>0</v>
      </c>
      <c r="AK512" s="4">
        <f t="shared" si="54"/>
        <v>0</v>
      </c>
      <c r="AL512" s="8">
        <f t="shared" si="55"/>
        <v>0</v>
      </c>
    </row>
    <row r="513" spans="23:38" x14ac:dyDescent="0.25">
      <c r="W513" s="9" t="e">
        <f>VLOOKUP(F513,'Rental Loss'!$A$2:$D$34,4,FALSE)</f>
        <v>#N/A</v>
      </c>
      <c r="X513" s="4" t="e">
        <f>VLOOKUP(F513,'Percent Owner Occupied'!$A$2:$B$34,2,FALSE)</f>
        <v>#N/A</v>
      </c>
      <c r="Y513" s="4" t="e">
        <f>VLOOKUP(F513,'Rental Loss'!$A$2:$C$34,3,FALSE)</f>
        <v>#N/A</v>
      </c>
      <c r="Z513" s="4" t="e">
        <f>VLOOKUP(F513,'Wage and Capital Related Income'!$A$2:$C$34,3,FALSE)</f>
        <v>#N/A</v>
      </c>
      <c r="AA513" s="4" t="e">
        <f>VLOOKUP(F513,'Recapture Features'!$A$2:$D$34,4,FALSE)</f>
        <v>#N/A</v>
      </c>
      <c r="AB513" s="4" t="e">
        <f>VLOOKUP(F513,'Wage and Capital Related Income'!$A$2:$D$34,4,FALSE)</f>
        <v>#N/A</v>
      </c>
      <c r="AC513" s="4" t="e">
        <f>VLOOKUP(F513,'Recapture Features'!$A$2:$B$34,2,FALSE)</f>
        <v>#N/A</v>
      </c>
      <c r="AD513" s="4">
        <f>VLOOKUP(INT(U513),Depth!$A$2:$B$36,2,FALSE)</f>
        <v>0</v>
      </c>
      <c r="AE513" s="4" t="str">
        <f t="shared" si="49"/>
        <v>0</v>
      </c>
      <c r="AF513" s="4" t="e">
        <f>VLOOKUP(AE513,Days!$D$2:$E$199,2,FALSE)</f>
        <v>#N/A</v>
      </c>
      <c r="AG513" s="4">
        <f t="shared" si="50"/>
        <v>0</v>
      </c>
      <c r="AH513" s="4">
        <f t="shared" si="51"/>
        <v>0</v>
      </c>
      <c r="AI513" s="4">
        <f t="shared" si="52"/>
        <v>0</v>
      </c>
      <c r="AJ513" s="4">
        <f t="shared" si="53"/>
        <v>0</v>
      </c>
      <c r="AK513" s="4">
        <f t="shared" si="54"/>
        <v>0</v>
      </c>
      <c r="AL513" s="8">
        <f t="shared" si="55"/>
        <v>0</v>
      </c>
    </row>
    <row r="514" spans="23:38" x14ac:dyDescent="0.25">
      <c r="W514" s="9" t="e">
        <f>VLOOKUP(F514,'Rental Loss'!$A$2:$D$34,4,FALSE)</f>
        <v>#N/A</v>
      </c>
      <c r="X514" s="4" t="e">
        <f>VLOOKUP(F514,'Percent Owner Occupied'!$A$2:$B$34,2,FALSE)</f>
        <v>#N/A</v>
      </c>
      <c r="Y514" s="4" t="e">
        <f>VLOOKUP(F514,'Rental Loss'!$A$2:$C$34,3,FALSE)</f>
        <v>#N/A</v>
      </c>
      <c r="Z514" s="4" t="e">
        <f>VLOOKUP(F514,'Wage and Capital Related Income'!$A$2:$C$34,3,FALSE)</f>
        <v>#N/A</v>
      </c>
      <c r="AA514" s="4" t="e">
        <f>VLOOKUP(F514,'Recapture Features'!$A$2:$D$34,4,FALSE)</f>
        <v>#N/A</v>
      </c>
      <c r="AB514" s="4" t="e">
        <f>VLOOKUP(F514,'Wage and Capital Related Income'!$A$2:$D$34,4,FALSE)</f>
        <v>#N/A</v>
      </c>
      <c r="AC514" s="4" t="e">
        <f>VLOOKUP(F514,'Recapture Features'!$A$2:$B$34,2,FALSE)</f>
        <v>#N/A</v>
      </c>
      <c r="AD514" s="4">
        <f>VLOOKUP(INT(U514),Depth!$A$2:$B$36,2,FALSE)</f>
        <v>0</v>
      </c>
      <c r="AE514" s="4" t="str">
        <f t="shared" si="49"/>
        <v>0</v>
      </c>
      <c r="AF514" s="4" t="e">
        <f>VLOOKUP(AE514,Days!$D$2:$E$199,2,FALSE)</f>
        <v>#N/A</v>
      </c>
      <c r="AG514" s="4">
        <f t="shared" si="50"/>
        <v>0</v>
      </c>
      <c r="AH514" s="4">
        <f t="shared" si="51"/>
        <v>0</v>
      </c>
      <c r="AI514" s="4">
        <f t="shared" si="52"/>
        <v>0</v>
      </c>
      <c r="AJ514" s="4">
        <f t="shared" si="53"/>
        <v>0</v>
      </c>
      <c r="AK514" s="4">
        <f t="shared" si="54"/>
        <v>0</v>
      </c>
      <c r="AL514" s="8">
        <f t="shared" si="55"/>
        <v>0</v>
      </c>
    </row>
    <row r="515" spans="23:38" x14ac:dyDescent="0.25">
      <c r="W515" s="9" t="e">
        <f>VLOOKUP(F515,'Rental Loss'!$A$2:$D$34,4,FALSE)</f>
        <v>#N/A</v>
      </c>
      <c r="X515" s="4" t="e">
        <f>VLOOKUP(F515,'Percent Owner Occupied'!$A$2:$B$34,2,FALSE)</f>
        <v>#N/A</v>
      </c>
      <c r="Y515" s="4" t="e">
        <f>VLOOKUP(F515,'Rental Loss'!$A$2:$C$34,3,FALSE)</f>
        <v>#N/A</v>
      </c>
      <c r="Z515" s="4" t="e">
        <f>VLOOKUP(F515,'Wage and Capital Related Income'!$A$2:$C$34,3,FALSE)</f>
        <v>#N/A</v>
      </c>
      <c r="AA515" s="4" t="e">
        <f>VLOOKUP(F515,'Recapture Features'!$A$2:$D$34,4,FALSE)</f>
        <v>#N/A</v>
      </c>
      <c r="AB515" s="4" t="e">
        <f>VLOOKUP(F515,'Wage and Capital Related Income'!$A$2:$D$34,4,FALSE)</f>
        <v>#N/A</v>
      </c>
      <c r="AC515" s="4" t="e">
        <f>VLOOKUP(F515,'Recapture Features'!$A$2:$B$34,2,FALSE)</f>
        <v>#N/A</v>
      </c>
      <c r="AD515" s="4">
        <f>VLOOKUP(INT(U515),Depth!$A$2:$B$36,2,FALSE)</f>
        <v>0</v>
      </c>
      <c r="AE515" s="4" t="str">
        <f t="shared" ref="AE515:AE578" si="56">F515&amp;AD515</f>
        <v>0</v>
      </c>
      <c r="AF515" s="4" t="e">
        <f>VLOOKUP(AE515,Days!$D$2:$E$199,2,FALSE)</f>
        <v>#N/A</v>
      </c>
      <c r="AG515" s="4">
        <f t="shared" ref="AG515:AG578" si="57">IF(N515&gt;10,V515*(1-X515/100)*W515+X515/100*(W515+Y515*AF515),0)</f>
        <v>0</v>
      </c>
      <c r="AH515" s="4">
        <f t="shared" ref="AH515:AH578" si="58">IF(N515&gt;10,(1-X515/100)*V515*Z515*AF515,0)</f>
        <v>0</v>
      </c>
      <c r="AI515" s="4">
        <f t="shared" ref="AI515:AI578" si="59">IF(N515&gt;10,(1-AA515)*V515*Z515*AF515,0)</f>
        <v>0</v>
      </c>
      <c r="AJ515" s="4">
        <f t="shared" ref="AJ515:AJ578" si="60">IF(N515&gt;10,(1-AC515)*V515*AB515*AF515,0)</f>
        <v>0</v>
      </c>
      <c r="AK515" s="4">
        <f t="shared" ref="AK515:AK578" si="61">AG515+AH515+AI515+AJ515</f>
        <v>0</v>
      </c>
      <c r="AL515" s="8">
        <f t="shared" ref="AL515:AL578" si="62">AK515+R515+Q515+P515</f>
        <v>0</v>
      </c>
    </row>
    <row r="516" spans="23:38" x14ac:dyDescent="0.25">
      <c r="W516" s="9" t="e">
        <f>VLOOKUP(F516,'Rental Loss'!$A$2:$D$34,4,FALSE)</f>
        <v>#N/A</v>
      </c>
      <c r="X516" s="4" t="e">
        <f>VLOOKUP(F516,'Percent Owner Occupied'!$A$2:$B$34,2,FALSE)</f>
        <v>#N/A</v>
      </c>
      <c r="Y516" s="4" t="e">
        <f>VLOOKUP(F516,'Rental Loss'!$A$2:$C$34,3,FALSE)</f>
        <v>#N/A</v>
      </c>
      <c r="Z516" s="4" t="e">
        <f>VLOOKUP(F516,'Wage and Capital Related Income'!$A$2:$C$34,3,FALSE)</f>
        <v>#N/A</v>
      </c>
      <c r="AA516" s="4" t="e">
        <f>VLOOKUP(F516,'Recapture Features'!$A$2:$D$34,4,FALSE)</f>
        <v>#N/A</v>
      </c>
      <c r="AB516" s="4" t="e">
        <f>VLOOKUP(F516,'Wage and Capital Related Income'!$A$2:$D$34,4,FALSE)</f>
        <v>#N/A</v>
      </c>
      <c r="AC516" s="4" t="e">
        <f>VLOOKUP(F516,'Recapture Features'!$A$2:$B$34,2,FALSE)</f>
        <v>#N/A</v>
      </c>
      <c r="AD516" s="4">
        <f>VLOOKUP(INT(U516),Depth!$A$2:$B$36,2,FALSE)</f>
        <v>0</v>
      </c>
      <c r="AE516" s="4" t="str">
        <f t="shared" si="56"/>
        <v>0</v>
      </c>
      <c r="AF516" s="4" t="e">
        <f>VLOOKUP(AE516,Days!$D$2:$E$199,2,FALSE)</f>
        <v>#N/A</v>
      </c>
      <c r="AG516" s="4">
        <f t="shared" si="57"/>
        <v>0</v>
      </c>
      <c r="AH516" s="4">
        <f t="shared" si="58"/>
        <v>0</v>
      </c>
      <c r="AI516" s="4">
        <f t="shared" si="59"/>
        <v>0</v>
      </c>
      <c r="AJ516" s="4">
        <f t="shared" si="60"/>
        <v>0</v>
      </c>
      <c r="AK516" s="4">
        <f t="shared" si="61"/>
        <v>0</v>
      </c>
      <c r="AL516" s="8">
        <f t="shared" si="62"/>
        <v>0</v>
      </c>
    </row>
    <row r="517" spans="23:38" x14ac:dyDescent="0.25">
      <c r="W517" s="9" t="e">
        <f>VLOOKUP(F517,'Rental Loss'!$A$2:$D$34,4,FALSE)</f>
        <v>#N/A</v>
      </c>
      <c r="X517" s="4" t="e">
        <f>VLOOKUP(F517,'Percent Owner Occupied'!$A$2:$B$34,2,FALSE)</f>
        <v>#N/A</v>
      </c>
      <c r="Y517" s="4" t="e">
        <f>VLOOKUP(F517,'Rental Loss'!$A$2:$C$34,3,FALSE)</f>
        <v>#N/A</v>
      </c>
      <c r="Z517" s="4" t="e">
        <f>VLOOKUP(F517,'Wage and Capital Related Income'!$A$2:$C$34,3,FALSE)</f>
        <v>#N/A</v>
      </c>
      <c r="AA517" s="4" t="e">
        <f>VLOOKUP(F517,'Recapture Features'!$A$2:$D$34,4,FALSE)</f>
        <v>#N/A</v>
      </c>
      <c r="AB517" s="4" t="e">
        <f>VLOOKUP(F517,'Wage and Capital Related Income'!$A$2:$D$34,4,FALSE)</f>
        <v>#N/A</v>
      </c>
      <c r="AC517" s="4" t="e">
        <f>VLOOKUP(F517,'Recapture Features'!$A$2:$B$34,2,FALSE)</f>
        <v>#N/A</v>
      </c>
      <c r="AD517" s="4">
        <f>VLOOKUP(INT(U517),Depth!$A$2:$B$36,2,FALSE)</f>
        <v>0</v>
      </c>
      <c r="AE517" s="4" t="str">
        <f t="shared" si="56"/>
        <v>0</v>
      </c>
      <c r="AF517" s="4" t="e">
        <f>VLOOKUP(AE517,Days!$D$2:$E$199,2,FALSE)</f>
        <v>#N/A</v>
      </c>
      <c r="AG517" s="4">
        <f t="shared" si="57"/>
        <v>0</v>
      </c>
      <c r="AH517" s="4">
        <f t="shared" si="58"/>
        <v>0</v>
      </c>
      <c r="AI517" s="4">
        <f t="shared" si="59"/>
        <v>0</v>
      </c>
      <c r="AJ517" s="4">
        <f t="shared" si="60"/>
        <v>0</v>
      </c>
      <c r="AK517" s="4">
        <f t="shared" si="61"/>
        <v>0</v>
      </c>
      <c r="AL517" s="8">
        <f t="shared" si="62"/>
        <v>0</v>
      </c>
    </row>
    <row r="518" spans="23:38" x14ac:dyDescent="0.25">
      <c r="W518" s="9" t="e">
        <f>VLOOKUP(F518,'Rental Loss'!$A$2:$D$34,4,FALSE)</f>
        <v>#N/A</v>
      </c>
      <c r="X518" s="4" t="e">
        <f>VLOOKUP(F518,'Percent Owner Occupied'!$A$2:$B$34,2,FALSE)</f>
        <v>#N/A</v>
      </c>
      <c r="Y518" s="4" t="e">
        <f>VLOOKUP(F518,'Rental Loss'!$A$2:$C$34,3,FALSE)</f>
        <v>#N/A</v>
      </c>
      <c r="Z518" s="4" t="e">
        <f>VLOOKUP(F518,'Wage and Capital Related Income'!$A$2:$C$34,3,FALSE)</f>
        <v>#N/A</v>
      </c>
      <c r="AA518" s="4" t="e">
        <f>VLOOKUP(F518,'Recapture Features'!$A$2:$D$34,4,FALSE)</f>
        <v>#N/A</v>
      </c>
      <c r="AB518" s="4" t="e">
        <f>VLOOKUP(F518,'Wage and Capital Related Income'!$A$2:$D$34,4,FALSE)</f>
        <v>#N/A</v>
      </c>
      <c r="AC518" s="4" t="e">
        <f>VLOOKUP(F518,'Recapture Features'!$A$2:$B$34,2,FALSE)</f>
        <v>#N/A</v>
      </c>
      <c r="AD518" s="4">
        <f>VLOOKUP(INT(U518),Depth!$A$2:$B$36,2,FALSE)</f>
        <v>0</v>
      </c>
      <c r="AE518" s="4" t="str">
        <f t="shared" si="56"/>
        <v>0</v>
      </c>
      <c r="AF518" s="4" t="e">
        <f>VLOOKUP(AE518,Days!$D$2:$E$199,2,FALSE)</f>
        <v>#N/A</v>
      </c>
      <c r="AG518" s="4">
        <f t="shared" si="57"/>
        <v>0</v>
      </c>
      <c r="AH518" s="4">
        <f t="shared" si="58"/>
        <v>0</v>
      </c>
      <c r="AI518" s="4">
        <f t="shared" si="59"/>
        <v>0</v>
      </c>
      <c r="AJ518" s="4">
        <f t="shared" si="60"/>
        <v>0</v>
      </c>
      <c r="AK518" s="4">
        <f t="shared" si="61"/>
        <v>0</v>
      </c>
      <c r="AL518" s="8">
        <f t="shared" si="62"/>
        <v>0</v>
      </c>
    </row>
    <row r="519" spans="23:38" x14ac:dyDescent="0.25">
      <c r="W519" s="9" t="e">
        <f>VLOOKUP(F519,'Rental Loss'!$A$2:$D$34,4,FALSE)</f>
        <v>#N/A</v>
      </c>
      <c r="X519" s="4" t="e">
        <f>VLOOKUP(F519,'Percent Owner Occupied'!$A$2:$B$34,2,FALSE)</f>
        <v>#N/A</v>
      </c>
      <c r="Y519" s="4" t="e">
        <f>VLOOKUP(F519,'Rental Loss'!$A$2:$C$34,3,FALSE)</f>
        <v>#N/A</v>
      </c>
      <c r="Z519" s="4" t="e">
        <f>VLOOKUP(F519,'Wage and Capital Related Income'!$A$2:$C$34,3,FALSE)</f>
        <v>#N/A</v>
      </c>
      <c r="AA519" s="4" t="e">
        <f>VLOOKUP(F519,'Recapture Features'!$A$2:$D$34,4,FALSE)</f>
        <v>#N/A</v>
      </c>
      <c r="AB519" s="4" t="e">
        <f>VLOOKUP(F519,'Wage and Capital Related Income'!$A$2:$D$34,4,FALSE)</f>
        <v>#N/A</v>
      </c>
      <c r="AC519" s="4" t="e">
        <f>VLOOKUP(F519,'Recapture Features'!$A$2:$B$34,2,FALSE)</f>
        <v>#N/A</v>
      </c>
      <c r="AD519" s="4">
        <f>VLOOKUP(INT(U519),Depth!$A$2:$B$36,2,FALSE)</f>
        <v>0</v>
      </c>
      <c r="AE519" s="4" t="str">
        <f t="shared" si="56"/>
        <v>0</v>
      </c>
      <c r="AF519" s="4" t="e">
        <f>VLOOKUP(AE519,Days!$D$2:$E$199,2,FALSE)</f>
        <v>#N/A</v>
      </c>
      <c r="AG519" s="4">
        <f t="shared" si="57"/>
        <v>0</v>
      </c>
      <c r="AH519" s="4">
        <f t="shared" si="58"/>
        <v>0</v>
      </c>
      <c r="AI519" s="4">
        <f t="shared" si="59"/>
        <v>0</v>
      </c>
      <c r="AJ519" s="4">
        <f t="shared" si="60"/>
        <v>0</v>
      </c>
      <c r="AK519" s="4">
        <f t="shared" si="61"/>
        <v>0</v>
      </c>
      <c r="AL519" s="8">
        <f t="shared" si="62"/>
        <v>0</v>
      </c>
    </row>
    <row r="520" spans="23:38" x14ac:dyDescent="0.25">
      <c r="W520" s="9" t="e">
        <f>VLOOKUP(F520,'Rental Loss'!$A$2:$D$34,4,FALSE)</f>
        <v>#N/A</v>
      </c>
      <c r="X520" s="4" t="e">
        <f>VLOOKUP(F520,'Percent Owner Occupied'!$A$2:$B$34,2,FALSE)</f>
        <v>#N/A</v>
      </c>
      <c r="Y520" s="4" t="e">
        <f>VLOOKUP(F520,'Rental Loss'!$A$2:$C$34,3,FALSE)</f>
        <v>#N/A</v>
      </c>
      <c r="Z520" s="4" t="e">
        <f>VLOOKUP(F520,'Wage and Capital Related Income'!$A$2:$C$34,3,FALSE)</f>
        <v>#N/A</v>
      </c>
      <c r="AA520" s="4" t="e">
        <f>VLOOKUP(F520,'Recapture Features'!$A$2:$D$34,4,FALSE)</f>
        <v>#N/A</v>
      </c>
      <c r="AB520" s="4" t="e">
        <f>VLOOKUP(F520,'Wage and Capital Related Income'!$A$2:$D$34,4,FALSE)</f>
        <v>#N/A</v>
      </c>
      <c r="AC520" s="4" t="e">
        <f>VLOOKUP(F520,'Recapture Features'!$A$2:$B$34,2,FALSE)</f>
        <v>#N/A</v>
      </c>
      <c r="AD520" s="4">
        <f>VLOOKUP(INT(U520),Depth!$A$2:$B$36,2,FALSE)</f>
        <v>0</v>
      </c>
      <c r="AE520" s="4" t="str">
        <f t="shared" si="56"/>
        <v>0</v>
      </c>
      <c r="AF520" s="4" t="e">
        <f>VLOOKUP(AE520,Days!$D$2:$E$199,2,FALSE)</f>
        <v>#N/A</v>
      </c>
      <c r="AG520" s="4">
        <f t="shared" si="57"/>
        <v>0</v>
      </c>
      <c r="AH520" s="4">
        <f t="shared" si="58"/>
        <v>0</v>
      </c>
      <c r="AI520" s="4">
        <f t="shared" si="59"/>
        <v>0</v>
      </c>
      <c r="AJ520" s="4">
        <f t="shared" si="60"/>
        <v>0</v>
      </c>
      <c r="AK520" s="4">
        <f t="shared" si="61"/>
        <v>0</v>
      </c>
      <c r="AL520" s="8">
        <f t="shared" si="62"/>
        <v>0</v>
      </c>
    </row>
    <row r="521" spans="23:38" x14ac:dyDescent="0.25">
      <c r="W521" s="9" t="e">
        <f>VLOOKUP(F521,'Rental Loss'!$A$2:$D$34,4,FALSE)</f>
        <v>#N/A</v>
      </c>
      <c r="X521" s="4" t="e">
        <f>VLOOKUP(F521,'Percent Owner Occupied'!$A$2:$B$34,2,FALSE)</f>
        <v>#N/A</v>
      </c>
      <c r="Y521" s="4" t="e">
        <f>VLOOKUP(F521,'Rental Loss'!$A$2:$C$34,3,FALSE)</f>
        <v>#N/A</v>
      </c>
      <c r="Z521" s="4" t="e">
        <f>VLOOKUP(F521,'Wage and Capital Related Income'!$A$2:$C$34,3,FALSE)</f>
        <v>#N/A</v>
      </c>
      <c r="AA521" s="4" t="e">
        <f>VLOOKUP(F521,'Recapture Features'!$A$2:$D$34,4,FALSE)</f>
        <v>#N/A</v>
      </c>
      <c r="AB521" s="4" t="e">
        <f>VLOOKUP(F521,'Wage and Capital Related Income'!$A$2:$D$34,4,FALSE)</f>
        <v>#N/A</v>
      </c>
      <c r="AC521" s="4" t="e">
        <f>VLOOKUP(F521,'Recapture Features'!$A$2:$B$34,2,FALSE)</f>
        <v>#N/A</v>
      </c>
      <c r="AD521" s="4">
        <f>VLOOKUP(INT(U521),Depth!$A$2:$B$36,2,FALSE)</f>
        <v>0</v>
      </c>
      <c r="AE521" s="4" t="str">
        <f t="shared" si="56"/>
        <v>0</v>
      </c>
      <c r="AF521" s="4" t="e">
        <f>VLOOKUP(AE521,Days!$D$2:$E$199,2,FALSE)</f>
        <v>#N/A</v>
      </c>
      <c r="AG521" s="4">
        <f t="shared" si="57"/>
        <v>0</v>
      </c>
      <c r="AH521" s="4">
        <f t="shared" si="58"/>
        <v>0</v>
      </c>
      <c r="AI521" s="4">
        <f t="shared" si="59"/>
        <v>0</v>
      </c>
      <c r="AJ521" s="4">
        <f t="shared" si="60"/>
        <v>0</v>
      </c>
      <c r="AK521" s="4">
        <f t="shared" si="61"/>
        <v>0</v>
      </c>
      <c r="AL521" s="8">
        <f t="shared" si="62"/>
        <v>0</v>
      </c>
    </row>
    <row r="522" spans="23:38" x14ac:dyDescent="0.25">
      <c r="W522" s="9" t="e">
        <f>VLOOKUP(F522,'Rental Loss'!$A$2:$D$34,4,FALSE)</f>
        <v>#N/A</v>
      </c>
      <c r="X522" s="4" t="e">
        <f>VLOOKUP(F522,'Percent Owner Occupied'!$A$2:$B$34,2,FALSE)</f>
        <v>#N/A</v>
      </c>
      <c r="Y522" s="4" t="e">
        <f>VLOOKUP(F522,'Rental Loss'!$A$2:$C$34,3,FALSE)</f>
        <v>#N/A</v>
      </c>
      <c r="Z522" s="4" t="e">
        <f>VLOOKUP(F522,'Wage and Capital Related Income'!$A$2:$C$34,3,FALSE)</f>
        <v>#N/A</v>
      </c>
      <c r="AA522" s="4" t="e">
        <f>VLOOKUP(F522,'Recapture Features'!$A$2:$D$34,4,FALSE)</f>
        <v>#N/A</v>
      </c>
      <c r="AB522" s="4" t="e">
        <f>VLOOKUP(F522,'Wage and Capital Related Income'!$A$2:$D$34,4,FALSE)</f>
        <v>#N/A</v>
      </c>
      <c r="AC522" s="4" t="e">
        <f>VLOOKUP(F522,'Recapture Features'!$A$2:$B$34,2,FALSE)</f>
        <v>#N/A</v>
      </c>
      <c r="AD522" s="4">
        <f>VLOOKUP(INT(U522),Depth!$A$2:$B$36,2,FALSE)</f>
        <v>0</v>
      </c>
      <c r="AE522" s="4" t="str">
        <f t="shared" si="56"/>
        <v>0</v>
      </c>
      <c r="AF522" s="4" t="e">
        <f>VLOOKUP(AE522,Days!$D$2:$E$199,2,FALSE)</f>
        <v>#N/A</v>
      </c>
      <c r="AG522" s="4">
        <f t="shared" si="57"/>
        <v>0</v>
      </c>
      <c r="AH522" s="4">
        <f t="shared" si="58"/>
        <v>0</v>
      </c>
      <c r="AI522" s="4">
        <f t="shared" si="59"/>
        <v>0</v>
      </c>
      <c r="AJ522" s="4">
        <f t="shared" si="60"/>
        <v>0</v>
      </c>
      <c r="AK522" s="4">
        <f t="shared" si="61"/>
        <v>0</v>
      </c>
      <c r="AL522" s="8">
        <f t="shared" si="62"/>
        <v>0</v>
      </c>
    </row>
    <row r="523" spans="23:38" x14ac:dyDescent="0.25">
      <c r="W523" s="9" t="e">
        <f>VLOOKUP(F523,'Rental Loss'!$A$2:$D$34,4,FALSE)</f>
        <v>#N/A</v>
      </c>
      <c r="X523" s="4" t="e">
        <f>VLOOKUP(F523,'Percent Owner Occupied'!$A$2:$B$34,2,FALSE)</f>
        <v>#N/A</v>
      </c>
      <c r="Y523" s="4" t="e">
        <f>VLOOKUP(F523,'Rental Loss'!$A$2:$C$34,3,FALSE)</f>
        <v>#N/A</v>
      </c>
      <c r="Z523" s="4" t="e">
        <f>VLOOKUP(F523,'Wage and Capital Related Income'!$A$2:$C$34,3,FALSE)</f>
        <v>#N/A</v>
      </c>
      <c r="AA523" s="4" t="e">
        <f>VLOOKUP(F523,'Recapture Features'!$A$2:$D$34,4,FALSE)</f>
        <v>#N/A</v>
      </c>
      <c r="AB523" s="4" t="e">
        <f>VLOOKUP(F523,'Wage and Capital Related Income'!$A$2:$D$34,4,FALSE)</f>
        <v>#N/A</v>
      </c>
      <c r="AC523" s="4" t="e">
        <f>VLOOKUP(F523,'Recapture Features'!$A$2:$B$34,2,FALSE)</f>
        <v>#N/A</v>
      </c>
      <c r="AD523" s="4">
        <f>VLOOKUP(INT(U523),Depth!$A$2:$B$36,2,FALSE)</f>
        <v>0</v>
      </c>
      <c r="AE523" s="4" t="str">
        <f t="shared" si="56"/>
        <v>0</v>
      </c>
      <c r="AF523" s="4" t="e">
        <f>VLOOKUP(AE523,Days!$D$2:$E$199,2,FALSE)</f>
        <v>#N/A</v>
      </c>
      <c r="AG523" s="4">
        <f t="shared" si="57"/>
        <v>0</v>
      </c>
      <c r="AH523" s="4">
        <f t="shared" si="58"/>
        <v>0</v>
      </c>
      <c r="AI523" s="4">
        <f t="shared" si="59"/>
        <v>0</v>
      </c>
      <c r="AJ523" s="4">
        <f t="shared" si="60"/>
        <v>0</v>
      </c>
      <c r="AK523" s="4">
        <f t="shared" si="61"/>
        <v>0</v>
      </c>
      <c r="AL523" s="8">
        <f t="shared" si="62"/>
        <v>0</v>
      </c>
    </row>
    <row r="524" spans="23:38" x14ac:dyDescent="0.25">
      <c r="W524" s="9" t="e">
        <f>VLOOKUP(F524,'Rental Loss'!$A$2:$D$34,4,FALSE)</f>
        <v>#N/A</v>
      </c>
      <c r="X524" s="4" t="e">
        <f>VLOOKUP(F524,'Percent Owner Occupied'!$A$2:$B$34,2,FALSE)</f>
        <v>#N/A</v>
      </c>
      <c r="Y524" s="4" t="e">
        <f>VLOOKUP(F524,'Rental Loss'!$A$2:$C$34,3,FALSE)</f>
        <v>#N/A</v>
      </c>
      <c r="Z524" s="4" t="e">
        <f>VLOOKUP(F524,'Wage and Capital Related Income'!$A$2:$C$34,3,FALSE)</f>
        <v>#N/A</v>
      </c>
      <c r="AA524" s="4" t="e">
        <f>VLOOKUP(F524,'Recapture Features'!$A$2:$D$34,4,FALSE)</f>
        <v>#N/A</v>
      </c>
      <c r="AB524" s="4" t="e">
        <f>VLOOKUP(F524,'Wage and Capital Related Income'!$A$2:$D$34,4,FALSE)</f>
        <v>#N/A</v>
      </c>
      <c r="AC524" s="4" t="e">
        <f>VLOOKUP(F524,'Recapture Features'!$A$2:$B$34,2,FALSE)</f>
        <v>#N/A</v>
      </c>
      <c r="AD524" s="4">
        <f>VLOOKUP(INT(U524),Depth!$A$2:$B$36,2,FALSE)</f>
        <v>0</v>
      </c>
      <c r="AE524" s="4" t="str">
        <f t="shared" si="56"/>
        <v>0</v>
      </c>
      <c r="AF524" s="4" t="e">
        <f>VLOOKUP(AE524,Days!$D$2:$E$199,2,FALSE)</f>
        <v>#N/A</v>
      </c>
      <c r="AG524" s="4">
        <f t="shared" si="57"/>
        <v>0</v>
      </c>
      <c r="AH524" s="4">
        <f t="shared" si="58"/>
        <v>0</v>
      </c>
      <c r="AI524" s="4">
        <f t="shared" si="59"/>
        <v>0</v>
      </c>
      <c r="AJ524" s="4">
        <f t="shared" si="60"/>
        <v>0</v>
      </c>
      <c r="AK524" s="4">
        <f t="shared" si="61"/>
        <v>0</v>
      </c>
      <c r="AL524" s="8">
        <f t="shared" si="62"/>
        <v>0</v>
      </c>
    </row>
    <row r="525" spans="23:38" x14ac:dyDescent="0.25">
      <c r="W525" s="9" t="e">
        <f>VLOOKUP(F525,'Rental Loss'!$A$2:$D$34,4,FALSE)</f>
        <v>#N/A</v>
      </c>
      <c r="X525" s="4" t="e">
        <f>VLOOKUP(F525,'Percent Owner Occupied'!$A$2:$B$34,2,FALSE)</f>
        <v>#N/A</v>
      </c>
      <c r="Y525" s="4" t="e">
        <f>VLOOKUP(F525,'Rental Loss'!$A$2:$C$34,3,FALSE)</f>
        <v>#N/A</v>
      </c>
      <c r="Z525" s="4" t="e">
        <f>VLOOKUP(F525,'Wage and Capital Related Income'!$A$2:$C$34,3,FALSE)</f>
        <v>#N/A</v>
      </c>
      <c r="AA525" s="4" t="e">
        <f>VLOOKUP(F525,'Recapture Features'!$A$2:$D$34,4,FALSE)</f>
        <v>#N/A</v>
      </c>
      <c r="AB525" s="4" t="e">
        <f>VLOOKUP(F525,'Wage and Capital Related Income'!$A$2:$D$34,4,FALSE)</f>
        <v>#N/A</v>
      </c>
      <c r="AC525" s="4" t="e">
        <f>VLOOKUP(F525,'Recapture Features'!$A$2:$B$34,2,FALSE)</f>
        <v>#N/A</v>
      </c>
      <c r="AD525" s="4">
        <f>VLOOKUP(INT(U525),Depth!$A$2:$B$36,2,FALSE)</f>
        <v>0</v>
      </c>
      <c r="AE525" s="4" t="str">
        <f t="shared" si="56"/>
        <v>0</v>
      </c>
      <c r="AF525" s="4" t="e">
        <f>VLOOKUP(AE525,Days!$D$2:$E$199,2,FALSE)</f>
        <v>#N/A</v>
      </c>
      <c r="AG525" s="4">
        <f t="shared" si="57"/>
        <v>0</v>
      </c>
      <c r="AH525" s="4">
        <f t="shared" si="58"/>
        <v>0</v>
      </c>
      <c r="AI525" s="4">
        <f t="shared" si="59"/>
        <v>0</v>
      </c>
      <c r="AJ525" s="4">
        <f t="shared" si="60"/>
        <v>0</v>
      </c>
      <c r="AK525" s="4">
        <f t="shared" si="61"/>
        <v>0</v>
      </c>
      <c r="AL525" s="8">
        <f t="shared" si="62"/>
        <v>0</v>
      </c>
    </row>
    <row r="526" spans="23:38" x14ac:dyDescent="0.25">
      <c r="W526" s="9" t="e">
        <f>VLOOKUP(F526,'Rental Loss'!$A$2:$D$34,4,FALSE)</f>
        <v>#N/A</v>
      </c>
      <c r="X526" s="4" t="e">
        <f>VLOOKUP(F526,'Percent Owner Occupied'!$A$2:$B$34,2,FALSE)</f>
        <v>#N/A</v>
      </c>
      <c r="Y526" s="4" t="e">
        <f>VLOOKUP(F526,'Rental Loss'!$A$2:$C$34,3,FALSE)</f>
        <v>#N/A</v>
      </c>
      <c r="Z526" s="4" t="e">
        <f>VLOOKUP(F526,'Wage and Capital Related Income'!$A$2:$C$34,3,FALSE)</f>
        <v>#N/A</v>
      </c>
      <c r="AA526" s="4" t="e">
        <f>VLOOKUP(F526,'Recapture Features'!$A$2:$D$34,4,FALSE)</f>
        <v>#N/A</v>
      </c>
      <c r="AB526" s="4" t="e">
        <f>VLOOKUP(F526,'Wage and Capital Related Income'!$A$2:$D$34,4,FALSE)</f>
        <v>#N/A</v>
      </c>
      <c r="AC526" s="4" t="e">
        <f>VLOOKUP(F526,'Recapture Features'!$A$2:$B$34,2,FALSE)</f>
        <v>#N/A</v>
      </c>
      <c r="AD526" s="4">
        <f>VLOOKUP(INT(U526),Depth!$A$2:$B$36,2,FALSE)</f>
        <v>0</v>
      </c>
      <c r="AE526" s="4" t="str">
        <f t="shared" si="56"/>
        <v>0</v>
      </c>
      <c r="AF526" s="4" t="e">
        <f>VLOOKUP(AE526,Days!$D$2:$E$199,2,FALSE)</f>
        <v>#N/A</v>
      </c>
      <c r="AG526" s="4">
        <f t="shared" si="57"/>
        <v>0</v>
      </c>
      <c r="AH526" s="4">
        <f t="shared" si="58"/>
        <v>0</v>
      </c>
      <c r="AI526" s="4">
        <f t="shared" si="59"/>
        <v>0</v>
      </c>
      <c r="AJ526" s="4">
        <f t="shared" si="60"/>
        <v>0</v>
      </c>
      <c r="AK526" s="4">
        <f t="shared" si="61"/>
        <v>0</v>
      </c>
      <c r="AL526" s="8">
        <f t="shared" si="62"/>
        <v>0</v>
      </c>
    </row>
    <row r="527" spans="23:38" x14ac:dyDescent="0.25">
      <c r="W527" s="9" t="e">
        <f>VLOOKUP(F527,'Rental Loss'!$A$2:$D$34,4,FALSE)</f>
        <v>#N/A</v>
      </c>
      <c r="X527" s="4" t="e">
        <f>VLOOKUP(F527,'Percent Owner Occupied'!$A$2:$B$34,2,FALSE)</f>
        <v>#N/A</v>
      </c>
      <c r="Y527" s="4" t="e">
        <f>VLOOKUP(F527,'Rental Loss'!$A$2:$C$34,3,FALSE)</f>
        <v>#N/A</v>
      </c>
      <c r="Z527" s="4" t="e">
        <f>VLOOKUP(F527,'Wage and Capital Related Income'!$A$2:$C$34,3,FALSE)</f>
        <v>#N/A</v>
      </c>
      <c r="AA527" s="4" t="e">
        <f>VLOOKUP(F527,'Recapture Features'!$A$2:$D$34,4,FALSE)</f>
        <v>#N/A</v>
      </c>
      <c r="AB527" s="4" t="e">
        <f>VLOOKUP(F527,'Wage and Capital Related Income'!$A$2:$D$34,4,FALSE)</f>
        <v>#N/A</v>
      </c>
      <c r="AC527" s="4" t="e">
        <f>VLOOKUP(F527,'Recapture Features'!$A$2:$B$34,2,FALSE)</f>
        <v>#N/A</v>
      </c>
      <c r="AD527" s="4">
        <f>VLOOKUP(INT(U527),Depth!$A$2:$B$36,2,FALSE)</f>
        <v>0</v>
      </c>
      <c r="AE527" s="4" t="str">
        <f t="shared" si="56"/>
        <v>0</v>
      </c>
      <c r="AF527" s="4" t="e">
        <f>VLOOKUP(AE527,Days!$D$2:$E$199,2,FALSE)</f>
        <v>#N/A</v>
      </c>
      <c r="AG527" s="4">
        <f t="shared" si="57"/>
        <v>0</v>
      </c>
      <c r="AH527" s="4">
        <f t="shared" si="58"/>
        <v>0</v>
      </c>
      <c r="AI527" s="4">
        <f t="shared" si="59"/>
        <v>0</v>
      </c>
      <c r="AJ527" s="4">
        <f t="shared" si="60"/>
        <v>0</v>
      </c>
      <c r="AK527" s="4">
        <f t="shared" si="61"/>
        <v>0</v>
      </c>
      <c r="AL527" s="8">
        <f t="shared" si="62"/>
        <v>0</v>
      </c>
    </row>
    <row r="528" spans="23:38" x14ac:dyDescent="0.25">
      <c r="W528" s="9" t="e">
        <f>VLOOKUP(F528,'Rental Loss'!$A$2:$D$34,4,FALSE)</f>
        <v>#N/A</v>
      </c>
      <c r="X528" s="4" t="e">
        <f>VLOOKUP(F528,'Percent Owner Occupied'!$A$2:$B$34,2,FALSE)</f>
        <v>#N/A</v>
      </c>
      <c r="Y528" s="4" t="e">
        <f>VLOOKUP(F528,'Rental Loss'!$A$2:$C$34,3,FALSE)</f>
        <v>#N/A</v>
      </c>
      <c r="Z528" s="4" t="e">
        <f>VLOOKUP(F528,'Wage and Capital Related Income'!$A$2:$C$34,3,FALSE)</f>
        <v>#N/A</v>
      </c>
      <c r="AA528" s="4" t="e">
        <f>VLOOKUP(F528,'Recapture Features'!$A$2:$D$34,4,FALSE)</f>
        <v>#N/A</v>
      </c>
      <c r="AB528" s="4" t="e">
        <f>VLOOKUP(F528,'Wage and Capital Related Income'!$A$2:$D$34,4,FALSE)</f>
        <v>#N/A</v>
      </c>
      <c r="AC528" s="4" t="e">
        <f>VLOOKUP(F528,'Recapture Features'!$A$2:$B$34,2,FALSE)</f>
        <v>#N/A</v>
      </c>
      <c r="AD528" s="4">
        <f>VLOOKUP(INT(U528),Depth!$A$2:$B$36,2,FALSE)</f>
        <v>0</v>
      </c>
      <c r="AE528" s="4" t="str">
        <f t="shared" si="56"/>
        <v>0</v>
      </c>
      <c r="AF528" s="4" t="e">
        <f>VLOOKUP(AE528,Days!$D$2:$E$199,2,FALSE)</f>
        <v>#N/A</v>
      </c>
      <c r="AG528" s="4">
        <f t="shared" si="57"/>
        <v>0</v>
      </c>
      <c r="AH528" s="4">
        <f t="shared" si="58"/>
        <v>0</v>
      </c>
      <c r="AI528" s="4">
        <f t="shared" si="59"/>
        <v>0</v>
      </c>
      <c r="AJ528" s="4">
        <f t="shared" si="60"/>
        <v>0</v>
      </c>
      <c r="AK528" s="4">
        <f t="shared" si="61"/>
        <v>0</v>
      </c>
      <c r="AL528" s="8">
        <f t="shared" si="62"/>
        <v>0</v>
      </c>
    </row>
    <row r="529" spans="23:38" x14ac:dyDescent="0.25">
      <c r="W529" s="9" t="e">
        <f>VLOOKUP(F529,'Rental Loss'!$A$2:$D$34,4,FALSE)</f>
        <v>#N/A</v>
      </c>
      <c r="X529" s="4" t="e">
        <f>VLOOKUP(F529,'Percent Owner Occupied'!$A$2:$B$34,2,FALSE)</f>
        <v>#N/A</v>
      </c>
      <c r="Y529" s="4" t="e">
        <f>VLOOKUP(F529,'Rental Loss'!$A$2:$C$34,3,FALSE)</f>
        <v>#N/A</v>
      </c>
      <c r="Z529" s="4" t="e">
        <f>VLOOKUP(F529,'Wage and Capital Related Income'!$A$2:$C$34,3,FALSE)</f>
        <v>#N/A</v>
      </c>
      <c r="AA529" s="4" t="e">
        <f>VLOOKUP(F529,'Recapture Features'!$A$2:$D$34,4,FALSE)</f>
        <v>#N/A</v>
      </c>
      <c r="AB529" s="4" t="e">
        <f>VLOOKUP(F529,'Wage and Capital Related Income'!$A$2:$D$34,4,FALSE)</f>
        <v>#N/A</v>
      </c>
      <c r="AC529" s="4" t="e">
        <f>VLOOKUP(F529,'Recapture Features'!$A$2:$B$34,2,FALSE)</f>
        <v>#N/A</v>
      </c>
      <c r="AD529" s="4">
        <f>VLOOKUP(INT(U529),Depth!$A$2:$B$36,2,FALSE)</f>
        <v>0</v>
      </c>
      <c r="AE529" s="4" t="str">
        <f t="shared" si="56"/>
        <v>0</v>
      </c>
      <c r="AF529" s="4" t="e">
        <f>VLOOKUP(AE529,Days!$D$2:$E$199,2,FALSE)</f>
        <v>#N/A</v>
      </c>
      <c r="AG529" s="4">
        <f t="shared" si="57"/>
        <v>0</v>
      </c>
      <c r="AH529" s="4">
        <f t="shared" si="58"/>
        <v>0</v>
      </c>
      <c r="AI529" s="4">
        <f t="shared" si="59"/>
        <v>0</v>
      </c>
      <c r="AJ529" s="4">
        <f t="shared" si="60"/>
        <v>0</v>
      </c>
      <c r="AK529" s="4">
        <f t="shared" si="61"/>
        <v>0</v>
      </c>
      <c r="AL529" s="8">
        <f t="shared" si="62"/>
        <v>0</v>
      </c>
    </row>
    <row r="530" spans="23:38" x14ac:dyDescent="0.25">
      <c r="W530" s="9" t="e">
        <f>VLOOKUP(F530,'Rental Loss'!$A$2:$D$34,4,FALSE)</f>
        <v>#N/A</v>
      </c>
      <c r="X530" s="4" t="e">
        <f>VLOOKUP(F530,'Percent Owner Occupied'!$A$2:$B$34,2,FALSE)</f>
        <v>#N/A</v>
      </c>
      <c r="Y530" s="4" t="e">
        <f>VLOOKUP(F530,'Rental Loss'!$A$2:$C$34,3,FALSE)</f>
        <v>#N/A</v>
      </c>
      <c r="Z530" s="4" t="e">
        <f>VLOOKUP(F530,'Wage and Capital Related Income'!$A$2:$C$34,3,FALSE)</f>
        <v>#N/A</v>
      </c>
      <c r="AA530" s="4" t="e">
        <f>VLOOKUP(F530,'Recapture Features'!$A$2:$D$34,4,FALSE)</f>
        <v>#N/A</v>
      </c>
      <c r="AB530" s="4" t="e">
        <f>VLOOKUP(F530,'Wage and Capital Related Income'!$A$2:$D$34,4,FALSE)</f>
        <v>#N/A</v>
      </c>
      <c r="AC530" s="4" t="e">
        <f>VLOOKUP(F530,'Recapture Features'!$A$2:$B$34,2,FALSE)</f>
        <v>#N/A</v>
      </c>
      <c r="AD530" s="4">
        <f>VLOOKUP(INT(U530),Depth!$A$2:$B$36,2,FALSE)</f>
        <v>0</v>
      </c>
      <c r="AE530" s="4" t="str">
        <f t="shared" si="56"/>
        <v>0</v>
      </c>
      <c r="AF530" s="4" t="e">
        <f>VLOOKUP(AE530,Days!$D$2:$E$199,2,FALSE)</f>
        <v>#N/A</v>
      </c>
      <c r="AG530" s="4">
        <f t="shared" si="57"/>
        <v>0</v>
      </c>
      <c r="AH530" s="4">
        <f t="shared" si="58"/>
        <v>0</v>
      </c>
      <c r="AI530" s="4">
        <f t="shared" si="59"/>
        <v>0</v>
      </c>
      <c r="AJ530" s="4">
        <f t="shared" si="60"/>
        <v>0</v>
      </c>
      <c r="AK530" s="4">
        <f t="shared" si="61"/>
        <v>0</v>
      </c>
      <c r="AL530" s="8">
        <f t="shared" si="62"/>
        <v>0</v>
      </c>
    </row>
    <row r="531" spans="23:38" x14ac:dyDescent="0.25">
      <c r="W531" s="9" t="e">
        <f>VLOOKUP(F531,'Rental Loss'!$A$2:$D$34,4,FALSE)</f>
        <v>#N/A</v>
      </c>
      <c r="X531" s="4" t="e">
        <f>VLOOKUP(F531,'Percent Owner Occupied'!$A$2:$B$34,2,FALSE)</f>
        <v>#N/A</v>
      </c>
      <c r="Y531" s="4" t="e">
        <f>VLOOKUP(F531,'Rental Loss'!$A$2:$C$34,3,FALSE)</f>
        <v>#N/A</v>
      </c>
      <c r="Z531" s="4" t="e">
        <f>VLOOKUP(F531,'Wage and Capital Related Income'!$A$2:$C$34,3,FALSE)</f>
        <v>#N/A</v>
      </c>
      <c r="AA531" s="4" t="e">
        <f>VLOOKUP(F531,'Recapture Features'!$A$2:$D$34,4,FALSE)</f>
        <v>#N/A</v>
      </c>
      <c r="AB531" s="4" t="e">
        <f>VLOOKUP(F531,'Wage and Capital Related Income'!$A$2:$D$34,4,FALSE)</f>
        <v>#N/A</v>
      </c>
      <c r="AC531" s="4" t="e">
        <f>VLOOKUP(F531,'Recapture Features'!$A$2:$B$34,2,FALSE)</f>
        <v>#N/A</v>
      </c>
      <c r="AD531" s="4">
        <f>VLOOKUP(INT(U531),Depth!$A$2:$B$36,2,FALSE)</f>
        <v>0</v>
      </c>
      <c r="AE531" s="4" t="str">
        <f t="shared" si="56"/>
        <v>0</v>
      </c>
      <c r="AF531" s="4" t="e">
        <f>VLOOKUP(AE531,Days!$D$2:$E$199,2,FALSE)</f>
        <v>#N/A</v>
      </c>
      <c r="AG531" s="4">
        <f t="shared" si="57"/>
        <v>0</v>
      </c>
      <c r="AH531" s="4">
        <f t="shared" si="58"/>
        <v>0</v>
      </c>
      <c r="AI531" s="4">
        <f t="shared" si="59"/>
        <v>0</v>
      </c>
      <c r="AJ531" s="4">
        <f t="shared" si="60"/>
        <v>0</v>
      </c>
      <c r="AK531" s="4">
        <f t="shared" si="61"/>
        <v>0</v>
      </c>
      <c r="AL531" s="8">
        <f t="shared" si="62"/>
        <v>0</v>
      </c>
    </row>
    <row r="532" spans="23:38" x14ac:dyDescent="0.25">
      <c r="W532" s="9" t="e">
        <f>VLOOKUP(F532,'Rental Loss'!$A$2:$D$34,4,FALSE)</f>
        <v>#N/A</v>
      </c>
      <c r="X532" s="4" t="e">
        <f>VLOOKUP(F532,'Percent Owner Occupied'!$A$2:$B$34,2,FALSE)</f>
        <v>#N/A</v>
      </c>
      <c r="Y532" s="4" t="e">
        <f>VLOOKUP(F532,'Rental Loss'!$A$2:$C$34,3,FALSE)</f>
        <v>#N/A</v>
      </c>
      <c r="Z532" s="4" t="e">
        <f>VLOOKUP(F532,'Wage and Capital Related Income'!$A$2:$C$34,3,FALSE)</f>
        <v>#N/A</v>
      </c>
      <c r="AA532" s="4" t="e">
        <f>VLOOKUP(F532,'Recapture Features'!$A$2:$D$34,4,FALSE)</f>
        <v>#N/A</v>
      </c>
      <c r="AB532" s="4" t="e">
        <f>VLOOKUP(F532,'Wage and Capital Related Income'!$A$2:$D$34,4,FALSE)</f>
        <v>#N/A</v>
      </c>
      <c r="AC532" s="4" t="e">
        <f>VLOOKUP(F532,'Recapture Features'!$A$2:$B$34,2,FALSE)</f>
        <v>#N/A</v>
      </c>
      <c r="AD532" s="4">
        <f>VLOOKUP(INT(U532),Depth!$A$2:$B$36,2,FALSE)</f>
        <v>0</v>
      </c>
      <c r="AE532" s="4" t="str">
        <f t="shared" si="56"/>
        <v>0</v>
      </c>
      <c r="AF532" s="4" t="e">
        <f>VLOOKUP(AE532,Days!$D$2:$E$199,2,FALSE)</f>
        <v>#N/A</v>
      </c>
      <c r="AG532" s="4">
        <f t="shared" si="57"/>
        <v>0</v>
      </c>
      <c r="AH532" s="4">
        <f t="shared" si="58"/>
        <v>0</v>
      </c>
      <c r="AI532" s="4">
        <f t="shared" si="59"/>
        <v>0</v>
      </c>
      <c r="AJ532" s="4">
        <f t="shared" si="60"/>
        <v>0</v>
      </c>
      <c r="AK532" s="4">
        <f t="shared" si="61"/>
        <v>0</v>
      </c>
      <c r="AL532" s="8">
        <f t="shared" si="62"/>
        <v>0</v>
      </c>
    </row>
    <row r="533" spans="23:38" x14ac:dyDescent="0.25">
      <c r="W533" s="9" t="e">
        <f>VLOOKUP(F533,'Rental Loss'!$A$2:$D$34,4,FALSE)</f>
        <v>#N/A</v>
      </c>
      <c r="X533" s="4" t="e">
        <f>VLOOKUP(F533,'Percent Owner Occupied'!$A$2:$B$34,2,FALSE)</f>
        <v>#N/A</v>
      </c>
      <c r="Y533" s="4" t="e">
        <f>VLOOKUP(F533,'Rental Loss'!$A$2:$C$34,3,FALSE)</f>
        <v>#N/A</v>
      </c>
      <c r="Z533" s="4" t="e">
        <f>VLOOKUP(F533,'Wage and Capital Related Income'!$A$2:$C$34,3,FALSE)</f>
        <v>#N/A</v>
      </c>
      <c r="AA533" s="4" t="e">
        <f>VLOOKUP(F533,'Recapture Features'!$A$2:$D$34,4,FALSE)</f>
        <v>#N/A</v>
      </c>
      <c r="AB533" s="4" t="e">
        <f>VLOOKUP(F533,'Wage and Capital Related Income'!$A$2:$D$34,4,FALSE)</f>
        <v>#N/A</v>
      </c>
      <c r="AC533" s="4" t="e">
        <f>VLOOKUP(F533,'Recapture Features'!$A$2:$B$34,2,FALSE)</f>
        <v>#N/A</v>
      </c>
      <c r="AD533" s="4">
        <f>VLOOKUP(INT(U533),Depth!$A$2:$B$36,2,FALSE)</f>
        <v>0</v>
      </c>
      <c r="AE533" s="4" t="str">
        <f t="shared" si="56"/>
        <v>0</v>
      </c>
      <c r="AF533" s="4" t="e">
        <f>VLOOKUP(AE533,Days!$D$2:$E$199,2,FALSE)</f>
        <v>#N/A</v>
      </c>
      <c r="AG533" s="4">
        <f t="shared" si="57"/>
        <v>0</v>
      </c>
      <c r="AH533" s="4">
        <f t="shared" si="58"/>
        <v>0</v>
      </c>
      <c r="AI533" s="4">
        <f t="shared" si="59"/>
        <v>0</v>
      </c>
      <c r="AJ533" s="4">
        <f t="shared" si="60"/>
        <v>0</v>
      </c>
      <c r="AK533" s="4">
        <f t="shared" si="61"/>
        <v>0</v>
      </c>
      <c r="AL533" s="8">
        <f t="shared" si="62"/>
        <v>0</v>
      </c>
    </row>
    <row r="534" spans="23:38" x14ac:dyDescent="0.25">
      <c r="W534" s="9" t="e">
        <f>VLOOKUP(F534,'Rental Loss'!$A$2:$D$34,4,FALSE)</f>
        <v>#N/A</v>
      </c>
      <c r="X534" s="4" t="e">
        <f>VLOOKUP(F534,'Percent Owner Occupied'!$A$2:$B$34,2,FALSE)</f>
        <v>#N/A</v>
      </c>
      <c r="Y534" s="4" t="e">
        <f>VLOOKUP(F534,'Rental Loss'!$A$2:$C$34,3,FALSE)</f>
        <v>#N/A</v>
      </c>
      <c r="Z534" s="4" t="e">
        <f>VLOOKUP(F534,'Wage and Capital Related Income'!$A$2:$C$34,3,FALSE)</f>
        <v>#N/A</v>
      </c>
      <c r="AA534" s="4" t="e">
        <f>VLOOKUP(F534,'Recapture Features'!$A$2:$D$34,4,FALSE)</f>
        <v>#N/A</v>
      </c>
      <c r="AB534" s="4" t="e">
        <f>VLOOKUP(F534,'Wage and Capital Related Income'!$A$2:$D$34,4,FALSE)</f>
        <v>#N/A</v>
      </c>
      <c r="AC534" s="4" t="e">
        <f>VLOOKUP(F534,'Recapture Features'!$A$2:$B$34,2,FALSE)</f>
        <v>#N/A</v>
      </c>
      <c r="AD534" s="4">
        <f>VLOOKUP(INT(U534),Depth!$A$2:$B$36,2,FALSE)</f>
        <v>0</v>
      </c>
      <c r="AE534" s="4" t="str">
        <f t="shared" si="56"/>
        <v>0</v>
      </c>
      <c r="AF534" s="4" t="e">
        <f>VLOOKUP(AE534,Days!$D$2:$E$199,2,FALSE)</f>
        <v>#N/A</v>
      </c>
      <c r="AG534" s="4">
        <f t="shared" si="57"/>
        <v>0</v>
      </c>
      <c r="AH534" s="4">
        <f t="shared" si="58"/>
        <v>0</v>
      </c>
      <c r="AI534" s="4">
        <f t="shared" si="59"/>
        <v>0</v>
      </c>
      <c r="AJ534" s="4">
        <f t="shared" si="60"/>
        <v>0</v>
      </c>
      <c r="AK534" s="4">
        <f t="shared" si="61"/>
        <v>0</v>
      </c>
      <c r="AL534" s="8">
        <f t="shared" si="62"/>
        <v>0</v>
      </c>
    </row>
    <row r="535" spans="23:38" x14ac:dyDescent="0.25">
      <c r="W535" s="9" t="e">
        <f>VLOOKUP(F535,'Rental Loss'!$A$2:$D$34,4,FALSE)</f>
        <v>#N/A</v>
      </c>
      <c r="X535" s="4" t="e">
        <f>VLOOKUP(F535,'Percent Owner Occupied'!$A$2:$B$34,2,FALSE)</f>
        <v>#N/A</v>
      </c>
      <c r="Y535" s="4" t="e">
        <f>VLOOKUP(F535,'Rental Loss'!$A$2:$C$34,3,FALSE)</f>
        <v>#N/A</v>
      </c>
      <c r="Z535" s="4" t="e">
        <f>VLOOKUP(F535,'Wage and Capital Related Income'!$A$2:$C$34,3,FALSE)</f>
        <v>#N/A</v>
      </c>
      <c r="AA535" s="4" t="e">
        <f>VLOOKUP(F535,'Recapture Features'!$A$2:$D$34,4,FALSE)</f>
        <v>#N/A</v>
      </c>
      <c r="AB535" s="4" t="e">
        <f>VLOOKUP(F535,'Wage and Capital Related Income'!$A$2:$D$34,4,FALSE)</f>
        <v>#N/A</v>
      </c>
      <c r="AC535" s="4" t="e">
        <f>VLOOKUP(F535,'Recapture Features'!$A$2:$B$34,2,FALSE)</f>
        <v>#N/A</v>
      </c>
      <c r="AD535" s="4">
        <f>VLOOKUP(INT(U535),Depth!$A$2:$B$36,2,FALSE)</f>
        <v>0</v>
      </c>
      <c r="AE535" s="4" t="str">
        <f t="shared" si="56"/>
        <v>0</v>
      </c>
      <c r="AF535" s="4" t="e">
        <f>VLOOKUP(AE535,Days!$D$2:$E$199,2,FALSE)</f>
        <v>#N/A</v>
      </c>
      <c r="AG535" s="4">
        <f t="shared" si="57"/>
        <v>0</v>
      </c>
      <c r="AH535" s="4">
        <f t="shared" si="58"/>
        <v>0</v>
      </c>
      <c r="AI535" s="4">
        <f t="shared" si="59"/>
        <v>0</v>
      </c>
      <c r="AJ535" s="4">
        <f t="shared" si="60"/>
        <v>0</v>
      </c>
      <c r="AK535" s="4">
        <f t="shared" si="61"/>
        <v>0</v>
      </c>
      <c r="AL535" s="8">
        <f t="shared" si="62"/>
        <v>0</v>
      </c>
    </row>
    <row r="536" spans="23:38" x14ac:dyDescent="0.25">
      <c r="W536" s="9" t="e">
        <f>VLOOKUP(F536,'Rental Loss'!$A$2:$D$34,4,FALSE)</f>
        <v>#N/A</v>
      </c>
      <c r="X536" s="4" t="e">
        <f>VLOOKUP(F536,'Percent Owner Occupied'!$A$2:$B$34,2,FALSE)</f>
        <v>#N/A</v>
      </c>
      <c r="Y536" s="4" t="e">
        <f>VLOOKUP(F536,'Rental Loss'!$A$2:$C$34,3,FALSE)</f>
        <v>#N/A</v>
      </c>
      <c r="Z536" s="4" t="e">
        <f>VLOOKUP(F536,'Wage and Capital Related Income'!$A$2:$C$34,3,FALSE)</f>
        <v>#N/A</v>
      </c>
      <c r="AA536" s="4" t="e">
        <f>VLOOKUP(F536,'Recapture Features'!$A$2:$D$34,4,FALSE)</f>
        <v>#N/A</v>
      </c>
      <c r="AB536" s="4" t="e">
        <f>VLOOKUP(F536,'Wage and Capital Related Income'!$A$2:$D$34,4,FALSE)</f>
        <v>#N/A</v>
      </c>
      <c r="AC536" s="4" t="e">
        <f>VLOOKUP(F536,'Recapture Features'!$A$2:$B$34,2,FALSE)</f>
        <v>#N/A</v>
      </c>
      <c r="AD536" s="4">
        <f>VLOOKUP(INT(U536),Depth!$A$2:$B$36,2,FALSE)</f>
        <v>0</v>
      </c>
      <c r="AE536" s="4" t="str">
        <f t="shared" si="56"/>
        <v>0</v>
      </c>
      <c r="AF536" s="4" t="e">
        <f>VLOOKUP(AE536,Days!$D$2:$E$199,2,FALSE)</f>
        <v>#N/A</v>
      </c>
      <c r="AG536" s="4">
        <f t="shared" si="57"/>
        <v>0</v>
      </c>
      <c r="AH536" s="4">
        <f t="shared" si="58"/>
        <v>0</v>
      </c>
      <c r="AI536" s="4">
        <f t="shared" si="59"/>
        <v>0</v>
      </c>
      <c r="AJ536" s="4">
        <f t="shared" si="60"/>
        <v>0</v>
      </c>
      <c r="AK536" s="4">
        <f t="shared" si="61"/>
        <v>0</v>
      </c>
      <c r="AL536" s="8">
        <f t="shared" si="62"/>
        <v>0</v>
      </c>
    </row>
    <row r="537" spans="23:38" x14ac:dyDescent="0.25">
      <c r="W537" s="9" t="e">
        <f>VLOOKUP(F537,'Rental Loss'!$A$2:$D$34,4,FALSE)</f>
        <v>#N/A</v>
      </c>
      <c r="X537" s="4" t="e">
        <f>VLOOKUP(F537,'Percent Owner Occupied'!$A$2:$B$34,2,FALSE)</f>
        <v>#N/A</v>
      </c>
      <c r="Y537" s="4" t="e">
        <f>VLOOKUP(F537,'Rental Loss'!$A$2:$C$34,3,FALSE)</f>
        <v>#N/A</v>
      </c>
      <c r="Z537" s="4" t="e">
        <f>VLOOKUP(F537,'Wage and Capital Related Income'!$A$2:$C$34,3,FALSE)</f>
        <v>#N/A</v>
      </c>
      <c r="AA537" s="4" t="e">
        <f>VLOOKUP(F537,'Recapture Features'!$A$2:$D$34,4,FALSE)</f>
        <v>#N/A</v>
      </c>
      <c r="AB537" s="4" t="e">
        <f>VLOOKUP(F537,'Wage and Capital Related Income'!$A$2:$D$34,4,FALSE)</f>
        <v>#N/A</v>
      </c>
      <c r="AC537" s="4" t="e">
        <f>VLOOKUP(F537,'Recapture Features'!$A$2:$B$34,2,FALSE)</f>
        <v>#N/A</v>
      </c>
      <c r="AD537" s="4">
        <f>VLOOKUP(INT(U537),Depth!$A$2:$B$36,2,FALSE)</f>
        <v>0</v>
      </c>
      <c r="AE537" s="4" t="str">
        <f t="shared" si="56"/>
        <v>0</v>
      </c>
      <c r="AF537" s="4" t="e">
        <f>VLOOKUP(AE537,Days!$D$2:$E$199,2,FALSE)</f>
        <v>#N/A</v>
      </c>
      <c r="AG537" s="4">
        <f t="shared" si="57"/>
        <v>0</v>
      </c>
      <c r="AH537" s="4">
        <f t="shared" si="58"/>
        <v>0</v>
      </c>
      <c r="AI537" s="4">
        <f t="shared" si="59"/>
        <v>0</v>
      </c>
      <c r="AJ537" s="4">
        <f t="shared" si="60"/>
        <v>0</v>
      </c>
      <c r="AK537" s="4">
        <f t="shared" si="61"/>
        <v>0</v>
      </c>
      <c r="AL537" s="8">
        <f t="shared" si="62"/>
        <v>0</v>
      </c>
    </row>
    <row r="538" spans="23:38" x14ac:dyDescent="0.25">
      <c r="W538" s="9" t="e">
        <f>VLOOKUP(F538,'Rental Loss'!$A$2:$D$34,4,FALSE)</f>
        <v>#N/A</v>
      </c>
      <c r="X538" s="4" t="e">
        <f>VLOOKUP(F538,'Percent Owner Occupied'!$A$2:$B$34,2,FALSE)</f>
        <v>#N/A</v>
      </c>
      <c r="Y538" s="4" t="e">
        <f>VLOOKUP(F538,'Rental Loss'!$A$2:$C$34,3,FALSE)</f>
        <v>#N/A</v>
      </c>
      <c r="Z538" s="4" t="e">
        <f>VLOOKUP(F538,'Wage and Capital Related Income'!$A$2:$C$34,3,FALSE)</f>
        <v>#N/A</v>
      </c>
      <c r="AA538" s="4" t="e">
        <f>VLOOKUP(F538,'Recapture Features'!$A$2:$D$34,4,FALSE)</f>
        <v>#N/A</v>
      </c>
      <c r="AB538" s="4" t="e">
        <f>VLOOKUP(F538,'Wage and Capital Related Income'!$A$2:$D$34,4,FALSE)</f>
        <v>#N/A</v>
      </c>
      <c r="AC538" s="4" t="e">
        <f>VLOOKUP(F538,'Recapture Features'!$A$2:$B$34,2,FALSE)</f>
        <v>#N/A</v>
      </c>
      <c r="AD538" s="4">
        <f>VLOOKUP(INT(U538),Depth!$A$2:$B$36,2,FALSE)</f>
        <v>0</v>
      </c>
      <c r="AE538" s="4" t="str">
        <f t="shared" si="56"/>
        <v>0</v>
      </c>
      <c r="AF538" s="4" t="e">
        <f>VLOOKUP(AE538,Days!$D$2:$E$199,2,FALSE)</f>
        <v>#N/A</v>
      </c>
      <c r="AG538" s="4">
        <f t="shared" si="57"/>
        <v>0</v>
      </c>
      <c r="AH538" s="4">
        <f t="shared" si="58"/>
        <v>0</v>
      </c>
      <c r="AI538" s="4">
        <f t="shared" si="59"/>
        <v>0</v>
      </c>
      <c r="AJ538" s="4">
        <f t="shared" si="60"/>
        <v>0</v>
      </c>
      <c r="AK538" s="4">
        <f t="shared" si="61"/>
        <v>0</v>
      </c>
      <c r="AL538" s="8">
        <f t="shared" si="62"/>
        <v>0</v>
      </c>
    </row>
    <row r="539" spans="23:38" x14ac:dyDescent="0.25">
      <c r="W539" s="9" t="e">
        <f>VLOOKUP(F539,'Rental Loss'!$A$2:$D$34,4,FALSE)</f>
        <v>#N/A</v>
      </c>
      <c r="X539" s="4" t="e">
        <f>VLOOKUP(F539,'Percent Owner Occupied'!$A$2:$B$34,2,FALSE)</f>
        <v>#N/A</v>
      </c>
      <c r="Y539" s="4" t="e">
        <f>VLOOKUP(F539,'Rental Loss'!$A$2:$C$34,3,FALSE)</f>
        <v>#N/A</v>
      </c>
      <c r="Z539" s="4" t="e">
        <f>VLOOKUP(F539,'Wage and Capital Related Income'!$A$2:$C$34,3,FALSE)</f>
        <v>#N/A</v>
      </c>
      <c r="AA539" s="4" t="e">
        <f>VLOOKUP(F539,'Recapture Features'!$A$2:$D$34,4,FALSE)</f>
        <v>#N/A</v>
      </c>
      <c r="AB539" s="4" t="e">
        <f>VLOOKUP(F539,'Wage and Capital Related Income'!$A$2:$D$34,4,FALSE)</f>
        <v>#N/A</v>
      </c>
      <c r="AC539" s="4" t="e">
        <f>VLOOKUP(F539,'Recapture Features'!$A$2:$B$34,2,FALSE)</f>
        <v>#N/A</v>
      </c>
      <c r="AD539" s="4">
        <f>VLOOKUP(INT(U539),Depth!$A$2:$B$36,2,FALSE)</f>
        <v>0</v>
      </c>
      <c r="AE539" s="4" t="str">
        <f t="shared" si="56"/>
        <v>0</v>
      </c>
      <c r="AF539" s="4" t="e">
        <f>VLOOKUP(AE539,Days!$D$2:$E$199,2,FALSE)</f>
        <v>#N/A</v>
      </c>
      <c r="AG539" s="4">
        <f t="shared" si="57"/>
        <v>0</v>
      </c>
      <c r="AH539" s="4">
        <f t="shared" si="58"/>
        <v>0</v>
      </c>
      <c r="AI539" s="4">
        <f t="shared" si="59"/>
        <v>0</v>
      </c>
      <c r="AJ539" s="4">
        <f t="shared" si="60"/>
        <v>0</v>
      </c>
      <c r="AK539" s="4">
        <f t="shared" si="61"/>
        <v>0</v>
      </c>
      <c r="AL539" s="8">
        <f t="shared" si="62"/>
        <v>0</v>
      </c>
    </row>
    <row r="540" spans="23:38" x14ac:dyDescent="0.25">
      <c r="W540" s="9" t="e">
        <f>VLOOKUP(F540,'Rental Loss'!$A$2:$D$34,4,FALSE)</f>
        <v>#N/A</v>
      </c>
      <c r="X540" s="4" t="e">
        <f>VLOOKUP(F540,'Percent Owner Occupied'!$A$2:$B$34,2,FALSE)</f>
        <v>#N/A</v>
      </c>
      <c r="Y540" s="4" t="e">
        <f>VLOOKUP(F540,'Rental Loss'!$A$2:$C$34,3,FALSE)</f>
        <v>#N/A</v>
      </c>
      <c r="Z540" s="4" t="e">
        <f>VLOOKUP(F540,'Wage and Capital Related Income'!$A$2:$C$34,3,FALSE)</f>
        <v>#N/A</v>
      </c>
      <c r="AA540" s="4" t="e">
        <f>VLOOKUP(F540,'Recapture Features'!$A$2:$D$34,4,FALSE)</f>
        <v>#N/A</v>
      </c>
      <c r="AB540" s="4" t="e">
        <f>VLOOKUP(F540,'Wage and Capital Related Income'!$A$2:$D$34,4,FALSE)</f>
        <v>#N/A</v>
      </c>
      <c r="AC540" s="4" t="e">
        <f>VLOOKUP(F540,'Recapture Features'!$A$2:$B$34,2,FALSE)</f>
        <v>#N/A</v>
      </c>
      <c r="AD540" s="4">
        <f>VLOOKUP(INT(U540),Depth!$A$2:$B$36,2,FALSE)</f>
        <v>0</v>
      </c>
      <c r="AE540" s="4" t="str">
        <f t="shared" si="56"/>
        <v>0</v>
      </c>
      <c r="AF540" s="4" t="e">
        <f>VLOOKUP(AE540,Days!$D$2:$E$199,2,FALSE)</f>
        <v>#N/A</v>
      </c>
      <c r="AG540" s="4">
        <f t="shared" si="57"/>
        <v>0</v>
      </c>
      <c r="AH540" s="4">
        <f t="shared" si="58"/>
        <v>0</v>
      </c>
      <c r="AI540" s="4">
        <f t="shared" si="59"/>
        <v>0</v>
      </c>
      <c r="AJ540" s="4">
        <f t="shared" si="60"/>
        <v>0</v>
      </c>
      <c r="AK540" s="4">
        <f t="shared" si="61"/>
        <v>0</v>
      </c>
      <c r="AL540" s="8">
        <f t="shared" si="62"/>
        <v>0</v>
      </c>
    </row>
    <row r="541" spans="23:38" x14ac:dyDescent="0.25">
      <c r="W541" s="9" t="e">
        <f>VLOOKUP(F541,'Rental Loss'!$A$2:$D$34,4,FALSE)</f>
        <v>#N/A</v>
      </c>
      <c r="X541" s="4" t="e">
        <f>VLOOKUP(F541,'Percent Owner Occupied'!$A$2:$B$34,2,FALSE)</f>
        <v>#N/A</v>
      </c>
      <c r="Y541" s="4" t="e">
        <f>VLOOKUP(F541,'Rental Loss'!$A$2:$C$34,3,FALSE)</f>
        <v>#N/A</v>
      </c>
      <c r="Z541" s="4" t="e">
        <f>VLOOKUP(F541,'Wage and Capital Related Income'!$A$2:$C$34,3,FALSE)</f>
        <v>#N/A</v>
      </c>
      <c r="AA541" s="4" t="e">
        <f>VLOOKUP(F541,'Recapture Features'!$A$2:$D$34,4,FALSE)</f>
        <v>#N/A</v>
      </c>
      <c r="AB541" s="4" t="e">
        <f>VLOOKUP(F541,'Wage and Capital Related Income'!$A$2:$D$34,4,FALSE)</f>
        <v>#N/A</v>
      </c>
      <c r="AC541" s="4" t="e">
        <f>VLOOKUP(F541,'Recapture Features'!$A$2:$B$34,2,FALSE)</f>
        <v>#N/A</v>
      </c>
      <c r="AD541" s="4">
        <f>VLOOKUP(INT(U541),Depth!$A$2:$B$36,2,FALSE)</f>
        <v>0</v>
      </c>
      <c r="AE541" s="4" t="str">
        <f t="shared" si="56"/>
        <v>0</v>
      </c>
      <c r="AF541" s="4" t="e">
        <f>VLOOKUP(AE541,Days!$D$2:$E$199,2,FALSE)</f>
        <v>#N/A</v>
      </c>
      <c r="AG541" s="4">
        <f t="shared" si="57"/>
        <v>0</v>
      </c>
      <c r="AH541" s="4">
        <f t="shared" si="58"/>
        <v>0</v>
      </c>
      <c r="AI541" s="4">
        <f t="shared" si="59"/>
        <v>0</v>
      </c>
      <c r="AJ541" s="4">
        <f t="shared" si="60"/>
        <v>0</v>
      </c>
      <c r="AK541" s="4">
        <f t="shared" si="61"/>
        <v>0</v>
      </c>
      <c r="AL541" s="8">
        <f t="shared" si="62"/>
        <v>0</v>
      </c>
    </row>
    <row r="542" spans="23:38" x14ac:dyDescent="0.25">
      <c r="W542" s="9" t="e">
        <f>VLOOKUP(F542,'Rental Loss'!$A$2:$D$34,4,FALSE)</f>
        <v>#N/A</v>
      </c>
      <c r="X542" s="4" t="e">
        <f>VLOOKUP(F542,'Percent Owner Occupied'!$A$2:$B$34,2,FALSE)</f>
        <v>#N/A</v>
      </c>
      <c r="Y542" s="4" t="e">
        <f>VLOOKUP(F542,'Rental Loss'!$A$2:$C$34,3,FALSE)</f>
        <v>#N/A</v>
      </c>
      <c r="Z542" s="4" t="e">
        <f>VLOOKUP(F542,'Wage and Capital Related Income'!$A$2:$C$34,3,FALSE)</f>
        <v>#N/A</v>
      </c>
      <c r="AA542" s="4" t="e">
        <f>VLOOKUP(F542,'Recapture Features'!$A$2:$D$34,4,FALSE)</f>
        <v>#N/A</v>
      </c>
      <c r="AB542" s="4" t="e">
        <f>VLOOKUP(F542,'Wage and Capital Related Income'!$A$2:$D$34,4,FALSE)</f>
        <v>#N/A</v>
      </c>
      <c r="AC542" s="4" t="e">
        <f>VLOOKUP(F542,'Recapture Features'!$A$2:$B$34,2,FALSE)</f>
        <v>#N/A</v>
      </c>
      <c r="AD542" s="4">
        <f>VLOOKUP(INT(U542),Depth!$A$2:$B$36,2,FALSE)</f>
        <v>0</v>
      </c>
      <c r="AE542" s="4" t="str">
        <f t="shared" si="56"/>
        <v>0</v>
      </c>
      <c r="AF542" s="4" t="e">
        <f>VLOOKUP(AE542,Days!$D$2:$E$199,2,FALSE)</f>
        <v>#N/A</v>
      </c>
      <c r="AG542" s="4">
        <f t="shared" si="57"/>
        <v>0</v>
      </c>
      <c r="AH542" s="4">
        <f t="shared" si="58"/>
        <v>0</v>
      </c>
      <c r="AI542" s="4">
        <f t="shared" si="59"/>
        <v>0</v>
      </c>
      <c r="AJ542" s="4">
        <f t="shared" si="60"/>
        <v>0</v>
      </c>
      <c r="AK542" s="4">
        <f t="shared" si="61"/>
        <v>0</v>
      </c>
      <c r="AL542" s="8">
        <f t="shared" si="62"/>
        <v>0</v>
      </c>
    </row>
    <row r="543" spans="23:38" x14ac:dyDescent="0.25">
      <c r="W543" s="9" t="e">
        <f>VLOOKUP(F543,'Rental Loss'!$A$2:$D$34,4,FALSE)</f>
        <v>#N/A</v>
      </c>
      <c r="X543" s="4" t="e">
        <f>VLOOKUP(F543,'Percent Owner Occupied'!$A$2:$B$34,2,FALSE)</f>
        <v>#N/A</v>
      </c>
      <c r="Y543" s="4" t="e">
        <f>VLOOKUP(F543,'Rental Loss'!$A$2:$C$34,3,FALSE)</f>
        <v>#N/A</v>
      </c>
      <c r="Z543" s="4" t="e">
        <f>VLOOKUP(F543,'Wage and Capital Related Income'!$A$2:$C$34,3,FALSE)</f>
        <v>#N/A</v>
      </c>
      <c r="AA543" s="4" t="e">
        <f>VLOOKUP(F543,'Recapture Features'!$A$2:$D$34,4,FALSE)</f>
        <v>#N/A</v>
      </c>
      <c r="AB543" s="4" t="e">
        <f>VLOOKUP(F543,'Wage and Capital Related Income'!$A$2:$D$34,4,FALSE)</f>
        <v>#N/A</v>
      </c>
      <c r="AC543" s="4" t="e">
        <f>VLOOKUP(F543,'Recapture Features'!$A$2:$B$34,2,FALSE)</f>
        <v>#N/A</v>
      </c>
      <c r="AD543" s="4">
        <f>VLOOKUP(INT(U543),Depth!$A$2:$B$36,2,FALSE)</f>
        <v>0</v>
      </c>
      <c r="AE543" s="4" t="str">
        <f t="shared" si="56"/>
        <v>0</v>
      </c>
      <c r="AF543" s="4" t="e">
        <f>VLOOKUP(AE543,Days!$D$2:$E$199,2,FALSE)</f>
        <v>#N/A</v>
      </c>
      <c r="AG543" s="4">
        <f t="shared" si="57"/>
        <v>0</v>
      </c>
      <c r="AH543" s="4">
        <f t="shared" si="58"/>
        <v>0</v>
      </c>
      <c r="AI543" s="4">
        <f t="shared" si="59"/>
        <v>0</v>
      </c>
      <c r="AJ543" s="4">
        <f t="shared" si="60"/>
        <v>0</v>
      </c>
      <c r="AK543" s="4">
        <f t="shared" si="61"/>
        <v>0</v>
      </c>
      <c r="AL543" s="8">
        <f t="shared" si="62"/>
        <v>0</v>
      </c>
    </row>
    <row r="544" spans="23:38" x14ac:dyDescent="0.25">
      <c r="W544" s="9" t="e">
        <f>VLOOKUP(F544,'Rental Loss'!$A$2:$D$34,4,FALSE)</f>
        <v>#N/A</v>
      </c>
      <c r="X544" s="4" t="e">
        <f>VLOOKUP(F544,'Percent Owner Occupied'!$A$2:$B$34,2,FALSE)</f>
        <v>#N/A</v>
      </c>
      <c r="Y544" s="4" t="e">
        <f>VLOOKUP(F544,'Rental Loss'!$A$2:$C$34,3,FALSE)</f>
        <v>#N/A</v>
      </c>
      <c r="Z544" s="4" t="e">
        <f>VLOOKUP(F544,'Wage and Capital Related Income'!$A$2:$C$34,3,FALSE)</f>
        <v>#N/A</v>
      </c>
      <c r="AA544" s="4" t="e">
        <f>VLOOKUP(F544,'Recapture Features'!$A$2:$D$34,4,FALSE)</f>
        <v>#N/A</v>
      </c>
      <c r="AB544" s="4" t="e">
        <f>VLOOKUP(F544,'Wage and Capital Related Income'!$A$2:$D$34,4,FALSE)</f>
        <v>#N/A</v>
      </c>
      <c r="AC544" s="4" t="e">
        <f>VLOOKUP(F544,'Recapture Features'!$A$2:$B$34,2,FALSE)</f>
        <v>#N/A</v>
      </c>
      <c r="AD544" s="4">
        <f>VLOOKUP(INT(U544),Depth!$A$2:$B$36,2,FALSE)</f>
        <v>0</v>
      </c>
      <c r="AE544" s="4" t="str">
        <f t="shared" si="56"/>
        <v>0</v>
      </c>
      <c r="AF544" s="4" t="e">
        <f>VLOOKUP(AE544,Days!$D$2:$E$199,2,FALSE)</f>
        <v>#N/A</v>
      </c>
      <c r="AG544" s="4">
        <f t="shared" si="57"/>
        <v>0</v>
      </c>
      <c r="AH544" s="4">
        <f t="shared" si="58"/>
        <v>0</v>
      </c>
      <c r="AI544" s="4">
        <f t="shared" si="59"/>
        <v>0</v>
      </c>
      <c r="AJ544" s="4">
        <f t="shared" si="60"/>
        <v>0</v>
      </c>
      <c r="AK544" s="4">
        <f t="shared" si="61"/>
        <v>0</v>
      </c>
      <c r="AL544" s="8">
        <f t="shared" si="62"/>
        <v>0</v>
      </c>
    </row>
    <row r="545" spans="23:38" x14ac:dyDescent="0.25">
      <c r="W545" s="9" t="e">
        <f>VLOOKUP(F545,'Rental Loss'!$A$2:$D$34,4,FALSE)</f>
        <v>#N/A</v>
      </c>
      <c r="X545" s="4" t="e">
        <f>VLOOKUP(F545,'Percent Owner Occupied'!$A$2:$B$34,2,FALSE)</f>
        <v>#N/A</v>
      </c>
      <c r="Y545" s="4" t="e">
        <f>VLOOKUP(F545,'Rental Loss'!$A$2:$C$34,3,FALSE)</f>
        <v>#N/A</v>
      </c>
      <c r="Z545" s="4" t="e">
        <f>VLOOKUP(F545,'Wage and Capital Related Income'!$A$2:$C$34,3,FALSE)</f>
        <v>#N/A</v>
      </c>
      <c r="AA545" s="4" t="e">
        <f>VLOOKUP(F545,'Recapture Features'!$A$2:$D$34,4,FALSE)</f>
        <v>#N/A</v>
      </c>
      <c r="AB545" s="4" t="e">
        <f>VLOOKUP(F545,'Wage and Capital Related Income'!$A$2:$D$34,4,FALSE)</f>
        <v>#N/A</v>
      </c>
      <c r="AC545" s="4" t="e">
        <f>VLOOKUP(F545,'Recapture Features'!$A$2:$B$34,2,FALSE)</f>
        <v>#N/A</v>
      </c>
      <c r="AD545" s="4">
        <f>VLOOKUP(INT(U545),Depth!$A$2:$B$36,2,FALSE)</f>
        <v>0</v>
      </c>
      <c r="AE545" s="4" t="str">
        <f t="shared" si="56"/>
        <v>0</v>
      </c>
      <c r="AF545" s="4" t="e">
        <f>VLOOKUP(AE545,Days!$D$2:$E$199,2,FALSE)</f>
        <v>#N/A</v>
      </c>
      <c r="AG545" s="4">
        <f t="shared" si="57"/>
        <v>0</v>
      </c>
      <c r="AH545" s="4">
        <f t="shared" si="58"/>
        <v>0</v>
      </c>
      <c r="AI545" s="4">
        <f t="shared" si="59"/>
        <v>0</v>
      </c>
      <c r="AJ545" s="4">
        <f t="shared" si="60"/>
        <v>0</v>
      </c>
      <c r="AK545" s="4">
        <f t="shared" si="61"/>
        <v>0</v>
      </c>
      <c r="AL545" s="8">
        <f t="shared" si="62"/>
        <v>0</v>
      </c>
    </row>
    <row r="546" spans="23:38" x14ac:dyDescent="0.25">
      <c r="W546" s="9" t="e">
        <f>VLOOKUP(F546,'Rental Loss'!$A$2:$D$34,4,FALSE)</f>
        <v>#N/A</v>
      </c>
      <c r="X546" s="4" t="e">
        <f>VLOOKUP(F546,'Percent Owner Occupied'!$A$2:$B$34,2,FALSE)</f>
        <v>#N/A</v>
      </c>
      <c r="Y546" s="4" t="e">
        <f>VLOOKUP(F546,'Rental Loss'!$A$2:$C$34,3,FALSE)</f>
        <v>#N/A</v>
      </c>
      <c r="Z546" s="4" t="e">
        <f>VLOOKUP(F546,'Wage and Capital Related Income'!$A$2:$C$34,3,FALSE)</f>
        <v>#N/A</v>
      </c>
      <c r="AA546" s="4" t="e">
        <f>VLOOKUP(F546,'Recapture Features'!$A$2:$D$34,4,FALSE)</f>
        <v>#N/A</v>
      </c>
      <c r="AB546" s="4" t="e">
        <f>VLOOKUP(F546,'Wage and Capital Related Income'!$A$2:$D$34,4,FALSE)</f>
        <v>#N/A</v>
      </c>
      <c r="AC546" s="4" t="e">
        <f>VLOOKUP(F546,'Recapture Features'!$A$2:$B$34,2,FALSE)</f>
        <v>#N/A</v>
      </c>
      <c r="AD546" s="4">
        <f>VLOOKUP(INT(U546),Depth!$A$2:$B$36,2,FALSE)</f>
        <v>0</v>
      </c>
      <c r="AE546" s="4" t="str">
        <f t="shared" si="56"/>
        <v>0</v>
      </c>
      <c r="AF546" s="4" t="e">
        <f>VLOOKUP(AE546,Days!$D$2:$E$199,2,FALSE)</f>
        <v>#N/A</v>
      </c>
      <c r="AG546" s="4">
        <f t="shared" si="57"/>
        <v>0</v>
      </c>
      <c r="AH546" s="4">
        <f t="shared" si="58"/>
        <v>0</v>
      </c>
      <c r="AI546" s="4">
        <f t="shared" si="59"/>
        <v>0</v>
      </c>
      <c r="AJ546" s="4">
        <f t="shared" si="60"/>
        <v>0</v>
      </c>
      <c r="AK546" s="4">
        <f t="shared" si="61"/>
        <v>0</v>
      </c>
      <c r="AL546" s="8">
        <f t="shared" si="62"/>
        <v>0</v>
      </c>
    </row>
    <row r="547" spans="23:38" x14ac:dyDescent="0.25">
      <c r="W547" s="9" t="e">
        <f>VLOOKUP(F547,'Rental Loss'!$A$2:$D$34,4,FALSE)</f>
        <v>#N/A</v>
      </c>
      <c r="X547" s="4" t="e">
        <f>VLOOKUP(F547,'Percent Owner Occupied'!$A$2:$B$34,2,FALSE)</f>
        <v>#N/A</v>
      </c>
      <c r="Y547" s="4" t="e">
        <f>VLOOKUP(F547,'Rental Loss'!$A$2:$C$34,3,FALSE)</f>
        <v>#N/A</v>
      </c>
      <c r="Z547" s="4" t="e">
        <f>VLOOKUP(F547,'Wage and Capital Related Income'!$A$2:$C$34,3,FALSE)</f>
        <v>#N/A</v>
      </c>
      <c r="AA547" s="4" t="e">
        <f>VLOOKUP(F547,'Recapture Features'!$A$2:$D$34,4,FALSE)</f>
        <v>#N/A</v>
      </c>
      <c r="AB547" s="4" t="e">
        <f>VLOOKUP(F547,'Wage and Capital Related Income'!$A$2:$D$34,4,FALSE)</f>
        <v>#N/A</v>
      </c>
      <c r="AC547" s="4" t="e">
        <f>VLOOKUP(F547,'Recapture Features'!$A$2:$B$34,2,FALSE)</f>
        <v>#N/A</v>
      </c>
      <c r="AD547" s="4">
        <f>VLOOKUP(INT(U547),Depth!$A$2:$B$36,2,FALSE)</f>
        <v>0</v>
      </c>
      <c r="AE547" s="4" t="str">
        <f t="shared" si="56"/>
        <v>0</v>
      </c>
      <c r="AF547" s="4" t="e">
        <f>VLOOKUP(AE547,Days!$D$2:$E$199,2,FALSE)</f>
        <v>#N/A</v>
      </c>
      <c r="AG547" s="4">
        <f t="shared" si="57"/>
        <v>0</v>
      </c>
      <c r="AH547" s="4">
        <f t="shared" si="58"/>
        <v>0</v>
      </c>
      <c r="AI547" s="4">
        <f t="shared" si="59"/>
        <v>0</v>
      </c>
      <c r="AJ547" s="4">
        <f t="shared" si="60"/>
        <v>0</v>
      </c>
      <c r="AK547" s="4">
        <f t="shared" si="61"/>
        <v>0</v>
      </c>
      <c r="AL547" s="8">
        <f t="shared" si="62"/>
        <v>0</v>
      </c>
    </row>
    <row r="548" spans="23:38" x14ac:dyDescent="0.25">
      <c r="W548" s="9" t="e">
        <f>VLOOKUP(F548,'Rental Loss'!$A$2:$D$34,4,FALSE)</f>
        <v>#N/A</v>
      </c>
      <c r="X548" s="4" t="e">
        <f>VLOOKUP(F548,'Percent Owner Occupied'!$A$2:$B$34,2,FALSE)</f>
        <v>#N/A</v>
      </c>
      <c r="Y548" s="4" t="e">
        <f>VLOOKUP(F548,'Rental Loss'!$A$2:$C$34,3,FALSE)</f>
        <v>#N/A</v>
      </c>
      <c r="Z548" s="4" t="e">
        <f>VLOOKUP(F548,'Wage and Capital Related Income'!$A$2:$C$34,3,FALSE)</f>
        <v>#N/A</v>
      </c>
      <c r="AA548" s="4" t="e">
        <f>VLOOKUP(F548,'Recapture Features'!$A$2:$D$34,4,FALSE)</f>
        <v>#N/A</v>
      </c>
      <c r="AB548" s="4" t="e">
        <f>VLOOKUP(F548,'Wage and Capital Related Income'!$A$2:$D$34,4,FALSE)</f>
        <v>#N/A</v>
      </c>
      <c r="AC548" s="4" t="e">
        <f>VLOOKUP(F548,'Recapture Features'!$A$2:$B$34,2,FALSE)</f>
        <v>#N/A</v>
      </c>
      <c r="AD548" s="4">
        <f>VLOOKUP(INT(U548),Depth!$A$2:$B$36,2,FALSE)</f>
        <v>0</v>
      </c>
      <c r="AE548" s="4" t="str">
        <f t="shared" si="56"/>
        <v>0</v>
      </c>
      <c r="AF548" s="4" t="e">
        <f>VLOOKUP(AE548,Days!$D$2:$E$199,2,FALSE)</f>
        <v>#N/A</v>
      </c>
      <c r="AG548" s="4">
        <f t="shared" si="57"/>
        <v>0</v>
      </c>
      <c r="AH548" s="4">
        <f t="shared" si="58"/>
        <v>0</v>
      </c>
      <c r="AI548" s="4">
        <f t="shared" si="59"/>
        <v>0</v>
      </c>
      <c r="AJ548" s="4">
        <f t="shared" si="60"/>
        <v>0</v>
      </c>
      <c r="AK548" s="4">
        <f t="shared" si="61"/>
        <v>0</v>
      </c>
      <c r="AL548" s="8">
        <f t="shared" si="62"/>
        <v>0</v>
      </c>
    </row>
    <row r="549" spans="23:38" x14ac:dyDescent="0.25">
      <c r="W549" s="9" t="e">
        <f>VLOOKUP(F549,'Rental Loss'!$A$2:$D$34,4,FALSE)</f>
        <v>#N/A</v>
      </c>
      <c r="X549" s="4" t="e">
        <f>VLOOKUP(F549,'Percent Owner Occupied'!$A$2:$B$34,2,FALSE)</f>
        <v>#N/A</v>
      </c>
      <c r="Y549" s="4" t="e">
        <f>VLOOKUP(F549,'Rental Loss'!$A$2:$C$34,3,FALSE)</f>
        <v>#N/A</v>
      </c>
      <c r="Z549" s="4" t="e">
        <f>VLOOKUP(F549,'Wage and Capital Related Income'!$A$2:$C$34,3,FALSE)</f>
        <v>#N/A</v>
      </c>
      <c r="AA549" s="4" t="e">
        <f>VLOOKUP(F549,'Recapture Features'!$A$2:$D$34,4,FALSE)</f>
        <v>#N/A</v>
      </c>
      <c r="AB549" s="4" t="e">
        <f>VLOOKUP(F549,'Wage and Capital Related Income'!$A$2:$D$34,4,FALSE)</f>
        <v>#N/A</v>
      </c>
      <c r="AC549" s="4" t="e">
        <f>VLOOKUP(F549,'Recapture Features'!$A$2:$B$34,2,FALSE)</f>
        <v>#N/A</v>
      </c>
      <c r="AD549" s="4">
        <f>VLOOKUP(INT(U549),Depth!$A$2:$B$36,2,FALSE)</f>
        <v>0</v>
      </c>
      <c r="AE549" s="4" t="str">
        <f t="shared" si="56"/>
        <v>0</v>
      </c>
      <c r="AF549" s="4" t="e">
        <f>VLOOKUP(AE549,Days!$D$2:$E$199,2,FALSE)</f>
        <v>#N/A</v>
      </c>
      <c r="AG549" s="4">
        <f t="shared" si="57"/>
        <v>0</v>
      </c>
      <c r="AH549" s="4">
        <f t="shared" si="58"/>
        <v>0</v>
      </c>
      <c r="AI549" s="4">
        <f t="shared" si="59"/>
        <v>0</v>
      </c>
      <c r="AJ549" s="4">
        <f t="shared" si="60"/>
        <v>0</v>
      </c>
      <c r="AK549" s="4">
        <f t="shared" si="61"/>
        <v>0</v>
      </c>
      <c r="AL549" s="8">
        <f t="shared" si="62"/>
        <v>0</v>
      </c>
    </row>
    <row r="550" spans="23:38" x14ac:dyDescent="0.25">
      <c r="W550" s="9" t="e">
        <f>VLOOKUP(F550,'Rental Loss'!$A$2:$D$34,4,FALSE)</f>
        <v>#N/A</v>
      </c>
      <c r="X550" s="4" t="e">
        <f>VLOOKUP(F550,'Percent Owner Occupied'!$A$2:$B$34,2,FALSE)</f>
        <v>#N/A</v>
      </c>
      <c r="Y550" s="4" t="e">
        <f>VLOOKUP(F550,'Rental Loss'!$A$2:$C$34,3,FALSE)</f>
        <v>#N/A</v>
      </c>
      <c r="Z550" s="4" t="e">
        <f>VLOOKUP(F550,'Wage and Capital Related Income'!$A$2:$C$34,3,FALSE)</f>
        <v>#N/A</v>
      </c>
      <c r="AA550" s="4" t="e">
        <f>VLOOKUP(F550,'Recapture Features'!$A$2:$D$34,4,FALSE)</f>
        <v>#N/A</v>
      </c>
      <c r="AB550" s="4" t="e">
        <f>VLOOKUP(F550,'Wage and Capital Related Income'!$A$2:$D$34,4,FALSE)</f>
        <v>#N/A</v>
      </c>
      <c r="AC550" s="4" t="e">
        <f>VLOOKUP(F550,'Recapture Features'!$A$2:$B$34,2,FALSE)</f>
        <v>#N/A</v>
      </c>
      <c r="AD550" s="4">
        <f>VLOOKUP(INT(U550),Depth!$A$2:$B$36,2,FALSE)</f>
        <v>0</v>
      </c>
      <c r="AE550" s="4" t="str">
        <f t="shared" si="56"/>
        <v>0</v>
      </c>
      <c r="AF550" s="4" t="e">
        <f>VLOOKUP(AE550,Days!$D$2:$E$199,2,FALSE)</f>
        <v>#N/A</v>
      </c>
      <c r="AG550" s="4">
        <f t="shared" si="57"/>
        <v>0</v>
      </c>
      <c r="AH550" s="4">
        <f t="shared" si="58"/>
        <v>0</v>
      </c>
      <c r="AI550" s="4">
        <f t="shared" si="59"/>
        <v>0</v>
      </c>
      <c r="AJ550" s="4">
        <f t="shared" si="60"/>
        <v>0</v>
      </c>
      <c r="AK550" s="4">
        <f t="shared" si="61"/>
        <v>0</v>
      </c>
      <c r="AL550" s="8">
        <f t="shared" si="62"/>
        <v>0</v>
      </c>
    </row>
    <row r="551" spans="23:38" x14ac:dyDescent="0.25">
      <c r="W551" s="9" t="e">
        <f>VLOOKUP(F551,'Rental Loss'!$A$2:$D$34,4,FALSE)</f>
        <v>#N/A</v>
      </c>
      <c r="X551" s="4" t="e">
        <f>VLOOKUP(F551,'Percent Owner Occupied'!$A$2:$B$34,2,FALSE)</f>
        <v>#N/A</v>
      </c>
      <c r="Y551" s="4" t="e">
        <f>VLOOKUP(F551,'Rental Loss'!$A$2:$C$34,3,FALSE)</f>
        <v>#N/A</v>
      </c>
      <c r="Z551" s="4" t="e">
        <f>VLOOKUP(F551,'Wage and Capital Related Income'!$A$2:$C$34,3,FALSE)</f>
        <v>#N/A</v>
      </c>
      <c r="AA551" s="4" t="e">
        <f>VLOOKUP(F551,'Recapture Features'!$A$2:$D$34,4,FALSE)</f>
        <v>#N/A</v>
      </c>
      <c r="AB551" s="4" t="e">
        <f>VLOOKUP(F551,'Wage and Capital Related Income'!$A$2:$D$34,4,FALSE)</f>
        <v>#N/A</v>
      </c>
      <c r="AC551" s="4" t="e">
        <f>VLOOKUP(F551,'Recapture Features'!$A$2:$B$34,2,FALSE)</f>
        <v>#N/A</v>
      </c>
      <c r="AD551" s="4">
        <f>VLOOKUP(INT(U551),Depth!$A$2:$B$36,2,FALSE)</f>
        <v>0</v>
      </c>
      <c r="AE551" s="4" t="str">
        <f t="shared" si="56"/>
        <v>0</v>
      </c>
      <c r="AF551" s="4" t="e">
        <f>VLOOKUP(AE551,Days!$D$2:$E$199,2,FALSE)</f>
        <v>#N/A</v>
      </c>
      <c r="AG551" s="4">
        <f t="shared" si="57"/>
        <v>0</v>
      </c>
      <c r="AH551" s="4">
        <f t="shared" si="58"/>
        <v>0</v>
      </c>
      <c r="AI551" s="4">
        <f t="shared" si="59"/>
        <v>0</v>
      </c>
      <c r="AJ551" s="4">
        <f t="shared" si="60"/>
        <v>0</v>
      </c>
      <c r="AK551" s="4">
        <f t="shared" si="61"/>
        <v>0</v>
      </c>
      <c r="AL551" s="8">
        <f t="shared" si="62"/>
        <v>0</v>
      </c>
    </row>
    <row r="552" spans="23:38" x14ac:dyDescent="0.25">
      <c r="W552" s="9" t="e">
        <f>VLOOKUP(F552,'Rental Loss'!$A$2:$D$34,4,FALSE)</f>
        <v>#N/A</v>
      </c>
      <c r="X552" s="4" t="e">
        <f>VLOOKUP(F552,'Percent Owner Occupied'!$A$2:$B$34,2,FALSE)</f>
        <v>#N/A</v>
      </c>
      <c r="Y552" s="4" t="e">
        <f>VLOOKUP(F552,'Rental Loss'!$A$2:$C$34,3,FALSE)</f>
        <v>#N/A</v>
      </c>
      <c r="Z552" s="4" t="e">
        <f>VLOOKUP(F552,'Wage and Capital Related Income'!$A$2:$C$34,3,FALSE)</f>
        <v>#N/A</v>
      </c>
      <c r="AA552" s="4" t="e">
        <f>VLOOKUP(F552,'Recapture Features'!$A$2:$D$34,4,FALSE)</f>
        <v>#N/A</v>
      </c>
      <c r="AB552" s="4" t="e">
        <f>VLOOKUP(F552,'Wage and Capital Related Income'!$A$2:$D$34,4,FALSE)</f>
        <v>#N/A</v>
      </c>
      <c r="AC552" s="4" t="e">
        <f>VLOOKUP(F552,'Recapture Features'!$A$2:$B$34,2,FALSE)</f>
        <v>#N/A</v>
      </c>
      <c r="AD552" s="4">
        <f>VLOOKUP(INT(U552),Depth!$A$2:$B$36,2,FALSE)</f>
        <v>0</v>
      </c>
      <c r="AE552" s="4" t="str">
        <f t="shared" si="56"/>
        <v>0</v>
      </c>
      <c r="AF552" s="4" t="e">
        <f>VLOOKUP(AE552,Days!$D$2:$E$199,2,FALSE)</f>
        <v>#N/A</v>
      </c>
      <c r="AG552" s="4">
        <f t="shared" si="57"/>
        <v>0</v>
      </c>
      <c r="AH552" s="4">
        <f t="shared" si="58"/>
        <v>0</v>
      </c>
      <c r="AI552" s="4">
        <f t="shared" si="59"/>
        <v>0</v>
      </c>
      <c r="AJ552" s="4">
        <f t="shared" si="60"/>
        <v>0</v>
      </c>
      <c r="AK552" s="4">
        <f t="shared" si="61"/>
        <v>0</v>
      </c>
      <c r="AL552" s="8">
        <f t="shared" si="62"/>
        <v>0</v>
      </c>
    </row>
    <row r="553" spans="23:38" x14ac:dyDescent="0.25">
      <c r="W553" s="9" t="e">
        <f>VLOOKUP(F553,'Rental Loss'!$A$2:$D$34,4,FALSE)</f>
        <v>#N/A</v>
      </c>
      <c r="X553" s="4" t="e">
        <f>VLOOKUP(F553,'Percent Owner Occupied'!$A$2:$B$34,2,FALSE)</f>
        <v>#N/A</v>
      </c>
      <c r="Y553" s="4" t="e">
        <f>VLOOKUP(F553,'Rental Loss'!$A$2:$C$34,3,FALSE)</f>
        <v>#N/A</v>
      </c>
      <c r="Z553" s="4" t="e">
        <f>VLOOKUP(F553,'Wage and Capital Related Income'!$A$2:$C$34,3,FALSE)</f>
        <v>#N/A</v>
      </c>
      <c r="AA553" s="4" t="e">
        <f>VLOOKUP(F553,'Recapture Features'!$A$2:$D$34,4,FALSE)</f>
        <v>#N/A</v>
      </c>
      <c r="AB553" s="4" t="e">
        <f>VLOOKUP(F553,'Wage and Capital Related Income'!$A$2:$D$34,4,FALSE)</f>
        <v>#N/A</v>
      </c>
      <c r="AC553" s="4" t="e">
        <f>VLOOKUP(F553,'Recapture Features'!$A$2:$B$34,2,FALSE)</f>
        <v>#N/A</v>
      </c>
      <c r="AD553" s="4">
        <f>VLOOKUP(INT(U553),Depth!$A$2:$B$36,2,FALSE)</f>
        <v>0</v>
      </c>
      <c r="AE553" s="4" t="str">
        <f t="shared" si="56"/>
        <v>0</v>
      </c>
      <c r="AF553" s="4" t="e">
        <f>VLOOKUP(AE553,Days!$D$2:$E$199,2,FALSE)</f>
        <v>#N/A</v>
      </c>
      <c r="AG553" s="4">
        <f t="shared" si="57"/>
        <v>0</v>
      </c>
      <c r="AH553" s="4">
        <f t="shared" si="58"/>
        <v>0</v>
      </c>
      <c r="AI553" s="4">
        <f t="shared" si="59"/>
        <v>0</v>
      </c>
      <c r="AJ553" s="4">
        <f t="shared" si="60"/>
        <v>0</v>
      </c>
      <c r="AK553" s="4">
        <f t="shared" si="61"/>
        <v>0</v>
      </c>
      <c r="AL553" s="8">
        <f t="shared" si="62"/>
        <v>0</v>
      </c>
    </row>
    <row r="554" spans="23:38" x14ac:dyDescent="0.25">
      <c r="W554" s="9" t="e">
        <f>VLOOKUP(F554,'Rental Loss'!$A$2:$D$34,4,FALSE)</f>
        <v>#N/A</v>
      </c>
      <c r="X554" s="4" t="e">
        <f>VLOOKUP(F554,'Percent Owner Occupied'!$A$2:$B$34,2,FALSE)</f>
        <v>#N/A</v>
      </c>
      <c r="Y554" s="4" t="e">
        <f>VLOOKUP(F554,'Rental Loss'!$A$2:$C$34,3,FALSE)</f>
        <v>#N/A</v>
      </c>
      <c r="Z554" s="4" t="e">
        <f>VLOOKUP(F554,'Wage and Capital Related Income'!$A$2:$C$34,3,FALSE)</f>
        <v>#N/A</v>
      </c>
      <c r="AA554" s="4" t="e">
        <f>VLOOKUP(F554,'Recapture Features'!$A$2:$D$34,4,FALSE)</f>
        <v>#N/A</v>
      </c>
      <c r="AB554" s="4" t="e">
        <f>VLOOKUP(F554,'Wage and Capital Related Income'!$A$2:$D$34,4,FALSE)</f>
        <v>#N/A</v>
      </c>
      <c r="AC554" s="4" t="e">
        <f>VLOOKUP(F554,'Recapture Features'!$A$2:$B$34,2,FALSE)</f>
        <v>#N/A</v>
      </c>
      <c r="AD554" s="4">
        <f>VLOOKUP(INT(U554),Depth!$A$2:$B$36,2,FALSE)</f>
        <v>0</v>
      </c>
      <c r="AE554" s="4" t="str">
        <f t="shared" si="56"/>
        <v>0</v>
      </c>
      <c r="AF554" s="4" t="e">
        <f>VLOOKUP(AE554,Days!$D$2:$E$199,2,FALSE)</f>
        <v>#N/A</v>
      </c>
      <c r="AG554" s="4">
        <f t="shared" si="57"/>
        <v>0</v>
      </c>
      <c r="AH554" s="4">
        <f t="shared" si="58"/>
        <v>0</v>
      </c>
      <c r="AI554" s="4">
        <f t="shared" si="59"/>
        <v>0</v>
      </c>
      <c r="AJ554" s="4">
        <f t="shared" si="60"/>
        <v>0</v>
      </c>
      <c r="AK554" s="4">
        <f t="shared" si="61"/>
        <v>0</v>
      </c>
      <c r="AL554" s="8">
        <f t="shared" si="62"/>
        <v>0</v>
      </c>
    </row>
    <row r="555" spans="23:38" x14ac:dyDescent="0.25">
      <c r="W555" s="9" t="e">
        <f>VLOOKUP(F555,'Rental Loss'!$A$2:$D$34,4,FALSE)</f>
        <v>#N/A</v>
      </c>
      <c r="X555" s="4" t="e">
        <f>VLOOKUP(F555,'Percent Owner Occupied'!$A$2:$B$34,2,FALSE)</f>
        <v>#N/A</v>
      </c>
      <c r="Y555" s="4" t="e">
        <f>VLOOKUP(F555,'Rental Loss'!$A$2:$C$34,3,FALSE)</f>
        <v>#N/A</v>
      </c>
      <c r="Z555" s="4" t="e">
        <f>VLOOKUP(F555,'Wage and Capital Related Income'!$A$2:$C$34,3,FALSE)</f>
        <v>#N/A</v>
      </c>
      <c r="AA555" s="4" t="e">
        <f>VLOOKUP(F555,'Recapture Features'!$A$2:$D$34,4,FALSE)</f>
        <v>#N/A</v>
      </c>
      <c r="AB555" s="4" t="e">
        <f>VLOOKUP(F555,'Wage and Capital Related Income'!$A$2:$D$34,4,FALSE)</f>
        <v>#N/A</v>
      </c>
      <c r="AC555" s="4" t="e">
        <f>VLOOKUP(F555,'Recapture Features'!$A$2:$B$34,2,FALSE)</f>
        <v>#N/A</v>
      </c>
      <c r="AD555" s="4">
        <f>VLOOKUP(INT(U555),Depth!$A$2:$B$36,2,FALSE)</f>
        <v>0</v>
      </c>
      <c r="AE555" s="4" t="str">
        <f t="shared" si="56"/>
        <v>0</v>
      </c>
      <c r="AF555" s="4" t="e">
        <f>VLOOKUP(AE555,Days!$D$2:$E$199,2,FALSE)</f>
        <v>#N/A</v>
      </c>
      <c r="AG555" s="4">
        <f t="shared" si="57"/>
        <v>0</v>
      </c>
      <c r="AH555" s="4">
        <f t="shared" si="58"/>
        <v>0</v>
      </c>
      <c r="AI555" s="4">
        <f t="shared" si="59"/>
        <v>0</v>
      </c>
      <c r="AJ555" s="4">
        <f t="shared" si="60"/>
        <v>0</v>
      </c>
      <c r="AK555" s="4">
        <f t="shared" si="61"/>
        <v>0</v>
      </c>
      <c r="AL555" s="8">
        <f t="shared" si="62"/>
        <v>0</v>
      </c>
    </row>
    <row r="556" spans="23:38" x14ac:dyDescent="0.25">
      <c r="W556" s="9" t="e">
        <f>VLOOKUP(F556,'Rental Loss'!$A$2:$D$34,4,FALSE)</f>
        <v>#N/A</v>
      </c>
      <c r="X556" s="4" t="e">
        <f>VLOOKUP(F556,'Percent Owner Occupied'!$A$2:$B$34,2,FALSE)</f>
        <v>#N/A</v>
      </c>
      <c r="Y556" s="4" t="e">
        <f>VLOOKUP(F556,'Rental Loss'!$A$2:$C$34,3,FALSE)</f>
        <v>#N/A</v>
      </c>
      <c r="Z556" s="4" t="e">
        <f>VLOOKUP(F556,'Wage and Capital Related Income'!$A$2:$C$34,3,FALSE)</f>
        <v>#N/A</v>
      </c>
      <c r="AA556" s="4" t="e">
        <f>VLOOKUP(F556,'Recapture Features'!$A$2:$D$34,4,FALSE)</f>
        <v>#N/A</v>
      </c>
      <c r="AB556" s="4" t="e">
        <f>VLOOKUP(F556,'Wage and Capital Related Income'!$A$2:$D$34,4,FALSE)</f>
        <v>#N/A</v>
      </c>
      <c r="AC556" s="4" t="e">
        <f>VLOOKUP(F556,'Recapture Features'!$A$2:$B$34,2,FALSE)</f>
        <v>#N/A</v>
      </c>
      <c r="AD556" s="4">
        <f>VLOOKUP(INT(U556),Depth!$A$2:$B$36,2,FALSE)</f>
        <v>0</v>
      </c>
      <c r="AE556" s="4" t="str">
        <f t="shared" si="56"/>
        <v>0</v>
      </c>
      <c r="AF556" s="4" t="e">
        <f>VLOOKUP(AE556,Days!$D$2:$E$199,2,FALSE)</f>
        <v>#N/A</v>
      </c>
      <c r="AG556" s="4">
        <f t="shared" si="57"/>
        <v>0</v>
      </c>
      <c r="AH556" s="4">
        <f t="shared" si="58"/>
        <v>0</v>
      </c>
      <c r="AI556" s="4">
        <f t="shared" si="59"/>
        <v>0</v>
      </c>
      <c r="AJ556" s="4">
        <f t="shared" si="60"/>
        <v>0</v>
      </c>
      <c r="AK556" s="4">
        <f t="shared" si="61"/>
        <v>0</v>
      </c>
      <c r="AL556" s="8">
        <f t="shared" si="62"/>
        <v>0</v>
      </c>
    </row>
    <row r="557" spans="23:38" x14ac:dyDescent="0.25">
      <c r="W557" s="9" t="e">
        <f>VLOOKUP(F557,'Rental Loss'!$A$2:$D$34,4,FALSE)</f>
        <v>#N/A</v>
      </c>
      <c r="X557" s="4" t="e">
        <f>VLOOKUP(F557,'Percent Owner Occupied'!$A$2:$B$34,2,FALSE)</f>
        <v>#N/A</v>
      </c>
      <c r="Y557" s="4" t="e">
        <f>VLOOKUP(F557,'Rental Loss'!$A$2:$C$34,3,FALSE)</f>
        <v>#N/A</v>
      </c>
      <c r="Z557" s="4" t="e">
        <f>VLOOKUP(F557,'Wage and Capital Related Income'!$A$2:$C$34,3,FALSE)</f>
        <v>#N/A</v>
      </c>
      <c r="AA557" s="4" t="e">
        <f>VLOOKUP(F557,'Recapture Features'!$A$2:$D$34,4,FALSE)</f>
        <v>#N/A</v>
      </c>
      <c r="AB557" s="4" t="e">
        <f>VLOOKUP(F557,'Wage and Capital Related Income'!$A$2:$D$34,4,FALSE)</f>
        <v>#N/A</v>
      </c>
      <c r="AC557" s="4" t="e">
        <f>VLOOKUP(F557,'Recapture Features'!$A$2:$B$34,2,FALSE)</f>
        <v>#N/A</v>
      </c>
      <c r="AD557" s="4">
        <f>VLOOKUP(INT(U557),Depth!$A$2:$B$36,2,FALSE)</f>
        <v>0</v>
      </c>
      <c r="AE557" s="4" t="str">
        <f t="shared" si="56"/>
        <v>0</v>
      </c>
      <c r="AF557" s="4" t="e">
        <f>VLOOKUP(AE557,Days!$D$2:$E$199,2,FALSE)</f>
        <v>#N/A</v>
      </c>
      <c r="AG557" s="4">
        <f t="shared" si="57"/>
        <v>0</v>
      </c>
      <c r="AH557" s="4">
        <f t="shared" si="58"/>
        <v>0</v>
      </c>
      <c r="AI557" s="4">
        <f t="shared" si="59"/>
        <v>0</v>
      </c>
      <c r="AJ557" s="4">
        <f t="shared" si="60"/>
        <v>0</v>
      </c>
      <c r="AK557" s="4">
        <f t="shared" si="61"/>
        <v>0</v>
      </c>
      <c r="AL557" s="8">
        <f t="shared" si="62"/>
        <v>0</v>
      </c>
    </row>
    <row r="558" spans="23:38" x14ac:dyDescent="0.25">
      <c r="W558" s="9" t="e">
        <f>VLOOKUP(F558,'Rental Loss'!$A$2:$D$34,4,FALSE)</f>
        <v>#N/A</v>
      </c>
      <c r="X558" s="4" t="e">
        <f>VLOOKUP(F558,'Percent Owner Occupied'!$A$2:$B$34,2,FALSE)</f>
        <v>#N/A</v>
      </c>
      <c r="Y558" s="4" t="e">
        <f>VLOOKUP(F558,'Rental Loss'!$A$2:$C$34,3,FALSE)</f>
        <v>#N/A</v>
      </c>
      <c r="Z558" s="4" t="e">
        <f>VLOOKUP(F558,'Wage and Capital Related Income'!$A$2:$C$34,3,FALSE)</f>
        <v>#N/A</v>
      </c>
      <c r="AA558" s="4" t="e">
        <f>VLOOKUP(F558,'Recapture Features'!$A$2:$D$34,4,FALSE)</f>
        <v>#N/A</v>
      </c>
      <c r="AB558" s="4" t="e">
        <f>VLOOKUP(F558,'Wage and Capital Related Income'!$A$2:$D$34,4,FALSE)</f>
        <v>#N/A</v>
      </c>
      <c r="AC558" s="4" t="e">
        <f>VLOOKUP(F558,'Recapture Features'!$A$2:$B$34,2,FALSE)</f>
        <v>#N/A</v>
      </c>
      <c r="AD558" s="4">
        <f>VLOOKUP(INT(U558),Depth!$A$2:$B$36,2,FALSE)</f>
        <v>0</v>
      </c>
      <c r="AE558" s="4" t="str">
        <f t="shared" si="56"/>
        <v>0</v>
      </c>
      <c r="AF558" s="4" t="e">
        <f>VLOOKUP(AE558,Days!$D$2:$E$199,2,FALSE)</f>
        <v>#N/A</v>
      </c>
      <c r="AG558" s="4">
        <f t="shared" si="57"/>
        <v>0</v>
      </c>
      <c r="AH558" s="4">
        <f t="shared" si="58"/>
        <v>0</v>
      </c>
      <c r="AI558" s="4">
        <f t="shared" si="59"/>
        <v>0</v>
      </c>
      <c r="AJ558" s="4">
        <f t="shared" si="60"/>
        <v>0</v>
      </c>
      <c r="AK558" s="4">
        <f t="shared" si="61"/>
        <v>0</v>
      </c>
      <c r="AL558" s="8">
        <f t="shared" si="62"/>
        <v>0</v>
      </c>
    </row>
    <row r="559" spans="23:38" x14ac:dyDescent="0.25">
      <c r="W559" s="9" t="e">
        <f>VLOOKUP(F559,'Rental Loss'!$A$2:$D$34,4,FALSE)</f>
        <v>#N/A</v>
      </c>
      <c r="X559" s="4" t="e">
        <f>VLOOKUP(F559,'Percent Owner Occupied'!$A$2:$B$34,2,FALSE)</f>
        <v>#N/A</v>
      </c>
      <c r="Y559" s="4" t="e">
        <f>VLOOKUP(F559,'Rental Loss'!$A$2:$C$34,3,FALSE)</f>
        <v>#N/A</v>
      </c>
      <c r="Z559" s="4" t="e">
        <f>VLOOKUP(F559,'Wage and Capital Related Income'!$A$2:$C$34,3,FALSE)</f>
        <v>#N/A</v>
      </c>
      <c r="AA559" s="4" t="e">
        <f>VLOOKUP(F559,'Recapture Features'!$A$2:$D$34,4,FALSE)</f>
        <v>#N/A</v>
      </c>
      <c r="AB559" s="4" t="e">
        <f>VLOOKUP(F559,'Wage and Capital Related Income'!$A$2:$D$34,4,FALSE)</f>
        <v>#N/A</v>
      </c>
      <c r="AC559" s="4" t="e">
        <f>VLOOKUP(F559,'Recapture Features'!$A$2:$B$34,2,FALSE)</f>
        <v>#N/A</v>
      </c>
      <c r="AD559" s="4">
        <f>VLOOKUP(INT(U559),Depth!$A$2:$B$36,2,FALSE)</f>
        <v>0</v>
      </c>
      <c r="AE559" s="4" t="str">
        <f t="shared" si="56"/>
        <v>0</v>
      </c>
      <c r="AF559" s="4" t="e">
        <f>VLOOKUP(AE559,Days!$D$2:$E$199,2,FALSE)</f>
        <v>#N/A</v>
      </c>
      <c r="AG559" s="4">
        <f t="shared" si="57"/>
        <v>0</v>
      </c>
      <c r="AH559" s="4">
        <f t="shared" si="58"/>
        <v>0</v>
      </c>
      <c r="AI559" s="4">
        <f t="shared" si="59"/>
        <v>0</v>
      </c>
      <c r="AJ559" s="4">
        <f t="shared" si="60"/>
        <v>0</v>
      </c>
      <c r="AK559" s="4">
        <f t="shared" si="61"/>
        <v>0</v>
      </c>
      <c r="AL559" s="8">
        <f t="shared" si="62"/>
        <v>0</v>
      </c>
    </row>
    <row r="560" spans="23:38" x14ac:dyDescent="0.25">
      <c r="W560" s="9" t="e">
        <f>VLOOKUP(F560,'Rental Loss'!$A$2:$D$34,4,FALSE)</f>
        <v>#N/A</v>
      </c>
      <c r="X560" s="4" t="e">
        <f>VLOOKUP(F560,'Percent Owner Occupied'!$A$2:$B$34,2,FALSE)</f>
        <v>#N/A</v>
      </c>
      <c r="Y560" s="4" t="e">
        <f>VLOOKUP(F560,'Rental Loss'!$A$2:$C$34,3,FALSE)</f>
        <v>#N/A</v>
      </c>
      <c r="Z560" s="4" t="e">
        <f>VLOOKUP(F560,'Wage and Capital Related Income'!$A$2:$C$34,3,FALSE)</f>
        <v>#N/A</v>
      </c>
      <c r="AA560" s="4" t="e">
        <f>VLOOKUP(F560,'Recapture Features'!$A$2:$D$34,4,FALSE)</f>
        <v>#N/A</v>
      </c>
      <c r="AB560" s="4" t="e">
        <f>VLOOKUP(F560,'Wage and Capital Related Income'!$A$2:$D$34,4,FALSE)</f>
        <v>#N/A</v>
      </c>
      <c r="AC560" s="4" t="e">
        <f>VLOOKUP(F560,'Recapture Features'!$A$2:$B$34,2,FALSE)</f>
        <v>#N/A</v>
      </c>
      <c r="AD560" s="4">
        <f>VLOOKUP(INT(U560),Depth!$A$2:$B$36,2,FALSE)</f>
        <v>0</v>
      </c>
      <c r="AE560" s="4" t="str">
        <f t="shared" si="56"/>
        <v>0</v>
      </c>
      <c r="AF560" s="4" t="e">
        <f>VLOOKUP(AE560,Days!$D$2:$E$199,2,FALSE)</f>
        <v>#N/A</v>
      </c>
      <c r="AG560" s="4">
        <f t="shared" si="57"/>
        <v>0</v>
      </c>
      <c r="AH560" s="4">
        <f t="shared" si="58"/>
        <v>0</v>
      </c>
      <c r="AI560" s="4">
        <f t="shared" si="59"/>
        <v>0</v>
      </c>
      <c r="AJ560" s="4">
        <f t="shared" si="60"/>
        <v>0</v>
      </c>
      <c r="AK560" s="4">
        <f t="shared" si="61"/>
        <v>0</v>
      </c>
      <c r="AL560" s="8">
        <f t="shared" si="62"/>
        <v>0</v>
      </c>
    </row>
    <row r="561" spans="23:38" x14ac:dyDescent="0.25">
      <c r="W561" s="9" t="e">
        <f>VLOOKUP(F561,'Rental Loss'!$A$2:$D$34,4,FALSE)</f>
        <v>#N/A</v>
      </c>
      <c r="X561" s="4" t="e">
        <f>VLOOKUP(F561,'Percent Owner Occupied'!$A$2:$B$34,2,FALSE)</f>
        <v>#N/A</v>
      </c>
      <c r="Y561" s="4" t="e">
        <f>VLOOKUP(F561,'Rental Loss'!$A$2:$C$34,3,FALSE)</f>
        <v>#N/A</v>
      </c>
      <c r="Z561" s="4" t="e">
        <f>VLOOKUP(F561,'Wage and Capital Related Income'!$A$2:$C$34,3,FALSE)</f>
        <v>#N/A</v>
      </c>
      <c r="AA561" s="4" t="e">
        <f>VLOOKUP(F561,'Recapture Features'!$A$2:$D$34,4,FALSE)</f>
        <v>#N/A</v>
      </c>
      <c r="AB561" s="4" t="e">
        <f>VLOOKUP(F561,'Wage and Capital Related Income'!$A$2:$D$34,4,FALSE)</f>
        <v>#N/A</v>
      </c>
      <c r="AC561" s="4" t="e">
        <f>VLOOKUP(F561,'Recapture Features'!$A$2:$B$34,2,FALSE)</f>
        <v>#N/A</v>
      </c>
      <c r="AD561" s="4">
        <f>VLOOKUP(INT(U561),Depth!$A$2:$B$36,2,FALSE)</f>
        <v>0</v>
      </c>
      <c r="AE561" s="4" t="str">
        <f t="shared" si="56"/>
        <v>0</v>
      </c>
      <c r="AF561" s="4" t="e">
        <f>VLOOKUP(AE561,Days!$D$2:$E$199,2,FALSE)</f>
        <v>#N/A</v>
      </c>
      <c r="AG561" s="4">
        <f t="shared" si="57"/>
        <v>0</v>
      </c>
      <c r="AH561" s="4">
        <f t="shared" si="58"/>
        <v>0</v>
      </c>
      <c r="AI561" s="4">
        <f t="shared" si="59"/>
        <v>0</v>
      </c>
      <c r="AJ561" s="4">
        <f t="shared" si="60"/>
        <v>0</v>
      </c>
      <c r="AK561" s="4">
        <f t="shared" si="61"/>
        <v>0</v>
      </c>
      <c r="AL561" s="8">
        <f t="shared" si="62"/>
        <v>0</v>
      </c>
    </row>
    <row r="562" spans="23:38" x14ac:dyDescent="0.25">
      <c r="W562" s="9" t="e">
        <f>VLOOKUP(F562,'Rental Loss'!$A$2:$D$34,4,FALSE)</f>
        <v>#N/A</v>
      </c>
      <c r="X562" s="4" t="e">
        <f>VLOOKUP(F562,'Percent Owner Occupied'!$A$2:$B$34,2,FALSE)</f>
        <v>#N/A</v>
      </c>
      <c r="Y562" s="4" t="e">
        <f>VLOOKUP(F562,'Rental Loss'!$A$2:$C$34,3,FALSE)</f>
        <v>#N/A</v>
      </c>
      <c r="Z562" s="4" t="e">
        <f>VLOOKUP(F562,'Wage and Capital Related Income'!$A$2:$C$34,3,FALSE)</f>
        <v>#N/A</v>
      </c>
      <c r="AA562" s="4" t="e">
        <f>VLOOKUP(F562,'Recapture Features'!$A$2:$D$34,4,FALSE)</f>
        <v>#N/A</v>
      </c>
      <c r="AB562" s="4" t="e">
        <f>VLOOKUP(F562,'Wage and Capital Related Income'!$A$2:$D$34,4,FALSE)</f>
        <v>#N/A</v>
      </c>
      <c r="AC562" s="4" t="e">
        <f>VLOOKUP(F562,'Recapture Features'!$A$2:$B$34,2,FALSE)</f>
        <v>#N/A</v>
      </c>
      <c r="AD562" s="4">
        <f>VLOOKUP(INT(U562),Depth!$A$2:$B$36,2,FALSE)</f>
        <v>0</v>
      </c>
      <c r="AE562" s="4" t="str">
        <f t="shared" si="56"/>
        <v>0</v>
      </c>
      <c r="AF562" s="4" t="e">
        <f>VLOOKUP(AE562,Days!$D$2:$E$199,2,FALSE)</f>
        <v>#N/A</v>
      </c>
      <c r="AG562" s="4">
        <f t="shared" si="57"/>
        <v>0</v>
      </c>
      <c r="AH562" s="4">
        <f t="shared" si="58"/>
        <v>0</v>
      </c>
      <c r="AI562" s="4">
        <f t="shared" si="59"/>
        <v>0</v>
      </c>
      <c r="AJ562" s="4">
        <f t="shared" si="60"/>
        <v>0</v>
      </c>
      <c r="AK562" s="4">
        <f t="shared" si="61"/>
        <v>0</v>
      </c>
      <c r="AL562" s="8">
        <f t="shared" si="62"/>
        <v>0</v>
      </c>
    </row>
    <row r="563" spans="23:38" x14ac:dyDescent="0.25">
      <c r="W563" s="9" t="e">
        <f>VLOOKUP(F563,'Rental Loss'!$A$2:$D$34,4,FALSE)</f>
        <v>#N/A</v>
      </c>
      <c r="X563" s="4" t="e">
        <f>VLOOKUP(F563,'Percent Owner Occupied'!$A$2:$B$34,2,FALSE)</f>
        <v>#N/A</v>
      </c>
      <c r="Y563" s="4" t="e">
        <f>VLOOKUP(F563,'Rental Loss'!$A$2:$C$34,3,FALSE)</f>
        <v>#N/A</v>
      </c>
      <c r="Z563" s="4" t="e">
        <f>VLOOKUP(F563,'Wage and Capital Related Income'!$A$2:$C$34,3,FALSE)</f>
        <v>#N/A</v>
      </c>
      <c r="AA563" s="4" t="e">
        <f>VLOOKUP(F563,'Recapture Features'!$A$2:$D$34,4,FALSE)</f>
        <v>#N/A</v>
      </c>
      <c r="AB563" s="4" t="e">
        <f>VLOOKUP(F563,'Wage and Capital Related Income'!$A$2:$D$34,4,FALSE)</f>
        <v>#N/A</v>
      </c>
      <c r="AC563" s="4" t="e">
        <f>VLOOKUP(F563,'Recapture Features'!$A$2:$B$34,2,FALSE)</f>
        <v>#N/A</v>
      </c>
      <c r="AD563" s="4">
        <f>VLOOKUP(INT(U563),Depth!$A$2:$B$36,2,FALSE)</f>
        <v>0</v>
      </c>
      <c r="AE563" s="4" t="str">
        <f t="shared" si="56"/>
        <v>0</v>
      </c>
      <c r="AF563" s="4" t="e">
        <f>VLOOKUP(AE563,Days!$D$2:$E$199,2,FALSE)</f>
        <v>#N/A</v>
      </c>
      <c r="AG563" s="4">
        <f t="shared" si="57"/>
        <v>0</v>
      </c>
      <c r="AH563" s="4">
        <f t="shared" si="58"/>
        <v>0</v>
      </c>
      <c r="AI563" s="4">
        <f t="shared" si="59"/>
        <v>0</v>
      </c>
      <c r="AJ563" s="4">
        <f t="shared" si="60"/>
        <v>0</v>
      </c>
      <c r="AK563" s="4">
        <f t="shared" si="61"/>
        <v>0</v>
      </c>
      <c r="AL563" s="8">
        <f t="shared" si="62"/>
        <v>0</v>
      </c>
    </row>
    <row r="564" spans="23:38" x14ac:dyDescent="0.25">
      <c r="W564" s="9" t="e">
        <f>VLOOKUP(F564,'Rental Loss'!$A$2:$D$34,4,FALSE)</f>
        <v>#N/A</v>
      </c>
      <c r="X564" s="4" t="e">
        <f>VLOOKUP(F564,'Percent Owner Occupied'!$A$2:$B$34,2,FALSE)</f>
        <v>#N/A</v>
      </c>
      <c r="Y564" s="4" t="e">
        <f>VLOOKUP(F564,'Rental Loss'!$A$2:$C$34,3,FALSE)</f>
        <v>#N/A</v>
      </c>
      <c r="Z564" s="4" t="e">
        <f>VLOOKUP(F564,'Wage and Capital Related Income'!$A$2:$C$34,3,FALSE)</f>
        <v>#N/A</v>
      </c>
      <c r="AA564" s="4" t="e">
        <f>VLOOKUP(F564,'Recapture Features'!$A$2:$D$34,4,FALSE)</f>
        <v>#N/A</v>
      </c>
      <c r="AB564" s="4" t="e">
        <f>VLOOKUP(F564,'Wage and Capital Related Income'!$A$2:$D$34,4,FALSE)</f>
        <v>#N/A</v>
      </c>
      <c r="AC564" s="4" t="e">
        <f>VLOOKUP(F564,'Recapture Features'!$A$2:$B$34,2,FALSE)</f>
        <v>#N/A</v>
      </c>
      <c r="AD564" s="4">
        <f>VLOOKUP(INT(U564),Depth!$A$2:$B$36,2,FALSE)</f>
        <v>0</v>
      </c>
      <c r="AE564" s="4" t="str">
        <f t="shared" si="56"/>
        <v>0</v>
      </c>
      <c r="AF564" s="4" t="e">
        <f>VLOOKUP(AE564,Days!$D$2:$E$199,2,FALSE)</f>
        <v>#N/A</v>
      </c>
      <c r="AG564" s="4">
        <f t="shared" si="57"/>
        <v>0</v>
      </c>
      <c r="AH564" s="4">
        <f t="shared" si="58"/>
        <v>0</v>
      </c>
      <c r="AI564" s="4">
        <f t="shared" si="59"/>
        <v>0</v>
      </c>
      <c r="AJ564" s="4">
        <f t="shared" si="60"/>
        <v>0</v>
      </c>
      <c r="AK564" s="4">
        <f t="shared" si="61"/>
        <v>0</v>
      </c>
      <c r="AL564" s="8">
        <f t="shared" si="62"/>
        <v>0</v>
      </c>
    </row>
    <row r="565" spans="23:38" x14ac:dyDescent="0.25">
      <c r="W565" s="9" t="e">
        <f>VLOOKUP(F565,'Rental Loss'!$A$2:$D$34,4,FALSE)</f>
        <v>#N/A</v>
      </c>
      <c r="X565" s="4" t="e">
        <f>VLOOKUP(F565,'Percent Owner Occupied'!$A$2:$B$34,2,FALSE)</f>
        <v>#N/A</v>
      </c>
      <c r="Y565" s="4" t="e">
        <f>VLOOKUP(F565,'Rental Loss'!$A$2:$C$34,3,FALSE)</f>
        <v>#N/A</v>
      </c>
      <c r="Z565" s="4" t="e">
        <f>VLOOKUP(F565,'Wage and Capital Related Income'!$A$2:$C$34,3,FALSE)</f>
        <v>#N/A</v>
      </c>
      <c r="AA565" s="4" t="e">
        <f>VLOOKUP(F565,'Recapture Features'!$A$2:$D$34,4,FALSE)</f>
        <v>#N/A</v>
      </c>
      <c r="AB565" s="4" t="e">
        <f>VLOOKUP(F565,'Wage and Capital Related Income'!$A$2:$D$34,4,FALSE)</f>
        <v>#N/A</v>
      </c>
      <c r="AC565" s="4" t="e">
        <f>VLOOKUP(F565,'Recapture Features'!$A$2:$B$34,2,FALSE)</f>
        <v>#N/A</v>
      </c>
      <c r="AD565" s="4">
        <f>VLOOKUP(INT(U565),Depth!$A$2:$B$36,2,FALSE)</f>
        <v>0</v>
      </c>
      <c r="AE565" s="4" t="str">
        <f t="shared" si="56"/>
        <v>0</v>
      </c>
      <c r="AF565" s="4" t="e">
        <f>VLOOKUP(AE565,Days!$D$2:$E$199,2,FALSE)</f>
        <v>#N/A</v>
      </c>
      <c r="AG565" s="4">
        <f t="shared" si="57"/>
        <v>0</v>
      </c>
      <c r="AH565" s="4">
        <f t="shared" si="58"/>
        <v>0</v>
      </c>
      <c r="AI565" s="4">
        <f t="shared" si="59"/>
        <v>0</v>
      </c>
      <c r="AJ565" s="4">
        <f t="shared" si="60"/>
        <v>0</v>
      </c>
      <c r="AK565" s="4">
        <f t="shared" si="61"/>
        <v>0</v>
      </c>
      <c r="AL565" s="8">
        <f t="shared" si="62"/>
        <v>0</v>
      </c>
    </row>
    <row r="566" spans="23:38" x14ac:dyDescent="0.25">
      <c r="W566" s="9" t="e">
        <f>VLOOKUP(F566,'Rental Loss'!$A$2:$D$34,4,FALSE)</f>
        <v>#N/A</v>
      </c>
      <c r="X566" s="4" t="e">
        <f>VLOOKUP(F566,'Percent Owner Occupied'!$A$2:$B$34,2,FALSE)</f>
        <v>#N/A</v>
      </c>
      <c r="Y566" s="4" t="e">
        <f>VLOOKUP(F566,'Rental Loss'!$A$2:$C$34,3,FALSE)</f>
        <v>#N/A</v>
      </c>
      <c r="Z566" s="4" t="e">
        <f>VLOOKUP(F566,'Wage and Capital Related Income'!$A$2:$C$34,3,FALSE)</f>
        <v>#N/A</v>
      </c>
      <c r="AA566" s="4" t="e">
        <f>VLOOKUP(F566,'Recapture Features'!$A$2:$D$34,4,FALSE)</f>
        <v>#N/A</v>
      </c>
      <c r="AB566" s="4" t="e">
        <f>VLOOKUP(F566,'Wage and Capital Related Income'!$A$2:$D$34,4,FALSE)</f>
        <v>#N/A</v>
      </c>
      <c r="AC566" s="4" t="e">
        <f>VLOOKUP(F566,'Recapture Features'!$A$2:$B$34,2,FALSE)</f>
        <v>#N/A</v>
      </c>
      <c r="AD566" s="4">
        <f>VLOOKUP(INT(U566),Depth!$A$2:$B$36,2,FALSE)</f>
        <v>0</v>
      </c>
      <c r="AE566" s="4" t="str">
        <f t="shared" si="56"/>
        <v>0</v>
      </c>
      <c r="AF566" s="4" t="e">
        <f>VLOOKUP(AE566,Days!$D$2:$E$199,2,FALSE)</f>
        <v>#N/A</v>
      </c>
      <c r="AG566" s="4">
        <f t="shared" si="57"/>
        <v>0</v>
      </c>
      <c r="AH566" s="4">
        <f t="shared" si="58"/>
        <v>0</v>
      </c>
      <c r="AI566" s="4">
        <f t="shared" si="59"/>
        <v>0</v>
      </c>
      <c r="AJ566" s="4">
        <f t="shared" si="60"/>
        <v>0</v>
      </c>
      <c r="AK566" s="4">
        <f t="shared" si="61"/>
        <v>0</v>
      </c>
      <c r="AL566" s="8">
        <f t="shared" si="62"/>
        <v>0</v>
      </c>
    </row>
    <row r="567" spans="23:38" x14ac:dyDescent="0.25">
      <c r="W567" s="9" t="e">
        <f>VLOOKUP(F567,'Rental Loss'!$A$2:$D$34,4,FALSE)</f>
        <v>#N/A</v>
      </c>
      <c r="X567" s="4" t="e">
        <f>VLOOKUP(F567,'Percent Owner Occupied'!$A$2:$B$34,2,FALSE)</f>
        <v>#N/A</v>
      </c>
      <c r="Y567" s="4" t="e">
        <f>VLOOKUP(F567,'Rental Loss'!$A$2:$C$34,3,FALSE)</f>
        <v>#N/A</v>
      </c>
      <c r="Z567" s="4" t="e">
        <f>VLOOKUP(F567,'Wage and Capital Related Income'!$A$2:$C$34,3,FALSE)</f>
        <v>#N/A</v>
      </c>
      <c r="AA567" s="4" t="e">
        <f>VLOOKUP(F567,'Recapture Features'!$A$2:$D$34,4,FALSE)</f>
        <v>#N/A</v>
      </c>
      <c r="AB567" s="4" t="e">
        <f>VLOOKUP(F567,'Wage and Capital Related Income'!$A$2:$D$34,4,FALSE)</f>
        <v>#N/A</v>
      </c>
      <c r="AC567" s="4" t="e">
        <f>VLOOKUP(F567,'Recapture Features'!$A$2:$B$34,2,FALSE)</f>
        <v>#N/A</v>
      </c>
      <c r="AD567" s="4">
        <f>VLOOKUP(INT(U567),Depth!$A$2:$B$36,2,FALSE)</f>
        <v>0</v>
      </c>
      <c r="AE567" s="4" t="str">
        <f t="shared" si="56"/>
        <v>0</v>
      </c>
      <c r="AF567" s="4" t="e">
        <f>VLOOKUP(AE567,Days!$D$2:$E$199,2,FALSE)</f>
        <v>#N/A</v>
      </c>
      <c r="AG567" s="4">
        <f t="shared" si="57"/>
        <v>0</v>
      </c>
      <c r="AH567" s="4">
        <f t="shared" si="58"/>
        <v>0</v>
      </c>
      <c r="AI567" s="4">
        <f t="shared" si="59"/>
        <v>0</v>
      </c>
      <c r="AJ567" s="4">
        <f t="shared" si="60"/>
        <v>0</v>
      </c>
      <c r="AK567" s="4">
        <f t="shared" si="61"/>
        <v>0</v>
      </c>
      <c r="AL567" s="8">
        <f t="shared" si="62"/>
        <v>0</v>
      </c>
    </row>
    <row r="568" spans="23:38" x14ac:dyDescent="0.25">
      <c r="W568" s="9" t="e">
        <f>VLOOKUP(F568,'Rental Loss'!$A$2:$D$34,4,FALSE)</f>
        <v>#N/A</v>
      </c>
      <c r="X568" s="4" t="e">
        <f>VLOOKUP(F568,'Percent Owner Occupied'!$A$2:$B$34,2,FALSE)</f>
        <v>#N/A</v>
      </c>
      <c r="Y568" s="4" t="e">
        <f>VLOOKUP(F568,'Rental Loss'!$A$2:$C$34,3,FALSE)</f>
        <v>#N/A</v>
      </c>
      <c r="Z568" s="4" t="e">
        <f>VLOOKUP(F568,'Wage and Capital Related Income'!$A$2:$C$34,3,FALSE)</f>
        <v>#N/A</v>
      </c>
      <c r="AA568" s="4" t="e">
        <f>VLOOKUP(F568,'Recapture Features'!$A$2:$D$34,4,FALSE)</f>
        <v>#N/A</v>
      </c>
      <c r="AB568" s="4" t="e">
        <f>VLOOKUP(F568,'Wage and Capital Related Income'!$A$2:$D$34,4,FALSE)</f>
        <v>#N/A</v>
      </c>
      <c r="AC568" s="4" t="e">
        <f>VLOOKUP(F568,'Recapture Features'!$A$2:$B$34,2,FALSE)</f>
        <v>#N/A</v>
      </c>
      <c r="AD568" s="4">
        <f>VLOOKUP(INT(U568),Depth!$A$2:$B$36,2,FALSE)</f>
        <v>0</v>
      </c>
      <c r="AE568" s="4" t="str">
        <f t="shared" si="56"/>
        <v>0</v>
      </c>
      <c r="AF568" s="4" t="e">
        <f>VLOOKUP(AE568,Days!$D$2:$E$199,2,FALSE)</f>
        <v>#N/A</v>
      </c>
      <c r="AG568" s="4">
        <f t="shared" si="57"/>
        <v>0</v>
      </c>
      <c r="AH568" s="4">
        <f t="shared" si="58"/>
        <v>0</v>
      </c>
      <c r="AI568" s="4">
        <f t="shared" si="59"/>
        <v>0</v>
      </c>
      <c r="AJ568" s="4">
        <f t="shared" si="60"/>
        <v>0</v>
      </c>
      <c r="AK568" s="4">
        <f t="shared" si="61"/>
        <v>0</v>
      </c>
      <c r="AL568" s="8">
        <f t="shared" si="62"/>
        <v>0</v>
      </c>
    </row>
    <row r="569" spans="23:38" x14ac:dyDescent="0.25">
      <c r="W569" s="9" t="e">
        <f>VLOOKUP(F569,'Rental Loss'!$A$2:$D$34,4,FALSE)</f>
        <v>#N/A</v>
      </c>
      <c r="X569" s="4" t="e">
        <f>VLOOKUP(F569,'Percent Owner Occupied'!$A$2:$B$34,2,FALSE)</f>
        <v>#N/A</v>
      </c>
      <c r="Y569" s="4" t="e">
        <f>VLOOKUP(F569,'Rental Loss'!$A$2:$C$34,3,FALSE)</f>
        <v>#N/A</v>
      </c>
      <c r="Z569" s="4" t="e">
        <f>VLOOKUP(F569,'Wage and Capital Related Income'!$A$2:$C$34,3,FALSE)</f>
        <v>#N/A</v>
      </c>
      <c r="AA569" s="4" t="e">
        <f>VLOOKUP(F569,'Recapture Features'!$A$2:$D$34,4,FALSE)</f>
        <v>#N/A</v>
      </c>
      <c r="AB569" s="4" t="e">
        <f>VLOOKUP(F569,'Wage and Capital Related Income'!$A$2:$D$34,4,FALSE)</f>
        <v>#N/A</v>
      </c>
      <c r="AC569" s="4" t="e">
        <f>VLOOKUP(F569,'Recapture Features'!$A$2:$B$34,2,FALSE)</f>
        <v>#N/A</v>
      </c>
      <c r="AD569" s="4">
        <f>VLOOKUP(INT(U569),Depth!$A$2:$B$36,2,FALSE)</f>
        <v>0</v>
      </c>
      <c r="AE569" s="4" t="str">
        <f t="shared" si="56"/>
        <v>0</v>
      </c>
      <c r="AF569" s="4" t="e">
        <f>VLOOKUP(AE569,Days!$D$2:$E$199,2,FALSE)</f>
        <v>#N/A</v>
      </c>
      <c r="AG569" s="4">
        <f t="shared" si="57"/>
        <v>0</v>
      </c>
      <c r="AH569" s="4">
        <f t="shared" si="58"/>
        <v>0</v>
      </c>
      <c r="AI569" s="4">
        <f t="shared" si="59"/>
        <v>0</v>
      </c>
      <c r="AJ569" s="4">
        <f t="shared" si="60"/>
        <v>0</v>
      </c>
      <c r="AK569" s="4">
        <f t="shared" si="61"/>
        <v>0</v>
      </c>
      <c r="AL569" s="8">
        <f t="shared" si="62"/>
        <v>0</v>
      </c>
    </row>
    <row r="570" spans="23:38" x14ac:dyDescent="0.25">
      <c r="W570" s="9" t="e">
        <f>VLOOKUP(F570,'Rental Loss'!$A$2:$D$34,4,FALSE)</f>
        <v>#N/A</v>
      </c>
      <c r="X570" s="4" t="e">
        <f>VLOOKUP(F570,'Percent Owner Occupied'!$A$2:$B$34,2,FALSE)</f>
        <v>#N/A</v>
      </c>
      <c r="Y570" s="4" t="e">
        <f>VLOOKUP(F570,'Rental Loss'!$A$2:$C$34,3,FALSE)</f>
        <v>#N/A</v>
      </c>
      <c r="Z570" s="4" t="e">
        <f>VLOOKUP(F570,'Wage and Capital Related Income'!$A$2:$C$34,3,FALSE)</f>
        <v>#N/A</v>
      </c>
      <c r="AA570" s="4" t="e">
        <f>VLOOKUP(F570,'Recapture Features'!$A$2:$D$34,4,FALSE)</f>
        <v>#N/A</v>
      </c>
      <c r="AB570" s="4" t="e">
        <f>VLOOKUP(F570,'Wage and Capital Related Income'!$A$2:$D$34,4,FALSE)</f>
        <v>#N/A</v>
      </c>
      <c r="AC570" s="4" t="e">
        <f>VLOOKUP(F570,'Recapture Features'!$A$2:$B$34,2,FALSE)</f>
        <v>#N/A</v>
      </c>
      <c r="AD570" s="4">
        <f>VLOOKUP(INT(U570),Depth!$A$2:$B$36,2,FALSE)</f>
        <v>0</v>
      </c>
      <c r="AE570" s="4" t="str">
        <f t="shared" si="56"/>
        <v>0</v>
      </c>
      <c r="AF570" s="4" t="e">
        <f>VLOOKUP(AE570,Days!$D$2:$E$199,2,FALSE)</f>
        <v>#N/A</v>
      </c>
      <c r="AG570" s="4">
        <f t="shared" si="57"/>
        <v>0</v>
      </c>
      <c r="AH570" s="4">
        <f t="shared" si="58"/>
        <v>0</v>
      </c>
      <c r="AI570" s="4">
        <f t="shared" si="59"/>
        <v>0</v>
      </c>
      <c r="AJ570" s="4">
        <f t="shared" si="60"/>
        <v>0</v>
      </c>
      <c r="AK570" s="4">
        <f t="shared" si="61"/>
        <v>0</v>
      </c>
      <c r="AL570" s="8">
        <f t="shared" si="62"/>
        <v>0</v>
      </c>
    </row>
    <row r="571" spans="23:38" x14ac:dyDescent="0.25">
      <c r="W571" s="9" t="e">
        <f>VLOOKUP(F571,'Rental Loss'!$A$2:$D$34,4,FALSE)</f>
        <v>#N/A</v>
      </c>
      <c r="X571" s="4" t="e">
        <f>VLOOKUP(F571,'Percent Owner Occupied'!$A$2:$B$34,2,FALSE)</f>
        <v>#N/A</v>
      </c>
      <c r="Y571" s="4" t="e">
        <f>VLOOKUP(F571,'Rental Loss'!$A$2:$C$34,3,FALSE)</f>
        <v>#N/A</v>
      </c>
      <c r="Z571" s="4" t="e">
        <f>VLOOKUP(F571,'Wage and Capital Related Income'!$A$2:$C$34,3,FALSE)</f>
        <v>#N/A</v>
      </c>
      <c r="AA571" s="4" t="e">
        <f>VLOOKUP(F571,'Recapture Features'!$A$2:$D$34,4,FALSE)</f>
        <v>#N/A</v>
      </c>
      <c r="AB571" s="4" t="e">
        <f>VLOOKUP(F571,'Wage and Capital Related Income'!$A$2:$D$34,4,FALSE)</f>
        <v>#N/A</v>
      </c>
      <c r="AC571" s="4" t="e">
        <f>VLOOKUP(F571,'Recapture Features'!$A$2:$B$34,2,FALSE)</f>
        <v>#N/A</v>
      </c>
      <c r="AD571" s="4">
        <f>VLOOKUP(INT(U571),Depth!$A$2:$B$36,2,FALSE)</f>
        <v>0</v>
      </c>
      <c r="AE571" s="4" t="str">
        <f t="shared" si="56"/>
        <v>0</v>
      </c>
      <c r="AF571" s="4" t="e">
        <f>VLOOKUP(AE571,Days!$D$2:$E$199,2,FALSE)</f>
        <v>#N/A</v>
      </c>
      <c r="AG571" s="4">
        <f t="shared" si="57"/>
        <v>0</v>
      </c>
      <c r="AH571" s="4">
        <f t="shared" si="58"/>
        <v>0</v>
      </c>
      <c r="AI571" s="4">
        <f t="shared" si="59"/>
        <v>0</v>
      </c>
      <c r="AJ571" s="4">
        <f t="shared" si="60"/>
        <v>0</v>
      </c>
      <c r="AK571" s="4">
        <f t="shared" si="61"/>
        <v>0</v>
      </c>
      <c r="AL571" s="8">
        <f t="shared" si="62"/>
        <v>0</v>
      </c>
    </row>
    <row r="572" spans="23:38" x14ac:dyDescent="0.25">
      <c r="W572" s="9" t="e">
        <f>VLOOKUP(F572,'Rental Loss'!$A$2:$D$34,4,FALSE)</f>
        <v>#N/A</v>
      </c>
      <c r="X572" s="4" t="e">
        <f>VLOOKUP(F572,'Percent Owner Occupied'!$A$2:$B$34,2,FALSE)</f>
        <v>#N/A</v>
      </c>
      <c r="Y572" s="4" t="e">
        <f>VLOOKUP(F572,'Rental Loss'!$A$2:$C$34,3,FALSE)</f>
        <v>#N/A</v>
      </c>
      <c r="Z572" s="4" t="e">
        <f>VLOOKUP(F572,'Wage and Capital Related Income'!$A$2:$C$34,3,FALSE)</f>
        <v>#N/A</v>
      </c>
      <c r="AA572" s="4" t="e">
        <f>VLOOKUP(F572,'Recapture Features'!$A$2:$D$34,4,FALSE)</f>
        <v>#N/A</v>
      </c>
      <c r="AB572" s="4" t="e">
        <f>VLOOKUP(F572,'Wage and Capital Related Income'!$A$2:$D$34,4,FALSE)</f>
        <v>#N/A</v>
      </c>
      <c r="AC572" s="4" t="e">
        <f>VLOOKUP(F572,'Recapture Features'!$A$2:$B$34,2,FALSE)</f>
        <v>#N/A</v>
      </c>
      <c r="AD572" s="4">
        <f>VLOOKUP(INT(U572),Depth!$A$2:$B$36,2,FALSE)</f>
        <v>0</v>
      </c>
      <c r="AE572" s="4" t="str">
        <f t="shared" si="56"/>
        <v>0</v>
      </c>
      <c r="AF572" s="4" t="e">
        <f>VLOOKUP(AE572,Days!$D$2:$E$199,2,FALSE)</f>
        <v>#N/A</v>
      </c>
      <c r="AG572" s="4">
        <f t="shared" si="57"/>
        <v>0</v>
      </c>
      <c r="AH572" s="4">
        <f t="shared" si="58"/>
        <v>0</v>
      </c>
      <c r="AI572" s="4">
        <f t="shared" si="59"/>
        <v>0</v>
      </c>
      <c r="AJ572" s="4">
        <f t="shared" si="60"/>
        <v>0</v>
      </c>
      <c r="AK572" s="4">
        <f t="shared" si="61"/>
        <v>0</v>
      </c>
      <c r="AL572" s="8">
        <f t="shared" si="62"/>
        <v>0</v>
      </c>
    </row>
    <row r="573" spans="23:38" x14ac:dyDescent="0.25">
      <c r="W573" s="9" t="e">
        <f>VLOOKUP(F573,'Rental Loss'!$A$2:$D$34,4,FALSE)</f>
        <v>#N/A</v>
      </c>
      <c r="X573" s="4" t="e">
        <f>VLOOKUP(F573,'Percent Owner Occupied'!$A$2:$B$34,2,FALSE)</f>
        <v>#N/A</v>
      </c>
      <c r="Y573" s="4" t="e">
        <f>VLOOKUP(F573,'Rental Loss'!$A$2:$C$34,3,FALSE)</f>
        <v>#N/A</v>
      </c>
      <c r="Z573" s="4" t="e">
        <f>VLOOKUP(F573,'Wage and Capital Related Income'!$A$2:$C$34,3,FALSE)</f>
        <v>#N/A</v>
      </c>
      <c r="AA573" s="4" t="e">
        <f>VLOOKUP(F573,'Recapture Features'!$A$2:$D$34,4,FALSE)</f>
        <v>#N/A</v>
      </c>
      <c r="AB573" s="4" t="e">
        <f>VLOOKUP(F573,'Wage and Capital Related Income'!$A$2:$D$34,4,FALSE)</f>
        <v>#N/A</v>
      </c>
      <c r="AC573" s="4" t="e">
        <f>VLOOKUP(F573,'Recapture Features'!$A$2:$B$34,2,FALSE)</f>
        <v>#N/A</v>
      </c>
      <c r="AD573" s="4">
        <f>VLOOKUP(INT(U573),Depth!$A$2:$B$36,2,FALSE)</f>
        <v>0</v>
      </c>
      <c r="AE573" s="4" t="str">
        <f t="shared" si="56"/>
        <v>0</v>
      </c>
      <c r="AF573" s="4" t="e">
        <f>VLOOKUP(AE573,Days!$D$2:$E$199,2,FALSE)</f>
        <v>#N/A</v>
      </c>
      <c r="AG573" s="4">
        <f t="shared" si="57"/>
        <v>0</v>
      </c>
      <c r="AH573" s="4">
        <f t="shared" si="58"/>
        <v>0</v>
      </c>
      <c r="AI573" s="4">
        <f t="shared" si="59"/>
        <v>0</v>
      </c>
      <c r="AJ573" s="4">
        <f t="shared" si="60"/>
        <v>0</v>
      </c>
      <c r="AK573" s="4">
        <f t="shared" si="61"/>
        <v>0</v>
      </c>
      <c r="AL573" s="8">
        <f t="shared" si="62"/>
        <v>0</v>
      </c>
    </row>
    <row r="574" spans="23:38" x14ac:dyDescent="0.25">
      <c r="W574" s="9" t="e">
        <f>VLOOKUP(F574,'Rental Loss'!$A$2:$D$34,4,FALSE)</f>
        <v>#N/A</v>
      </c>
      <c r="X574" s="4" t="e">
        <f>VLOOKUP(F574,'Percent Owner Occupied'!$A$2:$B$34,2,FALSE)</f>
        <v>#N/A</v>
      </c>
      <c r="Y574" s="4" t="e">
        <f>VLOOKUP(F574,'Rental Loss'!$A$2:$C$34,3,FALSE)</f>
        <v>#N/A</v>
      </c>
      <c r="Z574" s="4" t="e">
        <f>VLOOKUP(F574,'Wage and Capital Related Income'!$A$2:$C$34,3,FALSE)</f>
        <v>#N/A</v>
      </c>
      <c r="AA574" s="4" t="e">
        <f>VLOOKUP(F574,'Recapture Features'!$A$2:$D$34,4,FALSE)</f>
        <v>#N/A</v>
      </c>
      <c r="AB574" s="4" t="e">
        <f>VLOOKUP(F574,'Wage and Capital Related Income'!$A$2:$D$34,4,FALSE)</f>
        <v>#N/A</v>
      </c>
      <c r="AC574" s="4" t="e">
        <f>VLOOKUP(F574,'Recapture Features'!$A$2:$B$34,2,FALSE)</f>
        <v>#N/A</v>
      </c>
      <c r="AD574" s="4">
        <f>VLOOKUP(INT(U574),Depth!$A$2:$B$36,2,FALSE)</f>
        <v>0</v>
      </c>
      <c r="AE574" s="4" t="str">
        <f t="shared" si="56"/>
        <v>0</v>
      </c>
      <c r="AF574" s="4" t="e">
        <f>VLOOKUP(AE574,Days!$D$2:$E$199,2,FALSE)</f>
        <v>#N/A</v>
      </c>
      <c r="AG574" s="4">
        <f t="shared" si="57"/>
        <v>0</v>
      </c>
      <c r="AH574" s="4">
        <f t="shared" si="58"/>
        <v>0</v>
      </c>
      <c r="AI574" s="4">
        <f t="shared" si="59"/>
        <v>0</v>
      </c>
      <c r="AJ574" s="4">
        <f t="shared" si="60"/>
        <v>0</v>
      </c>
      <c r="AK574" s="4">
        <f t="shared" si="61"/>
        <v>0</v>
      </c>
      <c r="AL574" s="8">
        <f t="shared" si="62"/>
        <v>0</v>
      </c>
    </row>
    <row r="575" spans="23:38" x14ac:dyDescent="0.25">
      <c r="W575" s="9" t="e">
        <f>VLOOKUP(F575,'Rental Loss'!$A$2:$D$34,4,FALSE)</f>
        <v>#N/A</v>
      </c>
      <c r="X575" s="4" t="e">
        <f>VLOOKUP(F575,'Percent Owner Occupied'!$A$2:$B$34,2,FALSE)</f>
        <v>#N/A</v>
      </c>
      <c r="Y575" s="4" t="e">
        <f>VLOOKUP(F575,'Rental Loss'!$A$2:$C$34,3,FALSE)</f>
        <v>#N/A</v>
      </c>
      <c r="Z575" s="4" t="e">
        <f>VLOOKUP(F575,'Wage and Capital Related Income'!$A$2:$C$34,3,FALSE)</f>
        <v>#N/A</v>
      </c>
      <c r="AA575" s="4" t="e">
        <f>VLOOKUP(F575,'Recapture Features'!$A$2:$D$34,4,FALSE)</f>
        <v>#N/A</v>
      </c>
      <c r="AB575" s="4" t="e">
        <f>VLOOKUP(F575,'Wage and Capital Related Income'!$A$2:$D$34,4,FALSE)</f>
        <v>#N/A</v>
      </c>
      <c r="AC575" s="4" t="e">
        <f>VLOOKUP(F575,'Recapture Features'!$A$2:$B$34,2,FALSE)</f>
        <v>#N/A</v>
      </c>
      <c r="AD575" s="4">
        <f>VLOOKUP(INT(U575),Depth!$A$2:$B$36,2,FALSE)</f>
        <v>0</v>
      </c>
      <c r="AE575" s="4" t="str">
        <f t="shared" si="56"/>
        <v>0</v>
      </c>
      <c r="AF575" s="4" t="e">
        <f>VLOOKUP(AE575,Days!$D$2:$E$199,2,FALSE)</f>
        <v>#N/A</v>
      </c>
      <c r="AG575" s="4">
        <f t="shared" si="57"/>
        <v>0</v>
      </c>
      <c r="AH575" s="4">
        <f t="shared" si="58"/>
        <v>0</v>
      </c>
      <c r="AI575" s="4">
        <f t="shared" si="59"/>
        <v>0</v>
      </c>
      <c r="AJ575" s="4">
        <f t="shared" si="60"/>
        <v>0</v>
      </c>
      <c r="AK575" s="4">
        <f t="shared" si="61"/>
        <v>0</v>
      </c>
      <c r="AL575" s="8">
        <f t="shared" si="62"/>
        <v>0</v>
      </c>
    </row>
    <row r="576" spans="23:38" x14ac:dyDescent="0.25">
      <c r="W576" s="9" t="e">
        <f>VLOOKUP(F576,'Rental Loss'!$A$2:$D$34,4,FALSE)</f>
        <v>#N/A</v>
      </c>
      <c r="X576" s="4" t="e">
        <f>VLOOKUP(F576,'Percent Owner Occupied'!$A$2:$B$34,2,FALSE)</f>
        <v>#N/A</v>
      </c>
      <c r="Y576" s="4" t="e">
        <f>VLOOKUP(F576,'Rental Loss'!$A$2:$C$34,3,FALSE)</f>
        <v>#N/A</v>
      </c>
      <c r="Z576" s="4" t="e">
        <f>VLOOKUP(F576,'Wage and Capital Related Income'!$A$2:$C$34,3,FALSE)</f>
        <v>#N/A</v>
      </c>
      <c r="AA576" s="4" t="e">
        <f>VLOOKUP(F576,'Recapture Features'!$A$2:$D$34,4,FALSE)</f>
        <v>#N/A</v>
      </c>
      <c r="AB576" s="4" t="e">
        <f>VLOOKUP(F576,'Wage and Capital Related Income'!$A$2:$D$34,4,FALSE)</f>
        <v>#N/A</v>
      </c>
      <c r="AC576" s="4" t="e">
        <f>VLOOKUP(F576,'Recapture Features'!$A$2:$B$34,2,FALSE)</f>
        <v>#N/A</v>
      </c>
      <c r="AD576" s="4">
        <f>VLOOKUP(INT(U576),Depth!$A$2:$B$36,2,FALSE)</f>
        <v>0</v>
      </c>
      <c r="AE576" s="4" t="str">
        <f t="shared" si="56"/>
        <v>0</v>
      </c>
      <c r="AF576" s="4" t="e">
        <f>VLOOKUP(AE576,Days!$D$2:$E$199,2,FALSE)</f>
        <v>#N/A</v>
      </c>
      <c r="AG576" s="4">
        <f t="shared" si="57"/>
        <v>0</v>
      </c>
      <c r="AH576" s="4">
        <f t="shared" si="58"/>
        <v>0</v>
      </c>
      <c r="AI576" s="4">
        <f t="shared" si="59"/>
        <v>0</v>
      </c>
      <c r="AJ576" s="4">
        <f t="shared" si="60"/>
        <v>0</v>
      </c>
      <c r="AK576" s="4">
        <f t="shared" si="61"/>
        <v>0</v>
      </c>
      <c r="AL576" s="8">
        <f t="shared" si="62"/>
        <v>0</v>
      </c>
    </row>
    <row r="577" spans="23:38" x14ac:dyDescent="0.25">
      <c r="W577" s="9" t="e">
        <f>VLOOKUP(F577,'Rental Loss'!$A$2:$D$34,4,FALSE)</f>
        <v>#N/A</v>
      </c>
      <c r="X577" s="4" t="e">
        <f>VLOOKUP(F577,'Percent Owner Occupied'!$A$2:$B$34,2,FALSE)</f>
        <v>#N/A</v>
      </c>
      <c r="Y577" s="4" t="e">
        <f>VLOOKUP(F577,'Rental Loss'!$A$2:$C$34,3,FALSE)</f>
        <v>#N/A</v>
      </c>
      <c r="Z577" s="4" t="e">
        <f>VLOOKUP(F577,'Wage and Capital Related Income'!$A$2:$C$34,3,FALSE)</f>
        <v>#N/A</v>
      </c>
      <c r="AA577" s="4" t="e">
        <f>VLOOKUP(F577,'Recapture Features'!$A$2:$D$34,4,FALSE)</f>
        <v>#N/A</v>
      </c>
      <c r="AB577" s="4" t="e">
        <f>VLOOKUP(F577,'Wage and Capital Related Income'!$A$2:$D$34,4,FALSE)</f>
        <v>#N/A</v>
      </c>
      <c r="AC577" s="4" t="e">
        <f>VLOOKUP(F577,'Recapture Features'!$A$2:$B$34,2,FALSE)</f>
        <v>#N/A</v>
      </c>
      <c r="AD577" s="4">
        <f>VLOOKUP(INT(U577),Depth!$A$2:$B$36,2,FALSE)</f>
        <v>0</v>
      </c>
      <c r="AE577" s="4" t="str">
        <f t="shared" si="56"/>
        <v>0</v>
      </c>
      <c r="AF577" s="4" t="e">
        <f>VLOOKUP(AE577,Days!$D$2:$E$199,2,FALSE)</f>
        <v>#N/A</v>
      </c>
      <c r="AG577" s="4">
        <f t="shared" si="57"/>
        <v>0</v>
      </c>
      <c r="AH577" s="4">
        <f t="shared" si="58"/>
        <v>0</v>
      </c>
      <c r="AI577" s="4">
        <f t="shared" si="59"/>
        <v>0</v>
      </c>
      <c r="AJ577" s="4">
        <f t="shared" si="60"/>
        <v>0</v>
      </c>
      <c r="AK577" s="4">
        <f t="shared" si="61"/>
        <v>0</v>
      </c>
      <c r="AL577" s="8">
        <f t="shared" si="62"/>
        <v>0</v>
      </c>
    </row>
    <row r="578" spans="23:38" x14ac:dyDescent="0.25">
      <c r="W578" s="9" t="e">
        <f>VLOOKUP(F578,'Rental Loss'!$A$2:$D$34,4,FALSE)</f>
        <v>#N/A</v>
      </c>
      <c r="X578" s="4" t="e">
        <f>VLOOKUP(F578,'Percent Owner Occupied'!$A$2:$B$34,2,FALSE)</f>
        <v>#N/A</v>
      </c>
      <c r="Y578" s="4" t="e">
        <f>VLOOKUP(F578,'Rental Loss'!$A$2:$C$34,3,FALSE)</f>
        <v>#N/A</v>
      </c>
      <c r="Z578" s="4" t="e">
        <f>VLOOKUP(F578,'Wage and Capital Related Income'!$A$2:$C$34,3,FALSE)</f>
        <v>#N/A</v>
      </c>
      <c r="AA578" s="4" t="e">
        <f>VLOOKUP(F578,'Recapture Features'!$A$2:$D$34,4,FALSE)</f>
        <v>#N/A</v>
      </c>
      <c r="AB578" s="4" t="e">
        <f>VLOOKUP(F578,'Wage and Capital Related Income'!$A$2:$D$34,4,FALSE)</f>
        <v>#N/A</v>
      </c>
      <c r="AC578" s="4" t="e">
        <f>VLOOKUP(F578,'Recapture Features'!$A$2:$B$34,2,FALSE)</f>
        <v>#N/A</v>
      </c>
      <c r="AD578" s="4">
        <f>VLOOKUP(INT(U578),Depth!$A$2:$B$36,2,FALSE)</f>
        <v>0</v>
      </c>
      <c r="AE578" s="4" t="str">
        <f t="shared" si="56"/>
        <v>0</v>
      </c>
      <c r="AF578" s="4" t="e">
        <f>VLOOKUP(AE578,Days!$D$2:$E$199,2,FALSE)</f>
        <v>#N/A</v>
      </c>
      <c r="AG578" s="4">
        <f t="shared" si="57"/>
        <v>0</v>
      </c>
      <c r="AH578" s="4">
        <f t="shared" si="58"/>
        <v>0</v>
      </c>
      <c r="AI578" s="4">
        <f t="shared" si="59"/>
        <v>0</v>
      </c>
      <c r="AJ578" s="4">
        <f t="shared" si="60"/>
        <v>0</v>
      </c>
      <c r="AK578" s="4">
        <f t="shared" si="61"/>
        <v>0</v>
      </c>
      <c r="AL578" s="8">
        <f t="shared" si="62"/>
        <v>0</v>
      </c>
    </row>
    <row r="579" spans="23:38" x14ac:dyDescent="0.25">
      <c r="W579" s="9" t="e">
        <f>VLOOKUP(F579,'Rental Loss'!$A$2:$D$34,4,FALSE)</f>
        <v>#N/A</v>
      </c>
      <c r="X579" s="4" t="e">
        <f>VLOOKUP(F579,'Percent Owner Occupied'!$A$2:$B$34,2,FALSE)</f>
        <v>#N/A</v>
      </c>
      <c r="Y579" s="4" t="e">
        <f>VLOOKUP(F579,'Rental Loss'!$A$2:$C$34,3,FALSE)</f>
        <v>#N/A</v>
      </c>
      <c r="Z579" s="4" t="e">
        <f>VLOOKUP(F579,'Wage and Capital Related Income'!$A$2:$C$34,3,FALSE)</f>
        <v>#N/A</v>
      </c>
      <c r="AA579" s="4" t="e">
        <f>VLOOKUP(F579,'Recapture Features'!$A$2:$D$34,4,FALSE)</f>
        <v>#N/A</v>
      </c>
      <c r="AB579" s="4" t="e">
        <f>VLOOKUP(F579,'Wage and Capital Related Income'!$A$2:$D$34,4,FALSE)</f>
        <v>#N/A</v>
      </c>
      <c r="AC579" s="4" t="e">
        <f>VLOOKUP(F579,'Recapture Features'!$A$2:$B$34,2,FALSE)</f>
        <v>#N/A</v>
      </c>
      <c r="AD579" s="4">
        <f>VLOOKUP(INT(U579),Depth!$A$2:$B$36,2,FALSE)</f>
        <v>0</v>
      </c>
      <c r="AE579" s="4" t="str">
        <f t="shared" ref="AE579:AE642" si="63">F579&amp;AD579</f>
        <v>0</v>
      </c>
      <c r="AF579" s="4" t="e">
        <f>VLOOKUP(AE579,Days!$D$2:$E$199,2,FALSE)</f>
        <v>#N/A</v>
      </c>
      <c r="AG579" s="4">
        <f t="shared" ref="AG579:AG642" si="64">IF(N579&gt;10,V579*(1-X579/100)*W579+X579/100*(W579+Y579*AF579),0)</f>
        <v>0</v>
      </c>
      <c r="AH579" s="4">
        <f t="shared" ref="AH579:AH642" si="65">IF(N579&gt;10,(1-X579/100)*V579*Z579*AF579,0)</f>
        <v>0</v>
      </c>
      <c r="AI579" s="4">
        <f t="shared" ref="AI579:AI642" si="66">IF(N579&gt;10,(1-AA579)*V579*Z579*AF579,0)</f>
        <v>0</v>
      </c>
      <c r="AJ579" s="4">
        <f t="shared" ref="AJ579:AJ642" si="67">IF(N579&gt;10,(1-AC579)*V579*AB579*AF579,0)</f>
        <v>0</v>
      </c>
      <c r="AK579" s="4">
        <f t="shared" ref="AK579:AK642" si="68">AG579+AH579+AI579+AJ579</f>
        <v>0</v>
      </c>
      <c r="AL579" s="8">
        <f t="shared" ref="AL579:AL642" si="69">AK579+R579+Q579+P579</f>
        <v>0</v>
      </c>
    </row>
    <row r="580" spans="23:38" x14ac:dyDescent="0.25">
      <c r="W580" s="9" t="e">
        <f>VLOOKUP(F580,'Rental Loss'!$A$2:$D$34,4,FALSE)</f>
        <v>#N/A</v>
      </c>
      <c r="X580" s="4" t="e">
        <f>VLOOKUP(F580,'Percent Owner Occupied'!$A$2:$B$34,2,FALSE)</f>
        <v>#N/A</v>
      </c>
      <c r="Y580" s="4" t="e">
        <f>VLOOKUP(F580,'Rental Loss'!$A$2:$C$34,3,FALSE)</f>
        <v>#N/A</v>
      </c>
      <c r="Z580" s="4" t="e">
        <f>VLOOKUP(F580,'Wage and Capital Related Income'!$A$2:$C$34,3,FALSE)</f>
        <v>#N/A</v>
      </c>
      <c r="AA580" s="4" t="e">
        <f>VLOOKUP(F580,'Recapture Features'!$A$2:$D$34,4,FALSE)</f>
        <v>#N/A</v>
      </c>
      <c r="AB580" s="4" t="e">
        <f>VLOOKUP(F580,'Wage and Capital Related Income'!$A$2:$D$34,4,FALSE)</f>
        <v>#N/A</v>
      </c>
      <c r="AC580" s="4" t="e">
        <f>VLOOKUP(F580,'Recapture Features'!$A$2:$B$34,2,FALSE)</f>
        <v>#N/A</v>
      </c>
      <c r="AD580" s="4">
        <f>VLOOKUP(INT(U580),Depth!$A$2:$B$36,2,FALSE)</f>
        <v>0</v>
      </c>
      <c r="AE580" s="4" t="str">
        <f t="shared" si="63"/>
        <v>0</v>
      </c>
      <c r="AF580" s="4" t="e">
        <f>VLOOKUP(AE580,Days!$D$2:$E$199,2,FALSE)</f>
        <v>#N/A</v>
      </c>
      <c r="AG580" s="4">
        <f t="shared" si="64"/>
        <v>0</v>
      </c>
      <c r="AH580" s="4">
        <f t="shared" si="65"/>
        <v>0</v>
      </c>
      <c r="AI580" s="4">
        <f t="shared" si="66"/>
        <v>0</v>
      </c>
      <c r="AJ580" s="4">
        <f t="shared" si="67"/>
        <v>0</v>
      </c>
      <c r="AK580" s="4">
        <f t="shared" si="68"/>
        <v>0</v>
      </c>
      <c r="AL580" s="8">
        <f t="shared" si="69"/>
        <v>0</v>
      </c>
    </row>
    <row r="581" spans="23:38" x14ac:dyDescent="0.25">
      <c r="W581" s="9" t="e">
        <f>VLOOKUP(F581,'Rental Loss'!$A$2:$D$34,4,FALSE)</f>
        <v>#N/A</v>
      </c>
      <c r="X581" s="4" t="e">
        <f>VLOOKUP(F581,'Percent Owner Occupied'!$A$2:$B$34,2,FALSE)</f>
        <v>#N/A</v>
      </c>
      <c r="Y581" s="4" t="e">
        <f>VLOOKUP(F581,'Rental Loss'!$A$2:$C$34,3,FALSE)</f>
        <v>#N/A</v>
      </c>
      <c r="Z581" s="4" t="e">
        <f>VLOOKUP(F581,'Wage and Capital Related Income'!$A$2:$C$34,3,FALSE)</f>
        <v>#N/A</v>
      </c>
      <c r="AA581" s="4" t="e">
        <f>VLOOKUP(F581,'Recapture Features'!$A$2:$D$34,4,FALSE)</f>
        <v>#N/A</v>
      </c>
      <c r="AB581" s="4" t="e">
        <f>VLOOKUP(F581,'Wage and Capital Related Income'!$A$2:$D$34,4,FALSE)</f>
        <v>#N/A</v>
      </c>
      <c r="AC581" s="4" t="e">
        <f>VLOOKUP(F581,'Recapture Features'!$A$2:$B$34,2,FALSE)</f>
        <v>#N/A</v>
      </c>
      <c r="AD581" s="4">
        <f>VLOOKUP(INT(U581),Depth!$A$2:$B$36,2,FALSE)</f>
        <v>0</v>
      </c>
      <c r="AE581" s="4" t="str">
        <f t="shared" si="63"/>
        <v>0</v>
      </c>
      <c r="AF581" s="4" t="e">
        <f>VLOOKUP(AE581,Days!$D$2:$E$199,2,FALSE)</f>
        <v>#N/A</v>
      </c>
      <c r="AG581" s="4">
        <f t="shared" si="64"/>
        <v>0</v>
      </c>
      <c r="AH581" s="4">
        <f t="shared" si="65"/>
        <v>0</v>
      </c>
      <c r="AI581" s="4">
        <f t="shared" si="66"/>
        <v>0</v>
      </c>
      <c r="AJ581" s="4">
        <f t="shared" si="67"/>
        <v>0</v>
      </c>
      <c r="AK581" s="4">
        <f t="shared" si="68"/>
        <v>0</v>
      </c>
      <c r="AL581" s="8">
        <f t="shared" si="69"/>
        <v>0</v>
      </c>
    </row>
    <row r="582" spans="23:38" x14ac:dyDescent="0.25">
      <c r="W582" s="9" t="e">
        <f>VLOOKUP(F582,'Rental Loss'!$A$2:$D$34,4,FALSE)</f>
        <v>#N/A</v>
      </c>
      <c r="X582" s="4" t="e">
        <f>VLOOKUP(F582,'Percent Owner Occupied'!$A$2:$B$34,2,FALSE)</f>
        <v>#N/A</v>
      </c>
      <c r="Y582" s="4" t="e">
        <f>VLOOKUP(F582,'Rental Loss'!$A$2:$C$34,3,FALSE)</f>
        <v>#N/A</v>
      </c>
      <c r="Z582" s="4" t="e">
        <f>VLOOKUP(F582,'Wage and Capital Related Income'!$A$2:$C$34,3,FALSE)</f>
        <v>#N/A</v>
      </c>
      <c r="AA582" s="4" t="e">
        <f>VLOOKUP(F582,'Recapture Features'!$A$2:$D$34,4,FALSE)</f>
        <v>#N/A</v>
      </c>
      <c r="AB582" s="4" t="e">
        <f>VLOOKUP(F582,'Wage and Capital Related Income'!$A$2:$D$34,4,FALSE)</f>
        <v>#N/A</v>
      </c>
      <c r="AC582" s="4" t="e">
        <f>VLOOKUP(F582,'Recapture Features'!$A$2:$B$34,2,FALSE)</f>
        <v>#N/A</v>
      </c>
      <c r="AD582" s="4">
        <f>VLOOKUP(INT(U582),Depth!$A$2:$B$36,2,FALSE)</f>
        <v>0</v>
      </c>
      <c r="AE582" s="4" t="str">
        <f t="shared" si="63"/>
        <v>0</v>
      </c>
      <c r="AF582" s="4" t="e">
        <f>VLOOKUP(AE582,Days!$D$2:$E$199,2,FALSE)</f>
        <v>#N/A</v>
      </c>
      <c r="AG582" s="4">
        <f t="shared" si="64"/>
        <v>0</v>
      </c>
      <c r="AH582" s="4">
        <f t="shared" si="65"/>
        <v>0</v>
      </c>
      <c r="AI582" s="4">
        <f t="shared" si="66"/>
        <v>0</v>
      </c>
      <c r="AJ582" s="4">
        <f t="shared" si="67"/>
        <v>0</v>
      </c>
      <c r="AK582" s="4">
        <f t="shared" si="68"/>
        <v>0</v>
      </c>
      <c r="AL582" s="8">
        <f t="shared" si="69"/>
        <v>0</v>
      </c>
    </row>
    <row r="583" spans="23:38" x14ac:dyDescent="0.25">
      <c r="W583" s="9" t="e">
        <f>VLOOKUP(F583,'Rental Loss'!$A$2:$D$34,4,FALSE)</f>
        <v>#N/A</v>
      </c>
      <c r="X583" s="4" t="e">
        <f>VLOOKUP(F583,'Percent Owner Occupied'!$A$2:$B$34,2,FALSE)</f>
        <v>#N/A</v>
      </c>
      <c r="Y583" s="4" t="e">
        <f>VLOOKUP(F583,'Rental Loss'!$A$2:$C$34,3,FALSE)</f>
        <v>#N/A</v>
      </c>
      <c r="Z583" s="4" t="e">
        <f>VLOOKUP(F583,'Wage and Capital Related Income'!$A$2:$C$34,3,FALSE)</f>
        <v>#N/A</v>
      </c>
      <c r="AA583" s="4" t="e">
        <f>VLOOKUP(F583,'Recapture Features'!$A$2:$D$34,4,FALSE)</f>
        <v>#N/A</v>
      </c>
      <c r="AB583" s="4" t="e">
        <f>VLOOKUP(F583,'Wage and Capital Related Income'!$A$2:$D$34,4,FALSE)</f>
        <v>#N/A</v>
      </c>
      <c r="AC583" s="4" t="e">
        <f>VLOOKUP(F583,'Recapture Features'!$A$2:$B$34,2,FALSE)</f>
        <v>#N/A</v>
      </c>
      <c r="AD583" s="4">
        <f>VLOOKUP(INT(U583),Depth!$A$2:$B$36,2,FALSE)</f>
        <v>0</v>
      </c>
      <c r="AE583" s="4" t="str">
        <f t="shared" si="63"/>
        <v>0</v>
      </c>
      <c r="AF583" s="4" t="e">
        <f>VLOOKUP(AE583,Days!$D$2:$E$199,2,FALSE)</f>
        <v>#N/A</v>
      </c>
      <c r="AG583" s="4">
        <f t="shared" si="64"/>
        <v>0</v>
      </c>
      <c r="AH583" s="4">
        <f t="shared" si="65"/>
        <v>0</v>
      </c>
      <c r="AI583" s="4">
        <f t="shared" si="66"/>
        <v>0</v>
      </c>
      <c r="AJ583" s="4">
        <f t="shared" si="67"/>
        <v>0</v>
      </c>
      <c r="AK583" s="4">
        <f t="shared" si="68"/>
        <v>0</v>
      </c>
      <c r="AL583" s="8">
        <f t="shared" si="69"/>
        <v>0</v>
      </c>
    </row>
    <row r="584" spans="23:38" x14ac:dyDescent="0.25">
      <c r="W584" s="9" t="e">
        <f>VLOOKUP(F584,'Rental Loss'!$A$2:$D$34,4,FALSE)</f>
        <v>#N/A</v>
      </c>
      <c r="X584" s="4" t="e">
        <f>VLOOKUP(F584,'Percent Owner Occupied'!$A$2:$B$34,2,FALSE)</f>
        <v>#N/A</v>
      </c>
      <c r="Y584" s="4" t="e">
        <f>VLOOKUP(F584,'Rental Loss'!$A$2:$C$34,3,FALSE)</f>
        <v>#N/A</v>
      </c>
      <c r="Z584" s="4" t="e">
        <f>VLOOKUP(F584,'Wage and Capital Related Income'!$A$2:$C$34,3,FALSE)</f>
        <v>#N/A</v>
      </c>
      <c r="AA584" s="4" t="e">
        <f>VLOOKUP(F584,'Recapture Features'!$A$2:$D$34,4,FALSE)</f>
        <v>#N/A</v>
      </c>
      <c r="AB584" s="4" t="e">
        <f>VLOOKUP(F584,'Wage and Capital Related Income'!$A$2:$D$34,4,FALSE)</f>
        <v>#N/A</v>
      </c>
      <c r="AC584" s="4" t="e">
        <f>VLOOKUP(F584,'Recapture Features'!$A$2:$B$34,2,FALSE)</f>
        <v>#N/A</v>
      </c>
      <c r="AD584" s="4">
        <f>VLOOKUP(INT(U584),Depth!$A$2:$B$36,2,FALSE)</f>
        <v>0</v>
      </c>
      <c r="AE584" s="4" t="str">
        <f t="shared" si="63"/>
        <v>0</v>
      </c>
      <c r="AF584" s="4" t="e">
        <f>VLOOKUP(AE584,Days!$D$2:$E$199,2,FALSE)</f>
        <v>#N/A</v>
      </c>
      <c r="AG584" s="4">
        <f t="shared" si="64"/>
        <v>0</v>
      </c>
      <c r="AH584" s="4">
        <f t="shared" si="65"/>
        <v>0</v>
      </c>
      <c r="AI584" s="4">
        <f t="shared" si="66"/>
        <v>0</v>
      </c>
      <c r="AJ584" s="4">
        <f t="shared" si="67"/>
        <v>0</v>
      </c>
      <c r="AK584" s="4">
        <f t="shared" si="68"/>
        <v>0</v>
      </c>
      <c r="AL584" s="8">
        <f t="shared" si="69"/>
        <v>0</v>
      </c>
    </row>
    <row r="585" spans="23:38" x14ac:dyDescent="0.25">
      <c r="W585" s="9" t="e">
        <f>VLOOKUP(F585,'Rental Loss'!$A$2:$D$34,4,FALSE)</f>
        <v>#N/A</v>
      </c>
      <c r="X585" s="4" t="e">
        <f>VLOOKUP(F585,'Percent Owner Occupied'!$A$2:$B$34,2,FALSE)</f>
        <v>#N/A</v>
      </c>
      <c r="Y585" s="4" t="e">
        <f>VLOOKUP(F585,'Rental Loss'!$A$2:$C$34,3,FALSE)</f>
        <v>#N/A</v>
      </c>
      <c r="Z585" s="4" t="e">
        <f>VLOOKUP(F585,'Wage and Capital Related Income'!$A$2:$C$34,3,FALSE)</f>
        <v>#N/A</v>
      </c>
      <c r="AA585" s="4" t="e">
        <f>VLOOKUP(F585,'Recapture Features'!$A$2:$D$34,4,FALSE)</f>
        <v>#N/A</v>
      </c>
      <c r="AB585" s="4" t="e">
        <f>VLOOKUP(F585,'Wage and Capital Related Income'!$A$2:$D$34,4,FALSE)</f>
        <v>#N/A</v>
      </c>
      <c r="AC585" s="4" t="e">
        <f>VLOOKUP(F585,'Recapture Features'!$A$2:$B$34,2,FALSE)</f>
        <v>#N/A</v>
      </c>
      <c r="AD585" s="4">
        <f>VLOOKUP(INT(U585),Depth!$A$2:$B$36,2,FALSE)</f>
        <v>0</v>
      </c>
      <c r="AE585" s="4" t="str">
        <f t="shared" si="63"/>
        <v>0</v>
      </c>
      <c r="AF585" s="4" t="e">
        <f>VLOOKUP(AE585,Days!$D$2:$E$199,2,FALSE)</f>
        <v>#N/A</v>
      </c>
      <c r="AG585" s="4">
        <f t="shared" si="64"/>
        <v>0</v>
      </c>
      <c r="AH585" s="4">
        <f t="shared" si="65"/>
        <v>0</v>
      </c>
      <c r="AI585" s="4">
        <f t="shared" si="66"/>
        <v>0</v>
      </c>
      <c r="AJ585" s="4">
        <f t="shared" si="67"/>
        <v>0</v>
      </c>
      <c r="AK585" s="4">
        <f t="shared" si="68"/>
        <v>0</v>
      </c>
      <c r="AL585" s="8">
        <f t="shared" si="69"/>
        <v>0</v>
      </c>
    </row>
    <row r="586" spans="23:38" x14ac:dyDescent="0.25">
      <c r="W586" s="9" t="e">
        <f>VLOOKUP(F586,'Rental Loss'!$A$2:$D$34,4,FALSE)</f>
        <v>#N/A</v>
      </c>
      <c r="X586" s="4" t="e">
        <f>VLOOKUP(F586,'Percent Owner Occupied'!$A$2:$B$34,2,FALSE)</f>
        <v>#N/A</v>
      </c>
      <c r="Y586" s="4" t="e">
        <f>VLOOKUP(F586,'Rental Loss'!$A$2:$C$34,3,FALSE)</f>
        <v>#N/A</v>
      </c>
      <c r="Z586" s="4" t="e">
        <f>VLOOKUP(F586,'Wage and Capital Related Income'!$A$2:$C$34,3,FALSE)</f>
        <v>#N/A</v>
      </c>
      <c r="AA586" s="4" t="e">
        <f>VLOOKUP(F586,'Recapture Features'!$A$2:$D$34,4,FALSE)</f>
        <v>#N/A</v>
      </c>
      <c r="AB586" s="4" t="e">
        <f>VLOOKUP(F586,'Wage and Capital Related Income'!$A$2:$D$34,4,FALSE)</f>
        <v>#N/A</v>
      </c>
      <c r="AC586" s="4" t="e">
        <f>VLOOKUP(F586,'Recapture Features'!$A$2:$B$34,2,FALSE)</f>
        <v>#N/A</v>
      </c>
      <c r="AD586" s="4">
        <f>VLOOKUP(INT(U586),Depth!$A$2:$B$36,2,FALSE)</f>
        <v>0</v>
      </c>
      <c r="AE586" s="4" t="str">
        <f t="shared" si="63"/>
        <v>0</v>
      </c>
      <c r="AF586" s="4" t="e">
        <f>VLOOKUP(AE586,Days!$D$2:$E$199,2,FALSE)</f>
        <v>#N/A</v>
      </c>
      <c r="AG586" s="4">
        <f t="shared" si="64"/>
        <v>0</v>
      </c>
      <c r="AH586" s="4">
        <f t="shared" si="65"/>
        <v>0</v>
      </c>
      <c r="AI586" s="4">
        <f t="shared" si="66"/>
        <v>0</v>
      </c>
      <c r="AJ586" s="4">
        <f t="shared" si="67"/>
        <v>0</v>
      </c>
      <c r="AK586" s="4">
        <f t="shared" si="68"/>
        <v>0</v>
      </c>
      <c r="AL586" s="8">
        <f t="shared" si="69"/>
        <v>0</v>
      </c>
    </row>
    <row r="587" spans="23:38" x14ac:dyDescent="0.25">
      <c r="W587" s="9" t="e">
        <f>VLOOKUP(F587,'Rental Loss'!$A$2:$D$34,4,FALSE)</f>
        <v>#N/A</v>
      </c>
      <c r="X587" s="4" t="e">
        <f>VLOOKUP(F587,'Percent Owner Occupied'!$A$2:$B$34,2,FALSE)</f>
        <v>#N/A</v>
      </c>
      <c r="Y587" s="4" t="e">
        <f>VLOOKUP(F587,'Rental Loss'!$A$2:$C$34,3,FALSE)</f>
        <v>#N/A</v>
      </c>
      <c r="Z587" s="4" t="e">
        <f>VLOOKUP(F587,'Wage and Capital Related Income'!$A$2:$C$34,3,FALSE)</f>
        <v>#N/A</v>
      </c>
      <c r="AA587" s="4" t="e">
        <f>VLOOKUP(F587,'Recapture Features'!$A$2:$D$34,4,FALSE)</f>
        <v>#N/A</v>
      </c>
      <c r="AB587" s="4" t="e">
        <f>VLOOKUP(F587,'Wage and Capital Related Income'!$A$2:$D$34,4,FALSE)</f>
        <v>#N/A</v>
      </c>
      <c r="AC587" s="4" t="e">
        <f>VLOOKUP(F587,'Recapture Features'!$A$2:$B$34,2,FALSE)</f>
        <v>#N/A</v>
      </c>
      <c r="AD587" s="4">
        <f>VLOOKUP(INT(U587),Depth!$A$2:$B$36,2,FALSE)</f>
        <v>0</v>
      </c>
      <c r="AE587" s="4" t="str">
        <f t="shared" si="63"/>
        <v>0</v>
      </c>
      <c r="AF587" s="4" t="e">
        <f>VLOOKUP(AE587,Days!$D$2:$E$199,2,FALSE)</f>
        <v>#N/A</v>
      </c>
      <c r="AG587" s="4">
        <f t="shared" si="64"/>
        <v>0</v>
      </c>
      <c r="AH587" s="4">
        <f t="shared" si="65"/>
        <v>0</v>
      </c>
      <c r="AI587" s="4">
        <f t="shared" si="66"/>
        <v>0</v>
      </c>
      <c r="AJ587" s="4">
        <f t="shared" si="67"/>
        <v>0</v>
      </c>
      <c r="AK587" s="4">
        <f t="shared" si="68"/>
        <v>0</v>
      </c>
      <c r="AL587" s="8">
        <f t="shared" si="69"/>
        <v>0</v>
      </c>
    </row>
    <row r="588" spans="23:38" x14ac:dyDescent="0.25">
      <c r="W588" s="9" t="e">
        <f>VLOOKUP(F588,'Rental Loss'!$A$2:$D$34,4,FALSE)</f>
        <v>#N/A</v>
      </c>
      <c r="X588" s="4" t="e">
        <f>VLOOKUP(F588,'Percent Owner Occupied'!$A$2:$B$34,2,FALSE)</f>
        <v>#N/A</v>
      </c>
      <c r="Y588" s="4" t="e">
        <f>VLOOKUP(F588,'Rental Loss'!$A$2:$C$34,3,FALSE)</f>
        <v>#N/A</v>
      </c>
      <c r="Z588" s="4" t="e">
        <f>VLOOKUP(F588,'Wage and Capital Related Income'!$A$2:$C$34,3,FALSE)</f>
        <v>#N/A</v>
      </c>
      <c r="AA588" s="4" t="e">
        <f>VLOOKUP(F588,'Recapture Features'!$A$2:$D$34,4,FALSE)</f>
        <v>#N/A</v>
      </c>
      <c r="AB588" s="4" t="e">
        <f>VLOOKUP(F588,'Wage and Capital Related Income'!$A$2:$D$34,4,FALSE)</f>
        <v>#N/A</v>
      </c>
      <c r="AC588" s="4" t="e">
        <f>VLOOKUP(F588,'Recapture Features'!$A$2:$B$34,2,FALSE)</f>
        <v>#N/A</v>
      </c>
      <c r="AD588" s="4">
        <f>VLOOKUP(INT(U588),Depth!$A$2:$B$36,2,FALSE)</f>
        <v>0</v>
      </c>
      <c r="AE588" s="4" t="str">
        <f t="shared" si="63"/>
        <v>0</v>
      </c>
      <c r="AF588" s="4" t="e">
        <f>VLOOKUP(AE588,Days!$D$2:$E$199,2,FALSE)</f>
        <v>#N/A</v>
      </c>
      <c r="AG588" s="4">
        <f t="shared" si="64"/>
        <v>0</v>
      </c>
      <c r="AH588" s="4">
        <f t="shared" si="65"/>
        <v>0</v>
      </c>
      <c r="AI588" s="4">
        <f t="shared" si="66"/>
        <v>0</v>
      </c>
      <c r="AJ588" s="4">
        <f t="shared" si="67"/>
        <v>0</v>
      </c>
      <c r="AK588" s="4">
        <f t="shared" si="68"/>
        <v>0</v>
      </c>
      <c r="AL588" s="8">
        <f t="shared" si="69"/>
        <v>0</v>
      </c>
    </row>
    <row r="589" spans="23:38" x14ac:dyDescent="0.25">
      <c r="W589" s="9" t="e">
        <f>VLOOKUP(F589,'Rental Loss'!$A$2:$D$34,4,FALSE)</f>
        <v>#N/A</v>
      </c>
      <c r="X589" s="4" t="e">
        <f>VLOOKUP(F589,'Percent Owner Occupied'!$A$2:$B$34,2,FALSE)</f>
        <v>#N/A</v>
      </c>
      <c r="Y589" s="4" t="e">
        <f>VLOOKUP(F589,'Rental Loss'!$A$2:$C$34,3,FALSE)</f>
        <v>#N/A</v>
      </c>
      <c r="Z589" s="4" t="e">
        <f>VLOOKUP(F589,'Wage and Capital Related Income'!$A$2:$C$34,3,FALSE)</f>
        <v>#N/A</v>
      </c>
      <c r="AA589" s="4" t="e">
        <f>VLOOKUP(F589,'Recapture Features'!$A$2:$D$34,4,FALSE)</f>
        <v>#N/A</v>
      </c>
      <c r="AB589" s="4" t="e">
        <f>VLOOKUP(F589,'Wage and Capital Related Income'!$A$2:$D$34,4,FALSE)</f>
        <v>#N/A</v>
      </c>
      <c r="AC589" s="4" t="e">
        <f>VLOOKUP(F589,'Recapture Features'!$A$2:$B$34,2,FALSE)</f>
        <v>#N/A</v>
      </c>
      <c r="AD589" s="4">
        <f>VLOOKUP(INT(U589),Depth!$A$2:$B$36,2,FALSE)</f>
        <v>0</v>
      </c>
      <c r="AE589" s="4" t="str">
        <f t="shared" si="63"/>
        <v>0</v>
      </c>
      <c r="AF589" s="4" t="e">
        <f>VLOOKUP(AE589,Days!$D$2:$E$199,2,FALSE)</f>
        <v>#N/A</v>
      </c>
      <c r="AG589" s="4">
        <f t="shared" si="64"/>
        <v>0</v>
      </c>
      <c r="AH589" s="4">
        <f t="shared" si="65"/>
        <v>0</v>
      </c>
      <c r="AI589" s="4">
        <f t="shared" si="66"/>
        <v>0</v>
      </c>
      <c r="AJ589" s="4">
        <f t="shared" si="67"/>
        <v>0</v>
      </c>
      <c r="AK589" s="4">
        <f t="shared" si="68"/>
        <v>0</v>
      </c>
      <c r="AL589" s="8">
        <f t="shared" si="69"/>
        <v>0</v>
      </c>
    </row>
    <row r="590" spans="23:38" x14ac:dyDescent="0.25">
      <c r="W590" s="9" t="e">
        <f>VLOOKUP(F590,'Rental Loss'!$A$2:$D$34,4,FALSE)</f>
        <v>#N/A</v>
      </c>
      <c r="X590" s="4" t="e">
        <f>VLOOKUP(F590,'Percent Owner Occupied'!$A$2:$B$34,2,FALSE)</f>
        <v>#N/A</v>
      </c>
      <c r="Y590" s="4" t="e">
        <f>VLOOKUP(F590,'Rental Loss'!$A$2:$C$34,3,FALSE)</f>
        <v>#N/A</v>
      </c>
      <c r="Z590" s="4" t="e">
        <f>VLOOKUP(F590,'Wage and Capital Related Income'!$A$2:$C$34,3,FALSE)</f>
        <v>#N/A</v>
      </c>
      <c r="AA590" s="4" t="e">
        <f>VLOOKUP(F590,'Recapture Features'!$A$2:$D$34,4,FALSE)</f>
        <v>#N/A</v>
      </c>
      <c r="AB590" s="4" t="e">
        <f>VLOOKUP(F590,'Wage and Capital Related Income'!$A$2:$D$34,4,FALSE)</f>
        <v>#N/A</v>
      </c>
      <c r="AC590" s="4" t="e">
        <f>VLOOKUP(F590,'Recapture Features'!$A$2:$B$34,2,FALSE)</f>
        <v>#N/A</v>
      </c>
      <c r="AD590" s="4">
        <f>VLOOKUP(INT(U590),Depth!$A$2:$B$36,2,FALSE)</f>
        <v>0</v>
      </c>
      <c r="AE590" s="4" t="str">
        <f t="shared" si="63"/>
        <v>0</v>
      </c>
      <c r="AF590" s="4" t="e">
        <f>VLOOKUP(AE590,Days!$D$2:$E$199,2,FALSE)</f>
        <v>#N/A</v>
      </c>
      <c r="AG590" s="4">
        <f t="shared" si="64"/>
        <v>0</v>
      </c>
      <c r="AH590" s="4">
        <f t="shared" si="65"/>
        <v>0</v>
      </c>
      <c r="AI590" s="4">
        <f t="shared" si="66"/>
        <v>0</v>
      </c>
      <c r="AJ590" s="4">
        <f t="shared" si="67"/>
        <v>0</v>
      </c>
      <c r="AK590" s="4">
        <f t="shared" si="68"/>
        <v>0</v>
      </c>
      <c r="AL590" s="8">
        <f t="shared" si="69"/>
        <v>0</v>
      </c>
    </row>
    <row r="591" spans="23:38" x14ac:dyDescent="0.25">
      <c r="W591" s="9" t="e">
        <f>VLOOKUP(F591,'Rental Loss'!$A$2:$D$34,4,FALSE)</f>
        <v>#N/A</v>
      </c>
      <c r="X591" s="4" t="e">
        <f>VLOOKUP(F591,'Percent Owner Occupied'!$A$2:$B$34,2,FALSE)</f>
        <v>#N/A</v>
      </c>
      <c r="Y591" s="4" t="e">
        <f>VLOOKUP(F591,'Rental Loss'!$A$2:$C$34,3,FALSE)</f>
        <v>#N/A</v>
      </c>
      <c r="Z591" s="4" t="e">
        <f>VLOOKUP(F591,'Wage and Capital Related Income'!$A$2:$C$34,3,FALSE)</f>
        <v>#N/A</v>
      </c>
      <c r="AA591" s="4" t="e">
        <f>VLOOKUP(F591,'Recapture Features'!$A$2:$D$34,4,FALSE)</f>
        <v>#N/A</v>
      </c>
      <c r="AB591" s="4" t="e">
        <f>VLOOKUP(F591,'Wage and Capital Related Income'!$A$2:$D$34,4,FALSE)</f>
        <v>#N/A</v>
      </c>
      <c r="AC591" s="4" t="e">
        <f>VLOOKUP(F591,'Recapture Features'!$A$2:$B$34,2,FALSE)</f>
        <v>#N/A</v>
      </c>
      <c r="AD591" s="4">
        <f>VLOOKUP(INT(U591),Depth!$A$2:$B$36,2,FALSE)</f>
        <v>0</v>
      </c>
      <c r="AE591" s="4" t="str">
        <f t="shared" si="63"/>
        <v>0</v>
      </c>
      <c r="AF591" s="4" t="e">
        <f>VLOOKUP(AE591,Days!$D$2:$E$199,2,FALSE)</f>
        <v>#N/A</v>
      </c>
      <c r="AG591" s="4">
        <f t="shared" si="64"/>
        <v>0</v>
      </c>
      <c r="AH591" s="4">
        <f t="shared" si="65"/>
        <v>0</v>
      </c>
      <c r="AI591" s="4">
        <f t="shared" si="66"/>
        <v>0</v>
      </c>
      <c r="AJ591" s="4">
        <f t="shared" si="67"/>
        <v>0</v>
      </c>
      <c r="AK591" s="4">
        <f t="shared" si="68"/>
        <v>0</v>
      </c>
      <c r="AL591" s="8">
        <f t="shared" si="69"/>
        <v>0</v>
      </c>
    </row>
    <row r="592" spans="23:38" x14ac:dyDescent="0.25">
      <c r="W592" s="9" t="e">
        <f>VLOOKUP(F592,'Rental Loss'!$A$2:$D$34,4,FALSE)</f>
        <v>#N/A</v>
      </c>
      <c r="X592" s="4" t="e">
        <f>VLOOKUP(F592,'Percent Owner Occupied'!$A$2:$B$34,2,FALSE)</f>
        <v>#N/A</v>
      </c>
      <c r="Y592" s="4" t="e">
        <f>VLOOKUP(F592,'Rental Loss'!$A$2:$C$34,3,FALSE)</f>
        <v>#N/A</v>
      </c>
      <c r="Z592" s="4" t="e">
        <f>VLOOKUP(F592,'Wage and Capital Related Income'!$A$2:$C$34,3,FALSE)</f>
        <v>#N/A</v>
      </c>
      <c r="AA592" s="4" t="e">
        <f>VLOOKUP(F592,'Recapture Features'!$A$2:$D$34,4,FALSE)</f>
        <v>#N/A</v>
      </c>
      <c r="AB592" s="4" t="e">
        <f>VLOOKUP(F592,'Wage and Capital Related Income'!$A$2:$D$34,4,FALSE)</f>
        <v>#N/A</v>
      </c>
      <c r="AC592" s="4" t="e">
        <f>VLOOKUP(F592,'Recapture Features'!$A$2:$B$34,2,FALSE)</f>
        <v>#N/A</v>
      </c>
      <c r="AD592" s="4">
        <f>VLOOKUP(INT(U592),Depth!$A$2:$B$36,2,FALSE)</f>
        <v>0</v>
      </c>
      <c r="AE592" s="4" t="str">
        <f t="shared" si="63"/>
        <v>0</v>
      </c>
      <c r="AF592" s="4" t="e">
        <f>VLOOKUP(AE592,Days!$D$2:$E$199,2,FALSE)</f>
        <v>#N/A</v>
      </c>
      <c r="AG592" s="4">
        <f t="shared" si="64"/>
        <v>0</v>
      </c>
      <c r="AH592" s="4">
        <f t="shared" si="65"/>
        <v>0</v>
      </c>
      <c r="AI592" s="4">
        <f t="shared" si="66"/>
        <v>0</v>
      </c>
      <c r="AJ592" s="4">
        <f t="shared" si="67"/>
        <v>0</v>
      </c>
      <c r="AK592" s="4">
        <f t="shared" si="68"/>
        <v>0</v>
      </c>
      <c r="AL592" s="8">
        <f t="shared" si="69"/>
        <v>0</v>
      </c>
    </row>
    <row r="593" spans="23:38" x14ac:dyDescent="0.25">
      <c r="W593" s="9" t="e">
        <f>VLOOKUP(F593,'Rental Loss'!$A$2:$D$34,4,FALSE)</f>
        <v>#N/A</v>
      </c>
      <c r="X593" s="4" t="e">
        <f>VLOOKUP(F593,'Percent Owner Occupied'!$A$2:$B$34,2,FALSE)</f>
        <v>#N/A</v>
      </c>
      <c r="Y593" s="4" t="e">
        <f>VLOOKUP(F593,'Rental Loss'!$A$2:$C$34,3,FALSE)</f>
        <v>#N/A</v>
      </c>
      <c r="Z593" s="4" t="e">
        <f>VLOOKUP(F593,'Wage and Capital Related Income'!$A$2:$C$34,3,FALSE)</f>
        <v>#N/A</v>
      </c>
      <c r="AA593" s="4" t="e">
        <f>VLOOKUP(F593,'Recapture Features'!$A$2:$D$34,4,FALSE)</f>
        <v>#N/A</v>
      </c>
      <c r="AB593" s="4" t="e">
        <f>VLOOKUP(F593,'Wage and Capital Related Income'!$A$2:$D$34,4,FALSE)</f>
        <v>#N/A</v>
      </c>
      <c r="AC593" s="4" t="e">
        <f>VLOOKUP(F593,'Recapture Features'!$A$2:$B$34,2,FALSE)</f>
        <v>#N/A</v>
      </c>
      <c r="AD593" s="4">
        <f>VLOOKUP(INT(U593),Depth!$A$2:$B$36,2,FALSE)</f>
        <v>0</v>
      </c>
      <c r="AE593" s="4" t="str">
        <f t="shared" si="63"/>
        <v>0</v>
      </c>
      <c r="AF593" s="4" t="e">
        <f>VLOOKUP(AE593,Days!$D$2:$E$199,2,FALSE)</f>
        <v>#N/A</v>
      </c>
      <c r="AG593" s="4">
        <f t="shared" si="64"/>
        <v>0</v>
      </c>
      <c r="AH593" s="4">
        <f t="shared" si="65"/>
        <v>0</v>
      </c>
      <c r="AI593" s="4">
        <f t="shared" si="66"/>
        <v>0</v>
      </c>
      <c r="AJ593" s="4">
        <f t="shared" si="67"/>
        <v>0</v>
      </c>
      <c r="AK593" s="4">
        <f t="shared" si="68"/>
        <v>0</v>
      </c>
      <c r="AL593" s="8">
        <f t="shared" si="69"/>
        <v>0</v>
      </c>
    </row>
    <row r="594" spans="23:38" x14ac:dyDescent="0.25">
      <c r="W594" s="9" t="e">
        <f>VLOOKUP(F594,'Rental Loss'!$A$2:$D$34,4,FALSE)</f>
        <v>#N/A</v>
      </c>
      <c r="X594" s="4" t="e">
        <f>VLOOKUP(F594,'Percent Owner Occupied'!$A$2:$B$34,2,FALSE)</f>
        <v>#N/A</v>
      </c>
      <c r="Y594" s="4" t="e">
        <f>VLOOKUP(F594,'Rental Loss'!$A$2:$C$34,3,FALSE)</f>
        <v>#N/A</v>
      </c>
      <c r="Z594" s="4" t="e">
        <f>VLOOKUP(F594,'Wage and Capital Related Income'!$A$2:$C$34,3,FALSE)</f>
        <v>#N/A</v>
      </c>
      <c r="AA594" s="4" t="e">
        <f>VLOOKUP(F594,'Recapture Features'!$A$2:$D$34,4,FALSE)</f>
        <v>#N/A</v>
      </c>
      <c r="AB594" s="4" t="e">
        <f>VLOOKUP(F594,'Wage and Capital Related Income'!$A$2:$D$34,4,FALSE)</f>
        <v>#N/A</v>
      </c>
      <c r="AC594" s="4" t="e">
        <f>VLOOKUP(F594,'Recapture Features'!$A$2:$B$34,2,FALSE)</f>
        <v>#N/A</v>
      </c>
      <c r="AD594" s="4">
        <f>VLOOKUP(INT(U594),Depth!$A$2:$B$36,2,FALSE)</f>
        <v>0</v>
      </c>
      <c r="AE594" s="4" t="str">
        <f t="shared" si="63"/>
        <v>0</v>
      </c>
      <c r="AF594" s="4" t="e">
        <f>VLOOKUP(AE594,Days!$D$2:$E$199,2,FALSE)</f>
        <v>#N/A</v>
      </c>
      <c r="AG594" s="4">
        <f t="shared" si="64"/>
        <v>0</v>
      </c>
      <c r="AH594" s="4">
        <f t="shared" si="65"/>
        <v>0</v>
      </c>
      <c r="AI594" s="4">
        <f t="shared" si="66"/>
        <v>0</v>
      </c>
      <c r="AJ594" s="4">
        <f t="shared" si="67"/>
        <v>0</v>
      </c>
      <c r="AK594" s="4">
        <f t="shared" si="68"/>
        <v>0</v>
      </c>
      <c r="AL594" s="8">
        <f t="shared" si="69"/>
        <v>0</v>
      </c>
    </row>
    <row r="595" spans="23:38" x14ac:dyDescent="0.25">
      <c r="W595" s="9" t="e">
        <f>VLOOKUP(F595,'Rental Loss'!$A$2:$D$34,4,FALSE)</f>
        <v>#N/A</v>
      </c>
      <c r="X595" s="4" t="e">
        <f>VLOOKUP(F595,'Percent Owner Occupied'!$A$2:$B$34,2,FALSE)</f>
        <v>#N/A</v>
      </c>
      <c r="Y595" s="4" t="e">
        <f>VLOOKUP(F595,'Rental Loss'!$A$2:$C$34,3,FALSE)</f>
        <v>#N/A</v>
      </c>
      <c r="Z595" s="4" t="e">
        <f>VLOOKUP(F595,'Wage and Capital Related Income'!$A$2:$C$34,3,FALSE)</f>
        <v>#N/A</v>
      </c>
      <c r="AA595" s="4" t="e">
        <f>VLOOKUP(F595,'Recapture Features'!$A$2:$D$34,4,FALSE)</f>
        <v>#N/A</v>
      </c>
      <c r="AB595" s="4" t="e">
        <f>VLOOKUP(F595,'Wage and Capital Related Income'!$A$2:$D$34,4,FALSE)</f>
        <v>#N/A</v>
      </c>
      <c r="AC595" s="4" t="e">
        <f>VLOOKUP(F595,'Recapture Features'!$A$2:$B$34,2,FALSE)</f>
        <v>#N/A</v>
      </c>
      <c r="AD595" s="4">
        <f>VLOOKUP(INT(U595),Depth!$A$2:$B$36,2,FALSE)</f>
        <v>0</v>
      </c>
      <c r="AE595" s="4" t="str">
        <f t="shared" si="63"/>
        <v>0</v>
      </c>
      <c r="AF595" s="4" t="e">
        <f>VLOOKUP(AE595,Days!$D$2:$E$199,2,FALSE)</f>
        <v>#N/A</v>
      </c>
      <c r="AG595" s="4">
        <f t="shared" si="64"/>
        <v>0</v>
      </c>
      <c r="AH595" s="4">
        <f t="shared" si="65"/>
        <v>0</v>
      </c>
      <c r="AI595" s="4">
        <f t="shared" si="66"/>
        <v>0</v>
      </c>
      <c r="AJ595" s="4">
        <f t="shared" si="67"/>
        <v>0</v>
      </c>
      <c r="AK595" s="4">
        <f t="shared" si="68"/>
        <v>0</v>
      </c>
      <c r="AL595" s="8">
        <f t="shared" si="69"/>
        <v>0</v>
      </c>
    </row>
    <row r="596" spans="23:38" x14ac:dyDescent="0.25">
      <c r="W596" s="9" t="e">
        <f>VLOOKUP(F596,'Rental Loss'!$A$2:$D$34,4,FALSE)</f>
        <v>#N/A</v>
      </c>
      <c r="X596" s="4" t="e">
        <f>VLOOKUP(F596,'Percent Owner Occupied'!$A$2:$B$34,2,FALSE)</f>
        <v>#N/A</v>
      </c>
      <c r="Y596" s="4" t="e">
        <f>VLOOKUP(F596,'Rental Loss'!$A$2:$C$34,3,FALSE)</f>
        <v>#N/A</v>
      </c>
      <c r="Z596" s="4" t="e">
        <f>VLOOKUP(F596,'Wage and Capital Related Income'!$A$2:$C$34,3,FALSE)</f>
        <v>#N/A</v>
      </c>
      <c r="AA596" s="4" t="e">
        <f>VLOOKUP(F596,'Recapture Features'!$A$2:$D$34,4,FALSE)</f>
        <v>#N/A</v>
      </c>
      <c r="AB596" s="4" t="e">
        <f>VLOOKUP(F596,'Wage and Capital Related Income'!$A$2:$D$34,4,FALSE)</f>
        <v>#N/A</v>
      </c>
      <c r="AC596" s="4" t="e">
        <f>VLOOKUP(F596,'Recapture Features'!$A$2:$B$34,2,FALSE)</f>
        <v>#N/A</v>
      </c>
      <c r="AD596" s="4">
        <f>VLOOKUP(INT(U596),Depth!$A$2:$B$36,2,FALSE)</f>
        <v>0</v>
      </c>
      <c r="AE596" s="4" t="str">
        <f t="shared" si="63"/>
        <v>0</v>
      </c>
      <c r="AF596" s="4" t="e">
        <f>VLOOKUP(AE596,Days!$D$2:$E$199,2,FALSE)</f>
        <v>#N/A</v>
      </c>
      <c r="AG596" s="4">
        <f t="shared" si="64"/>
        <v>0</v>
      </c>
      <c r="AH596" s="4">
        <f t="shared" si="65"/>
        <v>0</v>
      </c>
      <c r="AI596" s="4">
        <f t="shared" si="66"/>
        <v>0</v>
      </c>
      <c r="AJ596" s="4">
        <f t="shared" si="67"/>
        <v>0</v>
      </c>
      <c r="AK596" s="4">
        <f t="shared" si="68"/>
        <v>0</v>
      </c>
      <c r="AL596" s="8">
        <f t="shared" si="69"/>
        <v>0</v>
      </c>
    </row>
    <row r="597" spans="23:38" x14ac:dyDescent="0.25">
      <c r="W597" s="9" t="e">
        <f>VLOOKUP(F597,'Rental Loss'!$A$2:$D$34,4,FALSE)</f>
        <v>#N/A</v>
      </c>
      <c r="X597" s="4" t="e">
        <f>VLOOKUP(F597,'Percent Owner Occupied'!$A$2:$B$34,2,FALSE)</f>
        <v>#N/A</v>
      </c>
      <c r="Y597" s="4" t="e">
        <f>VLOOKUP(F597,'Rental Loss'!$A$2:$C$34,3,FALSE)</f>
        <v>#N/A</v>
      </c>
      <c r="Z597" s="4" t="e">
        <f>VLOOKUP(F597,'Wage and Capital Related Income'!$A$2:$C$34,3,FALSE)</f>
        <v>#N/A</v>
      </c>
      <c r="AA597" s="4" t="e">
        <f>VLOOKUP(F597,'Recapture Features'!$A$2:$D$34,4,FALSE)</f>
        <v>#N/A</v>
      </c>
      <c r="AB597" s="4" t="e">
        <f>VLOOKUP(F597,'Wage and Capital Related Income'!$A$2:$D$34,4,FALSE)</f>
        <v>#N/A</v>
      </c>
      <c r="AC597" s="4" t="e">
        <f>VLOOKUP(F597,'Recapture Features'!$A$2:$B$34,2,FALSE)</f>
        <v>#N/A</v>
      </c>
      <c r="AD597" s="4">
        <f>VLOOKUP(INT(U597),Depth!$A$2:$B$36,2,FALSE)</f>
        <v>0</v>
      </c>
      <c r="AE597" s="4" t="str">
        <f t="shared" si="63"/>
        <v>0</v>
      </c>
      <c r="AF597" s="4" t="e">
        <f>VLOOKUP(AE597,Days!$D$2:$E$199,2,FALSE)</f>
        <v>#N/A</v>
      </c>
      <c r="AG597" s="4">
        <f t="shared" si="64"/>
        <v>0</v>
      </c>
      <c r="AH597" s="4">
        <f t="shared" si="65"/>
        <v>0</v>
      </c>
      <c r="AI597" s="4">
        <f t="shared" si="66"/>
        <v>0</v>
      </c>
      <c r="AJ597" s="4">
        <f t="shared" si="67"/>
        <v>0</v>
      </c>
      <c r="AK597" s="4">
        <f t="shared" si="68"/>
        <v>0</v>
      </c>
      <c r="AL597" s="8">
        <f t="shared" si="69"/>
        <v>0</v>
      </c>
    </row>
    <row r="598" spans="23:38" x14ac:dyDescent="0.25">
      <c r="W598" s="9" t="e">
        <f>VLOOKUP(F598,'Rental Loss'!$A$2:$D$34,4,FALSE)</f>
        <v>#N/A</v>
      </c>
      <c r="X598" s="4" t="e">
        <f>VLOOKUP(F598,'Percent Owner Occupied'!$A$2:$B$34,2,FALSE)</f>
        <v>#N/A</v>
      </c>
      <c r="Y598" s="4" t="e">
        <f>VLOOKUP(F598,'Rental Loss'!$A$2:$C$34,3,FALSE)</f>
        <v>#N/A</v>
      </c>
      <c r="Z598" s="4" t="e">
        <f>VLOOKUP(F598,'Wage and Capital Related Income'!$A$2:$C$34,3,FALSE)</f>
        <v>#N/A</v>
      </c>
      <c r="AA598" s="4" t="e">
        <f>VLOOKUP(F598,'Recapture Features'!$A$2:$D$34,4,FALSE)</f>
        <v>#N/A</v>
      </c>
      <c r="AB598" s="4" t="e">
        <f>VLOOKUP(F598,'Wage and Capital Related Income'!$A$2:$D$34,4,FALSE)</f>
        <v>#N/A</v>
      </c>
      <c r="AC598" s="4" t="e">
        <f>VLOOKUP(F598,'Recapture Features'!$A$2:$B$34,2,FALSE)</f>
        <v>#N/A</v>
      </c>
      <c r="AD598" s="4">
        <f>VLOOKUP(INT(U598),Depth!$A$2:$B$36,2,FALSE)</f>
        <v>0</v>
      </c>
      <c r="AE598" s="4" t="str">
        <f t="shared" si="63"/>
        <v>0</v>
      </c>
      <c r="AF598" s="4" t="e">
        <f>VLOOKUP(AE598,Days!$D$2:$E$199,2,FALSE)</f>
        <v>#N/A</v>
      </c>
      <c r="AG598" s="4">
        <f t="shared" si="64"/>
        <v>0</v>
      </c>
      <c r="AH598" s="4">
        <f t="shared" si="65"/>
        <v>0</v>
      </c>
      <c r="AI598" s="4">
        <f t="shared" si="66"/>
        <v>0</v>
      </c>
      <c r="AJ598" s="4">
        <f t="shared" si="67"/>
        <v>0</v>
      </c>
      <c r="AK598" s="4">
        <f t="shared" si="68"/>
        <v>0</v>
      </c>
      <c r="AL598" s="8">
        <f t="shared" si="69"/>
        <v>0</v>
      </c>
    </row>
    <row r="599" spans="23:38" x14ac:dyDescent="0.25">
      <c r="W599" s="9" t="e">
        <f>VLOOKUP(F599,'Rental Loss'!$A$2:$D$34,4,FALSE)</f>
        <v>#N/A</v>
      </c>
      <c r="X599" s="4" t="e">
        <f>VLOOKUP(F599,'Percent Owner Occupied'!$A$2:$B$34,2,FALSE)</f>
        <v>#N/A</v>
      </c>
      <c r="Y599" s="4" t="e">
        <f>VLOOKUP(F599,'Rental Loss'!$A$2:$C$34,3,FALSE)</f>
        <v>#N/A</v>
      </c>
      <c r="Z599" s="4" t="e">
        <f>VLOOKUP(F599,'Wage and Capital Related Income'!$A$2:$C$34,3,FALSE)</f>
        <v>#N/A</v>
      </c>
      <c r="AA599" s="4" t="e">
        <f>VLOOKUP(F599,'Recapture Features'!$A$2:$D$34,4,FALSE)</f>
        <v>#N/A</v>
      </c>
      <c r="AB599" s="4" t="e">
        <f>VLOOKUP(F599,'Wage and Capital Related Income'!$A$2:$D$34,4,FALSE)</f>
        <v>#N/A</v>
      </c>
      <c r="AC599" s="4" t="e">
        <f>VLOOKUP(F599,'Recapture Features'!$A$2:$B$34,2,FALSE)</f>
        <v>#N/A</v>
      </c>
      <c r="AD599" s="4">
        <f>VLOOKUP(INT(U599),Depth!$A$2:$B$36,2,FALSE)</f>
        <v>0</v>
      </c>
      <c r="AE599" s="4" t="str">
        <f t="shared" si="63"/>
        <v>0</v>
      </c>
      <c r="AF599" s="4" t="e">
        <f>VLOOKUP(AE599,Days!$D$2:$E$199,2,FALSE)</f>
        <v>#N/A</v>
      </c>
      <c r="AG599" s="4">
        <f t="shared" si="64"/>
        <v>0</v>
      </c>
      <c r="AH599" s="4">
        <f t="shared" si="65"/>
        <v>0</v>
      </c>
      <c r="AI599" s="4">
        <f t="shared" si="66"/>
        <v>0</v>
      </c>
      <c r="AJ599" s="4">
        <f t="shared" si="67"/>
        <v>0</v>
      </c>
      <c r="AK599" s="4">
        <f t="shared" si="68"/>
        <v>0</v>
      </c>
      <c r="AL599" s="8">
        <f t="shared" si="69"/>
        <v>0</v>
      </c>
    </row>
    <row r="600" spans="23:38" x14ac:dyDescent="0.25">
      <c r="W600" s="9" t="e">
        <f>VLOOKUP(F600,'Rental Loss'!$A$2:$D$34,4,FALSE)</f>
        <v>#N/A</v>
      </c>
      <c r="X600" s="4" t="e">
        <f>VLOOKUP(F600,'Percent Owner Occupied'!$A$2:$B$34,2,FALSE)</f>
        <v>#N/A</v>
      </c>
      <c r="Y600" s="4" t="e">
        <f>VLOOKUP(F600,'Rental Loss'!$A$2:$C$34,3,FALSE)</f>
        <v>#N/A</v>
      </c>
      <c r="Z600" s="4" t="e">
        <f>VLOOKUP(F600,'Wage and Capital Related Income'!$A$2:$C$34,3,FALSE)</f>
        <v>#N/A</v>
      </c>
      <c r="AA600" s="4" t="e">
        <f>VLOOKUP(F600,'Recapture Features'!$A$2:$D$34,4,FALSE)</f>
        <v>#N/A</v>
      </c>
      <c r="AB600" s="4" t="e">
        <f>VLOOKUP(F600,'Wage and Capital Related Income'!$A$2:$D$34,4,FALSE)</f>
        <v>#N/A</v>
      </c>
      <c r="AC600" s="4" t="e">
        <f>VLOOKUP(F600,'Recapture Features'!$A$2:$B$34,2,FALSE)</f>
        <v>#N/A</v>
      </c>
      <c r="AD600" s="4">
        <f>VLOOKUP(INT(U600),Depth!$A$2:$B$36,2,FALSE)</f>
        <v>0</v>
      </c>
      <c r="AE600" s="4" t="str">
        <f t="shared" si="63"/>
        <v>0</v>
      </c>
      <c r="AF600" s="4" t="e">
        <f>VLOOKUP(AE600,Days!$D$2:$E$199,2,FALSE)</f>
        <v>#N/A</v>
      </c>
      <c r="AG600" s="4">
        <f t="shared" si="64"/>
        <v>0</v>
      </c>
      <c r="AH600" s="4">
        <f t="shared" si="65"/>
        <v>0</v>
      </c>
      <c r="AI600" s="4">
        <f t="shared" si="66"/>
        <v>0</v>
      </c>
      <c r="AJ600" s="4">
        <f t="shared" si="67"/>
        <v>0</v>
      </c>
      <c r="AK600" s="4">
        <f t="shared" si="68"/>
        <v>0</v>
      </c>
      <c r="AL600" s="8">
        <f t="shared" si="69"/>
        <v>0</v>
      </c>
    </row>
    <row r="601" spans="23:38" x14ac:dyDescent="0.25">
      <c r="W601" s="9" t="e">
        <f>VLOOKUP(F601,'Rental Loss'!$A$2:$D$34,4,FALSE)</f>
        <v>#N/A</v>
      </c>
      <c r="X601" s="4" t="e">
        <f>VLOOKUP(F601,'Percent Owner Occupied'!$A$2:$B$34,2,FALSE)</f>
        <v>#N/A</v>
      </c>
      <c r="Y601" s="4" t="e">
        <f>VLOOKUP(F601,'Rental Loss'!$A$2:$C$34,3,FALSE)</f>
        <v>#N/A</v>
      </c>
      <c r="Z601" s="4" t="e">
        <f>VLOOKUP(F601,'Wage and Capital Related Income'!$A$2:$C$34,3,FALSE)</f>
        <v>#N/A</v>
      </c>
      <c r="AA601" s="4" t="e">
        <f>VLOOKUP(F601,'Recapture Features'!$A$2:$D$34,4,FALSE)</f>
        <v>#N/A</v>
      </c>
      <c r="AB601" s="4" t="e">
        <f>VLOOKUP(F601,'Wage and Capital Related Income'!$A$2:$D$34,4,FALSE)</f>
        <v>#N/A</v>
      </c>
      <c r="AC601" s="4" t="e">
        <f>VLOOKUP(F601,'Recapture Features'!$A$2:$B$34,2,FALSE)</f>
        <v>#N/A</v>
      </c>
      <c r="AD601" s="4">
        <f>VLOOKUP(INT(U601),Depth!$A$2:$B$36,2,FALSE)</f>
        <v>0</v>
      </c>
      <c r="AE601" s="4" t="str">
        <f t="shared" si="63"/>
        <v>0</v>
      </c>
      <c r="AF601" s="4" t="e">
        <f>VLOOKUP(AE601,Days!$D$2:$E$199,2,FALSE)</f>
        <v>#N/A</v>
      </c>
      <c r="AG601" s="4">
        <f t="shared" si="64"/>
        <v>0</v>
      </c>
      <c r="AH601" s="4">
        <f t="shared" si="65"/>
        <v>0</v>
      </c>
      <c r="AI601" s="4">
        <f t="shared" si="66"/>
        <v>0</v>
      </c>
      <c r="AJ601" s="4">
        <f t="shared" si="67"/>
        <v>0</v>
      </c>
      <c r="AK601" s="4">
        <f t="shared" si="68"/>
        <v>0</v>
      </c>
      <c r="AL601" s="8">
        <f t="shared" si="69"/>
        <v>0</v>
      </c>
    </row>
    <row r="602" spans="23:38" x14ac:dyDescent="0.25">
      <c r="W602" s="9" t="e">
        <f>VLOOKUP(F602,'Rental Loss'!$A$2:$D$34,4,FALSE)</f>
        <v>#N/A</v>
      </c>
      <c r="X602" s="4" t="e">
        <f>VLOOKUP(F602,'Percent Owner Occupied'!$A$2:$B$34,2,FALSE)</f>
        <v>#N/A</v>
      </c>
      <c r="Y602" s="4" t="e">
        <f>VLOOKUP(F602,'Rental Loss'!$A$2:$C$34,3,FALSE)</f>
        <v>#N/A</v>
      </c>
      <c r="Z602" s="4" t="e">
        <f>VLOOKUP(F602,'Wage and Capital Related Income'!$A$2:$C$34,3,FALSE)</f>
        <v>#N/A</v>
      </c>
      <c r="AA602" s="4" t="e">
        <f>VLOOKUP(F602,'Recapture Features'!$A$2:$D$34,4,FALSE)</f>
        <v>#N/A</v>
      </c>
      <c r="AB602" s="4" t="e">
        <f>VLOOKUP(F602,'Wage and Capital Related Income'!$A$2:$D$34,4,FALSE)</f>
        <v>#N/A</v>
      </c>
      <c r="AC602" s="4" t="e">
        <f>VLOOKUP(F602,'Recapture Features'!$A$2:$B$34,2,FALSE)</f>
        <v>#N/A</v>
      </c>
      <c r="AD602" s="4">
        <f>VLOOKUP(INT(U602),Depth!$A$2:$B$36,2,FALSE)</f>
        <v>0</v>
      </c>
      <c r="AE602" s="4" t="str">
        <f t="shared" si="63"/>
        <v>0</v>
      </c>
      <c r="AF602" s="4" t="e">
        <f>VLOOKUP(AE602,Days!$D$2:$E$199,2,FALSE)</f>
        <v>#N/A</v>
      </c>
      <c r="AG602" s="4">
        <f t="shared" si="64"/>
        <v>0</v>
      </c>
      <c r="AH602" s="4">
        <f t="shared" si="65"/>
        <v>0</v>
      </c>
      <c r="AI602" s="4">
        <f t="shared" si="66"/>
        <v>0</v>
      </c>
      <c r="AJ602" s="4">
        <f t="shared" si="67"/>
        <v>0</v>
      </c>
      <c r="AK602" s="4">
        <f t="shared" si="68"/>
        <v>0</v>
      </c>
      <c r="AL602" s="8">
        <f t="shared" si="69"/>
        <v>0</v>
      </c>
    </row>
    <row r="603" spans="23:38" x14ac:dyDescent="0.25">
      <c r="W603" s="9" t="e">
        <f>VLOOKUP(F603,'Rental Loss'!$A$2:$D$34,4,FALSE)</f>
        <v>#N/A</v>
      </c>
      <c r="X603" s="4" t="e">
        <f>VLOOKUP(F603,'Percent Owner Occupied'!$A$2:$B$34,2,FALSE)</f>
        <v>#N/A</v>
      </c>
      <c r="Y603" s="4" t="e">
        <f>VLOOKUP(F603,'Rental Loss'!$A$2:$C$34,3,FALSE)</f>
        <v>#N/A</v>
      </c>
      <c r="Z603" s="4" t="e">
        <f>VLOOKUP(F603,'Wage and Capital Related Income'!$A$2:$C$34,3,FALSE)</f>
        <v>#N/A</v>
      </c>
      <c r="AA603" s="4" t="e">
        <f>VLOOKUP(F603,'Recapture Features'!$A$2:$D$34,4,FALSE)</f>
        <v>#N/A</v>
      </c>
      <c r="AB603" s="4" t="e">
        <f>VLOOKUP(F603,'Wage and Capital Related Income'!$A$2:$D$34,4,FALSE)</f>
        <v>#N/A</v>
      </c>
      <c r="AC603" s="4" t="e">
        <f>VLOOKUP(F603,'Recapture Features'!$A$2:$B$34,2,FALSE)</f>
        <v>#N/A</v>
      </c>
      <c r="AD603" s="4">
        <f>VLOOKUP(INT(U603),Depth!$A$2:$B$36,2,FALSE)</f>
        <v>0</v>
      </c>
      <c r="AE603" s="4" t="str">
        <f t="shared" si="63"/>
        <v>0</v>
      </c>
      <c r="AF603" s="4" t="e">
        <f>VLOOKUP(AE603,Days!$D$2:$E$199,2,FALSE)</f>
        <v>#N/A</v>
      </c>
      <c r="AG603" s="4">
        <f t="shared" si="64"/>
        <v>0</v>
      </c>
      <c r="AH603" s="4">
        <f t="shared" si="65"/>
        <v>0</v>
      </c>
      <c r="AI603" s="4">
        <f t="shared" si="66"/>
        <v>0</v>
      </c>
      <c r="AJ603" s="4">
        <f t="shared" si="67"/>
        <v>0</v>
      </c>
      <c r="AK603" s="4">
        <f t="shared" si="68"/>
        <v>0</v>
      </c>
      <c r="AL603" s="8">
        <f t="shared" si="69"/>
        <v>0</v>
      </c>
    </row>
    <row r="604" spans="23:38" x14ac:dyDescent="0.25">
      <c r="W604" s="9" t="e">
        <f>VLOOKUP(F604,'Rental Loss'!$A$2:$D$34,4,FALSE)</f>
        <v>#N/A</v>
      </c>
      <c r="X604" s="4" t="e">
        <f>VLOOKUP(F604,'Percent Owner Occupied'!$A$2:$B$34,2,FALSE)</f>
        <v>#N/A</v>
      </c>
      <c r="Y604" s="4" t="e">
        <f>VLOOKUP(F604,'Rental Loss'!$A$2:$C$34,3,FALSE)</f>
        <v>#N/A</v>
      </c>
      <c r="Z604" s="4" t="e">
        <f>VLOOKUP(F604,'Wage and Capital Related Income'!$A$2:$C$34,3,FALSE)</f>
        <v>#N/A</v>
      </c>
      <c r="AA604" s="4" t="e">
        <f>VLOOKUP(F604,'Recapture Features'!$A$2:$D$34,4,FALSE)</f>
        <v>#N/A</v>
      </c>
      <c r="AB604" s="4" t="e">
        <f>VLOOKUP(F604,'Wage and Capital Related Income'!$A$2:$D$34,4,FALSE)</f>
        <v>#N/A</v>
      </c>
      <c r="AC604" s="4" t="e">
        <f>VLOOKUP(F604,'Recapture Features'!$A$2:$B$34,2,FALSE)</f>
        <v>#N/A</v>
      </c>
      <c r="AD604" s="4">
        <f>VLOOKUP(INT(U604),Depth!$A$2:$B$36,2,FALSE)</f>
        <v>0</v>
      </c>
      <c r="AE604" s="4" t="str">
        <f t="shared" si="63"/>
        <v>0</v>
      </c>
      <c r="AF604" s="4" t="e">
        <f>VLOOKUP(AE604,Days!$D$2:$E$199,2,FALSE)</f>
        <v>#N/A</v>
      </c>
      <c r="AG604" s="4">
        <f t="shared" si="64"/>
        <v>0</v>
      </c>
      <c r="AH604" s="4">
        <f t="shared" si="65"/>
        <v>0</v>
      </c>
      <c r="AI604" s="4">
        <f t="shared" si="66"/>
        <v>0</v>
      </c>
      <c r="AJ604" s="4">
        <f t="shared" si="67"/>
        <v>0</v>
      </c>
      <c r="AK604" s="4">
        <f t="shared" si="68"/>
        <v>0</v>
      </c>
      <c r="AL604" s="8">
        <f t="shared" si="69"/>
        <v>0</v>
      </c>
    </row>
    <row r="605" spans="23:38" x14ac:dyDescent="0.25">
      <c r="W605" s="9" t="e">
        <f>VLOOKUP(F605,'Rental Loss'!$A$2:$D$34,4,FALSE)</f>
        <v>#N/A</v>
      </c>
      <c r="X605" s="4" t="e">
        <f>VLOOKUP(F605,'Percent Owner Occupied'!$A$2:$B$34,2,FALSE)</f>
        <v>#N/A</v>
      </c>
      <c r="Y605" s="4" t="e">
        <f>VLOOKUP(F605,'Rental Loss'!$A$2:$C$34,3,FALSE)</f>
        <v>#N/A</v>
      </c>
      <c r="Z605" s="4" t="e">
        <f>VLOOKUP(F605,'Wage and Capital Related Income'!$A$2:$C$34,3,FALSE)</f>
        <v>#N/A</v>
      </c>
      <c r="AA605" s="4" t="e">
        <f>VLOOKUP(F605,'Recapture Features'!$A$2:$D$34,4,FALSE)</f>
        <v>#N/A</v>
      </c>
      <c r="AB605" s="4" t="e">
        <f>VLOOKUP(F605,'Wage and Capital Related Income'!$A$2:$D$34,4,FALSE)</f>
        <v>#N/A</v>
      </c>
      <c r="AC605" s="4" t="e">
        <f>VLOOKUP(F605,'Recapture Features'!$A$2:$B$34,2,FALSE)</f>
        <v>#N/A</v>
      </c>
      <c r="AD605" s="4">
        <f>VLOOKUP(INT(U605),Depth!$A$2:$B$36,2,FALSE)</f>
        <v>0</v>
      </c>
      <c r="AE605" s="4" t="str">
        <f t="shared" si="63"/>
        <v>0</v>
      </c>
      <c r="AF605" s="4" t="e">
        <f>VLOOKUP(AE605,Days!$D$2:$E$199,2,FALSE)</f>
        <v>#N/A</v>
      </c>
      <c r="AG605" s="4">
        <f t="shared" si="64"/>
        <v>0</v>
      </c>
      <c r="AH605" s="4">
        <f t="shared" si="65"/>
        <v>0</v>
      </c>
      <c r="AI605" s="4">
        <f t="shared" si="66"/>
        <v>0</v>
      </c>
      <c r="AJ605" s="4">
        <f t="shared" si="67"/>
        <v>0</v>
      </c>
      <c r="AK605" s="4">
        <f t="shared" si="68"/>
        <v>0</v>
      </c>
      <c r="AL605" s="8">
        <f t="shared" si="69"/>
        <v>0</v>
      </c>
    </row>
    <row r="606" spans="23:38" x14ac:dyDescent="0.25">
      <c r="W606" s="9" t="e">
        <f>VLOOKUP(F606,'Rental Loss'!$A$2:$D$34,4,FALSE)</f>
        <v>#N/A</v>
      </c>
      <c r="X606" s="4" t="e">
        <f>VLOOKUP(F606,'Percent Owner Occupied'!$A$2:$B$34,2,FALSE)</f>
        <v>#N/A</v>
      </c>
      <c r="Y606" s="4" t="e">
        <f>VLOOKUP(F606,'Rental Loss'!$A$2:$C$34,3,FALSE)</f>
        <v>#N/A</v>
      </c>
      <c r="Z606" s="4" t="e">
        <f>VLOOKUP(F606,'Wage and Capital Related Income'!$A$2:$C$34,3,FALSE)</f>
        <v>#N/A</v>
      </c>
      <c r="AA606" s="4" t="e">
        <f>VLOOKUP(F606,'Recapture Features'!$A$2:$D$34,4,FALSE)</f>
        <v>#N/A</v>
      </c>
      <c r="AB606" s="4" t="e">
        <f>VLOOKUP(F606,'Wage and Capital Related Income'!$A$2:$D$34,4,FALSE)</f>
        <v>#N/A</v>
      </c>
      <c r="AC606" s="4" t="e">
        <f>VLOOKUP(F606,'Recapture Features'!$A$2:$B$34,2,FALSE)</f>
        <v>#N/A</v>
      </c>
      <c r="AD606" s="4">
        <f>VLOOKUP(INT(U606),Depth!$A$2:$B$36,2,FALSE)</f>
        <v>0</v>
      </c>
      <c r="AE606" s="4" t="str">
        <f t="shared" si="63"/>
        <v>0</v>
      </c>
      <c r="AF606" s="4" t="e">
        <f>VLOOKUP(AE606,Days!$D$2:$E$199,2,FALSE)</f>
        <v>#N/A</v>
      </c>
      <c r="AG606" s="4">
        <f t="shared" si="64"/>
        <v>0</v>
      </c>
      <c r="AH606" s="4">
        <f t="shared" si="65"/>
        <v>0</v>
      </c>
      <c r="AI606" s="4">
        <f t="shared" si="66"/>
        <v>0</v>
      </c>
      <c r="AJ606" s="4">
        <f t="shared" si="67"/>
        <v>0</v>
      </c>
      <c r="AK606" s="4">
        <f t="shared" si="68"/>
        <v>0</v>
      </c>
      <c r="AL606" s="8">
        <f t="shared" si="69"/>
        <v>0</v>
      </c>
    </row>
    <row r="607" spans="23:38" x14ac:dyDescent="0.25">
      <c r="W607" s="9" t="e">
        <f>VLOOKUP(F607,'Rental Loss'!$A$2:$D$34,4,FALSE)</f>
        <v>#N/A</v>
      </c>
      <c r="X607" s="4" t="e">
        <f>VLOOKUP(F607,'Percent Owner Occupied'!$A$2:$B$34,2,FALSE)</f>
        <v>#N/A</v>
      </c>
      <c r="Y607" s="4" t="e">
        <f>VLOOKUP(F607,'Rental Loss'!$A$2:$C$34,3,FALSE)</f>
        <v>#N/A</v>
      </c>
      <c r="Z607" s="4" t="e">
        <f>VLOOKUP(F607,'Wage and Capital Related Income'!$A$2:$C$34,3,FALSE)</f>
        <v>#N/A</v>
      </c>
      <c r="AA607" s="4" t="e">
        <f>VLOOKUP(F607,'Recapture Features'!$A$2:$D$34,4,FALSE)</f>
        <v>#N/A</v>
      </c>
      <c r="AB607" s="4" t="e">
        <f>VLOOKUP(F607,'Wage and Capital Related Income'!$A$2:$D$34,4,FALSE)</f>
        <v>#N/A</v>
      </c>
      <c r="AC607" s="4" t="e">
        <f>VLOOKUP(F607,'Recapture Features'!$A$2:$B$34,2,FALSE)</f>
        <v>#N/A</v>
      </c>
      <c r="AD607" s="4">
        <f>VLOOKUP(INT(U607),Depth!$A$2:$B$36,2,FALSE)</f>
        <v>0</v>
      </c>
      <c r="AE607" s="4" t="str">
        <f t="shared" si="63"/>
        <v>0</v>
      </c>
      <c r="AF607" s="4" t="e">
        <f>VLOOKUP(AE607,Days!$D$2:$E$199,2,FALSE)</f>
        <v>#N/A</v>
      </c>
      <c r="AG607" s="4">
        <f t="shared" si="64"/>
        <v>0</v>
      </c>
      <c r="AH607" s="4">
        <f t="shared" si="65"/>
        <v>0</v>
      </c>
      <c r="AI607" s="4">
        <f t="shared" si="66"/>
        <v>0</v>
      </c>
      <c r="AJ607" s="4">
        <f t="shared" si="67"/>
        <v>0</v>
      </c>
      <c r="AK607" s="4">
        <f t="shared" si="68"/>
        <v>0</v>
      </c>
      <c r="AL607" s="8">
        <f t="shared" si="69"/>
        <v>0</v>
      </c>
    </row>
    <row r="608" spans="23:38" x14ac:dyDescent="0.25">
      <c r="W608" s="9" t="e">
        <f>VLOOKUP(F608,'Rental Loss'!$A$2:$D$34,4,FALSE)</f>
        <v>#N/A</v>
      </c>
      <c r="X608" s="4" t="e">
        <f>VLOOKUP(F608,'Percent Owner Occupied'!$A$2:$B$34,2,FALSE)</f>
        <v>#N/A</v>
      </c>
      <c r="Y608" s="4" t="e">
        <f>VLOOKUP(F608,'Rental Loss'!$A$2:$C$34,3,FALSE)</f>
        <v>#N/A</v>
      </c>
      <c r="Z608" s="4" t="e">
        <f>VLOOKUP(F608,'Wage and Capital Related Income'!$A$2:$C$34,3,FALSE)</f>
        <v>#N/A</v>
      </c>
      <c r="AA608" s="4" t="e">
        <f>VLOOKUP(F608,'Recapture Features'!$A$2:$D$34,4,FALSE)</f>
        <v>#N/A</v>
      </c>
      <c r="AB608" s="4" t="e">
        <f>VLOOKUP(F608,'Wage and Capital Related Income'!$A$2:$D$34,4,FALSE)</f>
        <v>#N/A</v>
      </c>
      <c r="AC608" s="4" t="e">
        <f>VLOOKUP(F608,'Recapture Features'!$A$2:$B$34,2,FALSE)</f>
        <v>#N/A</v>
      </c>
      <c r="AD608" s="4">
        <f>VLOOKUP(INT(U608),Depth!$A$2:$B$36,2,FALSE)</f>
        <v>0</v>
      </c>
      <c r="AE608" s="4" t="str">
        <f t="shared" si="63"/>
        <v>0</v>
      </c>
      <c r="AF608" s="4" t="e">
        <f>VLOOKUP(AE608,Days!$D$2:$E$199,2,FALSE)</f>
        <v>#N/A</v>
      </c>
      <c r="AG608" s="4">
        <f t="shared" si="64"/>
        <v>0</v>
      </c>
      <c r="AH608" s="4">
        <f t="shared" si="65"/>
        <v>0</v>
      </c>
      <c r="AI608" s="4">
        <f t="shared" si="66"/>
        <v>0</v>
      </c>
      <c r="AJ608" s="4">
        <f t="shared" si="67"/>
        <v>0</v>
      </c>
      <c r="AK608" s="4">
        <f t="shared" si="68"/>
        <v>0</v>
      </c>
      <c r="AL608" s="8">
        <f t="shared" si="69"/>
        <v>0</v>
      </c>
    </row>
    <row r="609" spans="23:38" x14ac:dyDescent="0.25">
      <c r="W609" s="9" t="e">
        <f>VLOOKUP(F609,'Rental Loss'!$A$2:$D$34,4,FALSE)</f>
        <v>#N/A</v>
      </c>
      <c r="X609" s="4" t="e">
        <f>VLOOKUP(F609,'Percent Owner Occupied'!$A$2:$B$34,2,FALSE)</f>
        <v>#N/A</v>
      </c>
      <c r="Y609" s="4" t="e">
        <f>VLOOKUP(F609,'Rental Loss'!$A$2:$C$34,3,FALSE)</f>
        <v>#N/A</v>
      </c>
      <c r="Z609" s="4" t="e">
        <f>VLOOKUP(F609,'Wage and Capital Related Income'!$A$2:$C$34,3,FALSE)</f>
        <v>#N/A</v>
      </c>
      <c r="AA609" s="4" t="e">
        <f>VLOOKUP(F609,'Recapture Features'!$A$2:$D$34,4,FALSE)</f>
        <v>#N/A</v>
      </c>
      <c r="AB609" s="4" t="e">
        <f>VLOOKUP(F609,'Wage and Capital Related Income'!$A$2:$D$34,4,FALSE)</f>
        <v>#N/A</v>
      </c>
      <c r="AC609" s="4" t="e">
        <f>VLOOKUP(F609,'Recapture Features'!$A$2:$B$34,2,FALSE)</f>
        <v>#N/A</v>
      </c>
      <c r="AD609" s="4">
        <f>VLOOKUP(INT(U609),Depth!$A$2:$B$36,2,FALSE)</f>
        <v>0</v>
      </c>
      <c r="AE609" s="4" t="str">
        <f t="shared" si="63"/>
        <v>0</v>
      </c>
      <c r="AF609" s="4" t="e">
        <f>VLOOKUP(AE609,Days!$D$2:$E$199,2,FALSE)</f>
        <v>#N/A</v>
      </c>
      <c r="AG609" s="4">
        <f t="shared" si="64"/>
        <v>0</v>
      </c>
      <c r="AH609" s="4">
        <f t="shared" si="65"/>
        <v>0</v>
      </c>
      <c r="AI609" s="4">
        <f t="shared" si="66"/>
        <v>0</v>
      </c>
      <c r="AJ609" s="4">
        <f t="shared" si="67"/>
        <v>0</v>
      </c>
      <c r="AK609" s="4">
        <f t="shared" si="68"/>
        <v>0</v>
      </c>
      <c r="AL609" s="8">
        <f t="shared" si="69"/>
        <v>0</v>
      </c>
    </row>
    <row r="610" spans="23:38" x14ac:dyDescent="0.25">
      <c r="W610" s="9" t="e">
        <f>VLOOKUP(F610,'Rental Loss'!$A$2:$D$34,4,FALSE)</f>
        <v>#N/A</v>
      </c>
      <c r="X610" s="4" t="e">
        <f>VLOOKUP(F610,'Percent Owner Occupied'!$A$2:$B$34,2,FALSE)</f>
        <v>#N/A</v>
      </c>
      <c r="Y610" s="4" t="e">
        <f>VLOOKUP(F610,'Rental Loss'!$A$2:$C$34,3,FALSE)</f>
        <v>#N/A</v>
      </c>
      <c r="Z610" s="4" t="e">
        <f>VLOOKUP(F610,'Wage and Capital Related Income'!$A$2:$C$34,3,FALSE)</f>
        <v>#N/A</v>
      </c>
      <c r="AA610" s="4" t="e">
        <f>VLOOKUP(F610,'Recapture Features'!$A$2:$D$34,4,FALSE)</f>
        <v>#N/A</v>
      </c>
      <c r="AB610" s="4" t="e">
        <f>VLOOKUP(F610,'Wage and Capital Related Income'!$A$2:$D$34,4,FALSE)</f>
        <v>#N/A</v>
      </c>
      <c r="AC610" s="4" t="e">
        <f>VLOOKUP(F610,'Recapture Features'!$A$2:$B$34,2,FALSE)</f>
        <v>#N/A</v>
      </c>
      <c r="AD610" s="4">
        <f>VLOOKUP(INT(U610),Depth!$A$2:$B$36,2,FALSE)</f>
        <v>0</v>
      </c>
      <c r="AE610" s="4" t="str">
        <f t="shared" si="63"/>
        <v>0</v>
      </c>
      <c r="AF610" s="4" t="e">
        <f>VLOOKUP(AE610,Days!$D$2:$E$199,2,FALSE)</f>
        <v>#N/A</v>
      </c>
      <c r="AG610" s="4">
        <f t="shared" si="64"/>
        <v>0</v>
      </c>
      <c r="AH610" s="4">
        <f t="shared" si="65"/>
        <v>0</v>
      </c>
      <c r="AI610" s="4">
        <f t="shared" si="66"/>
        <v>0</v>
      </c>
      <c r="AJ610" s="4">
        <f t="shared" si="67"/>
        <v>0</v>
      </c>
      <c r="AK610" s="4">
        <f t="shared" si="68"/>
        <v>0</v>
      </c>
      <c r="AL610" s="8">
        <f t="shared" si="69"/>
        <v>0</v>
      </c>
    </row>
    <row r="611" spans="23:38" x14ac:dyDescent="0.25">
      <c r="W611" s="9" t="e">
        <f>VLOOKUP(F611,'Rental Loss'!$A$2:$D$34,4,FALSE)</f>
        <v>#N/A</v>
      </c>
      <c r="X611" s="4" t="e">
        <f>VLOOKUP(F611,'Percent Owner Occupied'!$A$2:$B$34,2,FALSE)</f>
        <v>#N/A</v>
      </c>
      <c r="Y611" s="4" t="e">
        <f>VLOOKUP(F611,'Rental Loss'!$A$2:$C$34,3,FALSE)</f>
        <v>#N/A</v>
      </c>
      <c r="Z611" s="4" t="e">
        <f>VLOOKUP(F611,'Wage and Capital Related Income'!$A$2:$C$34,3,FALSE)</f>
        <v>#N/A</v>
      </c>
      <c r="AA611" s="4" t="e">
        <f>VLOOKUP(F611,'Recapture Features'!$A$2:$D$34,4,FALSE)</f>
        <v>#N/A</v>
      </c>
      <c r="AB611" s="4" t="e">
        <f>VLOOKUP(F611,'Wage and Capital Related Income'!$A$2:$D$34,4,FALSE)</f>
        <v>#N/A</v>
      </c>
      <c r="AC611" s="4" t="e">
        <f>VLOOKUP(F611,'Recapture Features'!$A$2:$B$34,2,FALSE)</f>
        <v>#N/A</v>
      </c>
      <c r="AD611" s="4">
        <f>VLOOKUP(INT(U611),Depth!$A$2:$B$36,2,FALSE)</f>
        <v>0</v>
      </c>
      <c r="AE611" s="4" t="str">
        <f t="shared" si="63"/>
        <v>0</v>
      </c>
      <c r="AF611" s="4" t="e">
        <f>VLOOKUP(AE611,Days!$D$2:$E$199,2,FALSE)</f>
        <v>#N/A</v>
      </c>
      <c r="AG611" s="4">
        <f t="shared" si="64"/>
        <v>0</v>
      </c>
      <c r="AH611" s="4">
        <f t="shared" si="65"/>
        <v>0</v>
      </c>
      <c r="AI611" s="4">
        <f t="shared" si="66"/>
        <v>0</v>
      </c>
      <c r="AJ611" s="4">
        <f t="shared" si="67"/>
        <v>0</v>
      </c>
      <c r="AK611" s="4">
        <f t="shared" si="68"/>
        <v>0</v>
      </c>
      <c r="AL611" s="8">
        <f t="shared" si="69"/>
        <v>0</v>
      </c>
    </row>
    <row r="612" spans="23:38" x14ac:dyDescent="0.25">
      <c r="W612" s="9" t="e">
        <f>VLOOKUP(F612,'Rental Loss'!$A$2:$D$34,4,FALSE)</f>
        <v>#N/A</v>
      </c>
      <c r="X612" s="4" t="e">
        <f>VLOOKUP(F612,'Percent Owner Occupied'!$A$2:$B$34,2,FALSE)</f>
        <v>#N/A</v>
      </c>
      <c r="Y612" s="4" t="e">
        <f>VLOOKUP(F612,'Rental Loss'!$A$2:$C$34,3,FALSE)</f>
        <v>#N/A</v>
      </c>
      <c r="Z612" s="4" t="e">
        <f>VLOOKUP(F612,'Wage and Capital Related Income'!$A$2:$C$34,3,FALSE)</f>
        <v>#N/A</v>
      </c>
      <c r="AA612" s="4" t="e">
        <f>VLOOKUP(F612,'Recapture Features'!$A$2:$D$34,4,FALSE)</f>
        <v>#N/A</v>
      </c>
      <c r="AB612" s="4" t="e">
        <f>VLOOKUP(F612,'Wage and Capital Related Income'!$A$2:$D$34,4,FALSE)</f>
        <v>#N/A</v>
      </c>
      <c r="AC612" s="4" t="e">
        <f>VLOOKUP(F612,'Recapture Features'!$A$2:$B$34,2,FALSE)</f>
        <v>#N/A</v>
      </c>
      <c r="AD612" s="4">
        <f>VLOOKUP(INT(U612),Depth!$A$2:$B$36,2,FALSE)</f>
        <v>0</v>
      </c>
      <c r="AE612" s="4" t="str">
        <f t="shared" si="63"/>
        <v>0</v>
      </c>
      <c r="AF612" s="4" t="e">
        <f>VLOOKUP(AE612,Days!$D$2:$E$199,2,FALSE)</f>
        <v>#N/A</v>
      </c>
      <c r="AG612" s="4">
        <f t="shared" si="64"/>
        <v>0</v>
      </c>
      <c r="AH612" s="4">
        <f t="shared" si="65"/>
        <v>0</v>
      </c>
      <c r="AI612" s="4">
        <f t="shared" si="66"/>
        <v>0</v>
      </c>
      <c r="AJ612" s="4">
        <f t="shared" si="67"/>
        <v>0</v>
      </c>
      <c r="AK612" s="4">
        <f t="shared" si="68"/>
        <v>0</v>
      </c>
      <c r="AL612" s="8">
        <f t="shared" si="69"/>
        <v>0</v>
      </c>
    </row>
    <row r="613" spans="23:38" x14ac:dyDescent="0.25">
      <c r="W613" s="9" t="e">
        <f>VLOOKUP(F613,'Rental Loss'!$A$2:$D$34,4,FALSE)</f>
        <v>#N/A</v>
      </c>
      <c r="X613" s="4" t="e">
        <f>VLOOKUP(F613,'Percent Owner Occupied'!$A$2:$B$34,2,FALSE)</f>
        <v>#N/A</v>
      </c>
      <c r="Y613" s="4" t="e">
        <f>VLOOKUP(F613,'Rental Loss'!$A$2:$C$34,3,FALSE)</f>
        <v>#N/A</v>
      </c>
      <c r="Z613" s="4" t="e">
        <f>VLOOKUP(F613,'Wage and Capital Related Income'!$A$2:$C$34,3,FALSE)</f>
        <v>#N/A</v>
      </c>
      <c r="AA613" s="4" t="e">
        <f>VLOOKUP(F613,'Recapture Features'!$A$2:$D$34,4,FALSE)</f>
        <v>#N/A</v>
      </c>
      <c r="AB613" s="4" t="e">
        <f>VLOOKUP(F613,'Wage and Capital Related Income'!$A$2:$D$34,4,FALSE)</f>
        <v>#N/A</v>
      </c>
      <c r="AC613" s="4" t="e">
        <f>VLOOKUP(F613,'Recapture Features'!$A$2:$B$34,2,FALSE)</f>
        <v>#N/A</v>
      </c>
      <c r="AD613" s="4">
        <f>VLOOKUP(INT(U613),Depth!$A$2:$B$36,2,FALSE)</f>
        <v>0</v>
      </c>
      <c r="AE613" s="4" t="str">
        <f t="shared" si="63"/>
        <v>0</v>
      </c>
      <c r="AF613" s="4" t="e">
        <f>VLOOKUP(AE613,Days!$D$2:$E$199,2,FALSE)</f>
        <v>#N/A</v>
      </c>
      <c r="AG613" s="4">
        <f t="shared" si="64"/>
        <v>0</v>
      </c>
      <c r="AH613" s="4">
        <f t="shared" si="65"/>
        <v>0</v>
      </c>
      <c r="AI613" s="4">
        <f t="shared" si="66"/>
        <v>0</v>
      </c>
      <c r="AJ613" s="4">
        <f t="shared" si="67"/>
        <v>0</v>
      </c>
      <c r="AK613" s="4">
        <f t="shared" si="68"/>
        <v>0</v>
      </c>
      <c r="AL613" s="8">
        <f t="shared" si="69"/>
        <v>0</v>
      </c>
    </row>
    <row r="614" spans="23:38" x14ac:dyDescent="0.25">
      <c r="W614" s="9" t="e">
        <f>VLOOKUP(F614,'Rental Loss'!$A$2:$D$34,4,FALSE)</f>
        <v>#N/A</v>
      </c>
      <c r="X614" s="4" t="e">
        <f>VLOOKUP(F614,'Percent Owner Occupied'!$A$2:$B$34,2,FALSE)</f>
        <v>#N/A</v>
      </c>
      <c r="Y614" s="4" t="e">
        <f>VLOOKUP(F614,'Rental Loss'!$A$2:$C$34,3,FALSE)</f>
        <v>#N/A</v>
      </c>
      <c r="Z614" s="4" t="e">
        <f>VLOOKUP(F614,'Wage and Capital Related Income'!$A$2:$C$34,3,FALSE)</f>
        <v>#N/A</v>
      </c>
      <c r="AA614" s="4" t="e">
        <f>VLOOKUP(F614,'Recapture Features'!$A$2:$D$34,4,FALSE)</f>
        <v>#N/A</v>
      </c>
      <c r="AB614" s="4" t="e">
        <f>VLOOKUP(F614,'Wage and Capital Related Income'!$A$2:$D$34,4,FALSE)</f>
        <v>#N/A</v>
      </c>
      <c r="AC614" s="4" t="e">
        <f>VLOOKUP(F614,'Recapture Features'!$A$2:$B$34,2,FALSE)</f>
        <v>#N/A</v>
      </c>
      <c r="AD614" s="4">
        <f>VLOOKUP(INT(U614),Depth!$A$2:$B$36,2,FALSE)</f>
        <v>0</v>
      </c>
      <c r="AE614" s="4" t="str">
        <f t="shared" si="63"/>
        <v>0</v>
      </c>
      <c r="AF614" s="4" t="e">
        <f>VLOOKUP(AE614,Days!$D$2:$E$199,2,FALSE)</f>
        <v>#N/A</v>
      </c>
      <c r="AG614" s="4">
        <f t="shared" si="64"/>
        <v>0</v>
      </c>
      <c r="AH614" s="4">
        <f t="shared" si="65"/>
        <v>0</v>
      </c>
      <c r="AI614" s="4">
        <f t="shared" si="66"/>
        <v>0</v>
      </c>
      <c r="AJ614" s="4">
        <f t="shared" si="67"/>
        <v>0</v>
      </c>
      <c r="AK614" s="4">
        <f t="shared" si="68"/>
        <v>0</v>
      </c>
      <c r="AL614" s="8">
        <f t="shared" si="69"/>
        <v>0</v>
      </c>
    </row>
    <row r="615" spans="23:38" x14ac:dyDescent="0.25">
      <c r="W615" s="9" t="e">
        <f>VLOOKUP(F615,'Rental Loss'!$A$2:$D$34,4,FALSE)</f>
        <v>#N/A</v>
      </c>
      <c r="X615" s="4" t="e">
        <f>VLOOKUP(F615,'Percent Owner Occupied'!$A$2:$B$34,2,FALSE)</f>
        <v>#N/A</v>
      </c>
      <c r="Y615" s="4" t="e">
        <f>VLOOKUP(F615,'Rental Loss'!$A$2:$C$34,3,FALSE)</f>
        <v>#N/A</v>
      </c>
      <c r="Z615" s="4" t="e">
        <f>VLOOKUP(F615,'Wage and Capital Related Income'!$A$2:$C$34,3,FALSE)</f>
        <v>#N/A</v>
      </c>
      <c r="AA615" s="4" t="e">
        <f>VLOOKUP(F615,'Recapture Features'!$A$2:$D$34,4,FALSE)</f>
        <v>#N/A</v>
      </c>
      <c r="AB615" s="4" t="e">
        <f>VLOOKUP(F615,'Wage and Capital Related Income'!$A$2:$D$34,4,FALSE)</f>
        <v>#N/A</v>
      </c>
      <c r="AC615" s="4" t="e">
        <f>VLOOKUP(F615,'Recapture Features'!$A$2:$B$34,2,FALSE)</f>
        <v>#N/A</v>
      </c>
      <c r="AD615" s="4">
        <f>VLOOKUP(INT(U615),Depth!$A$2:$B$36,2,FALSE)</f>
        <v>0</v>
      </c>
      <c r="AE615" s="4" t="str">
        <f t="shared" si="63"/>
        <v>0</v>
      </c>
      <c r="AF615" s="4" t="e">
        <f>VLOOKUP(AE615,Days!$D$2:$E$199,2,FALSE)</f>
        <v>#N/A</v>
      </c>
      <c r="AG615" s="4">
        <f t="shared" si="64"/>
        <v>0</v>
      </c>
      <c r="AH615" s="4">
        <f t="shared" si="65"/>
        <v>0</v>
      </c>
      <c r="AI615" s="4">
        <f t="shared" si="66"/>
        <v>0</v>
      </c>
      <c r="AJ615" s="4">
        <f t="shared" si="67"/>
        <v>0</v>
      </c>
      <c r="AK615" s="4">
        <f t="shared" si="68"/>
        <v>0</v>
      </c>
      <c r="AL615" s="8">
        <f t="shared" si="69"/>
        <v>0</v>
      </c>
    </row>
    <row r="616" spans="23:38" x14ac:dyDescent="0.25">
      <c r="W616" s="9" t="e">
        <f>VLOOKUP(F616,'Rental Loss'!$A$2:$D$34,4,FALSE)</f>
        <v>#N/A</v>
      </c>
      <c r="X616" s="4" t="e">
        <f>VLOOKUP(F616,'Percent Owner Occupied'!$A$2:$B$34,2,FALSE)</f>
        <v>#N/A</v>
      </c>
      <c r="Y616" s="4" t="e">
        <f>VLOOKUP(F616,'Rental Loss'!$A$2:$C$34,3,FALSE)</f>
        <v>#N/A</v>
      </c>
      <c r="Z616" s="4" t="e">
        <f>VLOOKUP(F616,'Wage and Capital Related Income'!$A$2:$C$34,3,FALSE)</f>
        <v>#N/A</v>
      </c>
      <c r="AA616" s="4" t="e">
        <f>VLOOKUP(F616,'Recapture Features'!$A$2:$D$34,4,FALSE)</f>
        <v>#N/A</v>
      </c>
      <c r="AB616" s="4" t="e">
        <f>VLOOKUP(F616,'Wage and Capital Related Income'!$A$2:$D$34,4,FALSE)</f>
        <v>#N/A</v>
      </c>
      <c r="AC616" s="4" t="e">
        <f>VLOOKUP(F616,'Recapture Features'!$A$2:$B$34,2,FALSE)</f>
        <v>#N/A</v>
      </c>
      <c r="AD616" s="4">
        <f>VLOOKUP(INT(U616),Depth!$A$2:$B$36,2,FALSE)</f>
        <v>0</v>
      </c>
      <c r="AE616" s="4" t="str">
        <f t="shared" si="63"/>
        <v>0</v>
      </c>
      <c r="AF616" s="4" t="e">
        <f>VLOOKUP(AE616,Days!$D$2:$E$199,2,FALSE)</f>
        <v>#N/A</v>
      </c>
      <c r="AG616" s="4">
        <f t="shared" si="64"/>
        <v>0</v>
      </c>
      <c r="AH616" s="4">
        <f t="shared" si="65"/>
        <v>0</v>
      </c>
      <c r="AI616" s="4">
        <f t="shared" si="66"/>
        <v>0</v>
      </c>
      <c r="AJ616" s="4">
        <f t="shared" si="67"/>
        <v>0</v>
      </c>
      <c r="AK616" s="4">
        <f t="shared" si="68"/>
        <v>0</v>
      </c>
      <c r="AL616" s="8">
        <f t="shared" si="69"/>
        <v>0</v>
      </c>
    </row>
    <row r="617" spans="23:38" x14ac:dyDescent="0.25">
      <c r="W617" s="9" t="e">
        <f>VLOOKUP(F617,'Rental Loss'!$A$2:$D$34,4,FALSE)</f>
        <v>#N/A</v>
      </c>
      <c r="X617" s="4" t="e">
        <f>VLOOKUP(F617,'Percent Owner Occupied'!$A$2:$B$34,2,FALSE)</f>
        <v>#N/A</v>
      </c>
      <c r="Y617" s="4" t="e">
        <f>VLOOKUP(F617,'Rental Loss'!$A$2:$C$34,3,FALSE)</f>
        <v>#N/A</v>
      </c>
      <c r="Z617" s="4" t="e">
        <f>VLOOKUP(F617,'Wage and Capital Related Income'!$A$2:$C$34,3,FALSE)</f>
        <v>#N/A</v>
      </c>
      <c r="AA617" s="4" t="e">
        <f>VLOOKUP(F617,'Recapture Features'!$A$2:$D$34,4,FALSE)</f>
        <v>#N/A</v>
      </c>
      <c r="AB617" s="4" t="e">
        <f>VLOOKUP(F617,'Wage and Capital Related Income'!$A$2:$D$34,4,FALSE)</f>
        <v>#N/A</v>
      </c>
      <c r="AC617" s="4" t="e">
        <f>VLOOKUP(F617,'Recapture Features'!$A$2:$B$34,2,FALSE)</f>
        <v>#N/A</v>
      </c>
      <c r="AD617" s="4">
        <f>VLOOKUP(INT(U617),Depth!$A$2:$B$36,2,FALSE)</f>
        <v>0</v>
      </c>
      <c r="AE617" s="4" t="str">
        <f t="shared" si="63"/>
        <v>0</v>
      </c>
      <c r="AF617" s="4" t="e">
        <f>VLOOKUP(AE617,Days!$D$2:$E$199,2,FALSE)</f>
        <v>#N/A</v>
      </c>
      <c r="AG617" s="4">
        <f t="shared" si="64"/>
        <v>0</v>
      </c>
      <c r="AH617" s="4">
        <f t="shared" si="65"/>
        <v>0</v>
      </c>
      <c r="AI617" s="4">
        <f t="shared" si="66"/>
        <v>0</v>
      </c>
      <c r="AJ617" s="4">
        <f t="shared" si="67"/>
        <v>0</v>
      </c>
      <c r="AK617" s="4">
        <f t="shared" si="68"/>
        <v>0</v>
      </c>
      <c r="AL617" s="8">
        <f t="shared" si="69"/>
        <v>0</v>
      </c>
    </row>
    <row r="618" spans="23:38" x14ac:dyDescent="0.25">
      <c r="W618" s="9" t="e">
        <f>VLOOKUP(F618,'Rental Loss'!$A$2:$D$34,4,FALSE)</f>
        <v>#N/A</v>
      </c>
      <c r="X618" s="4" t="e">
        <f>VLOOKUP(F618,'Percent Owner Occupied'!$A$2:$B$34,2,FALSE)</f>
        <v>#N/A</v>
      </c>
      <c r="Y618" s="4" t="e">
        <f>VLOOKUP(F618,'Rental Loss'!$A$2:$C$34,3,FALSE)</f>
        <v>#N/A</v>
      </c>
      <c r="Z618" s="4" t="e">
        <f>VLOOKUP(F618,'Wage and Capital Related Income'!$A$2:$C$34,3,FALSE)</f>
        <v>#N/A</v>
      </c>
      <c r="AA618" s="4" t="e">
        <f>VLOOKUP(F618,'Recapture Features'!$A$2:$D$34,4,FALSE)</f>
        <v>#N/A</v>
      </c>
      <c r="AB618" s="4" t="e">
        <f>VLOOKUP(F618,'Wage and Capital Related Income'!$A$2:$D$34,4,FALSE)</f>
        <v>#N/A</v>
      </c>
      <c r="AC618" s="4" t="e">
        <f>VLOOKUP(F618,'Recapture Features'!$A$2:$B$34,2,FALSE)</f>
        <v>#N/A</v>
      </c>
      <c r="AD618" s="4">
        <f>VLOOKUP(INT(U618),Depth!$A$2:$B$36,2,FALSE)</f>
        <v>0</v>
      </c>
      <c r="AE618" s="4" t="str">
        <f t="shared" si="63"/>
        <v>0</v>
      </c>
      <c r="AF618" s="4" t="e">
        <f>VLOOKUP(AE618,Days!$D$2:$E$199,2,FALSE)</f>
        <v>#N/A</v>
      </c>
      <c r="AG618" s="4">
        <f t="shared" si="64"/>
        <v>0</v>
      </c>
      <c r="AH618" s="4">
        <f t="shared" si="65"/>
        <v>0</v>
      </c>
      <c r="AI618" s="4">
        <f t="shared" si="66"/>
        <v>0</v>
      </c>
      <c r="AJ618" s="4">
        <f t="shared" si="67"/>
        <v>0</v>
      </c>
      <c r="AK618" s="4">
        <f t="shared" si="68"/>
        <v>0</v>
      </c>
      <c r="AL618" s="8">
        <f t="shared" si="69"/>
        <v>0</v>
      </c>
    </row>
    <row r="619" spans="23:38" x14ac:dyDescent="0.25">
      <c r="W619" s="9" t="e">
        <f>VLOOKUP(F619,'Rental Loss'!$A$2:$D$34,4,FALSE)</f>
        <v>#N/A</v>
      </c>
      <c r="X619" s="4" t="e">
        <f>VLOOKUP(F619,'Percent Owner Occupied'!$A$2:$B$34,2,FALSE)</f>
        <v>#N/A</v>
      </c>
      <c r="Y619" s="4" t="e">
        <f>VLOOKUP(F619,'Rental Loss'!$A$2:$C$34,3,FALSE)</f>
        <v>#N/A</v>
      </c>
      <c r="Z619" s="4" t="e">
        <f>VLOOKUP(F619,'Wage and Capital Related Income'!$A$2:$C$34,3,FALSE)</f>
        <v>#N/A</v>
      </c>
      <c r="AA619" s="4" t="e">
        <f>VLOOKUP(F619,'Recapture Features'!$A$2:$D$34,4,FALSE)</f>
        <v>#N/A</v>
      </c>
      <c r="AB619" s="4" t="e">
        <f>VLOOKUP(F619,'Wage and Capital Related Income'!$A$2:$D$34,4,FALSE)</f>
        <v>#N/A</v>
      </c>
      <c r="AC619" s="4" t="e">
        <f>VLOOKUP(F619,'Recapture Features'!$A$2:$B$34,2,FALSE)</f>
        <v>#N/A</v>
      </c>
      <c r="AD619" s="4">
        <f>VLOOKUP(INT(U619),Depth!$A$2:$B$36,2,FALSE)</f>
        <v>0</v>
      </c>
      <c r="AE619" s="4" t="str">
        <f t="shared" si="63"/>
        <v>0</v>
      </c>
      <c r="AF619" s="4" t="e">
        <f>VLOOKUP(AE619,Days!$D$2:$E$199,2,FALSE)</f>
        <v>#N/A</v>
      </c>
      <c r="AG619" s="4">
        <f t="shared" si="64"/>
        <v>0</v>
      </c>
      <c r="AH619" s="4">
        <f t="shared" si="65"/>
        <v>0</v>
      </c>
      <c r="AI619" s="4">
        <f t="shared" si="66"/>
        <v>0</v>
      </c>
      <c r="AJ619" s="4">
        <f t="shared" si="67"/>
        <v>0</v>
      </c>
      <c r="AK619" s="4">
        <f t="shared" si="68"/>
        <v>0</v>
      </c>
      <c r="AL619" s="8">
        <f t="shared" si="69"/>
        <v>0</v>
      </c>
    </row>
    <row r="620" spans="23:38" x14ac:dyDescent="0.25">
      <c r="W620" s="9" t="e">
        <f>VLOOKUP(F620,'Rental Loss'!$A$2:$D$34,4,FALSE)</f>
        <v>#N/A</v>
      </c>
      <c r="X620" s="4" t="e">
        <f>VLOOKUP(F620,'Percent Owner Occupied'!$A$2:$B$34,2,FALSE)</f>
        <v>#N/A</v>
      </c>
      <c r="Y620" s="4" t="e">
        <f>VLOOKUP(F620,'Rental Loss'!$A$2:$C$34,3,FALSE)</f>
        <v>#N/A</v>
      </c>
      <c r="Z620" s="4" t="e">
        <f>VLOOKUP(F620,'Wage and Capital Related Income'!$A$2:$C$34,3,FALSE)</f>
        <v>#N/A</v>
      </c>
      <c r="AA620" s="4" t="e">
        <f>VLOOKUP(F620,'Recapture Features'!$A$2:$D$34,4,FALSE)</f>
        <v>#N/A</v>
      </c>
      <c r="AB620" s="4" t="e">
        <f>VLOOKUP(F620,'Wage and Capital Related Income'!$A$2:$D$34,4,FALSE)</f>
        <v>#N/A</v>
      </c>
      <c r="AC620" s="4" t="e">
        <f>VLOOKUP(F620,'Recapture Features'!$A$2:$B$34,2,FALSE)</f>
        <v>#N/A</v>
      </c>
      <c r="AD620" s="4">
        <f>VLOOKUP(INT(U620),Depth!$A$2:$B$36,2,FALSE)</f>
        <v>0</v>
      </c>
      <c r="AE620" s="4" t="str">
        <f t="shared" si="63"/>
        <v>0</v>
      </c>
      <c r="AF620" s="4" t="e">
        <f>VLOOKUP(AE620,Days!$D$2:$E$199,2,FALSE)</f>
        <v>#N/A</v>
      </c>
      <c r="AG620" s="4">
        <f t="shared" si="64"/>
        <v>0</v>
      </c>
      <c r="AH620" s="4">
        <f t="shared" si="65"/>
        <v>0</v>
      </c>
      <c r="AI620" s="4">
        <f t="shared" si="66"/>
        <v>0</v>
      </c>
      <c r="AJ620" s="4">
        <f t="shared" si="67"/>
        <v>0</v>
      </c>
      <c r="AK620" s="4">
        <f t="shared" si="68"/>
        <v>0</v>
      </c>
      <c r="AL620" s="8">
        <f t="shared" si="69"/>
        <v>0</v>
      </c>
    </row>
    <row r="621" spans="23:38" x14ac:dyDescent="0.25">
      <c r="W621" s="9" t="e">
        <f>VLOOKUP(F621,'Rental Loss'!$A$2:$D$34,4,FALSE)</f>
        <v>#N/A</v>
      </c>
      <c r="X621" s="4" t="e">
        <f>VLOOKUP(F621,'Percent Owner Occupied'!$A$2:$B$34,2,FALSE)</f>
        <v>#N/A</v>
      </c>
      <c r="Y621" s="4" t="e">
        <f>VLOOKUP(F621,'Rental Loss'!$A$2:$C$34,3,FALSE)</f>
        <v>#N/A</v>
      </c>
      <c r="Z621" s="4" t="e">
        <f>VLOOKUP(F621,'Wage and Capital Related Income'!$A$2:$C$34,3,FALSE)</f>
        <v>#N/A</v>
      </c>
      <c r="AA621" s="4" t="e">
        <f>VLOOKUP(F621,'Recapture Features'!$A$2:$D$34,4,FALSE)</f>
        <v>#N/A</v>
      </c>
      <c r="AB621" s="4" t="e">
        <f>VLOOKUP(F621,'Wage and Capital Related Income'!$A$2:$D$34,4,FALSE)</f>
        <v>#N/A</v>
      </c>
      <c r="AC621" s="4" t="e">
        <f>VLOOKUP(F621,'Recapture Features'!$A$2:$B$34,2,FALSE)</f>
        <v>#N/A</v>
      </c>
      <c r="AD621" s="4">
        <f>VLOOKUP(INT(U621),Depth!$A$2:$B$36,2,FALSE)</f>
        <v>0</v>
      </c>
      <c r="AE621" s="4" t="str">
        <f t="shared" si="63"/>
        <v>0</v>
      </c>
      <c r="AF621" s="4" t="e">
        <f>VLOOKUP(AE621,Days!$D$2:$E$199,2,FALSE)</f>
        <v>#N/A</v>
      </c>
      <c r="AG621" s="4">
        <f t="shared" si="64"/>
        <v>0</v>
      </c>
      <c r="AH621" s="4">
        <f t="shared" si="65"/>
        <v>0</v>
      </c>
      <c r="AI621" s="4">
        <f t="shared" si="66"/>
        <v>0</v>
      </c>
      <c r="AJ621" s="4">
        <f t="shared" si="67"/>
        <v>0</v>
      </c>
      <c r="AK621" s="4">
        <f t="shared" si="68"/>
        <v>0</v>
      </c>
      <c r="AL621" s="8">
        <f t="shared" si="69"/>
        <v>0</v>
      </c>
    </row>
    <row r="622" spans="23:38" x14ac:dyDescent="0.25">
      <c r="W622" s="9" t="e">
        <f>VLOOKUP(F622,'Rental Loss'!$A$2:$D$34,4,FALSE)</f>
        <v>#N/A</v>
      </c>
      <c r="X622" s="4" t="e">
        <f>VLOOKUP(F622,'Percent Owner Occupied'!$A$2:$B$34,2,FALSE)</f>
        <v>#N/A</v>
      </c>
      <c r="Y622" s="4" t="e">
        <f>VLOOKUP(F622,'Rental Loss'!$A$2:$C$34,3,FALSE)</f>
        <v>#N/A</v>
      </c>
      <c r="Z622" s="4" t="e">
        <f>VLOOKUP(F622,'Wage and Capital Related Income'!$A$2:$C$34,3,FALSE)</f>
        <v>#N/A</v>
      </c>
      <c r="AA622" s="4" t="e">
        <f>VLOOKUP(F622,'Recapture Features'!$A$2:$D$34,4,FALSE)</f>
        <v>#N/A</v>
      </c>
      <c r="AB622" s="4" t="e">
        <f>VLOOKUP(F622,'Wage and Capital Related Income'!$A$2:$D$34,4,FALSE)</f>
        <v>#N/A</v>
      </c>
      <c r="AC622" s="4" t="e">
        <f>VLOOKUP(F622,'Recapture Features'!$A$2:$B$34,2,FALSE)</f>
        <v>#N/A</v>
      </c>
      <c r="AD622" s="4">
        <f>VLOOKUP(INT(U622),Depth!$A$2:$B$36,2,FALSE)</f>
        <v>0</v>
      </c>
      <c r="AE622" s="4" t="str">
        <f t="shared" si="63"/>
        <v>0</v>
      </c>
      <c r="AF622" s="4" t="e">
        <f>VLOOKUP(AE622,Days!$D$2:$E$199,2,FALSE)</f>
        <v>#N/A</v>
      </c>
      <c r="AG622" s="4">
        <f t="shared" si="64"/>
        <v>0</v>
      </c>
      <c r="AH622" s="4">
        <f t="shared" si="65"/>
        <v>0</v>
      </c>
      <c r="AI622" s="4">
        <f t="shared" si="66"/>
        <v>0</v>
      </c>
      <c r="AJ622" s="4">
        <f t="shared" si="67"/>
        <v>0</v>
      </c>
      <c r="AK622" s="4">
        <f t="shared" si="68"/>
        <v>0</v>
      </c>
      <c r="AL622" s="8">
        <f t="shared" si="69"/>
        <v>0</v>
      </c>
    </row>
    <row r="623" spans="23:38" x14ac:dyDescent="0.25">
      <c r="W623" s="9" t="e">
        <f>VLOOKUP(F623,'Rental Loss'!$A$2:$D$34,4,FALSE)</f>
        <v>#N/A</v>
      </c>
      <c r="X623" s="4" t="e">
        <f>VLOOKUP(F623,'Percent Owner Occupied'!$A$2:$B$34,2,FALSE)</f>
        <v>#N/A</v>
      </c>
      <c r="Y623" s="4" t="e">
        <f>VLOOKUP(F623,'Rental Loss'!$A$2:$C$34,3,FALSE)</f>
        <v>#N/A</v>
      </c>
      <c r="Z623" s="4" t="e">
        <f>VLOOKUP(F623,'Wage and Capital Related Income'!$A$2:$C$34,3,FALSE)</f>
        <v>#N/A</v>
      </c>
      <c r="AA623" s="4" t="e">
        <f>VLOOKUP(F623,'Recapture Features'!$A$2:$D$34,4,FALSE)</f>
        <v>#N/A</v>
      </c>
      <c r="AB623" s="4" t="e">
        <f>VLOOKUP(F623,'Wage and Capital Related Income'!$A$2:$D$34,4,FALSE)</f>
        <v>#N/A</v>
      </c>
      <c r="AC623" s="4" t="e">
        <f>VLOOKUP(F623,'Recapture Features'!$A$2:$B$34,2,FALSE)</f>
        <v>#N/A</v>
      </c>
      <c r="AD623" s="4">
        <f>VLOOKUP(INT(U623),Depth!$A$2:$B$36,2,FALSE)</f>
        <v>0</v>
      </c>
      <c r="AE623" s="4" t="str">
        <f t="shared" si="63"/>
        <v>0</v>
      </c>
      <c r="AF623" s="4" t="e">
        <f>VLOOKUP(AE623,Days!$D$2:$E$199,2,FALSE)</f>
        <v>#N/A</v>
      </c>
      <c r="AG623" s="4">
        <f t="shared" si="64"/>
        <v>0</v>
      </c>
      <c r="AH623" s="4">
        <f t="shared" si="65"/>
        <v>0</v>
      </c>
      <c r="AI623" s="4">
        <f t="shared" si="66"/>
        <v>0</v>
      </c>
      <c r="AJ623" s="4">
        <f t="shared" si="67"/>
        <v>0</v>
      </c>
      <c r="AK623" s="4">
        <f t="shared" si="68"/>
        <v>0</v>
      </c>
      <c r="AL623" s="8">
        <f t="shared" si="69"/>
        <v>0</v>
      </c>
    </row>
    <row r="624" spans="23:38" x14ac:dyDescent="0.25">
      <c r="W624" s="9" t="e">
        <f>VLOOKUP(F624,'Rental Loss'!$A$2:$D$34,4,FALSE)</f>
        <v>#N/A</v>
      </c>
      <c r="X624" s="4" t="e">
        <f>VLOOKUP(F624,'Percent Owner Occupied'!$A$2:$B$34,2,FALSE)</f>
        <v>#N/A</v>
      </c>
      <c r="Y624" s="4" t="e">
        <f>VLOOKUP(F624,'Rental Loss'!$A$2:$C$34,3,FALSE)</f>
        <v>#N/A</v>
      </c>
      <c r="Z624" s="4" t="e">
        <f>VLOOKUP(F624,'Wage and Capital Related Income'!$A$2:$C$34,3,FALSE)</f>
        <v>#N/A</v>
      </c>
      <c r="AA624" s="4" t="e">
        <f>VLOOKUP(F624,'Recapture Features'!$A$2:$D$34,4,FALSE)</f>
        <v>#N/A</v>
      </c>
      <c r="AB624" s="4" t="e">
        <f>VLOOKUP(F624,'Wage and Capital Related Income'!$A$2:$D$34,4,FALSE)</f>
        <v>#N/A</v>
      </c>
      <c r="AC624" s="4" t="e">
        <f>VLOOKUP(F624,'Recapture Features'!$A$2:$B$34,2,FALSE)</f>
        <v>#N/A</v>
      </c>
      <c r="AD624" s="4">
        <f>VLOOKUP(INT(U624),Depth!$A$2:$B$36,2,FALSE)</f>
        <v>0</v>
      </c>
      <c r="AE624" s="4" t="str">
        <f t="shared" si="63"/>
        <v>0</v>
      </c>
      <c r="AF624" s="4" t="e">
        <f>VLOOKUP(AE624,Days!$D$2:$E$199,2,FALSE)</f>
        <v>#N/A</v>
      </c>
      <c r="AG624" s="4">
        <f t="shared" si="64"/>
        <v>0</v>
      </c>
      <c r="AH624" s="4">
        <f t="shared" si="65"/>
        <v>0</v>
      </c>
      <c r="AI624" s="4">
        <f t="shared" si="66"/>
        <v>0</v>
      </c>
      <c r="AJ624" s="4">
        <f t="shared" si="67"/>
        <v>0</v>
      </c>
      <c r="AK624" s="4">
        <f t="shared" si="68"/>
        <v>0</v>
      </c>
      <c r="AL624" s="8">
        <f t="shared" si="69"/>
        <v>0</v>
      </c>
    </row>
    <row r="625" spans="23:38" x14ac:dyDescent="0.25">
      <c r="W625" s="9" t="e">
        <f>VLOOKUP(F625,'Rental Loss'!$A$2:$D$34,4,FALSE)</f>
        <v>#N/A</v>
      </c>
      <c r="X625" s="4" t="e">
        <f>VLOOKUP(F625,'Percent Owner Occupied'!$A$2:$B$34,2,FALSE)</f>
        <v>#N/A</v>
      </c>
      <c r="Y625" s="4" t="e">
        <f>VLOOKUP(F625,'Rental Loss'!$A$2:$C$34,3,FALSE)</f>
        <v>#N/A</v>
      </c>
      <c r="Z625" s="4" t="e">
        <f>VLOOKUP(F625,'Wage and Capital Related Income'!$A$2:$C$34,3,FALSE)</f>
        <v>#N/A</v>
      </c>
      <c r="AA625" s="4" t="e">
        <f>VLOOKUP(F625,'Recapture Features'!$A$2:$D$34,4,FALSE)</f>
        <v>#N/A</v>
      </c>
      <c r="AB625" s="4" t="e">
        <f>VLOOKUP(F625,'Wage and Capital Related Income'!$A$2:$D$34,4,FALSE)</f>
        <v>#N/A</v>
      </c>
      <c r="AC625" s="4" t="e">
        <f>VLOOKUP(F625,'Recapture Features'!$A$2:$B$34,2,FALSE)</f>
        <v>#N/A</v>
      </c>
      <c r="AD625" s="4">
        <f>VLOOKUP(INT(U625),Depth!$A$2:$B$36,2,FALSE)</f>
        <v>0</v>
      </c>
      <c r="AE625" s="4" t="str">
        <f t="shared" si="63"/>
        <v>0</v>
      </c>
      <c r="AF625" s="4" t="e">
        <f>VLOOKUP(AE625,Days!$D$2:$E$199,2,FALSE)</f>
        <v>#N/A</v>
      </c>
      <c r="AG625" s="4">
        <f t="shared" si="64"/>
        <v>0</v>
      </c>
      <c r="AH625" s="4">
        <f t="shared" si="65"/>
        <v>0</v>
      </c>
      <c r="AI625" s="4">
        <f t="shared" si="66"/>
        <v>0</v>
      </c>
      <c r="AJ625" s="4">
        <f t="shared" si="67"/>
        <v>0</v>
      </c>
      <c r="AK625" s="4">
        <f t="shared" si="68"/>
        <v>0</v>
      </c>
      <c r="AL625" s="8">
        <f t="shared" si="69"/>
        <v>0</v>
      </c>
    </row>
    <row r="626" spans="23:38" x14ac:dyDescent="0.25">
      <c r="W626" s="9" t="e">
        <f>VLOOKUP(F626,'Rental Loss'!$A$2:$D$34,4,FALSE)</f>
        <v>#N/A</v>
      </c>
      <c r="X626" s="4" t="e">
        <f>VLOOKUP(F626,'Percent Owner Occupied'!$A$2:$B$34,2,FALSE)</f>
        <v>#N/A</v>
      </c>
      <c r="Y626" s="4" t="e">
        <f>VLOOKUP(F626,'Rental Loss'!$A$2:$C$34,3,FALSE)</f>
        <v>#N/A</v>
      </c>
      <c r="Z626" s="4" t="e">
        <f>VLOOKUP(F626,'Wage and Capital Related Income'!$A$2:$C$34,3,FALSE)</f>
        <v>#N/A</v>
      </c>
      <c r="AA626" s="4" t="e">
        <f>VLOOKUP(F626,'Recapture Features'!$A$2:$D$34,4,FALSE)</f>
        <v>#N/A</v>
      </c>
      <c r="AB626" s="4" t="e">
        <f>VLOOKUP(F626,'Wage and Capital Related Income'!$A$2:$D$34,4,FALSE)</f>
        <v>#N/A</v>
      </c>
      <c r="AC626" s="4" t="e">
        <f>VLOOKUP(F626,'Recapture Features'!$A$2:$B$34,2,FALSE)</f>
        <v>#N/A</v>
      </c>
      <c r="AD626" s="4">
        <f>VLOOKUP(INT(U626),Depth!$A$2:$B$36,2,FALSE)</f>
        <v>0</v>
      </c>
      <c r="AE626" s="4" t="str">
        <f t="shared" si="63"/>
        <v>0</v>
      </c>
      <c r="AF626" s="4" t="e">
        <f>VLOOKUP(AE626,Days!$D$2:$E$199,2,FALSE)</f>
        <v>#N/A</v>
      </c>
      <c r="AG626" s="4">
        <f t="shared" si="64"/>
        <v>0</v>
      </c>
      <c r="AH626" s="4">
        <f t="shared" si="65"/>
        <v>0</v>
      </c>
      <c r="AI626" s="4">
        <f t="shared" si="66"/>
        <v>0</v>
      </c>
      <c r="AJ626" s="4">
        <f t="shared" si="67"/>
        <v>0</v>
      </c>
      <c r="AK626" s="4">
        <f t="shared" si="68"/>
        <v>0</v>
      </c>
      <c r="AL626" s="8">
        <f t="shared" si="69"/>
        <v>0</v>
      </c>
    </row>
    <row r="627" spans="23:38" x14ac:dyDescent="0.25">
      <c r="W627" s="9" t="e">
        <f>VLOOKUP(F627,'Rental Loss'!$A$2:$D$34,4,FALSE)</f>
        <v>#N/A</v>
      </c>
      <c r="X627" s="4" t="e">
        <f>VLOOKUP(F627,'Percent Owner Occupied'!$A$2:$B$34,2,FALSE)</f>
        <v>#N/A</v>
      </c>
      <c r="Y627" s="4" t="e">
        <f>VLOOKUP(F627,'Rental Loss'!$A$2:$C$34,3,FALSE)</f>
        <v>#N/A</v>
      </c>
      <c r="Z627" s="4" t="e">
        <f>VLOOKUP(F627,'Wage and Capital Related Income'!$A$2:$C$34,3,FALSE)</f>
        <v>#N/A</v>
      </c>
      <c r="AA627" s="4" t="e">
        <f>VLOOKUP(F627,'Recapture Features'!$A$2:$D$34,4,FALSE)</f>
        <v>#N/A</v>
      </c>
      <c r="AB627" s="4" t="e">
        <f>VLOOKUP(F627,'Wage and Capital Related Income'!$A$2:$D$34,4,FALSE)</f>
        <v>#N/A</v>
      </c>
      <c r="AC627" s="4" t="e">
        <f>VLOOKUP(F627,'Recapture Features'!$A$2:$B$34,2,FALSE)</f>
        <v>#N/A</v>
      </c>
      <c r="AD627" s="4">
        <f>VLOOKUP(INT(U627),Depth!$A$2:$B$36,2,FALSE)</f>
        <v>0</v>
      </c>
      <c r="AE627" s="4" t="str">
        <f t="shared" si="63"/>
        <v>0</v>
      </c>
      <c r="AF627" s="4" t="e">
        <f>VLOOKUP(AE627,Days!$D$2:$E$199,2,FALSE)</f>
        <v>#N/A</v>
      </c>
      <c r="AG627" s="4">
        <f t="shared" si="64"/>
        <v>0</v>
      </c>
      <c r="AH627" s="4">
        <f t="shared" si="65"/>
        <v>0</v>
      </c>
      <c r="AI627" s="4">
        <f t="shared" si="66"/>
        <v>0</v>
      </c>
      <c r="AJ627" s="4">
        <f t="shared" si="67"/>
        <v>0</v>
      </c>
      <c r="AK627" s="4">
        <f t="shared" si="68"/>
        <v>0</v>
      </c>
      <c r="AL627" s="8">
        <f t="shared" si="69"/>
        <v>0</v>
      </c>
    </row>
    <row r="628" spans="23:38" x14ac:dyDescent="0.25">
      <c r="W628" s="9" t="e">
        <f>VLOOKUP(F628,'Rental Loss'!$A$2:$D$34,4,FALSE)</f>
        <v>#N/A</v>
      </c>
      <c r="X628" s="4" t="e">
        <f>VLOOKUP(F628,'Percent Owner Occupied'!$A$2:$B$34,2,FALSE)</f>
        <v>#N/A</v>
      </c>
      <c r="Y628" s="4" t="e">
        <f>VLOOKUP(F628,'Rental Loss'!$A$2:$C$34,3,FALSE)</f>
        <v>#N/A</v>
      </c>
      <c r="Z628" s="4" t="e">
        <f>VLOOKUP(F628,'Wage and Capital Related Income'!$A$2:$C$34,3,FALSE)</f>
        <v>#N/A</v>
      </c>
      <c r="AA628" s="4" t="e">
        <f>VLOOKUP(F628,'Recapture Features'!$A$2:$D$34,4,FALSE)</f>
        <v>#N/A</v>
      </c>
      <c r="AB628" s="4" t="e">
        <f>VLOOKUP(F628,'Wage and Capital Related Income'!$A$2:$D$34,4,FALSE)</f>
        <v>#N/A</v>
      </c>
      <c r="AC628" s="4" t="e">
        <f>VLOOKUP(F628,'Recapture Features'!$A$2:$B$34,2,FALSE)</f>
        <v>#N/A</v>
      </c>
      <c r="AD628" s="4">
        <f>VLOOKUP(INT(U628),Depth!$A$2:$B$36,2,FALSE)</f>
        <v>0</v>
      </c>
      <c r="AE628" s="4" t="str">
        <f t="shared" si="63"/>
        <v>0</v>
      </c>
      <c r="AF628" s="4" t="e">
        <f>VLOOKUP(AE628,Days!$D$2:$E$199,2,FALSE)</f>
        <v>#N/A</v>
      </c>
      <c r="AG628" s="4">
        <f t="shared" si="64"/>
        <v>0</v>
      </c>
      <c r="AH628" s="4">
        <f t="shared" si="65"/>
        <v>0</v>
      </c>
      <c r="AI628" s="4">
        <f t="shared" si="66"/>
        <v>0</v>
      </c>
      <c r="AJ628" s="4">
        <f t="shared" si="67"/>
        <v>0</v>
      </c>
      <c r="AK628" s="4">
        <f t="shared" si="68"/>
        <v>0</v>
      </c>
      <c r="AL628" s="8">
        <f t="shared" si="69"/>
        <v>0</v>
      </c>
    </row>
    <row r="629" spans="23:38" x14ac:dyDescent="0.25">
      <c r="W629" s="9" t="e">
        <f>VLOOKUP(F629,'Rental Loss'!$A$2:$D$34,4,FALSE)</f>
        <v>#N/A</v>
      </c>
      <c r="X629" s="4" t="e">
        <f>VLOOKUP(F629,'Percent Owner Occupied'!$A$2:$B$34,2,FALSE)</f>
        <v>#N/A</v>
      </c>
      <c r="Y629" s="4" t="e">
        <f>VLOOKUP(F629,'Rental Loss'!$A$2:$C$34,3,FALSE)</f>
        <v>#N/A</v>
      </c>
      <c r="Z629" s="4" t="e">
        <f>VLOOKUP(F629,'Wage and Capital Related Income'!$A$2:$C$34,3,FALSE)</f>
        <v>#N/A</v>
      </c>
      <c r="AA629" s="4" t="e">
        <f>VLOOKUP(F629,'Recapture Features'!$A$2:$D$34,4,FALSE)</f>
        <v>#N/A</v>
      </c>
      <c r="AB629" s="4" t="e">
        <f>VLOOKUP(F629,'Wage and Capital Related Income'!$A$2:$D$34,4,FALSE)</f>
        <v>#N/A</v>
      </c>
      <c r="AC629" s="4" t="e">
        <f>VLOOKUP(F629,'Recapture Features'!$A$2:$B$34,2,FALSE)</f>
        <v>#N/A</v>
      </c>
      <c r="AD629" s="4">
        <f>VLOOKUP(INT(U629),Depth!$A$2:$B$36,2,FALSE)</f>
        <v>0</v>
      </c>
      <c r="AE629" s="4" t="str">
        <f t="shared" si="63"/>
        <v>0</v>
      </c>
      <c r="AF629" s="4" t="e">
        <f>VLOOKUP(AE629,Days!$D$2:$E$199,2,FALSE)</f>
        <v>#N/A</v>
      </c>
      <c r="AG629" s="4">
        <f t="shared" si="64"/>
        <v>0</v>
      </c>
      <c r="AH629" s="4">
        <f t="shared" si="65"/>
        <v>0</v>
      </c>
      <c r="AI629" s="4">
        <f t="shared" si="66"/>
        <v>0</v>
      </c>
      <c r="AJ629" s="4">
        <f t="shared" si="67"/>
        <v>0</v>
      </c>
      <c r="AK629" s="4">
        <f t="shared" si="68"/>
        <v>0</v>
      </c>
      <c r="AL629" s="8">
        <f t="shared" si="69"/>
        <v>0</v>
      </c>
    </row>
    <row r="630" spans="23:38" x14ac:dyDescent="0.25">
      <c r="W630" s="9" t="e">
        <f>VLOOKUP(F630,'Rental Loss'!$A$2:$D$34,4,FALSE)</f>
        <v>#N/A</v>
      </c>
      <c r="X630" s="4" t="e">
        <f>VLOOKUP(F630,'Percent Owner Occupied'!$A$2:$B$34,2,FALSE)</f>
        <v>#N/A</v>
      </c>
      <c r="Y630" s="4" t="e">
        <f>VLOOKUP(F630,'Rental Loss'!$A$2:$C$34,3,FALSE)</f>
        <v>#N/A</v>
      </c>
      <c r="Z630" s="4" t="e">
        <f>VLOOKUP(F630,'Wage and Capital Related Income'!$A$2:$C$34,3,FALSE)</f>
        <v>#N/A</v>
      </c>
      <c r="AA630" s="4" t="e">
        <f>VLOOKUP(F630,'Recapture Features'!$A$2:$D$34,4,FALSE)</f>
        <v>#N/A</v>
      </c>
      <c r="AB630" s="4" t="e">
        <f>VLOOKUP(F630,'Wage and Capital Related Income'!$A$2:$D$34,4,FALSE)</f>
        <v>#N/A</v>
      </c>
      <c r="AC630" s="4" t="e">
        <f>VLOOKUP(F630,'Recapture Features'!$A$2:$B$34,2,FALSE)</f>
        <v>#N/A</v>
      </c>
      <c r="AD630" s="4">
        <f>VLOOKUP(INT(U630),Depth!$A$2:$B$36,2,FALSE)</f>
        <v>0</v>
      </c>
      <c r="AE630" s="4" t="str">
        <f t="shared" si="63"/>
        <v>0</v>
      </c>
      <c r="AF630" s="4" t="e">
        <f>VLOOKUP(AE630,Days!$D$2:$E$199,2,FALSE)</f>
        <v>#N/A</v>
      </c>
      <c r="AG630" s="4">
        <f t="shared" si="64"/>
        <v>0</v>
      </c>
      <c r="AH630" s="4">
        <f t="shared" si="65"/>
        <v>0</v>
      </c>
      <c r="AI630" s="4">
        <f t="shared" si="66"/>
        <v>0</v>
      </c>
      <c r="AJ630" s="4">
        <f t="shared" si="67"/>
        <v>0</v>
      </c>
      <c r="AK630" s="4">
        <f t="shared" si="68"/>
        <v>0</v>
      </c>
      <c r="AL630" s="8">
        <f t="shared" si="69"/>
        <v>0</v>
      </c>
    </row>
    <row r="631" spans="23:38" x14ac:dyDescent="0.25">
      <c r="W631" s="9" t="e">
        <f>VLOOKUP(F631,'Rental Loss'!$A$2:$D$34,4,FALSE)</f>
        <v>#N/A</v>
      </c>
      <c r="X631" s="4" t="e">
        <f>VLOOKUP(F631,'Percent Owner Occupied'!$A$2:$B$34,2,FALSE)</f>
        <v>#N/A</v>
      </c>
      <c r="Y631" s="4" t="e">
        <f>VLOOKUP(F631,'Rental Loss'!$A$2:$C$34,3,FALSE)</f>
        <v>#N/A</v>
      </c>
      <c r="Z631" s="4" t="e">
        <f>VLOOKUP(F631,'Wage and Capital Related Income'!$A$2:$C$34,3,FALSE)</f>
        <v>#N/A</v>
      </c>
      <c r="AA631" s="4" t="e">
        <f>VLOOKUP(F631,'Recapture Features'!$A$2:$D$34,4,FALSE)</f>
        <v>#N/A</v>
      </c>
      <c r="AB631" s="4" t="e">
        <f>VLOOKUP(F631,'Wage and Capital Related Income'!$A$2:$D$34,4,FALSE)</f>
        <v>#N/A</v>
      </c>
      <c r="AC631" s="4" t="e">
        <f>VLOOKUP(F631,'Recapture Features'!$A$2:$B$34,2,FALSE)</f>
        <v>#N/A</v>
      </c>
      <c r="AD631" s="4">
        <f>VLOOKUP(INT(U631),Depth!$A$2:$B$36,2,FALSE)</f>
        <v>0</v>
      </c>
      <c r="AE631" s="4" t="str">
        <f t="shared" si="63"/>
        <v>0</v>
      </c>
      <c r="AF631" s="4" t="e">
        <f>VLOOKUP(AE631,Days!$D$2:$E$199,2,FALSE)</f>
        <v>#N/A</v>
      </c>
      <c r="AG631" s="4">
        <f t="shared" si="64"/>
        <v>0</v>
      </c>
      <c r="AH631" s="4">
        <f t="shared" si="65"/>
        <v>0</v>
      </c>
      <c r="AI631" s="4">
        <f t="shared" si="66"/>
        <v>0</v>
      </c>
      <c r="AJ631" s="4">
        <f t="shared" si="67"/>
        <v>0</v>
      </c>
      <c r="AK631" s="4">
        <f t="shared" si="68"/>
        <v>0</v>
      </c>
      <c r="AL631" s="8">
        <f t="shared" si="69"/>
        <v>0</v>
      </c>
    </row>
    <row r="632" spans="23:38" x14ac:dyDescent="0.25">
      <c r="W632" s="9" t="e">
        <f>VLOOKUP(F632,'Rental Loss'!$A$2:$D$34,4,FALSE)</f>
        <v>#N/A</v>
      </c>
      <c r="X632" s="4" t="e">
        <f>VLOOKUP(F632,'Percent Owner Occupied'!$A$2:$B$34,2,FALSE)</f>
        <v>#N/A</v>
      </c>
      <c r="Y632" s="4" t="e">
        <f>VLOOKUP(F632,'Rental Loss'!$A$2:$C$34,3,FALSE)</f>
        <v>#N/A</v>
      </c>
      <c r="Z632" s="4" t="e">
        <f>VLOOKUP(F632,'Wage and Capital Related Income'!$A$2:$C$34,3,FALSE)</f>
        <v>#N/A</v>
      </c>
      <c r="AA632" s="4" t="e">
        <f>VLOOKUP(F632,'Recapture Features'!$A$2:$D$34,4,FALSE)</f>
        <v>#N/A</v>
      </c>
      <c r="AB632" s="4" t="e">
        <f>VLOOKUP(F632,'Wage and Capital Related Income'!$A$2:$D$34,4,FALSE)</f>
        <v>#N/A</v>
      </c>
      <c r="AC632" s="4" t="e">
        <f>VLOOKUP(F632,'Recapture Features'!$A$2:$B$34,2,FALSE)</f>
        <v>#N/A</v>
      </c>
      <c r="AD632" s="4">
        <f>VLOOKUP(INT(U632),Depth!$A$2:$B$36,2,FALSE)</f>
        <v>0</v>
      </c>
      <c r="AE632" s="4" t="str">
        <f t="shared" si="63"/>
        <v>0</v>
      </c>
      <c r="AF632" s="4" t="e">
        <f>VLOOKUP(AE632,Days!$D$2:$E$199,2,FALSE)</f>
        <v>#N/A</v>
      </c>
      <c r="AG632" s="4">
        <f t="shared" si="64"/>
        <v>0</v>
      </c>
      <c r="AH632" s="4">
        <f t="shared" si="65"/>
        <v>0</v>
      </c>
      <c r="AI632" s="4">
        <f t="shared" si="66"/>
        <v>0</v>
      </c>
      <c r="AJ632" s="4">
        <f t="shared" si="67"/>
        <v>0</v>
      </c>
      <c r="AK632" s="4">
        <f t="shared" si="68"/>
        <v>0</v>
      </c>
      <c r="AL632" s="8">
        <f t="shared" si="69"/>
        <v>0</v>
      </c>
    </row>
    <row r="633" spans="23:38" x14ac:dyDescent="0.25">
      <c r="W633" s="9" t="e">
        <f>VLOOKUP(F633,'Rental Loss'!$A$2:$D$34,4,FALSE)</f>
        <v>#N/A</v>
      </c>
      <c r="X633" s="4" t="e">
        <f>VLOOKUP(F633,'Percent Owner Occupied'!$A$2:$B$34,2,FALSE)</f>
        <v>#N/A</v>
      </c>
      <c r="Y633" s="4" t="e">
        <f>VLOOKUP(F633,'Rental Loss'!$A$2:$C$34,3,FALSE)</f>
        <v>#N/A</v>
      </c>
      <c r="Z633" s="4" t="e">
        <f>VLOOKUP(F633,'Wage and Capital Related Income'!$A$2:$C$34,3,FALSE)</f>
        <v>#N/A</v>
      </c>
      <c r="AA633" s="4" t="e">
        <f>VLOOKUP(F633,'Recapture Features'!$A$2:$D$34,4,FALSE)</f>
        <v>#N/A</v>
      </c>
      <c r="AB633" s="4" t="e">
        <f>VLOOKUP(F633,'Wage and Capital Related Income'!$A$2:$D$34,4,FALSE)</f>
        <v>#N/A</v>
      </c>
      <c r="AC633" s="4" t="e">
        <f>VLOOKUP(F633,'Recapture Features'!$A$2:$B$34,2,FALSE)</f>
        <v>#N/A</v>
      </c>
      <c r="AD633" s="4">
        <f>VLOOKUP(INT(U633),Depth!$A$2:$B$36,2,FALSE)</f>
        <v>0</v>
      </c>
      <c r="AE633" s="4" t="str">
        <f t="shared" si="63"/>
        <v>0</v>
      </c>
      <c r="AF633" s="4" t="e">
        <f>VLOOKUP(AE633,Days!$D$2:$E$199,2,FALSE)</f>
        <v>#N/A</v>
      </c>
      <c r="AG633" s="4">
        <f t="shared" si="64"/>
        <v>0</v>
      </c>
      <c r="AH633" s="4">
        <f t="shared" si="65"/>
        <v>0</v>
      </c>
      <c r="AI633" s="4">
        <f t="shared" si="66"/>
        <v>0</v>
      </c>
      <c r="AJ633" s="4">
        <f t="shared" si="67"/>
        <v>0</v>
      </c>
      <c r="AK633" s="4">
        <f t="shared" si="68"/>
        <v>0</v>
      </c>
      <c r="AL633" s="8">
        <f t="shared" si="69"/>
        <v>0</v>
      </c>
    </row>
    <row r="634" spans="23:38" x14ac:dyDescent="0.25">
      <c r="W634" s="9" t="e">
        <f>VLOOKUP(F634,'Rental Loss'!$A$2:$D$34,4,FALSE)</f>
        <v>#N/A</v>
      </c>
      <c r="X634" s="4" t="e">
        <f>VLOOKUP(F634,'Percent Owner Occupied'!$A$2:$B$34,2,FALSE)</f>
        <v>#N/A</v>
      </c>
      <c r="Y634" s="4" t="e">
        <f>VLOOKUP(F634,'Rental Loss'!$A$2:$C$34,3,FALSE)</f>
        <v>#N/A</v>
      </c>
      <c r="Z634" s="4" t="e">
        <f>VLOOKUP(F634,'Wage and Capital Related Income'!$A$2:$C$34,3,FALSE)</f>
        <v>#N/A</v>
      </c>
      <c r="AA634" s="4" t="e">
        <f>VLOOKUP(F634,'Recapture Features'!$A$2:$D$34,4,FALSE)</f>
        <v>#N/A</v>
      </c>
      <c r="AB634" s="4" t="e">
        <f>VLOOKUP(F634,'Wage and Capital Related Income'!$A$2:$D$34,4,FALSE)</f>
        <v>#N/A</v>
      </c>
      <c r="AC634" s="4" t="e">
        <f>VLOOKUP(F634,'Recapture Features'!$A$2:$B$34,2,FALSE)</f>
        <v>#N/A</v>
      </c>
      <c r="AD634" s="4">
        <f>VLOOKUP(INT(U634),Depth!$A$2:$B$36,2,FALSE)</f>
        <v>0</v>
      </c>
      <c r="AE634" s="4" t="str">
        <f t="shared" si="63"/>
        <v>0</v>
      </c>
      <c r="AF634" s="4" t="e">
        <f>VLOOKUP(AE634,Days!$D$2:$E$199,2,FALSE)</f>
        <v>#N/A</v>
      </c>
      <c r="AG634" s="4">
        <f t="shared" si="64"/>
        <v>0</v>
      </c>
      <c r="AH634" s="4">
        <f t="shared" si="65"/>
        <v>0</v>
      </c>
      <c r="AI634" s="4">
        <f t="shared" si="66"/>
        <v>0</v>
      </c>
      <c r="AJ634" s="4">
        <f t="shared" si="67"/>
        <v>0</v>
      </c>
      <c r="AK634" s="4">
        <f t="shared" si="68"/>
        <v>0</v>
      </c>
      <c r="AL634" s="8">
        <f t="shared" si="69"/>
        <v>0</v>
      </c>
    </row>
    <row r="635" spans="23:38" x14ac:dyDescent="0.25">
      <c r="W635" s="9" t="e">
        <f>VLOOKUP(F635,'Rental Loss'!$A$2:$D$34,4,FALSE)</f>
        <v>#N/A</v>
      </c>
      <c r="X635" s="4" t="e">
        <f>VLOOKUP(F635,'Percent Owner Occupied'!$A$2:$B$34,2,FALSE)</f>
        <v>#N/A</v>
      </c>
      <c r="Y635" s="4" t="e">
        <f>VLOOKUP(F635,'Rental Loss'!$A$2:$C$34,3,FALSE)</f>
        <v>#N/A</v>
      </c>
      <c r="Z635" s="4" t="e">
        <f>VLOOKUP(F635,'Wage and Capital Related Income'!$A$2:$C$34,3,FALSE)</f>
        <v>#N/A</v>
      </c>
      <c r="AA635" s="4" t="e">
        <f>VLOOKUP(F635,'Recapture Features'!$A$2:$D$34,4,FALSE)</f>
        <v>#N/A</v>
      </c>
      <c r="AB635" s="4" t="e">
        <f>VLOOKUP(F635,'Wage and Capital Related Income'!$A$2:$D$34,4,FALSE)</f>
        <v>#N/A</v>
      </c>
      <c r="AC635" s="4" t="e">
        <f>VLOOKUP(F635,'Recapture Features'!$A$2:$B$34,2,FALSE)</f>
        <v>#N/A</v>
      </c>
      <c r="AD635" s="4">
        <f>VLOOKUP(INT(U635),Depth!$A$2:$B$36,2,FALSE)</f>
        <v>0</v>
      </c>
      <c r="AE635" s="4" t="str">
        <f t="shared" si="63"/>
        <v>0</v>
      </c>
      <c r="AF635" s="4" t="e">
        <f>VLOOKUP(AE635,Days!$D$2:$E$199,2,FALSE)</f>
        <v>#N/A</v>
      </c>
      <c r="AG635" s="4">
        <f t="shared" si="64"/>
        <v>0</v>
      </c>
      <c r="AH635" s="4">
        <f t="shared" si="65"/>
        <v>0</v>
      </c>
      <c r="AI635" s="4">
        <f t="shared" si="66"/>
        <v>0</v>
      </c>
      <c r="AJ635" s="4">
        <f t="shared" si="67"/>
        <v>0</v>
      </c>
      <c r="AK635" s="4">
        <f t="shared" si="68"/>
        <v>0</v>
      </c>
      <c r="AL635" s="8">
        <f t="shared" si="69"/>
        <v>0</v>
      </c>
    </row>
    <row r="636" spans="23:38" x14ac:dyDescent="0.25">
      <c r="W636" s="9" t="e">
        <f>VLOOKUP(F636,'Rental Loss'!$A$2:$D$34,4,FALSE)</f>
        <v>#N/A</v>
      </c>
      <c r="X636" s="4" t="e">
        <f>VLOOKUP(F636,'Percent Owner Occupied'!$A$2:$B$34,2,FALSE)</f>
        <v>#N/A</v>
      </c>
      <c r="Y636" s="4" t="e">
        <f>VLOOKUP(F636,'Rental Loss'!$A$2:$C$34,3,FALSE)</f>
        <v>#N/A</v>
      </c>
      <c r="Z636" s="4" t="e">
        <f>VLOOKUP(F636,'Wage and Capital Related Income'!$A$2:$C$34,3,FALSE)</f>
        <v>#N/A</v>
      </c>
      <c r="AA636" s="4" t="e">
        <f>VLOOKUP(F636,'Recapture Features'!$A$2:$D$34,4,FALSE)</f>
        <v>#N/A</v>
      </c>
      <c r="AB636" s="4" t="e">
        <f>VLOOKUP(F636,'Wage and Capital Related Income'!$A$2:$D$34,4,FALSE)</f>
        <v>#N/A</v>
      </c>
      <c r="AC636" s="4" t="e">
        <f>VLOOKUP(F636,'Recapture Features'!$A$2:$B$34,2,FALSE)</f>
        <v>#N/A</v>
      </c>
      <c r="AD636" s="4">
        <f>VLOOKUP(INT(U636),Depth!$A$2:$B$36,2,FALSE)</f>
        <v>0</v>
      </c>
      <c r="AE636" s="4" t="str">
        <f t="shared" si="63"/>
        <v>0</v>
      </c>
      <c r="AF636" s="4" t="e">
        <f>VLOOKUP(AE636,Days!$D$2:$E$199,2,FALSE)</f>
        <v>#N/A</v>
      </c>
      <c r="AG636" s="4">
        <f t="shared" si="64"/>
        <v>0</v>
      </c>
      <c r="AH636" s="4">
        <f t="shared" si="65"/>
        <v>0</v>
      </c>
      <c r="AI636" s="4">
        <f t="shared" si="66"/>
        <v>0</v>
      </c>
      <c r="AJ636" s="4">
        <f t="shared" si="67"/>
        <v>0</v>
      </c>
      <c r="AK636" s="4">
        <f t="shared" si="68"/>
        <v>0</v>
      </c>
      <c r="AL636" s="8">
        <f t="shared" si="69"/>
        <v>0</v>
      </c>
    </row>
    <row r="637" spans="23:38" x14ac:dyDescent="0.25">
      <c r="W637" s="9" t="e">
        <f>VLOOKUP(F637,'Rental Loss'!$A$2:$D$34,4,FALSE)</f>
        <v>#N/A</v>
      </c>
      <c r="X637" s="4" t="e">
        <f>VLOOKUP(F637,'Percent Owner Occupied'!$A$2:$B$34,2,FALSE)</f>
        <v>#N/A</v>
      </c>
      <c r="Y637" s="4" t="e">
        <f>VLOOKUP(F637,'Rental Loss'!$A$2:$C$34,3,FALSE)</f>
        <v>#N/A</v>
      </c>
      <c r="Z637" s="4" t="e">
        <f>VLOOKUP(F637,'Wage and Capital Related Income'!$A$2:$C$34,3,FALSE)</f>
        <v>#N/A</v>
      </c>
      <c r="AA637" s="4" t="e">
        <f>VLOOKUP(F637,'Recapture Features'!$A$2:$D$34,4,FALSE)</f>
        <v>#N/A</v>
      </c>
      <c r="AB637" s="4" t="e">
        <f>VLOOKUP(F637,'Wage and Capital Related Income'!$A$2:$D$34,4,FALSE)</f>
        <v>#N/A</v>
      </c>
      <c r="AC637" s="4" t="e">
        <f>VLOOKUP(F637,'Recapture Features'!$A$2:$B$34,2,FALSE)</f>
        <v>#N/A</v>
      </c>
      <c r="AD637" s="4">
        <f>VLOOKUP(INT(U637),Depth!$A$2:$B$36,2,FALSE)</f>
        <v>0</v>
      </c>
      <c r="AE637" s="4" t="str">
        <f t="shared" si="63"/>
        <v>0</v>
      </c>
      <c r="AF637" s="4" t="e">
        <f>VLOOKUP(AE637,Days!$D$2:$E$199,2,FALSE)</f>
        <v>#N/A</v>
      </c>
      <c r="AG637" s="4">
        <f t="shared" si="64"/>
        <v>0</v>
      </c>
      <c r="AH637" s="4">
        <f t="shared" si="65"/>
        <v>0</v>
      </c>
      <c r="AI637" s="4">
        <f t="shared" si="66"/>
        <v>0</v>
      </c>
      <c r="AJ637" s="4">
        <f t="shared" si="67"/>
        <v>0</v>
      </c>
      <c r="AK637" s="4">
        <f t="shared" si="68"/>
        <v>0</v>
      </c>
      <c r="AL637" s="8">
        <f t="shared" si="69"/>
        <v>0</v>
      </c>
    </row>
    <row r="638" spans="23:38" x14ac:dyDescent="0.25">
      <c r="W638" s="9" t="e">
        <f>VLOOKUP(F638,'Rental Loss'!$A$2:$D$34,4,FALSE)</f>
        <v>#N/A</v>
      </c>
      <c r="X638" s="4" t="e">
        <f>VLOOKUP(F638,'Percent Owner Occupied'!$A$2:$B$34,2,FALSE)</f>
        <v>#N/A</v>
      </c>
      <c r="Y638" s="4" t="e">
        <f>VLOOKUP(F638,'Rental Loss'!$A$2:$C$34,3,FALSE)</f>
        <v>#N/A</v>
      </c>
      <c r="Z638" s="4" t="e">
        <f>VLOOKUP(F638,'Wage and Capital Related Income'!$A$2:$C$34,3,FALSE)</f>
        <v>#N/A</v>
      </c>
      <c r="AA638" s="4" t="e">
        <f>VLOOKUP(F638,'Recapture Features'!$A$2:$D$34,4,FALSE)</f>
        <v>#N/A</v>
      </c>
      <c r="AB638" s="4" t="e">
        <f>VLOOKUP(F638,'Wage and Capital Related Income'!$A$2:$D$34,4,FALSE)</f>
        <v>#N/A</v>
      </c>
      <c r="AC638" s="4" t="e">
        <f>VLOOKUP(F638,'Recapture Features'!$A$2:$B$34,2,FALSE)</f>
        <v>#N/A</v>
      </c>
      <c r="AD638" s="4">
        <f>VLOOKUP(INT(U638),Depth!$A$2:$B$36,2,FALSE)</f>
        <v>0</v>
      </c>
      <c r="AE638" s="4" t="str">
        <f t="shared" si="63"/>
        <v>0</v>
      </c>
      <c r="AF638" s="4" t="e">
        <f>VLOOKUP(AE638,Days!$D$2:$E$199,2,FALSE)</f>
        <v>#N/A</v>
      </c>
      <c r="AG638" s="4">
        <f t="shared" si="64"/>
        <v>0</v>
      </c>
      <c r="AH638" s="4">
        <f t="shared" si="65"/>
        <v>0</v>
      </c>
      <c r="AI638" s="4">
        <f t="shared" si="66"/>
        <v>0</v>
      </c>
      <c r="AJ638" s="4">
        <f t="shared" si="67"/>
        <v>0</v>
      </c>
      <c r="AK638" s="4">
        <f t="shared" si="68"/>
        <v>0</v>
      </c>
      <c r="AL638" s="8">
        <f t="shared" si="69"/>
        <v>0</v>
      </c>
    </row>
    <row r="639" spans="23:38" x14ac:dyDescent="0.25">
      <c r="W639" s="9" t="e">
        <f>VLOOKUP(F639,'Rental Loss'!$A$2:$D$34,4,FALSE)</f>
        <v>#N/A</v>
      </c>
      <c r="X639" s="4" t="e">
        <f>VLOOKUP(F639,'Percent Owner Occupied'!$A$2:$B$34,2,FALSE)</f>
        <v>#N/A</v>
      </c>
      <c r="Y639" s="4" t="e">
        <f>VLOOKUP(F639,'Rental Loss'!$A$2:$C$34,3,FALSE)</f>
        <v>#N/A</v>
      </c>
      <c r="Z639" s="4" t="e">
        <f>VLOOKUP(F639,'Wage and Capital Related Income'!$A$2:$C$34,3,FALSE)</f>
        <v>#N/A</v>
      </c>
      <c r="AA639" s="4" t="e">
        <f>VLOOKUP(F639,'Recapture Features'!$A$2:$D$34,4,FALSE)</f>
        <v>#N/A</v>
      </c>
      <c r="AB639" s="4" t="e">
        <f>VLOOKUP(F639,'Wage and Capital Related Income'!$A$2:$D$34,4,FALSE)</f>
        <v>#N/A</v>
      </c>
      <c r="AC639" s="4" t="e">
        <f>VLOOKUP(F639,'Recapture Features'!$A$2:$B$34,2,FALSE)</f>
        <v>#N/A</v>
      </c>
      <c r="AD639" s="4">
        <f>VLOOKUP(INT(U639),Depth!$A$2:$B$36,2,FALSE)</f>
        <v>0</v>
      </c>
      <c r="AE639" s="4" t="str">
        <f t="shared" si="63"/>
        <v>0</v>
      </c>
      <c r="AF639" s="4" t="e">
        <f>VLOOKUP(AE639,Days!$D$2:$E$199,2,FALSE)</f>
        <v>#N/A</v>
      </c>
      <c r="AG639" s="4">
        <f t="shared" si="64"/>
        <v>0</v>
      </c>
      <c r="AH639" s="4">
        <f t="shared" si="65"/>
        <v>0</v>
      </c>
      <c r="AI639" s="4">
        <f t="shared" si="66"/>
        <v>0</v>
      </c>
      <c r="AJ639" s="4">
        <f t="shared" si="67"/>
        <v>0</v>
      </c>
      <c r="AK639" s="4">
        <f t="shared" si="68"/>
        <v>0</v>
      </c>
      <c r="AL639" s="8">
        <f t="shared" si="69"/>
        <v>0</v>
      </c>
    </row>
    <row r="640" spans="23:38" x14ac:dyDescent="0.25">
      <c r="W640" s="9" t="e">
        <f>VLOOKUP(F640,'Rental Loss'!$A$2:$D$34,4,FALSE)</f>
        <v>#N/A</v>
      </c>
      <c r="X640" s="4" t="e">
        <f>VLOOKUP(F640,'Percent Owner Occupied'!$A$2:$B$34,2,FALSE)</f>
        <v>#N/A</v>
      </c>
      <c r="Y640" s="4" t="e">
        <f>VLOOKUP(F640,'Rental Loss'!$A$2:$C$34,3,FALSE)</f>
        <v>#N/A</v>
      </c>
      <c r="Z640" s="4" t="e">
        <f>VLOOKUP(F640,'Wage and Capital Related Income'!$A$2:$C$34,3,FALSE)</f>
        <v>#N/A</v>
      </c>
      <c r="AA640" s="4" t="e">
        <f>VLOOKUP(F640,'Recapture Features'!$A$2:$D$34,4,FALSE)</f>
        <v>#N/A</v>
      </c>
      <c r="AB640" s="4" t="e">
        <f>VLOOKUP(F640,'Wage and Capital Related Income'!$A$2:$D$34,4,FALSE)</f>
        <v>#N/A</v>
      </c>
      <c r="AC640" s="4" t="e">
        <f>VLOOKUP(F640,'Recapture Features'!$A$2:$B$34,2,FALSE)</f>
        <v>#N/A</v>
      </c>
      <c r="AD640" s="4">
        <f>VLOOKUP(INT(U640),Depth!$A$2:$B$36,2,FALSE)</f>
        <v>0</v>
      </c>
      <c r="AE640" s="4" t="str">
        <f t="shared" si="63"/>
        <v>0</v>
      </c>
      <c r="AF640" s="4" t="e">
        <f>VLOOKUP(AE640,Days!$D$2:$E$199,2,FALSE)</f>
        <v>#N/A</v>
      </c>
      <c r="AG640" s="4">
        <f t="shared" si="64"/>
        <v>0</v>
      </c>
      <c r="AH640" s="4">
        <f t="shared" si="65"/>
        <v>0</v>
      </c>
      <c r="AI640" s="4">
        <f t="shared" si="66"/>
        <v>0</v>
      </c>
      <c r="AJ640" s="4">
        <f t="shared" si="67"/>
        <v>0</v>
      </c>
      <c r="AK640" s="4">
        <f t="shared" si="68"/>
        <v>0</v>
      </c>
      <c r="AL640" s="8">
        <f t="shared" si="69"/>
        <v>0</v>
      </c>
    </row>
    <row r="641" spans="23:38" x14ac:dyDescent="0.25">
      <c r="W641" s="9" t="e">
        <f>VLOOKUP(F641,'Rental Loss'!$A$2:$D$34,4,FALSE)</f>
        <v>#N/A</v>
      </c>
      <c r="X641" s="4" t="e">
        <f>VLOOKUP(F641,'Percent Owner Occupied'!$A$2:$B$34,2,FALSE)</f>
        <v>#N/A</v>
      </c>
      <c r="Y641" s="4" t="e">
        <f>VLOOKUP(F641,'Rental Loss'!$A$2:$C$34,3,FALSE)</f>
        <v>#N/A</v>
      </c>
      <c r="Z641" s="4" t="e">
        <f>VLOOKUP(F641,'Wage and Capital Related Income'!$A$2:$C$34,3,FALSE)</f>
        <v>#N/A</v>
      </c>
      <c r="AA641" s="4" t="e">
        <f>VLOOKUP(F641,'Recapture Features'!$A$2:$D$34,4,FALSE)</f>
        <v>#N/A</v>
      </c>
      <c r="AB641" s="4" t="e">
        <f>VLOOKUP(F641,'Wage and Capital Related Income'!$A$2:$D$34,4,FALSE)</f>
        <v>#N/A</v>
      </c>
      <c r="AC641" s="4" t="e">
        <f>VLOOKUP(F641,'Recapture Features'!$A$2:$B$34,2,FALSE)</f>
        <v>#N/A</v>
      </c>
      <c r="AD641" s="4">
        <f>VLOOKUP(INT(U641),Depth!$A$2:$B$36,2,FALSE)</f>
        <v>0</v>
      </c>
      <c r="AE641" s="4" t="str">
        <f t="shared" si="63"/>
        <v>0</v>
      </c>
      <c r="AF641" s="4" t="e">
        <f>VLOOKUP(AE641,Days!$D$2:$E$199,2,FALSE)</f>
        <v>#N/A</v>
      </c>
      <c r="AG641" s="4">
        <f t="shared" si="64"/>
        <v>0</v>
      </c>
      <c r="AH641" s="4">
        <f t="shared" si="65"/>
        <v>0</v>
      </c>
      <c r="AI641" s="4">
        <f t="shared" si="66"/>
        <v>0</v>
      </c>
      <c r="AJ641" s="4">
        <f t="shared" si="67"/>
        <v>0</v>
      </c>
      <c r="AK641" s="4">
        <f t="shared" si="68"/>
        <v>0</v>
      </c>
      <c r="AL641" s="8">
        <f t="shared" si="69"/>
        <v>0</v>
      </c>
    </row>
    <row r="642" spans="23:38" x14ac:dyDescent="0.25">
      <c r="W642" s="9" t="e">
        <f>VLOOKUP(F642,'Rental Loss'!$A$2:$D$34,4,FALSE)</f>
        <v>#N/A</v>
      </c>
      <c r="X642" s="4" t="e">
        <f>VLOOKUP(F642,'Percent Owner Occupied'!$A$2:$B$34,2,FALSE)</f>
        <v>#N/A</v>
      </c>
      <c r="Y642" s="4" t="e">
        <f>VLOOKUP(F642,'Rental Loss'!$A$2:$C$34,3,FALSE)</f>
        <v>#N/A</v>
      </c>
      <c r="Z642" s="4" t="e">
        <f>VLOOKUP(F642,'Wage and Capital Related Income'!$A$2:$C$34,3,FALSE)</f>
        <v>#N/A</v>
      </c>
      <c r="AA642" s="4" t="e">
        <f>VLOOKUP(F642,'Recapture Features'!$A$2:$D$34,4,FALSE)</f>
        <v>#N/A</v>
      </c>
      <c r="AB642" s="4" t="e">
        <f>VLOOKUP(F642,'Wage and Capital Related Income'!$A$2:$D$34,4,FALSE)</f>
        <v>#N/A</v>
      </c>
      <c r="AC642" s="4" t="e">
        <f>VLOOKUP(F642,'Recapture Features'!$A$2:$B$34,2,FALSE)</f>
        <v>#N/A</v>
      </c>
      <c r="AD642" s="4">
        <f>VLOOKUP(INT(U642),Depth!$A$2:$B$36,2,FALSE)</f>
        <v>0</v>
      </c>
      <c r="AE642" s="4" t="str">
        <f t="shared" si="63"/>
        <v>0</v>
      </c>
      <c r="AF642" s="4" t="e">
        <f>VLOOKUP(AE642,Days!$D$2:$E$199,2,FALSE)</f>
        <v>#N/A</v>
      </c>
      <c r="AG642" s="4">
        <f t="shared" si="64"/>
        <v>0</v>
      </c>
      <c r="AH642" s="4">
        <f t="shared" si="65"/>
        <v>0</v>
      </c>
      <c r="AI642" s="4">
        <f t="shared" si="66"/>
        <v>0</v>
      </c>
      <c r="AJ642" s="4">
        <f t="shared" si="67"/>
        <v>0</v>
      </c>
      <c r="AK642" s="4">
        <f t="shared" si="68"/>
        <v>0</v>
      </c>
      <c r="AL642" s="8">
        <f t="shared" si="69"/>
        <v>0</v>
      </c>
    </row>
    <row r="643" spans="23:38" x14ac:dyDescent="0.25">
      <c r="W643" s="9" t="e">
        <f>VLOOKUP(F643,'Rental Loss'!$A$2:$D$34,4,FALSE)</f>
        <v>#N/A</v>
      </c>
      <c r="X643" s="4" t="e">
        <f>VLOOKUP(F643,'Percent Owner Occupied'!$A$2:$B$34,2,FALSE)</f>
        <v>#N/A</v>
      </c>
      <c r="Y643" s="4" t="e">
        <f>VLOOKUP(F643,'Rental Loss'!$A$2:$C$34,3,FALSE)</f>
        <v>#N/A</v>
      </c>
      <c r="Z643" s="4" t="e">
        <f>VLOOKUP(F643,'Wage and Capital Related Income'!$A$2:$C$34,3,FALSE)</f>
        <v>#N/A</v>
      </c>
      <c r="AA643" s="4" t="e">
        <f>VLOOKUP(F643,'Recapture Features'!$A$2:$D$34,4,FALSE)</f>
        <v>#N/A</v>
      </c>
      <c r="AB643" s="4" t="e">
        <f>VLOOKUP(F643,'Wage and Capital Related Income'!$A$2:$D$34,4,FALSE)</f>
        <v>#N/A</v>
      </c>
      <c r="AC643" s="4" t="e">
        <f>VLOOKUP(F643,'Recapture Features'!$A$2:$B$34,2,FALSE)</f>
        <v>#N/A</v>
      </c>
      <c r="AD643" s="4">
        <f>VLOOKUP(INT(U643),Depth!$A$2:$B$36,2,FALSE)</f>
        <v>0</v>
      </c>
      <c r="AE643" s="4" t="str">
        <f t="shared" ref="AE643:AE706" si="70">F643&amp;AD643</f>
        <v>0</v>
      </c>
      <c r="AF643" s="4" t="e">
        <f>VLOOKUP(AE643,Days!$D$2:$E$199,2,FALSE)</f>
        <v>#N/A</v>
      </c>
      <c r="AG643" s="4">
        <f t="shared" ref="AG643:AG706" si="71">IF(N643&gt;10,V643*(1-X643/100)*W643+X643/100*(W643+Y643*AF643),0)</f>
        <v>0</v>
      </c>
      <c r="AH643" s="4">
        <f t="shared" ref="AH643:AH706" si="72">IF(N643&gt;10,(1-X643/100)*V643*Z643*AF643,0)</f>
        <v>0</v>
      </c>
      <c r="AI643" s="4">
        <f t="shared" ref="AI643:AI706" si="73">IF(N643&gt;10,(1-AA643)*V643*Z643*AF643,0)</f>
        <v>0</v>
      </c>
      <c r="AJ643" s="4">
        <f t="shared" ref="AJ643:AJ706" si="74">IF(N643&gt;10,(1-AC643)*V643*AB643*AF643,0)</f>
        <v>0</v>
      </c>
      <c r="AK643" s="4">
        <f t="shared" ref="AK643:AK706" si="75">AG643+AH643+AI643+AJ643</f>
        <v>0</v>
      </c>
      <c r="AL643" s="8">
        <f t="shared" ref="AL643:AL706" si="76">AK643+R643+Q643+P643</f>
        <v>0</v>
      </c>
    </row>
    <row r="644" spans="23:38" x14ac:dyDescent="0.25">
      <c r="W644" s="9" t="e">
        <f>VLOOKUP(F644,'Rental Loss'!$A$2:$D$34,4,FALSE)</f>
        <v>#N/A</v>
      </c>
      <c r="X644" s="4" t="e">
        <f>VLOOKUP(F644,'Percent Owner Occupied'!$A$2:$B$34,2,FALSE)</f>
        <v>#N/A</v>
      </c>
      <c r="Y644" s="4" t="e">
        <f>VLOOKUP(F644,'Rental Loss'!$A$2:$C$34,3,FALSE)</f>
        <v>#N/A</v>
      </c>
      <c r="Z644" s="4" t="e">
        <f>VLOOKUP(F644,'Wage and Capital Related Income'!$A$2:$C$34,3,FALSE)</f>
        <v>#N/A</v>
      </c>
      <c r="AA644" s="4" t="e">
        <f>VLOOKUP(F644,'Recapture Features'!$A$2:$D$34,4,FALSE)</f>
        <v>#N/A</v>
      </c>
      <c r="AB644" s="4" t="e">
        <f>VLOOKUP(F644,'Wage and Capital Related Income'!$A$2:$D$34,4,FALSE)</f>
        <v>#N/A</v>
      </c>
      <c r="AC644" s="4" t="e">
        <f>VLOOKUP(F644,'Recapture Features'!$A$2:$B$34,2,FALSE)</f>
        <v>#N/A</v>
      </c>
      <c r="AD644" s="4">
        <f>VLOOKUP(INT(U644),Depth!$A$2:$B$36,2,FALSE)</f>
        <v>0</v>
      </c>
      <c r="AE644" s="4" t="str">
        <f t="shared" si="70"/>
        <v>0</v>
      </c>
      <c r="AF644" s="4" t="e">
        <f>VLOOKUP(AE644,Days!$D$2:$E$199,2,FALSE)</f>
        <v>#N/A</v>
      </c>
      <c r="AG644" s="4">
        <f t="shared" si="71"/>
        <v>0</v>
      </c>
      <c r="AH644" s="4">
        <f t="shared" si="72"/>
        <v>0</v>
      </c>
      <c r="AI644" s="4">
        <f t="shared" si="73"/>
        <v>0</v>
      </c>
      <c r="AJ644" s="4">
        <f t="shared" si="74"/>
        <v>0</v>
      </c>
      <c r="AK644" s="4">
        <f t="shared" si="75"/>
        <v>0</v>
      </c>
      <c r="AL644" s="8">
        <f t="shared" si="76"/>
        <v>0</v>
      </c>
    </row>
    <row r="645" spans="23:38" x14ac:dyDescent="0.25">
      <c r="W645" s="9" t="e">
        <f>VLOOKUP(F645,'Rental Loss'!$A$2:$D$34,4,FALSE)</f>
        <v>#N/A</v>
      </c>
      <c r="X645" s="4" t="e">
        <f>VLOOKUP(F645,'Percent Owner Occupied'!$A$2:$B$34,2,FALSE)</f>
        <v>#N/A</v>
      </c>
      <c r="Y645" s="4" t="e">
        <f>VLOOKUP(F645,'Rental Loss'!$A$2:$C$34,3,FALSE)</f>
        <v>#N/A</v>
      </c>
      <c r="Z645" s="4" t="e">
        <f>VLOOKUP(F645,'Wage and Capital Related Income'!$A$2:$C$34,3,FALSE)</f>
        <v>#N/A</v>
      </c>
      <c r="AA645" s="4" t="e">
        <f>VLOOKUP(F645,'Recapture Features'!$A$2:$D$34,4,FALSE)</f>
        <v>#N/A</v>
      </c>
      <c r="AB645" s="4" t="e">
        <f>VLOOKUP(F645,'Wage and Capital Related Income'!$A$2:$D$34,4,FALSE)</f>
        <v>#N/A</v>
      </c>
      <c r="AC645" s="4" t="e">
        <f>VLOOKUP(F645,'Recapture Features'!$A$2:$B$34,2,FALSE)</f>
        <v>#N/A</v>
      </c>
      <c r="AD645" s="4">
        <f>VLOOKUP(INT(U645),Depth!$A$2:$B$36,2,FALSE)</f>
        <v>0</v>
      </c>
      <c r="AE645" s="4" t="str">
        <f t="shared" si="70"/>
        <v>0</v>
      </c>
      <c r="AF645" s="4" t="e">
        <f>VLOOKUP(AE645,Days!$D$2:$E$199,2,FALSE)</f>
        <v>#N/A</v>
      </c>
      <c r="AG645" s="4">
        <f t="shared" si="71"/>
        <v>0</v>
      </c>
      <c r="AH645" s="4">
        <f t="shared" si="72"/>
        <v>0</v>
      </c>
      <c r="AI645" s="4">
        <f t="shared" si="73"/>
        <v>0</v>
      </c>
      <c r="AJ645" s="4">
        <f t="shared" si="74"/>
        <v>0</v>
      </c>
      <c r="AK645" s="4">
        <f t="shared" si="75"/>
        <v>0</v>
      </c>
      <c r="AL645" s="8">
        <f t="shared" si="76"/>
        <v>0</v>
      </c>
    </row>
    <row r="646" spans="23:38" x14ac:dyDescent="0.25">
      <c r="W646" s="9" t="e">
        <f>VLOOKUP(F646,'Rental Loss'!$A$2:$D$34,4,FALSE)</f>
        <v>#N/A</v>
      </c>
      <c r="X646" s="4" t="e">
        <f>VLOOKUP(F646,'Percent Owner Occupied'!$A$2:$B$34,2,FALSE)</f>
        <v>#N/A</v>
      </c>
      <c r="Y646" s="4" t="e">
        <f>VLOOKUP(F646,'Rental Loss'!$A$2:$C$34,3,FALSE)</f>
        <v>#N/A</v>
      </c>
      <c r="Z646" s="4" t="e">
        <f>VLOOKUP(F646,'Wage and Capital Related Income'!$A$2:$C$34,3,FALSE)</f>
        <v>#N/A</v>
      </c>
      <c r="AA646" s="4" t="e">
        <f>VLOOKUP(F646,'Recapture Features'!$A$2:$D$34,4,FALSE)</f>
        <v>#N/A</v>
      </c>
      <c r="AB646" s="4" t="e">
        <f>VLOOKUP(F646,'Wage and Capital Related Income'!$A$2:$D$34,4,FALSE)</f>
        <v>#N/A</v>
      </c>
      <c r="AC646" s="4" t="e">
        <f>VLOOKUP(F646,'Recapture Features'!$A$2:$B$34,2,FALSE)</f>
        <v>#N/A</v>
      </c>
      <c r="AD646" s="4">
        <f>VLOOKUP(INT(U646),Depth!$A$2:$B$36,2,FALSE)</f>
        <v>0</v>
      </c>
      <c r="AE646" s="4" t="str">
        <f t="shared" si="70"/>
        <v>0</v>
      </c>
      <c r="AF646" s="4" t="e">
        <f>VLOOKUP(AE646,Days!$D$2:$E$199,2,FALSE)</f>
        <v>#N/A</v>
      </c>
      <c r="AG646" s="4">
        <f t="shared" si="71"/>
        <v>0</v>
      </c>
      <c r="AH646" s="4">
        <f t="shared" si="72"/>
        <v>0</v>
      </c>
      <c r="AI646" s="4">
        <f t="shared" si="73"/>
        <v>0</v>
      </c>
      <c r="AJ646" s="4">
        <f t="shared" si="74"/>
        <v>0</v>
      </c>
      <c r="AK646" s="4">
        <f t="shared" si="75"/>
        <v>0</v>
      </c>
      <c r="AL646" s="8">
        <f t="shared" si="76"/>
        <v>0</v>
      </c>
    </row>
    <row r="647" spans="23:38" x14ac:dyDescent="0.25">
      <c r="W647" s="9" t="e">
        <f>VLOOKUP(F647,'Rental Loss'!$A$2:$D$34,4,FALSE)</f>
        <v>#N/A</v>
      </c>
      <c r="X647" s="4" t="e">
        <f>VLOOKUP(F647,'Percent Owner Occupied'!$A$2:$B$34,2,FALSE)</f>
        <v>#N/A</v>
      </c>
      <c r="Y647" s="4" t="e">
        <f>VLOOKUP(F647,'Rental Loss'!$A$2:$C$34,3,FALSE)</f>
        <v>#N/A</v>
      </c>
      <c r="Z647" s="4" t="e">
        <f>VLOOKUP(F647,'Wage and Capital Related Income'!$A$2:$C$34,3,FALSE)</f>
        <v>#N/A</v>
      </c>
      <c r="AA647" s="4" t="e">
        <f>VLOOKUP(F647,'Recapture Features'!$A$2:$D$34,4,FALSE)</f>
        <v>#N/A</v>
      </c>
      <c r="AB647" s="4" t="e">
        <f>VLOOKUP(F647,'Wage and Capital Related Income'!$A$2:$D$34,4,FALSE)</f>
        <v>#N/A</v>
      </c>
      <c r="AC647" s="4" t="e">
        <f>VLOOKUP(F647,'Recapture Features'!$A$2:$B$34,2,FALSE)</f>
        <v>#N/A</v>
      </c>
      <c r="AD647" s="4">
        <f>VLOOKUP(INT(U647),Depth!$A$2:$B$36,2,FALSE)</f>
        <v>0</v>
      </c>
      <c r="AE647" s="4" t="str">
        <f t="shared" si="70"/>
        <v>0</v>
      </c>
      <c r="AF647" s="4" t="e">
        <f>VLOOKUP(AE647,Days!$D$2:$E$199,2,FALSE)</f>
        <v>#N/A</v>
      </c>
      <c r="AG647" s="4">
        <f t="shared" si="71"/>
        <v>0</v>
      </c>
      <c r="AH647" s="4">
        <f t="shared" si="72"/>
        <v>0</v>
      </c>
      <c r="AI647" s="4">
        <f t="shared" si="73"/>
        <v>0</v>
      </c>
      <c r="AJ647" s="4">
        <f t="shared" si="74"/>
        <v>0</v>
      </c>
      <c r="AK647" s="4">
        <f t="shared" si="75"/>
        <v>0</v>
      </c>
      <c r="AL647" s="8">
        <f t="shared" si="76"/>
        <v>0</v>
      </c>
    </row>
    <row r="648" spans="23:38" x14ac:dyDescent="0.25">
      <c r="W648" s="9" t="e">
        <f>VLOOKUP(F648,'Rental Loss'!$A$2:$D$34,4,FALSE)</f>
        <v>#N/A</v>
      </c>
      <c r="X648" s="4" t="e">
        <f>VLOOKUP(F648,'Percent Owner Occupied'!$A$2:$B$34,2,FALSE)</f>
        <v>#N/A</v>
      </c>
      <c r="Y648" s="4" t="e">
        <f>VLOOKUP(F648,'Rental Loss'!$A$2:$C$34,3,FALSE)</f>
        <v>#N/A</v>
      </c>
      <c r="Z648" s="4" t="e">
        <f>VLOOKUP(F648,'Wage and Capital Related Income'!$A$2:$C$34,3,FALSE)</f>
        <v>#N/A</v>
      </c>
      <c r="AA648" s="4" t="e">
        <f>VLOOKUP(F648,'Recapture Features'!$A$2:$D$34,4,FALSE)</f>
        <v>#N/A</v>
      </c>
      <c r="AB648" s="4" t="e">
        <f>VLOOKUP(F648,'Wage and Capital Related Income'!$A$2:$D$34,4,FALSE)</f>
        <v>#N/A</v>
      </c>
      <c r="AC648" s="4" t="e">
        <f>VLOOKUP(F648,'Recapture Features'!$A$2:$B$34,2,FALSE)</f>
        <v>#N/A</v>
      </c>
      <c r="AD648" s="4">
        <f>VLOOKUP(INT(U648),Depth!$A$2:$B$36,2,FALSE)</f>
        <v>0</v>
      </c>
      <c r="AE648" s="4" t="str">
        <f t="shared" si="70"/>
        <v>0</v>
      </c>
      <c r="AF648" s="4" t="e">
        <f>VLOOKUP(AE648,Days!$D$2:$E$199,2,FALSE)</f>
        <v>#N/A</v>
      </c>
      <c r="AG648" s="4">
        <f t="shared" si="71"/>
        <v>0</v>
      </c>
      <c r="AH648" s="4">
        <f t="shared" si="72"/>
        <v>0</v>
      </c>
      <c r="AI648" s="4">
        <f t="shared" si="73"/>
        <v>0</v>
      </c>
      <c r="AJ648" s="4">
        <f t="shared" si="74"/>
        <v>0</v>
      </c>
      <c r="AK648" s="4">
        <f t="shared" si="75"/>
        <v>0</v>
      </c>
      <c r="AL648" s="8">
        <f t="shared" si="76"/>
        <v>0</v>
      </c>
    </row>
    <row r="649" spans="23:38" x14ac:dyDescent="0.25">
      <c r="W649" s="9" t="e">
        <f>VLOOKUP(F649,'Rental Loss'!$A$2:$D$34,4,FALSE)</f>
        <v>#N/A</v>
      </c>
      <c r="X649" s="4" t="e">
        <f>VLOOKUP(F649,'Percent Owner Occupied'!$A$2:$B$34,2,FALSE)</f>
        <v>#N/A</v>
      </c>
      <c r="Y649" s="4" t="e">
        <f>VLOOKUP(F649,'Rental Loss'!$A$2:$C$34,3,FALSE)</f>
        <v>#N/A</v>
      </c>
      <c r="Z649" s="4" t="e">
        <f>VLOOKUP(F649,'Wage and Capital Related Income'!$A$2:$C$34,3,FALSE)</f>
        <v>#N/A</v>
      </c>
      <c r="AA649" s="4" t="e">
        <f>VLOOKUP(F649,'Recapture Features'!$A$2:$D$34,4,FALSE)</f>
        <v>#N/A</v>
      </c>
      <c r="AB649" s="4" t="e">
        <f>VLOOKUP(F649,'Wage and Capital Related Income'!$A$2:$D$34,4,FALSE)</f>
        <v>#N/A</v>
      </c>
      <c r="AC649" s="4" t="e">
        <f>VLOOKUP(F649,'Recapture Features'!$A$2:$B$34,2,FALSE)</f>
        <v>#N/A</v>
      </c>
      <c r="AD649" s="4">
        <f>VLOOKUP(INT(U649),Depth!$A$2:$B$36,2,FALSE)</f>
        <v>0</v>
      </c>
      <c r="AE649" s="4" t="str">
        <f t="shared" si="70"/>
        <v>0</v>
      </c>
      <c r="AF649" s="4" t="e">
        <f>VLOOKUP(AE649,Days!$D$2:$E$199,2,FALSE)</f>
        <v>#N/A</v>
      </c>
      <c r="AG649" s="4">
        <f t="shared" si="71"/>
        <v>0</v>
      </c>
      <c r="AH649" s="4">
        <f t="shared" si="72"/>
        <v>0</v>
      </c>
      <c r="AI649" s="4">
        <f t="shared" si="73"/>
        <v>0</v>
      </c>
      <c r="AJ649" s="4">
        <f t="shared" si="74"/>
        <v>0</v>
      </c>
      <c r="AK649" s="4">
        <f t="shared" si="75"/>
        <v>0</v>
      </c>
      <c r="AL649" s="8">
        <f t="shared" si="76"/>
        <v>0</v>
      </c>
    </row>
    <row r="650" spans="23:38" x14ac:dyDescent="0.25">
      <c r="W650" s="9" t="e">
        <f>VLOOKUP(F650,'Rental Loss'!$A$2:$D$34,4,FALSE)</f>
        <v>#N/A</v>
      </c>
      <c r="X650" s="4" t="e">
        <f>VLOOKUP(F650,'Percent Owner Occupied'!$A$2:$B$34,2,FALSE)</f>
        <v>#N/A</v>
      </c>
      <c r="Y650" s="4" t="e">
        <f>VLOOKUP(F650,'Rental Loss'!$A$2:$C$34,3,FALSE)</f>
        <v>#N/A</v>
      </c>
      <c r="Z650" s="4" t="e">
        <f>VLOOKUP(F650,'Wage and Capital Related Income'!$A$2:$C$34,3,FALSE)</f>
        <v>#N/A</v>
      </c>
      <c r="AA650" s="4" t="e">
        <f>VLOOKUP(F650,'Recapture Features'!$A$2:$D$34,4,FALSE)</f>
        <v>#N/A</v>
      </c>
      <c r="AB650" s="4" t="e">
        <f>VLOOKUP(F650,'Wage and Capital Related Income'!$A$2:$D$34,4,FALSE)</f>
        <v>#N/A</v>
      </c>
      <c r="AC650" s="4" t="e">
        <f>VLOOKUP(F650,'Recapture Features'!$A$2:$B$34,2,FALSE)</f>
        <v>#N/A</v>
      </c>
      <c r="AD650" s="4">
        <f>VLOOKUP(INT(U650),Depth!$A$2:$B$36,2,FALSE)</f>
        <v>0</v>
      </c>
      <c r="AE650" s="4" t="str">
        <f t="shared" si="70"/>
        <v>0</v>
      </c>
      <c r="AF650" s="4" t="e">
        <f>VLOOKUP(AE650,Days!$D$2:$E$199,2,FALSE)</f>
        <v>#N/A</v>
      </c>
      <c r="AG650" s="4">
        <f t="shared" si="71"/>
        <v>0</v>
      </c>
      <c r="AH650" s="4">
        <f t="shared" si="72"/>
        <v>0</v>
      </c>
      <c r="AI650" s="4">
        <f t="shared" si="73"/>
        <v>0</v>
      </c>
      <c r="AJ650" s="4">
        <f t="shared" si="74"/>
        <v>0</v>
      </c>
      <c r="AK650" s="4">
        <f t="shared" si="75"/>
        <v>0</v>
      </c>
      <c r="AL650" s="8">
        <f t="shared" si="76"/>
        <v>0</v>
      </c>
    </row>
    <row r="651" spans="23:38" x14ac:dyDescent="0.25">
      <c r="W651" s="9" t="e">
        <f>VLOOKUP(F651,'Rental Loss'!$A$2:$D$34,4,FALSE)</f>
        <v>#N/A</v>
      </c>
      <c r="X651" s="4" t="e">
        <f>VLOOKUP(F651,'Percent Owner Occupied'!$A$2:$B$34,2,FALSE)</f>
        <v>#N/A</v>
      </c>
      <c r="Y651" s="4" t="e">
        <f>VLOOKUP(F651,'Rental Loss'!$A$2:$C$34,3,FALSE)</f>
        <v>#N/A</v>
      </c>
      <c r="Z651" s="4" t="e">
        <f>VLOOKUP(F651,'Wage and Capital Related Income'!$A$2:$C$34,3,FALSE)</f>
        <v>#N/A</v>
      </c>
      <c r="AA651" s="4" t="e">
        <f>VLOOKUP(F651,'Recapture Features'!$A$2:$D$34,4,FALSE)</f>
        <v>#N/A</v>
      </c>
      <c r="AB651" s="4" t="e">
        <f>VLOOKUP(F651,'Wage and Capital Related Income'!$A$2:$D$34,4,FALSE)</f>
        <v>#N/A</v>
      </c>
      <c r="AC651" s="4" t="e">
        <f>VLOOKUP(F651,'Recapture Features'!$A$2:$B$34,2,FALSE)</f>
        <v>#N/A</v>
      </c>
      <c r="AD651" s="4">
        <f>VLOOKUP(INT(U651),Depth!$A$2:$B$36,2,FALSE)</f>
        <v>0</v>
      </c>
      <c r="AE651" s="4" t="str">
        <f t="shared" si="70"/>
        <v>0</v>
      </c>
      <c r="AF651" s="4" t="e">
        <f>VLOOKUP(AE651,Days!$D$2:$E$199,2,FALSE)</f>
        <v>#N/A</v>
      </c>
      <c r="AG651" s="4">
        <f t="shared" si="71"/>
        <v>0</v>
      </c>
      <c r="AH651" s="4">
        <f t="shared" si="72"/>
        <v>0</v>
      </c>
      <c r="AI651" s="4">
        <f t="shared" si="73"/>
        <v>0</v>
      </c>
      <c r="AJ651" s="4">
        <f t="shared" si="74"/>
        <v>0</v>
      </c>
      <c r="AK651" s="4">
        <f t="shared" si="75"/>
        <v>0</v>
      </c>
      <c r="AL651" s="8">
        <f t="shared" si="76"/>
        <v>0</v>
      </c>
    </row>
    <row r="652" spans="23:38" x14ac:dyDescent="0.25">
      <c r="W652" s="9" t="e">
        <f>VLOOKUP(F652,'Rental Loss'!$A$2:$D$34,4,FALSE)</f>
        <v>#N/A</v>
      </c>
      <c r="X652" s="4" t="e">
        <f>VLOOKUP(F652,'Percent Owner Occupied'!$A$2:$B$34,2,FALSE)</f>
        <v>#N/A</v>
      </c>
      <c r="Y652" s="4" t="e">
        <f>VLOOKUP(F652,'Rental Loss'!$A$2:$C$34,3,FALSE)</f>
        <v>#N/A</v>
      </c>
      <c r="Z652" s="4" t="e">
        <f>VLOOKUP(F652,'Wage and Capital Related Income'!$A$2:$C$34,3,FALSE)</f>
        <v>#N/A</v>
      </c>
      <c r="AA652" s="4" t="e">
        <f>VLOOKUP(F652,'Recapture Features'!$A$2:$D$34,4,FALSE)</f>
        <v>#N/A</v>
      </c>
      <c r="AB652" s="4" t="e">
        <f>VLOOKUP(F652,'Wage and Capital Related Income'!$A$2:$D$34,4,FALSE)</f>
        <v>#N/A</v>
      </c>
      <c r="AC652" s="4" t="e">
        <f>VLOOKUP(F652,'Recapture Features'!$A$2:$B$34,2,FALSE)</f>
        <v>#N/A</v>
      </c>
      <c r="AD652" s="4">
        <f>VLOOKUP(INT(U652),Depth!$A$2:$B$36,2,FALSE)</f>
        <v>0</v>
      </c>
      <c r="AE652" s="4" t="str">
        <f t="shared" si="70"/>
        <v>0</v>
      </c>
      <c r="AF652" s="4" t="e">
        <f>VLOOKUP(AE652,Days!$D$2:$E$199,2,FALSE)</f>
        <v>#N/A</v>
      </c>
      <c r="AG652" s="4">
        <f t="shared" si="71"/>
        <v>0</v>
      </c>
      <c r="AH652" s="4">
        <f t="shared" si="72"/>
        <v>0</v>
      </c>
      <c r="AI652" s="4">
        <f t="shared" si="73"/>
        <v>0</v>
      </c>
      <c r="AJ652" s="4">
        <f t="shared" si="74"/>
        <v>0</v>
      </c>
      <c r="AK652" s="4">
        <f t="shared" si="75"/>
        <v>0</v>
      </c>
      <c r="AL652" s="8">
        <f t="shared" si="76"/>
        <v>0</v>
      </c>
    </row>
    <row r="653" spans="23:38" x14ac:dyDescent="0.25">
      <c r="W653" s="9" t="e">
        <f>VLOOKUP(F653,'Rental Loss'!$A$2:$D$34,4,FALSE)</f>
        <v>#N/A</v>
      </c>
      <c r="X653" s="4" t="e">
        <f>VLOOKUP(F653,'Percent Owner Occupied'!$A$2:$B$34,2,FALSE)</f>
        <v>#N/A</v>
      </c>
      <c r="Y653" s="4" t="e">
        <f>VLOOKUP(F653,'Rental Loss'!$A$2:$C$34,3,FALSE)</f>
        <v>#N/A</v>
      </c>
      <c r="Z653" s="4" t="e">
        <f>VLOOKUP(F653,'Wage and Capital Related Income'!$A$2:$C$34,3,FALSE)</f>
        <v>#N/A</v>
      </c>
      <c r="AA653" s="4" t="e">
        <f>VLOOKUP(F653,'Recapture Features'!$A$2:$D$34,4,FALSE)</f>
        <v>#N/A</v>
      </c>
      <c r="AB653" s="4" t="e">
        <f>VLOOKUP(F653,'Wage and Capital Related Income'!$A$2:$D$34,4,FALSE)</f>
        <v>#N/A</v>
      </c>
      <c r="AC653" s="4" t="e">
        <f>VLOOKUP(F653,'Recapture Features'!$A$2:$B$34,2,FALSE)</f>
        <v>#N/A</v>
      </c>
      <c r="AD653" s="4">
        <f>VLOOKUP(INT(U653),Depth!$A$2:$B$36,2,FALSE)</f>
        <v>0</v>
      </c>
      <c r="AE653" s="4" t="str">
        <f t="shared" si="70"/>
        <v>0</v>
      </c>
      <c r="AF653" s="4" t="e">
        <f>VLOOKUP(AE653,Days!$D$2:$E$199,2,FALSE)</f>
        <v>#N/A</v>
      </c>
      <c r="AG653" s="4">
        <f t="shared" si="71"/>
        <v>0</v>
      </c>
      <c r="AH653" s="4">
        <f t="shared" si="72"/>
        <v>0</v>
      </c>
      <c r="AI653" s="4">
        <f t="shared" si="73"/>
        <v>0</v>
      </c>
      <c r="AJ653" s="4">
        <f t="shared" si="74"/>
        <v>0</v>
      </c>
      <c r="AK653" s="4">
        <f t="shared" si="75"/>
        <v>0</v>
      </c>
      <c r="AL653" s="8">
        <f t="shared" si="76"/>
        <v>0</v>
      </c>
    </row>
    <row r="654" spans="23:38" x14ac:dyDescent="0.25">
      <c r="W654" s="9" t="e">
        <f>VLOOKUP(F654,'Rental Loss'!$A$2:$D$34,4,FALSE)</f>
        <v>#N/A</v>
      </c>
      <c r="X654" s="4" t="e">
        <f>VLOOKUP(F654,'Percent Owner Occupied'!$A$2:$B$34,2,FALSE)</f>
        <v>#N/A</v>
      </c>
      <c r="Y654" s="4" t="e">
        <f>VLOOKUP(F654,'Rental Loss'!$A$2:$C$34,3,FALSE)</f>
        <v>#N/A</v>
      </c>
      <c r="Z654" s="4" t="e">
        <f>VLOOKUP(F654,'Wage and Capital Related Income'!$A$2:$C$34,3,FALSE)</f>
        <v>#N/A</v>
      </c>
      <c r="AA654" s="4" t="e">
        <f>VLOOKUP(F654,'Recapture Features'!$A$2:$D$34,4,FALSE)</f>
        <v>#N/A</v>
      </c>
      <c r="AB654" s="4" t="e">
        <f>VLOOKUP(F654,'Wage and Capital Related Income'!$A$2:$D$34,4,FALSE)</f>
        <v>#N/A</v>
      </c>
      <c r="AC654" s="4" t="e">
        <f>VLOOKUP(F654,'Recapture Features'!$A$2:$B$34,2,FALSE)</f>
        <v>#N/A</v>
      </c>
      <c r="AD654" s="4">
        <f>VLOOKUP(INT(U654),Depth!$A$2:$B$36,2,FALSE)</f>
        <v>0</v>
      </c>
      <c r="AE654" s="4" t="str">
        <f t="shared" si="70"/>
        <v>0</v>
      </c>
      <c r="AF654" s="4" t="e">
        <f>VLOOKUP(AE654,Days!$D$2:$E$199,2,FALSE)</f>
        <v>#N/A</v>
      </c>
      <c r="AG654" s="4">
        <f t="shared" si="71"/>
        <v>0</v>
      </c>
      <c r="AH654" s="4">
        <f t="shared" si="72"/>
        <v>0</v>
      </c>
      <c r="AI654" s="4">
        <f t="shared" si="73"/>
        <v>0</v>
      </c>
      <c r="AJ654" s="4">
        <f t="shared" si="74"/>
        <v>0</v>
      </c>
      <c r="AK654" s="4">
        <f t="shared" si="75"/>
        <v>0</v>
      </c>
      <c r="AL654" s="8">
        <f t="shared" si="76"/>
        <v>0</v>
      </c>
    </row>
    <row r="655" spans="23:38" x14ac:dyDescent="0.25">
      <c r="W655" s="9" t="e">
        <f>VLOOKUP(F655,'Rental Loss'!$A$2:$D$34,4,FALSE)</f>
        <v>#N/A</v>
      </c>
      <c r="X655" s="4" t="e">
        <f>VLOOKUP(F655,'Percent Owner Occupied'!$A$2:$B$34,2,FALSE)</f>
        <v>#N/A</v>
      </c>
      <c r="Y655" s="4" t="e">
        <f>VLOOKUP(F655,'Rental Loss'!$A$2:$C$34,3,FALSE)</f>
        <v>#N/A</v>
      </c>
      <c r="Z655" s="4" t="e">
        <f>VLOOKUP(F655,'Wage and Capital Related Income'!$A$2:$C$34,3,FALSE)</f>
        <v>#N/A</v>
      </c>
      <c r="AA655" s="4" t="e">
        <f>VLOOKUP(F655,'Recapture Features'!$A$2:$D$34,4,FALSE)</f>
        <v>#N/A</v>
      </c>
      <c r="AB655" s="4" t="e">
        <f>VLOOKUP(F655,'Wage and Capital Related Income'!$A$2:$D$34,4,FALSE)</f>
        <v>#N/A</v>
      </c>
      <c r="AC655" s="4" t="e">
        <f>VLOOKUP(F655,'Recapture Features'!$A$2:$B$34,2,FALSE)</f>
        <v>#N/A</v>
      </c>
      <c r="AD655" s="4">
        <f>VLOOKUP(INT(U655),Depth!$A$2:$B$36,2,FALSE)</f>
        <v>0</v>
      </c>
      <c r="AE655" s="4" t="str">
        <f t="shared" si="70"/>
        <v>0</v>
      </c>
      <c r="AF655" s="4" t="e">
        <f>VLOOKUP(AE655,Days!$D$2:$E$199,2,FALSE)</f>
        <v>#N/A</v>
      </c>
      <c r="AG655" s="4">
        <f t="shared" si="71"/>
        <v>0</v>
      </c>
      <c r="AH655" s="4">
        <f t="shared" si="72"/>
        <v>0</v>
      </c>
      <c r="AI655" s="4">
        <f t="shared" si="73"/>
        <v>0</v>
      </c>
      <c r="AJ655" s="4">
        <f t="shared" si="74"/>
        <v>0</v>
      </c>
      <c r="AK655" s="4">
        <f t="shared" si="75"/>
        <v>0</v>
      </c>
      <c r="AL655" s="8">
        <f t="shared" si="76"/>
        <v>0</v>
      </c>
    </row>
    <row r="656" spans="23:38" x14ac:dyDescent="0.25">
      <c r="W656" s="9" t="e">
        <f>VLOOKUP(F656,'Rental Loss'!$A$2:$D$34,4,FALSE)</f>
        <v>#N/A</v>
      </c>
      <c r="X656" s="4" t="e">
        <f>VLOOKUP(F656,'Percent Owner Occupied'!$A$2:$B$34,2,FALSE)</f>
        <v>#N/A</v>
      </c>
      <c r="Y656" s="4" t="e">
        <f>VLOOKUP(F656,'Rental Loss'!$A$2:$C$34,3,FALSE)</f>
        <v>#N/A</v>
      </c>
      <c r="Z656" s="4" t="e">
        <f>VLOOKUP(F656,'Wage and Capital Related Income'!$A$2:$C$34,3,FALSE)</f>
        <v>#N/A</v>
      </c>
      <c r="AA656" s="4" t="e">
        <f>VLOOKUP(F656,'Recapture Features'!$A$2:$D$34,4,FALSE)</f>
        <v>#N/A</v>
      </c>
      <c r="AB656" s="4" t="e">
        <f>VLOOKUP(F656,'Wage and Capital Related Income'!$A$2:$D$34,4,FALSE)</f>
        <v>#N/A</v>
      </c>
      <c r="AC656" s="4" t="e">
        <f>VLOOKUP(F656,'Recapture Features'!$A$2:$B$34,2,FALSE)</f>
        <v>#N/A</v>
      </c>
      <c r="AD656" s="4">
        <f>VLOOKUP(INT(U656),Depth!$A$2:$B$36,2,FALSE)</f>
        <v>0</v>
      </c>
      <c r="AE656" s="4" t="str">
        <f t="shared" si="70"/>
        <v>0</v>
      </c>
      <c r="AF656" s="4" t="e">
        <f>VLOOKUP(AE656,Days!$D$2:$E$199,2,FALSE)</f>
        <v>#N/A</v>
      </c>
      <c r="AG656" s="4">
        <f t="shared" si="71"/>
        <v>0</v>
      </c>
      <c r="AH656" s="4">
        <f t="shared" si="72"/>
        <v>0</v>
      </c>
      <c r="AI656" s="4">
        <f t="shared" si="73"/>
        <v>0</v>
      </c>
      <c r="AJ656" s="4">
        <f t="shared" si="74"/>
        <v>0</v>
      </c>
      <c r="AK656" s="4">
        <f t="shared" si="75"/>
        <v>0</v>
      </c>
      <c r="AL656" s="8">
        <f t="shared" si="76"/>
        <v>0</v>
      </c>
    </row>
    <row r="657" spans="23:38" x14ac:dyDescent="0.25">
      <c r="W657" s="9" t="e">
        <f>VLOOKUP(F657,'Rental Loss'!$A$2:$D$34,4,FALSE)</f>
        <v>#N/A</v>
      </c>
      <c r="X657" s="4" t="e">
        <f>VLOOKUP(F657,'Percent Owner Occupied'!$A$2:$B$34,2,FALSE)</f>
        <v>#N/A</v>
      </c>
      <c r="Y657" s="4" t="e">
        <f>VLOOKUP(F657,'Rental Loss'!$A$2:$C$34,3,FALSE)</f>
        <v>#N/A</v>
      </c>
      <c r="Z657" s="4" t="e">
        <f>VLOOKUP(F657,'Wage and Capital Related Income'!$A$2:$C$34,3,FALSE)</f>
        <v>#N/A</v>
      </c>
      <c r="AA657" s="4" t="e">
        <f>VLOOKUP(F657,'Recapture Features'!$A$2:$D$34,4,FALSE)</f>
        <v>#N/A</v>
      </c>
      <c r="AB657" s="4" t="e">
        <f>VLOOKUP(F657,'Wage and Capital Related Income'!$A$2:$D$34,4,FALSE)</f>
        <v>#N/A</v>
      </c>
      <c r="AC657" s="4" t="e">
        <f>VLOOKUP(F657,'Recapture Features'!$A$2:$B$34,2,FALSE)</f>
        <v>#N/A</v>
      </c>
      <c r="AD657" s="4">
        <f>VLOOKUP(INT(U657),Depth!$A$2:$B$36,2,FALSE)</f>
        <v>0</v>
      </c>
      <c r="AE657" s="4" t="str">
        <f t="shared" si="70"/>
        <v>0</v>
      </c>
      <c r="AF657" s="4" t="e">
        <f>VLOOKUP(AE657,Days!$D$2:$E$199,2,FALSE)</f>
        <v>#N/A</v>
      </c>
      <c r="AG657" s="4">
        <f t="shared" si="71"/>
        <v>0</v>
      </c>
      <c r="AH657" s="4">
        <f t="shared" si="72"/>
        <v>0</v>
      </c>
      <c r="AI657" s="4">
        <f t="shared" si="73"/>
        <v>0</v>
      </c>
      <c r="AJ657" s="4">
        <f t="shared" si="74"/>
        <v>0</v>
      </c>
      <c r="AK657" s="4">
        <f t="shared" si="75"/>
        <v>0</v>
      </c>
      <c r="AL657" s="8">
        <f t="shared" si="76"/>
        <v>0</v>
      </c>
    </row>
    <row r="658" spans="23:38" x14ac:dyDescent="0.25">
      <c r="W658" s="9" t="e">
        <f>VLOOKUP(F658,'Rental Loss'!$A$2:$D$34,4,FALSE)</f>
        <v>#N/A</v>
      </c>
      <c r="X658" s="4" t="e">
        <f>VLOOKUP(F658,'Percent Owner Occupied'!$A$2:$B$34,2,FALSE)</f>
        <v>#N/A</v>
      </c>
      <c r="Y658" s="4" t="e">
        <f>VLOOKUP(F658,'Rental Loss'!$A$2:$C$34,3,FALSE)</f>
        <v>#N/A</v>
      </c>
      <c r="Z658" s="4" t="e">
        <f>VLOOKUP(F658,'Wage and Capital Related Income'!$A$2:$C$34,3,FALSE)</f>
        <v>#N/A</v>
      </c>
      <c r="AA658" s="4" t="e">
        <f>VLOOKUP(F658,'Recapture Features'!$A$2:$D$34,4,FALSE)</f>
        <v>#N/A</v>
      </c>
      <c r="AB658" s="4" t="e">
        <f>VLOOKUP(F658,'Wage and Capital Related Income'!$A$2:$D$34,4,FALSE)</f>
        <v>#N/A</v>
      </c>
      <c r="AC658" s="4" t="e">
        <f>VLOOKUP(F658,'Recapture Features'!$A$2:$B$34,2,FALSE)</f>
        <v>#N/A</v>
      </c>
      <c r="AD658" s="4">
        <f>VLOOKUP(INT(U658),Depth!$A$2:$B$36,2,FALSE)</f>
        <v>0</v>
      </c>
      <c r="AE658" s="4" t="str">
        <f t="shared" si="70"/>
        <v>0</v>
      </c>
      <c r="AF658" s="4" t="e">
        <f>VLOOKUP(AE658,Days!$D$2:$E$199,2,FALSE)</f>
        <v>#N/A</v>
      </c>
      <c r="AG658" s="4">
        <f t="shared" si="71"/>
        <v>0</v>
      </c>
      <c r="AH658" s="4">
        <f t="shared" si="72"/>
        <v>0</v>
      </c>
      <c r="AI658" s="4">
        <f t="shared" si="73"/>
        <v>0</v>
      </c>
      <c r="AJ658" s="4">
        <f t="shared" si="74"/>
        <v>0</v>
      </c>
      <c r="AK658" s="4">
        <f t="shared" si="75"/>
        <v>0</v>
      </c>
      <c r="AL658" s="8">
        <f t="shared" si="76"/>
        <v>0</v>
      </c>
    </row>
    <row r="659" spans="23:38" x14ac:dyDescent="0.25">
      <c r="W659" s="9" t="e">
        <f>VLOOKUP(F659,'Rental Loss'!$A$2:$D$34,4,FALSE)</f>
        <v>#N/A</v>
      </c>
      <c r="X659" s="4" t="e">
        <f>VLOOKUP(F659,'Percent Owner Occupied'!$A$2:$B$34,2,FALSE)</f>
        <v>#N/A</v>
      </c>
      <c r="Y659" s="4" t="e">
        <f>VLOOKUP(F659,'Rental Loss'!$A$2:$C$34,3,FALSE)</f>
        <v>#N/A</v>
      </c>
      <c r="Z659" s="4" t="e">
        <f>VLOOKUP(F659,'Wage and Capital Related Income'!$A$2:$C$34,3,FALSE)</f>
        <v>#N/A</v>
      </c>
      <c r="AA659" s="4" t="e">
        <f>VLOOKUP(F659,'Recapture Features'!$A$2:$D$34,4,FALSE)</f>
        <v>#N/A</v>
      </c>
      <c r="AB659" s="4" t="e">
        <f>VLOOKUP(F659,'Wage and Capital Related Income'!$A$2:$D$34,4,FALSE)</f>
        <v>#N/A</v>
      </c>
      <c r="AC659" s="4" t="e">
        <f>VLOOKUP(F659,'Recapture Features'!$A$2:$B$34,2,FALSE)</f>
        <v>#N/A</v>
      </c>
      <c r="AD659" s="4">
        <f>VLOOKUP(INT(U659),Depth!$A$2:$B$36,2,FALSE)</f>
        <v>0</v>
      </c>
      <c r="AE659" s="4" t="str">
        <f t="shared" si="70"/>
        <v>0</v>
      </c>
      <c r="AF659" s="4" t="e">
        <f>VLOOKUP(AE659,Days!$D$2:$E$199,2,FALSE)</f>
        <v>#N/A</v>
      </c>
      <c r="AG659" s="4">
        <f t="shared" si="71"/>
        <v>0</v>
      </c>
      <c r="AH659" s="4">
        <f t="shared" si="72"/>
        <v>0</v>
      </c>
      <c r="AI659" s="4">
        <f t="shared" si="73"/>
        <v>0</v>
      </c>
      <c r="AJ659" s="4">
        <f t="shared" si="74"/>
        <v>0</v>
      </c>
      <c r="AK659" s="4">
        <f t="shared" si="75"/>
        <v>0</v>
      </c>
      <c r="AL659" s="8">
        <f t="shared" si="76"/>
        <v>0</v>
      </c>
    </row>
    <row r="660" spans="23:38" x14ac:dyDescent="0.25">
      <c r="W660" s="9" t="e">
        <f>VLOOKUP(F660,'Rental Loss'!$A$2:$D$34,4,FALSE)</f>
        <v>#N/A</v>
      </c>
      <c r="X660" s="4" t="e">
        <f>VLOOKUP(F660,'Percent Owner Occupied'!$A$2:$B$34,2,FALSE)</f>
        <v>#N/A</v>
      </c>
      <c r="Y660" s="4" t="e">
        <f>VLOOKUP(F660,'Rental Loss'!$A$2:$C$34,3,FALSE)</f>
        <v>#N/A</v>
      </c>
      <c r="Z660" s="4" t="e">
        <f>VLOOKUP(F660,'Wage and Capital Related Income'!$A$2:$C$34,3,FALSE)</f>
        <v>#N/A</v>
      </c>
      <c r="AA660" s="4" t="e">
        <f>VLOOKUP(F660,'Recapture Features'!$A$2:$D$34,4,FALSE)</f>
        <v>#N/A</v>
      </c>
      <c r="AB660" s="4" t="e">
        <f>VLOOKUP(F660,'Wage and Capital Related Income'!$A$2:$D$34,4,FALSE)</f>
        <v>#N/A</v>
      </c>
      <c r="AC660" s="4" t="e">
        <f>VLOOKUP(F660,'Recapture Features'!$A$2:$B$34,2,FALSE)</f>
        <v>#N/A</v>
      </c>
      <c r="AD660" s="4">
        <f>VLOOKUP(INT(U660),Depth!$A$2:$B$36,2,FALSE)</f>
        <v>0</v>
      </c>
      <c r="AE660" s="4" t="str">
        <f t="shared" si="70"/>
        <v>0</v>
      </c>
      <c r="AF660" s="4" t="e">
        <f>VLOOKUP(AE660,Days!$D$2:$E$199,2,FALSE)</f>
        <v>#N/A</v>
      </c>
      <c r="AG660" s="4">
        <f t="shared" si="71"/>
        <v>0</v>
      </c>
      <c r="AH660" s="4">
        <f t="shared" si="72"/>
        <v>0</v>
      </c>
      <c r="AI660" s="4">
        <f t="shared" si="73"/>
        <v>0</v>
      </c>
      <c r="AJ660" s="4">
        <f t="shared" si="74"/>
        <v>0</v>
      </c>
      <c r="AK660" s="4">
        <f t="shared" si="75"/>
        <v>0</v>
      </c>
      <c r="AL660" s="8">
        <f t="shared" si="76"/>
        <v>0</v>
      </c>
    </row>
    <row r="661" spans="23:38" x14ac:dyDescent="0.25">
      <c r="W661" s="9" t="e">
        <f>VLOOKUP(F661,'Rental Loss'!$A$2:$D$34,4,FALSE)</f>
        <v>#N/A</v>
      </c>
      <c r="X661" s="4" t="e">
        <f>VLOOKUP(F661,'Percent Owner Occupied'!$A$2:$B$34,2,FALSE)</f>
        <v>#N/A</v>
      </c>
      <c r="Y661" s="4" t="e">
        <f>VLOOKUP(F661,'Rental Loss'!$A$2:$C$34,3,FALSE)</f>
        <v>#N/A</v>
      </c>
      <c r="Z661" s="4" t="e">
        <f>VLOOKUP(F661,'Wage and Capital Related Income'!$A$2:$C$34,3,FALSE)</f>
        <v>#N/A</v>
      </c>
      <c r="AA661" s="4" t="e">
        <f>VLOOKUP(F661,'Recapture Features'!$A$2:$D$34,4,FALSE)</f>
        <v>#N/A</v>
      </c>
      <c r="AB661" s="4" t="e">
        <f>VLOOKUP(F661,'Wage and Capital Related Income'!$A$2:$D$34,4,FALSE)</f>
        <v>#N/A</v>
      </c>
      <c r="AC661" s="4" t="e">
        <f>VLOOKUP(F661,'Recapture Features'!$A$2:$B$34,2,FALSE)</f>
        <v>#N/A</v>
      </c>
      <c r="AD661" s="4">
        <f>VLOOKUP(INT(U661),Depth!$A$2:$B$36,2,FALSE)</f>
        <v>0</v>
      </c>
      <c r="AE661" s="4" t="str">
        <f t="shared" si="70"/>
        <v>0</v>
      </c>
      <c r="AF661" s="4" t="e">
        <f>VLOOKUP(AE661,Days!$D$2:$E$199,2,FALSE)</f>
        <v>#N/A</v>
      </c>
      <c r="AG661" s="4">
        <f t="shared" si="71"/>
        <v>0</v>
      </c>
      <c r="AH661" s="4">
        <f t="shared" si="72"/>
        <v>0</v>
      </c>
      <c r="AI661" s="4">
        <f t="shared" si="73"/>
        <v>0</v>
      </c>
      <c r="AJ661" s="4">
        <f t="shared" si="74"/>
        <v>0</v>
      </c>
      <c r="AK661" s="4">
        <f t="shared" si="75"/>
        <v>0</v>
      </c>
      <c r="AL661" s="8">
        <f t="shared" si="76"/>
        <v>0</v>
      </c>
    </row>
    <row r="662" spans="23:38" x14ac:dyDescent="0.25">
      <c r="W662" s="9" t="e">
        <f>VLOOKUP(F662,'Rental Loss'!$A$2:$D$34,4,FALSE)</f>
        <v>#N/A</v>
      </c>
      <c r="X662" s="4" t="e">
        <f>VLOOKUP(F662,'Percent Owner Occupied'!$A$2:$B$34,2,FALSE)</f>
        <v>#N/A</v>
      </c>
      <c r="Y662" s="4" t="e">
        <f>VLOOKUP(F662,'Rental Loss'!$A$2:$C$34,3,FALSE)</f>
        <v>#N/A</v>
      </c>
      <c r="Z662" s="4" t="e">
        <f>VLOOKUP(F662,'Wage and Capital Related Income'!$A$2:$C$34,3,FALSE)</f>
        <v>#N/A</v>
      </c>
      <c r="AA662" s="4" t="e">
        <f>VLOOKUP(F662,'Recapture Features'!$A$2:$D$34,4,FALSE)</f>
        <v>#N/A</v>
      </c>
      <c r="AB662" s="4" t="e">
        <f>VLOOKUP(F662,'Wage and Capital Related Income'!$A$2:$D$34,4,FALSE)</f>
        <v>#N/A</v>
      </c>
      <c r="AC662" s="4" t="e">
        <f>VLOOKUP(F662,'Recapture Features'!$A$2:$B$34,2,FALSE)</f>
        <v>#N/A</v>
      </c>
      <c r="AD662" s="4">
        <f>VLOOKUP(INT(U662),Depth!$A$2:$B$36,2,FALSE)</f>
        <v>0</v>
      </c>
      <c r="AE662" s="4" t="str">
        <f t="shared" si="70"/>
        <v>0</v>
      </c>
      <c r="AF662" s="4" t="e">
        <f>VLOOKUP(AE662,Days!$D$2:$E$199,2,FALSE)</f>
        <v>#N/A</v>
      </c>
      <c r="AG662" s="4">
        <f t="shared" si="71"/>
        <v>0</v>
      </c>
      <c r="AH662" s="4">
        <f t="shared" si="72"/>
        <v>0</v>
      </c>
      <c r="AI662" s="4">
        <f t="shared" si="73"/>
        <v>0</v>
      </c>
      <c r="AJ662" s="4">
        <f t="shared" si="74"/>
        <v>0</v>
      </c>
      <c r="AK662" s="4">
        <f t="shared" si="75"/>
        <v>0</v>
      </c>
      <c r="AL662" s="8">
        <f t="shared" si="76"/>
        <v>0</v>
      </c>
    </row>
    <row r="663" spans="23:38" x14ac:dyDescent="0.25">
      <c r="W663" s="9" t="e">
        <f>VLOOKUP(F663,'Rental Loss'!$A$2:$D$34,4,FALSE)</f>
        <v>#N/A</v>
      </c>
      <c r="X663" s="4" t="e">
        <f>VLOOKUP(F663,'Percent Owner Occupied'!$A$2:$B$34,2,FALSE)</f>
        <v>#N/A</v>
      </c>
      <c r="Y663" s="4" t="e">
        <f>VLOOKUP(F663,'Rental Loss'!$A$2:$C$34,3,FALSE)</f>
        <v>#N/A</v>
      </c>
      <c r="Z663" s="4" t="e">
        <f>VLOOKUP(F663,'Wage and Capital Related Income'!$A$2:$C$34,3,FALSE)</f>
        <v>#N/A</v>
      </c>
      <c r="AA663" s="4" t="e">
        <f>VLOOKUP(F663,'Recapture Features'!$A$2:$D$34,4,FALSE)</f>
        <v>#N/A</v>
      </c>
      <c r="AB663" s="4" t="e">
        <f>VLOOKUP(F663,'Wage and Capital Related Income'!$A$2:$D$34,4,FALSE)</f>
        <v>#N/A</v>
      </c>
      <c r="AC663" s="4" t="e">
        <f>VLOOKUP(F663,'Recapture Features'!$A$2:$B$34,2,FALSE)</f>
        <v>#N/A</v>
      </c>
      <c r="AD663" s="4">
        <f>VLOOKUP(INT(U663),Depth!$A$2:$B$36,2,FALSE)</f>
        <v>0</v>
      </c>
      <c r="AE663" s="4" t="str">
        <f t="shared" si="70"/>
        <v>0</v>
      </c>
      <c r="AF663" s="4" t="e">
        <f>VLOOKUP(AE663,Days!$D$2:$E$199,2,FALSE)</f>
        <v>#N/A</v>
      </c>
      <c r="AG663" s="4">
        <f t="shared" si="71"/>
        <v>0</v>
      </c>
      <c r="AH663" s="4">
        <f t="shared" si="72"/>
        <v>0</v>
      </c>
      <c r="AI663" s="4">
        <f t="shared" si="73"/>
        <v>0</v>
      </c>
      <c r="AJ663" s="4">
        <f t="shared" si="74"/>
        <v>0</v>
      </c>
      <c r="AK663" s="4">
        <f t="shared" si="75"/>
        <v>0</v>
      </c>
      <c r="AL663" s="8">
        <f t="shared" si="76"/>
        <v>0</v>
      </c>
    </row>
    <row r="664" spans="23:38" x14ac:dyDescent="0.25">
      <c r="W664" s="9" t="e">
        <f>VLOOKUP(F664,'Rental Loss'!$A$2:$D$34,4,FALSE)</f>
        <v>#N/A</v>
      </c>
      <c r="X664" s="4" t="e">
        <f>VLOOKUP(F664,'Percent Owner Occupied'!$A$2:$B$34,2,FALSE)</f>
        <v>#N/A</v>
      </c>
      <c r="Y664" s="4" t="e">
        <f>VLOOKUP(F664,'Rental Loss'!$A$2:$C$34,3,FALSE)</f>
        <v>#N/A</v>
      </c>
      <c r="Z664" s="4" t="e">
        <f>VLOOKUP(F664,'Wage and Capital Related Income'!$A$2:$C$34,3,FALSE)</f>
        <v>#N/A</v>
      </c>
      <c r="AA664" s="4" t="e">
        <f>VLOOKUP(F664,'Recapture Features'!$A$2:$D$34,4,FALSE)</f>
        <v>#N/A</v>
      </c>
      <c r="AB664" s="4" t="e">
        <f>VLOOKUP(F664,'Wage and Capital Related Income'!$A$2:$D$34,4,FALSE)</f>
        <v>#N/A</v>
      </c>
      <c r="AC664" s="4" t="e">
        <f>VLOOKUP(F664,'Recapture Features'!$A$2:$B$34,2,FALSE)</f>
        <v>#N/A</v>
      </c>
      <c r="AD664" s="4">
        <f>VLOOKUP(INT(U664),Depth!$A$2:$B$36,2,FALSE)</f>
        <v>0</v>
      </c>
      <c r="AE664" s="4" t="str">
        <f t="shared" si="70"/>
        <v>0</v>
      </c>
      <c r="AF664" s="4" t="e">
        <f>VLOOKUP(AE664,Days!$D$2:$E$199,2,FALSE)</f>
        <v>#N/A</v>
      </c>
      <c r="AG664" s="4">
        <f t="shared" si="71"/>
        <v>0</v>
      </c>
      <c r="AH664" s="4">
        <f t="shared" si="72"/>
        <v>0</v>
      </c>
      <c r="AI664" s="4">
        <f t="shared" si="73"/>
        <v>0</v>
      </c>
      <c r="AJ664" s="4">
        <f t="shared" si="74"/>
        <v>0</v>
      </c>
      <c r="AK664" s="4">
        <f t="shared" si="75"/>
        <v>0</v>
      </c>
      <c r="AL664" s="8">
        <f t="shared" si="76"/>
        <v>0</v>
      </c>
    </row>
    <row r="665" spans="23:38" x14ac:dyDescent="0.25">
      <c r="W665" s="9" t="e">
        <f>VLOOKUP(F665,'Rental Loss'!$A$2:$D$34,4,FALSE)</f>
        <v>#N/A</v>
      </c>
      <c r="X665" s="4" t="e">
        <f>VLOOKUP(F665,'Percent Owner Occupied'!$A$2:$B$34,2,FALSE)</f>
        <v>#N/A</v>
      </c>
      <c r="Y665" s="4" t="e">
        <f>VLOOKUP(F665,'Rental Loss'!$A$2:$C$34,3,FALSE)</f>
        <v>#N/A</v>
      </c>
      <c r="Z665" s="4" t="e">
        <f>VLOOKUP(F665,'Wage and Capital Related Income'!$A$2:$C$34,3,FALSE)</f>
        <v>#N/A</v>
      </c>
      <c r="AA665" s="4" t="e">
        <f>VLOOKUP(F665,'Recapture Features'!$A$2:$D$34,4,FALSE)</f>
        <v>#N/A</v>
      </c>
      <c r="AB665" s="4" t="e">
        <f>VLOOKUP(F665,'Wage and Capital Related Income'!$A$2:$D$34,4,FALSE)</f>
        <v>#N/A</v>
      </c>
      <c r="AC665" s="4" t="e">
        <f>VLOOKUP(F665,'Recapture Features'!$A$2:$B$34,2,FALSE)</f>
        <v>#N/A</v>
      </c>
      <c r="AD665" s="4">
        <f>VLOOKUP(INT(U665),Depth!$A$2:$B$36,2,FALSE)</f>
        <v>0</v>
      </c>
      <c r="AE665" s="4" t="str">
        <f t="shared" si="70"/>
        <v>0</v>
      </c>
      <c r="AF665" s="4" t="e">
        <f>VLOOKUP(AE665,Days!$D$2:$E$199,2,FALSE)</f>
        <v>#N/A</v>
      </c>
      <c r="AG665" s="4">
        <f t="shared" si="71"/>
        <v>0</v>
      </c>
      <c r="AH665" s="4">
        <f t="shared" si="72"/>
        <v>0</v>
      </c>
      <c r="AI665" s="4">
        <f t="shared" si="73"/>
        <v>0</v>
      </c>
      <c r="AJ665" s="4">
        <f t="shared" si="74"/>
        <v>0</v>
      </c>
      <c r="AK665" s="4">
        <f t="shared" si="75"/>
        <v>0</v>
      </c>
      <c r="AL665" s="8">
        <f t="shared" si="76"/>
        <v>0</v>
      </c>
    </row>
    <row r="666" spans="23:38" x14ac:dyDescent="0.25">
      <c r="W666" s="9" t="e">
        <f>VLOOKUP(F666,'Rental Loss'!$A$2:$D$34,4,FALSE)</f>
        <v>#N/A</v>
      </c>
      <c r="X666" s="4" t="e">
        <f>VLOOKUP(F666,'Percent Owner Occupied'!$A$2:$B$34,2,FALSE)</f>
        <v>#N/A</v>
      </c>
      <c r="Y666" s="4" t="e">
        <f>VLOOKUP(F666,'Rental Loss'!$A$2:$C$34,3,FALSE)</f>
        <v>#N/A</v>
      </c>
      <c r="Z666" s="4" t="e">
        <f>VLOOKUP(F666,'Wage and Capital Related Income'!$A$2:$C$34,3,FALSE)</f>
        <v>#N/A</v>
      </c>
      <c r="AA666" s="4" t="e">
        <f>VLOOKUP(F666,'Recapture Features'!$A$2:$D$34,4,FALSE)</f>
        <v>#N/A</v>
      </c>
      <c r="AB666" s="4" t="e">
        <f>VLOOKUP(F666,'Wage and Capital Related Income'!$A$2:$D$34,4,FALSE)</f>
        <v>#N/A</v>
      </c>
      <c r="AC666" s="4" t="e">
        <f>VLOOKUP(F666,'Recapture Features'!$A$2:$B$34,2,FALSE)</f>
        <v>#N/A</v>
      </c>
      <c r="AD666" s="4">
        <f>VLOOKUP(INT(U666),Depth!$A$2:$B$36,2,FALSE)</f>
        <v>0</v>
      </c>
      <c r="AE666" s="4" t="str">
        <f t="shared" si="70"/>
        <v>0</v>
      </c>
      <c r="AF666" s="4" t="e">
        <f>VLOOKUP(AE666,Days!$D$2:$E$199,2,FALSE)</f>
        <v>#N/A</v>
      </c>
      <c r="AG666" s="4">
        <f t="shared" si="71"/>
        <v>0</v>
      </c>
      <c r="AH666" s="4">
        <f t="shared" si="72"/>
        <v>0</v>
      </c>
      <c r="AI666" s="4">
        <f t="shared" si="73"/>
        <v>0</v>
      </c>
      <c r="AJ666" s="4">
        <f t="shared" si="74"/>
        <v>0</v>
      </c>
      <c r="AK666" s="4">
        <f t="shared" si="75"/>
        <v>0</v>
      </c>
      <c r="AL666" s="8">
        <f t="shared" si="76"/>
        <v>0</v>
      </c>
    </row>
    <row r="667" spans="23:38" x14ac:dyDescent="0.25">
      <c r="W667" s="9" t="e">
        <f>VLOOKUP(F667,'Rental Loss'!$A$2:$D$34,4,FALSE)</f>
        <v>#N/A</v>
      </c>
      <c r="X667" s="4" t="e">
        <f>VLOOKUP(F667,'Percent Owner Occupied'!$A$2:$B$34,2,FALSE)</f>
        <v>#N/A</v>
      </c>
      <c r="Y667" s="4" t="e">
        <f>VLOOKUP(F667,'Rental Loss'!$A$2:$C$34,3,FALSE)</f>
        <v>#N/A</v>
      </c>
      <c r="Z667" s="4" t="e">
        <f>VLOOKUP(F667,'Wage and Capital Related Income'!$A$2:$C$34,3,FALSE)</f>
        <v>#N/A</v>
      </c>
      <c r="AA667" s="4" t="e">
        <f>VLOOKUP(F667,'Recapture Features'!$A$2:$D$34,4,FALSE)</f>
        <v>#N/A</v>
      </c>
      <c r="AB667" s="4" t="e">
        <f>VLOOKUP(F667,'Wage and Capital Related Income'!$A$2:$D$34,4,FALSE)</f>
        <v>#N/A</v>
      </c>
      <c r="AC667" s="4" t="e">
        <f>VLOOKUP(F667,'Recapture Features'!$A$2:$B$34,2,FALSE)</f>
        <v>#N/A</v>
      </c>
      <c r="AD667" s="4">
        <f>VLOOKUP(INT(U667),Depth!$A$2:$B$36,2,FALSE)</f>
        <v>0</v>
      </c>
      <c r="AE667" s="4" t="str">
        <f t="shared" si="70"/>
        <v>0</v>
      </c>
      <c r="AF667" s="4" t="e">
        <f>VLOOKUP(AE667,Days!$D$2:$E$199,2,FALSE)</f>
        <v>#N/A</v>
      </c>
      <c r="AG667" s="4">
        <f t="shared" si="71"/>
        <v>0</v>
      </c>
      <c r="AH667" s="4">
        <f t="shared" si="72"/>
        <v>0</v>
      </c>
      <c r="AI667" s="4">
        <f t="shared" si="73"/>
        <v>0</v>
      </c>
      <c r="AJ667" s="4">
        <f t="shared" si="74"/>
        <v>0</v>
      </c>
      <c r="AK667" s="4">
        <f t="shared" si="75"/>
        <v>0</v>
      </c>
      <c r="AL667" s="8">
        <f t="shared" si="76"/>
        <v>0</v>
      </c>
    </row>
    <row r="668" spans="23:38" x14ac:dyDescent="0.25">
      <c r="W668" s="9" t="e">
        <f>VLOOKUP(F668,'Rental Loss'!$A$2:$D$34,4,FALSE)</f>
        <v>#N/A</v>
      </c>
      <c r="X668" s="4" t="e">
        <f>VLOOKUP(F668,'Percent Owner Occupied'!$A$2:$B$34,2,FALSE)</f>
        <v>#N/A</v>
      </c>
      <c r="Y668" s="4" t="e">
        <f>VLOOKUP(F668,'Rental Loss'!$A$2:$C$34,3,FALSE)</f>
        <v>#N/A</v>
      </c>
      <c r="Z668" s="4" t="e">
        <f>VLOOKUP(F668,'Wage and Capital Related Income'!$A$2:$C$34,3,FALSE)</f>
        <v>#N/A</v>
      </c>
      <c r="AA668" s="4" t="e">
        <f>VLOOKUP(F668,'Recapture Features'!$A$2:$D$34,4,FALSE)</f>
        <v>#N/A</v>
      </c>
      <c r="AB668" s="4" t="e">
        <f>VLOOKUP(F668,'Wage and Capital Related Income'!$A$2:$D$34,4,FALSE)</f>
        <v>#N/A</v>
      </c>
      <c r="AC668" s="4" t="e">
        <f>VLOOKUP(F668,'Recapture Features'!$A$2:$B$34,2,FALSE)</f>
        <v>#N/A</v>
      </c>
      <c r="AD668" s="4">
        <f>VLOOKUP(INT(U668),Depth!$A$2:$B$36,2,FALSE)</f>
        <v>0</v>
      </c>
      <c r="AE668" s="4" t="str">
        <f t="shared" si="70"/>
        <v>0</v>
      </c>
      <c r="AF668" s="4" t="e">
        <f>VLOOKUP(AE668,Days!$D$2:$E$199,2,FALSE)</f>
        <v>#N/A</v>
      </c>
      <c r="AG668" s="4">
        <f t="shared" si="71"/>
        <v>0</v>
      </c>
      <c r="AH668" s="4">
        <f t="shared" si="72"/>
        <v>0</v>
      </c>
      <c r="AI668" s="4">
        <f t="shared" si="73"/>
        <v>0</v>
      </c>
      <c r="AJ668" s="4">
        <f t="shared" si="74"/>
        <v>0</v>
      </c>
      <c r="AK668" s="4">
        <f t="shared" si="75"/>
        <v>0</v>
      </c>
      <c r="AL668" s="8">
        <f t="shared" si="76"/>
        <v>0</v>
      </c>
    </row>
    <row r="669" spans="23:38" x14ac:dyDescent="0.25">
      <c r="W669" s="9" t="e">
        <f>VLOOKUP(F669,'Rental Loss'!$A$2:$D$34,4,FALSE)</f>
        <v>#N/A</v>
      </c>
      <c r="X669" s="4" t="e">
        <f>VLOOKUP(F669,'Percent Owner Occupied'!$A$2:$B$34,2,FALSE)</f>
        <v>#N/A</v>
      </c>
      <c r="Y669" s="4" t="e">
        <f>VLOOKUP(F669,'Rental Loss'!$A$2:$C$34,3,FALSE)</f>
        <v>#N/A</v>
      </c>
      <c r="Z669" s="4" t="e">
        <f>VLOOKUP(F669,'Wage and Capital Related Income'!$A$2:$C$34,3,FALSE)</f>
        <v>#N/A</v>
      </c>
      <c r="AA669" s="4" t="e">
        <f>VLOOKUP(F669,'Recapture Features'!$A$2:$D$34,4,FALSE)</f>
        <v>#N/A</v>
      </c>
      <c r="AB669" s="4" t="e">
        <f>VLOOKUP(F669,'Wage and Capital Related Income'!$A$2:$D$34,4,FALSE)</f>
        <v>#N/A</v>
      </c>
      <c r="AC669" s="4" t="e">
        <f>VLOOKUP(F669,'Recapture Features'!$A$2:$B$34,2,FALSE)</f>
        <v>#N/A</v>
      </c>
      <c r="AD669" s="4">
        <f>VLOOKUP(INT(U669),Depth!$A$2:$B$36,2,FALSE)</f>
        <v>0</v>
      </c>
      <c r="AE669" s="4" t="str">
        <f t="shared" si="70"/>
        <v>0</v>
      </c>
      <c r="AF669" s="4" t="e">
        <f>VLOOKUP(AE669,Days!$D$2:$E$199,2,FALSE)</f>
        <v>#N/A</v>
      </c>
      <c r="AG669" s="4">
        <f t="shared" si="71"/>
        <v>0</v>
      </c>
      <c r="AH669" s="4">
        <f t="shared" si="72"/>
        <v>0</v>
      </c>
      <c r="AI669" s="4">
        <f t="shared" si="73"/>
        <v>0</v>
      </c>
      <c r="AJ669" s="4">
        <f t="shared" si="74"/>
        <v>0</v>
      </c>
      <c r="AK669" s="4">
        <f t="shared" si="75"/>
        <v>0</v>
      </c>
      <c r="AL669" s="8">
        <f t="shared" si="76"/>
        <v>0</v>
      </c>
    </row>
    <row r="670" spans="23:38" x14ac:dyDescent="0.25">
      <c r="W670" s="9" t="e">
        <f>VLOOKUP(F670,'Rental Loss'!$A$2:$D$34,4,FALSE)</f>
        <v>#N/A</v>
      </c>
      <c r="X670" s="4" t="e">
        <f>VLOOKUP(F670,'Percent Owner Occupied'!$A$2:$B$34,2,FALSE)</f>
        <v>#N/A</v>
      </c>
      <c r="Y670" s="4" t="e">
        <f>VLOOKUP(F670,'Rental Loss'!$A$2:$C$34,3,FALSE)</f>
        <v>#N/A</v>
      </c>
      <c r="Z670" s="4" t="e">
        <f>VLOOKUP(F670,'Wage and Capital Related Income'!$A$2:$C$34,3,FALSE)</f>
        <v>#N/A</v>
      </c>
      <c r="AA670" s="4" t="e">
        <f>VLOOKUP(F670,'Recapture Features'!$A$2:$D$34,4,FALSE)</f>
        <v>#N/A</v>
      </c>
      <c r="AB670" s="4" t="e">
        <f>VLOOKUP(F670,'Wage and Capital Related Income'!$A$2:$D$34,4,FALSE)</f>
        <v>#N/A</v>
      </c>
      <c r="AC670" s="4" t="e">
        <f>VLOOKUP(F670,'Recapture Features'!$A$2:$B$34,2,FALSE)</f>
        <v>#N/A</v>
      </c>
      <c r="AD670" s="4">
        <f>VLOOKUP(INT(U670),Depth!$A$2:$B$36,2,FALSE)</f>
        <v>0</v>
      </c>
      <c r="AE670" s="4" t="str">
        <f t="shared" si="70"/>
        <v>0</v>
      </c>
      <c r="AF670" s="4" t="e">
        <f>VLOOKUP(AE670,Days!$D$2:$E$199,2,FALSE)</f>
        <v>#N/A</v>
      </c>
      <c r="AG670" s="4">
        <f t="shared" si="71"/>
        <v>0</v>
      </c>
      <c r="AH670" s="4">
        <f t="shared" si="72"/>
        <v>0</v>
      </c>
      <c r="AI670" s="4">
        <f t="shared" si="73"/>
        <v>0</v>
      </c>
      <c r="AJ670" s="4">
        <f t="shared" si="74"/>
        <v>0</v>
      </c>
      <c r="AK670" s="4">
        <f t="shared" si="75"/>
        <v>0</v>
      </c>
      <c r="AL670" s="8">
        <f t="shared" si="76"/>
        <v>0</v>
      </c>
    </row>
    <row r="671" spans="23:38" x14ac:dyDescent="0.25">
      <c r="W671" s="9" t="e">
        <f>VLOOKUP(F671,'Rental Loss'!$A$2:$D$34,4,FALSE)</f>
        <v>#N/A</v>
      </c>
      <c r="X671" s="4" t="e">
        <f>VLOOKUP(F671,'Percent Owner Occupied'!$A$2:$B$34,2,FALSE)</f>
        <v>#N/A</v>
      </c>
      <c r="Y671" s="4" t="e">
        <f>VLOOKUP(F671,'Rental Loss'!$A$2:$C$34,3,FALSE)</f>
        <v>#N/A</v>
      </c>
      <c r="Z671" s="4" t="e">
        <f>VLOOKUP(F671,'Wage and Capital Related Income'!$A$2:$C$34,3,FALSE)</f>
        <v>#N/A</v>
      </c>
      <c r="AA671" s="4" t="e">
        <f>VLOOKUP(F671,'Recapture Features'!$A$2:$D$34,4,FALSE)</f>
        <v>#N/A</v>
      </c>
      <c r="AB671" s="4" t="e">
        <f>VLOOKUP(F671,'Wage and Capital Related Income'!$A$2:$D$34,4,FALSE)</f>
        <v>#N/A</v>
      </c>
      <c r="AC671" s="4" t="e">
        <f>VLOOKUP(F671,'Recapture Features'!$A$2:$B$34,2,FALSE)</f>
        <v>#N/A</v>
      </c>
      <c r="AD671" s="4">
        <f>VLOOKUP(INT(U671),Depth!$A$2:$B$36,2,FALSE)</f>
        <v>0</v>
      </c>
      <c r="AE671" s="4" t="str">
        <f t="shared" si="70"/>
        <v>0</v>
      </c>
      <c r="AF671" s="4" t="e">
        <f>VLOOKUP(AE671,Days!$D$2:$E$199,2,FALSE)</f>
        <v>#N/A</v>
      </c>
      <c r="AG671" s="4">
        <f t="shared" si="71"/>
        <v>0</v>
      </c>
      <c r="AH671" s="4">
        <f t="shared" si="72"/>
        <v>0</v>
      </c>
      <c r="AI671" s="4">
        <f t="shared" si="73"/>
        <v>0</v>
      </c>
      <c r="AJ671" s="4">
        <f t="shared" si="74"/>
        <v>0</v>
      </c>
      <c r="AK671" s="4">
        <f t="shared" si="75"/>
        <v>0</v>
      </c>
      <c r="AL671" s="8">
        <f t="shared" si="76"/>
        <v>0</v>
      </c>
    </row>
    <row r="672" spans="23:38" x14ac:dyDescent="0.25">
      <c r="W672" s="9" t="e">
        <f>VLOOKUP(F672,'Rental Loss'!$A$2:$D$34,4,FALSE)</f>
        <v>#N/A</v>
      </c>
      <c r="X672" s="4" t="e">
        <f>VLOOKUP(F672,'Percent Owner Occupied'!$A$2:$B$34,2,FALSE)</f>
        <v>#N/A</v>
      </c>
      <c r="Y672" s="4" t="e">
        <f>VLOOKUP(F672,'Rental Loss'!$A$2:$C$34,3,FALSE)</f>
        <v>#N/A</v>
      </c>
      <c r="Z672" s="4" t="e">
        <f>VLOOKUP(F672,'Wage and Capital Related Income'!$A$2:$C$34,3,FALSE)</f>
        <v>#N/A</v>
      </c>
      <c r="AA672" s="4" t="e">
        <f>VLOOKUP(F672,'Recapture Features'!$A$2:$D$34,4,FALSE)</f>
        <v>#N/A</v>
      </c>
      <c r="AB672" s="4" t="e">
        <f>VLOOKUP(F672,'Wage and Capital Related Income'!$A$2:$D$34,4,FALSE)</f>
        <v>#N/A</v>
      </c>
      <c r="AC672" s="4" t="e">
        <f>VLOOKUP(F672,'Recapture Features'!$A$2:$B$34,2,FALSE)</f>
        <v>#N/A</v>
      </c>
      <c r="AD672" s="4">
        <f>VLOOKUP(INT(U672),Depth!$A$2:$B$36,2,FALSE)</f>
        <v>0</v>
      </c>
      <c r="AE672" s="4" t="str">
        <f t="shared" si="70"/>
        <v>0</v>
      </c>
      <c r="AF672" s="4" t="e">
        <f>VLOOKUP(AE672,Days!$D$2:$E$199,2,FALSE)</f>
        <v>#N/A</v>
      </c>
      <c r="AG672" s="4">
        <f t="shared" si="71"/>
        <v>0</v>
      </c>
      <c r="AH672" s="4">
        <f t="shared" si="72"/>
        <v>0</v>
      </c>
      <c r="AI672" s="4">
        <f t="shared" si="73"/>
        <v>0</v>
      </c>
      <c r="AJ672" s="4">
        <f t="shared" si="74"/>
        <v>0</v>
      </c>
      <c r="AK672" s="4">
        <f t="shared" si="75"/>
        <v>0</v>
      </c>
      <c r="AL672" s="8">
        <f t="shared" si="76"/>
        <v>0</v>
      </c>
    </row>
    <row r="673" spans="23:38" x14ac:dyDescent="0.25">
      <c r="W673" s="9" t="e">
        <f>VLOOKUP(F673,'Rental Loss'!$A$2:$D$34,4,FALSE)</f>
        <v>#N/A</v>
      </c>
      <c r="X673" s="4" t="e">
        <f>VLOOKUP(F673,'Percent Owner Occupied'!$A$2:$B$34,2,FALSE)</f>
        <v>#N/A</v>
      </c>
      <c r="Y673" s="4" t="e">
        <f>VLOOKUP(F673,'Rental Loss'!$A$2:$C$34,3,FALSE)</f>
        <v>#N/A</v>
      </c>
      <c r="Z673" s="4" t="e">
        <f>VLOOKUP(F673,'Wage and Capital Related Income'!$A$2:$C$34,3,FALSE)</f>
        <v>#N/A</v>
      </c>
      <c r="AA673" s="4" t="e">
        <f>VLOOKUP(F673,'Recapture Features'!$A$2:$D$34,4,FALSE)</f>
        <v>#N/A</v>
      </c>
      <c r="AB673" s="4" t="e">
        <f>VLOOKUP(F673,'Wage and Capital Related Income'!$A$2:$D$34,4,FALSE)</f>
        <v>#N/A</v>
      </c>
      <c r="AC673" s="4" t="e">
        <f>VLOOKUP(F673,'Recapture Features'!$A$2:$B$34,2,FALSE)</f>
        <v>#N/A</v>
      </c>
      <c r="AD673" s="4">
        <f>VLOOKUP(INT(U673),Depth!$A$2:$B$36,2,FALSE)</f>
        <v>0</v>
      </c>
      <c r="AE673" s="4" t="str">
        <f t="shared" si="70"/>
        <v>0</v>
      </c>
      <c r="AF673" s="4" t="e">
        <f>VLOOKUP(AE673,Days!$D$2:$E$199,2,FALSE)</f>
        <v>#N/A</v>
      </c>
      <c r="AG673" s="4">
        <f t="shared" si="71"/>
        <v>0</v>
      </c>
      <c r="AH673" s="4">
        <f t="shared" si="72"/>
        <v>0</v>
      </c>
      <c r="AI673" s="4">
        <f t="shared" si="73"/>
        <v>0</v>
      </c>
      <c r="AJ673" s="4">
        <f t="shared" si="74"/>
        <v>0</v>
      </c>
      <c r="AK673" s="4">
        <f t="shared" si="75"/>
        <v>0</v>
      </c>
      <c r="AL673" s="8">
        <f t="shared" si="76"/>
        <v>0</v>
      </c>
    </row>
    <row r="674" spans="23:38" x14ac:dyDescent="0.25">
      <c r="W674" s="9" t="e">
        <f>VLOOKUP(F674,'Rental Loss'!$A$2:$D$34,4,FALSE)</f>
        <v>#N/A</v>
      </c>
      <c r="X674" s="4" t="e">
        <f>VLOOKUP(F674,'Percent Owner Occupied'!$A$2:$B$34,2,FALSE)</f>
        <v>#N/A</v>
      </c>
      <c r="Y674" s="4" t="e">
        <f>VLOOKUP(F674,'Rental Loss'!$A$2:$C$34,3,FALSE)</f>
        <v>#N/A</v>
      </c>
      <c r="Z674" s="4" t="e">
        <f>VLOOKUP(F674,'Wage and Capital Related Income'!$A$2:$C$34,3,FALSE)</f>
        <v>#N/A</v>
      </c>
      <c r="AA674" s="4" t="e">
        <f>VLOOKUP(F674,'Recapture Features'!$A$2:$D$34,4,FALSE)</f>
        <v>#N/A</v>
      </c>
      <c r="AB674" s="4" t="e">
        <f>VLOOKUP(F674,'Wage and Capital Related Income'!$A$2:$D$34,4,FALSE)</f>
        <v>#N/A</v>
      </c>
      <c r="AC674" s="4" t="e">
        <f>VLOOKUP(F674,'Recapture Features'!$A$2:$B$34,2,FALSE)</f>
        <v>#N/A</v>
      </c>
      <c r="AD674" s="4">
        <f>VLOOKUP(INT(U674),Depth!$A$2:$B$36,2,FALSE)</f>
        <v>0</v>
      </c>
      <c r="AE674" s="4" t="str">
        <f t="shared" si="70"/>
        <v>0</v>
      </c>
      <c r="AF674" s="4" t="e">
        <f>VLOOKUP(AE674,Days!$D$2:$E$199,2,FALSE)</f>
        <v>#N/A</v>
      </c>
      <c r="AG674" s="4">
        <f t="shared" si="71"/>
        <v>0</v>
      </c>
      <c r="AH674" s="4">
        <f t="shared" si="72"/>
        <v>0</v>
      </c>
      <c r="AI674" s="4">
        <f t="shared" si="73"/>
        <v>0</v>
      </c>
      <c r="AJ674" s="4">
        <f t="shared" si="74"/>
        <v>0</v>
      </c>
      <c r="AK674" s="4">
        <f t="shared" si="75"/>
        <v>0</v>
      </c>
      <c r="AL674" s="8">
        <f t="shared" si="76"/>
        <v>0</v>
      </c>
    </row>
    <row r="675" spans="23:38" x14ac:dyDescent="0.25">
      <c r="W675" s="9" t="e">
        <f>VLOOKUP(F675,'Rental Loss'!$A$2:$D$34,4,FALSE)</f>
        <v>#N/A</v>
      </c>
      <c r="X675" s="4" t="e">
        <f>VLOOKUP(F675,'Percent Owner Occupied'!$A$2:$B$34,2,FALSE)</f>
        <v>#N/A</v>
      </c>
      <c r="Y675" s="4" t="e">
        <f>VLOOKUP(F675,'Rental Loss'!$A$2:$C$34,3,FALSE)</f>
        <v>#N/A</v>
      </c>
      <c r="Z675" s="4" t="e">
        <f>VLOOKUP(F675,'Wage and Capital Related Income'!$A$2:$C$34,3,FALSE)</f>
        <v>#N/A</v>
      </c>
      <c r="AA675" s="4" t="e">
        <f>VLOOKUP(F675,'Recapture Features'!$A$2:$D$34,4,FALSE)</f>
        <v>#N/A</v>
      </c>
      <c r="AB675" s="4" t="e">
        <f>VLOOKUP(F675,'Wage and Capital Related Income'!$A$2:$D$34,4,FALSE)</f>
        <v>#N/A</v>
      </c>
      <c r="AC675" s="4" t="e">
        <f>VLOOKUP(F675,'Recapture Features'!$A$2:$B$34,2,FALSE)</f>
        <v>#N/A</v>
      </c>
      <c r="AD675" s="4">
        <f>VLOOKUP(INT(U675),Depth!$A$2:$B$36,2,FALSE)</f>
        <v>0</v>
      </c>
      <c r="AE675" s="4" t="str">
        <f t="shared" si="70"/>
        <v>0</v>
      </c>
      <c r="AF675" s="4" t="e">
        <f>VLOOKUP(AE675,Days!$D$2:$E$199,2,FALSE)</f>
        <v>#N/A</v>
      </c>
      <c r="AG675" s="4">
        <f t="shared" si="71"/>
        <v>0</v>
      </c>
      <c r="AH675" s="4">
        <f t="shared" si="72"/>
        <v>0</v>
      </c>
      <c r="AI675" s="4">
        <f t="shared" si="73"/>
        <v>0</v>
      </c>
      <c r="AJ675" s="4">
        <f t="shared" si="74"/>
        <v>0</v>
      </c>
      <c r="AK675" s="4">
        <f t="shared" si="75"/>
        <v>0</v>
      </c>
      <c r="AL675" s="8">
        <f t="shared" si="76"/>
        <v>0</v>
      </c>
    </row>
    <row r="676" spans="23:38" x14ac:dyDescent="0.25">
      <c r="W676" s="9" t="e">
        <f>VLOOKUP(F676,'Rental Loss'!$A$2:$D$34,4,FALSE)</f>
        <v>#N/A</v>
      </c>
      <c r="X676" s="4" t="e">
        <f>VLOOKUP(F676,'Percent Owner Occupied'!$A$2:$B$34,2,FALSE)</f>
        <v>#N/A</v>
      </c>
      <c r="Y676" s="4" t="e">
        <f>VLOOKUP(F676,'Rental Loss'!$A$2:$C$34,3,FALSE)</f>
        <v>#N/A</v>
      </c>
      <c r="Z676" s="4" t="e">
        <f>VLOOKUP(F676,'Wage and Capital Related Income'!$A$2:$C$34,3,FALSE)</f>
        <v>#N/A</v>
      </c>
      <c r="AA676" s="4" t="e">
        <f>VLOOKUP(F676,'Recapture Features'!$A$2:$D$34,4,FALSE)</f>
        <v>#N/A</v>
      </c>
      <c r="AB676" s="4" t="e">
        <f>VLOOKUP(F676,'Wage and Capital Related Income'!$A$2:$D$34,4,FALSE)</f>
        <v>#N/A</v>
      </c>
      <c r="AC676" s="4" t="e">
        <f>VLOOKUP(F676,'Recapture Features'!$A$2:$B$34,2,FALSE)</f>
        <v>#N/A</v>
      </c>
      <c r="AD676" s="4">
        <f>VLOOKUP(INT(U676),Depth!$A$2:$B$36,2,FALSE)</f>
        <v>0</v>
      </c>
      <c r="AE676" s="4" t="str">
        <f t="shared" si="70"/>
        <v>0</v>
      </c>
      <c r="AF676" s="4" t="e">
        <f>VLOOKUP(AE676,Days!$D$2:$E$199,2,FALSE)</f>
        <v>#N/A</v>
      </c>
      <c r="AG676" s="4">
        <f t="shared" si="71"/>
        <v>0</v>
      </c>
      <c r="AH676" s="4">
        <f t="shared" si="72"/>
        <v>0</v>
      </c>
      <c r="AI676" s="4">
        <f t="shared" si="73"/>
        <v>0</v>
      </c>
      <c r="AJ676" s="4">
        <f t="shared" si="74"/>
        <v>0</v>
      </c>
      <c r="AK676" s="4">
        <f t="shared" si="75"/>
        <v>0</v>
      </c>
      <c r="AL676" s="8">
        <f t="shared" si="76"/>
        <v>0</v>
      </c>
    </row>
    <row r="677" spans="23:38" x14ac:dyDescent="0.25">
      <c r="W677" s="9" t="e">
        <f>VLOOKUP(F677,'Rental Loss'!$A$2:$D$34,4,FALSE)</f>
        <v>#N/A</v>
      </c>
      <c r="X677" s="4" t="e">
        <f>VLOOKUP(F677,'Percent Owner Occupied'!$A$2:$B$34,2,FALSE)</f>
        <v>#N/A</v>
      </c>
      <c r="Y677" s="4" t="e">
        <f>VLOOKUP(F677,'Rental Loss'!$A$2:$C$34,3,FALSE)</f>
        <v>#N/A</v>
      </c>
      <c r="Z677" s="4" t="e">
        <f>VLOOKUP(F677,'Wage and Capital Related Income'!$A$2:$C$34,3,FALSE)</f>
        <v>#N/A</v>
      </c>
      <c r="AA677" s="4" t="e">
        <f>VLOOKUP(F677,'Recapture Features'!$A$2:$D$34,4,FALSE)</f>
        <v>#N/A</v>
      </c>
      <c r="AB677" s="4" t="e">
        <f>VLOOKUP(F677,'Wage and Capital Related Income'!$A$2:$D$34,4,FALSE)</f>
        <v>#N/A</v>
      </c>
      <c r="AC677" s="4" t="e">
        <f>VLOOKUP(F677,'Recapture Features'!$A$2:$B$34,2,FALSE)</f>
        <v>#N/A</v>
      </c>
      <c r="AD677" s="4">
        <f>VLOOKUP(INT(U677),Depth!$A$2:$B$36,2,FALSE)</f>
        <v>0</v>
      </c>
      <c r="AE677" s="4" t="str">
        <f t="shared" si="70"/>
        <v>0</v>
      </c>
      <c r="AF677" s="4" t="e">
        <f>VLOOKUP(AE677,Days!$D$2:$E$199,2,FALSE)</f>
        <v>#N/A</v>
      </c>
      <c r="AG677" s="4">
        <f t="shared" si="71"/>
        <v>0</v>
      </c>
      <c r="AH677" s="4">
        <f t="shared" si="72"/>
        <v>0</v>
      </c>
      <c r="AI677" s="4">
        <f t="shared" si="73"/>
        <v>0</v>
      </c>
      <c r="AJ677" s="4">
        <f t="shared" si="74"/>
        <v>0</v>
      </c>
      <c r="AK677" s="4">
        <f t="shared" si="75"/>
        <v>0</v>
      </c>
      <c r="AL677" s="8">
        <f t="shared" si="76"/>
        <v>0</v>
      </c>
    </row>
    <row r="678" spans="23:38" x14ac:dyDescent="0.25">
      <c r="W678" s="9" t="e">
        <f>VLOOKUP(F678,'Rental Loss'!$A$2:$D$34,4,FALSE)</f>
        <v>#N/A</v>
      </c>
      <c r="X678" s="4" t="e">
        <f>VLOOKUP(F678,'Percent Owner Occupied'!$A$2:$B$34,2,FALSE)</f>
        <v>#N/A</v>
      </c>
      <c r="Y678" s="4" t="e">
        <f>VLOOKUP(F678,'Rental Loss'!$A$2:$C$34,3,FALSE)</f>
        <v>#N/A</v>
      </c>
      <c r="Z678" s="4" t="e">
        <f>VLOOKUP(F678,'Wage and Capital Related Income'!$A$2:$C$34,3,FALSE)</f>
        <v>#N/A</v>
      </c>
      <c r="AA678" s="4" t="e">
        <f>VLOOKUP(F678,'Recapture Features'!$A$2:$D$34,4,FALSE)</f>
        <v>#N/A</v>
      </c>
      <c r="AB678" s="4" t="e">
        <f>VLOOKUP(F678,'Wage and Capital Related Income'!$A$2:$D$34,4,FALSE)</f>
        <v>#N/A</v>
      </c>
      <c r="AC678" s="4" t="e">
        <f>VLOOKUP(F678,'Recapture Features'!$A$2:$B$34,2,FALSE)</f>
        <v>#N/A</v>
      </c>
      <c r="AD678" s="4">
        <f>VLOOKUP(INT(U678),Depth!$A$2:$B$36,2,FALSE)</f>
        <v>0</v>
      </c>
      <c r="AE678" s="4" t="str">
        <f t="shared" si="70"/>
        <v>0</v>
      </c>
      <c r="AF678" s="4" t="e">
        <f>VLOOKUP(AE678,Days!$D$2:$E$199,2,FALSE)</f>
        <v>#N/A</v>
      </c>
      <c r="AG678" s="4">
        <f t="shared" si="71"/>
        <v>0</v>
      </c>
      <c r="AH678" s="4">
        <f t="shared" si="72"/>
        <v>0</v>
      </c>
      <c r="AI678" s="4">
        <f t="shared" si="73"/>
        <v>0</v>
      </c>
      <c r="AJ678" s="4">
        <f t="shared" si="74"/>
        <v>0</v>
      </c>
      <c r="AK678" s="4">
        <f t="shared" si="75"/>
        <v>0</v>
      </c>
      <c r="AL678" s="8">
        <f t="shared" si="76"/>
        <v>0</v>
      </c>
    </row>
    <row r="679" spans="23:38" x14ac:dyDescent="0.25">
      <c r="W679" s="9" t="e">
        <f>VLOOKUP(F679,'Rental Loss'!$A$2:$D$34,4,FALSE)</f>
        <v>#N/A</v>
      </c>
      <c r="X679" s="4" t="e">
        <f>VLOOKUP(F679,'Percent Owner Occupied'!$A$2:$B$34,2,FALSE)</f>
        <v>#N/A</v>
      </c>
      <c r="Y679" s="4" t="e">
        <f>VLOOKUP(F679,'Rental Loss'!$A$2:$C$34,3,FALSE)</f>
        <v>#N/A</v>
      </c>
      <c r="Z679" s="4" t="e">
        <f>VLOOKUP(F679,'Wage and Capital Related Income'!$A$2:$C$34,3,FALSE)</f>
        <v>#N/A</v>
      </c>
      <c r="AA679" s="4" t="e">
        <f>VLOOKUP(F679,'Recapture Features'!$A$2:$D$34,4,FALSE)</f>
        <v>#N/A</v>
      </c>
      <c r="AB679" s="4" t="e">
        <f>VLOOKUP(F679,'Wage and Capital Related Income'!$A$2:$D$34,4,FALSE)</f>
        <v>#N/A</v>
      </c>
      <c r="AC679" s="4" t="e">
        <f>VLOOKUP(F679,'Recapture Features'!$A$2:$B$34,2,FALSE)</f>
        <v>#N/A</v>
      </c>
      <c r="AD679" s="4">
        <f>VLOOKUP(INT(U679),Depth!$A$2:$B$36,2,FALSE)</f>
        <v>0</v>
      </c>
      <c r="AE679" s="4" t="str">
        <f t="shared" si="70"/>
        <v>0</v>
      </c>
      <c r="AF679" s="4" t="e">
        <f>VLOOKUP(AE679,Days!$D$2:$E$199,2,FALSE)</f>
        <v>#N/A</v>
      </c>
      <c r="AG679" s="4">
        <f t="shared" si="71"/>
        <v>0</v>
      </c>
      <c r="AH679" s="4">
        <f t="shared" si="72"/>
        <v>0</v>
      </c>
      <c r="AI679" s="4">
        <f t="shared" si="73"/>
        <v>0</v>
      </c>
      <c r="AJ679" s="4">
        <f t="shared" si="74"/>
        <v>0</v>
      </c>
      <c r="AK679" s="4">
        <f t="shared" si="75"/>
        <v>0</v>
      </c>
      <c r="AL679" s="8">
        <f t="shared" si="76"/>
        <v>0</v>
      </c>
    </row>
    <row r="680" spans="23:38" x14ac:dyDescent="0.25">
      <c r="W680" s="9" t="e">
        <f>VLOOKUP(F680,'Rental Loss'!$A$2:$D$34,4,FALSE)</f>
        <v>#N/A</v>
      </c>
      <c r="X680" s="4" t="e">
        <f>VLOOKUP(F680,'Percent Owner Occupied'!$A$2:$B$34,2,FALSE)</f>
        <v>#N/A</v>
      </c>
      <c r="Y680" s="4" t="e">
        <f>VLOOKUP(F680,'Rental Loss'!$A$2:$C$34,3,FALSE)</f>
        <v>#N/A</v>
      </c>
      <c r="Z680" s="4" t="e">
        <f>VLOOKUP(F680,'Wage and Capital Related Income'!$A$2:$C$34,3,FALSE)</f>
        <v>#N/A</v>
      </c>
      <c r="AA680" s="4" t="e">
        <f>VLOOKUP(F680,'Recapture Features'!$A$2:$D$34,4,FALSE)</f>
        <v>#N/A</v>
      </c>
      <c r="AB680" s="4" t="e">
        <f>VLOOKUP(F680,'Wage and Capital Related Income'!$A$2:$D$34,4,FALSE)</f>
        <v>#N/A</v>
      </c>
      <c r="AC680" s="4" t="e">
        <f>VLOOKUP(F680,'Recapture Features'!$A$2:$B$34,2,FALSE)</f>
        <v>#N/A</v>
      </c>
      <c r="AD680" s="4">
        <f>VLOOKUP(INT(U680),Depth!$A$2:$B$36,2,FALSE)</f>
        <v>0</v>
      </c>
      <c r="AE680" s="4" t="str">
        <f t="shared" si="70"/>
        <v>0</v>
      </c>
      <c r="AF680" s="4" t="e">
        <f>VLOOKUP(AE680,Days!$D$2:$E$199,2,FALSE)</f>
        <v>#N/A</v>
      </c>
      <c r="AG680" s="4">
        <f t="shared" si="71"/>
        <v>0</v>
      </c>
      <c r="AH680" s="4">
        <f t="shared" si="72"/>
        <v>0</v>
      </c>
      <c r="AI680" s="4">
        <f t="shared" si="73"/>
        <v>0</v>
      </c>
      <c r="AJ680" s="4">
        <f t="shared" si="74"/>
        <v>0</v>
      </c>
      <c r="AK680" s="4">
        <f t="shared" si="75"/>
        <v>0</v>
      </c>
      <c r="AL680" s="8">
        <f t="shared" si="76"/>
        <v>0</v>
      </c>
    </row>
    <row r="681" spans="23:38" x14ac:dyDescent="0.25">
      <c r="W681" s="9" t="e">
        <f>VLOOKUP(F681,'Rental Loss'!$A$2:$D$34,4,FALSE)</f>
        <v>#N/A</v>
      </c>
      <c r="X681" s="4" t="e">
        <f>VLOOKUP(F681,'Percent Owner Occupied'!$A$2:$B$34,2,FALSE)</f>
        <v>#N/A</v>
      </c>
      <c r="Y681" s="4" t="e">
        <f>VLOOKUP(F681,'Rental Loss'!$A$2:$C$34,3,FALSE)</f>
        <v>#N/A</v>
      </c>
      <c r="Z681" s="4" t="e">
        <f>VLOOKUP(F681,'Wage and Capital Related Income'!$A$2:$C$34,3,FALSE)</f>
        <v>#N/A</v>
      </c>
      <c r="AA681" s="4" t="e">
        <f>VLOOKUP(F681,'Recapture Features'!$A$2:$D$34,4,FALSE)</f>
        <v>#N/A</v>
      </c>
      <c r="AB681" s="4" t="e">
        <f>VLOOKUP(F681,'Wage and Capital Related Income'!$A$2:$D$34,4,FALSE)</f>
        <v>#N/A</v>
      </c>
      <c r="AC681" s="4" t="e">
        <f>VLOOKUP(F681,'Recapture Features'!$A$2:$B$34,2,FALSE)</f>
        <v>#N/A</v>
      </c>
      <c r="AD681" s="4">
        <f>VLOOKUP(INT(U681),Depth!$A$2:$B$36,2,FALSE)</f>
        <v>0</v>
      </c>
      <c r="AE681" s="4" t="str">
        <f t="shared" si="70"/>
        <v>0</v>
      </c>
      <c r="AF681" s="4" t="e">
        <f>VLOOKUP(AE681,Days!$D$2:$E$199,2,FALSE)</f>
        <v>#N/A</v>
      </c>
      <c r="AG681" s="4">
        <f t="shared" si="71"/>
        <v>0</v>
      </c>
      <c r="AH681" s="4">
        <f t="shared" si="72"/>
        <v>0</v>
      </c>
      <c r="AI681" s="4">
        <f t="shared" si="73"/>
        <v>0</v>
      </c>
      <c r="AJ681" s="4">
        <f t="shared" si="74"/>
        <v>0</v>
      </c>
      <c r="AK681" s="4">
        <f t="shared" si="75"/>
        <v>0</v>
      </c>
      <c r="AL681" s="8">
        <f t="shared" si="76"/>
        <v>0</v>
      </c>
    </row>
    <row r="682" spans="23:38" x14ac:dyDescent="0.25">
      <c r="W682" s="9" t="e">
        <f>VLOOKUP(F682,'Rental Loss'!$A$2:$D$34,4,FALSE)</f>
        <v>#N/A</v>
      </c>
      <c r="X682" s="4" t="e">
        <f>VLOOKUP(F682,'Percent Owner Occupied'!$A$2:$B$34,2,FALSE)</f>
        <v>#N/A</v>
      </c>
      <c r="Y682" s="4" t="e">
        <f>VLOOKUP(F682,'Rental Loss'!$A$2:$C$34,3,FALSE)</f>
        <v>#N/A</v>
      </c>
      <c r="Z682" s="4" t="e">
        <f>VLOOKUP(F682,'Wage and Capital Related Income'!$A$2:$C$34,3,FALSE)</f>
        <v>#N/A</v>
      </c>
      <c r="AA682" s="4" t="e">
        <f>VLOOKUP(F682,'Recapture Features'!$A$2:$D$34,4,FALSE)</f>
        <v>#N/A</v>
      </c>
      <c r="AB682" s="4" t="e">
        <f>VLOOKUP(F682,'Wage and Capital Related Income'!$A$2:$D$34,4,FALSE)</f>
        <v>#N/A</v>
      </c>
      <c r="AC682" s="4" t="e">
        <f>VLOOKUP(F682,'Recapture Features'!$A$2:$B$34,2,FALSE)</f>
        <v>#N/A</v>
      </c>
      <c r="AD682" s="4">
        <f>VLOOKUP(INT(U682),Depth!$A$2:$B$36,2,FALSE)</f>
        <v>0</v>
      </c>
      <c r="AE682" s="4" t="str">
        <f t="shared" si="70"/>
        <v>0</v>
      </c>
      <c r="AF682" s="4" t="e">
        <f>VLOOKUP(AE682,Days!$D$2:$E$199,2,FALSE)</f>
        <v>#N/A</v>
      </c>
      <c r="AG682" s="4">
        <f t="shared" si="71"/>
        <v>0</v>
      </c>
      <c r="AH682" s="4">
        <f t="shared" si="72"/>
        <v>0</v>
      </c>
      <c r="AI682" s="4">
        <f t="shared" si="73"/>
        <v>0</v>
      </c>
      <c r="AJ682" s="4">
        <f t="shared" si="74"/>
        <v>0</v>
      </c>
      <c r="AK682" s="4">
        <f t="shared" si="75"/>
        <v>0</v>
      </c>
      <c r="AL682" s="8">
        <f t="shared" si="76"/>
        <v>0</v>
      </c>
    </row>
    <row r="683" spans="23:38" x14ac:dyDescent="0.25">
      <c r="W683" s="9" t="e">
        <f>VLOOKUP(F683,'Rental Loss'!$A$2:$D$34,4,FALSE)</f>
        <v>#N/A</v>
      </c>
      <c r="X683" s="4" t="e">
        <f>VLOOKUP(F683,'Percent Owner Occupied'!$A$2:$B$34,2,FALSE)</f>
        <v>#N/A</v>
      </c>
      <c r="Y683" s="4" t="e">
        <f>VLOOKUP(F683,'Rental Loss'!$A$2:$C$34,3,FALSE)</f>
        <v>#N/A</v>
      </c>
      <c r="Z683" s="4" t="e">
        <f>VLOOKUP(F683,'Wage and Capital Related Income'!$A$2:$C$34,3,FALSE)</f>
        <v>#N/A</v>
      </c>
      <c r="AA683" s="4" t="e">
        <f>VLOOKUP(F683,'Recapture Features'!$A$2:$D$34,4,FALSE)</f>
        <v>#N/A</v>
      </c>
      <c r="AB683" s="4" t="e">
        <f>VLOOKUP(F683,'Wage and Capital Related Income'!$A$2:$D$34,4,FALSE)</f>
        <v>#N/A</v>
      </c>
      <c r="AC683" s="4" t="e">
        <f>VLOOKUP(F683,'Recapture Features'!$A$2:$B$34,2,FALSE)</f>
        <v>#N/A</v>
      </c>
      <c r="AD683" s="4">
        <f>VLOOKUP(INT(U683),Depth!$A$2:$B$36,2,FALSE)</f>
        <v>0</v>
      </c>
      <c r="AE683" s="4" t="str">
        <f t="shared" si="70"/>
        <v>0</v>
      </c>
      <c r="AF683" s="4" t="e">
        <f>VLOOKUP(AE683,Days!$D$2:$E$199,2,FALSE)</f>
        <v>#N/A</v>
      </c>
      <c r="AG683" s="4">
        <f t="shared" si="71"/>
        <v>0</v>
      </c>
      <c r="AH683" s="4">
        <f t="shared" si="72"/>
        <v>0</v>
      </c>
      <c r="AI683" s="4">
        <f t="shared" si="73"/>
        <v>0</v>
      </c>
      <c r="AJ683" s="4">
        <f t="shared" si="74"/>
        <v>0</v>
      </c>
      <c r="AK683" s="4">
        <f t="shared" si="75"/>
        <v>0</v>
      </c>
      <c r="AL683" s="8">
        <f t="shared" si="76"/>
        <v>0</v>
      </c>
    </row>
    <row r="684" spans="23:38" x14ac:dyDescent="0.25">
      <c r="W684" s="9" t="e">
        <f>VLOOKUP(F684,'Rental Loss'!$A$2:$D$34,4,FALSE)</f>
        <v>#N/A</v>
      </c>
      <c r="X684" s="4" t="e">
        <f>VLOOKUP(F684,'Percent Owner Occupied'!$A$2:$B$34,2,FALSE)</f>
        <v>#N/A</v>
      </c>
      <c r="Y684" s="4" t="e">
        <f>VLOOKUP(F684,'Rental Loss'!$A$2:$C$34,3,FALSE)</f>
        <v>#N/A</v>
      </c>
      <c r="Z684" s="4" t="e">
        <f>VLOOKUP(F684,'Wage and Capital Related Income'!$A$2:$C$34,3,FALSE)</f>
        <v>#N/A</v>
      </c>
      <c r="AA684" s="4" t="e">
        <f>VLOOKUP(F684,'Recapture Features'!$A$2:$D$34,4,FALSE)</f>
        <v>#N/A</v>
      </c>
      <c r="AB684" s="4" t="e">
        <f>VLOOKUP(F684,'Wage and Capital Related Income'!$A$2:$D$34,4,FALSE)</f>
        <v>#N/A</v>
      </c>
      <c r="AC684" s="4" t="e">
        <f>VLOOKUP(F684,'Recapture Features'!$A$2:$B$34,2,FALSE)</f>
        <v>#N/A</v>
      </c>
      <c r="AD684" s="4">
        <f>VLOOKUP(INT(U684),Depth!$A$2:$B$36,2,FALSE)</f>
        <v>0</v>
      </c>
      <c r="AE684" s="4" t="str">
        <f t="shared" si="70"/>
        <v>0</v>
      </c>
      <c r="AF684" s="4" t="e">
        <f>VLOOKUP(AE684,Days!$D$2:$E$199,2,FALSE)</f>
        <v>#N/A</v>
      </c>
      <c r="AG684" s="4">
        <f t="shared" si="71"/>
        <v>0</v>
      </c>
      <c r="AH684" s="4">
        <f t="shared" si="72"/>
        <v>0</v>
      </c>
      <c r="AI684" s="4">
        <f t="shared" si="73"/>
        <v>0</v>
      </c>
      <c r="AJ684" s="4">
        <f t="shared" si="74"/>
        <v>0</v>
      </c>
      <c r="AK684" s="4">
        <f t="shared" si="75"/>
        <v>0</v>
      </c>
      <c r="AL684" s="8">
        <f t="shared" si="76"/>
        <v>0</v>
      </c>
    </row>
    <row r="685" spans="23:38" x14ac:dyDescent="0.25">
      <c r="W685" s="9" t="e">
        <f>VLOOKUP(F685,'Rental Loss'!$A$2:$D$34,4,FALSE)</f>
        <v>#N/A</v>
      </c>
      <c r="X685" s="4" t="e">
        <f>VLOOKUP(F685,'Percent Owner Occupied'!$A$2:$B$34,2,FALSE)</f>
        <v>#N/A</v>
      </c>
      <c r="Y685" s="4" t="e">
        <f>VLOOKUP(F685,'Rental Loss'!$A$2:$C$34,3,FALSE)</f>
        <v>#N/A</v>
      </c>
      <c r="Z685" s="4" t="e">
        <f>VLOOKUP(F685,'Wage and Capital Related Income'!$A$2:$C$34,3,FALSE)</f>
        <v>#N/A</v>
      </c>
      <c r="AA685" s="4" t="e">
        <f>VLOOKUP(F685,'Recapture Features'!$A$2:$D$34,4,FALSE)</f>
        <v>#N/A</v>
      </c>
      <c r="AB685" s="4" t="e">
        <f>VLOOKUP(F685,'Wage and Capital Related Income'!$A$2:$D$34,4,FALSE)</f>
        <v>#N/A</v>
      </c>
      <c r="AC685" s="4" t="e">
        <f>VLOOKUP(F685,'Recapture Features'!$A$2:$B$34,2,FALSE)</f>
        <v>#N/A</v>
      </c>
      <c r="AD685" s="4">
        <f>VLOOKUP(INT(U685),Depth!$A$2:$B$36,2,FALSE)</f>
        <v>0</v>
      </c>
      <c r="AE685" s="4" t="str">
        <f t="shared" si="70"/>
        <v>0</v>
      </c>
      <c r="AF685" s="4" t="e">
        <f>VLOOKUP(AE685,Days!$D$2:$E$199,2,FALSE)</f>
        <v>#N/A</v>
      </c>
      <c r="AG685" s="4">
        <f t="shared" si="71"/>
        <v>0</v>
      </c>
      <c r="AH685" s="4">
        <f t="shared" si="72"/>
        <v>0</v>
      </c>
      <c r="AI685" s="4">
        <f t="shared" si="73"/>
        <v>0</v>
      </c>
      <c r="AJ685" s="4">
        <f t="shared" si="74"/>
        <v>0</v>
      </c>
      <c r="AK685" s="4">
        <f t="shared" si="75"/>
        <v>0</v>
      </c>
      <c r="AL685" s="8">
        <f t="shared" si="76"/>
        <v>0</v>
      </c>
    </row>
    <row r="686" spans="23:38" x14ac:dyDescent="0.25">
      <c r="W686" s="9" t="e">
        <f>VLOOKUP(F686,'Rental Loss'!$A$2:$D$34,4,FALSE)</f>
        <v>#N/A</v>
      </c>
      <c r="X686" s="4" t="e">
        <f>VLOOKUP(F686,'Percent Owner Occupied'!$A$2:$B$34,2,FALSE)</f>
        <v>#N/A</v>
      </c>
      <c r="Y686" s="4" t="e">
        <f>VLOOKUP(F686,'Rental Loss'!$A$2:$C$34,3,FALSE)</f>
        <v>#N/A</v>
      </c>
      <c r="Z686" s="4" t="e">
        <f>VLOOKUP(F686,'Wage and Capital Related Income'!$A$2:$C$34,3,FALSE)</f>
        <v>#N/A</v>
      </c>
      <c r="AA686" s="4" t="e">
        <f>VLOOKUP(F686,'Recapture Features'!$A$2:$D$34,4,FALSE)</f>
        <v>#N/A</v>
      </c>
      <c r="AB686" s="4" t="e">
        <f>VLOOKUP(F686,'Wage and Capital Related Income'!$A$2:$D$34,4,FALSE)</f>
        <v>#N/A</v>
      </c>
      <c r="AC686" s="4" t="e">
        <f>VLOOKUP(F686,'Recapture Features'!$A$2:$B$34,2,FALSE)</f>
        <v>#N/A</v>
      </c>
      <c r="AD686" s="4">
        <f>VLOOKUP(INT(U686),Depth!$A$2:$B$36,2,FALSE)</f>
        <v>0</v>
      </c>
      <c r="AE686" s="4" t="str">
        <f t="shared" si="70"/>
        <v>0</v>
      </c>
      <c r="AF686" s="4" t="e">
        <f>VLOOKUP(AE686,Days!$D$2:$E$199,2,FALSE)</f>
        <v>#N/A</v>
      </c>
      <c r="AG686" s="4">
        <f t="shared" si="71"/>
        <v>0</v>
      </c>
      <c r="AH686" s="4">
        <f t="shared" si="72"/>
        <v>0</v>
      </c>
      <c r="AI686" s="4">
        <f t="shared" si="73"/>
        <v>0</v>
      </c>
      <c r="AJ686" s="4">
        <f t="shared" si="74"/>
        <v>0</v>
      </c>
      <c r="AK686" s="4">
        <f t="shared" si="75"/>
        <v>0</v>
      </c>
      <c r="AL686" s="8">
        <f t="shared" si="76"/>
        <v>0</v>
      </c>
    </row>
    <row r="687" spans="23:38" x14ac:dyDescent="0.25">
      <c r="W687" s="9" t="e">
        <f>VLOOKUP(F687,'Rental Loss'!$A$2:$D$34,4,FALSE)</f>
        <v>#N/A</v>
      </c>
      <c r="X687" s="4" t="e">
        <f>VLOOKUP(F687,'Percent Owner Occupied'!$A$2:$B$34,2,FALSE)</f>
        <v>#N/A</v>
      </c>
      <c r="Y687" s="4" t="e">
        <f>VLOOKUP(F687,'Rental Loss'!$A$2:$C$34,3,FALSE)</f>
        <v>#N/A</v>
      </c>
      <c r="Z687" s="4" t="e">
        <f>VLOOKUP(F687,'Wage and Capital Related Income'!$A$2:$C$34,3,FALSE)</f>
        <v>#N/A</v>
      </c>
      <c r="AA687" s="4" t="e">
        <f>VLOOKUP(F687,'Recapture Features'!$A$2:$D$34,4,FALSE)</f>
        <v>#N/A</v>
      </c>
      <c r="AB687" s="4" t="e">
        <f>VLOOKUP(F687,'Wage and Capital Related Income'!$A$2:$D$34,4,FALSE)</f>
        <v>#N/A</v>
      </c>
      <c r="AC687" s="4" t="e">
        <f>VLOOKUP(F687,'Recapture Features'!$A$2:$B$34,2,FALSE)</f>
        <v>#N/A</v>
      </c>
      <c r="AD687" s="4">
        <f>VLOOKUP(INT(U687),Depth!$A$2:$B$36,2,FALSE)</f>
        <v>0</v>
      </c>
      <c r="AE687" s="4" t="str">
        <f t="shared" si="70"/>
        <v>0</v>
      </c>
      <c r="AF687" s="4" t="e">
        <f>VLOOKUP(AE687,Days!$D$2:$E$199,2,FALSE)</f>
        <v>#N/A</v>
      </c>
      <c r="AG687" s="4">
        <f t="shared" si="71"/>
        <v>0</v>
      </c>
      <c r="AH687" s="4">
        <f t="shared" si="72"/>
        <v>0</v>
      </c>
      <c r="AI687" s="4">
        <f t="shared" si="73"/>
        <v>0</v>
      </c>
      <c r="AJ687" s="4">
        <f t="shared" si="74"/>
        <v>0</v>
      </c>
      <c r="AK687" s="4">
        <f t="shared" si="75"/>
        <v>0</v>
      </c>
      <c r="AL687" s="8">
        <f t="shared" si="76"/>
        <v>0</v>
      </c>
    </row>
    <row r="688" spans="23:38" x14ac:dyDescent="0.25">
      <c r="W688" s="9" t="e">
        <f>VLOOKUP(F688,'Rental Loss'!$A$2:$D$34,4,FALSE)</f>
        <v>#N/A</v>
      </c>
      <c r="X688" s="4" t="e">
        <f>VLOOKUP(F688,'Percent Owner Occupied'!$A$2:$B$34,2,FALSE)</f>
        <v>#N/A</v>
      </c>
      <c r="Y688" s="4" t="e">
        <f>VLOOKUP(F688,'Rental Loss'!$A$2:$C$34,3,FALSE)</f>
        <v>#N/A</v>
      </c>
      <c r="Z688" s="4" t="e">
        <f>VLOOKUP(F688,'Wage and Capital Related Income'!$A$2:$C$34,3,FALSE)</f>
        <v>#N/A</v>
      </c>
      <c r="AA688" s="4" t="e">
        <f>VLOOKUP(F688,'Recapture Features'!$A$2:$D$34,4,FALSE)</f>
        <v>#N/A</v>
      </c>
      <c r="AB688" s="4" t="e">
        <f>VLOOKUP(F688,'Wage and Capital Related Income'!$A$2:$D$34,4,FALSE)</f>
        <v>#N/A</v>
      </c>
      <c r="AC688" s="4" t="e">
        <f>VLOOKUP(F688,'Recapture Features'!$A$2:$B$34,2,FALSE)</f>
        <v>#N/A</v>
      </c>
      <c r="AD688" s="4">
        <f>VLOOKUP(INT(U688),Depth!$A$2:$B$36,2,FALSE)</f>
        <v>0</v>
      </c>
      <c r="AE688" s="4" t="str">
        <f t="shared" si="70"/>
        <v>0</v>
      </c>
      <c r="AF688" s="4" t="e">
        <f>VLOOKUP(AE688,Days!$D$2:$E$199,2,FALSE)</f>
        <v>#N/A</v>
      </c>
      <c r="AG688" s="4">
        <f t="shared" si="71"/>
        <v>0</v>
      </c>
      <c r="AH688" s="4">
        <f t="shared" si="72"/>
        <v>0</v>
      </c>
      <c r="AI688" s="4">
        <f t="shared" si="73"/>
        <v>0</v>
      </c>
      <c r="AJ688" s="4">
        <f t="shared" si="74"/>
        <v>0</v>
      </c>
      <c r="AK688" s="4">
        <f t="shared" si="75"/>
        <v>0</v>
      </c>
      <c r="AL688" s="8">
        <f t="shared" si="76"/>
        <v>0</v>
      </c>
    </row>
    <row r="689" spans="23:38" x14ac:dyDescent="0.25">
      <c r="W689" s="9" t="e">
        <f>VLOOKUP(F689,'Rental Loss'!$A$2:$D$34,4,FALSE)</f>
        <v>#N/A</v>
      </c>
      <c r="X689" s="4" t="e">
        <f>VLOOKUP(F689,'Percent Owner Occupied'!$A$2:$B$34,2,FALSE)</f>
        <v>#N/A</v>
      </c>
      <c r="Y689" s="4" t="e">
        <f>VLOOKUP(F689,'Rental Loss'!$A$2:$C$34,3,FALSE)</f>
        <v>#N/A</v>
      </c>
      <c r="Z689" s="4" t="e">
        <f>VLOOKUP(F689,'Wage and Capital Related Income'!$A$2:$C$34,3,FALSE)</f>
        <v>#N/A</v>
      </c>
      <c r="AA689" s="4" t="e">
        <f>VLOOKUP(F689,'Recapture Features'!$A$2:$D$34,4,FALSE)</f>
        <v>#N/A</v>
      </c>
      <c r="AB689" s="4" t="e">
        <f>VLOOKUP(F689,'Wage and Capital Related Income'!$A$2:$D$34,4,FALSE)</f>
        <v>#N/A</v>
      </c>
      <c r="AC689" s="4" t="e">
        <f>VLOOKUP(F689,'Recapture Features'!$A$2:$B$34,2,FALSE)</f>
        <v>#N/A</v>
      </c>
      <c r="AD689" s="4">
        <f>VLOOKUP(INT(U689),Depth!$A$2:$B$36,2,FALSE)</f>
        <v>0</v>
      </c>
      <c r="AE689" s="4" t="str">
        <f t="shared" si="70"/>
        <v>0</v>
      </c>
      <c r="AF689" s="4" t="e">
        <f>VLOOKUP(AE689,Days!$D$2:$E$199,2,FALSE)</f>
        <v>#N/A</v>
      </c>
      <c r="AG689" s="4">
        <f t="shared" si="71"/>
        <v>0</v>
      </c>
      <c r="AH689" s="4">
        <f t="shared" si="72"/>
        <v>0</v>
      </c>
      <c r="AI689" s="4">
        <f t="shared" si="73"/>
        <v>0</v>
      </c>
      <c r="AJ689" s="4">
        <f t="shared" si="74"/>
        <v>0</v>
      </c>
      <c r="AK689" s="4">
        <f t="shared" si="75"/>
        <v>0</v>
      </c>
      <c r="AL689" s="8">
        <f t="shared" si="76"/>
        <v>0</v>
      </c>
    </row>
    <row r="690" spans="23:38" x14ac:dyDescent="0.25">
      <c r="W690" s="9" t="e">
        <f>VLOOKUP(F690,'Rental Loss'!$A$2:$D$34,4,FALSE)</f>
        <v>#N/A</v>
      </c>
      <c r="X690" s="4" t="e">
        <f>VLOOKUP(F690,'Percent Owner Occupied'!$A$2:$B$34,2,FALSE)</f>
        <v>#N/A</v>
      </c>
      <c r="Y690" s="4" t="e">
        <f>VLOOKUP(F690,'Rental Loss'!$A$2:$C$34,3,FALSE)</f>
        <v>#N/A</v>
      </c>
      <c r="Z690" s="4" t="e">
        <f>VLOOKUP(F690,'Wage and Capital Related Income'!$A$2:$C$34,3,FALSE)</f>
        <v>#N/A</v>
      </c>
      <c r="AA690" s="4" t="e">
        <f>VLOOKUP(F690,'Recapture Features'!$A$2:$D$34,4,FALSE)</f>
        <v>#N/A</v>
      </c>
      <c r="AB690" s="4" t="e">
        <f>VLOOKUP(F690,'Wage and Capital Related Income'!$A$2:$D$34,4,FALSE)</f>
        <v>#N/A</v>
      </c>
      <c r="AC690" s="4" t="e">
        <f>VLOOKUP(F690,'Recapture Features'!$A$2:$B$34,2,FALSE)</f>
        <v>#N/A</v>
      </c>
      <c r="AD690" s="4">
        <f>VLOOKUP(INT(U690),Depth!$A$2:$B$36,2,FALSE)</f>
        <v>0</v>
      </c>
      <c r="AE690" s="4" t="str">
        <f t="shared" si="70"/>
        <v>0</v>
      </c>
      <c r="AF690" s="4" t="e">
        <f>VLOOKUP(AE690,Days!$D$2:$E$199,2,FALSE)</f>
        <v>#N/A</v>
      </c>
      <c r="AG690" s="4">
        <f t="shared" si="71"/>
        <v>0</v>
      </c>
      <c r="AH690" s="4">
        <f t="shared" si="72"/>
        <v>0</v>
      </c>
      <c r="AI690" s="4">
        <f t="shared" si="73"/>
        <v>0</v>
      </c>
      <c r="AJ690" s="4">
        <f t="shared" si="74"/>
        <v>0</v>
      </c>
      <c r="AK690" s="4">
        <f t="shared" si="75"/>
        <v>0</v>
      </c>
      <c r="AL690" s="8">
        <f t="shared" si="76"/>
        <v>0</v>
      </c>
    </row>
    <row r="691" spans="23:38" x14ac:dyDescent="0.25">
      <c r="W691" s="9" t="e">
        <f>VLOOKUP(F691,'Rental Loss'!$A$2:$D$34,4,FALSE)</f>
        <v>#N/A</v>
      </c>
      <c r="X691" s="4" t="e">
        <f>VLOOKUP(F691,'Percent Owner Occupied'!$A$2:$B$34,2,FALSE)</f>
        <v>#N/A</v>
      </c>
      <c r="Y691" s="4" t="e">
        <f>VLOOKUP(F691,'Rental Loss'!$A$2:$C$34,3,FALSE)</f>
        <v>#N/A</v>
      </c>
      <c r="Z691" s="4" t="e">
        <f>VLOOKUP(F691,'Wage and Capital Related Income'!$A$2:$C$34,3,FALSE)</f>
        <v>#N/A</v>
      </c>
      <c r="AA691" s="4" t="e">
        <f>VLOOKUP(F691,'Recapture Features'!$A$2:$D$34,4,FALSE)</f>
        <v>#N/A</v>
      </c>
      <c r="AB691" s="4" t="e">
        <f>VLOOKUP(F691,'Wage and Capital Related Income'!$A$2:$D$34,4,FALSE)</f>
        <v>#N/A</v>
      </c>
      <c r="AC691" s="4" t="e">
        <f>VLOOKUP(F691,'Recapture Features'!$A$2:$B$34,2,FALSE)</f>
        <v>#N/A</v>
      </c>
      <c r="AD691" s="4">
        <f>VLOOKUP(INT(U691),Depth!$A$2:$B$36,2,FALSE)</f>
        <v>0</v>
      </c>
      <c r="AE691" s="4" t="str">
        <f t="shared" si="70"/>
        <v>0</v>
      </c>
      <c r="AF691" s="4" t="e">
        <f>VLOOKUP(AE691,Days!$D$2:$E$199,2,FALSE)</f>
        <v>#N/A</v>
      </c>
      <c r="AG691" s="4">
        <f t="shared" si="71"/>
        <v>0</v>
      </c>
      <c r="AH691" s="4">
        <f t="shared" si="72"/>
        <v>0</v>
      </c>
      <c r="AI691" s="4">
        <f t="shared" si="73"/>
        <v>0</v>
      </c>
      <c r="AJ691" s="4">
        <f t="shared" si="74"/>
        <v>0</v>
      </c>
      <c r="AK691" s="4">
        <f t="shared" si="75"/>
        <v>0</v>
      </c>
      <c r="AL691" s="8">
        <f t="shared" si="76"/>
        <v>0</v>
      </c>
    </row>
    <row r="692" spans="23:38" x14ac:dyDescent="0.25">
      <c r="W692" s="9" t="e">
        <f>VLOOKUP(F692,'Rental Loss'!$A$2:$D$34,4,FALSE)</f>
        <v>#N/A</v>
      </c>
      <c r="X692" s="4" t="e">
        <f>VLOOKUP(F692,'Percent Owner Occupied'!$A$2:$B$34,2,FALSE)</f>
        <v>#N/A</v>
      </c>
      <c r="Y692" s="4" t="e">
        <f>VLOOKUP(F692,'Rental Loss'!$A$2:$C$34,3,FALSE)</f>
        <v>#N/A</v>
      </c>
      <c r="Z692" s="4" t="e">
        <f>VLOOKUP(F692,'Wage and Capital Related Income'!$A$2:$C$34,3,FALSE)</f>
        <v>#N/A</v>
      </c>
      <c r="AA692" s="4" t="e">
        <f>VLOOKUP(F692,'Recapture Features'!$A$2:$D$34,4,FALSE)</f>
        <v>#N/A</v>
      </c>
      <c r="AB692" s="4" t="e">
        <f>VLOOKUP(F692,'Wage and Capital Related Income'!$A$2:$D$34,4,FALSE)</f>
        <v>#N/A</v>
      </c>
      <c r="AC692" s="4" t="e">
        <f>VLOOKUP(F692,'Recapture Features'!$A$2:$B$34,2,FALSE)</f>
        <v>#N/A</v>
      </c>
      <c r="AD692" s="4">
        <f>VLOOKUP(INT(U692),Depth!$A$2:$B$36,2,FALSE)</f>
        <v>0</v>
      </c>
      <c r="AE692" s="4" t="str">
        <f t="shared" si="70"/>
        <v>0</v>
      </c>
      <c r="AF692" s="4" t="e">
        <f>VLOOKUP(AE692,Days!$D$2:$E$199,2,FALSE)</f>
        <v>#N/A</v>
      </c>
      <c r="AG692" s="4">
        <f t="shared" si="71"/>
        <v>0</v>
      </c>
      <c r="AH692" s="4">
        <f t="shared" si="72"/>
        <v>0</v>
      </c>
      <c r="AI692" s="4">
        <f t="shared" si="73"/>
        <v>0</v>
      </c>
      <c r="AJ692" s="4">
        <f t="shared" si="74"/>
        <v>0</v>
      </c>
      <c r="AK692" s="4">
        <f t="shared" si="75"/>
        <v>0</v>
      </c>
      <c r="AL692" s="8">
        <f t="shared" si="76"/>
        <v>0</v>
      </c>
    </row>
    <row r="693" spans="23:38" x14ac:dyDescent="0.25">
      <c r="W693" s="9" t="e">
        <f>VLOOKUP(F693,'Rental Loss'!$A$2:$D$34,4,FALSE)</f>
        <v>#N/A</v>
      </c>
      <c r="X693" s="4" t="e">
        <f>VLOOKUP(F693,'Percent Owner Occupied'!$A$2:$B$34,2,FALSE)</f>
        <v>#N/A</v>
      </c>
      <c r="Y693" s="4" t="e">
        <f>VLOOKUP(F693,'Rental Loss'!$A$2:$C$34,3,FALSE)</f>
        <v>#N/A</v>
      </c>
      <c r="Z693" s="4" t="e">
        <f>VLOOKUP(F693,'Wage and Capital Related Income'!$A$2:$C$34,3,FALSE)</f>
        <v>#N/A</v>
      </c>
      <c r="AA693" s="4" t="e">
        <f>VLOOKUP(F693,'Recapture Features'!$A$2:$D$34,4,FALSE)</f>
        <v>#N/A</v>
      </c>
      <c r="AB693" s="4" t="e">
        <f>VLOOKUP(F693,'Wage and Capital Related Income'!$A$2:$D$34,4,FALSE)</f>
        <v>#N/A</v>
      </c>
      <c r="AC693" s="4" t="e">
        <f>VLOOKUP(F693,'Recapture Features'!$A$2:$B$34,2,FALSE)</f>
        <v>#N/A</v>
      </c>
      <c r="AD693" s="4">
        <f>VLOOKUP(INT(U693),Depth!$A$2:$B$36,2,FALSE)</f>
        <v>0</v>
      </c>
      <c r="AE693" s="4" t="str">
        <f t="shared" si="70"/>
        <v>0</v>
      </c>
      <c r="AF693" s="4" t="e">
        <f>VLOOKUP(AE693,Days!$D$2:$E$199,2,FALSE)</f>
        <v>#N/A</v>
      </c>
      <c r="AG693" s="4">
        <f t="shared" si="71"/>
        <v>0</v>
      </c>
      <c r="AH693" s="4">
        <f t="shared" si="72"/>
        <v>0</v>
      </c>
      <c r="AI693" s="4">
        <f t="shared" si="73"/>
        <v>0</v>
      </c>
      <c r="AJ693" s="4">
        <f t="shared" si="74"/>
        <v>0</v>
      </c>
      <c r="AK693" s="4">
        <f t="shared" si="75"/>
        <v>0</v>
      </c>
      <c r="AL693" s="8">
        <f t="shared" si="76"/>
        <v>0</v>
      </c>
    </row>
    <row r="694" spans="23:38" x14ac:dyDescent="0.25">
      <c r="W694" s="9" t="e">
        <f>VLOOKUP(F694,'Rental Loss'!$A$2:$D$34,4,FALSE)</f>
        <v>#N/A</v>
      </c>
      <c r="X694" s="4" t="e">
        <f>VLOOKUP(F694,'Percent Owner Occupied'!$A$2:$B$34,2,FALSE)</f>
        <v>#N/A</v>
      </c>
      <c r="Y694" s="4" t="e">
        <f>VLOOKUP(F694,'Rental Loss'!$A$2:$C$34,3,FALSE)</f>
        <v>#N/A</v>
      </c>
      <c r="Z694" s="4" t="e">
        <f>VLOOKUP(F694,'Wage and Capital Related Income'!$A$2:$C$34,3,FALSE)</f>
        <v>#N/A</v>
      </c>
      <c r="AA694" s="4" t="e">
        <f>VLOOKUP(F694,'Recapture Features'!$A$2:$D$34,4,FALSE)</f>
        <v>#N/A</v>
      </c>
      <c r="AB694" s="4" t="e">
        <f>VLOOKUP(F694,'Wage and Capital Related Income'!$A$2:$D$34,4,FALSE)</f>
        <v>#N/A</v>
      </c>
      <c r="AC694" s="4" t="e">
        <f>VLOOKUP(F694,'Recapture Features'!$A$2:$B$34,2,FALSE)</f>
        <v>#N/A</v>
      </c>
      <c r="AD694" s="4">
        <f>VLOOKUP(INT(U694),Depth!$A$2:$B$36,2,FALSE)</f>
        <v>0</v>
      </c>
      <c r="AE694" s="4" t="str">
        <f t="shared" si="70"/>
        <v>0</v>
      </c>
      <c r="AF694" s="4" t="e">
        <f>VLOOKUP(AE694,Days!$D$2:$E$199,2,FALSE)</f>
        <v>#N/A</v>
      </c>
      <c r="AG694" s="4">
        <f t="shared" si="71"/>
        <v>0</v>
      </c>
      <c r="AH694" s="4">
        <f t="shared" si="72"/>
        <v>0</v>
      </c>
      <c r="AI694" s="4">
        <f t="shared" si="73"/>
        <v>0</v>
      </c>
      <c r="AJ694" s="4">
        <f t="shared" si="74"/>
        <v>0</v>
      </c>
      <c r="AK694" s="4">
        <f t="shared" si="75"/>
        <v>0</v>
      </c>
      <c r="AL694" s="8">
        <f t="shared" si="76"/>
        <v>0</v>
      </c>
    </row>
    <row r="695" spans="23:38" x14ac:dyDescent="0.25">
      <c r="W695" s="9" t="e">
        <f>VLOOKUP(F695,'Rental Loss'!$A$2:$D$34,4,FALSE)</f>
        <v>#N/A</v>
      </c>
      <c r="X695" s="4" t="e">
        <f>VLOOKUP(F695,'Percent Owner Occupied'!$A$2:$B$34,2,FALSE)</f>
        <v>#N/A</v>
      </c>
      <c r="Y695" s="4" t="e">
        <f>VLOOKUP(F695,'Rental Loss'!$A$2:$C$34,3,FALSE)</f>
        <v>#N/A</v>
      </c>
      <c r="Z695" s="4" t="e">
        <f>VLOOKUP(F695,'Wage and Capital Related Income'!$A$2:$C$34,3,FALSE)</f>
        <v>#N/A</v>
      </c>
      <c r="AA695" s="4" t="e">
        <f>VLOOKUP(F695,'Recapture Features'!$A$2:$D$34,4,FALSE)</f>
        <v>#N/A</v>
      </c>
      <c r="AB695" s="4" t="e">
        <f>VLOOKUP(F695,'Wage and Capital Related Income'!$A$2:$D$34,4,FALSE)</f>
        <v>#N/A</v>
      </c>
      <c r="AC695" s="4" t="e">
        <f>VLOOKUP(F695,'Recapture Features'!$A$2:$B$34,2,FALSE)</f>
        <v>#N/A</v>
      </c>
      <c r="AD695" s="4">
        <f>VLOOKUP(INT(U695),Depth!$A$2:$B$36,2,FALSE)</f>
        <v>0</v>
      </c>
      <c r="AE695" s="4" t="str">
        <f t="shared" si="70"/>
        <v>0</v>
      </c>
      <c r="AF695" s="4" t="e">
        <f>VLOOKUP(AE695,Days!$D$2:$E$199,2,FALSE)</f>
        <v>#N/A</v>
      </c>
      <c r="AG695" s="4">
        <f t="shared" si="71"/>
        <v>0</v>
      </c>
      <c r="AH695" s="4">
        <f t="shared" si="72"/>
        <v>0</v>
      </c>
      <c r="AI695" s="4">
        <f t="shared" si="73"/>
        <v>0</v>
      </c>
      <c r="AJ695" s="4">
        <f t="shared" si="74"/>
        <v>0</v>
      </c>
      <c r="AK695" s="4">
        <f t="shared" si="75"/>
        <v>0</v>
      </c>
      <c r="AL695" s="8">
        <f t="shared" si="76"/>
        <v>0</v>
      </c>
    </row>
    <row r="696" spans="23:38" x14ac:dyDescent="0.25">
      <c r="W696" s="9" t="e">
        <f>VLOOKUP(F696,'Rental Loss'!$A$2:$D$34,4,FALSE)</f>
        <v>#N/A</v>
      </c>
      <c r="X696" s="4" t="e">
        <f>VLOOKUP(F696,'Percent Owner Occupied'!$A$2:$B$34,2,FALSE)</f>
        <v>#N/A</v>
      </c>
      <c r="Y696" s="4" t="e">
        <f>VLOOKUP(F696,'Rental Loss'!$A$2:$C$34,3,FALSE)</f>
        <v>#N/A</v>
      </c>
      <c r="Z696" s="4" t="e">
        <f>VLOOKUP(F696,'Wage and Capital Related Income'!$A$2:$C$34,3,FALSE)</f>
        <v>#N/A</v>
      </c>
      <c r="AA696" s="4" t="e">
        <f>VLOOKUP(F696,'Recapture Features'!$A$2:$D$34,4,FALSE)</f>
        <v>#N/A</v>
      </c>
      <c r="AB696" s="4" t="e">
        <f>VLOOKUP(F696,'Wage and Capital Related Income'!$A$2:$D$34,4,FALSE)</f>
        <v>#N/A</v>
      </c>
      <c r="AC696" s="4" t="e">
        <f>VLOOKUP(F696,'Recapture Features'!$A$2:$B$34,2,FALSE)</f>
        <v>#N/A</v>
      </c>
      <c r="AD696" s="4">
        <f>VLOOKUP(INT(U696),Depth!$A$2:$B$36,2,FALSE)</f>
        <v>0</v>
      </c>
      <c r="AE696" s="4" t="str">
        <f t="shared" si="70"/>
        <v>0</v>
      </c>
      <c r="AF696" s="4" t="e">
        <f>VLOOKUP(AE696,Days!$D$2:$E$199,2,FALSE)</f>
        <v>#N/A</v>
      </c>
      <c r="AG696" s="4">
        <f t="shared" si="71"/>
        <v>0</v>
      </c>
      <c r="AH696" s="4">
        <f t="shared" si="72"/>
        <v>0</v>
      </c>
      <c r="AI696" s="4">
        <f t="shared" si="73"/>
        <v>0</v>
      </c>
      <c r="AJ696" s="4">
        <f t="shared" si="74"/>
        <v>0</v>
      </c>
      <c r="AK696" s="4">
        <f t="shared" si="75"/>
        <v>0</v>
      </c>
      <c r="AL696" s="8">
        <f t="shared" si="76"/>
        <v>0</v>
      </c>
    </row>
    <row r="697" spans="23:38" x14ac:dyDescent="0.25">
      <c r="W697" s="9" t="e">
        <f>VLOOKUP(F697,'Rental Loss'!$A$2:$D$34,4,FALSE)</f>
        <v>#N/A</v>
      </c>
      <c r="X697" s="4" t="e">
        <f>VLOOKUP(F697,'Percent Owner Occupied'!$A$2:$B$34,2,FALSE)</f>
        <v>#N/A</v>
      </c>
      <c r="Y697" s="4" t="e">
        <f>VLOOKUP(F697,'Rental Loss'!$A$2:$C$34,3,FALSE)</f>
        <v>#N/A</v>
      </c>
      <c r="Z697" s="4" t="e">
        <f>VLOOKUP(F697,'Wage and Capital Related Income'!$A$2:$C$34,3,FALSE)</f>
        <v>#N/A</v>
      </c>
      <c r="AA697" s="4" t="e">
        <f>VLOOKUP(F697,'Recapture Features'!$A$2:$D$34,4,FALSE)</f>
        <v>#N/A</v>
      </c>
      <c r="AB697" s="4" t="e">
        <f>VLOOKUP(F697,'Wage and Capital Related Income'!$A$2:$D$34,4,FALSE)</f>
        <v>#N/A</v>
      </c>
      <c r="AC697" s="4" t="e">
        <f>VLOOKUP(F697,'Recapture Features'!$A$2:$B$34,2,FALSE)</f>
        <v>#N/A</v>
      </c>
      <c r="AD697" s="4">
        <f>VLOOKUP(INT(U697),Depth!$A$2:$B$36,2,FALSE)</f>
        <v>0</v>
      </c>
      <c r="AE697" s="4" t="str">
        <f t="shared" si="70"/>
        <v>0</v>
      </c>
      <c r="AF697" s="4" t="e">
        <f>VLOOKUP(AE697,Days!$D$2:$E$199,2,FALSE)</f>
        <v>#N/A</v>
      </c>
      <c r="AG697" s="4">
        <f t="shared" si="71"/>
        <v>0</v>
      </c>
      <c r="AH697" s="4">
        <f t="shared" si="72"/>
        <v>0</v>
      </c>
      <c r="AI697" s="4">
        <f t="shared" si="73"/>
        <v>0</v>
      </c>
      <c r="AJ697" s="4">
        <f t="shared" si="74"/>
        <v>0</v>
      </c>
      <c r="AK697" s="4">
        <f t="shared" si="75"/>
        <v>0</v>
      </c>
      <c r="AL697" s="8">
        <f t="shared" si="76"/>
        <v>0</v>
      </c>
    </row>
    <row r="698" spans="23:38" x14ac:dyDescent="0.25">
      <c r="W698" s="9" t="e">
        <f>VLOOKUP(F698,'Rental Loss'!$A$2:$D$34,4,FALSE)</f>
        <v>#N/A</v>
      </c>
      <c r="X698" s="4" t="e">
        <f>VLOOKUP(F698,'Percent Owner Occupied'!$A$2:$B$34,2,FALSE)</f>
        <v>#N/A</v>
      </c>
      <c r="Y698" s="4" t="e">
        <f>VLOOKUP(F698,'Rental Loss'!$A$2:$C$34,3,FALSE)</f>
        <v>#N/A</v>
      </c>
      <c r="Z698" s="4" t="e">
        <f>VLOOKUP(F698,'Wage and Capital Related Income'!$A$2:$C$34,3,FALSE)</f>
        <v>#N/A</v>
      </c>
      <c r="AA698" s="4" t="e">
        <f>VLOOKUP(F698,'Recapture Features'!$A$2:$D$34,4,FALSE)</f>
        <v>#N/A</v>
      </c>
      <c r="AB698" s="4" t="e">
        <f>VLOOKUP(F698,'Wage and Capital Related Income'!$A$2:$D$34,4,FALSE)</f>
        <v>#N/A</v>
      </c>
      <c r="AC698" s="4" t="e">
        <f>VLOOKUP(F698,'Recapture Features'!$A$2:$B$34,2,FALSE)</f>
        <v>#N/A</v>
      </c>
      <c r="AD698" s="4">
        <f>VLOOKUP(INT(U698),Depth!$A$2:$B$36,2,FALSE)</f>
        <v>0</v>
      </c>
      <c r="AE698" s="4" t="str">
        <f t="shared" si="70"/>
        <v>0</v>
      </c>
      <c r="AF698" s="4" t="e">
        <f>VLOOKUP(AE698,Days!$D$2:$E$199,2,FALSE)</f>
        <v>#N/A</v>
      </c>
      <c r="AG698" s="4">
        <f t="shared" si="71"/>
        <v>0</v>
      </c>
      <c r="AH698" s="4">
        <f t="shared" si="72"/>
        <v>0</v>
      </c>
      <c r="AI698" s="4">
        <f t="shared" si="73"/>
        <v>0</v>
      </c>
      <c r="AJ698" s="4">
        <f t="shared" si="74"/>
        <v>0</v>
      </c>
      <c r="AK698" s="4">
        <f t="shared" si="75"/>
        <v>0</v>
      </c>
      <c r="AL698" s="8">
        <f t="shared" si="76"/>
        <v>0</v>
      </c>
    </row>
    <row r="699" spans="23:38" x14ac:dyDescent="0.25">
      <c r="W699" s="9" t="e">
        <f>VLOOKUP(F699,'Rental Loss'!$A$2:$D$34,4,FALSE)</f>
        <v>#N/A</v>
      </c>
      <c r="X699" s="4" t="e">
        <f>VLOOKUP(F699,'Percent Owner Occupied'!$A$2:$B$34,2,FALSE)</f>
        <v>#N/A</v>
      </c>
      <c r="Y699" s="4" t="e">
        <f>VLOOKUP(F699,'Rental Loss'!$A$2:$C$34,3,FALSE)</f>
        <v>#N/A</v>
      </c>
      <c r="Z699" s="4" t="e">
        <f>VLOOKUP(F699,'Wage and Capital Related Income'!$A$2:$C$34,3,FALSE)</f>
        <v>#N/A</v>
      </c>
      <c r="AA699" s="4" t="e">
        <f>VLOOKUP(F699,'Recapture Features'!$A$2:$D$34,4,FALSE)</f>
        <v>#N/A</v>
      </c>
      <c r="AB699" s="4" t="e">
        <f>VLOOKUP(F699,'Wage and Capital Related Income'!$A$2:$D$34,4,FALSE)</f>
        <v>#N/A</v>
      </c>
      <c r="AC699" s="4" t="e">
        <f>VLOOKUP(F699,'Recapture Features'!$A$2:$B$34,2,FALSE)</f>
        <v>#N/A</v>
      </c>
      <c r="AD699" s="4">
        <f>VLOOKUP(INT(U699),Depth!$A$2:$B$36,2,FALSE)</f>
        <v>0</v>
      </c>
      <c r="AE699" s="4" t="str">
        <f t="shared" si="70"/>
        <v>0</v>
      </c>
      <c r="AF699" s="4" t="e">
        <f>VLOOKUP(AE699,Days!$D$2:$E$199,2,FALSE)</f>
        <v>#N/A</v>
      </c>
      <c r="AG699" s="4">
        <f t="shared" si="71"/>
        <v>0</v>
      </c>
      <c r="AH699" s="4">
        <f t="shared" si="72"/>
        <v>0</v>
      </c>
      <c r="AI699" s="4">
        <f t="shared" si="73"/>
        <v>0</v>
      </c>
      <c r="AJ699" s="4">
        <f t="shared" si="74"/>
        <v>0</v>
      </c>
      <c r="AK699" s="4">
        <f t="shared" si="75"/>
        <v>0</v>
      </c>
      <c r="AL699" s="8">
        <f t="shared" si="76"/>
        <v>0</v>
      </c>
    </row>
    <row r="700" spans="23:38" x14ac:dyDescent="0.25">
      <c r="W700" s="9" t="e">
        <f>VLOOKUP(F700,'Rental Loss'!$A$2:$D$34,4,FALSE)</f>
        <v>#N/A</v>
      </c>
      <c r="X700" s="4" t="e">
        <f>VLOOKUP(F700,'Percent Owner Occupied'!$A$2:$B$34,2,FALSE)</f>
        <v>#N/A</v>
      </c>
      <c r="Y700" s="4" t="e">
        <f>VLOOKUP(F700,'Rental Loss'!$A$2:$C$34,3,FALSE)</f>
        <v>#N/A</v>
      </c>
      <c r="Z700" s="4" t="e">
        <f>VLOOKUP(F700,'Wage and Capital Related Income'!$A$2:$C$34,3,FALSE)</f>
        <v>#N/A</v>
      </c>
      <c r="AA700" s="4" t="e">
        <f>VLOOKUP(F700,'Recapture Features'!$A$2:$D$34,4,FALSE)</f>
        <v>#N/A</v>
      </c>
      <c r="AB700" s="4" t="e">
        <f>VLOOKUP(F700,'Wage and Capital Related Income'!$A$2:$D$34,4,FALSE)</f>
        <v>#N/A</v>
      </c>
      <c r="AC700" s="4" t="e">
        <f>VLOOKUP(F700,'Recapture Features'!$A$2:$B$34,2,FALSE)</f>
        <v>#N/A</v>
      </c>
      <c r="AD700" s="4">
        <f>VLOOKUP(INT(U700),Depth!$A$2:$B$36,2,FALSE)</f>
        <v>0</v>
      </c>
      <c r="AE700" s="4" t="str">
        <f t="shared" si="70"/>
        <v>0</v>
      </c>
      <c r="AF700" s="4" t="e">
        <f>VLOOKUP(AE700,Days!$D$2:$E$199,2,FALSE)</f>
        <v>#N/A</v>
      </c>
      <c r="AG700" s="4">
        <f t="shared" si="71"/>
        <v>0</v>
      </c>
      <c r="AH700" s="4">
        <f t="shared" si="72"/>
        <v>0</v>
      </c>
      <c r="AI700" s="4">
        <f t="shared" si="73"/>
        <v>0</v>
      </c>
      <c r="AJ700" s="4">
        <f t="shared" si="74"/>
        <v>0</v>
      </c>
      <c r="AK700" s="4">
        <f t="shared" si="75"/>
        <v>0</v>
      </c>
      <c r="AL700" s="8">
        <f t="shared" si="76"/>
        <v>0</v>
      </c>
    </row>
    <row r="701" spans="23:38" x14ac:dyDescent="0.25">
      <c r="W701" s="9" t="e">
        <f>VLOOKUP(F701,'Rental Loss'!$A$2:$D$34,4,FALSE)</f>
        <v>#N/A</v>
      </c>
      <c r="X701" s="4" t="e">
        <f>VLOOKUP(F701,'Percent Owner Occupied'!$A$2:$B$34,2,FALSE)</f>
        <v>#N/A</v>
      </c>
      <c r="Y701" s="4" t="e">
        <f>VLOOKUP(F701,'Rental Loss'!$A$2:$C$34,3,FALSE)</f>
        <v>#N/A</v>
      </c>
      <c r="Z701" s="4" t="e">
        <f>VLOOKUP(F701,'Wage and Capital Related Income'!$A$2:$C$34,3,FALSE)</f>
        <v>#N/A</v>
      </c>
      <c r="AA701" s="4" t="e">
        <f>VLOOKUP(F701,'Recapture Features'!$A$2:$D$34,4,FALSE)</f>
        <v>#N/A</v>
      </c>
      <c r="AB701" s="4" t="e">
        <f>VLOOKUP(F701,'Wage and Capital Related Income'!$A$2:$D$34,4,FALSE)</f>
        <v>#N/A</v>
      </c>
      <c r="AC701" s="4" t="e">
        <f>VLOOKUP(F701,'Recapture Features'!$A$2:$B$34,2,FALSE)</f>
        <v>#N/A</v>
      </c>
      <c r="AD701" s="4">
        <f>VLOOKUP(INT(U701),Depth!$A$2:$B$36,2,FALSE)</f>
        <v>0</v>
      </c>
      <c r="AE701" s="4" t="str">
        <f t="shared" si="70"/>
        <v>0</v>
      </c>
      <c r="AF701" s="4" t="e">
        <f>VLOOKUP(AE701,Days!$D$2:$E$199,2,FALSE)</f>
        <v>#N/A</v>
      </c>
      <c r="AG701" s="4">
        <f t="shared" si="71"/>
        <v>0</v>
      </c>
      <c r="AH701" s="4">
        <f t="shared" si="72"/>
        <v>0</v>
      </c>
      <c r="AI701" s="4">
        <f t="shared" si="73"/>
        <v>0</v>
      </c>
      <c r="AJ701" s="4">
        <f t="shared" si="74"/>
        <v>0</v>
      </c>
      <c r="AK701" s="4">
        <f t="shared" si="75"/>
        <v>0</v>
      </c>
      <c r="AL701" s="8">
        <f t="shared" si="76"/>
        <v>0</v>
      </c>
    </row>
    <row r="702" spans="23:38" x14ac:dyDescent="0.25">
      <c r="W702" s="9" t="e">
        <f>VLOOKUP(F702,'Rental Loss'!$A$2:$D$34,4,FALSE)</f>
        <v>#N/A</v>
      </c>
      <c r="X702" s="4" t="e">
        <f>VLOOKUP(F702,'Percent Owner Occupied'!$A$2:$B$34,2,FALSE)</f>
        <v>#N/A</v>
      </c>
      <c r="Y702" s="4" t="e">
        <f>VLOOKUP(F702,'Rental Loss'!$A$2:$C$34,3,FALSE)</f>
        <v>#N/A</v>
      </c>
      <c r="Z702" s="4" t="e">
        <f>VLOOKUP(F702,'Wage and Capital Related Income'!$A$2:$C$34,3,FALSE)</f>
        <v>#N/A</v>
      </c>
      <c r="AA702" s="4" t="e">
        <f>VLOOKUP(F702,'Recapture Features'!$A$2:$D$34,4,FALSE)</f>
        <v>#N/A</v>
      </c>
      <c r="AB702" s="4" t="e">
        <f>VLOOKUP(F702,'Wage and Capital Related Income'!$A$2:$D$34,4,FALSE)</f>
        <v>#N/A</v>
      </c>
      <c r="AC702" s="4" t="e">
        <f>VLOOKUP(F702,'Recapture Features'!$A$2:$B$34,2,FALSE)</f>
        <v>#N/A</v>
      </c>
      <c r="AD702" s="4">
        <f>VLOOKUP(INT(U702),Depth!$A$2:$B$36,2,FALSE)</f>
        <v>0</v>
      </c>
      <c r="AE702" s="4" t="str">
        <f t="shared" si="70"/>
        <v>0</v>
      </c>
      <c r="AF702" s="4" t="e">
        <f>VLOOKUP(AE702,Days!$D$2:$E$199,2,FALSE)</f>
        <v>#N/A</v>
      </c>
      <c r="AG702" s="4">
        <f t="shared" si="71"/>
        <v>0</v>
      </c>
      <c r="AH702" s="4">
        <f t="shared" si="72"/>
        <v>0</v>
      </c>
      <c r="AI702" s="4">
        <f t="shared" si="73"/>
        <v>0</v>
      </c>
      <c r="AJ702" s="4">
        <f t="shared" si="74"/>
        <v>0</v>
      </c>
      <c r="AK702" s="4">
        <f t="shared" si="75"/>
        <v>0</v>
      </c>
      <c r="AL702" s="8">
        <f t="shared" si="76"/>
        <v>0</v>
      </c>
    </row>
    <row r="703" spans="23:38" x14ac:dyDescent="0.25">
      <c r="W703" s="9" t="e">
        <f>VLOOKUP(F703,'Rental Loss'!$A$2:$D$34,4,FALSE)</f>
        <v>#N/A</v>
      </c>
      <c r="X703" s="4" t="e">
        <f>VLOOKUP(F703,'Percent Owner Occupied'!$A$2:$B$34,2,FALSE)</f>
        <v>#N/A</v>
      </c>
      <c r="Y703" s="4" t="e">
        <f>VLOOKUP(F703,'Rental Loss'!$A$2:$C$34,3,FALSE)</f>
        <v>#N/A</v>
      </c>
      <c r="Z703" s="4" t="e">
        <f>VLOOKUP(F703,'Wage and Capital Related Income'!$A$2:$C$34,3,FALSE)</f>
        <v>#N/A</v>
      </c>
      <c r="AA703" s="4" t="e">
        <f>VLOOKUP(F703,'Recapture Features'!$A$2:$D$34,4,FALSE)</f>
        <v>#N/A</v>
      </c>
      <c r="AB703" s="4" t="e">
        <f>VLOOKUP(F703,'Wage and Capital Related Income'!$A$2:$D$34,4,FALSE)</f>
        <v>#N/A</v>
      </c>
      <c r="AC703" s="4" t="e">
        <f>VLOOKUP(F703,'Recapture Features'!$A$2:$B$34,2,FALSE)</f>
        <v>#N/A</v>
      </c>
      <c r="AD703" s="4">
        <f>VLOOKUP(INT(U703),Depth!$A$2:$B$36,2,FALSE)</f>
        <v>0</v>
      </c>
      <c r="AE703" s="4" t="str">
        <f t="shared" si="70"/>
        <v>0</v>
      </c>
      <c r="AF703" s="4" t="e">
        <f>VLOOKUP(AE703,Days!$D$2:$E$199,2,FALSE)</f>
        <v>#N/A</v>
      </c>
      <c r="AG703" s="4">
        <f t="shared" si="71"/>
        <v>0</v>
      </c>
      <c r="AH703" s="4">
        <f t="shared" si="72"/>
        <v>0</v>
      </c>
      <c r="AI703" s="4">
        <f t="shared" si="73"/>
        <v>0</v>
      </c>
      <c r="AJ703" s="4">
        <f t="shared" si="74"/>
        <v>0</v>
      </c>
      <c r="AK703" s="4">
        <f t="shared" si="75"/>
        <v>0</v>
      </c>
      <c r="AL703" s="8">
        <f t="shared" si="76"/>
        <v>0</v>
      </c>
    </row>
    <row r="704" spans="23:38" x14ac:dyDescent="0.25">
      <c r="W704" s="9" t="e">
        <f>VLOOKUP(F704,'Rental Loss'!$A$2:$D$34,4,FALSE)</f>
        <v>#N/A</v>
      </c>
      <c r="X704" s="4" t="e">
        <f>VLOOKUP(F704,'Percent Owner Occupied'!$A$2:$B$34,2,FALSE)</f>
        <v>#N/A</v>
      </c>
      <c r="Y704" s="4" t="e">
        <f>VLOOKUP(F704,'Rental Loss'!$A$2:$C$34,3,FALSE)</f>
        <v>#N/A</v>
      </c>
      <c r="Z704" s="4" t="e">
        <f>VLOOKUP(F704,'Wage and Capital Related Income'!$A$2:$C$34,3,FALSE)</f>
        <v>#N/A</v>
      </c>
      <c r="AA704" s="4" t="e">
        <f>VLOOKUP(F704,'Recapture Features'!$A$2:$D$34,4,FALSE)</f>
        <v>#N/A</v>
      </c>
      <c r="AB704" s="4" t="e">
        <f>VLOOKUP(F704,'Wage and Capital Related Income'!$A$2:$D$34,4,FALSE)</f>
        <v>#N/A</v>
      </c>
      <c r="AC704" s="4" t="e">
        <f>VLOOKUP(F704,'Recapture Features'!$A$2:$B$34,2,FALSE)</f>
        <v>#N/A</v>
      </c>
      <c r="AD704" s="4">
        <f>VLOOKUP(INT(U704),Depth!$A$2:$B$36,2,FALSE)</f>
        <v>0</v>
      </c>
      <c r="AE704" s="4" t="str">
        <f t="shared" si="70"/>
        <v>0</v>
      </c>
      <c r="AF704" s="4" t="e">
        <f>VLOOKUP(AE704,Days!$D$2:$E$199,2,FALSE)</f>
        <v>#N/A</v>
      </c>
      <c r="AG704" s="4">
        <f t="shared" si="71"/>
        <v>0</v>
      </c>
      <c r="AH704" s="4">
        <f t="shared" si="72"/>
        <v>0</v>
      </c>
      <c r="AI704" s="4">
        <f t="shared" si="73"/>
        <v>0</v>
      </c>
      <c r="AJ704" s="4">
        <f t="shared" si="74"/>
        <v>0</v>
      </c>
      <c r="AK704" s="4">
        <f t="shared" si="75"/>
        <v>0</v>
      </c>
      <c r="AL704" s="8">
        <f t="shared" si="76"/>
        <v>0</v>
      </c>
    </row>
    <row r="705" spans="23:38" x14ac:dyDescent="0.25">
      <c r="W705" s="9" t="e">
        <f>VLOOKUP(F705,'Rental Loss'!$A$2:$D$34,4,FALSE)</f>
        <v>#N/A</v>
      </c>
      <c r="X705" s="4" t="e">
        <f>VLOOKUP(F705,'Percent Owner Occupied'!$A$2:$B$34,2,FALSE)</f>
        <v>#N/A</v>
      </c>
      <c r="Y705" s="4" t="e">
        <f>VLOOKUP(F705,'Rental Loss'!$A$2:$C$34,3,FALSE)</f>
        <v>#N/A</v>
      </c>
      <c r="Z705" s="4" t="e">
        <f>VLOOKUP(F705,'Wage and Capital Related Income'!$A$2:$C$34,3,FALSE)</f>
        <v>#N/A</v>
      </c>
      <c r="AA705" s="4" t="e">
        <f>VLOOKUP(F705,'Recapture Features'!$A$2:$D$34,4,FALSE)</f>
        <v>#N/A</v>
      </c>
      <c r="AB705" s="4" t="e">
        <f>VLOOKUP(F705,'Wage and Capital Related Income'!$A$2:$D$34,4,FALSE)</f>
        <v>#N/A</v>
      </c>
      <c r="AC705" s="4" t="e">
        <f>VLOOKUP(F705,'Recapture Features'!$A$2:$B$34,2,FALSE)</f>
        <v>#N/A</v>
      </c>
      <c r="AD705" s="4">
        <f>VLOOKUP(INT(U705),Depth!$A$2:$B$36,2,FALSE)</f>
        <v>0</v>
      </c>
      <c r="AE705" s="4" t="str">
        <f t="shared" si="70"/>
        <v>0</v>
      </c>
      <c r="AF705" s="4" t="e">
        <f>VLOOKUP(AE705,Days!$D$2:$E$199,2,FALSE)</f>
        <v>#N/A</v>
      </c>
      <c r="AG705" s="4">
        <f t="shared" si="71"/>
        <v>0</v>
      </c>
      <c r="AH705" s="4">
        <f t="shared" si="72"/>
        <v>0</v>
      </c>
      <c r="AI705" s="4">
        <f t="shared" si="73"/>
        <v>0</v>
      </c>
      <c r="AJ705" s="4">
        <f t="shared" si="74"/>
        <v>0</v>
      </c>
      <c r="AK705" s="4">
        <f t="shared" si="75"/>
        <v>0</v>
      </c>
      <c r="AL705" s="8">
        <f t="shared" si="76"/>
        <v>0</v>
      </c>
    </row>
    <row r="706" spans="23:38" x14ac:dyDescent="0.25">
      <c r="W706" s="9" t="e">
        <f>VLOOKUP(F706,'Rental Loss'!$A$2:$D$34,4,FALSE)</f>
        <v>#N/A</v>
      </c>
      <c r="X706" s="4" t="e">
        <f>VLOOKUP(F706,'Percent Owner Occupied'!$A$2:$B$34,2,FALSE)</f>
        <v>#N/A</v>
      </c>
      <c r="Y706" s="4" t="e">
        <f>VLOOKUP(F706,'Rental Loss'!$A$2:$C$34,3,FALSE)</f>
        <v>#N/A</v>
      </c>
      <c r="Z706" s="4" t="e">
        <f>VLOOKUP(F706,'Wage and Capital Related Income'!$A$2:$C$34,3,FALSE)</f>
        <v>#N/A</v>
      </c>
      <c r="AA706" s="4" t="e">
        <f>VLOOKUP(F706,'Recapture Features'!$A$2:$D$34,4,FALSE)</f>
        <v>#N/A</v>
      </c>
      <c r="AB706" s="4" t="e">
        <f>VLOOKUP(F706,'Wage and Capital Related Income'!$A$2:$D$34,4,FALSE)</f>
        <v>#N/A</v>
      </c>
      <c r="AC706" s="4" t="e">
        <f>VLOOKUP(F706,'Recapture Features'!$A$2:$B$34,2,FALSE)</f>
        <v>#N/A</v>
      </c>
      <c r="AD706" s="4">
        <f>VLOOKUP(INT(U706),Depth!$A$2:$B$36,2,FALSE)</f>
        <v>0</v>
      </c>
      <c r="AE706" s="4" t="str">
        <f t="shared" si="70"/>
        <v>0</v>
      </c>
      <c r="AF706" s="4" t="e">
        <f>VLOOKUP(AE706,Days!$D$2:$E$199,2,FALSE)</f>
        <v>#N/A</v>
      </c>
      <c r="AG706" s="4">
        <f t="shared" si="71"/>
        <v>0</v>
      </c>
      <c r="AH706" s="4">
        <f t="shared" si="72"/>
        <v>0</v>
      </c>
      <c r="AI706" s="4">
        <f t="shared" si="73"/>
        <v>0</v>
      </c>
      <c r="AJ706" s="4">
        <f t="shared" si="74"/>
        <v>0</v>
      </c>
      <c r="AK706" s="4">
        <f t="shared" si="75"/>
        <v>0</v>
      </c>
      <c r="AL706" s="8">
        <f t="shared" si="76"/>
        <v>0</v>
      </c>
    </row>
    <row r="707" spans="23:38" x14ac:dyDescent="0.25">
      <c r="W707" s="9" t="e">
        <f>VLOOKUP(F707,'Rental Loss'!$A$2:$D$34,4,FALSE)</f>
        <v>#N/A</v>
      </c>
      <c r="X707" s="4" t="e">
        <f>VLOOKUP(F707,'Percent Owner Occupied'!$A$2:$B$34,2,FALSE)</f>
        <v>#N/A</v>
      </c>
      <c r="Y707" s="4" t="e">
        <f>VLOOKUP(F707,'Rental Loss'!$A$2:$C$34,3,FALSE)</f>
        <v>#N/A</v>
      </c>
      <c r="Z707" s="4" t="e">
        <f>VLOOKUP(F707,'Wage and Capital Related Income'!$A$2:$C$34,3,FALSE)</f>
        <v>#N/A</v>
      </c>
      <c r="AA707" s="4" t="e">
        <f>VLOOKUP(F707,'Recapture Features'!$A$2:$D$34,4,FALSE)</f>
        <v>#N/A</v>
      </c>
      <c r="AB707" s="4" t="e">
        <f>VLOOKUP(F707,'Wage and Capital Related Income'!$A$2:$D$34,4,FALSE)</f>
        <v>#N/A</v>
      </c>
      <c r="AC707" s="4" t="e">
        <f>VLOOKUP(F707,'Recapture Features'!$A$2:$B$34,2,FALSE)</f>
        <v>#N/A</v>
      </c>
      <c r="AD707" s="4">
        <f>VLOOKUP(INT(U707),Depth!$A$2:$B$36,2,FALSE)</f>
        <v>0</v>
      </c>
      <c r="AE707" s="4" t="str">
        <f t="shared" ref="AE707:AE770" si="77">F707&amp;AD707</f>
        <v>0</v>
      </c>
      <c r="AF707" s="4" t="e">
        <f>VLOOKUP(AE707,Days!$D$2:$E$199,2,FALSE)</f>
        <v>#N/A</v>
      </c>
      <c r="AG707" s="4">
        <f t="shared" ref="AG707:AG770" si="78">IF(N707&gt;10,V707*(1-X707/100)*W707+X707/100*(W707+Y707*AF707),0)</f>
        <v>0</v>
      </c>
      <c r="AH707" s="4">
        <f t="shared" ref="AH707:AH770" si="79">IF(N707&gt;10,(1-X707/100)*V707*Z707*AF707,0)</f>
        <v>0</v>
      </c>
      <c r="AI707" s="4">
        <f t="shared" ref="AI707:AI770" si="80">IF(N707&gt;10,(1-AA707)*V707*Z707*AF707,0)</f>
        <v>0</v>
      </c>
      <c r="AJ707" s="4">
        <f t="shared" ref="AJ707:AJ770" si="81">IF(N707&gt;10,(1-AC707)*V707*AB707*AF707,0)</f>
        <v>0</v>
      </c>
      <c r="AK707" s="4">
        <f t="shared" ref="AK707:AK770" si="82">AG707+AH707+AI707+AJ707</f>
        <v>0</v>
      </c>
      <c r="AL707" s="8">
        <f t="shared" ref="AL707:AL770" si="83">AK707+R707+Q707+P707</f>
        <v>0</v>
      </c>
    </row>
    <row r="708" spans="23:38" x14ac:dyDescent="0.25">
      <c r="W708" s="9" t="e">
        <f>VLOOKUP(F708,'Rental Loss'!$A$2:$D$34,4,FALSE)</f>
        <v>#N/A</v>
      </c>
      <c r="X708" s="4" t="e">
        <f>VLOOKUP(F708,'Percent Owner Occupied'!$A$2:$B$34,2,FALSE)</f>
        <v>#N/A</v>
      </c>
      <c r="Y708" s="4" t="e">
        <f>VLOOKUP(F708,'Rental Loss'!$A$2:$C$34,3,FALSE)</f>
        <v>#N/A</v>
      </c>
      <c r="Z708" s="4" t="e">
        <f>VLOOKUP(F708,'Wage and Capital Related Income'!$A$2:$C$34,3,FALSE)</f>
        <v>#N/A</v>
      </c>
      <c r="AA708" s="4" t="e">
        <f>VLOOKUP(F708,'Recapture Features'!$A$2:$D$34,4,FALSE)</f>
        <v>#N/A</v>
      </c>
      <c r="AB708" s="4" t="e">
        <f>VLOOKUP(F708,'Wage and Capital Related Income'!$A$2:$D$34,4,FALSE)</f>
        <v>#N/A</v>
      </c>
      <c r="AC708" s="4" t="e">
        <f>VLOOKUP(F708,'Recapture Features'!$A$2:$B$34,2,FALSE)</f>
        <v>#N/A</v>
      </c>
      <c r="AD708" s="4">
        <f>VLOOKUP(INT(U708),Depth!$A$2:$B$36,2,FALSE)</f>
        <v>0</v>
      </c>
      <c r="AE708" s="4" t="str">
        <f t="shared" si="77"/>
        <v>0</v>
      </c>
      <c r="AF708" s="4" t="e">
        <f>VLOOKUP(AE708,Days!$D$2:$E$199,2,FALSE)</f>
        <v>#N/A</v>
      </c>
      <c r="AG708" s="4">
        <f t="shared" si="78"/>
        <v>0</v>
      </c>
      <c r="AH708" s="4">
        <f t="shared" si="79"/>
        <v>0</v>
      </c>
      <c r="AI708" s="4">
        <f t="shared" si="80"/>
        <v>0</v>
      </c>
      <c r="AJ708" s="4">
        <f t="shared" si="81"/>
        <v>0</v>
      </c>
      <c r="AK708" s="4">
        <f t="shared" si="82"/>
        <v>0</v>
      </c>
      <c r="AL708" s="8">
        <f t="shared" si="83"/>
        <v>0</v>
      </c>
    </row>
    <row r="709" spans="23:38" x14ac:dyDescent="0.25">
      <c r="W709" s="9" t="e">
        <f>VLOOKUP(F709,'Rental Loss'!$A$2:$D$34,4,FALSE)</f>
        <v>#N/A</v>
      </c>
      <c r="X709" s="4" t="e">
        <f>VLOOKUP(F709,'Percent Owner Occupied'!$A$2:$B$34,2,FALSE)</f>
        <v>#N/A</v>
      </c>
      <c r="Y709" s="4" t="e">
        <f>VLOOKUP(F709,'Rental Loss'!$A$2:$C$34,3,FALSE)</f>
        <v>#N/A</v>
      </c>
      <c r="Z709" s="4" t="e">
        <f>VLOOKUP(F709,'Wage and Capital Related Income'!$A$2:$C$34,3,FALSE)</f>
        <v>#N/A</v>
      </c>
      <c r="AA709" s="4" t="e">
        <f>VLOOKUP(F709,'Recapture Features'!$A$2:$D$34,4,FALSE)</f>
        <v>#N/A</v>
      </c>
      <c r="AB709" s="4" t="e">
        <f>VLOOKUP(F709,'Wage and Capital Related Income'!$A$2:$D$34,4,FALSE)</f>
        <v>#N/A</v>
      </c>
      <c r="AC709" s="4" t="e">
        <f>VLOOKUP(F709,'Recapture Features'!$A$2:$B$34,2,FALSE)</f>
        <v>#N/A</v>
      </c>
      <c r="AD709" s="4">
        <f>VLOOKUP(INT(U709),Depth!$A$2:$B$36,2,FALSE)</f>
        <v>0</v>
      </c>
      <c r="AE709" s="4" t="str">
        <f t="shared" si="77"/>
        <v>0</v>
      </c>
      <c r="AF709" s="4" t="e">
        <f>VLOOKUP(AE709,Days!$D$2:$E$199,2,FALSE)</f>
        <v>#N/A</v>
      </c>
      <c r="AG709" s="4">
        <f t="shared" si="78"/>
        <v>0</v>
      </c>
      <c r="AH709" s="4">
        <f t="shared" si="79"/>
        <v>0</v>
      </c>
      <c r="AI709" s="4">
        <f t="shared" si="80"/>
        <v>0</v>
      </c>
      <c r="AJ709" s="4">
        <f t="shared" si="81"/>
        <v>0</v>
      </c>
      <c r="AK709" s="4">
        <f t="shared" si="82"/>
        <v>0</v>
      </c>
      <c r="AL709" s="8">
        <f t="shared" si="83"/>
        <v>0</v>
      </c>
    </row>
    <row r="710" spans="23:38" x14ac:dyDescent="0.25">
      <c r="W710" s="9" t="e">
        <f>VLOOKUP(F710,'Rental Loss'!$A$2:$D$34,4,FALSE)</f>
        <v>#N/A</v>
      </c>
      <c r="X710" s="4" t="e">
        <f>VLOOKUP(F710,'Percent Owner Occupied'!$A$2:$B$34,2,FALSE)</f>
        <v>#N/A</v>
      </c>
      <c r="Y710" s="4" t="e">
        <f>VLOOKUP(F710,'Rental Loss'!$A$2:$C$34,3,FALSE)</f>
        <v>#N/A</v>
      </c>
      <c r="Z710" s="4" t="e">
        <f>VLOOKUP(F710,'Wage and Capital Related Income'!$A$2:$C$34,3,FALSE)</f>
        <v>#N/A</v>
      </c>
      <c r="AA710" s="4" t="e">
        <f>VLOOKUP(F710,'Recapture Features'!$A$2:$D$34,4,FALSE)</f>
        <v>#N/A</v>
      </c>
      <c r="AB710" s="4" t="e">
        <f>VLOOKUP(F710,'Wage and Capital Related Income'!$A$2:$D$34,4,FALSE)</f>
        <v>#N/A</v>
      </c>
      <c r="AC710" s="4" t="e">
        <f>VLOOKUP(F710,'Recapture Features'!$A$2:$B$34,2,FALSE)</f>
        <v>#N/A</v>
      </c>
      <c r="AD710" s="4">
        <f>VLOOKUP(INT(U710),Depth!$A$2:$B$36,2,FALSE)</f>
        <v>0</v>
      </c>
      <c r="AE710" s="4" t="str">
        <f t="shared" si="77"/>
        <v>0</v>
      </c>
      <c r="AF710" s="4" t="e">
        <f>VLOOKUP(AE710,Days!$D$2:$E$199,2,FALSE)</f>
        <v>#N/A</v>
      </c>
      <c r="AG710" s="4">
        <f t="shared" si="78"/>
        <v>0</v>
      </c>
      <c r="AH710" s="4">
        <f t="shared" si="79"/>
        <v>0</v>
      </c>
      <c r="AI710" s="4">
        <f t="shared" si="80"/>
        <v>0</v>
      </c>
      <c r="AJ710" s="4">
        <f t="shared" si="81"/>
        <v>0</v>
      </c>
      <c r="AK710" s="4">
        <f t="shared" si="82"/>
        <v>0</v>
      </c>
      <c r="AL710" s="8">
        <f t="shared" si="83"/>
        <v>0</v>
      </c>
    </row>
    <row r="711" spans="23:38" x14ac:dyDescent="0.25">
      <c r="W711" s="9" t="e">
        <f>VLOOKUP(F711,'Rental Loss'!$A$2:$D$34,4,FALSE)</f>
        <v>#N/A</v>
      </c>
      <c r="X711" s="4" t="e">
        <f>VLOOKUP(F711,'Percent Owner Occupied'!$A$2:$B$34,2,FALSE)</f>
        <v>#N/A</v>
      </c>
      <c r="Y711" s="4" t="e">
        <f>VLOOKUP(F711,'Rental Loss'!$A$2:$C$34,3,FALSE)</f>
        <v>#N/A</v>
      </c>
      <c r="Z711" s="4" t="e">
        <f>VLOOKUP(F711,'Wage and Capital Related Income'!$A$2:$C$34,3,FALSE)</f>
        <v>#N/A</v>
      </c>
      <c r="AA711" s="4" t="e">
        <f>VLOOKUP(F711,'Recapture Features'!$A$2:$D$34,4,FALSE)</f>
        <v>#N/A</v>
      </c>
      <c r="AB711" s="4" t="e">
        <f>VLOOKUP(F711,'Wage and Capital Related Income'!$A$2:$D$34,4,FALSE)</f>
        <v>#N/A</v>
      </c>
      <c r="AC711" s="4" t="e">
        <f>VLOOKUP(F711,'Recapture Features'!$A$2:$B$34,2,FALSE)</f>
        <v>#N/A</v>
      </c>
      <c r="AD711" s="4">
        <f>VLOOKUP(INT(U711),Depth!$A$2:$B$36,2,FALSE)</f>
        <v>0</v>
      </c>
      <c r="AE711" s="4" t="str">
        <f t="shared" si="77"/>
        <v>0</v>
      </c>
      <c r="AF711" s="4" t="e">
        <f>VLOOKUP(AE711,Days!$D$2:$E$199,2,FALSE)</f>
        <v>#N/A</v>
      </c>
      <c r="AG711" s="4">
        <f t="shared" si="78"/>
        <v>0</v>
      </c>
      <c r="AH711" s="4">
        <f t="shared" si="79"/>
        <v>0</v>
      </c>
      <c r="AI711" s="4">
        <f t="shared" si="80"/>
        <v>0</v>
      </c>
      <c r="AJ711" s="4">
        <f t="shared" si="81"/>
        <v>0</v>
      </c>
      <c r="AK711" s="4">
        <f t="shared" si="82"/>
        <v>0</v>
      </c>
      <c r="AL711" s="8">
        <f t="shared" si="83"/>
        <v>0</v>
      </c>
    </row>
    <row r="712" spans="23:38" x14ac:dyDescent="0.25">
      <c r="W712" s="9" t="e">
        <f>VLOOKUP(F712,'Rental Loss'!$A$2:$D$34,4,FALSE)</f>
        <v>#N/A</v>
      </c>
      <c r="X712" s="4" t="e">
        <f>VLOOKUP(F712,'Percent Owner Occupied'!$A$2:$B$34,2,FALSE)</f>
        <v>#N/A</v>
      </c>
      <c r="Y712" s="4" t="e">
        <f>VLOOKUP(F712,'Rental Loss'!$A$2:$C$34,3,FALSE)</f>
        <v>#N/A</v>
      </c>
      <c r="Z712" s="4" t="e">
        <f>VLOOKUP(F712,'Wage and Capital Related Income'!$A$2:$C$34,3,FALSE)</f>
        <v>#N/A</v>
      </c>
      <c r="AA712" s="4" t="e">
        <f>VLOOKUP(F712,'Recapture Features'!$A$2:$D$34,4,FALSE)</f>
        <v>#N/A</v>
      </c>
      <c r="AB712" s="4" t="e">
        <f>VLOOKUP(F712,'Wage and Capital Related Income'!$A$2:$D$34,4,FALSE)</f>
        <v>#N/A</v>
      </c>
      <c r="AC712" s="4" t="e">
        <f>VLOOKUP(F712,'Recapture Features'!$A$2:$B$34,2,FALSE)</f>
        <v>#N/A</v>
      </c>
      <c r="AD712" s="4">
        <f>VLOOKUP(INT(U712),Depth!$A$2:$B$36,2,FALSE)</f>
        <v>0</v>
      </c>
      <c r="AE712" s="4" t="str">
        <f t="shared" si="77"/>
        <v>0</v>
      </c>
      <c r="AF712" s="4" t="e">
        <f>VLOOKUP(AE712,Days!$D$2:$E$199,2,FALSE)</f>
        <v>#N/A</v>
      </c>
      <c r="AG712" s="4">
        <f t="shared" si="78"/>
        <v>0</v>
      </c>
      <c r="AH712" s="4">
        <f t="shared" si="79"/>
        <v>0</v>
      </c>
      <c r="AI712" s="4">
        <f t="shared" si="80"/>
        <v>0</v>
      </c>
      <c r="AJ712" s="4">
        <f t="shared" si="81"/>
        <v>0</v>
      </c>
      <c r="AK712" s="4">
        <f t="shared" si="82"/>
        <v>0</v>
      </c>
      <c r="AL712" s="8">
        <f t="shared" si="83"/>
        <v>0</v>
      </c>
    </row>
    <row r="713" spans="23:38" x14ac:dyDescent="0.25">
      <c r="W713" s="9" t="e">
        <f>VLOOKUP(F713,'Rental Loss'!$A$2:$D$34,4,FALSE)</f>
        <v>#N/A</v>
      </c>
      <c r="X713" s="4" t="e">
        <f>VLOOKUP(F713,'Percent Owner Occupied'!$A$2:$B$34,2,FALSE)</f>
        <v>#N/A</v>
      </c>
      <c r="Y713" s="4" t="e">
        <f>VLOOKUP(F713,'Rental Loss'!$A$2:$C$34,3,FALSE)</f>
        <v>#N/A</v>
      </c>
      <c r="Z713" s="4" t="e">
        <f>VLOOKUP(F713,'Wage and Capital Related Income'!$A$2:$C$34,3,FALSE)</f>
        <v>#N/A</v>
      </c>
      <c r="AA713" s="4" t="e">
        <f>VLOOKUP(F713,'Recapture Features'!$A$2:$D$34,4,FALSE)</f>
        <v>#N/A</v>
      </c>
      <c r="AB713" s="4" t="e">
        <f>VLOOKUP(F713,'Wage and Capital Related Income'!$A$2:$D$34,4,FALSE)</f>
        <v>#N/A</v>
      </c>
      <c r="AC713" s="4" t="e">
        <f>VLOOKUP(F713,'Recapture Features'!$A$2:$B$34,2,FALSE)</f>
        <v>#N/A</v>
      </c>
      <c r="AD713" s="4">
        <f>VLOOKUP(INT(U713),Depth!$A$2:$B$36,2,FALSE)</f>
        <v>0</v>
      </c>
      <c r="AE713" s="4" t="str">
        <f t="shared" si="77"/>
        <v>0</v>
      </c>
      <c r="AF713" s="4" t="e">
        <f>VLOOKUP(AE713,Days!$D$2:$E$199,2,FALSE)</f>
        <v>#N/A</v>
      </c>
      <c r="AG713" s="4">
        <f t="shared" si="78"/>
        <v>0</v>
      </c>
      <c r="AH713" s="4">
        <f t="shared" si="79"/>
        <v>0</v>
      </c>
      <c r="AI713" s="4">
        <f t="shared" si="80"/>
        <v>0</v>
      </c>
      <c r="AJ713" s="4">
        <f t="shared" si="81"/>
        <v>0</v>
      </c>
      <c r="AK713" s="4">
        <f t="shared" si="82"/>
        <v>0</v>
      </c>
      <c r="AL713" s="8">
        <f t="shared" si="83"/>
        <v>0</v>
      </c>
    </row>
    <row r="714" spans="23:38" x14ac:dyDescent="0.25">
      <c r="W714" s="9" t="e">
        <f>VLOOKUP(F714,'Rental Loss'!$A$2:$D$34,4,FALSE)</f>
        <v>#N/A</v>
      </c>
      <c r="X714" s="4" t="e">
        <f>VLOOKUP(F714,'Percent Owner Occupied'!$A$2:$B$34,2,FALSE)</f>
        <v>#N/A</v>
      </c>
      <c r="Y714" s="4" t="e">
        <f>VLOOKUP(F714,'Rental Loss'!$A$2:$C$34,3,FALSE)</f>
        <v>#N/A</v>
      </c>
      <c r="Z714" s="4" t="e">
        <f>VLOOKUP(F714,'Wage and Capital Related Income'!$A$2:$C$34,3,FALSE)</f>
        <v>#N/A</v>
      </c>
      <c r="AA714" s="4" t="e">
        <f>VLOOKUP(F714,'Recapture Features'!$A$2:$D$34,4,FALSE)</f>
        <v>#N/A</v>
      </c>
      <c r="AB714" s="4" t="e">
        <f>VLOOKUP(F714,'Wage and Capital Related Income'!$A$2:$D$34,4,FALSE)</f>
        <v>#N/A</v>
      </c>
      <c r="AC714" s="4" t="e">
        <f>VLOOKUP(F714,'Recapture Features'!$A$2:$B$34,2,FALSE)</f>
        <v>#N/A</v>
      </c>
      <c r="AD714" s="4">
        <f>VLOOKUP(INT(U714),Depth!$A$2:$B$36,2,FALSE)</f>
        <v>0</v>
      </c>
      <c r="AE714" s="4" t="str">
        <f t="shared" si="77"/>
        <v>0</v>
      </c>
      <c r="AF714" s="4" t="e">
        <f>VLOOKUP(AE714,Days!$D$2:$E$199,2,FALSE)</f>
        <v>#N/A</v>
      </c>
      <c r="AG714" s="4">
        <f t="shared" si="78"/>
        <v>0</v>
      </c>
      <c r="AH714" s="4">
        <f t="shared" si="79"/>
        <v>0</v>
      </c>
      <c r="AI714" s="4">
        <f t="shared" si="80"/>
        <v>0</v>
      </c>
      <c r="AJ714" s="4">
        <f t="shared" si="81"/>
        <v>0</v>
      </c>
      <c r="AK714" s="4">
        <f t="shared" si="82"/>
        <v>0</v>
      </c>
      <c r="AL714" s="8">
        <f t="shared" si="83"/>
        <v>0</v>
      </c>
    </row>
    <row r="715" spans="23:38" x14ac:dyDescent="0.25">
      <c r="W715" s="9" t="e">
        <f>VLOOKUP(F715,'Rental Loss'!$A$2:$D$34,4,FALSE)</f>
        <v>#N/A</v>
      </c>
      <c r="X715" s="4" t="e">
        <f>VLOOKUP(F715,'Percent Owner Occupied'!$A$2:$B$34,2,FALSE)</f>
        <v>#N/A</v>
      </c>
      <c r="Y715" s="4" t="e">
        <f>VLOOKUP(F715,'Rental Loss'!$A$2:$C$34,3,FALSE)</f>
        <v>#N/A</v>
      </c>
      <c r="Z715" s="4" t="e">
        <f>VLOOKUP(F715,'Wage and Capital Related Income'!$A$2:$C$34,3,FALSE)</f>
        <v>#N/A</v>
      </c>
      <c r="AA715" s="4" t="e">
        <f>VLOOKUP(F715,'Recapture Features'!$A$2:$D$34,4,FALSE)</f>
        <v>#N/A</v>
      </c>
      <c r="AB715" s="4" t="e">
        <f>VLOOKUP(F715,'Wage and Capital Related Income'!$A$2:$D$34,4,FALSE)</f>
        <v>#N/A</v>
      </c>
      <c r="AC715" s="4" t="e">
        <f>VLOOKUP(F715,'Recapture Features'!$A$2:$B$34,2,FALSE)</f>
        <v>#N/A</v>
      </c>
      <c r="AD715" s="4">
        <f>VLOOKUP(INT(U715),Depth!$A$2:$B$36,2,FALSE)</f>
        <v>0</v>
      </c>
      <c r="AE715" s="4" t="str">
        <f t="shared" si="77"/>
        <v>0</v>
      </c>
      <c r="AF715" s="4" t="e">
        <f>VLOOKUP(AE715,Days!$D$2:$E$199,2,FALSE)</f>
        <v>#N/A</v>
      </c>
      <c r="AG715" s="4">
        <f t="shared" si="78"/>
        <v>0</v>
      </c>
      <c r="AH715" s="4">
        <f t="shared" si="79"/>
        <v>0</v>
      </c>
      <c r="AI715" s="4">
        <f t="shared" si="80"/>
        <v>0</v>
      </c>
      <c r="AJ715" s="4">
        <f t="shared" si="81"/>
        <v>0</v>
      </c>
      <c r="AK715" s="4">
        <f t="shared" si="82"/>
        <v>0</v>
      </c>
      <c r="AL715" s="8">
        <f t="shared" si="83"/>
        <v>0</v>
      </c>
    </row>
    <row r="716" spans="23:38" x14ac:dyDescent="0.25">
      <c r="W716" s="9" t="e">
        <f>VLOOKUP(F716,'Rental Loss'!$A$2:$D$34,4,FALSE)</f>
        <v>#N/A</v>
      </c>
      <c r="X716" s="4" t="e">
        <f>VLOOKUP(F716,'Percent Owner Occupied'!$A$2:$B$34,2,FALSE)</f>
        <v>#N/A</v>
      </c>
      <c r="Y716" s="4" t="e">
        <f>VLOOKUP(F716,'Rental Loss'!$A$2:$C$34,3,FALSE)</f>
        <v>#N/A</v>
      </c>
      <c r="Z716" s="4" t="e">
        <f>VLOOKUP(F716,'Wage and Capital Related Income'!$A$2:$C$34,3,FALSE)</f>
        <v>#N/A</v>
      </c>
      <c r="AA716" s="4" t="e">
        <f>VLOOKUP(F716,'Recapture Features'!$A$2:$D$34,4,FALSE)</f>
        <v>#N/A</v>
      </c>
      <c r="AB716" s="4" t="e">
        <f>VLOOKUP(F716,'Wage and Capital Related Income'!$A$2:$D$34,4,FALSE)</f>
        <v>#N/A</v>
      </c>
      <c r="AC716" s="4" t="e">
        <f>VLOOKUP(F716,'Recapture Features'!$A$2:$B$34,2,FALSE)</f>
        <v>#N/A</v>
      </c>
      <c r="AD716" s="4">
        <f>VLOOKUP(INT(U716),Depth!$A$2:$B$36,2,FALSE)</f>
        <v>0</v>
      </c>
      <c r="AE716" s="4" t="str">
        <f t="shared" si="77"/>
        <v>0</v>
      </c>
      <c r="AF716" s="4" t="e">
        <f>VLOOKUP(AE716,Days!$D$2:$E$199,2,FALSE)</f>
        <v>#N/A</v>
      </c>
      <c r="AG716" s="4">
        <f t="shared" si="78"/>
        <v>0</v>
      </c>
      <c r="AH716" s="4">
        <f t="shared" si="79"/>
        <v>0</v>
      </c>
      <c r="AI716" s="4">
        <f t="shared" si="80"/>
        <v>0</v>
      </c>
      <c r="AJ716" s="4">
        <f t="shared" si="81"/>
        <v>0</v>
      </c>
      <c r="AK716" s="4">
        <f t="shared" si="82"/>
        <v>0</v>
      </c>
      <c r="AL716" s="8">
        <f t="shared" si="83"/>
        <v>0</v>
      </c>
    </row>
    <row r="717" spans="23:38" x14ac:dyDescent="0.25">
      <c r="W717" s="9" t="e">
        <f>VLOOKUP(F717,'Rental Loss'!$A$2:$D$34,4,FALSE)</f>
        <v>#N/A</v>
      </c>
      <c r="X717" s="4" t="e">
        <f>VLOOKUP(F717,'Percent Owner Occupied'!$A$2:$B$34,2,FALSE)</f>
        <v>#N/A</v>
      </c>
      <c r="Y717" s="4" t="e">
        <f>VLOOKUP(F717,'Rental Loss'!$A$2:$C$34,3,FALSE)</f>
        <v>#N/A</v>
      </c>
      <c r="Z717" s="4" t="e">
        <f>VLOOKUP(F717,'Wage and Capital Related Income'!$A$2:$C$34,3,FALSE)</f>
        <v>#N/A</v>
      </c>
      <c r="AA717" s="4" t="e">
        <f>VLOOKUP(F717,'Recapture Features'!$A$2:$D$34,4,FALSE)</f>
        <v>#N/A</v>
      </c>
      <c r="AB717" s="4" t="e">
        <f>VLOOKUP(F717,'Wage and Capital Related Income'!$A$2:$D$34,4,FALSE)</f>
        <v>#N/A</v>
      </c>
      <c r="AC717" s="4" t="e">
        <f>VLOOKUP(F717,'Recapture Features'!$A$2:$B$34,2,FALSE)</f>
        <v>#N/A</v>
      </c>
      <c r="AD717" s="4">
        <f>VLOOKUP(INT(U717),Depth!$A$2:$B$36,2,FALSE)</f>
        <v>0</v>
      </c>
      <c r="AE717" s="4" t="str">
        <f t="shared" si="77"/>
        <v>0</v>
      </c>
      <c r="AF717" s="4" t="e">
        <f>VLOOKUP(AE717,Days!$D$2:$E$199,2,FALSE)</f>
        <v>#N/A</v>
      </c>
      <c r="AG717" s="4">
        <f t="shared" si="78"/>
        <v>0</v>
      </c>
      <c r="AH717" s="4">
        <f t="shared" si="79"/>
        <v>0</v>
      </c>
      <c r="AI717" s="4">
        <f t="shared" si="80"/>
        <v>0</v>
      </c>
      <c r="AJ717" s="4">
        <f t="shared" si="81"/>
        <v>0</v>
      </c>
      <c r="AK717" s="4">
        <f t="shared" si="82"/>
        <v>0</v>
      </c>
      <c r="AL717" s="8">
        <f t="shared" si="83"/>
        <v>0</v>
      </c>
    </row>
    <row r="718" spans="23:38" x14ac:dyDescent="0.25">
      <c r="W718" s="9" t="e">
        <f>VLOOKUP(F718,'Rental Loss'!$A$2:$D$34,4,FALSE)</f>
        <v>#N/A</v>
      </c>
      <c r="X718" s="4" t="e">
        <f>VLOOKUP(F718,'Percent Owner Occupied'!$A$2:$B$34,2,FALSE)</f>
        <v>#N/A</v>
      </c>
      <c r="Y718" s="4" t="e">
        <f>VLOOKUP(F718,'Rental Loss'!$A$2:$C$34,3,FALSE)</f>
        <v>#N/A</v>
      </c>
      <c r="Z718" s="4" t="e">
        <f>VLOOKUP(F718,'Wage and Capital Related Income'!$A$2:$C$34,3,FALSE)</f>
        <v>#N/A</v>
      </c>
      <c r="AA718" s="4" t="e">
        <f>VLOOKUP(F718,'Recapture Features'!$A$2:$D$34,4,FALSE)</f>
        <v>#N/A</v>
      </c>
      <c r="AB718" s="4" t="e">
        <f>VLOOKUP(F718,'Wage and Capital Related Income'!$A$2:$D$34,4,FALSE)</f>
        <v>#N/A</v>
      </c>
      <c r="AC718" s="4" t="e">
        <f>VLOOKUP(F718,'Recapture Features'!$A$2:$B$34,2,FALSE)</f>
        <v>#N/A</v>
      </c>
      <c r="AD718" s="4">
        <f>VLOOKUP(INT(U718),Depth!$A$2:$B$36,2,FALSE)</f>
        <v>0</v>
      </c>
      <c r="AE718" s="4" t="str">
        <f t="shared" si="77"/>
        <v>0</v>
      </c>
      <c r="AF718" s="4" t="e">
        <f>VLOOKUP(AE718,Days!$D$2:$E$199,2,FALSE)</f>
        <v>#N/A</v>
      </c>
      <c r="AG718" s="4">
        <f t="shared" si="78"/>
        <v>0</v>
      </c>
      <c r="AH718" s="4">
        <f t="shared" si="79"/>
        <v>0</v>
      </c>
      <c r="AI718" s="4">
        <f t="shared" si="80"/>
        <v>0</v>
      </c>
      <c r="AJ718" s="4">
        <f t="shared" si="81"/>
        <v>0</v>
      </c>
      <c r="AK718" s="4">
        <f t="shared" si="82"/>
        <v>0</v>
      </c>
      <c r="AL718" s="8">
        <f t="shared" si="83"/>
        <v>0</v>
      </c>
    </row>
    <row r="719" spans="23:38" x14ac:dyDescent="0.25">
      <c r="W719" s="9" t="e">
        <f>VLOOKUP(F719,'Rental Loss'!$A$2:$D$34,4,FALSE)</f>
        <v>#N/A</v>
      </c>
      <c r="X719" s="4" t="e">
        <f>VLOOKUP(F719,'Percent Owner Occupied'!$A$2:$B$34,2,FALSE)</f>
        <v>#N/A</v>
      </c>
      <c r="Y719" s="4" t="e">
        <f>VLOOKUP(F719,'Rental Loss'!$A$2:$C$34,3,FALSE)</f>
        <v>#N/A</v>
      </c>
      <c r="Z719" s="4" t="e">
        <f>VLOOKUP(F719,'Wage and Capital Related Income'!$A$2:$C$34,3,FALSE)</f>
        <v>#N/A</v>
      </c>
      <c r="AA719" s="4" t="e">
        <f>VLOOKUP(F719,'Recapture Features'!$A$2:$D$34,4,FALSE)</f>
        <v>#N/A</v>
      </c>
      <c r="AB719" s="4" t="e">
        <f>VLOOKUP(F719,'Wage and Capital Related Income'!$A$2:$D$34,4,FALSE)</f>
        <v>#N/A</v>
      </c>
      <c r="AC719" s="4" t="e">
        <f>VLOOKUP(F719,'Recapture Features'!$A$2:$B$34,2,FALSE)</f>
        <v>#N/A</v>
      </c>
      <c r="AD719" s="4">
        <f>VLOOKUP(INT(U719),Depth!$A$2:$B$36,2,FALSE)</f>
        <v>0</v>
      </c>
      <c r="AE719" s="4" t="str">
        <f t="shared" si="77"/>
        <v>0</v>
      </c>
      <c r="AF719" s="4" t="e">
        <f>VLOOKUP(AE719,Days!$D$2:$E$199,2,FALSE)</f>
        <v>#N/A</v>
      </c>
      <c r="AG719" s="4">
        <f t="shared" si="78"/>
        <v>0</v>
      </c>
      <c r="AH719" s="4">
        <f t="shared" si="79"/>
        <v>0</v>
      </c>
      <c r="AI719" s="4">
        <f t="shared" si="80"/>
        <v>0</v>
      </c>
      <c r="AJ719" s="4">
        <f t="shared" si="81"/>
        <v>0</v>
      </c>
      <c r="AK719" s="4">
        <f t="shared" si="82"/>
        <v>0</v>
      </c>
      <c r="AL719" s="8">
        <f t="shared" si="83"/>
        <v>0</v>
      </c>
    </row>
    <row r="720" spans="23:38" x14ac:dyDescent="0.25">
      <c r="W720" s="9" t="e">
        <f>VLOOKUP(F720,'Rental Loss'!$A$2:$D$34,4,FALSE)</f>
        <v>#N/A</v>
      </c>
      <c r="X720" s="4" t="e">
        <f>VLOOKUP(F720,'Percent Owner Occupied'!$A$2:$B$34,2,FALSE)</f>
        <v>#N/A</v>
      </c>
      <c r="Y720" s="4" t="e">
        <f>VLOOKUP(F720,'Rental Loss'!$A$2:$C$34,3,FALSE)</f>
        <v>#N/A</v>
      </c>
      <c r="Z720" s="4" t="e">
        <f>VLOOKUP(F720,'Wage and Capital Related Income'!$A$2:$C$34,3,FALSE)</f>
        <v>#N/A</v>
      </c>
      <c r="AA720" s="4" t="e">
        <f>VLOOKUP(F720,'Recapture Features'!$A$2:$D$34,4,FALSE)</f>
        <v>#N/A</v>
      </c>
      <c r="AB720" s="4" t="e">
        <f>VLOOKUP(F720,'Wage and Capital Related Income'!$A$2:$D$34,4,FALSE)</f>
        <v>#N/A</v>
      </c>
      <c r="AC720" s="4" t="e">
        <f>VLOOKUP(F720,'Recapture Features'!$A$2:$B$34,2,FALSE)</f>
        <v>#N/A</v>
      </c>
      <c r="AD720" s="4">
        <f>VLOOKUP(INT(U720),Depth!$A$2:$B$36,2,FALSE)</f>
        <v>0</v>
      </c>
      <c r="AE720" s="4" t="str">
        <f t="shared" si="77"/>
        <v>0</v>
      </c>
      <c r="AF720" s="4" t="e">
        <f>VLOOKUP(AE720,Days!$D$2:$E$199,2,FALSE)</f>
        <v>#N/A</v>
      </c>
      <c r="AG720" s="4">
        <f t="shared" si="78"/>
        <v>0</v>
      </c>
      <c r="AH720" s="4">
        <f t="shared" si="79"/>
        <v>0</v>
      </c>
      <c r="AI720" s="4">
        <f t="shared" si="80"/>
        <v>0</v>
      </c>
      <c r="AJ720" s="4">
        <f t="shared" si="81"/>
        <v>0</v>
      </c>
      <c r="AK720" s="4">
        <f t="shared" si="82"/>
        <v>0</v>
      </c>
      <c r="AL720" s="8">
        <f t="shared" si="83"/>
        <v>0</v>
      </c>
    </row>
    <row r="721" spans="23:38" x14ac:dyDescent="0.25">
      <c r="W721" s="9" t="e">
        <f>VLOOKUP(F721,'Rental Loss'!$A$2:$D$34,4,FALSE)</f>
        <v>#N/A</v>
      </c>
      <c r="X721" s="4" t="e">
        <f>VLOOKUP(F721,'Percent Owner Occupied'!$A$2:$B$34,2,FALSE)</f>
        <v>#N/A</v>
      </c>
      <c r="Y721" s="4" t="e">
        <f>VLOOKUP(F721,'Rental Loss'!$A$2:$C$34,3,FALSE)</f>
        <v>#N/A</v>
      </c>
      <c r="Z721" s="4" t="e">
        <f>VLOOKUP(F721,'Wage and Capital Related Income'!$A$2:$C$34,3,FALSE)</f>
        <v>#N/A</v>
      </c>
      <c r="AA721" s="4" t="e">
        <f>VLOOKUP(F721,'Recapture Features'!$A$2:$D$34,4,FALSE)</f>
        <v>#N/A</v>
      </c>
      <c r="AB721" s="4" t="e">
        <f>VLOOKUP(F721,'Wage and Capital Related Income'!$A$2:$D$34,4,FALSE)</f>
        <v>#N/A</v>
      </c>
      <c r="AC721" s="4" t="e">
        <f>VLOOKUP(F721,'Recapture Features'!$A$2:$B$34,2,FALSE)</f>
        <v>#N/A</v>
      </c>
      <c r="AD721" s="4">
        <f>VLOOKUP(INT(U721),Depth!$A$2:$B$36,2,FALSE)</f>
        <v>0</v>
      </c>
      <c r="AE721" s="4" t="str">
        <f t="shared" si="77"/>
        <v>0</v>
      </c>
      <c r="AF721" s="4" t="e">
        <f>VLOOKUP(AE721,Days!$D$2:$E$199,2,FALSE)</f>
        <v>#N/A</v>
      </c>
      <c r="AG721" s="4">
        <f t="shared" si="78"/>
        <v>0</v>
      </c>
      <c r="AH721" s="4">
        <f t="shared" si="79"/>
        <v>0</v>
      </c>
      <c r="AI721" s="4">
        <f t="shared" si="80"/>
        <v>0</v>
      </c>
      <c r="AJ721" s="4">
        <f t="shared" si="81"/>
        <v>0</v>
      </c>
      <c r="AK721" s="4">
        <f t="shared" si="82"/>
        <v>0</v>
      </c>
      <c r="AL721" s="8">
        <f t="shared" si="83"/>
        <v>0</v>
      </c>
    </row>
    <row r="722" spans="23:38" x14ac:dyDescent="0.25">
      <c r="W722" s="9" t="e">
        <f>VLOOKUP(F722,'Rental Loss'!$A$2:$D$34,4,FALSE)</f>
        <v>#N/A</v>
      </c>
      <c r="X722" s="4" t="e">
        <f>VLOOKUP(F722,'Percent Owner Occupied'!$A$2:$B$34,2,FALSE)</f>
        <v>#N/A</v>
      </c>
      <c r="Y722" s="4" t="e">
        <f>VLOOKUP(F722,'Rental Loss'!$A$2:$C$34,3,FALSE)</f>
        <v>#N/A</v>
      </c>
      <c r="Z722" s="4" t="e">
        <f>VLOOKUP(F722,'Wage and Capital Related Income'!$A$2:$C$34,3,FALSE)</f>
        <v>#N/A</v>
      </c>
      <c r="AA722" s="4" t="e">
        <f>VLOOKUP(F722,'Recapture Features'!$A$2:$D$34,4,FALSE)</f>
        <v>#N/A</v>
      </c>
      <c r="AB722" s="4" t="e">
        <f>VLOOKUP(F722,'Wage and Capital Related Income'!$A$2:$D$34,4,FALSE)</f>
        <v>#N/A</v>
      </c>
      <c r="AC722" s="4" t="e">
        <f>VLOOKUP(F722,'Recapture Features'!$A$2:$B$34,2,FALSE)</f>
        <v>#N/A</v>
      </c>
      <c r="AD722" s="4">
        <f>VLOOKUP(INT(U722),Depth!$A$2:$B$36,2,FALSE)</f>
        <v>0</v>
      </c>
      <c r="AE722" s="4" t="str">
        <f t="shared" si="77"/>
        <v>0</v>
      </c>
      <c r="AF722" s="4" t="e">
        <f>VLOOKUP(AE722,Days!$D$2:$E$199,2,FALSE)</f>
        <v>#N/A</v>
      </c>
      <c r="AG722" s="4">
        <f t="shared" si="78"/>
        <v>0</v>
      </c>
      <c r="AH722" s="4">
        <f t="shared" si="79"/>
        <v>0</v>
      </c>
      <c r="AI722" s="4">
        <f t="shared" si="80"/>
        <v>0</v>
      </c>
      <c r="AJ722" s="4">
        <f t="shared" si="81"/>
        <v>0</v>
      </c>
      <c r="AK722" s="4">
        <f t="shared" si="82"/>
        <v>0</v>
      </c>
      <c r="AL722" s="8">
        <f t="shared" si="83"/>
        <v>0</v>
      </c>
    </row>
    <row r="723" spans="23:38" x14ac:dyDescent="0.25">
      <c r="W723" s="9" t="e">
        <f>VLOOKUP(F723,'Rental Loss'!$A$2:$D$34,4,FALSE)</f>
        <v>#N/A</v>
      </c>
      <c r="X723" s="4" t="e">
        <f>VLOOKUP(F723,'Percent Owner Occupied'!$A$2:$B$34,2,FALSE)</f>
        <v>#N/A</v>
      </c>
      <c r="Y723" s="4" t="e">
        <f>VLOOKUP(F723,'Rental Loss'!$A$2:$C$34,3,FALSE)</f>
        <v>#N/A</v>
      </c>
      <c r="Z723" s="4" t="e">
        <f>VLOOKUP(F723,'Wage and Capital Related Income'!$A$2:$C$34,3,FALSE)</f>
        <v>#N/A</v>
      </c>
      <c r="AA723" s="4" t="e">
        <f>VLOOKUP(F723,'Recapture Features'!$A$2:$D$34,4,FALSE)</f>
        <v>#N/A</v>
      </c>
      <c r="AB723" s="4" t="e">
        <f>VLOOKUP(F723,'Wage and Capital Related Income'!$A$2:$D$34,4,FALSE)</f>
        <v>#N/A</v>
      </c>
      <c r="AC723" s="4" t="e">
        <f>VLOOKUP(F723,'Recapture Features'!$A$2:$B$34,2,FALSE)</f>
        <v>#N/A</v>
      </c>
      <c r="AD723" s="4">
        <f>VLOOKUP(INT(U723),Depth!$A$2:$B$36,2,FALSE)</f>
        <v>0</v>
      </c>
      <c r="AE723" s="4" t="str">
        <f t="shared" si="77"/>
        <v>0</v>
      </c>
      <c r="AF723" s="4" t="e">
        <f>VLOOKUP(AE723,Days!$D$2:$E$199,2,FALSE)</f>
        <v>#N/A</v>
      </c>
      <c r="AG723" s="4">
        <f t="shared" si="78"/>
        <v>0</v>
      </c>
      <c r="AH723" s="4">
        <f t="shared" si="79"/>
        <v>0</v>
      </c>
      <c r="AI723" s="4">
        <f t="shared" si="80"/>
        <v>0</v>
      </c>
      <c r="AJ723" s="4">
        <f t="shared" si="81"/>
        <v>0</v>
      </c>
      <c r="AK723" s="4">
        <f t="shared" si="82"/>
        <v>0</v>
      </c>
      <c r="AL723" s="8">
        <f t="shared" si="83"/>
        <v>0</v>
      </c>
    </row>
    <row r="724" spans="23:38" x14ac:dyDescent="0.25">
      <c r="W724" s="9" t="e">
        <f>VLOOKUP(F724,'Rental Loss'!$A$2:$D$34,4,FALSE)</f>
        <v>#N/A</v>
      </c>
      <c r="X724" s="4" t="e">
        <f>VLOOKUP(F724,'Percent Owner Occupied'!$A$2:$B$34,2,FALSE)</f>
        <v>#N/A</v>
      </c>
      <c r="Y724" s="4" t="e">
        <f>VLOOKUP(F724,'Rental Loss'!$A$2:$C$34,3,FALSE)</f>
        <v>#N/A</v>
      </c>
      <c r="Z724" s="4" t="e">
        <f>VLOOKUP(F724,'Wage and Capital Related Income'!$A$2:$C$34,3,FALSE)</f>
        <v>#N/A</v>
      </c>
      <c r="AA724" s="4" t="e">
        <f>VLOOKUP(F724,'Recapture Features'!$A$2:$D$34,4,FALSE)</f>
        <v>#N/A</v>
      </c>
      <c r="AB724" s="4" t="e">
        <f>VLOOKUP(F724,'Wage and Capital Related Income'!$A$2:$D$34,4,FALSE)</f>
        <v>#N/A</v>
      </c>
      <c r="AC724" s="4" t="e">
        <f>VLOOKUP(F724,'Recapture Features'!$A$2:$B$34,2,FALSE)</f>
        <v>#N/A</v>
      </c>
      <c r="AD724" s="4">
        <f>VLOOKUP(INT(U724),Depth!$A$2:$B$36,2,FALSE)</f>
        <v>0</v>
      </c>
      <c r="AE724" s="4" t="str">
        <f t="shared" si="77"/>
        <v>0</v>
      </c>
      <c r="AF724" s="4" t="e">
        <f>VLOOKUP(AE724,Days!$D$2:$E$199,2,FALSE)</f>
        <v>#N/A</v>
      </c>
      <c r="AG724" s="4">
        <f t="shared" si="78"/>
        <v>0</v>
      </c>
      <c r="AH724" s="4">
        <f t="shared" si="79"/>
        <v>0</v>
      </c>
      <c r="AI724" s="4">
        <f t="shared" si="80"/>
        <v>0</v>
      </c>
      <c r="AJ724" s="4">
        <f t="shared" si="81"/>
        <v>0</v>
      </c>
      <c r="AK724" s="4">
        <f t="shared" si="82"/>
        <v>0</v>
      </c>
      <c r="AL724" s="8">
        <f t="shared" si="83"/>
        <v>0</v>
      </c>
    </row>
    <row r="725" spans="23:38" x14ac:dyDescent="0.25">
      <c r="W725" s="9" t="e">
        <f>VLOOKUP(F725,'Rental Loss'!$A$2:$D$34,4,FALSE)</f>
        <v>#N/A</v>
      </c>
      <c r="X725" s="4" t="e">
        <f>VLOOKUP(F725,'Percent Owner Occupied'!$A$2:$B$34,2,FALSE)</f>
        <v>#N/A</v>
      </c>
      <c r="Y725" s="4" t="e">
        <f>VLOOKUP(F725,'Rental Loss'!$A$2:$C$34,3,FALSE)</f>
        <v>#N/A</v>
      </c>
      <c r="Z725" s="4" t="e">
        <f>VLOOKUP(F725,'Wage and Capital Related Income'!$A$2:$C$34,3,FALSE)</f>
        <v>#N/A</v>
      </c>
      <c r="AA725" s="4" t="e">
        <f>VLOOKUP(F725,'Recapture Features'!$A$2:$D$34,4,FALSE)</f>
        <v>#N/A</v>
      </c>
      <c r="AB725" s="4" t="e">
        <f>VLOOKUP(F725,'Wage and Capital Related Income'!$A$2:$D$34,4,FALSE)</f>
        <v>#N/A</v>
      </c>
      <c r="AC725" s="4" t="e">
        <f>VLOOKUP(F725,'Recapture Features'!$A$2:$B$34,2,FALSE)</f>
        <v>#N/A</v>
      </c>
      <c r="AD725" s="4">
        <f>VLOOKUP(INT(U725),Depth!$A$2:$B$36,2,FALSE)</f>
        <v>0</v>
      </c>
      <c r="AE725" s="4" t="str">
        <f t="shared" si="77"/>
        <v>0</v>
      </c>
      <c r="AF725" s="4" t="e">
        <f>VLOOKUP(AE725,Days!$D$2:$E$199,2,FALSE)</f>
        <v>#N/A</v>
      </c>
      <c r="AG725" s="4">
        <f t="shared" si="78"/>
        <v>0</v>
      </c>
      <c r="AH725" s="4">
        <f t="shared" si="79"/>
        <v>0</v>
      </c>
      <c r="AI725" s="4">
        <f t="shared" si="80"/>
        <v>0</v>
      </c>
      <c r="AJ725" s="4">
        <f t="shared" si="81"/>
        <v>0</v>
      </c>
      <c r="AK725" s="4">
        <f t="shared" si="82"/>
        <v>0</v>
      </c>
      <c r="AL725" s="8">
        <f t="shared" si="83"/>
        <v>0</v>
      </c>
    </row>
    <row r="726" spans="23:38" x14ac:dyDescent="0.25">
      <c r="W726" s="9" t="e">
        <f>VLOOKUP(F726,'Rental Loss'!$A$2:$D$34,4,FALSE)</f>
        <v>#N/A</v>
      </c>
      <c r="X726" s="4" t="e">
        <f>VLOOKUP(F726,'Percent Owner Occupied'!$A$2:$B$34,2,FALSE)</f>
        <v>#N/A</v>
      </c>
      <c r="Y726" s="4" t="e">
        <f>VLOOKUP(F726,'Rental Loss'!$A$2:$C$34,3,FALSE)</f>
        <v>#N/A</v>
      </c>
      <c r="Z726" s="4" t="e">
        <f>VLOOKUP(F726,'Wage and Capital Related Income'!$A$2:$C$34,3,FALSE)</f>
        <v>#N/A</v>
      </c>
      <c r="AA726" s="4" t="e">
        <f>VLOOKUP(F726,'Recapture Features'!$A$2:$D$34,4,FALSE)</f>
        <v>#N/A</v>
      </c>
      <c r="AB726" s="4" t="e">
        <f>VLOOKUP(F726,'Wage and Capital Related Income'!$A$2:$D$34,4,FALSE)</f>
        <v>#N/A</v>
      </c>
      <c r="AC726" s="4" t="e">
        <f>VLOOKUP(F726,'Recapture Features'!$A$2:$B$34,2,FALSE)</f>
        <v>#N/A</v>
      </c>
      <c r="AD726" s="4">
        <f>VLOOKUP(INT(U726),Depth!$A$2:$B$36,2,FALSE)</f>
        <v>0</v>
      </c>
      <c r="AE726" s="4" t="str">
        <f t="shared" si="77"/>
        <v>0</v>
      </c>
      <c r="AF726" s="4" t="e">
        <f>VLOOKUP(AE726,Days!$D$2:$E$199,2,FALSE)</f>
        <v>#N/A</v>
      </c>
      <c r="AG726" s="4">
        <f t="shared" si="78"/>
        <v>0</v>
      </c>
      <c r="AH726" s="4">
        <f t="shared" si="79"/>
        <v>0</v>
      </c>
      <c r="AI726" s="4">
        <f t="shared" si="80"/>
        <v>0</v>
      </c>
      <c r="AJ726" s="4">
        <f t="shared" si="81"/>
        <v>0</v>
      </c>
      <c r="AK726" s="4">
        <f t="shared" si="82"/>
        <v>0</v>
      </c>
      <c r="AL726" s="8">
        <f t="shared" si="83"/>
        <v>0</v>
      </c>
    </row>
    <row r="727" spans="23:38" x14ac:dyDescent="0.25">
      <c r="W727" s="9" t="e">
        <f>VLOOKUP(F727,'Rental Loss'!$A$2:$D$34,4,FALSE)</f>
        <v>#N/A</v>
      </c>
      <c r="X727" s="4" t="e">
        <f>VLOOKUP(F727,'Percent Owner Occupied'!$A$2:$B$34,2,FALSE)</f>
        <v>#N/A</v>
      </c>
      <c r="Y727" s="4" t="e">
        <f>VLOOKUP(F727,'Rental Loss'!$A$2:$C$34,3,FALSE)</f>
        <v>#N/A</v>
      </c>
      <c r="Z727" s="4" t="e">
        <f>VLOOKUP(F727,'Wage and Capital Related Income'!$A$2:$C$34,3,FALSE)</f>
        <v>#N/A</v>
      </c>
      <c r="AA727" s="4" t="e">
        <f>VLOOKUP(F727,'Recapture Features'!$A$2:$D$34,4,FALSE)</f>
        <v>#N/A</v>
      </c>
      <c r="AB727" s="4" t="e">
        <f>VLOOKUP(F727,'Wage and Capital Related Income'!$A$2:$D$34,4,FALSE)</f>
        <v>#N/A</v>
      </c>
      <c r="AC727" s="4" t="e">
        <f>VLOOKUP(F727,'Recapture Features'!$A$2:$B$34,2,FALSE)</f>
        <v>#N/A</v>
      </c>
      <c r="AD727" s="4">
        <f>VLOOKUP(INT(U727),Depth!$A$2:$B$36,2,FALSE)</f>
        <v>0</v>
      </c>
      <c r="AE727" s="4" t="str">
        <f t="shared" si="77"/>
        <v>0</v>
      </c>
      <c r="AF727" s="4" t="e">
        <f>VLOOKUP(AE727,Days!$D$2:$E$199,2,FALSE)</f>
        <v>#N/A</v>
      </c>
      <c r="AG727" s="4">
        <f t="shared" si="78"/>
        <v>0</v>
      </c>
      <c r="AH727" s="4">
        <f t="shared" si="79"/>
        <v>0</v>
      </c>
      <c r="AI727" s="4">
        <f t="shared" si="80"/>
        <v>0</v>
      </c>
      <c r="AJ727" s="4">
        <f t="shared" si="81"/>
        <v>0</v>
      </c>
      <c r="AK727" s="4">
        <f t="shared" si="82"/>
        <v>0</v>
      </c>
      <c r="AL727" s="8">
        <f t="shared" si="83"/>
        <v>0</v>
      </c>
    </row>
    <row r="728" spans="23:38" x14ac:dyDescent="0.25">
      <c r="W728" s="9" t="e">
        <f>VLOOKUP(F728,'Rental Loss'!$A$2:$D$34,4,FALSE)</f>
        <v>#N/A</v>
      </c>
      <c r="X728" s="4" t="e">
        <f>VLOOKUP(F728,'Percent Owner Occupied'!$A$2:$B$34,2,FALSE)</f>
        <v>#N/A</v>
      </c>
      <c r="Y728" s="4" t="e">
        <f>VLOOKUP(F728,'Rental Loss'!$A$2:$C$34,3,FALSE)</f>
        <v>#N/A</v>
      </c>
      <c r="Z728" s="4" t="e">
        <f>VLOOKUP(F728,'Wage and Capital Related Income'!$A$2:$C$34,3,FALSE)</f>
        <v>#N/A</v>
      </c>
      <c r="AA728" s="4" t="e">
        <f>VLOOKUP(F728,'Recapture Features'!$A$2:$D$34,4,FALSE)</f>
        <v>#N/A</v>
      </c>
      <c r="AB728" s="4" t="e">
        <f>VLOOKUP(F728,'Wage and Capital Related Income'!$A$2:$D$34,4,FALSE)</f>
        <v>#N/A</v>
      </c>
      <c r="AC728" s="4" t="e">
        <f>VLOOKUP(F728,'Recapture Features'!$A$2:$B$34,2,FALSE)</f>
        <v>#N/A</v>
      </c>
      <c r="AD728" s="4">
        <f>VLOOKUP(INT(U728),Depth!$A$2:$B$36,2,FALSE)</f>
        <v>0</v>
      </c>
      <c r="AE728" s="4" t="str">
        <f t="shared" si="77"/>
        <v>0</v>
      </c>
      <c r="AF728" s="4" t="e">
        <f>VLOOKUP(AE728,Days!$D$2:$E$199,2,FALSE)</f>
        <v>#N/A</v>
      </c>
      <c r="AG728" s="4">
        <f t="shared" si="78"/>
        <v>0</v>
      </c>
      <c r="AH728" s="4">
        <f t="shared" si="79"/>
        <v>0</v>
      </c>
      <c r="AI728" s="4">
        <f t="shared" si="80"/>
        <v>0</v>
      </c>
      <c r="AJ728" s="4">
        <f t="shared" si="81"/>
        <v>0</v>
      </c>
      <c r="AK728" s="4">
        <f t="shared" si="82"/>
        <v>0</v>
      </c>
      <c r="AL728" s="8">
        <f t="shared" si="83"/>
        <v>0</v>
      </c>
    </row>
    <row r="729" spans="23:38" x14ac:dyDescent="0.25">
      <c r="W729" s="9" t="e">
        <f>VLOOKUP(F729,'Rental Loss'!$A$2:$D$34,4,FALSE)</f>
        <v>#N/A</v>
      </c>
      <c r="X729" s="4" t="e">
        <f>VLOOKUP(F729,'Percent Owner Occupied'!$A$2:$B$34,2,FALSE)</f>
        <v>#N/A</v>
      </c>
      <c r="Y729" s="4" t="e">
        <f>VLOOKUP(F729,'Rental Loss'!$A$2:$C$34,3,FALSE)</f>
        <v>#N/A</v>
      </c>
      <c r="Z729" s="4" t="e">
        <f>VLOOKUP(F729,'Wage and Capital Related Income'!$A$2:$C$34,3,FALSE)</f>
        <v>#N/A</v>
      </c>
      <c r="AA729" s="4" t="e">
        <f>VLOOKUP(F729,'Recapture Features'!$A$2:$D$34,4,FALSE)</f>
        <v>#N/A</v>
      </c>
      <c r="AB729" s="4" t="e">
        <f>VLOOKUP(F729,'Wage and Capital Related Income'!$A$2:$D$34,4,FALSE)</f>
        <v>#N/A</v>
      </c>
      <c r="AC729" s="4" t="e">
        <f>VLOOKUP(F729,'Recapture Features'!$A$2:$B$34,2,FALSE)</f>
        <v>#N/A</v>
      </c>
      <c r="AD729" s="4">
        <f>VLOOKUP(INT(U729),Depth!$A$2:$B$36,2,FALSE)</f>
        <v>0</v>
      </c>
      <c r="AE729" s="4" t="str">
        <f t="shared" si="77"/>
        <v>0</v>
      </c>
      <c r="AF729" s="4" t="e">
        <f>VLOOKUP(AE729,Days!$D$2:$E$199,2,FALSE)</f>
        <v>#N/A</v>
      </c>
      <c r="AG729" s="4">
        <f t="shared" si="78"/>
        <v>0</v>
      </c>
      <c r="AH729" s="4">
        <f t="shared" si="79"/>
        <v>0</v>
      </c>
      <c r="AI729" s="4">
        <f t="shared" si="80"/>
        <v>0</v>
      </c>
      <c r="AJ729" s="4">
        <f t="shared" si="81"/>
        <v>0</v>
      </c>
      <c r="AK729" s="4">
        <f t="shared" si="82"/>
        <v>0</v>
      </c>
      <c r="AL729" s="8">
        <f t="shared" si="83"/>
        <v>0</v>
      </c>
    </row>
    <row r="730" spans="23:38" x14ac:dyDescent="0.25">
      <c r="W730" s="9" t="e">
        <f>VLOOKUP(F730,'Rental Loss'!$A$2:$D$34,4,FALSE)</f>
        <v>#N/A</v>
      </c>
      <c r="X730" s="4" t="e">
        <f>VLOOKUP(F730,'Percent Owner Occupied'!$A$2:$B$34,2,FALSE)</f>
        <v>#N/A</v>
      </c>
      <c r="Y730" s="4" t="e">
        <f>VLOOKUP(F730,'Rental Loss'!$A$2:$C$34,3,FALSE)</f>
        <v>#N/A</v>
      </c>
      <c r="Z730" s="4" t="e">
        <f>VLOOKUP(F730,'Wage and Capital Related Income'!$A$2:$C$34,3,FALSE)</f>
        <v>#N/A</v>
      </c>
      <c r="AA730" s="4" t="e">
        <f>VLOOKUP(F730,'Recapture Features'!$A$2:$D$34,4,FALSE)</f>
        <v>#N/A</v>
      </c>
      <c r="AB730" s="4" t="e">
        <f>VLOOKUP(F730,'Wage and Capital Related Income'!$A$2:$D$34,4,FALSE)</f>
        <v>#N/A</v>
      </c>
      <c r="AC730" s="4" t="e">
        <f>VLOOKUP(F730,'Recapture Features'!$A$2:$B$34,2,FALSE)</f>
        <v>#N/A</v>
      </c>
      <c r="AD730" s="4">
        <f>VLOOKUP(INT(U730),Depth!$A$2:$B$36,2,FALSE)</f>
        <v>0</v>
      </c>
      <c r="AE730" s="4" t="str">
        <f t="shared" si="77"/>
        <v>0</v>
      </c>
      <c r="AF730" s="4" t="e">
        <f>VLOOKUP(AE730,Days!$D$2:$E$199,2,FALSE)</f>
        <v>#N/A</v>
      </c>
      <c r="AG730" s="4">
        <f t="shared" si="78"/>
        <v>0</v>
      </c>
      <c r="AH730" s="4">
        <f t="shared" si="79"/>
        <v>0</v>
      </c>
      <c r="AI730" s="4">
        <f t="shared" si="80"/>
        <v>0</v>
      </c>
      <c r="AJ730" s="4">
        <f t="shared" si="81"/>
        <v>0</v>
      </c>
      <c r="AK730" s="4">
        <f t="shared" si="82"/>
        <v>0</v>
      </c>
      <c r="AL730" s="8">
        <f t="shared" si="83"/>
        <v>0</v>
      </c>
    </row>
    <row r="731" spans="23:38" x14ac:dyDescent="0.25">
      <c r="W731" s="9" t="e">
        <f>VLOOKUP(F731,'Rental Loss'!$A$2:$D$34,4,FALSE)</f>
        <v>#N/A</v>
      </c>
      <c r="X731" s="4" t="e">
        <f>VLOOKUP(F731,'Percent Owner Occupied'!$A$2:$B$34,2,FALSE)</f>
        <v>#N/A</v>
      </c>
      <c r="Y731" s="4" t="e">
        <f>VLOOKUP(F731,'Rental Loss'!$A$2:$C$34,3,FALSE)</f>
        <v>#N/A</v>
      </c>
      <c r="Z731" s="4" t="e">
        <f>VLOOKUP(F731,'Wage and Capital Related Income'!$A$2:$C$34,3,FALSE)</f>
        <v>#N/A</v>
      </c>
      <c r="AA731" s="4" t="e">
        <f>VLOOKUP(F731,'Recapture Features'!$A$2:$D$34,4,FALSE)</f>
        <v>#N/A</v>
      </c>
      <c r="AB731" s="4" t="e">
        <f>VLOOKUP(F731,'Wage and Capital Related Income'!$A$2:$D$34,4,FALSE)</f>
        <v>#N/A</v>
      </c>
      <c r="AC731" s="4" t="e">
        <f>VLOOKUP(F731,'Recapture Features'!$A$2:$B$34,2,FALSE)</f>
        <v>#N/A</v>
      </c>
      <c r="AD731" s="4">
        <f>VLOOKUP(INT(U731),Depth!$A$2:$B$36,2,FALSE)</f>
        <v>0</v>
      </c>
      <c r="AE731" s="4" t="str">
        <f t="shared" si="77"/>
        <v>0</v>
      </c>
      <c r="AF731" s="4" t="e">
        <f>VLOOKUP(AE731,Days!$D$2:$E$199,2,FALSE)</f>
        <v>#N/A</v>
      </c>
      <c r="AG731" s="4">
        <f t="shared" si="78"/>
        <v>0</v>
      </c>
      <c r="AH731" s="4">
        <f t="shared" si="79"/>
        <v>0</v>
      </c>
      <c r="AI731" s="4">
        <f t="shared" si="80"/>
        <v>0</v>
      </c>
      <c r="AJ731" s="4">
        <f t="shared" si="81"/>
        <v>0</v>
      </c>
      <c r="AK731" s="4">
        <f t="shared" si="82"/>
        <v>0</v>
      </c>
      <c r="AL731" s="8">
        <f t="shared" si="83"/>
        <v>0</v>
      </c>
    </row>
    <row r="732" spans="23:38" x14ac:dyDescent="0.25">
      <c r="W732" s="9" t="e">
        <f>VLOOKUP(F732,'Rental Loss'!$A$2:$D$34,4,FALSE)</f>
        <v>#N/A</v>
      </c>
      <c r="X732" s="4" t="e">
        <f>VLOOKUP(F732,'Percent Owner Occupied'!$A$2:$B$34,2,FALSE)</f>
        <v>#N/A</v>
      </c>
      <c r="Y732" s="4" t="e">
        <f>VLOOKUP(F732,'Rental Loss'!$A$2:$C$34,3,FALSE)</f>
        <v>#N/A</v>
      </c>
      <c r="Z732" s="4" t="e">
        <f>VLOOKUP(F732,'Wage and Capital Related Income'!$A$2:$C$34,3,FALSE)</f>
        <v>#N/A</v>
      </c>
      <c r="AA732" s="4" t="e">
        <f>VLOOKUP(F732,'Recapture Features'!$A$2:$D$34,4,FALSE)</f>
        <v>#N/A</v>
      </c>
      <c r="AB732" s="4" t="e">
        <f>VLOOKUP(F732,'Wage and Capital Related Income'!$A$2:$D$34,4,FALSE)</f>
        <v>#N/A</v>
      </c>
      <c r="AC732" s="4" t="e">
        <f>VLOOKUP(F732,'Recapture Features'!$A$2:$B$34,2,FALSE)</f>
        <v>#N/A</v>
      </c>
      <c r="AD732" s="4">
        <f>VLOOKUP(INT(U732),Depth!$A$2:$B$36,2,FALSE)</f>
        <v>0</v>
      </c>
      <c r="AE732" s="4" t="str">
        <f t="shared" si="77"/>
        <v>0</v>
      </c>
      <c r="AF732" s="4" t="e">
        <f>VLOOKUP(AE732,Days!$D$2:$E$199,2,FALSE)</f>
        <v>#N/A</v>
      </c>
      <c r="AG732" s="4">
        <f t="shared" si="78"/>
        <v>0</v>
      </c>
      <c r="AH732" s="4">
        <f t="shared" si="79"/>
        <v>0</v>
      </c>
      <c r="AI732" s="4">
        <f t="shared" si="80"/>
        <v>0</v>
      </c>
      <c r="AJ732" s="4">
        <f t="shared" si="81"/>
        <v>0</v>
      </c>
      <c r="AK732" s="4">
        <f t="shared" si="82"/>
        <v>0</v>
      </c>
      <c r="AL732" s="8">
        <f t="shared" si="83"/>
        <v>0</v>
      </c>
    </row>
    <row r="733" spans="23:38" x14ac:dyDescent="0.25">
      <c r="W733" s="9" t="e">
        <f>VLOOKUP(F733,'Rental Loss'!$A$2:$D$34,4,FALSE)</f>
        <v>#N/A</v>
      </c>
      <c r="X733" s="4" t="e">
        <f>VLOOKUP(F733,'Percent Owner Occupied'!$A$2:$B$34,2,FALSE)</f>
        <v>#N/A</v>
      </c>
      <c r="Y733" s="4" t="e">
        <f>VLOOKUP(F733,'Rental Loss'!$A$2:$C$34,3,FALSE)</f>
        <v>#N/A</v>
      </c>
      <c r="Z733" s="4" t="e">
        <f>VLOOKUP(F733,'Wage and Capital Related Income'!$A$2:$C$34,3,FALSE)</f>
        <v>#N/A</v>
      </c>
      <c r="AA733" s="4" t="e">
        <f>VLOOKUP(F733,'Recapture Features'!$A$2:$D$34,4,FALSE)</f>
        <v>#N/A</v>
      </c>
      <c r="AB733" s="4" t="e">
        <f>VLOOKUP(F733,'Wage and Capital Related Income'!$A$2:$D$34,4,FALSE)</f>
        <v>#N/A</v>
      </c>
      <c r="AC733" s="4" t="e">
        <f>VLOOKUP(F733,'Recapture Features'!$A$2:$B$34,2,FALSE)</f>
        <v>#N/A</v>
      </c>
      <c r="AD733" s="4">
        <f>VLOOKUP(INT(U733),Depth!$A$2:$B$36,2,FALSE)</f>
        <v>0</v>
      </c>
      <c r="AE733" s="4" t="str">
        <f t="shared" si="77"/>
        <v>0</v>
      </c>
      <c r="AF733" s="4" t="e">
        <f>VLOOKUP(AE733,Days!$D$2:$E$199,2,FALSE)</f>
        <v>#N/A</v>
      </c>
      <c r="AG733" s="4">
        <f t="shared" si="78"/>
        <v>0</v>
      </c>
      <c r="AH733" s="4">
        <f t="shared" si="79"/>
        <v>0</v>
      </c>
      <c r="AI733" s="4">
        <f t="shared" si="80"/>
        <v>0</v>
      </c>
      <c r="AJ733" s="4">
        <f t="shared" si="81"/>
        <v>0</v>
      </c>
      <c r="AK733" s="4">
        <f t="shared" si="82"/>
        <v>0</v>
      </c>
      <c r="AL733" s="8">
        <f t="shared" si="83"/>
        <v>0</v>
      </c>
    </row>
    <row r="734" spans="23:38" x14ac:dyDescent="0.25">
      <c r="W734" s="9" t="e">
        <f>VLOOKUP(F734,'Rental Loss'!$A$2:$D$34,4,FALSE)</f>
        <v>#N/A</v>
      </c>
      <c r="X734" s="4" t="e">
        <f>VLOOKUP(F734,'Percent Owner Occupied'!$A$2:$B$34,2,FALSE)</f>
        <v>#N/A</v>
      </c>
      <c r="Y734" s="4" t="e">
        <f>VLOOKUP(F734,'Rental Loss'!$A$2:$C$34,3,FALSE)</f>
        <v>#N/A</v>
      </c>
      <c r="Z734" s="4" t="e">
        <f>VLOOKUP(F734,'Wage and Capital Related Income'!$A$2:$C$34,3,FALSE)</f>
        <v>#N/A</v>
      </c>
      <c r="AA734" s="4" t="e">
        <f>VLOOKUP(F734,'Recapture Features'!$A$2:$D$34,4,FALSE)</f>
        <v>#N/A</v>
      </c>
      <c r="AB734" s="4" t="e">
        <f>VLOOKUP(F734,'Wage and Capital Related Income'!$A$2:$D$34,4,FALSE)</f>
        <v>#N/A</v>
      </c>
      <c r="AC734" s="4" t="e">
        <f>VLOOKUP(F734,'Recapture Features'!$A$2:$B$34,2,FALSE)</f>
        <v>#N/A</v>
      </c>
      <c r="AD734" s="4">
        <f>VLOOKUP(INT(U734),Depth!$A$2:$B$36,2,FALSE)</f>
        <v>0</v>
      </c>
      <c r="AE734" s="4" t="str">
        <f t="shared" si="77"/>
        <v>0</v>
      </c>
      <c r="AF734" s="4" t="e">
        <f>VLOOKUP(AE734,Days!$D$2:$E$199,2,FALSE)</f>
        <v>#N/A</v>
      </c>
      <c r="AG734" s="4">
        <f t="shared" si="78"/>
        <v>0</v>
      </c>
      <c r="AH734" s="4">
        <f t="shared" si="79"/>
        <v>0</v>
      </c>
      <c r="AI734" s="4">
        <f t="shared" si="80"/>
        <v>0</v>
      </c>
      <c r="AJ734" s="4">
        <f t="shared" si="81"/>
        <v>0</v>
      </c>
      <c r="AK734" s="4">
        <f t="shared" si="82"/>
        <v>0</v>
      </c>
      <c r="AL734" s="8">
        <f t="shared" si="83"/>
        <v>0</v>
      </c>
    </row>
    <row r="735" spans="23:38" x14ac:dyDescent="0.25">
      <c r="W735" s="9" t="e">
        <f>VLOOKUP(F735,'Rental Loss'!$A$2:$D$34,4,FALSE)</f>
        <v>#N/A</v>
      </c>
      <c r="X735" s="4" t="e">
        <f>VLOOKUP(F735,'Percent Owner Occupied'!$A$2:$B$34,2,FALSE)</f>
        <v>#N/A</v>
      </c>
      <c r="Y735" s="4" t="e">
        <f>VLOOKUP(F735,'Rental Loss'!$A$2:$C$34,3,FALSE)</f>
        <v>#N/A</v>
      </c>
      <c r="Z735" s="4" t="e">
        <f>VLOOKUP(F735,'Wage and Capital Related Income'!$A$2:$C$34,3,FALSE)</f>
        <v>#N/A</v>
      </c>
      <c r="AA735" s="4" t="e">
        <f>VLOOKUP(F735,'Recapture Features'!$A$2:$D$34,4,FALSE)</f>
        <v>#N/A</v>
      </c>
      <c r="AB735" s="4" t="e">
        <f>VLOOKUP(F735,'Wage and Capital Related Income'!$A$2:$D$34,4,FALSE)</f>
        <v>#N/A</v>
      </c>
      <c r="AC735" s="4" t="e">
        <f>VLOOKUP(F735,'Recapture Features'!$A$2:$B$34,2,FALSE)</f>
        <v>#N/A</v>
      </c>
      <c r="AD735" s="4">
        <f>VLOOKUP(INT(U735),Depth!$A$2:$B$36,2,FALSE)</f>
        <v>0</v>
      </c>
      <c r="AE735" s="4" t="str">
        <f t="shared" si="77"/>
        <v>0</v>
      </c>
      <c r="AF735" s="4" t="e">
        <f>VLOOKUP(AE735,Days!$D$2:$E$199,2,FALSE)</f>
        <v>#N/A</v>
      </c>
      <c r="AG735" s="4">
        <f t="shared" si="78"/>
        <v>0</v>
      </c>
      <c r="AH735" s="4">
        <f t="shared" si="79"/>
        <v>0</v>
      </c>
      <c r="AI735" s="4">
        <f t="shared" si="80"/>
        <v>0</v>
      </c>
      <c r="AJ735" s="4">
        <f t="shared" si="81"/>
        <v>0</v>
      </c>
      <c r="AK735" s="4">
        <f t="shared" si="82"/>
        <v>0</v>
      </c>
      <c r="AL735" s="8">
        <f t="shared" si="83"/>
        <v>0</v>
      </c>
    </row>
    <row r="736" spans="23:38" x14ac:dyDescent="0.25">
      <c r="W736" s="9" t="e">
        <f>VLOOKUP(F736,'Rental Loss'!$A$2:$D$34,4,FALSE)</f>
        <v>#N/A</v>
      </c>
      <c r="X736" s="4" t="e">
        <f>VLOOKUP(F736,'Percent Owner Occupied'!$A$2:$B$34,2,FALSE)</f>
        <v>#N/A</v>
      </c>
      <c r="Y736" s="4" t="e">
        <f>VLOOKUP(F736,'Rental Loss'!$A$2:$C$34,3,FALSE)</f>
        <v>#N/A</v>
      </c>
      <c r="Z736" s="4" t="e">
        <f>VLOOKUP(F736,'Wage and Capital Related Income'!$A$2:$C$34,3,FALSE)</f>
        <v>#N/A</v>
      </c>
      <c r="AA736" s="4" t="e">
        <f>VLOOKUP(F736,'Recapture Features'!$A$2:$D$34,4,FALSE)</f>
        <v>#N/A</v>
      </c>
      <c r="AB736" s="4" t="e">
        <f>VLOOKUP(F736,'Wage and Capital Related Income'!$A$2:$D$34,4,FALSE)</f>
        <v>#N/A</v>
      </c>
      <c r="AC736" s="4" t="e">
        <f>VLOOKUP(F736,'Recapture Features'!$A$2:$B$34,2,FALSE)</f>
        <v>#N/A</v>
      </c>
      <c r="AD736" s="4">
        <f>VLOOKUP(INT(U736),Depth!$A$2:$B$36,2,FALSE)</f>
        <v>0</v>
      </c>
      <c r="AE736" s="4" t="str">
        <f t="shared" si="77"/>
        <v>0</v>
      </c>
      <c r="AF736" s="4" t="e">
        <f>VLOOKUP(AE736,Days!$D$2:$E$199,2,FALSE)</f>
        <v>#N/A</v>
      </c>
      <c r="AG736" s="4">
        <f t="shared" si="78"/>
        <v>0</v>
      </c>
      <c r="AH736" s="4">
        <f t="shared" si="79"/>
        <v>0</v>
      </c>
      <c r="AI736" s="4">
        <f t="shared" si="80"/>
        <v>0</v>
      </c>
      <c r="AJ736" s="4">
        <f t="shared" si="81"/>
        <v>0</v>
      </c>
      <c r="AK736" s="4">
        <f t="shared" si="82"/>
        <v>0</v>
      </c>
      <c r="AL736" s="8">
        <f t="shared" si="83"/>
        <v>0</v>
      </c>
    </row>
    <row r="737" spans="23:38" x14ac:dyDescent="0.25">
      <c r="W737" s="9" t="e">
        <f>VLOOKUP(F737,'Rental Loss'!$A$2:$D$34,4,FALSE)</f>
        <v>#N/A</v>
      </c>
      <c r="X737" s="4" t="e">
        <f>VLOOKUP(F737,'Percent Owner Occupied'!$A$2:$B$34,2,FALSE)</f>
        <v>#N/A</v>
      </c>
      <c r="Y737" s="4" t="e">
        <f>VLOOKUP(F737,'Rental Loss'!$A$2:$C$34,3,FALSE)</f>
        <v>#N/A</v>
      </c>
      <c r="Z737" s="4" t="e">
        <f>VLOOKUP(F737,'Wage and Capital Related Income'!$A$2:$C$34,3,FALSE)</f>
        <v>#N/A</v>
      </c>
      <c r="AA737" s="4" t="e">
        <f>VLOOKUP(F737,'Recapture Features'!$A$2:$D$34,4,FALSE)</f>
        <v>#N/A</v>
      </c>
      <c r="AB737" s="4" t="e">
        <f>VLOOKUP(F737,'Wage and Capital Related Income'!$A$2:$D$34,4,FALSE)</f>
        <v>#N/A</v>
      </c>
      <c r="AC737" s="4" t="e">
        <f>VLOOKUP(F737,'Recapture Features'!$A$2:$B$34,2,FALSE)</f>
        <v>#N/A</v>
      </c>
      <c r="AD737" s="4">
        <f>VLOOKUP(INT(U737),Depth!$A$2:$B$36,2,FALSE)</f>
        <v>0</v>
      </c>
      <c r="AE737" s="4" t="str">
        <f t="shared" si="77"/>
        <v>0</v>
      </c>
      <c r="AF737" s="4" t="e">
        <f>VLOOKUP(AE737,Days!$D$2:$E$199,2,FALSE)</f>
        <v>#N/A</v>
      </c>
      <c r="AG737" s="4">
        <f t="shared" si="78"/>
        <v>0</v>
      </c>
      <c r="AH737" s="4">
        <f t="shared" si="79"/>
        <v>0</v>
      </c>
      <c r="AI737" s="4">
        <f t="shared" si="80"/>
        <v>0</v>
      </c>
      <c r="AJ737" s="4">
        <f t="shared" si="81"/>
        <v>0</v>
      </c>
      <c r="AK737" s="4">
        <f t="shared" si="82"/>
        <v>0</v>
      </c>
      <c r="AL737" s="8">
        <f t="shared" si="83"/>
        <v>0</v>
      </c>
    </row>
    <row r="738" spans="23:38" x14ac:dyDescent="0.25">
      <c r="W738" s="9" t="e">
        <f>VLOOKUP(F738,'Rental Loss'!$A$2:$D$34,4,FALSE)</f>
        <v>#N/A</v>
      </c>
      <c r="X738" s="4" t="e">
        <f>VLOOKUP(F738,'Percent Owner Occupied'!$A$2:$B$34,2,FALSE)</f>
        <v>#N/A</v>
      </c>
      <c r="Y738" s="4" t="e">
        <f>VLOOKUP(F738,'Rental Loss'!$A$2:$C$34,3,FALSE)</f>
        <v>#N/A</v>
      </c>
      <c r="Z738" s="4" t="e">
        <f>VLOOKUP(F738,'Wage and Capital Related Income'!$A$2:$C$34,3,FALSE)</f>
        <v>#N/A</v>
      </c>
      <c r="AA738" s="4" t="e">
        <f>VLOOKUP(F738,'Recapture Features'!$A$2:$D$34,4,FALSE)</f>
        <v>#N/A</v>
      </c>
      <c r="AB738" s="4" t="e">
        <f>VLOOKUP(F738,'Wage and Capital Related Income'!$A$2:$D$34,4,FALSE)</f>
        <v>#N/A</v>
      </c>
      <c r="AC738" s="4" t="e">
        <f>VLOOKUP(F738,'Recapture Features'!$A$2:$B$34,2,FALSE)</f>
        <v>#N/A</v>
      </c>
      <c r="AD738" s="4">
        <f>VLOOKUP(INT(U738),Depth!$A$2:$B$36,2,FALSE)</f>
        <v>0</v>
      </c>
      <c r="AE738" s="4" t="str">
        <f t="shared" si="77"/>
        <v>0</v>
      </c>
      <c r="AF738" s="4" t="e">
        <f>VLOOKUP(AE738,Days!$D$2:$E$199,2,FALSE)</f>
        <v>#N/A</v>
      </c>
      <c r="AG738" s="4">
        <f t="shared" si="78"/>
        <v>0</v>
      </c>
      <c r="AH738" s="4">
        <f t="shared" si="79"/>
        <v>0</v>
      </c>
      <c r="AI738" s="4">
        <f t="shared" si="80"/>
        <v>0</v>
      </c>
      <c r="AJ738" s="4">
        <f t="shared" si="81"/>
        <v>0</v>
      </c>
      <c r="AK738" s="4">
        <f t="shared" si="82"/>
        <v>0</v>
      </c>
      <c r="AL738" s="8">
        <f t="shared" si="83"/>
        <v>0</v>
      </c>
    </row>
    <row r="739" spans="23:38" x14ac:dyDescent="0.25">
      <c r="W739" s="9" t="e">
        <f>VLOOKUP(F739,'Rental Loss'!$A$2:$D$34,4,FALSE)</f>
        <v>#N/A</v>
      </c>
      <c r="X739" s="4" t="e">
        <f>VLOOKUP(F739,'Percent Owner Occupied'!$A$2:$B$34,2,FALSE)</f>
        <v>#N/A</v>
      </c>
      <c r="Y739" s="4" t="e">
        <f>VLOOKUP(F739,'Rental Loss'!$A$2:$C$34,3,FALSE)</f>
        <v>#N/A</v>
      </c>
      <c r="Z739" s="4" t="e">
        <f>VLOOKUP(F739,'Wage and Capital Related Income'!$A$2:$C$34,3,FALSE)</f>
        <v>#N/A</v>
      </c>
      <c r="AA739" s="4" t="e">
        <f>VLOOKUP(F739,'Recapture Features'!$A$2:$D$34,4,FALSE)</f>
        <v>#N/A</v>
      </c>
      <c r="AB739" s="4" t="e">
        <f>VLOOKUP(F739,'Wage and Capital Related Income'!$A$2:$D$34,4,FALSE)</f>
        <v>#N/A</v>
      </c>
      <c r="AC739" s="4" t="e">
        <f>VLOOKUP(F739,'Recapture Features'!$A$2:$B$34,2,FALSE)</f>
        <v>#N/A</v>
      </c>
      <c r="AD739" s="4">
        <f>VLOOKUP(INT(U739),Depth!$A$2:$B$36,2,FALSE)</f>
        <v>0</v>
      </c>
      <c r="AE739" s="4" t="str">
        <f t="shared" si="77"/>
        <v>0</v>
      </c>
      <c r="AF739" s="4" t="e">
        <f>VLOOKUP(AE739,Days!$D$2:$E$199,2,FALSE)</f>
        <v>#N/A</v>
      </c>
      <c r="AG739" s="4">
        <f t="shared" si="78"/>
        <v>0</v>
      </c>
      <c r="AH739" s="4">
        <f t="shared" si="79"/>
        <v>0</v>
      </c>
      <c r="AI739" s="4">
        <f t="shared" si="80"/>
        <v>0</v>
      </c>
      <c r="AJ739" s="4">
        <f t="shared" si="81"/>
        <v>0</v>
      </c>
      <c r="AK739" s="4">
        <f t="shared" si="82"/>
        <v>0</v>
      </c>
      <c r="AL739" s="8">
        <f t="shared" si="83"/>
        <v>0</v>
      </c>
    </row>
    <row r="740" spans="23:38" x14ac:dyDescent="0.25">
      <c r="W740" s="9" t="e">
        <f>VLOOKUP(F740,'Rental Loss'!$A$2:$D$34,4,FALSE)</f>
        <v>#N/A</v>
      </c>
      <c r="X740" s="4" t="e">
        <f>VLOOKUP(F740,'Percent Owner Occupied'!$A$2:$B$34,2,FALSE)</f>
        <v>#N/A</v>
      </c>
      <c r="Y740" s="4" t="e">
        <f>VLOOKUP(F740,'Rental Loss'!$A$2:$C$34,3,FALSE)</f>
        <v>#N/A</v>
      </c>
      <c r="Z740" s="4" t="e">
        <f>VLOOKUP(F740,'Wage and Capital Related Income'!$A$2:$C$34,3,FALSE)</f>
        <v>#N/A</v>
      </c>
      <c r="AA740" s="4" t="e">
        <f>VLOOKUP(F740,'Recapture Features'!$A$2:$D$34,4,FALSE)</f>
        <v>#N/A</v>
      </c>
      <c r="AB740" s="4" t="e">
        <f>VLOOKUP(F740,'Wage and Capital Related Income'!$A$2:$D$34,4,FALSE)</f>
        <v>#N/A</v>
      </c>
      <c r="AC740" s="4" t="e">
        <f>VLOOKUP(F740,'Recapture Features'!$A$2:$B$34,2,FALSE)</f>
        <v>#N/A</v>
      </c>
      <c r="AD740" s="4">
        <f>VLOOKUP(INT(U740),Depth!$A$2:$B$36,2,FALSE)</f>
        <v>0</v>
      </c>
      <c r="AE740" s="4" t="str">
        <f t="shared" si="77"/>
        <v>0</v>
      </c>
      <c r="AF740" s="4" t="e">
        <f>VLOOKUP(AE740,Days!$D$2:$E$199,2,FALSE)</f>
        <v>#N/A</v>
      </c>
      <c r="AG740" s="4">
        <f t="shared" si="78"/>
        <v>0</v>
      </c>
      <c r="AH740" s="4">
        <f t="shared" si="79"/>
        <v>0</v>
      </c>
      <c r="AI740" s="4">
        <f t="shared" si="80"/>
        <v>0</v>
      </c>
      <c r="AJ740" s="4">
        <f t="shared" si="81"/>
        <v>0</v>
      </c>
      <c r="AK740" s="4">
        <f t="shared" si="82"/>
        <v>0</v>
      </c>
      <c r="AL740" s="8">
        <f t="shared" si="83"/>
        <v>0</v>
      </c>
    </row>
    <row r="741" spans="23:38" x14ac:dyDescent="0.25">
      <c r="W741" s="9" t="e">
        <f>VLOOKUP(F741,'Rental Loss'!$A$2:$D$34,4,FALSE)</f>
        <v>#N/A</v>
      </c>
      <c r="X741" s="4" t="e">
        <f>VLOOKUP(F741,'Percent Owner Occupied'!$A$2:$B$34,2,FALSE)</f>
        <v>#N/A</v>
      </c>
      <c r="Y741" s="4" t="e">
        <f>VLOOKUP(F741,'Rental Loss'!$A$2:$C$34,3,FALSE)</f>
        <v>#N/A</v>
      </c>
      <c r="Z741" s="4" t="e">
        <f>VLOOKUP(F741,'Wage and Capital Related Income'!$A$2:$C$34,3,FALSE)</f>
        <v>#N/A</v>
      </c>
      <c r="AA741" s="4" t="e">
        <f>VLOOKUP(F741,'Recapture Features'!$A$2:$D$34,4,FALSE)</f>
        <v>#N/A</v>
      </c>
      <c r="AB741" s="4" t="e">
        <f>VLOOKUP(F741,'Wage and Capital Related Income'!$A$2:$D$34,4,FALSE)</f>
        <v>#N/A</v>
      </c>
      <c r="AC741" s="4" t="e">
        <f>VLOOKUP(F741,'Recapture Features'!$A$2:$B$34,2,FALSE)</f>
        <v>#N/A</v>
      </c>
      <c r="AD741" s="4">
        <f>VLOOKUP(INT(U741),Depth!$A$2:$B$36,2,FALSE)</f>
        <v>0</v>
      </c>
      <c r="AE741" s="4" t="str">
        <f t="shared" si="77"/>
        <v>0</v>
      </c>
      <c r="AF741" s="4" t="e">
        <f>VLOOKUP(AE741,Days!$D$2:$E$199,2,FALSE)</f>
        <v>#N/A</v>
      </c>
      <c r="AG741" s="4">
        <f t="shared" si="78"/>
        <v>0</v>
      </c>
      <c r="AH741" s="4">
        <f t="shared" si="79"/>
        <v>0</v>
      </c>
      <c r="AI741" s="4">
        <f t="shared" si="80"/>
        <v>0</v>
      </c>
      <c r="AJ741" s="4">
        <f t="shared" si="81"/>
        <v>0</v>
      </c>
      <c r="AK741" s="4">
        <f t="shared" si="82"/>
        <v>0</v>
      </c>
      <c r="AL741" s="8">
        <f t="shared" si="83"/>
        <v>0</v>
      </c>
    </row>
    <row r="742" spans="23:38" x14ac:dyDescent="0.25">
      <c r="W742" s="9" t="e">
        <f>VLOOKUP(F742,'Rental Loss'!$A$2:$D$34,4,FALSE)</f>
        <v>#N/A</v>
      </c>
      <c r="X742" s="4" t="e">
        <f>VLOOKUP(F742,'Percent Owner Occupied'!$A$2:$B$34,2,FALSE)</f>
        <v>#N/A</v>
      </c>
      <c r="Y742" s="4" t="e">
        <f>VLOOKUP(F742,'Rental Loss'!$A$2:$C$34,3,FALSE)</f>
        <v>#N/A</v>
      </c>
      <c r="Z742" s="4" t="e">
        <f>VLOOKUP(F742,'Wage and Capital Related Income'!$A$2:$C$34,3,FALSE)</f>
        <v>#N/A</v>
      </c>
      <c r="AA742" s="4" t="e">
        <f>VLOOKUP(F742,'Recapture Features'!$A$2:$D$34,4,FALSE)</f>
        <v>#N/A</v>
      </c>
      <c r="AB742" s="4" t="e">
        <f>VLOOKUP(F742,'Wage and Capital Related Income'!$A$2:$D$34,4,FALSE)</f>
        <v>#N/A</v>
      </c>
      <c r="AC742" s="4" t="e">
        <f>VLOOKUP(F742,'Recapture Features'!$A$2:$B$34,2,FALSE)</f>
        <v>#N/A</v>
      </c>
      <c r="AD742" s="4">
        <f>VLOOKUP(INT(U742),Depth!$A$2:$B$36,2,FALSE)</f>
        <v>0</v>
      </c>
      <c r="AE742" s="4" t="str">
        <f t="shared" si="77"/>
        <v>0</v>
      </c>
      <c r="AF742" s="4" t="e">
        <f>VLOOKUP(AE742,Days!$D$2:$E$199,2,FALSE)</f>
        <v>#N/A</v>
      </c>
      <c r="AG742" s="4">
        <f t="shared" si="78"/>
        <v>0</v>
      </c>
      <c r="AH742" s="4">
        <f t="shared" si="79"/>
        <v>0</v>
      </c>
      <c r="AI742" s="4">
        <f t="shared" si="80"/>
        <v>0</v>
      </c>
      <c r="AJ742" s="4">
        <f t="shared" si="81"/>
        <v>0</v>
      </c>
      <c r="AK742" s="4">
        <f t="shared" si="82"/>
        <v>0</v>
      </c>
      <c r="AL742" s="8">
        <f t="shared" si="83"/>
        <v>0</v>
      </c>
    </row>
    <row r="743" spans="23:38" x14ac:dyDescent="0.25">
      <c r="W743" s="9" t="e">
        <f>VLOOKUP(F743,'Rental Loss'!$A$2:$D$34,4,FALSE)</f>
        <v>#N/A</v>
      </c>
      <c r="X743" s="4" t="e">
        <f>VLOOKUP(F743,'Percent Owner Occupied'!$A$2:$B$34,2,FALSE)</f>
        <v>#N/A</v>
      </c>
      <c r="Y743" s="4" t="e">
        <f>VLOOKUP(F743,'Rental Loss'!$A$2:$C$34,3,FALSE)</f>
        <v>#N/A</v>
      </c>
      <c r="Z743" s="4" t="e">
        <f>VLOOKUP(F743,'Wage and Capital Related Income'!$A$2:$C$34,3,FALSE)</f>
        <v>#N/A</v>
      </c>
      <c r="AA743" s="4" t="e">
        <f>VLOOKUP(F743,'Recapture Features'!$A$2:$D$34,4,FALSE)</f>
        <v>#N/A</v>
      </c>
      <c r="AB743" s="4" t="e">
        <f>VLOOKUP(F743,'Wage and Capital Related Income'!$A$2:$D$34,4,FALSE)</f>
        <v>#N/A</v>
      </c>
      <c r="AC743" s="4" t="e">
        <f>VLOOKUP(F743,'Recapture Features'!$A$2:$B$34,2,FALSE)</f>
        <v>#N/A</v>
      </c>
      <c r="AD743" s="4">
        <f>VLOOKUP(INT(U743),Depth!$A$2:$B$36,2,FALSE)</f>
        <v>0</v>
      </c>
      <c r="AE743" s="4" t="str">
        <f t="shared" si="77"/>
        <v>0</v>
      </c>
      <c r="AF743" s="4" t="e">
        <f>VLOOKUP(AE743,Days!$D$2:$E$199,2,FALSE)</f>
        <v>#N/A</v>
      </c>
      <c r="AG743" s="4">
        <f t="shared" si="78"/>
        <v>0</v>
      </c>
      <c r="AH743" s="4">
        <f t="shared" si="79"/>
        <v>0</v>
      </c>
      <c r="AI743" s="4">
        <f t="shared" si="80"/>
        <v>0</v>
      </c>
      <c r="AJ743" s="4">
        <f t="shared" si="81"/>
        <v>0</v>
      </c>
      <c r="AK743" s="4">
        <f t="shared" si="82"/>
        <v>0</v>
      </c>
      <c r="AL743" s="8">
        <f t="shared" si="83"/>
        <v>0</v>
      </c>
    </row>
    <row r="744" spans="23:38" x14ac:dyDescent="0.25">
      <c r="W744" s="9" t="e">
        <f>VLOOKUP(F744,'Rental Loss'!$A$2:$D$34,4,FALSE)</f>
        <v>#N/A</v>
      </c>
      <c r="X744" s="4" t="e">
        <f>VLOOKUP(F744,'Percent Owner Occupied'!$A$2:$B$34,2,FALSE)</f>
        <v>#N/A</v>
      </c>
      <c r="Y744" s="4" t="e">
        <f>VLOOKUP(F744,'Rental Loss'!$A$2:$C$34,3,FALSE)</f>
        <v>#N/A</v>
      </c>
      <c r="Z744" s="4" t="e">
        <f>VLOOKUP(F744,'Wage and Capital Related Income'!$A$2:$C$34,3,FALSE)</f>
        <v>#N/A</v>
      </c>
      <c r="AA744" s="4" t="e">
        <f>VLOOKUP(F744,'Recapture Features'!$A$2:$D$34,4,FALSE)</f>
        <v>#N/A</v>
      </c>
      <c r="AB744" s="4" t="e">
        <f>VLOOKUP(F744,'Wage and Capital Related Income'!$A$2:$D$34,4,FALSE)</f>
        <v>#N/A</v>
      </c>
      <c r="AC744" s="4" t="e">
        <f>VLOOKUP(F744,'Recapture Features'!$A$2:$B$34,2,FALSE)</f>
        <v>#N/A</v>
      </c>
      <c r="AD744" s="4">
        <f>VLOOKUP(INT(U744),Depth!$A$2:$B$36,2,FALSE)</f>
        <v>0</v>
      </c>
      <c r="AE744" s="4" t="str">
        <f t="shared" si="77"/>
        <v>0</v>
      </c>
      <c r="AF744" s="4" t="e">
        <f>VLOOKUP(AE744,Days!$D$2:$E$199,2,FALSE)</f>
        <v>#N/A</v>
      </c>
      <c r="AG744" s="4">
        <f t="shared" si="78"/>
        <v>0</v>
      </c>
      <c r="AH744" s="4">
        <f t="shared" si="79"/>
        <v>0</v>
      </c>
      <c r="AI744" s="4">
        <f t="shared" si="80"/>
        <v>0</v>
      </c>
      <c r="AJ744" s="4">
        <f t="shared" si="81"/>
        <v>0</v>
      </c>
      <c r="AK744" s="4">
        <f t="shared" si="82"/>
        <v>0</v>
      </c>
      <c r="AL744" s="8">
        <f t="shared" si="83"/>
        <v>0</v>
      </c>
    </row>
    <row r="745" spans="23:38" x14ac:dyDescent="0.25">
      <c r="W745" s="9" t="e">
        <f>VLOOKUP(F745,'Rental Loss'!$A$2:$D$34,4,FALSE)</f>
        <v>#N/A</v>
      </c>
      <c r="X745" s="4" t="e">
        <f>VLOOKUP(F745,'Percent Owner Occupied'!$A$2:$B$34,2,FALSE)</f>
        <v>#N/A</v>
      </c>
      <c r="Y745" s="4" t="e">
        <f>VLOOKUP(F745,'Rental Loss'!$A$2:$C$34,3,FALSE)</f>
        <v>#N/A</v>
      </c>
      <c r="Z745" s="4" t="e">
        <f>VLOOKUP(F745,'Wage and Capital Related Income'!$A$2:$C$34,3,FALSE)</f>
        <v>#N/A</v>
      </c>
      <c r="AA745" s="4" t="e">
        <f>VLOOKUP(F745,'Recapture Features'!$A$2:$D$34,4,FALSE)</f>
        <v>#N/A</v>
      </c>
      <c r="AB745" s="4" t="e">
        <f>VLOOKUP(F745,'Wage and Capital Related Income'!$A$2:$D$34,4,FALSE)</f>
        <v>#N/A</v>
      </c>
      <c r="AC745" s="4" t="e">
        <f>VLOOKUP(F745,'Recapture Features'!$A$2:$B$34,2,FALSE)</f>
        <v>#N/A</v>
      </c>
      <c r="AD745" s="4">
        <f>VLOOKUP(INT(U745),Depth!$A$2:$B$36,2,FALSE)</f>
        <v>0</v>
      </c>
      <c r="AE745" s="4" t="str">
        <f t="shared" si="77"/>
        <v>0</v>
      </c>
      <c r="AF745" s="4" t="e">
        <f>VLOOKUP(AE745,Days!$D$2:$E$199,2,FALSE)</f>
        <v>#N/A</v>
      </c>
      <c r="AG745" s="4">
        <f t="shared" si="78"/>
        <v>0</v>
      </c>
      <c r="AH745" s="4">
        <f t="shared" si="79"/>
        <v>0</v>
      </c>
      <c r="AI745" s="4">
        <f t="shared" si="80"/>
        <v>0</v>
      </c>
      <c r="AJ745" s="4">
        <f t="shared" si="81"/>
        <v>0</v>
      </c>
      <c r="AK745" s="4">
        <f t="shared" si="82"/>
        <v>0</v>
      </c>
      <c r="AL745" s="8">
        <f t="shared" si="83"/>
        <v>0</v>
      </c>
    </row>
    <row r="746" spans="23:38" x14ac:dyDescent="0.25">
      <c r="W746" s="9" t="e">
        <f>VLOOKUP(F746,'Rental Loss'!$A$2:$D$34,4,FALSE)</f>
        <v>#N/A</v>
      </c>
      <c r="X746" s="4" t="e">
        <f>VLOOKUP(F746,'Percent Owner Occupied'!$A$2:$B$34,2,FALSE)</f>
        <v>#N/A</v>
      </c>
      <c r="Y746" s="4" t="e">
        <f>VLOOKUP(F746,'Rental Loss'!$A$2:$C$34,3,FALSE)</f>
        <v>#N/A</v>
      </c>
      <c r="Z746" s="4" t="e">
        <f>VLOOKUP(F746,'Wage and Capital Related Income'!$A$2:$C$34,3,FALSE)</f>
        <v>#N/A</v>
      </c>
      <c r="AA746" s="4" t="e">
        <f>VLOOKUP(F746,'Recapture Features'!$A$2:$D$34,4,FALSE)</f>
        <v>#N/A</v>
      </c>
      <c r="AB746" s="4" t="e">
        <f>VLOOKUP(F746,'Wage and Capital Related Income'!$A$2:$D$34,4,FALSE)</f>
        <v>#N/A</v>
      </c>
      <c r="AC746" s="4" t="e">
        <f>VLOOKUP(F746,'Recapture Features'!$A$2:$B$34,2,FALSE)</f>
        <v>#N/A</v>
      </c>
      <c r="AD746" s="4">
        <f>VLOOKUP(INT(U746),Depth!$A$2:$B$36,2,FALSE)</f>
        <v>0</v>
      </c>
      <c r="AE746" s="4" t="str">
        <f t="shared" si="77"/>
        <v>0</v>
      </c>
      <c r="AF746" s="4" t="e">
        <f>VLOOKUP(AE746,Days!$D$2:$E$199,2,FALSE)</f>
        <v>#N/A</v>
      </c>
      <c r="AG746" s="4">
        <f t="shared" si="78"/>
        <v>0</v>
      </c>
      <c r="AH746" s="4">
        <f t="shared" si="79"/>
        <v>0</v>
      </c>
      <c r="AI746" s="4">
        <f t="shared" si="80"/>
        <v>0</v>
      </c>
      <c r="AJ746" s="4">
        <f t="shared" si="81"/>
        <v>0</v>
      </c>
      <c r="AK746" s="4">
        <f t="shared" si="82"/>
        <v>0</v>
      </c>
      <c r="AL746" s="8">
        <f t="shared" si="83"/>
        <v>0</v>
      </c>
    </row>
    <row r="747" spans="23:38" x14ac:dyDescent="0.25">
      <c r="W747" s="9" t="e">
        <f>VLOOKUP(F747,'Rental Loss'!$A$2:$D$34,4,FALSE)</f>
        <v>#N/A</v>
      </c>
      <c r="X747" s="4" t="e">
        <f>VLOOKUP(F747,'Percent Owner Occupied'!$A$2:$B$34,2,FALSE)</f>
        <v>#N/A</v>
      </c>
      <c r="Y747" s="4" t="e">
        <f>VLOOKUP(F747,'Rental Loss'!$A$2:$C$34,3,FALSE)</f>
        <v>#N/A</v>
      </c>
      <c r="Z747" s="4" t="e">
        <f>VLOOKUP(F747,'Wage and Capital Related Income'!$A$2:$C$34,3,FALSE)</f>
        <v>#N/A</v>
      </c>
      <c r="AA747" s="4" t="e">
        <f>VLOOKUP(F747,'Recapture Features'!$A$2:$D$34,4,FALSE)</f>
        <v>#N/A</v>
      </c>
      <c r="AB747" s="4" t="e">
        <f>VLOOKUP(F747,'Wage and Capital Related Income'!$A$2:$D$34,4,FALSE)</f>
        <v>#N/A</v>
      </c>
      <c r="AC747" s="4" t="e">
        <f>VLOOKUP(F747,'Recapture Features'!$A$2:$B$34,2,FALSE)</f>
        <v>#N/A</v>
      </c>
      <c r="AD747" s="4">
        <f>VLOOKUP(INT(U747),Depth!$A$2:$B$36,2,FALSE)</f>
        <v>0</v>
      </c>
      <c r="AE747" s="4" t="str">
        <f t="shared" si="77"/>
        <v>0</v>
      </c>
      <c r="AF747" s="4" t="e">
        <f>VLOOKUP(AE747,Days!$D$2:$E$199,2,FALSE)</f>
        <v>#N/A</v>
      </c>
      <c r="AG747" s="4">
        <f t="shared" si="78"/>
        <v>0</v>
      </c>
      <c r="AH747" s="4">
        <f t="shared" si="79"/>
        <v>0</v>
      </c>
      <c r="AI747" s="4">
        <f t="shared" si="80"/>
        <v>0</v>
      </c>
      <c r="AJ747" s="4">
        <f t="shared" si="81"/>
        <v>0</v>
      </c>
      <c r="AK747" s="4">
        <f t="shared" si="82"/>
        <v>0</v>
      </c>
      <c r="AL747" s="8">
        <f t="shared" si="83"/>
        <v>0</v>
      </c>
    </row>
    <row r="748" spans="23:38" x14ac:dyDescent="0.25">
      <c r="W748" s="9" t="e">
        <f>VLOOKUP(F748,'Rental Loss'!$A$2:$D$34,4,FALSE)</f>
        <v>#N/A</v>
      </c>
      <c r="X748" s="4" t="e">
        <f>VLOOKUP(F748,'Percent Owner Occupied'!$A$2:$B$34,2,FALSE)</f>
        <v>#N/A</v>
      </c>
      <c r="Y748" s="4" t="e">
        <f>VLOOKUP(F748,'Rental Loss'!$A$2:$C$34,3,FALSE)</f>
        <v>#N/A</v>
      </c>
      <c r="Z748" s="4" t="e">
        <f>VLOOKUP(F748,'Wage and Capital Related Income'!$A$2:$C$34,3,FALSE)</f>
        <v>#N/A</v>
      </c>
      <c r="AA748" s="4" t="e">
        <f>VLOOKUP(F748,'Recapture Features'!$A$2:$D$34,4,FALSE)</f>
        <v>#N/A</v>
      </c>
      <c r="AB748" s="4" t="e">
        <f>VLOOKUP(F748,'Wage and Capital Related Income'!$A$2:$D$34,4,FALSE)</f>
        <v>#N/A</v>
      </c>
      <c r="AC748" s="4" t="e">
        <f>VLOOKUP(F748,'Recapture Features'!$A$2:$B$34,2,FALSE)</f>
        <v>#N/A</v>
      </c>
      <c r="AD748" s="4">
        <f>VLOOKUP(INT(U748),Depth!$A$2:$B$36,2,FALSE)</f>
        <v>0</v>
      </c>
      <c r="AE748" s="4" t="str">
        <f t="shared" si="77"/>
        <v>0</v>
      </c>
      <c r="AF748" s="4" t="e">
        <f>VLOOKUP(AE748,Days!$D$2:$E$199,2,FALSE)</f>
        <v>#N/A</v>
      </c>
      <c r="AG748" s="4">
        <f t="shared" si="78"/>
        <v>0</v>
      </c>
      <c r="AH748" s="4">
        <f t="shared" si="79"/>
        <v>0</v>
      </c>
      <c r="AI748" s="4">
        <f t="shared" si="80"/>
        <v>0</v>
      </c>
      <c r="AJ748" s="4">
        <f t="shared" si="81"/>
        <v>0</v>
      </c>
      <c r="AK748" s="4">
        <f t="shared" si="82"/>
        <v>0</v>
      </c>
      <c r="AL748" s="8">
        <f t="shared" si="83"/>
        <v>0</v>
      </c>
    </row>
    <row r="749" spans="23:38" x14ac:dyDescent="0.25">
      <c r="W749" s="9" t="e">
        <f>VLOOKUP(F749,'Rental Loss'!$A$2:$D$34,4,FALSE)</f>
        <v>#N/A</v>
      </c>
      <c r="X749" s="4" t="e">
        <f>VLOOKUP(F749,'Percent Owner Occupied'!$A$2:$B$34,2,FALSE)</f>
        <v>#N/A</v>
      </c>
      <c r="Y749" s="4" t="e">
        <f>VLOOKUP(F749,'Rental Loss'!$A$2:$C$34,3,FALSE)</f>
        <v>#N/A</v>
      </c>
      <c r="Z749" s="4" t="e">
        <f>VLOOKUP(F749,'Wage and Capital Related Income'!$A$2:$C$34,3,FALSE)</f>
        <v>#N/A</v>
      </c>
      <c r="AA749" s="4" t="e">
        <f>VLOOKUP(F749,'Recapture Features'!$A$2:$D$34,4,FALSE)</f>
        <v>#N/A</v>
      </c>
      <c r="AB749" s="4" t="e">
        <f>VLOOKUP(F749,'Wage and Capital Related Income'!$A$2:$D$34,4,FALSE)</f>
        <v>#N/A</v>
      </c>
      <c r="AC749" s="4" t="e">
        <f>VLOOKUP(F749,'Recapture Features'!$A$2:$B$34,2,FALSE)</f>
        <v>#N/A</v>
      </c>
      <c r="AD749" s="4">
        <f>VLOOKUP(INT(U749),Depth!$A$2:$B$36,2,FALSE)</f>
        <v>0</v>
      </c>
      <c r="AE749" s="4" t="str">
        <f t="shared" si="77"/>
        <v>0</v>
      </c>
      <c r="AF749" s="4" t="e">
        <f>VLOOKUP(AE749,Days!$D$2:$E$199,2,FALSE)</f>
        <v>#N/A</v>
      </c>
      <c r="AG749" s="4">
        <f t="shared" si="78"/>
        <v>0</v>
      </c>
      <c r="AH749" s="4">
        <f t="shared" si="79"/>
        <v>0</v>
      </c>
      <c r="AI749" s="4">
        <f t="shared" si="80"/>
        <v>0</v>
      </c>
      <c r="AJ749" s="4">
        <f t="shared" si="81"/>
        <v>0</v>
      </c>
      <c r="AK749" s="4">
        <f t="shared" si="82"/>
        <v>0</v>
      </c>
      <c r="AL749" s="8">
        <f t="shared" si="83"/>
        <v>0</v>
      </c>
    </row>
    <row r="750" spans="23:38" x14ac:dyDescent="0.25">
      <c r="W750" s="9" t="e">
        <f>VLOOKUP(F750,'Rental Loss'!$A$2:$D$34,4,FALSE)</f>
        <v>#N/A</v>
      </c>
      <c r="X750" s="4" t="e">
        <f>VLOOKUP(F750,'Percent Owner Occupied'!$A$2:$B$34,2,FALSE)</f>
        <v>#N/A</v>
      </c>
      <c r="Y750" s="4" t="e">
        <f>VLOOKUP(F750,'Rental Loss'!$A$2:$C$34,3,FALSE)</f>
        <v>#N/A</v>
      </c>
      <c r="Z750" s="4" t="e">
        <f>VLOOKUP(F750,'Wage and Capital Related Income'!$A$2:$C$34,3,FALSE)</f>
        <v>#N/A</v>
      </c>
      <c r="AA750" s="4" t="e">
        <f>VLOOKUP(F750,'Recapture Features'!$A$2:$D$34,4,FALSE)</f>
        <v>#N/A</v>
      </c>
      <c r="AB750" s="4" t="e">
        <f>VLOOKUP(F750,'Wage and Capital Related Income'!$A$2:$D$34,4,FALSE)</f>
        <v>#N/A</v>
      </c>
      <c r="AC750" s="4" t="e">
        <f>VLOOKUP(F750,'Recapture Features'!$A$2:$B$34,2,FALSE)</f>
        <v>#N/A</v>
      </c>
      <c r="AD750" s="4">
        <f>VLOOKUP(INT(U750),Depth!$A$2:$B$36,2,FALSE)</f>
        <v>0</v>
      </c>
      <c r="AE750" s="4" t="str">
        <f t="shared" si="77"/>
        <v>0</v>
      </c>
      <c r="AF750" s="4" t="e">
        <f>VLOOKUP(AE750,Days!$D$2:$E$199,2,FALSE)</f>
        <v>#N/A</v>
      </c>
      <c r="AG750" s="4">
        <f t="shared" si="78"/>
        <v>0</v>
      </c>
      <c r="AH750" s="4">
        <f t="shared" si="79"/>
        <v>0</v>
      </c>
      <c r="AI750" s="4">
        <f t="shared" si="80"/>
        <v>0</v>
      </c>
      <c r="AJ750" s="4">
        <f t="shared" si="81"/>
        <v>0</v>
      </c>
      <c r="AK750" s="4">
        <f t="shared" si="82"/>
        <v>0</v>
      </c>
      <c r="AL750" s="8">
        <f t="shared" si="83"/>
        <v>0</v>
      </c>
    </row>
    <row r="751" spans="23:38" x14ac:dyDescent="0.25">
      <c r="W751" s="9" t="e">
        <f>VLOOKUP(F751,'Rental Loss'!$A$2:$D$34,4,FALSE)</f>
        <v>#N/A</v>
      </c>
      <c r="X751" s="4" t="e">
        <f>VLOOKUP(F751,'Percent Owner Occupied'!$A$2:$B$34,2,FALSE)</f>
        <v>#N/A</v>
      </c>
      <c r="Y751" s="4" t="e">
        <f>VLOOKUP(F751,'Rental Loss'!$A$2:$C$34,3,FALSE)</f>
        <v>#N/A</v>
      </c>
      <c r="Z751" s="4" t="e">
        <f>VLOOKUP(F751,'Wage and Capital Related Income'!$A$2:$C$34,3,FALSE)</f>
        <v>#N/A</v>
      </c>
      <c r="AA751" s="4" t="e">
        <f>VLOOKUP(F751,'Recapture Features'!$A$2:$D$34,4,FALSE)</f>
        <v>#N/A</v>
      </c>
      <c r="AB751" s="4" t="e">
        <f>VLOOKUP(F751,'Wage and Capital Related Income'!$A$2:$D$34,4,FALSE)</f>
        <v>#N/A</v>
      </c>
      <c r="AC751" s="4" t="e">
        <f>VLOOKUP(F751,'Recapture Features'!$A$2:$B$34,2,FALSE)</f>
        <v>#N/A</v>
      </c>
      <c r="AD751" s="4">
        <f>VLOOKUP(INT(U751),Depth!$A$2:$B$36,2,FALSE)</f>
        <v>0</v>
      </c>
      <c r="AE751" s="4" t="str">
        <f t="shared" si="77"/>
        <v>0</v>
      </c>
      <c r="AF751" s="4" t="e">
        <f>VLOOKUP(AE751,Days!$D$2:$E$199,2,FALSE)</f>
        <v>#N/A</v>
      </c>
      <c r="AG751" s="4">
        <f t="shared" si="78"/>
        <v>0</v>
      </c>
      <c r="AH751" s="4">
        <f t="shared" si="79"/>
        <v>0</v>
      </c>
      <c r="AI751" s="4">
        <f t="shared" si="80"/>
        <v>0</v>
      </c>
      <c r="AJ751" s="4">
        <f t="shared" si="81"/>
        <v>0</v>
      </c>
      <c r="AK751" s="4">
        <f t="shared" si="82"/>
        <v>0</v>
      </c>
      <c r="AL751" s="8">
        <f t="shared" si="83"/>
        <v>0</v>
      </c>
    </row>
    <row r="752" spans="23:38" x14ac:dyDescent="0.25">
      <c r="W752" s="9" t="e">
        <f>VLOOKUP(F752,'Rental Loss'!$A$2:$D$34,4,FALSE)</f>
        <v>#N/A</v>
      </c>
      <c r="X752" s="4" t="e">
        <f>VLOOKUP(F752,'Percent Owner Occupied'!$A$2:$B$34,2,FALSE)</f>
        <v>#N/A</v>
      </c>
      <c r="Y752" s="4" t="e">
        <f>VLOOKUP(F752,'Rental Loss'!$A$2:$C$34,3,FALSE)</f>
        <v>#N/A</v>
      </c>
      <c r="Z752" s="4" t="e">
        <f>VLOOKUP(F752,'Wage and Capital Related Income'!$A$2:$C$34,3,FALSE)</f>
        <v>#N/A</v>
      </c>
      <c r="AA752" s="4" t="e">
        <f>VLOOKUP(F752,'Recapture Features'!$A$2:$D$34,4,FALSE)</f>
        <v>#N/A</v>
      </c>
      <c r="AB752" s="4" t="e">
        <f>VLOOKUP(F752,'Wage and Capital Related Income'!$A$2:$D$34,4,FALSE)</f>
        <v>#N/A</v>
      </c>
      <c r="AC752" s="4" t="e">
        <f>VLOOKUP(F752,'Recapture Features'!$A$2:$B$34,2,FALSE)</f>
        <v>#N/A</v>
      </c>
      <c r="AD752" s="4">
        <f>VLOOKUP(INT(U752),Depth!$A$2:$B$36,2,FALSE)</f>
        <v>0</v>
      </c>
      <c r="AE752" s="4" t="str">
        <f t="shared" si="77"/>
        <v>0</v>
      </c>
      <c r="AF752" s="4" t="e">
        <f>VLOOKUP(AE752,Days!$D$2:$E$199,2,FALSE)</f>
        <v>#N/A</v>
      </c>
      <c r="AG752" s="4">
        <f t="shared" si="78"/>
        <v>0</v>
      </c>
      <c r="AH752" s="4">
        <f t="shared" si="79"/>
        <v>0</v>
      </c>
      <c r="AI752" s="4">
        <f t="shared" si="80"/>
        <v>0</v>
      </c>
      <c r="AJ752" s="4">
        <f t="shared" si="81"/>
        <v>0</v>
      </c>
      <c r="AK752" s="4">
        <f t="shared" si="82"/>
        <v>0</v>
      </c>
      <c r="AL752" s="8">
        <f t="shared" si="83"/>
        <v>0</v>
      </c>
    </row>
    <row r="753" spans="23:38" x14ac:dyDescent="0.25">
      <c r="W753" s="9" t="e">
        <f>VLOOKUP(F753,'Rental Loss'!$A$2:$D$34,4,FALSE)</f>
        <v>#N/A</v>
      </c>
      <c r="X753" s="4" t="e">
        <f>VLOOKUP(F753,'Percent Owner Occupied'!$A$2:$B$34,2,FALSE)</f>
        <v>#N/A</v>
      </c>
      <c r="Y753" s="4" t="e">
        <f>VLOOKUP(F753,'Rental Loss'!$A$2:$C$34,3,FALSE)</f>
        <v>#N/A</v>
      </c>
      <c r="Z753" s="4" t="e">
        <f>VLOOKUP(F753,'Wage and Capital Related Income'!$A$2:$C$34,3,FALSE)</f>
        <v>#N/A</v>
      </c>
      <c r="AA753" s="4" t="e">
        <f>VLOOKUP(F753,'Recapture Features'!$A$2:$D$34,4,FALSE)</f>
        <v>#N/A</v>
      </c>
      <c r="AB753" s="4" t="e">
        <f>VLOOKUP(F753,'Wage and Capital Related Income'!$A$2:$D$34,4,FALSE)</f>
        <v>#N/A</v>
      </c>
      <c r="AC753" s="4" t="e">
        <f>VLOOKUP(F753,'Recapture Features'!$A$2:$B$34,2,FALSE)</f>
        <v>#N/A</v>
      </c>
      <c r="AD753" s="4">
        <f>VLOOKUP(INT(U753),Depth!$A$2:$B$36,2,FALSE)</f>
        <v>0</v>
      </c>
      <c r="AE753" s="4" t="str">
        <f t="shared" si="77"/>
        <v>0</v>
      </c>
      <c r="AF753" s="4" t="e">
        <f>VLOOKUP(AE753,Days!$D$2:$E$199,2,FALSE)</f>
        <v>#N/A</v>
      </c>
      <c r="AG753" s="4">
        <f t="shared" si="78"/>
        <v>0</v>
      </c>
      <c r="AH753" s="4">
        <f t="shared" si="79"/>
        <v>0</v>
      </c>
      <c r="AI753" s="4">
        <f t="shared" si="80"/>
        <v>0</v>
      </c>
      <c r="AJ753" s="4">
        <f t="shared" si="81"/>
        <v>0</v>
      </c>
      <c r="AK753" s="4">
        <f t="shared" si="82"/>
        <v>0</v>
      </c>
      <c r="AL753" s="8">
        <f t="shared" si="83"/>
        <v>0</v>
      </c>
    </row>
    <row r="754" spans="23:38" x14ac:dyDescent="0.25">
      <c r="W754" s="9" t="e">
        <f>VLOOKUP(F754,'Rental Loss'!$A$2:$D$34,4,FALSE)</f>
        <v>#N/A</v>
      </c>
      <c r="X754" s="4" t="e">
        <f>VLOOKUP(F754,'Percent Owner Occupied'!$A$2:$B$34,2,FALSE)</f>
        <v>#N/A</v>
      </c>
      <c r="Y754" s="4" t="e">
        <f>VLOOKUP(F754,'Rental Loss'!$A$2:$C$34,3,FALSE)</f>
        <v>#N/A</v>
      </c>
      <c r="Z754" s="4" t="e">
        <f>VLOOKUP(F754,'Wage and Capital Related Income'!$A$2:$C$34,3,FALSE)</f>
        <v>#N/A</v>
      </c>
      <c r="AA754" s="4" t="e">
        <f>VLOOKUP(F754,'Recapture Features'!$A$2:$D$34,4,FALSE)</f>
        <v>#N/A</v>
      </c>
      <c r="AB754" s="4" t="e">
        <f>VLOOKUP(F754,'Wage and Capital Related Income'!$A$2:$D$34,4,FALSE)</f>
        <v>#N/A</v>
      </c>
      <c r="AC754" s="4" t="e">
        <f>VLOOKUP(F754,'Recapture Features'!$A$2:$B$34,2,FALSE)</f>
        <v>#N/A</v>
      </c>
      <c r="AD754" s="4">
        <f>VLOOKUP(INT(U754),Depth!$A$2:$B$36,2,FALSE)</f>
        <v>0</v>
      </c>
      <c r="AE754" s="4" t="str">
        <f t="shared" si="77"/>
        <v>0</v>
      </c>
      <c r="AF754" s="4" t="e">
        <f>VLOOKUP(AE754,Days!$D$2:$E$199,2,FALSE)</f>
        <v>#N/A</v>
      </c>
      <c r="AG754" s="4">
        <f t="shared" si="78"/>
        <v>0</v>
      </c>
      <c r="AH754" s="4">
        <f t="shared" si="79"/>
        <v>0</v>
      </c>
      <c r="AI754" s="4">
        <f t="shared" si="80"/>
        <v>0</v>
      </c>
      <c r="AJ754" s="4">
        <f t="shared" si="81"/>
        <v>0</v>
      </c>
      <c r="AK754" s="4">
        <f t="shared" si="82"/>
        <v>0</v>
      </c>
      <c r="AL754" s="8">
        <f t="shared" si="83"/>
        <v>0</v>
      </c>
    </row>
    <row r="755" spans="23:38" x14ac:dyDescent="0.25">
      <c r="W755" s="9" t="e">
        <f>VLOOKUP(F755,'Rental Loss'!$A$2:$D$34,4,FALSE)</f>
        <v>#N/A</v>
      </c>
      <c r="X755" s="4" t="e">
        <f>VLOOKUP(F755,'Percent Owner Occupied'!$A$2:$B$34,2,FALSE)</f>
        <v>#N/A</v>
      </c>
      <c r="Y755" s="4" t="e">
        <f>VLOOKUP(F755,'Rental Loss'!$A$2:$C$34,3,FALSE)</f>
        <v>#N/A</v>
      </c>
      <c r="Z755" s="4" t="e">
        <f>VLOOKUP(F755,'Wage and Capital Related Income'!$A$2:$C$34,3,FALSE)</f>
        <v>#N/A</v>
      </c>
      <c r="AA755" s="4" t="e">
        <f>VLOOKUP(F755,'Recapture Features'!$A$2:$D$34,4,FALSE)</f>
        <v>#N/A</v>
      </c>
      <c r="AB755" s="4" t="e">
        <f>VLOOKUP(F755,'Wage and Capital Related Income'!$A$2:$D$34,4,FALSE)</f>
        <v>#N/A</v>
      </c>
      <c r="AC755" s="4" t="e">
        <f>VLOOKUP(F755,'Recapture Features'!$A$2:$B$34,2,FALSE)</f>
        <v>#N/A</v>
      </c>
      <c r="AD755" s="4">
        <f>VLOOKUP(INT(U755),Depth!$A$2:$B$36,2,FALSE)</f>
        <v>0</v>
      </c>
      <c r="AE755" s="4" t="str">
        <f t="shared" si="77"/>
        <v>0</v>
      </c>
      <c r="AF755" s="4" t="e">
        <f>VLOOKUP(AE755,Days!$D$2:$E$199,2,FALSE)</f>
        <v>#N/A</v>
      </c>
      <c r="AG755" s="4">
        <f t="shared" si="78"/>
        <v>0</v>
      </c>
      <c r="AH755" s="4">
        <f t="shared" si="79"/>
        <v>0</v>
      </c>
      <c r="AI755" s="4">
        <f t="shared" si="80"/>
        <v>0</v>
      </c>
      <c r="AJ755" s="4">
        <f t="shared" si="81"/>
        <v>0</v>
      </c>
      <c r="AK755" s="4">
        <f t="shared" si="82"/>
        <v>0</v>
      </c>
      <c r="AL755" s="8">
        <f t="shared" si="83"/>
        <v>0</v>
      </c>
    </row>
    <row r="756" spans="23:38" x14ac:dyDescent="0.25">
      <c r="W756" s="9" t="e">
        <f>VLOOKUP(F756,'Rental Loss'!$A$2:$D$34,4,FALSE)</f>
        <v>#N/A</v>
      </c>
      <c r="X756" s="4" t="e">
        <f>VLOOKUP(F756,'Percent Owner Occupied'!$A$2:$B$34,2,FALSE)</f>
        <v>#N/A</v>
      </c>
      <c r="Y756" s="4" t="e">
        <f>VLOOKUP(F756,'Rental Loss'!$A$2:$C$34,3,FALSE)</f>
        <v>#N/A</v>
      </c>
      <c r="Z756" s="4" t="e">
        <f>VLOOKUP(F756,'Wage and Capital Related Income'!$A$2:$C$34,3,FALSE)</f>
        <v>#N/A</v>
      </c>
      <c r="AA756" s="4" t="e">
        <f>VLOOKUP(F756,'Recapture Features'!$A$2:$D$34,4,FALSE)</f>
        <v>#N/A</v>
      </c>
      <c r="AB756" s="4" t="e">
        <f>VLOOKUP(F756,'Wage and Capital Related Income'!$A$2:$D$34,4,FALSE)</f>
        <v>#N/A</v>
      </c>
      <c r="AC756" s="4" t="e">
        <f>VLOOKUP(F756,'Recapture Features'!$A$2:$B$34,2,FALSE)</f>
        <v>#N/A</v>
      </c>
      <c r="AD756" s="4">
        <f>VLOOKUP(INT(U756),Depth!$A$2:$B$36,2,FALSE)</f>
        <v>0</v>
      </c>
      <c r="AE756" s="4" t="str">
        <f t="shared" si="77"/>
        <v>0</v>
      </c>
      <c r="AF756" s="4" t="e">
        <f>VLOOKUP(AE756,Days!$D$2:$E$199,2,FALSE)</f>
        <v>#N/A</v>
      </c>
      <c r="AG756" s="4">
        <f t="shared" si="78"/>
        <v>0</v>
      </c>
      <c r="AH756" s="4">
        <f t="shared" si="79"/>
        <v>0</v>
      </c>
      <c r="AI756" s="4">
        <f t="shared" si="80"/>
        <v>0</v>
      </c>
      <c r="AJ756" s="4">
        <f t="shared" si="81"/>
        <v>0</v>
      </c>
      <c r="AK756" s="4">
        <f t="shared" si="82"/>
        <v>0</v>
      </c>
      <c r="AL756" s="8">
        <f t="shared" si="83"/>
        <v>0</v>
      </c>
    </row>
    <row r="757" spans="23:38" x14ac:dyDescent="0.25">
      <c r="W757" s="9" t="e">
        <f>VLOOKUP(F757,'Rental Loss'!$A$2:$D$34,4,FALSE)</f>
        <v>#N/A</v>
      </c>
      <c r="X757" s="4" t="e">
        <f>VLOOKUP(F757,'Percent Owner Occupied'!$A$2:$B$34,2,FALSE)</f>
        <v>#N/A</v>
      </c>
      <c r="Y757" s="4" t="e">
        <f>VLOOKUP(F757,'Rental Loss'!$A$2:$C$34,3,FALSE)</f>
        <v>#N/A</v>
      </c>
      <c r="Z757" s="4" t="e">
        <f>VLOOKUP(F757,'Wage and Capital Related Income'!$A$2:$C$34,3,FALSE)</f>
        <v>#N/A</v>
      </c>
      <c r="AA757" s="4" t="e">
        <f>VLOOKUP(F757,'Recapture Features'!$A$2:$D$34,4,FALSE)</f>
        <v>#N/A</v>
      </c>
      <c r="AB757" s="4" t="e">
        <f>VLOOKUP(F757,'Wage and Capital Related Income'!$A$2:$D$34,4,FALSE)</f>
        <v>#N/A</v>
      </c>
      <c r="AC757" s="4" t="e">
        <f>VLOOKUP(F757,'Recapture Features'!$A$2:$B$34,2,FALSE)</f>
        <v>#N/A</v>
      </c>
      <c r="AD757" s="4">
        <f>VLOOKUP(INT(U757),Depth!$A$2:$B$36,2,FALSE)</f>
        <v>0</v>
      </c>
      <c r="AE757" s="4" t="str">
        <f t="shared" si="77"/>
        <v>0</v>
      </c>
      <c r="AF757" s="4" t="e">
        <f>VLOOKUP(AE757,Days!$D$2:$E$199,2,FALSE)</f>
        <v>#N/A</v>
      </c>
      <c r="AG757" s="4">
        <f t="shared" si="78"/>
        <v>0</v>
      </c>
      <c r="AH757" s="4">
        <f t="shared" si="79"/>
        <v>0</v>
      </c>
      <c r="AI757" s="4">
        <f t="shared" si="80"/>
        <v>0</v>
      </c>
      <c r="AJ757" s="4">
        <f t="shared" si="81"/>
        <v>0</v>
      </c>
      <c r="AK757" s="4">
        <f t="shared" si="82"/>
        <v>0</v>
      </c>
      <c r="AL757" s="8">
        <f t="shared" si="83"/>
        <v>0</v>
      </c>
    </row>
    <row r="758" spans="23:38" x14ac:dyDescent="0.25">
      <c r="W758" s="9" t="e">
        <f>VLOOKUP(F758,'Rental Loss'!$A$2:$D$34,4,FALSE)</f>
        <v>#N/A</v>
      </c>
      <c r="X758" s="4" t="e">
        <f>VLOOKUP(F758,'Percent Owner Occupied'!$A$2:$B$34,2,FALSE)</f>
        <v>#N/A</v>
      </c>
      <c r="Y758" s="4" t="e">
        <f>VLOOKUP(F758,'Rental Loss'!$A$2:$C$34,3,FALSE)</f>
        <v>#N/A</v>
      </c>
      <c r="Z758" s="4" t="e">
        <f>VLOOKUP(F758,'Wage and Capital Related Income'!$A$2:$C$34,3,FALSE)</f>
        <v>#N/A</v>
      </c>
      <c r="AA758" s="4" t="e">
        <f>VLOOKUP(F758,'Recapture Features'!$A$2:$D$34,4,FALSE)</f>
        <v>#N/A</v>
      </c>
      <c r="AB758" s="4" t="e">
        <f>VLOOKUP(F758,'Wage and Capital Related Income'!$A$2:$D$34,4,FALSE)</f>
        <v>#N/A</v>
      </c>
      <c r="AC758" s="4" t="e">
        <f>VLOOKUP(F758,'Recapture Features'!$A$2:$B$34,2,FALSE)</f>
        <v>#N/A</v>
      </c>
      <c r="AD758" s="4">
        <f>VLOOKUP(INT(U758),Depth!$A$2:$B$36,2,FALSE)</f>
        <v>0</v>
      </c>
      <c r="AE758" s="4" t="str">
        <f t="shared" si="77"/>
        <v>0</v>
      </c>
      <c r="AF758" s="4" t="e">
        <f>VLOOKUP(AE758,Days!$D$2:$E$199,2,FALSE)</f>
        <v>#N/A</v>
      </c>
      <c r="AG758" s="4">
        <f t="shared" si="78"/>
        <v>0</v>
      </c>
      <c r="AH758" s="4">
        <f t="shared" si="79"/>
        <v>0</v>
      </c>
      <c r="AI758" s="4">
        <f t="shared" si="80"/>
        <v>0</v>
      </c>
      <c r="AJ758" s="4">
        <f t="shared" si="81"/>
        <v>0</v>
      </c>
      <c r="AK758" s="4">
        <f t="shared" si="82"/>
        <v>0</v>
      </c>
      <c r="AL758" s="8">
        <f t="shared" si="83"/>
        <v>0</v>
      </c>
    </row>
    <row r="759" spans="23:38" x14ac:dyDescent="0.25">
      <c r="W759" s="9" t="e">
        <f>VLOOKUP(F759,'Rental Loss'!$A$2:$D$34,4,FALSE)</f>
        <v>#N/A</v>
      </c>
      <c r="X759" s="4" t="e">
        <f>VLOOKUP(F759,'Percent Owner Occupied'!$A$2:$B$34,2,FALSE)</f>
        <v>#N/A</v>
      </c>
      <c r="Y759" s="4" t="e">
        <f>VLOOKUP(F759,'Rental Loss'!$A$2:$C$34,3,FALSE)</f>
        <v>#N/A</v>
      </c>
      <c r="Z759" s="4" t="e">
        <f>VLOOKUP(F759,'Wage and Capital Related Income'!$A$2:$C$34,3,FALSE)</f>
        <v>#N/A</v>
      </c>
      <c r="AA759" s="4" t="e">
        <f>VLOOKUP(F759,'Recapture Features'!$A$2:$D$34,4,FALSE)</f>
        <v>#N/A</v>
      </c>
      <c r="AB759" s="4" t="e">
        <f>VLOOKUP(F759,'Wage and Capital Related Income'!$A$2:$D$34,4,FALSE)</f>
        <v>#N/A</v>
      </c>
      <c r="AC759" s="4" t="e">
        <f>VLOOKUP(F759,'Recapture Features'!$A$2:$B$34,2,FALSE)</f>
        <v>#N/A</v>
      </c>
      <c r="AD759" s="4">
        <f>VLOOKUP(INT(U759),Depth!$A$2:$B$36,2,FALSE)</f>
        <v>0</v>
      </c>
      <c r="AE759" s="4" t="str">
        <f t="shared" si="77"/>
        <v>0</v>
      </c>
      <c r="AF759" s="4" t="e">
        <f>VLOOKUP(AE759,Days!$D$2:$E$199,2,FALSE)</f>
        <v>#N/A</v>
      </c>
      <c r="AG759" s="4">
        <f t="shared" si="78"/>
        <v>0</v>
      </c>
      <c r="AH759" s="4">
        <f t="shared" si="79"/>
        <v>0</v>
      </c>
      <c r="AI759" s="4">
        <f t="shared" si="80"/>
        <v>0</v>
      </c>
      <c r="AJ759" s="4">
        <f t="shared" si="81"/>
        <v>0</v>
      </c>
      <c r="AK759" s="4">
        <f t="shared" si="82"/>
        <v>0</v>
      </c>
      <c r="AL759" s="8">
        <f t="shared" si="83"/>
        <v>0</v>
      </c>
    </row>
    <row r="760" spans="23:38" x14ac:dyDescent="0.25">
      <c r="W760" s="9" t="e">
        <f>VLOOKUP(F760,'Rental Loss'!$A$2:$D$34,4,FALSE)</f>
        <v>#N/A</v>
      </c>
      <c r="X760" s="4" t="e">
        <f>VLOOKUP(F760,'Percent Owner Occupied'!$A$2:$B$34,2,FALSE)</f>
        <v>#N/A</v>
      </c>
      <c r="Y760" s="4" t="e">
        <f>VLOOKUP(F760,'Rental Loss'!$A$2:$C$34,3,FALSE)</f>
        <v>#N/A</v>
      </c>
      <c r="Z760" s="4" t="e">
        <f>VLOOKUP(F760,'Wage and Capital Related Income'!$A$2:$C$34,3,FALSE)</f>
        <v>#N/A</v>
      </c>
      <c r="AA760" s="4" t="e">
        <f>VLOOKUP(F760,'Recapture Features'!$A$2:$D$34,4,FALSE)</f>
        <v>#N/A</v>
      </c>
      <c r="AB760" s="4" t="e">
        <f>VLOOKUP(F760,'Wage and Capital Related Income'!$A$2:$D$34,4,FALSE)</f>
        <v>#N/A</v>
      </c>
      <c r="AC760" s="4" t="e">
        <f>VLOOKUP(F760,'Recapture Features'!$A$2:$B$34,2,FALSE)</f>
        <v>#N/A</v>
      </c>
      <c r="AD760" s="4">
        <f>VLOOKUP(INT(U760),Depth!$A$2:$B$36,2,FALSE)</f>
        <v>0</v>
      </c>
      <c r="AE760" s="4" t="str">
        <f t="shared" si="77"/>
        <v>0</v>
      </c>
      <c r="AF760" s="4" t="e">
        <f>VLOOKUP(AE760,Days!$D$2:$E$199,2,FALSE)</f>
        <v>#N/A</v>
      </c>
      <c r="AG760" s="4">
        <f t="shared" si="78"/>
        <v>0</v>
      </c>
      <c r="AH760" s="4">
        <f t="shared" si="79"/>
        <v>0</v>
      </c>
      <c r="AI760" s="4">
        <f t="shared" si="80"/>
        <v>0</v>
      </c>
      <c r="AJ760" s="4">
        <f t="shared" si="81"/>
        <v>0</v>
      </c>
      <c r="AK760" s="4">
        <f t="shared" si="82"/>
        <v>0</v>
      </c>
      <c r="AL760" s="8">
        <f t="shared" si="83"/>
        <v>0</v>
      </c>
    </row>
    <row r="761" spans="23:38" x14ac:dyDescent="0.25">
      <c r="W761" s="9" t="e">
        <f>VLOOKUP(F761,'Rental Loss'!$A$2:$D$34,4,FALSE)</f>
        <v>#N/A</v>
      </c>
      <c r="X761" s="4" t="e">
        <f>VLOOKUP(F761,'Percent Owner Occupied'!$A$2:$B$34,2,FALSE)</f>
        <v>#N/A</v>
      </c>
      <c r="Y761" s="4" t="e">
        <f>VLOOKUP(F761,'Rental Loss'!$A$2:$C$34,3,FALSE)</f>
        <v>#N/A</v>
      </c>
      <c r="Z761" s="4" t="e">
        <f>VLOOKUP(F761,'Wage and Capital Related Income'!$A$2:$C$34,3,FALSE)</f>
        <v>#N/A</v>
      </c>
      <c r="AA761" s="4" t="e">
        <f>VLOOKUP(F761,'Recapture Features'!$A$2:$D$34,4,FALSE)</f>
        <v>#N/A</v>
      </c>
      <c r="AB761" s="4" t="e">
        <f>VLOOKUP(F761,'Wage and Capital Related Income'!$A$2:$D$34,4,FALSE)</f>
        <v>#N/A</v>
      </c>
      <c r="AC761" s="4" t="e">
        <f>VLOOKUP(F761,'Recapture Features'!$A$2:$B$34,2,FALSE)</f>
        <v>#N/A</v>
      </c>
      <c r="AD761" s="4">
        <f>VLOOKUP(INT(U761),Depth!$A$2:$B$36,2,FALSE)</f>
        <v>0</v>
      </c>
      <c r="AE761" s="4" t="str">
        <f t="shared" si="77"/>
        <v>0</v>
      </c>
      <c r="AF761" s="4" t="e">
        <f>VLOOKUP(AE761,Days!$D$2:$E$199,2,FALSE)</f>
        <v>#N/A</v>
      </c>
      <c r="AG761" s="4">
        <f t="shared" si="78"/>
        <v>0</v>
      </c>
      <c r="AH761" s="4">
        <f t="shared" si="79"/>
        <v>0</v>
      </c>
      <c r="AI761" s="4">
        <f t="shared" si="80"/>
        <v>0</v>
      </c>
      <c r="AJ761" s="4">
        <f t="shared" si="81"/>
        <v>0</v>
      </c>
      <c r="AK761" s="4">
        <f t="shared" si="82"/>
        <v>0</v>
      </c>
      <c r="AL761" s="8">
        <f t="shared" si="83"/>
        <v>0</v>
      </c>
    </row>
    <row r="762" spans="23:38" x14ac:dyDescent="0.25">
      <c r="W762" s="9" t="e">
        <f>VLOOKUP(F762,'Rental Loss'!$A$2:$D$34,4,FALSE)</f>
        <v>#N/A</v>
      </c>
      <c r="X762" s="4" t="e">
        <f>VLOOKUP(F762,'Percent Owner Occupied'!$A$2:$B$34,2,FALSE)</f>
        <v>#N/A</v>
      </c>
      <c r="Y762" s="4" t="e">
        <f>VLOOKUP(F762,'Rental Loss'!$A$2:$C$34,3,FALSE)</f>
        <v>#N/A</v>
      </c>
      <c r="Z762" s="4" t="e">
        <f>VLOOKUP(F762,'Wage and Capital Related Income'!$A$2:$C$34,3,FALSE)</f>
        <v>#N/A</v>
      </c>
      <c r="AA762" s="4" t="e">
        <f>VLOOKUP(F762,'Recapture Features'!$A$2:$D$34,4,FALSE)</f>
        <v>#N/A</v>
      </c>
      <c r="AB762" s="4" t="e">
        <f>VLOOKUP(F762,'Wage and Capital Related Income'!$A$2:$D$34,4,FALSE)</f>
        <v>#N/A</v>
      </c>
      <c r="AC762" s="4" t="e">
        <f>VLOOKUP(F762,'Recapture Features'!$A$2:$B$34,2,FALSE)</f>
        <v>#N/A</v>
      </c>
      <c r="AD762" s="4">
        <f>VLOOKUP(INT(U762),Depth!$A$2:$B$36,2,FALSE)</f>
        <v>0</v>
      </c>
      <c r="AE762" s="4" t="str">
        <f t="shared" si="77"/>
        <v>0</v>
      </c>
      <c r="AF762" s="4" t="e">
        <f>VLOOKUP(AE762,Days!$D$2:$E$199,2,FALSE)</f>
        <v>#N/A</v>
      </c>
      <c r="AG762" s="4">
        <f t="shared" si="78"/>
        <v>0</v>
      </c>
      <c r="AH762" s="4">
        <f t="shared" si="79"/>
        <v>0</v>
      </c>
      <c r="AI762" s="4">
        <f t="shared" si="80"/>
        <v>0</v>
      </c>
      <c r="AJ762" s="4">
        <f t="shared" si="81"/>
        <v>0</v>
      </c>
      <c r="AK762" s="4">
        <f t="shared" si="82"/>
        <v>0</v>
      </c>
      <c r="AL762" s="8">
        <f t="shared" si="83"/>
        <v>0</v>
      </c>
    </row>
    <row r="763" spans="23:38" x14ac:dyDescent="0.25">
      <c r="W763" s="9" t="e">
        <f>VLOOKUP(F763,'Rental Loss'!$A$2:$D$34,4,FALSE)</f>
        <v>#N/A</v>
      </c>
      <c r="X763" s="4" t="e">
        <f>VLOOKUP(F763,'Percent Owner Occupied'!$A$2:$B$34,2,FALSE)</f>
        <v>#N/A</v>
      </c>
      <c r="Y763" s="4" t="e">
        <f>VLOOKUP(F763,'Rental Loss'!$A$2:$C$34,3,FALSE)</f>
        <v>#N/A</v>
      </c>
      <c r="Z763" s="4" t="e">
        <f>VLOOKUP(F763,'Wage and Capital Related Income'!$A$2:$C$34,3,FALSE)</f>
        <v>#N/A</v>
      </c>
      <c r="AA763" s="4" t="e">
        <f>VLOOKUP(F763,'Recapture Features'!$A$2:$D$34,4,FALSE)</f>
        <v>#N/A</v>
      </c>
      <c r="AB763" s="4" t="e">
        <f>VLOOKUP(F763,'Wage and Capital Related Income'!$A$2:$D$34,4,FALSE)</f>
        <v>#N/A</v>
      </c>
      <c r="AC763" s="4" t="e">
        <f>VLOOKUP(F763,'Recapture Features'!$A$2:$B$34,2,FALSE)</f>
        <v>#N/A</v>
      </c>
      <c r="AD763" s="4">
        <f>VLOOKUP(INT(U763),Depth!$A$2:$B$36,2,FALSE)</f>
        <v>0</v>
      </c>
      <c r="AE763" s="4" t="str">
        <f t="shared" si="77"/>
        <v>0</v>
      </c>
      <c r="AF763" s="4" t="e">
        <f>VLOOKUP(AE763,Days!$D$2:$E$199,2,FALSE)</f>
        <v>#N/A</v>
      </c>
      <c r="AG763" s="4">
        <f t="shared" si="78"/>
        <v>0</v>
      </c>
      <c r="AH763" s="4">
        <f t="shared" si="79"/>
        <v>0</v>
      </c>
      <c r="AI763" s="4">
        <f t="shared" si="80"/>
        <v>0</v>
      </c>
      <c r="AJ763" s="4">
        <f t="shared" si="81"/>
        <v>0</v>
      </c>
      <c r="AK763" s="4">
        <f t="shared" si="82"/>
        <v>0</v>
      </c>
      <c r="AL763" s="8">
        <f t="shared" si="83"/>
        <v>0</v>
      </c>
    </row>
    <row r="764" spans="23:38" x14ac:dyDescent="0.25">
      <c r="W764" s="9" t="e">
        <f>VLOOKUP(F764,'Rental Loss'!$A$2:$D$34,4,FALSE)</f>
        <v>#N/A</v>
      </c>
      <c r="X764" s="4" t="e">
        <f>VLOOKUP(F764,'Percent Owner Occupied'!$A$2:$B$34,2,FALSE)</f>
        <v>#N/A</v>
      </c>
      <c r="Y764" s="4" t="e">
        <f>VLOOKUP(F764,'Rental Loss'!$A$2:$C$34,3,FALSE)</f>
        <v>#N/A</v>
      </c>
      <c r="Z764" s="4" t="e">
        <f>VLOOKUP(F764,'Wage and Capital Related Income'!$A$2:$C$34,3,FALSE)</f>
        <v>#N/A</v>
      </c>
      <c r="AA764" s="4" t="e">
        <f>VLOOKUP(F764,'Recapture Features'!$A$2:$D$34,4,FALSE)</f>
        <v>#N/A</v>
      </c>
      <c r="AB764" s="4" t="e">
        <f>VLOOKUP(F764,'Wage and Capital Related Income'!$A$2:$D$34,4,FALSE)</f>
        <v>#N/A</v>
      </c>
      <c r="AC764" s="4" t="e">
        <f>VLOOKUP(F764,'Recapture Features'!$A$2:$B$34,2,FALSE)</f>
        <v>#N/A</v>
      </c>
      <c r="AD764" s="4">
        <f>VLOOKUP(INT(U764),Depth!$A$2:$B$36,2,FALSE)</f>
        <v>0</v>
      </c>
      <c r="AE764" s="4" t="str">
        <f t="shared" si="77"/>
        <v>0</v>
      </c>
      <c r="AF764" s="4" t="e">
        <f>VLOOKUP(AE764,Days!$D$2:$E$199,2,FALSE)</f>
        <v>#N/A</v>
      </c>
      <c r="AG764" s="4">
        <f t="shared" si="78"/>
        <v>0</v>
      </c>
      <c r="AH764" s="4">
        <f t="shared" si="79"/>
        <v>0</v>
      </c>
      <c r="AI764" s="4">
        <f t="shared" si="80"/>
        <v>0</v>
      </c>
      <c r="AJ764" s="4">
        <f t="shared" si="81"/>
        <v>0</v>
      </c>
      <c r="AK764" s="4">
        <f t="shared" si="82"/>
        <v>0</v>
      </c>
      <c r="AL764" s="8">
        <f t="shared" si="83"/>
        <v>0</v>
      </c>
    </row>
    <row r="765" spans="23:38" x14ac:dyDescent="0.25">
      <c r="W765" s="9" t="e">
        <f>VLOOKUP(F765,'Rental Loss'!$A$2:$D$34,4,FALSE)</f>
        <v>#N/A</v>
      </c>
      <c r="X765" s="4" t="e">
        <f>VLOOKUP(F765,'Percent Owner Occupied'!$A$2:$B$34,2,FALSE)</f>
        <v>#N/A</v>
      </c>
      <c r="Y765" s="4" t="e">
        <f>VLOOKUP(F765,'Rental Loss'!$A$2:$C$34,3,FALSE)</f>
        <v>#N/A</v>
      </c>
      <c r="Z765" s="4" t="e">
        <f>VLOOKUP(F765,'Wage and Capital Related Income'!$A$2:$C$34,3,FALSE)</f>
        <v>#N/A</v>
      </c>
      <c r="AA765" s="4" t="e">
        <f>VLOOKUP(F765,'Recapture Features'!$A$2:$D$34,4,FALSE)</f>
        <v>#N/A</v>
      </c>
      <c r="AB765" s="4" t="e">
        <f>VLOOKUP(F765,'Wage and Capital Related Income'!$A$2:$D$34,4,FALSE)</f>
        <v>#N/A</v>
      </c>
      <c r="AC765" s="4" t="e">
        <f>VLOOKUP(F765,'Recapture Features'!$A$2:$B$34,2,FALSE)</f>
        <v>#N/A</v>
      </c>
      <c r="AD765" s="4">
        <f>VLOOKUP(INT(U765),Depth!$A$2:$B$36,2,FALSE)</f>
        <v>0</v>
      </c>
      <c r="AE765" s="4" t="str">
        <f t="shared" si="77"/>
        <v>0</v>
      </c>
      <c r="AF765" s="4" t="e">
        <f>VLOOKUP(AE765,Days!$D$2:$E$199,2,FALSE)</f>
        <v>#N/A</v>
      </c>
      <c r="AG765" s="4">
        <f t="shared" si="78"/>
        <v>0</v>
      </c>
      <c r="AH765" s="4">
        <f t="shared" si="79"/>
        <v>0</v>
      </c>
      <c r="AI765" s="4">
        <f t="shared" si="80"/>
        <v>0</v>
      </c>
      <c r="AJ765" s="4">
        <f t="shared" si="81"/>
        <v>0</v>
      </c>
      <c r="AK765" s="4">
        <f t="shared" si="82"/>
        <v>0</v>
      </c>
      <c r="AL765" s="8">
        <f t="shared" si="83"/>
        <v>0</v>
      </c>
    </row>
    <row r="766" spans="23:38" x14ac:dyDescent="0.25">
      <c r="W766" s="9" t="e">
        <f>VLOOKUP(F766,'Rental Loss'!$A$2:$D$34,4,FALSE)</f>
        <v>#N/A</v>
      </c>
      <c r="X766" s="4" t="e">
        <f>VLOOKUP(F766,'Percent Owner Occupied'!$A$2:$B$34,2,FALSE)</f>
        <v>#N/A</v>
      </c>
      <c r="Y766" s="4" t="e">
        <f>VLOOKUP(F766,'Rental Loss'!$A$2:$C$34,3,FALSE)</f>
        <v>#N/A</v>
      </c>
      <c r="Z766" s="4" t="e">
        <f>VLOOKUP(F766,'Wage and Capital Related Income'!$A$2:$C$34,3,FALSE)</f>
        <v>#N/A</v>
      </c>
      <c r="AA766" s="4" t="e">
        <f>VLOOKUP(F766,'Recapture Features'!$A$2:$D$34,4,FALSE)</f>
        <v>#N/A</v>
      </c>
      <c r="AB766" s="4" t="e">
        <f>VLOOKUP(F766,'Wage and Capital Related Income'!$A$2:$D$34,4,FALSE)</f>
        <v>#N/A</v>
      </c>
      <c r="AC766" s="4" t="e">
        <f>VLOOKUP(F766,'Recapture Features'!$A$2:$B$34,2,FALSE)</f>
        <v>#N/A</v>
      </c>
      <c r="AD766" s="4">
        <f>VLOOKUP(INT(U766),Depth!$A$2:$B$36,2,FALSE)</f>
        <v>0</v>
      </c>
      <c r="AE766" s="4" t="str">
        <f t="shared" si="77"/>
        <v>0</v>
      </c>
      <c r="AF766" s="4" t="e">
        <f>VLOOKUP(AE766,Days!$D$2:$E$199,2,FALSE)</f>
        <v>#N/A</v>
      </c>
      <c r="AG766" s="4">
        <f t="shared" si="78"/>
        <v>0</v>
      </c>
      <c r="AH766" s="4">
        <f t="shared" si="79"/>
        <v>0</v>
      </c>
      <c r="AI766" s="4">
        <f t="shared" si="80"/>
        <v>0</v>
      </c>
      <c r="AJ766" s="4">
        <f t="shared" si="81"/>
        <v>0</v>
      </c>
      <c r="AK766" s="4">
        <f t="shared" si="82"/>
        <v>0</v>
      </c>
      <c r="AL766" s="8">
        <f t="shared" si="83"/>
        <v>0</v>
      </c>
    </row>
    <row r="767" spans="23:38" x14ac:dyDescent="0.25">
      <c r="W767" s="9" t="e">
        <f>VLOOKUP(F767,'Rental Loss'!$A$2:$D$34,4,FALSE)</f>
        <v>#N/A</v>
      </c>
      <c r="X767" s="4" t="e">
        <f>VLOOKUP(F767,'Percent Owner Occupied'!$A$2:$B$34,2,FALSE)</f>
        <v>#N/A</v>
      </c>
      <c r="Y767" s="4" t="e">
        <f>VLOOKUP(F767,'Rental Loss'!$A$2:$C$34,3,FALSE)</f>
        <v>#N/A</v>
      </c>
      <c r="Z767" s="4" t="e">
        <f>VLOOKUP(F767,'Wage and Capital Related Income'!$A$2:$C$34,3,FALSE)</f>
        <v>#N/A</v>
      </c>
      <c r="AA767" s="4" t="e">
        <f>VLOOKUP(F767,'Recapture Features'!$A$2:$D$34,4,FALSE)</f>
        <v>#N/A</v>
      </c>
      <c r="AB767" s="4" t="e">
        <f>VLOOKUP(F767,'Wage and Capital Related Income'!$A$2:$D$34,4,FALSE)</f>
        <v>#N/A</v>
      </c>
      <c r="AC767" s="4" t="e">
        <f>VLOOKUP(F767,'Recapture Features'!$A$2:$B$34,2,FALSE)</f>
        <v>#N/A</v>
      </c>
      <c r="AD767" s="4">
        <f>VLOOKUP(INT(U767),Depth!$A$2:$B$36,2,FALSE)</f>
        <v>0</v>
      </c>
      <c r="AE767" s="4" t="str">
        <f t="shared" si="77"/>
        <v>0</v>
      </c>
      <c r="AF767" s="4" t="e">
        <f>VLOOKUP(AE767,Days!$D$2:$E$199,2,FALSE)</f>
        <v>#N/A</v>
      </c>
      <c r="AG767" s="4">
        <f t="shared" si="78"/>
        <v>0</v>
      </c>
      <c r="AH767" s="4">
        <f t="shared" si="79"/>
        <v>0</v>
      </c>
      <c r="AI767" s="4">
        <f t="shared" si="80"/>
        <v>0</v>
      </c>
      <c r="AJ767" s="4">
        <f t="shared" si="81"/>
        <v>0</v>
      </c>
      <c r="AK767" s="4">
        <f t="shared" si="82"/>
        <v>0</v>
      </c>
      <c r="AL767" s="8">
        <f t="shared" si="83"/>
        <v>0</v>
      </c>
    </row>
    <row r="768" spans="23:38" x14ac:dyDescent="0.25">
      <c r="W768" s="9" t="e">
        <f>VLOOKUP(F768,'Rental Loss'!$A$2:$D$34,4,FALSE)</f>
        <v>#N/A</v>
      </c>
      <c r="X768" s="4" t="e">
        <f>VLOOKUP(F768,'Percent Owner Occupied'!$A$2:$B$34,2,FALSE)</f>
        <v>#N/A</v>
      </c>
      <c r="Y768" s="4" t="e">
        <f>VLOOKUP(F768,'Rental Loss'!$A$2:$C$34,3,FALSE)</f>
        <v>#N/A</v>
      </c>
      <c r="Z768" s="4" t="e">
        <f>VLOOKUP(F768,'Wage and Capital Related Income'!$A$2:$C$34,3,FALSE)</f>
        <v>#N/A</v>
      </c>
      <c r="AA768" s="4" t="e">
        <f>VLOOKUP(F768,'Recapture Features'!$A$2:$D$34,4,FALSE)</f>
        <v>#N/A</v>
      </c>
      <c r="AB768" s="4" t="e">
        <f>VLOOKUP(F768,'Wage and Capital Related Income'!$A$2:$D$34,4,FALSE)</f>
        <v>#N/A</v>
      </c>
      <c r="AC768" s="4" t="e">
        <f>VLOOKUP(F768,'Recapture Features'!$A$2:$B$34,2,FALSE)</f>
        <v>#N/A</v>
      </c>
      <c r="AD768" s="4">
        <f>VLOOKUP(INT(U768),Depth!$A$2:$B$36,2,FALSE)</f>
        <v>0</v>
      </c>
      <c r="AE768" s="4" t="str">
        <f t="shared" si="77"/>
        <v>0</v>
      </c>
      <c r="AF768" s="4" t="e">
        <f>VLOOKUP(AE768,Days!$D$2:$E$199,2,FALSE)</f>
        <v>#N/A</v>
      </c>
      <c r="AG768" s="4">
        <f t="shared" si="78"/>
        <v>0</v>
      </c>
      <c r="AH768" s="4">
        <f t="shared" si="79"/>
        <v>0</v>
      </c>
      <c r="AI768" s="4">
        <f t="shared" si="80"/>
        <v>0</v>
      </c>
      <c r="AJ768" s="4">
        <f t="shared" si="81"/>
        <v>0</v>
      </c>
      <c r="AK768" s="4">
        <f t="shared" si="82"/>
        <v>0</v>
      </c>
      <c r="AL768" s="8">
        <f t="shared" si="83"/>
        <v>0</v>
      </c>
    </row>
    <row r="769" spans="23:38" x14ac:dyDescent="0.25">
      <c r="W769" s="9" t="e">
        <f>VLOOKUP(F769,'Rental Loss'!$A$2:$D$34,4,FALSE)</f>
        <v>#N/A</v>
      </c>
      <c r="X769" s="4" t="e">
        <f>VLOOKUP(F769,'Percent Owner Occupied'!$A$2:$B$34,2,FALSE)</f>
        <v>#N/A</v>
      </c>
      <c r="Y769" s="4" t="e">
        <f>VLOOKUP(F769,'Rental Loss'!$A$2:$C$34,3,FALSE)</f>
        <v>#N/A</v>
      </c>
      <c r="Z769" s="4" t="e">
        <f>VLOOKUP(F769,'Wage and Capital Related Income'!$A$2:$C$34,3,FALSE)</f>
        <v>#N/A</v>
      </c>
      <c r="AA769" s="4" t="e">
        <f>VLOOKUP(F769,'Recapture Features'!$A$2:$D$34,4,FALSE)</f>
        <v>#N/A</v>
      </c>
      <c r="AB769" s="4" t="e">
        <f>VLOOKUP(F769,'Wage and Capital Related Income'!$A$2:$D$34,4,FALSE)</f>
        <v>#N/A</v>
      </c>
      <c r="AC769" s="4" t="e">
        <f>VLOOKUP(F769,'Recapture Features'!$A$2:$B$34,2,FALSE)</f>
        <v>#N/A</v>
      </c>
      <c r="AD769" s="4">
        <f>VLOOKUP(INT(U769),Depth!$A$2:$B$36,2,FALSE)</f>
        <v>0</v>
      </c>
      <c r="AE769" s="4" t="str">
        <f t="shared" si="77"/>
        <v>0</v>
      </c>
      <c r="AF769" s="4" t="e">
        <f>VLOOKUP(AE769,Days!$D$2:$E$199,2,FALSE)</f>
        <v>#N/A</v>
      </c>
      <c r="AG769" s="4">
        <f t="shared" si="78"/>
        <v>0</v>
      </c>
      <c r="AH769" s="4">
        <f t="shared" si="79"/>
        <v>0</v>
      </c>
      <c r="AI769" s="4">
        <f t="shared" si="80"/>
        <v>0</v>
      </c>
      <c r="AJ769" s="4">
        <f t="shared" si="81"/>
        <v>0</v>
      </c>
      <c r="AK769" s="4">
        <f t="shared" si="82"/>
        <v>0</v>
      </c>
      <c r="AL769" s="8">
        <f t="shared" si="83"/>
        <v>0</v>
      </c>
    </row>
    <row r="770" spans="23:38" x14ac:dyDescent="0.25">
      <c r="W770" s="9" t="e">
        <f>VLOOKUP(F770,'Rental Loss'!$A$2:$D$34,4,FALSE)</f>
        <v>#N/A</v>
      </c>
      <c r="X770" s="4" t="e">
        <f>VLOOKUP(F770,'Percent Owner Occupied'!$A$2:$B$34,2,FALSE)</f>
        <v>#N/A</v>
      </c>
      <c r="Y770" s="4" t="e">
        <f>VLOOKUP(F770,'Rental Loss'!$A$2:$C$34,3,FALSE)</f>
        <v>#N/A</v>
      </c>
      <c r="Z770" s="4" t="e">
        <f>VLOOKUP(F770,'Wage and Capital Related Income'!$A$2:$C$34,3,FALSE)</f>
        <v>#N/A</v>
      </c>
      <c r="AA770" s="4" t="e">
        <f>VLOOKUP(F770,'Recapture Features'!$A$2:$D$34,4,FALSE)</f>
        <v>#N/A</v>
      </c>
      <c r="AB770" s="4" t="e">
        <f>VLOOKUP(F770,'Wage and Capital Related Income'!$A$2:$D$34,4,FALSE)</f>
        <v>#N/A</v>
      </c>
      <c r="AC770" s="4" t="e">
        <f>VLOOKUP(F770,'Recapture Features'!$A$2:$B$34,2,FALSE)</f>
        <v>#N/A</v>
      </c>
      <c r="AD770" s="4">
        <f>VLOOKUP(INT(U770),Depth!$A$2:$B$36,2,FALSE)</f>
        <v>0</v>
      </c>
      <c r="AE770" s="4" t="str">
        <f t="shared" si="77"/>
        <v>0</v>
      </c>
      <c r="AF770" s="4" t="e">
        <f>VLOOKUP(AE770,Days!$D$2:$E$199,2,FALSE)</f>
        <v>#N/A</v>
      </c>
      <c r="AG770" s="4">
        <f t="shared" si="78"/>
        <v>0</v>
      </c>
      <c r="AH770" s="4">
        <f t="shared" si="79"/>
        <v>0</v>
      </c>
      <c r="AI770" s="4">
        <f t="shared" si="80"/>
        <v>0</v>
      </c>
      <c r="AJ770" s="4">
        <f t="shared" si="81"/>
        <v>0</v>
      </c>
      <c r="AK770" s="4">
        <f t="shared" si="82"/>
        <v>0</v>
      </c>
      <c r="AL770" s="8">
        <f t="shared" si="83"/>
        <v>0</v>
      </c>
    </row>
    <row r="771" spans="23:38" x14ac:dyDescent="0.25">
      <c r="W771" s="9" t="e">
        <f>VLOOKUP(F771,'Rental Loss'!$A$2:$D$34,4,FALSE)</f>
        <v>#N/A</v>
      </c>
      <c r="X771" s="4" t="e">
        <f>VLOOKUP(F771,'Percent Owner Occupied'!$A$2:$B$34,2,FALSE)</f>
        <v>#N/A</v>
      </c>
      <c r="Y771" s="4" t="e">
        <f>VLOOKUP(F771,'Rental Loss'!$A$2:$C$34,3,FALSE)</f>
        <v>#N/A</v>
      </c>
      <c r="Z771" s="4" t="e">
        <f>VLOOKUP(F771,'Wage and Capital Related Income'!$A$2:$C$34,3,FALSE)</f>
        <v>#N/A</v>
      </c>
      <c r="AA771" s="4" t="e">
        <f>VLOOKUP(F771,'Recapture Features'!$A$2:$D$34,4,FALSE)</f>
        <v>#N/A</v>
      </c>
      <c r="AB771" s="4" t="e">
        <f>VLOOKUP(F771,'Wage and Capital Related Income'!$A$2:$D$34,4,FALSE)</f>
        <v>#N/A</v>
      </c>
      <c r="AC771" s="4" t="e">
        <f>VLOOKUP(F771,'Recapture Features'!$A$2:$B$34,2,FALSE)</f>
        <v>#N/A</v>
      </c>
      <c r="AD771" s="4">
        <f>VLOOKUP(INT(U771),Depth!$A$2:$B$36,2,FALSE)</f>
        <v>0</v>
      </c>
      <c r="AE771" s="4" t="str">
        <f t="shared" ref="AE771:AE834" si="84">F771&amp;AD771</f>
        <v>0</v>
      </c>
      <c r="AF771" s="4" t="e">
        <f>VLOOKUP(AE771,Days!$D$2:$E$199,2,FALSE)</f>
        <v>#N/A</v>
      </c>
      <c r="AG771" s="4">
        <f t="shared" ref="AG771:AG834" si="85">IF(N771&gt;10,V771*(1-X771/100)*W771+X771/100*(W771+Y771*AF771),0)</f>
        <v>0</v>
      </c>
      <c r="AH771" s="4">
        <f t="shared" ref="AH771:AH834" si="86">IF(N771&gt;10,(1-X771/100)*V771*Z771*AF771,0)</f>
        <v>0</v>
      </c>
      <c r="AI771" s="4">
        <f t="shared" ref="AI771:AI834" si="87">IF(N771&gt;10,(1-AA771)*V771*Z771*AF771,0)</f>
        <v>0</v>
      </c>
      <c r="AJ771" s="4">
        <f t="shared" ref="AJ771:AJ834" si="88">IF(N771&gt;10,(1-AC771)*V771*AB771*AF771,0)</f>
        <v>0</v>
      </c>
      <c r="AK771" s="4">
        <f t="shared" ref="AK771:AK834" si="89">AG771+AH771+AI771+AJ771</f>
        <v>0</v>
      </c>
      <c r="AL771" s="8">
        <f t="shared" ref="AL771:AL834" si="90">AK771+R771+Q771+P771</f>
        <v>0</v>
      </c>
    </row>
    <row r="772" spans="23:38" x14ac:dyDescent="0.25">
      <c r="W772" s="9" t="e">
        <f>VLOOKUP(F772,'Rental Loss'!$A$2:$D$34,4,FALSE)</f>
        <v>#N/A</v>
      </c>
      <c r="X772" s="4" t="e">
        <f>VLOOKUP(F772,'Percent Owner Occupied'!$A$2:$B$34,2,FALSE)</f>
        <v>#N/A</v>
      </c>
      <c r="Y772" s="4" t="e">
        <f>VLOOKUP(F772,'Rental Loss'!$A$2:$C$34,3,FALSE)</f>
        <v>#N/A</v>
      </c>
      <c r="Z772" s="4" t="e">
        <f>VLOOKUP(F772,'Wage and Capital Related Income'!$A$2:$C$34,3,FALSE)</f>
        <v>#N/A</v>
      </c>
      <c r="AA772" s="4" t="e">
        <f>VLOOKUP(F772,'Recapture Features'!$A$2:$D$34,4,FALSE)</f>
        <v>#N/A</v>
      </c>
      <c r="AB772" s="4" t="e">
        <f>VLOOKUP(F772,'Wage and Capital Related Income'!$A$2:$D$34,4,FALSE)</f>
        <v>#N/A</v>
      </c>
      <c r="AC772" s="4" t="e">
        <f>VLOOKUP(F772,'Recapture Features'!$A$2:$B$34,2,FALSE)</f>
        <v>#N/A</v>
      </c>
      <c r="AD772" s="4">
        <f>VLOOKUP(INT(U772),Depth!$A$2:$B$36,2,FALSE)</f>
        <v>0</v>
      </c>
      <c r="AE772" s="4" t="str">
        <f t="shared" si="84"/>
        <v>0</v>
      </c>
      <c r="AF772" s="4" t="e">
        <f>VLOOKUP(AE772,Days!$D$2:$E$199,2,FALSE)</f>
        <v>#N/A</v>
      </c>
      <c r="AG772" s="4">
        <f t="shared" si="85"/>
        <v>0</v>
      </c>
      <c r="AH772" s="4">
        <f t="shared" si="86"/>
        <v>0</v>
      </c>
      <c r="AI772" s="4">
        <f t="shared" si="87"/>
        <v>0</v>
      </c>
      <c r="AJ772" s="4">
        <f t="shared" si="88"/>
        <v>0</v>
      </c>
      <c r="AK772" s="4">
        <f t="shared" si="89"/>
        <v>0</v>
      </c>
      <c r="AL772" s="8">
        <f t="shared" si="90"/>
        <v>0</v>
      </c>
    </row>
    <row r="773" spans="23:38" x14ac:dyDescent="0.25">
      <c r="W773" s="9" t="e">
        <f>VLOOKUP(F773,'Rental Loss'!$A$2:$D$34,4,FALSE)</f>
        <v>#N/A</v>
      </c>
      <c r="X773" s="4" t="e">
        <f>VLOOKUP(F773,'Percent Owner Occupied'!$A$2:$B$34,2,FALSE)</f>
        <v>#N/A</v>
      </c>
      <c r="Y773" s="4" t="e">
        <f>VLOOKUP(F773,'Rental Loss'!$A$2:$C$34,3,FALSE)</f>
        <v>#N/A</v>
      </c>
      <c r="Z773" s="4" t="e">
        <f>VLOOKUP(F773,'Wage and Capital Related Income'!$A$2:$C$34,3,FALSE)</f>
        <v>#N/A</v>
      </c>
      <c r="AA773" s="4" t="e">
        <f>VLOOKUP(F773,'Recapture Features'!$A$2:$D$34,4,FALSE)</f>
        <v>#N/A</v>
      </c>
      <c r="AB773" s="4" t="e">
        <f>VLOOKUP(F773,'Wage and Capital Related Income'!$A$2:$D$34,4,FALSE)</f>
        <v>#N/A</v>
      </c>
      <c r="AC773" s="4" t="e">
        <f>VLOOKUP(F773,'Recapture Features'!$A$2:$B$34,2,FALSE)</f>
        <v>#N/A</v>
      </c>
      <c r="AD773" s="4">
        <f>VLOOKUP(INT(U773),Depth!$A$2:$B$36,2,FALSE)</f>
        <v>0</v>
      </c>
      <c r="AE773" s="4" t="str">
        <f t="shared" si="84"/>
        <v>0</v>
      </c>
      <c r="AF773" s="4" t="e">
        <f>VLOOKUP(AE773,Days!$D$2:$E$199,2,FALSE)</f>
        <v>#N/A</v>
      </c>
      <c r="AG773" s="4">
        <f t="shared" si="85"/>
        <v>0</v>
      </c>
      <c r="AH773" s="4">
        <f t="shared" si="86"/>
        <v>0</v>
      </c>
      <c r="AI773" s="4">
        <f t="shared" si="87"/>
        <v>0</v>
      </c>
      <c r="AJ773" s="4">
        <f t="shared" si="88"/>
        <v>0</v>
      </c>
      <c r="AK773" s="4">
        <f t="shared" si="89"/>
        <v>0</v>
      </c>
      <c r="AL773" s="8">
        <f t="shared" si="90"/>
        <v>0</v>
      </c>
    </row>
    <row r="774" spans="23:38" x14ac:dyDescent="0.25">
      <c r="W774" s="9" t="e">
        <f>VLOOKUP(F774,'Rental Loss'!$A$2:$D$34,4,FALSE)</f>
        <v>#N/A</v>
      </c>
      <c r="X774" s="4" t="e">
        <f>VLOOKUP(F774,'Percent Owner Occupied'!$A$2:$B$34,2,FALSE)</f>
        <v>#N/A</v>
      </c>
      <c r="Y774" s="4" t="e">
        <f>VLOOKUP(F774,'Rental Loss'!$A$2:$C$34,3,FALSE)</f>
        <v>#N/A</v>
      </c>
      <c r="Z774" s="4" t="e">
        <f>VLOOKUP(F774,'Wage and Capital Related Income'!$A$2:$C$34,3,FALSE)</f>
        <v>#N/A</v>
      </c>
      <c r="AA774" s="4" t="e">
        <f>VLOOKUP(F774,'Recapture Features'!$A$2:$D$34,4,FALSE)</f>
        <v>#N/A</v>
      </c>
      <c r="AB774" s="4" t="e">
        <f>VLOOKUP(F774,'Wage and Capital Related Income'!$A$2:$D$34,4,FALSE)</f>
        <v>#N/A</v>
      </c>
      <c r="AC774" s="4" t="e">
        <f>VLOOKUP(F774,'Recapture Features'!$A$2:$B$34,2,FALSE)</f>
        <v>#N/A</v>
      </c>
      <c r="AD774" s="4">
        <f>VLOOKUP(INT(U774),Depth!$A$2:$B$36,2,FALSE)</f>
        <v>0</v>
      </c>
      <c r="AE774" s="4" t="str">
        <f t="shared" si="84"/>
        <v>0</v>
      </c>
      <c r="AF774" s="4" t="e">
        <f>VLOOKUP(AE774,Days!$D$2:$E$199,2,FALSE)</f>
        <v>#N/A</v>
      </c>
      <c r="AG774" s="4">
        <f t="shared" si="85"/>
        <v>0</v>
      </c>
      <c r="AH774" s="4">
        <f t="shared" si="86"/>
        <v>0</v>
      </c>
      <c r="AI774" s="4">
        <f t="shared" si="87"/>
        <v>0</v>
      </c>
      <c r="AJ774" s="4">
        <f t="shared" si="88"/>
        <v>0</v>
      </c>
      <c r="AK774" s="4">
        <f t="shared" si="89"/>
        <v>0</v>
      </c>
      <c r="AL774" s="8">
        <f t="shared" si="90"/>
        <v>0</v>
      </c>
    </row>
    <row r="775" spans="23:38" x14ac:dyDescent="0.25">
      <c r="W775" s="9" t="e">
        <f>VLOOKUP(F775,'Rental Loss'!$A$2:$D$34,4,FALSE)</f>
        <v>#N/A</v>
      </c>
      <c r="X775" s="4" t="e">
        <f>VLOOKUP(F775,'Percent Owner Occupied'!$A$2:$B$34,2,FALSE)</f>
        <v>#N/A</v>
      </c>
      <c r="Y775" s="4" t="e">
        <f>VLOOKUP(F775,'Rental Loss'!$A$2:$C$34,3,FALSE)</f>
        <v>#N/A</v>
      </c>
      <c r="Z775" s="4" t="e">
        <f>VLOOKUP(F775,'Wage and Capital Related Income'!$A$2:$C$34,3,FALSE)</f>
        <v>#N/A</v>
      </c>
      <c r="AA775" s="4" t="e">
        <f>VLOOKUP(F775,'Recapture Features'!$A$2:$D$34,4,FALSE)</f>
        <v>#N/A</v>
      </c>
      <c r="AB775" s="4" t="e">
        <f>VLOOKUP(F775,'Wage and Capital Related Income'!$A$2:$D$34,4,FALSE)</f>
        <v>#N/A</v>
      </c>
      <c r="AC775" s="4" t="e">
        <f>VLOOKUP(F775,'Recapture Features'!$A$2:$B$34,2,FALSE)</f>
        <v>#N/A</v>
      </c>
      <c r="AD775" s="4">
        <f>VLOOKUP(INT(U775),Depth!$A$2:$B$36,2,FALSE)</f>
        <v>0</v>
      </c>
      <c r="AE775" s="4" t="str">
        <f t="shared" si="84"/>
        <v>0</v>
      </c>
      <c r="AF775" s="4" t="e">
        <f>VLOOKUP(AE775,Days!$D$2:$E$199,2,FALSE)</f>
        <v>#N/A</v>
      </c>
      <c r="AG775" s="4">
        <f t="shared" si="85"/>
        <v>0</v>
      </c>
      <c r="AH775" s="4">
        <f t="shared" si="86"/>
        <v>0</v>
      </c>
      <c r="AI775" s="4">
        <f t="shared" si="87"/>
        <v>0</v>
      </c>
      <c r="AJ775" s="4">
        <f t="shared" si="88"/>
        <v>0</v>
      </c>
      <c r="AK775" s="4">
        <f t="shared" si="89"/>
        <v>0</v>
      </c>
      <c r="AL775" s="8">
        <f t="shared" si="90"/>
        <v>0</v>
      </c>
    </row>
    <row r="776" spans="23:38" x14ac:dyDescent="0.25">
      <c r="W776" s="9" t="e">
        <f>VLOOKUP(F776,'Rental Loss'!$A$2:$D$34,4,FALSE)</f>
        <v>#N/A</v>
      </c>
      <c r="X776" s="4" t="e">
        <f>VLOOKUP(F776,'Percent Owner Occupied'!$A$2:$B$34,2,FALSE)</f>
        <v>#N/A</v>
      </c>
      <c r="Y776" s="4" t="e">
        <f>VLOOKUP(F776,'Rental Loss'!$A$2:$C$34,3,FALSE)</f>
        <v>#N/A</v>
      </c>
      <c r="Z776" s="4" t="e">
        <f>VLOOKUP(F776,'Wage and Capital Related Income'!$A$2:$C$34,3,FALSE)</f>
        <v>#N/A</v>
      </c>
      <c r="AA776" s="4" t="e">
        <f>VLOOKUP(F776,'Recapture Features'!$A$2:$D$34,4,FALSE)</f>
        <v>#N/A</v>
      </c>
      <c r="AB776" s="4" t="e">
        <f>VLOOKUP(F776,'Wage and Capital Related Income'!$A$2:$D$34,4,FALSE)</f>
        <v>#N/A</v>
      </c>
      <c r="AC776" s="4" t="e">
        <f>VLOOKUP(F776,'Recapture Features'!$A$2:$B$34,2,FALSE)</f>
        <v>#N/A</v>
      </c>
      <c r="AD776" s="4">
        <f>VLOOKUP(INT(U776),Depth!$A$2:$B$36,2,FALSE)</f>
        <v>0</v>
      </c>
      <c r="AE776" s="4" t="str">
        <f t="shared" si="84"/>
        <v>0</v>
      </c>
      <c r="AF776" s="4" t="e">
        <f>VLOOKUP(AE776,Days!$D$2:$E$199,2,FALSE)</f>
        <v>#N/A</v>
      </c>
      <c r="AG776" s="4">
        <f t="shared" si="85"/>
        <v>0</v>
      </c>
      <c r="AH776" s="4">
        <f t="shared" si="86"/>
        <v>0</v>
      </c>
      <c r="AI776" s="4">
        <f t="shared" si="87"/>
        <v>0</v>
      </c>
      <c r="AJ776" s="4">
        <f t="shared" si="88"/>
        <v>0</v>
      </c>
      <c r="AK776" s="4">
        <f t="shared" si="89"/>
        <v>0</v>
      </c>
      <c r="AL776" s="8">
        <f t="shared" si="90"/>
        <v>0</v>
      </c>
    </row>
    <row r="777" spans="23:38" x14ac:dyDescent="0.25">
      <c r="W777" s="9" t="e">
        <f>VLOOKUP(F777,'Rental Loss'!$A$2:$D$34,4,FALSE)</f>
        <v>#N/A</v>
      </c>
      <c r="X777" s="4" t="e">
        <f>VLOOKUP(F777,'Percent Owner Occupied'!$A$2:$B$34,2,FALSE)</f>
        <v>#N/A</v>
      </c>
      <c r="Y777" s="4" t="e">
        <f>VLOOKUP(F777,'Rental Loss'!$A$2:$C$34,3,FALSE)</f>
        <v>#N/A</v>
      </c>
      <c r="Z777" s="4" t="e">
        <f>VLOOKUP(F777,'Wage and Capital Related Income'!$A$2:$C$34,3,FALSE)</f>
        <v>#N/A</v>
      </c>
      <c r="AA777" s="4" t="e">
        <f>VLOOKUP(F777,'Recapture Features'!$A$2:$D$34,4,FALSE)</f>
        <v>#N/A</v>
      </c>
      <c r="AB777" s="4" t="e">
        <f>VLOOKUP(F777,'Wage and Capital Related Income'!$A$2:$D$34,4,FALSE)</f>
        <v>#N/A</v>
      </c>
      <c r="AC777" s="4" t="e">
        <f>VLOOKUP(F777,'Recapture Features'!$A$2:$B$34,2,FALSE)</f>
        <v>#N/A</v>
      </c>
      <c r="AD777" s="4">
        <f>VLOOKUP(INT(U777),Depth!$A$2:$B$36,2,FALSE)</f>
        <v>0</v>
      </c>
      <c r="AE777" s="4" t="str">
        <f t="shared" si="84"/>
        <v>0</v>
      </c>
      <c r="AF777" s="4" t="e">
        <f>VLOOKUP(AE777,Days!$D$2:$E$199,2,FALSE)</f>
        <v>#N/A</v>
      </c>
      <c r="AG777" s="4">
        <f t="shared" si="85"/>
        <v>0</v>
      </c>
      <c r="AH777" s="4">
        <f t="shared" si="86"/>
        <v>0</v>
      </c>
      <c r="AI777" s="4">
        <f t="shared" si="87"/>
        <v>0</v>
      </c>
      <c r="AJ777" s="4">
        <f t="shared" si="88"/>
        <v>0</v>
      </c>
      <c r="AK777" s="4">
        <f t="shared" si="89"/>
        <v>0</v>
      </c>
      <c r="AL777" s="8">
        <f t="shared" si="90"/>
        <v>0</v>
      </c>
    </row>
    <row r="778" spans="23:38" x14ac:dyDescent="0.25">
      <c r="W778" s="9" t="e">
        <f>VLOOKUP(F778,'Rental Loss'!$A$2:$D$34,4,FALSE)</f>
        <v>#N/A</v>
      </c>
      <c r="X778" s="4" t="e">
        <f>VLOOKUP(F778,'Percent Owner Occupied'!$A$2:$B$34,2,FALSE)</f>
        <v>#N/A</v>
      </c>
      <c r="Y778" s="4" t="e">
        <f>VLOOKUP(F778,'Rental Loss'!$A$2:$C$34,3,FALSE)</f>
        <v>#N/A</v>
      </c>
      <c r="Z778" s="4" t="e">
        <f>VLOOKUP(F778,'Wage and Capital Related Income'!$A$2:$C$34,3,FALSE)</f>
        <v>#N/A</v>
      </c>
      <c r="AA778" s="4" t="e">
        <f>VLOOKUP(F778,'Recapture Features'!$A$2:$D$34,4,FALSE)</f>
        <v>#N/A</v>
      </c>
      <c r="AB778" s="4" t="e">
        <f>VLOOKUP(F778,'Wage and Capital Related Income'!$A$2:$D$34,4,FALSE)</f>
        <v>#N/A</v>
      </c>
      <c r="AC778" s="4" t="e">
        <f>VLOOKUP(F778,'Recapture Features'!$A$2:$B$34,2,FALSE)</f>
        <v>#N/A</v>
      </c>
      <c r="AD778" s="4">
        <f>VLOOKUP(INT(U778),Depth!$A$2:$B$36,2,FALSE)</f>
        <v>0</v>
      </c>
      <c r="AE778" s="4" t="str">
        <f t="shared" si="84"/>
        <v>0</v>
      </c>
      <c r="AF778" s="4" t="e">
        <f>VLOOKUP(AE778,Days!$D$2:$E$199,2,FALSE)</f>
        <v>#N/A</v>
      </c>
      <c r="AG778" s="4">
        <f t="shared" si="85"/>
        <v>0</v>
      </c>
      <c r="AH778" s="4">
        <f t="shared" si="86"/>
        <v>0</v>
      </c>
      <c r="AI778" s="4">
        <f t="shared" si="87"/>
        <v>0</v>
      </c>
      <c r="AJ778" s="4">
        <f t="shared" si="88"/>
        <v>0</v>
      </c>
      <c r="AK778" s="4">
        <f t="shared" si="89"/>
        <v>0</v>
      </c>
      <c r="AL778" s="8">
        <f t="shared" si="90"/>
        <v>0</v>
      </c>
    </row>
    <row r="779" spans="23:38" x14ac:dyDescent="0.25">
      <c r="W779" s="9" t="e">
        <f>VLOOKUP(F779,'Rental Loss'!$A$2:$D$34,4,FALSE)</f>
        <v>#N/A</v>
      </c>
      <c r="X779" s="4" t="e">
        <f>VLOOKUP(F779,'Percent Owner Occupied'!$A$2:$B$34,2,FALSE)</f>
        <v>#N/A</v>
      </c>
      <c r="Y779" s="4" t="e">
        <f>VLOOKUP(F779,'Rental Loss'!$A$2:$C$34,3,FALSE)</f>
        <v>#N/A</v>
      </c>
      <c r="Z779" s="4" t="e">
        <f>VLOOKUP(F779,'Wage and Capital Related Income'!$A$2:$C$34,3,FALSE)</f>
        <v>#N/A</v>
      </c>
      <c r="AA779" s="4" t="e">
        <f>VLOOKUP(F779,'Recapture Features'!$A$2:$D$34,4,FALSE)</f>
        <v>#N/A</v>
      </c>
      <c r="AB779" s="4" t="e">
        <f>VLOOKUP(F779,'Wage and Capital Related Income'!$A$2:$D$34,4,FALSE)</f>
        <v>#N/A</v>
      </c>
      <c r="AC779" s="4" t="e">
        <f>VLOOKUP(F779,'Recapture Features'!$A$2:$B$34,2,FALSE)</f>
        <v>#N/A</v>
      </c>
      <c r="AD779" s="4">
        <f>VLOOKUP(INT(U779),Depth!$A$2:$B$36,2,FALSE)</f>
        <v>0</v>
      </c>
      <c r="AE779" s="4" t="str">
        <f t="shared" si="84"/>
        <v>0</v>
      </c>
      <c r="AF779" s="4" t="e">
        <f>VLOOKUP(AE779,Days!$D$2:$E$199,2,FALSE)</f>
        <v>#N/A</v>
      </c>
      <c r="AG779" s="4">
        <f t="shared" si="85"/>
        <v>0</v>
      </c>
      <c r="AH779" s="4">
        <f t="shared" si="86"/>
        <v>0</v>
      </c>
      <c r="AI779" s="4">
        <f t="shared" si="87"/>
        <v>0</v>
      </c>
      <c r="AJ779" s="4">
        <f t="shared" si="88"/>
        <v>0</v>
      </c>
      <c r="AK779" s="4">
        <f t="shared" si="89"/>
        <v>0</v>
      </c>
      <c r="AL779" s="8">
        <f t="shared" si="90"/>
        <v>0</v>
      </c>
    </row>
    <row r="780" spans="23:38" x14ac:dyDescent="0.25">
      <c r="W780" s="9" t="e">
        <f>VLOOKUP(F780,'Rental Loss'!$A$2:$D$34,4,FALSE)</f>
        <v>#N/A</v>
      </c>
      <c r="X780" s="4" t="e">
        <f>VLOOKUP(F780,'Percent Owner Occupied'!$A$2:$B$34,2,FALSE)</f>
        <v>#N/A</v>
      </c>
      <c r="Y780" s="4" t="e">
        <f>VLOOKUP(F780,'Rental Loss'!$A$2:$C$34,3,FALSE)</f>
        <v>#N/A</v>
      </c>
      <c r="Z780" s="4" t="e">
        <f>VLOOKUP(F780,'Wage and Capital Related Income'!$A$2:$C$34,3,FALSE)</f>
        <v>#N/A</v>
      </c>
      <c r="AA780" s="4" t="e">
        <f>VLOOKUP(F780,'Recapture Features'!$A$2:$D$34,4,FALSE)</f>
        <v>#N/A</v>
      </c>
      <c r="AB780" s="4" t="e">
        <f>VLOOKUP(F780,'Wage and Capital Related Income'!$A$2:$D$34,4,FALSE)</f>
        <v>#N/A</v>
      </c>
      <c r="AC780" s="4" t="e">
        <f>VLOOKUP(F780,'Recapture Features'!$A$2:$B$34,2,FALSE)</f>
        <v>#N/A</v>
      </c>
      <c r="AD780" s="4">
        <f>VLOOKUP(INT(U780),Depth!$A$2:$B$36,2,FALSE)</f>
        <v>0</v>
      </c>
      <c r="AE780" s="4" t="str">
        <f t="shared" si="84"/>
        <v>0</v>
      </c>
      <c r="AF780" s="4" t="e">
        <f>VLOOKUP(AE780,Days!$D$2:$E$199,2,FALSE)</f>
        <v>#N/A</v>
      </c>
      <c r="AG780" s="4">
        <f t="shared" si="85"/>
        <v>0</v>
      </c>
      <c r="AH780" s="4">
        <f t="shared" si="86"/>
        <v>0</v>
      </c>
      <c r="AI780" s="4">
        <f t="shared" si="87"/>
        <v>0</v>
      </c>
      <c r="AJ780" s="4">
        <f t="shared" si="88"/>
        <v>0</v>
      </c>
      <c r="AK780" s="4">
        <f t="shared" si="89"/>
        <v>0</v>
      </c>
      <c r="AL780" s="8">
        <f t="shared" si="90"/>
        <v>0</v>
      </c>
    </row>
    <row r="781" spans="23:38" x14ac:dyDescent="0.25">
      <c r="W781" s="9" t="e">
        <f>VLOOKUP(F781,'Rental Loss'!$A$2:$D$34,4,FALSE)</f>
        <v>#N/A</v>
      </c>
      <c r="X781" s="4" t="e">
        <f>VLOOKUP(F781,'Percent Owner Occupied'!$A$2:$B$34,2,FALSE)</f>
        <v>#N/A</v>
      </c>
      <c r="Y781" s="4" t="e">
        <f>VLOOKUP(F781,'Rental Loss'!$A$2:$C$34,3,FALSE)</f>
        <v>#N/A</v>
      </c>
      <c r="Z781" s="4" t="e">
        <f>VLOOKUP(F781,'Wage and Capital Related Income'!$A$2:$C$34,3,FALSE)</f>
        <v>#N/A</v>
      </c>
      <c r="AA781" s="4" t="e">
        <f>VLOOKUP(F781,'Recapture Features'!$A$2:$D$34,4,FALSE)</f>
        <v>#N/A</v>
      </c>
      <c r="AB781" s="4" t="e">
        <f>VLOOKUP(F781,'Wage and Capital Related Income'!$A$2:$D$34,4,FALSE)</f>
        <v>#N/A</v>
      </c>
      <c r="AC781" s="4" t="e">
        <f>VLOOKUP(F781,'Recapture Features'!$A$2:$B$34,2,FALSE)</f>
        <v>#N/A</v>
      </c>
      <c r="AD781" s="4">
        <f>VLOOKUP(INT(U781),Depth!$A$2:$B$36,2,FALSE)</f>
        <v>0</v>
      </c>
      <c r="AE781" s="4" t="str">
        <f t="shared" si="84"/>
        <v>0</v>
      </c>
      <c r="AF781" s="4" t="e">
        <f>VLOOKUP(AE781,Days!$D$2:$E$199,2,FALSE)</f>
        <v>#N/A</v>
      </c>
      <c r="AG781" s="4">
        <f t="shared" si="85"/>
        <v>0</v>
      </c>
      <c r="AH781" s="4">
        <f t="shared" si="86"/>
        <v>0</v>
      </c>
      <c r="AI781" s="4">
        <f t="shared" si="87"/>
        <v>0</v>
      </c>
      <c r="AJ781" s="4">
        <f t="shared" si="88"/>
        <v>0</v>
      </c>
      <c r="AK781" s="4">
        <f t="shared" si="89"/>
        <v>0</v>
      </c>
      <c r="AL781" s="8">
        <f t="shared" si="90"/>
        <v>0</v>
      </c>
    </row>
    <row r="782" spans="23:38" x14ac:dyDescent="0.25">
      <c r="W782" s="9" t="e">
        <f>VLOOKUP(F782,'Rental Loss'!$A$2:$D$34,4,FALSE)</f>
        <v>#N/A</v>
      </c>
      <c r="X782" s="4" t="e">
        <f>VLOOKUP(F782,'Percent Owner Occupied'!$A$2:$B$34,2,FALSE)</f>
        <v>#N/A</v>
      </c>
      <c r="Y782" s="4" t="e">
        <f>VLOOKUP(F782,'Rental Loss'!$A$2:$C$34,3,FALSE)</f>
        <v>#N/A</v>
      </c>
      <c r="Z782" s="4" t="e">
        <f>VLOOKUP(F782,'Wage and Capital Related Income'!$A$2:$C$34,3,FALSE)</f>
        <v>#N/A</v>
      </c>
      <c r="AA782" s="4" t="e">
        <f>VLOOKUP(F782,'Recapture Features'!$A$2:$D$34,4,FALSE)</f>
        <v>#N/A</v>
      </c>
      <c r="AB782" s="4" t="e">
        <f>VLOOKUP(F782,'Wage and Capital Related Income'!$A$2:$D$34,4,FALSE)</f>
        <v>#N/A</v>
      </c>
      <c r="AC782" s="4" t="e">
        <f>VLOOKUP(F782,'Recapture Features'!$A$2:$B$34,2,FALSE)</f>
        <v>#N/A</v>
      </c>
      <c r="AD782" s="4">
        <f>VLOOKUP(INT(U782),Depth!$A$2:$B$36,2,FALSE)</f>
        <v>0</v>
      </c>
      <c r="AE782" s="4" t="str">
        <f t="shared" si="84"/>
        <v>0</v>
      </c>
      <c r="AF782" s="4" t="e">
        <f>VLOOKUP(AE782,Days!$D$2:$E$199,2,FALSE)</f>
        <v>#N/A</v>
      </c>
      <c r="AG782" s="4">
        <f t="shared" si="85"/>
        <v>0</v>
      </c>
      <c r="AH782" s="4">
        <f t="shared" si="86"/>
        <v>0</v>
      </c>
      <c r="AI782" s="4">
        <f t="shared" si="87"/>
        <v>0</v>
      </c>
      <c r="AJ782" s="4">
        <f t="shared" si="88"/>
        <v>0</v>
      </c>
      <c r="AK782" s="4">
        <f t="shared" si="89"/>
        <v>0</v>
      </c>
      <c r="AL782" s="8">
        <f t="shared" si="90"/>
        <v>0</v>
      </c>
    </row>
    <row r="783" spans="23:38" x14ac:dyDescent="0.25">
      <c r="W783" s="9" t="e">
        <f>VLOOKUP(F783,'Rental Loss'!$A$2:$D$34,4,FALSE)</f>
        <v>#N/A</v>
      </c>
      <c r="X783" s="4" t="e">
        <f>VLOOKUP(F783,'Percent Owner Occupied'!$A$2:$B$34,2,FALSE)</f>
        <v>#N/A</v>
      </c>
      <c r="Y783" s="4" t="e">
        <f>VLOOKUP(F783,'Rental Loss'!$A$2:$C$34,3,FALSE)</f>
        <v>#N/A</v>
      </c>
      <c r="Z783" s="4" t="e">
        <f>VLOOKUP(F783,'Wage and Capital Related Income'!$A$2:$C$34,3,FALSE)</f>
        <v>#N/A</v>
      </c>
      <c r="AA783" s="4" t="e">
        <f>VLOOKUP(F783,'Recapture Features'!$A$2:$D$34,4,FALSE)</f>
        <v>#N/A</v>
      </c>
      <c r="AB783" s="4" t="e">
        <f>VLOOKUP(F783,'Wage and Capital Related Income'!$A$2:$D$34,4,FALSE)</f>
        <v>#N/A</v>
      </c>
      <c r="AC783" s="4" t="e">
        <f>VLOOKUP(F783,'Recapture Features'!$A$2:$B$34,2,FALSE)</f>
        <v>#N/A</v>
      </c>
      <c r="AD783" s="4">
        <f>VLOOKUP(INT(U783),Depth!$A$2:$B$36,2,FALSE)</f>
        <v>0</v>
      </c>
      <c r="AE783" s="4" t="str">
        <f t="shared" si="84"/>
        <v>0</v>
      </c>
      <c r="AF783" s="4" t="e">
        <f>VLOOKUP(AE783,Days!$D$2:$E$199,2,FALSE)</f>
        <v>#N/A</v>
      </c>
      <c r="AG783" s="4">
        <f t="shared" si="85"/>
        <v>0</v>
      </c>
      <c r="AH783" s="4">
        <f t="shared" si="86"/>
        <v>0</v>
      </c>
      <c r="AI783" s="4">
        <f t="shared" si="87"/>
        <v>0</v>
      </c>
      <c r="AJ783" s="4">
        <f t="shared" si="88"/>
        <v>0</v>
      </c>
      <c r="AK783" s="4">
        <f t="shared" si="89"/>
        <v>0</v>
      </c>
      <c r="AL783" s="8">
        <f t="shared" si="90"/>
        <v>0</v>
      </c>
    </row>
    <row r="784" spans="23:38" x14ac:dyDescent="0.25">
      <c r="W784" s="9" t="e">
        <f>VLOOKUP(F784,'Rental Loss'!$A$2:$D$34,4,FALSE)</f>
        <v>#N/A</v>
      </c>
      <c r="X784" s="4" t="e">
        <f>VLOOKUP(F784,'Percent Owner Occupied'!$A$2:$B$34,2,FALSE)</f>
        <v>#N/A</v>
      </c>
      <c r="Y784" s="4" t="e">
        <f>VLOOKUP(F784,'Rental Loss'!$A$2:$C$34,3,FALSE)</f>
        <v>#N/A</v>
      </c>
      <c r="Z784" s="4" t="e">
        <f>VLOOKUP(F784,'Wage and Capital Related Income'!$A$2:$C$34,3,FALSE)</f>
        <v>#N/A</v>
      </c>
      <c r="AA784" s="4" t="e">
        <f>VLOOKUP(F784,'Recapture Features'!$A$2:$D$34,4,FALSE)</f>
        <v>#N/A</v>
      </c>
      <c r="AB784" s="4" t="e">
        <f>VLOOKUP(F784,'Wage and Capital Related Income'!$A$2:$D$34,4,FALSE)</f>
        <v>#N/A</v>
      </c>
      <c r="AC784" s="4" t="e">
        <f>VLOOKUP(F784,'Recapture Features'!$A$2:$B$34,2,FALSE)</f>
        <v>#N/A</v>
      </c>
      <c r="AD784" s="4">
        <f>VLOOKUP(INT(U784),Depth!$A$2:$B$36,2,FALSE)</f>
        <v>0</v>
      </c>
      <c r="AE784" s="4" t="str">
        <f t="shared" si="84"/>
        <v>0</v>
      </c>
      <c r="AF784" s="4" t="e">
        <f>VLOOKUP(AE784,Days!$D$2:$E$199,2,FALSE)</f>
        <v>#N/A</v>
      </c>
      <c r="AG784" s="4">
        <f t="shared" si="85"/>
        <v>0</v>
      </c>
      <c r="AH784" s="4">
        <f t="shared" si="86"/>
        <v>0</v>
      </c>
      <c r="AI784" s="4">
        <f t="shared" si="87"/>
        <v>0</v>
      </c>
      <c r="AJ784" s="4">
        <f t="shared" si="88"/>
        <v>0</v>
      </c>
      <c r="AK784" s="4">
        <f t="shared" si="89"/>
        <v>0</v>
      </c>
      <c r="AL784" s="8">
        <f t="shared" si="90"/>
        <v>0</v>
      </c>
    </row>
    <row r="785" spans="23:38" x14ac:dyDescent="0.25">
      <c r="W785" s="9" t="e">
        <f>VLOOKUP(F785,'Rental Loss'!$A$2:$D$34,4,FALSE)</f>
        <v>#N/A</v>
      </c>
      <c r="X785" s="4" t="e">
        <f>VLOOKUP(F785,'Percent Owner Occupied'!$A$2:$B$34,2,FALSE)</f>
        <v>#N/A</v>
      </c>
      <c r="Y785" s="4" t="e">
        <f>VLOOKUP(F785,'Rental Loss'!$A$2:$C$34,3,FALSE)</f>
        <v>#N/A</v>
      </c>
      <c r="Z785" s="4" t="e">
        <f>VLOOKUP(F785,'Wage and Capital Related Income'!$A$2:$C$34,3,FALSE)</f>
        <v>#N/A</v>
      </c>
      <c r="AA785" s="4" t="e">
        <f>VLOOKUP(F785,'Recapture Features'!$A$2:$D$34,4,FALSE)</f>
        <v>#N/A</v>
      </c>
      <c r="AB785" s="4" t="e">
        <f>VLOOKUP(F785,'Wage and Capital Related Income'!$A$2:$D$34,4,FALSE)</f>
        <v>#N/A</v>
      </c>
      <c r="AC785" s="4" t="e">
        <f>VLOOKUP(F785,'Recapture Features'!$A$2:$B$34,2,FALSE)</f>
        <v>#N/A</v>
      </c>
      <c r="AD785" s="4">
        <f>VLOOKUP(INT(U785),Depth!$A$2:$B$36,2,FALSE)</f>
        <v>0</v>
      </c>
      <c r="AE785" s="4" t="str">
        <f t="shared" si="84"/>
        <v>0</v>
      </c>
      <c r="AF785" s="4" t="e">
        <f>VLOOKUP(AE785,Days!$D$2:$E$199,2,FALSE)</f>
        <v>#N/A</v>
      </c>
      <c r="AG785" s="4">
        <f t="shared" si="85"/>
        <v>0</v>
      </c>
      <c r="AH785" s="4">
        <f t="shared" si="86"/>
        <v>0</v>
      </c>
      <c r="AI785" s="4">
        <f t="shared" si="87"/>
        <v>0</v>
      </c>
      <c r="AJ785" s="4">
        <f t="shared" si="88"/>
        <v>0</v>
      </c>
      <c r="AK785" s="4">
        <f t="shared" si="89"/>
        <v>0</v>
      </c>
      <c r="AL785" s="8">
        <f t="shared" si="90"/>
        <v>0</v>
      </c>
    </row>
    <row r="786" spans="23:38" x14ac:dyDescent="0.25">
      <c r="W786" s="9" t="e">
        <f>VLOOKUP(F786,'Rental Loss'!$A$2:$D$34,4,FALSE)</f>
        <v>#N/A</v>
      </c>
      <c r="X786" s="4" t="e">
        <f>VLOOKUP(F786,'Percent Owner Occupied'!$A$2:$B$34,2,FALSE)</f>
        <v>#N/A</v>
      </c>
      <c r="Y786" s="4" t="e">
        <f>VLOOKUP(F786,'Rental Loss'!$A$2:$C$34,3,FALSE)</f>
        <v>#N/A</v>
      </c>
      <c r="Z786" s="4" t="e">
        <f>VLOOKUP(F786,'Wage and Capital Related Income'!$A$2:$C$34,3,FALSE)</f>
        <v>#N/A</v>
      </c>
      <c r="AA786" s="4" t="e">
        <f>VLOOKUP(F786,'Recapture Features'!$A$2:$D$34,4,FALSE)</f>
        <v>#N/A</v>
      </c>
      <c r="AB786" s="4" t="e">
        <f>VLOOKUP(F786,'Wage and Capital Related Income'!$A$2:$D$34,4,FALSE)</f>
        <v>#N/A</v>
      </c>
      <c r="AC786" s="4" t="e">
        <f>VLOOKUP(F786,'Recapture Features'!$A$2:$B$34,2,FALSE)</f>
        <v>#N/A</v>
      </c>
      <c r="AD786" s="4">
        <f>VLOOKUP(INT(U786),Depth!$A$2:$B$36,2,FALSE)</f>
        <v>0</v>
      </c>
      <c r="AE786" s="4" t="str">
        <f t="shared" si="84"/>
        <v>0</v>
      </c>
      <c r="AF786" s="4" t="e">
        <f>VLOOKUP(AE786,Days!$D$2:$E$199,2,FALSE)</f>
        <v>#N/A</v>
      </c>
      <c r="AG786" s="4">
        <f t="shared" si="85"/>
        <v>0</v>
      </c>
      <c r="AH786" s="4">
        <f t="shared" si="86"/>
        <v>0</v>
      </c>
      <c r="AI786" s="4">
        <f t="shared" si="87"/>
        <v>0</v>
      </c>
      <c r="AJ786" s="4">
        <f t="shared" si="88"/>
        <v>0</v>
      </c>
      <c r="AK786" s="4">
        <f t="shared" si="89"/>
        <v>0</v>
      </c>
      <c r="AL786" s="8">
        <f t="shared" si="90"/>
        <v>0</v>
      </c>
    </row>
    <row r="787" spans="23:38" x14ac:dyDescent="0.25">
      <c r="W787" s="9" t="e">
        <f>VLOOKUP(F787,'Rental Loss'!$A$2:$D$34,4,FALSE)</f>
        <v>#N/A</v>
      </c>
      <c r="X787" s="4" t="e">
        <f>VLOOKUP(F787,'Percent Owner Occupied'!$A$2:$B$34,2,FALSE)</f>
        <v>#N/A</v>
      </c>
      <c r="Y787" s="4" t="e">
        <f>VLOOKUP(F787,'Rental Loss'!$A$2:$C$34,3,FALSE)</f>
        <v>#N/A</v>
      </c>
      <c r="Z787" s="4" t="e">
        <f>VLOOKUP(F787,'Wage and Capital Related Income'!$A$2:$C$34,3,FALSE)</f>
        <v>#N/A</v>
      </c>
      <c r="AA787" s="4" t="e">
        <f>VLOOKUP(F787,'Recapture Features'!$A$2:$D$34,4,FALSE)</f>
        <v>#N/A</v>
      </c>
      <c r="AB787" s="4" t="e">
        <f>VLOOKUP(F787,'Wage and Capital Related Income'!$A$2:$D$34,4,FALSE)</f>
        <v>#N/A</v>
      </c>
      <c r="AC787" s="4" t="e">
        <f>VLOOKUP(F787,'Recapture Features'!$A$2:$B$34,2,FALSE)</f>
        <v>#N/A</v>
      </c>
      <c r="AD787" s="4">
        <f>VLOOKUP(INT(U787),Depth!$A$2:$B$36,2,FALSE)</f>
        <v>0</v>
      </c>
      <c r="AE787" s="4" t="str">
        <f t="shared" si="84"/>
        <v>0</v>
      </c>
      <c r="AF787" s="4" t="e">
        <f>VLOOKUP(AE787,Days!$D$2:$E$199,2,FALSE)</f>
        <v>#N/A</v>
      </c>
      <c r="AG787" s="4">
        <f t="shared" si="85"/>
        <v>0</v>
      </c>
      <c r="AH787" s="4">
        <f t="shared" si="86"/>
        <v>0</v>
      </c>
      <c r="AI787" s="4">
        <f t="shared" si="87"/>
        <v>0</v>
      </c>
      <c r="AJ787" s="4">
        <f t="shared" si="88"/>
        <v>0</v>
      </c>
      <c r="AK787" s="4">
        <f t="shared" si="89"/>
        <v>0</v>
      </c>
      <c r="AL787" s="8">
        <f t="shared" si="90"/>
        <v>0</v>
      </c>
    </row>
    <row r="788" spans="23:38" x14ac:dyDescent="0.25">
      <c r="W788" s="9" t="e">
        <f>VLOOKUP(F788,'Rental Loss'!$A$2:$D$34,4,FALSE)</f>
        <v>#N/A</v>
      </c>
      <c r="X788" s="4" t="e">
        <f>VLOOKUP(F788,'Percent Owner Occupied'!$A$2:$B$34,2,FALSE)</f>
        <v>#N/A</v>
      </c>
      <c r="Y788" s="4" t="e">
        <f>VLOOKUP(F788,'Rental Loss'!$A$2:$C$34,3,FALSE)</f>
        <v>#N/A</v>
      </c>
      <c r="Z788" s="4" t="e">
        <f>VLOOKUP(F788,'Wage and Capital Related Income'!$A$2:$C$34,3,FALSE)</f>
        <v>#N/A</v>
      </c>
      <c r="AA788" s="4" t="e">
        <f>VLOOKUP(F788,'Recapture Features'!$A$2:$D$34,4,FALSE)</f>
        <v>#N/A</v>
      </c>
      <c r="AB788" s="4" t="e">
        <f>VLOOKUP(F788,'Wage and Capital Related Income'!$A$2:$D$34,4,FALSE)</f>
        <v>#N/A</v>
      </c>
      <c r="AC788" s="4" t="e">
        <f>VLOOKUP(F788,'Recapture Features'!$A$2:$B$34,2,FALSE)</f>
        <v>#N/A</v>
      </c>
      <c r="AD788" s="4">
        <f>VLOOKUP(INT(U788),Depth!$A$2:$B$36,2,FALSE)</f>
        <v>0</v>
      </c>
      <c r="AE788" s="4" t="str">
        <f t="shared" si="84"/>
        <v>0</v>
      </c>
      <c r="AF788" s="4" t="e">
        <f>VLOOKUP(AE788,Days!$D$2:$E$199,2,FALSE)</f>
        <v>#N/A</v>
      </c>
      <c r="AG788" s="4">
        <f t="shared" si="85"/>
        <v>0</v>
      </c>
      <c r="AH788" s="4">
        <f t="shared" si="86"/>
        <v>0</v>
      </c>
      <c r="AI788" s="4">
        <f t="shared" si="87"/>
        <v>0</v>
      </c>
      <c r="AJ788" s="4">
        <f t="shared" si="88"/>
        <v>0</v>
      </c>
      <c r="AK788" s="4">
        <f t="shared" si="89"/>
        <v>0</v>
      </c>
      <c r="AL788" s="8">
        <f t="shared" si="90"/>
        <v>0</v>
      </c>
    </row>
    <row r="789" spans="23:38" x14ac:dyDescent="0.25">
      <c r="W789" s="9" t="e">
        <f>VLOOKUP(F789,'Rental Loss'!$A$2:$D$34,4,FALSE)</f>
        <v>#N/A</v>
      </c>
      <c r="X789" s="4" t="e">
        <f>VLOOKUP(F789,'Percent Owner Occupied'!$A$2:$B$34,2,FALSE)</f>
        <v>#N/A</v>
      </c>
      <c r="Y789" s="4" t="e">
        <f>VLOOKUP(F789,'Rental Loss'!$A$2:$C$34,3,FALSE)</f>
        <v>#N/A</v>
      </c>
      <c r="Z789" s="4" t="e">
        <f>VLOOKUP(F789,'Wage and Capital Related Income'!$A$2:$C$34,3,FALSE)</f>
        <v>#N/A</v>
      </c>
      <c r="AA789" s="4" t="e">
        <f>VLOOKUP(F789,'Recapture Features'!$A$2:$D$34,4,FALSE)</f>
        <v>#N/A</v>
      </c>
      <c r="AB789" s="4" t="e">
        <f>VLOOKUP(F789,'Wage and Capital Related Income'!$A$2:$D$34,4,FALSE)</f>
        <v>#N/A</v>
      </c>
      <c r="AC789" s="4" t="e">
        <f>VLOOKUP(F789,'Recapture Features'!$A$2:$B$34,2,FALSE)</f>
        <v>#N/A</v>
      </c>
      <c r="AD789" s="4">
        <f>VLOOKUP(INT(U789),Depth!$A$2:$B$36,2,FALSE)</f>
        <v>0</v>
      </c>
      <c r="AE789" s="4" t="str">
        <f t="shared" si="84"/>
        <v>0</v>
      </c>
      <c r="AF789" s="4" t="e">
        <f>VLOOKUP(AE789,Days!$D$2:$E$199,2,FALSE)</f>
        <v>#N/A</v>
      </c>
      <c r="AG789" s="4">
        <f t="shared" si="85"/>
        <v>0</v>
      </c>
      <c r="AH789" s="4">
        <f t="shared" si="86"/>
        <v>0</v>
      </c>
      <c r="AI789" s="4">
        <f t="shared" si="87"/>
        <v>0</v>
      </c>
      <c r="AJ789" s="4">
        <f t="shared" si="88"/>
        <v>0</v>
      </c>
      <c r="AK789" s="4">
        <f t="shared" si="89"/>
        <v>0</v>
      </c>
      <c r="AL789" s="8">
        <f t="shared" si="90"/>
        <v>0</v>
      </c>
    </row>
    <row r="790" spans="23:38" x14ac:dyDescent="0.25">
      <c r="W790" s="9" t="e">
        <f>VLOOKUP(F790,'Rental Loss'!$A$2:$D$34,4,FALSE)</f>
        <v>#N/A</v>
      </c>
      <c r="X790" s="4" t="e">
        <f>VLOOKUP(F790,'Percent Owner Occupied'!$A$2:$B$34,2,FALSE)</f>
        <v>#N/A</v>
      </c>
      <c r="Y790" s="4" t="e">
        <f>VLOOKUP(F790,'Rental Loss'!$A$2:$C$34,3,FALSE)</f>
        <v>#N/A</v>
      </c>
      <c r="Z790" s="4" t="e">
        <f>VLOOKUP(F790,'Wage and Capital Related Income'!$A$2:$C$34,3,FALSE)</f>
        <v>#N/A</v>
      </c>
      <c r="AA790" s="4" t="e">
        <f>VLOOKUP(F790,'Recapture Features'!$A$2:$D$34,4,FALSE)</f>
        <v>#N/A</v>
      </c>
      <c r="AB790" s="4" t="e">
        <f>VLOOKUP(F790,'Wage and Capital Related Income'!$A$2:$D$34,4,FALSE)</f>
        <v>#N/A</v>
      </c>
      <c r="AC790" s="4" t="e">
        <f>VLOOKUP(F790,'Recapture Features'!$A$2:$B$34,2,FALSE)</f>
        <v>#N/A</v>
      </c>
      <c r="AD790" s="4">
        <f>VLOOKUP(INT(U790),Depth!$A$2:$B$36,2,FALSE)</f>
        <v>0</v>
      </c>
      <c r="AE790" s="4" t="str">
        <f t="shared" si="84"/>
        <v>0</v>
      </c>
      <c r="AF790" s="4" t="e">
        <f>VLOOKUP(AE790,Days!$D$2:$E$199,2,FALSE)</f>
        <v>#N/A</v>
      </c>
      <c r="AG790" s="4">
        <f t="shared" si="85"/>
        <v>0</v>
      </c>
      <c r="AH790" s="4">
        <f t="shared" si="86"/>
        <v>0</v>
      </c>
      <c r="AI790" s="4">
        <f t="shared" si="87"/>
        <v>0</v>
      </c>
      <c r="AJ790" s="4">
        <f t="shared" si="88"/>
        <v>0</v>
      </c>
      <c r="AK790" s="4">
        <f t="shared" si="89"/>
        <v>0</v>
      </c>
      <c r="AL790" s="8">
        <f t="shared" si="90"/>
        <v>0</v>
      </c>
    </row>
    <row r="791" spans="23:38" x14ac:dyDescent="0.25">
      <c r="W791" s="9" t="e">
        <f>VLOOKUP(F791,'Rental Loss'!$A$2:$D$34,4,FALSE)</f>
        <v>#N/A</v>
      </c>
      <c r="X791" s="4" t="e">
        <f>VLOOKUP(F791,'Percent Owner Occupied'!$A$2:$B$34,2,FALSE)</f>
        <v>#N/A</v>
      </c>
      <c r="Y791" s="4" t="e">
        <f>VLOOKUP(F791,'Rental Loss'!$A$2:$C$34,3,FALSE)</f>
        <v>#N/A</v>
      </c>
      <c r="Z791" s="4" t="e">
        <f>VLOOKUP(F791,'Wage and Capital Related Income'!$A$2:$C$34,3,FALSE)</f>
        <v>#N/A</v>
      </c>
      <c r="AA791" s="4" t="e">
        <f>VLOOKUP(F791,'Recapture Features'!$A$2:$D$34,4,FALSE)</f>
        <v>#N/A</v>
      </c>
      <c r="AB791" s="4" t="e">
        <f>VLOOKUP(F791,'Wage and Capital Related Income'!$A$2:$D$34,4,FALSE)</f>
        <v>#N/A</v>
      </c>
      <c r="AC791" s="4" t="e">
        <f>VLOOKUP(F791,'Recapture Features'!$A$2:$B$34,2,FALSE)</f>
        <v>#N/A</v>
      </c>
      <c r="AD791" s="4">
        <f>VLOOKUP(INT(U791),Depth!$A$2:$B$36,2,FALSE)</f>
        <v>0</v>
      </c>
      <c r="AE791" s="4" t="str">
        <f t="shared" si="84"/>
        <v>0</v>
      </c>
      <c r="AF791" s="4" t="e">
        <f>VLOOKUP(AE791,Days!$D$2:$E$199,2,FALSE)</f>
        <v>#N/A</v>
      </c>
      <c r="AG791" s="4">
        <f t="shared" si="85"/>
        <v>0</v>
      </c>
      <c r="AH791" s="4">
        <f t="shared" si="86"/>
        <v>0</v>
      </c>
      <c r="AI791" s="4">
        <f t="shared" si="87"/>
        <v>0</v>
      </c>
      <c r="AJ791" s="4">
        <f t="shared" si="88"/>
        <v>0</v>
      </c>
      <c r="AK791" s="4">
        <f t="shared" si="89"/>
        <v>0</v>
      </c>
      <c r="AL791" s="8">
        <f t="shared" si="90"/>
        <v>0</v>
      </c>
    </row>
    <row r="792" spans="23:38" x14ac:dyDescent="0.25">
      <c r="W792" s="9" t="e">
        <f>VLOOKUP(F792,'Rental Loss'!$A$2:$D$34,4,FALSE)</f>
        <v>#N/A</v>
      </c>
      <c r="X792" s="4" t="e">
        <f>VLOOKUP(F792,'Percent Owner Occupied'!$A$2:$B$34,2,FALSE)</f>
        <v>#N/A</v>
      </c>
      <c r="Y792" s="4" t="e">
        <f>VLOOKUP(F792,'Rental Loss'!$A$2:$C$34,3,FALSE)</f>
        <v>#N/A</v>
      </c>
      <c r="Z792" s="4" t="e">
        <f>VLOOKUP(F792,'Wage and Capital Related Income'!$A$2:$C$34,3,FALSE)</f>
        <v>#N/A</v>
      </c>
      <c r="AA792" s="4" t="e">
        <f>VLOOKUP(F792,'Recapture Features'!$A$2:$D$34,4,FALSE)</f>
        <v>#N/A</v>
      </c>
      <c r="AB792" s="4" t="e">
        <f>VLOOKUP(F792,'Wage and Capital Related Income'!$A$2:$D$34,4,FALSE)</f>
        <v>#N/A</v>
      </c>
      <c r="AC792" s="4" t="e">
        <f>VLOOKUP(F792,'Recapture Features'!$A$2:$B$34,2,FALSE)</f>
        <v>#N/A</v>
      </c>
      <c r="AD792" s="4">
        <f>VLOOKUP(INT(U792),Depth!$A$2:$B$36,2,FALSE)</f>
        <v>0</v>
      </c>
      <c r="AE792" s="4" t="str">
        <f t="shared" si="84"/>
        <v>0</v>
      </c>
      <c r="AF792" s="4" t="e">
        <f>VLOOKUP(AE792,Days!$D$2:$E$199,2,FALSE)</f>
        <v>#N/A</v>
      </c>
      <c r="AG792" s="4">
        <f t="shared" si="85"/>
        <v>0</v>
      </c>
      <c r="AH792" s="4">
        <f t="shared" si="86"/>
        <v>0</v>
      </c>
      <c r="AI792" s="4">
        <f t="shared" si="87"/>
        <v>0</v>
      </c>
      <c r="AJ792" s="4">
        <f t="shared" si="88"/>
        <v>0</v>
      </c>
      <c r="AK792" s="4">
        <f t="shared" si="89"/>
        <v>0</v>
      </c>
      <c r="AL792" s="8">
        <f t="shared" si="90"/>
        <v>0</v>
      </c>
    </row>
    <row r="793" spans="23:38" x14ac:dyDescent="0.25">
      <c r="W793" s="9" t="e">
        <f>VLOOKUP(F793,'Rental Loss'!$A$2:$D$34,4,FALSE)</f>
        <v>#N/A</v>
      </c>
      <c r="X793" s="4" t="e">
        <f>VLOOKUP(F793,'Percent Owner Occupied'!$A$2:$B$34,2,FALSE)</f>
        <v>#N/A</v>
      </c>
      <c r="Y793" s="4" t="e">
        <f>VLOOKUP(F793,'Rental Loss'!$A$2:$C$34,3,FALSE)</f>
        <v>#N/A</v>
      </c>
      <c r="Z793" s="4" t="e">
        <f>VLOOKUP(F793,'Wage and Capital Related Income'!$A$2:$C$34,3,FALSE)</f>
        <v>#N/A</v>
      </c>
      <c r="AA793" s="4" t="e">
        <f>VLOOKUP(F793,'Recapture Features'!$A$2:$D$34,4,FALSE)</f>
        <v>#N/A</v>
      </c>
      <c r="AB793" s="4" t="e">
        <f>VLOOKUP(F793,'Wage and Capital Related Income'!$A$2:$D$34,4,FALSE)</f>
        <v>#N/A</v>
      </c>
      <c r="AC793" s="4" t="e">
        <f>VLOOKUP(F793,'Recapture Features'!$A$2:$B$34,2,FALSE)</f>
        <v>#N/A</v>
      </c>
      <c r="AD793" s="4">
        <f>VLOOKUP(INT(U793),Depth!$A$2:$B$36,2,FALSE)</f>
        <v>0</v>
      </c>
      <c r="AE793" s="4" t="str">
        <f t="shared" si="84"/>
        <v>0</v>
      </c>
      <c r="AF793" s="4" t="e">
        <f>VLOOKUP(AE793,Days!$D$2:$E$199,2,FALSE)</f>
        <v>#N/A</v>
      </c>
      <c r="AG793" s="4">
        <f t="shared" si="85"/>
        <v>0</v>
      </c>
      <c r="AH793" s="4">
        <f t="shared" si="86"/>
        <v>0</v>
      </c>
      <c r="AI793" s="4">
        <f t="shared" si="87"/>
        <v>0</v>
      </c>
      <c r="AJ793" s="4">
        <f t="shared" si="88"/>
        <v>0</v>
      </c>
      <c r="AK793" s="4">
        <f t="shared" si="89"/>
        <v>0</v>
      </c>
      <c r="AL793" s="8">
        <f t="shared" si="90"/>
        <v>0</v>
      </c>
    </row>
    <row r="794" spans="23:38" x14ac:dyDescent="0.25">
      <c r="W794" s="9" t="e">
        <f>VLOOKUP(F794,'Rental Loss'!$A$2:$D$34,4,FALSE)</f>
        <v>#N/A</v>
      </c>
      <c r="X794" s="4" t="e">
        <f>VLOOKUP(F794,'Percent Owner Occupied'!$A$2:$B$34,2,FALSE)</f>
        <v>#N/A</v>
      </c>
      <c r="Y794" s="4" t="e">
        <f>VLOOKUP(F794,'Rental Loss'!$A$2:$C$34,3,FALSE)</f>
        <v>#N/A</v>
      </c>
      <c r="Z794" s="4" t="e">
        <f>VLOOKUP(F794,'Wage and Capital Related Income'!$A$2:$C$34,3,FALSE)</f>
        <v>#N/A</v>
      </c>
      <c r="AA794" s="4" t="e">
        <f>VLOOKUP(F794,'Recapture Features'!$A$2:$D$34,4,FALSE)</f>
        <v>#N/A</v>
      </c>
      <c r="AB794" s="4" t="e">
        <f>VLOOKUP(F794,'Wage and Capital Related Income'!$A$2:$D$34,4,FALSE)</f>
        <v>#N/A</v>
      </c>
      <c r="AC794" s="4" t="e">
        <f>VLOOKUP(F794,'Recapture Features'!$A$2:$B$34,2,FALSE)</f>
        <v>#N/A</v>
      </c>
      <c r="AD794" s="4">
        <f>VLOOKUP(INT(U794),Depth!$A$2:$B$36,2,FALSE)</f>
        <v>0</v>
      </c>
      <c r="AE794" s="4" t="str">
        <f t="shared" si="84"/>
        <v>0</v>
      </c>
      <c r="AF794" s="4" t="e">
        <f>VLOOKUP(AE794,Days!$D$2:$E$199,2,FALSE)</f>
        <v>#N/A</v>
      </c>
      <c r="AG794" s="4">
        <f t="shared" si="85"/>
        <v>0</v>
      </c>
      <c r="AH794" s="4">
        <f t="shared" si="86"/>
        <v>0</v>
      </c>
      <c r="AI794" s="4">
        <f t="shared" si="87"/>
        <v>0</v>
      </c>
      <c r="AJ794" s="4">
        <f t="shared" si="88"/>
        <v>0</v>
      </c>
      <c r="AK794" s="4">
        <f t="shared" si="89"/>
        <v>0</v>
      </c>
      <c r="AL794" s="8">
        <f t="shared" si="90"/>
        <v>0</v>
      </c>
    </row>
    <row r="795" spans="23:38" x14ac:dyDescent="0.25">
      <c r="W795" s="9" t="e">
        <f>VLOOKUP(F795,'Rental Loss'!$A$2:$D$34,4,FALSE)</f>
        <v>#N/A</v>
      </c>
      <c r="X795" s="4" t="e">
        <f>VLOOKUP(F795,'Percent Owner Occupied'!$A$2:$B$34,2,FALSE)</f>
        <v>#N/A</v>
      </c>
      <c r="Y795" s="4" t="e">
        <f>VLOOKUP(F795,'Rental Loss'!$A$2:$C$34,3,FALSE)</f>
        <v>#N/A</v>
      </c>
      <c r="Z795" s="4" t="e">
        <f>VLOOKUP(F795,'Wage and Capital Related Income'!$A$2:$C$34,3,FALSE)</f>
        <v>#N/A</v>
      </c>
      <c r="AA795" s="4" t="e">
        <f>VLOOKUP(F795,'Recapture Features'!$A$2:$D$34,4,FALSE)</f>
        <v>#N/A</v>
      </c>
      <c r="AB795" s="4" t="e">
        <f>VLOOKUP(F795,'Wage and Capital Related Income'!$A$2:$D$34,4,FALSE)</f>
        <v>#N/A</v>
      </c>
      <c r="AC795" s="4" t="e">
        <f>VLOOKUP(F795,'Recapture Features'!$A$2:$B$34,2,FALSE)</f>
        <v>#N/A</v>
      </c>
      <c r="AD795" s="4">
        <f>VLOOKUP(INT(U795),Depth!$A$2:$B$36,2,FALSE)</f>
        <v>0</v>
      </c>
      <c r="AE795" s="4" t="str">
        <f t="shared" si="84"/>
        <v>0</v>
      </c>
      <c r="AF795" s="4" t="e">
        <f>VLOOKUP(AE795,Days!$D$2:$E$199,2,FALSE)</f>
        <v>#N/A</v>
      </c>
      <c r="AG795" s="4">
        <f t="shared" si="85"/>
        <v>0</v>
      </c>
      <c r="AH795" s="4">
        <f t="shared" si="86"/>
        <v>0</v>
      </c>
      <c r="AI795" s="4">
        <f t="shared" si="87"/>
        <v>0</v>
      </c>
      <c r="AJ795" s="4">
        <f t="shared" si="88"/>
        <v>0</v>
      </c>
      <c r="AK795" s="4">
        <f t="shared" si="89"/>
        <v>0</v>
      </c>
      <c r="AL795" s="8">
        <f t="shared" si="90"/>
        <v>0</v>
      </c>
    </row>
    <row r="796" spans="23:38" x14ac:dyDescent="0.25">
      <c r="W796" s="9" t="e">
        <f>VLOOKUP(F796,'Rental Loss'!$A$2:$D$34,4,FALSE)</f>
        <v>#N/A</v>
      </c>
      <c r="X796" s="4" t="e">
        <f>VLOOKUP(F796,'Percent Owner Occupied'!$A$2:$B$34,2,FALSE)</f>
        <v>#N/A</v>
      </c>
      <c r="Y796" s="4" t="e">
        <f>VLOOKUP(F796,'Rental Loss'!$A$2:$C$34,3,FALSE)</f>
        <v>#N/A</v>
      </c>
      <c r="Z796" s="4" t="e">
        <f>VLOOKUP(F796,'Wage and Capital Related Income'!$A$2:$C$34,3,FALSE)</f>
        <v>#N/A</v>
      </c>
      <c r="AA796" s="4" t="e">
        <f>VLOOKUP(F796,'Recapture Features'!$A$2:$D$34,4,FALSE)</f>
        <v>#N/A</v>
      </c>
      <c r="AB796" s="4" t="e">
        <f>VLOOKUP(F796,'Wage and Capital Related Income'!$A$2:$D$34,4,FALSE)</f>
        <v>#N/A</v>
      </c>
      <c r="AC796" s="4" t="e">
        <f>VLOOKUP(F796,'Recapture Features'!$A$2:$B$34,2,FALSE)</f>
        <v>#N/A</v>
      </c>
      <c r="AD796" s="4">
        <f>VLOOKUP(INT(U796),Depth!$A$2:$B$36,2,FALSE)</f>
        <v>0</v>
      </c>
      <c r="AE796" s="4" t="str">
        <f t="shared" si="84"/>
        <v>0</v>
      </c>
      <c r="AF796" s="4" t="e">
        <f>VLOOKUP(AE796,Days!$D$2:$E$199,2,FALSE)</f>
        <v>#N/A</v>
      </c>
      <c r="AG796" s="4">
        <f t="shared" si="85"/>
        <v>0</v>
      </c>
      <c r="AH796" s="4">
        <f t="shared" si="86"/>
        <v>0</v>
      </c>
      <c r="AI796" s="4">
        <f t="shared" si="87"/>
        <v>0</v>
      </c>
      <c r="AJ796" s="4">
        <f t="shared" si="88"/>
        <v>0</v>
      </c>
      <c r="AK796" s="4">
        <f t="shared" si="89"/>
        <v>0</v>
      </c>
      <c r="AL796" s="8">
        <f t="shared" si="90"/>
        <v>0</v>
      </c>
    </row>
    <row r="797" spans="23:38" x14ac:dyDescent="0.25">
      <c r="W797" s="9" t="e">
        <f>VLOOKUP(F797,'Rental Loss'!$A$2:$D$34,4,FALSE)</f>
        <v>#N/A</v>
      </c>
      <c r="X797" s="4" t="e">
        <f>VLOOKUP(F797,'Percent Owner Occupied'!$A$2:$B$34,2,FALSE)</f>
        <v>#N/A</v>
      </c>
      <c r="Y797" s="4" t="e">
        <f>VLOOKUP(F797,'Rental Loss'!$A$2:$C$34,3,FALSE)</f>
        <v>#N/A</v>
      </c>
      <c r="Z797" s="4" t="e">
        <f>VLOOKUP(F797,'Wage and Capital Related Income'!$A$2:$C$34,3,FALSE)</f>
        <v>#N/A</v>
      </c>
      <c r="AA797" s="4" t="e">
        <f>VLOOKUP(F797,'Recapture Features'!$A$2:$D$34,4,FALSE)</f>
        <v>#N/A</v>
      </c>
      <c r="AB797" s="4" t="e">
        <f>VLOOKUP(F797,'Wage and Capital Related Income'!$A$2:$D$34,4,FALSE)</f>
        <v>#N/A</v>
      </c>
      <c r="AC797" s="4" t="e">
        <f>VLOOKUP(F797,'Recapture Features'!$A$2:$B$34,2,FALSE)</f>
        <v>#N/A</v>
      </c>
      <c r="AD797" s="4">
        <f>VLOOKUP(INT(U797),Depth!$A$2:$B$36,2,FALSE)</f>
        <v>0</v>
      </c>
      <c r="AE797" s="4" t="str">
        <f t="shared" si="84"/>
        <v>0</v>
      </c>
      <c r="AF797" s="4" t="e">
        <f>VLOOKUP(AE797,Days!$D$2:$E$199,2,FALSE)</f>
        <v>#N/A</v>
      </c>
      <c r="AG797" s="4">
        <f t="shared" si="85"/>
        <v>0</v>
      </c>
      <c r="AH797" s="4">
        <f t="shared" si="86"/>
        <v>0</v>
      </c>
      <c r="AI797" s="4">
        <f t="shared" si="87"/>
        <v>0</v>
      </c>
      <c r="AJ797" s="4">
        <f t="shared" si="88"/>
        <v>0</v>
      </c>
      <c r="AK797" s="4">
        <f t="shared" si="89"/>
        <v>0</v>
      </c>
      <c r="AL797" s="8">
        <f t="shared" si="90"/>
        <v>0</v>
      </c>
    </row>
    <row r="798" spans="23:38" x14ac:dyDescent="0.25">
      <c r="W798" s="9" t="e">
        <f>VLOOKUP(F798,'Rental Loss'!$A$2:$D$34,4,FALSE)</f>
        <v>#N/A</v>
      </c>
      <c r="X798" s="4" t="e">
        <f>VLOOKUP(F798,'Percent Owner Occupied'!$A$2:$B$34,2,FALSE)</f>
        <v>#N/A</v>
      </c>
      <c r="Y798" s="4" t="e">
        <f>VLOOKUP(F798,'Rental Loss'!$A$2:$C$34,3,FALSE)</f>
        <v>#N/A</v>
      </c>
      <c r="Z798" s="4" t="e">
        <f>VLOOKUP(F798,'Wage and Capital Related Income'!$A$2:$C$34,3,FALSE)</f>
        <v>#N/A</v>
      </c>
      <c r="AA798" s="4" t="e">
        <f>VLOOKUP(F798,'Recapture Features'!$A$2:$D$34,4,FALSE)</f>
        <v>#N/A</v>
      </c>
      <c r="AB798" s="4" t="e">
        <f>VLOOKUP(F798,'Wage and Capital Related Income'!$A$2:$D$34,4,FALSE)</f>
        <v>#N/A</v>
      </c>
      <c r="AC798" s="4" t="e">
        <f>VLOOKUP(F798,'Recapture Features'!$A$2:$B$34,2,FALSE)</f>
        <v>#N/A</v>
      </c>
      <c r="AD798" s="4">
        <f>VLOOKUP(INT(U798),Depth!$A$2:$B$36,2,FALSE)</f>
        <v>0</v>
      </c>
      <c r="AE798" s="4" t="str">
        <f t="shared" si="84"/>
        <v>0</v>
      </c>
      <c r="AF798" s="4" t="e">
        <f>VLOOKUP(AE798,Days!$D$2:$E$199,2,FALSE)</f>
        <v>#N/A</v>
      </c>
      <c r="AG798" s="4">
        <f t="shared" si="85"/>
        <v>0</v>
      </c>
      <c r="AH798" s="4">
        <f t="shared" si="86"/>
        <v>0</v>
      </c>
      <c r="AI798" s="4">
        <f t="shared" si="87"/>
        <v>0</v>
      </c>
      <c r="AJ798" s="4">
        <f t="shared" si="88"/>
        <v>0</v>
      </c>
      <c r="AK798" s="4">
        <f t="shared" si="89"/>
        <v>0</v>
      </c>
      <c r="AL798" s="8">
        <f t="shared" si="90"/>
        <v>0</v>
      </c>
    </row>
    <row r="799" spans="23:38" x14ac:dyDescent="0.25">
      <c r="W799" s="9" t="e">
        <f>VLOOKUP(F799,'Rental Loss'!$A$2:$D$34,4,FALSE)</f>
        <v>#N/A</v>
      </c>
      <c r="X799" s="4" t="e">
        <f>VLOOKUP(F799,'Percent Owner Occupied'!$A$2:$B$34,2,FALSE)</f>
        <v>#N/A</v>
      </c>
      <c r="Y799" s="4" t="e">
        <f>VLOOKUP(F799,'Rental Loss'!$A$2:$C$34,3,FALSE)</f>
        <v>#N/A</v>
      </c>
      <c r="Z799" s="4" t="e">
        <f>VLOOKUP(F799,'Wage and Capital Related Income'!$A$2:$C$34,3,FALSE)</f>
        <v>#N/A</v>
      </c>
      <c r="AA799" s="4" t="e">
        <f>VLOOKUP(F799,'Recapture Features'!$A$2:$D$34,4,FALSE)</f>
        <v>#N/A</v>
      </c>
      <c r="AB799" s="4" t="e">
        <f>VLOOKUP(F799,'Wage and Capital Related Income'!$A$2:$D$34,4,FALSE)</f>
        <v>#N/A</v>
      </c>
      <c r="AC799" s="4" t="e">
        <f>VLOOKUP(F799,'Recapture Features'!$A$2:$B$34,2,FALSE)</f>
        <v>#N/A</v>
      </c>
      <c r="AD799" s="4">
        <f>VLOOKUP(INT(U799),Depth!$A$2:$B$36,2,FALSE)</f>
        <v>0</v>
      </c>
      <c r="AE799" s="4" t="str">
        <f t="shared" si="84"/>
        <v>0</v>
      </c>
      <c r="AF799" s="4" t="e">
        <f>VLOOKUP(AE799,Days!$D$2:$E$199,2,FALSE)</f>
        <v>#N/A</v>
      </c>
      <c r="AG799" s="4">
        <f t="shared" si="85"/>
        <v>0</v>
      </c>
      <c r="AH799" s="4">
        <f t="shared" si="86"/>
        <v>0</v>
      </c>
      <c r="AI799" s="4">
        <f t="shared" si="87"/>
        <v>0</v>
      </c>
      <c r="AJ799" s="4">
        <f t="shared" si="88"/>
        <v>0</v>
      </c>
      <c r="AK799" s="4">
        <f t="shared" si="89"/>
        <v>0</v>
      </c>
      <c r="AL799" s="8">
        <f t="shared" si="90"/>
        <v>0</v>
      </c>
    </row>
    <row r="800" spans="23:38" x14ac:dyDescent="0.25">
      <c r="W800" s="9" t="e">
        <f>VLOOKUP(F800,'Rental Loss'!$A$2:$D$34,4,FALSE)</f>
        <v>#N/A</v>
      </c>
      <c r="X800" s="4" t="e">
        <f>VLOOKUP(F800,'Percent Owner Occupied'!$A$2:$B$34,2,FALSE)</f>
        <v>#N/A</v>
      </c>
      <c r="Y800" s="4" t="e">
        <f>VLOOKUP(F800,'Rental Loss'!$A$2:$C$34,3,FALSE)</f>
        <v>#N/A</v>
      </c>
      <c r="Z800" s="4" t="e">
        <f>VLOOKUP(F800,'Wage and Capital Related Income'!$A$2:$C$34,3,FALSE)</f>
        <v>#N/A</v>
      </c>
      <c r="AA800" s="4" t="e">
        <f>VLOOKUP(F800,'Recapture Features'!$A$2:$D$34,4,FALSE)</f>
        <v>#N/A</v>
      </c>
      <c r="AB800" s="4" t="e">
        <f>VLOOKUP(F800,'Wage and Capital Related Income'!$A$2:$D$34,4,FALSE)</f>
        <v>#N/A</v>
      </c>
      <c r="AC800" s="4" t="e">
        <f>VLOOKUP(F800,'Recapture Features'!$A$2:$B$34,2,FALSE)</f>
        <v>#N/A</v>
      </c>
      <c r="AD800" s="4">
        <f>VLOOKUP(INT(U800),Depth!$A$2:$B$36,2,FALSE)</f>
        <v>0</v>
      </c>
      <c r="AE800" s="4" t="str">
        <f t="shared" si="84"/>
        <v>0</v>
      </c>
      <c r="AF800" s="4" t="e">
        <f>VLOOKUP(AE800,Days!$D$2:$E$199,2,FALSE)</f>
        <v>#N/A</v>
      </c>
      <c r="AG800" s="4">
        <f t="shared" si="85"/>
        <v>0</v>
      </c>
      <c r="AH800" s="4">
        <f t="shared" si="86"/>
        <v>0</v>
      </c>
      <c r="AI800" s="4">
        <f t="shared" si="87"/>
        <v>0</v>
      </c>
      <c r="AJ800" s="4">
        <f t="shared" si="88"/>
        <v>0</v>
      </c>
      <c r="AK800" s="4">
        <f t="shared" si="89"/>
        <v>0</v>
      </c>
      <c r="AL800" s="8">
        <f t="shared" si="90"/>
        <v>0</v>
      </c>
    </row>
    <row r="801" spans="23:38" x14ac:dyDescent="0.25">
      <c r="W801" s="9" t="e">
        <f>VLOOKUP(F801,'Rental Loss'!$A$2:$D$34,4,FALSE)</f>
        <v>#N/A</v>
      </c>
      <c r="X801" s="4" t="e">
        <f>VLOOKUP(F801,'Percent Owner Occupied'!$A$2:$B$34,2,FALSE)</f>
        <v>#N/A</v>
      </c>
      <c r="Y801" s="4" t="e">
        <f>VLOOKUP(F801,'Rental Loss'!$A$2:$C$34,3,FALSE)</f>
        <v>#N/A</v>
      </c>
      <c r="Z801" s="4" t="e">
        <f>VLOOKUP(F801,'Wage and Capital Related Income'!$A$2:$C$34,3,FALSE)</f>
        <v>#N/A</v>
      </c>
      <c r="AA801" s="4" t="e">
        <f>VLOOKUP(F801,'Recapture Features'!$A$2:$D$34,4,FALSE)</f>
        <v>#N/A</v>
      </c>
      <c r="AB801" s="4" t="e">
        <f>VLOOKUP(F801,'Wage and Capital Related Income'!$A$2:$D$34,4,FALSE)</f>
        <v>#N/A</v>
      </c>
      <c r="AC801" s="4" t="e">
        <f>VLOOKUP(F801,'Recapture Features'!$A$2:$B$34,2,FALSE)</f>
        <v>#N/A</v>
      </c>
      <c r="AD801" s="4">
        <f>VLOOKUP(INT(U801),Depth!$A$2:$B$36,2,FALSE)</f>
        <v>0</v>
      </c>
      <c r="AE801" s="4" t="str">
        <f t="shared" si="84"/>
        <v>0</v>
      </c>
      <c r="AF801" s="4" t="e">
        <f>VLOOKUP(AE801,Days!$D$2:$E$199,2,FALSE)</f>
        <v>#N/A</v>
      </c>
      <c r="AG801" s="4">
        <f t="shared" si="85"/>
        <v>0</v>
      </c>
      <c r="AH801" s="4">
        <f t="shared" si="86"/>
        <v>0</v>
      </c>
      <c r="AI801" s="4">
        <f t="shared" si="87"/>
        <v>0</v>
      </c>
      <c r="AJ801" s="4">
        <f t="shared" si="88"/>
        <v>0</v>
      </c>
      <c r="AK801" s="4">
        <f t="shared" si="89"/>
        <v>0</v>
      </c>
      <c r="AL801" s="8">
        <f t="shared" si="90"/>
        <v>0</v>
      </c>
    </row>
    <row r="802" spans="23:38" x14ac:dyDescent="0.25">
      <c r="W802" s="9" t="e">
        <f>VLOOKUP(F802,'Rental Loss'!$A$2:$D$34,4,FALSE)</f>
        <v>#N/A</v>
      </c>
      <c r="X802" s="4" t="e">
        <f>VLOOKUP(F802,'Percent Owner Occupied'!$A$2:$B$34,2,FALSE)</f>
        <v>#N/A</v>
      </c>
      <c r="Y802" s="4" t="e">
        <f>VLOOKUP(F802,'Rental Loss'!$A$2:$C$34,3,FALSE)</f>
        <v>#N/A</v>
      </c>
      <c r="Z802" s="4" t="e">
        <f>VLOOKUP(F802,'Wage and Capital Related Income'!$A$2:$C$34,3,FALSE)</f>
        <v>#N/A</v>
      </c>
      <c r="AA802" s="4" t="e">
        <f>VLOOKUP(F802,'Recapture Features'!$A$2:$D$34,4,FALSE)</f>
        <v>#N/A</v>
      </c>
      <c r="AB802" s="4" t="e">
        <f>VLOOKUP(F802,'Wage and Capital Related Income'!$A$2:$D$34,4,FALSE)</f>
        <v>#N/A</v>
      </c>
      <c r="AC802" s="4" t="e">
        <f>VLOOKUP(F802,'Recapture Features'!$A$2:$B$34,2,FALSE)</f>
        <v>#N/A</v>
      </c>
      <c r="AD802" s="4">
        <f>VLOOKUP(INT(U802),Depth!$A$2:$B$36,2,FALSE)</f>
        <v>0</v>
      </c>
      <c r="AE802" s="4" t="str">
        <f t="shared" si="84"/>
        <v>0</v>
      </c>
      <c r="AF802" s="4" t="e">
        <f>VLOOKUP(AE802,Days!$D$2:$E$199,2,FALSE)</f>
        <v>#N/A</v>
      </c>
      <c r="AG802" s="4">
        <f t="shared" si="85"/>
        <v>0</v>
      </c>
      <c r="AH802" s="4">
        <f t="shared" si="86"/>
        <v>0</v>
      </c>
      <c r="AI802" s="4">
        <f t="shared" si="87"/>
        <v>0</v>
      </c>
      <c r="AJ802" s="4">
        <f t="shared" si="88"/>
        <v>0</v>
      </c>
      <c r="AK802" s="4">
        <f t="shared" si="89"/>
        <v>0</v>
      </c>
      <c r="AL802" s="8">
        <f t="shared" si="90"/>
        <v>0</v>
      </c>
    </row>
    <row r="803" spans="23:38" x14ac:dyDescent="0.25">
      <c r="W803" s="9" t="e">
        <f>VLOOKUP(F803,'Rental Loss'!$A$2:$D$34,4,FALSE)</f>
        <v>#N/A</v>
      </c>
      <c r="X803" s="4" t="e">
        <f>VLOOKUP(F803,'Percent Owner Occupied'!$A$2:$B$34,2,FALSE)</f>
        <v>#N/A</v>
      </c>
      <c r="Y803" s="4" t="e">
        <f>VLOOKUP(F803,'Rental Loss'!$A$2:$C$34,3,FALSE)</f>
        <v>#N/A</v>
      </c>
      <c r="Z803" s="4" t="e">
        <f>VLOOKUP(F803,'Wage and Capital Related Income'!$A$2:$C$34,3,FALSE)</f>
        <v>#N/A</v>
      </c>
      <c r="AA803" s="4" t="e">
        <f>VLOOKUP(F803,'Recapture Features'!$A$2:$D$34,4,FALSE)</f>
        <v>#N/A</v>
      </c>
      <c r="AB803" s="4" t="e">
        <f>VLOOKUP(F803,'Wage and Capital Related Income'!$A$2:$D$34,4,FALSE)</f>
        <v>#N/A</v>
      </c>
      <c r="AC803" s="4" t="e">
        <f>VLOOKUP(F803,'Recapture Features'!$A$2:$B$34,2,FALSE)</f>
        <v>#N/A</v>
      </c>
      <c r="AD803" s="4">
        <f>VLOOKUP(INT(U803),Depth!$A$2:$B$36,2,FALSE)</f>
        <v>0</v>
      </c>
      <c r="AE803" s="4" t="str">
        <f t="shared" si="84"/>
        <v>0</v>
      </c>
      <c r="AF803" s="4" t="e">
        <f>VLOOKUP(AE803,Days!$D$2:$E$199,2,FALSE)</f>
        <v>#N/A</v>
      </c>
      <c r="AG803" s="4">
        <f t="shared" si="85"/>
        <v>0</v>
      </c>
      <c r="AH803" s="4">
        <f t="shared" si="86"/>
        <v>0</v>
      </c>
      <c r="AI803" s="4">
        <f t="shared" si="87"/>
        <v>0</v>
      </c>
      <c r="AJ803" s="4">
        <f t="shared" si="88"/>
        <v>0</v>
      </c>
      <c r="AK803" s="4">
        <f t="shared" si="89"/>
        <v>0</v>
      </c>
      <c r="AL803" s="8">
        <f t="shared" si="90"/>
        <v>0</v>
      </c>
    </row>
    <row r="804" spans="23:38" x14ac:dyDescent="0.25">
      <c r="W804" s="9" t="e">
        <f>VLOOKUP(F804,'Rental Loss'!$A$2:$D$34,4,FALSE)</f>
        <v>#N/A</v>
      </c>
      <c r="X804" s="4" t="e">
        <f>VLOOKUP(F804,'Percent Owner Occupied'!$A$2:$B$34,2,FALSE)</f>
        <v>#N/A</v>
      </c>
      <c r="Y804" s="4" t="e">
        <f>VLOOKUP(F804,'Rental Loss'!$A$2:$C$34,3,FALSE)</f>
        <v>#N/A</v>
      </c>
      <c r="Z804" s="4" t="e">
        <f>VLOOKUP(F804,'Wage and Capital Related Income'!$A$2:$C$34,3,FALSE)</f>
        <v>#N/A</v>
      </c>
      <c r="AA804" s="4" t="e">
        <f>VLOOKUP(F804,'Recapture Features'!$A$2:$D$34,4,FALSE)</f>
        <v>#N/A</v>
      </c>
      <c r="AB804" s="4" t="e">
        <f>VLOOKUP(F804,'Wage and Capital Related Income'!$A$2:$D$34,4,FALSE)</f>
        <v>#N/A</v>
      </c>
      <c r="AC804" s="4" t="e">
        <f>VLOOKUP(F804,'Recapture Features'!$A$2:$B$34,2,FALSE)</f>
        <v>#N/A</v>
      </c>
      <c r="AD804" s="4">
        <f>VLOOKUP(INT(U804),Depth!$A$2:$B$36,2,FALSE)</f>
        <v>0</v>
      </c>
      <c r="AE804" s="4" t="str">
        <f t="shared" si="84"/>
        <v>0</v>
      </c>
      <c r="AF804" s="4" t="e">
        <f>VLOOKUP(AE804,Days!$D$2:$E$199,2,FALSE)</f>
        <v>#N/A</v>
      </c>
      <c r="AG804" s="4">
        <f t="shared" si="85"/>
        <v>0</v>
      </c>
      <c r="AH804" s="4">
        <f t="shared" si="86"/>
        <v>0</v>
      </c>
      <c r="AI804" s="4">
        <f t="shared" si="87"/>
        <v>0</v>
      </c>
      <c r="AJ804" s="4">
        <f t="shared" si="88"/>
        <v>0</v>
      </c>
      <c r="AK804" s="4">
        <f t="shared" si="89"/>
        <v>0</v>
      </c>
      <c r="AL804" s="8">
        <f t="shared" si="90"/>
        <v>0</v>
      </c>
    </row>
    <row r="805" spans="23:38" x14ac:dyDescent="0.25">
      <c r="W805" s="9" t="e">
        <f>VLOOKUP(F805,'Rental Loss'!$A$2:$D$34,4,FALSE)</f>
        <v>#N/A</v>
      </c>
      <c r="X805" s="4" t="e">
        <f>VLOOKUP(F805,'Percent Owner Occupied'!$A$2:$B$34,2,FALSE)</f>
        <v>#N/A</v>
      </c>
      <c r="Y805" s="4" t="e">
        <f>VLOOKUP(F805,'Rental Loss'!$A$2:$C$34,3,FALSE)</f>
        <v>#N/A</v>
      </c>
      <c r="Z805" s="4" t="e">
        <f>VLOOKUP(F805,'Wage and Capital Related Income'!$A$2:$C$34,3,FALSE)</f>
        <v>#N/A</v>
      </c>
      <c r="AA805" s="4" t="e">
        <f>VLOOKUP(F805,'Recapture Features'!$A$2:$D$34,4,FALSE)</f>
        <v>#N/A</v>
      </c>
      <c r="AB805" s="4" t="e">
        <f>VLOOKUP(F805,'Wage and Capital Related Income'!$A$2:$D$34,4,FALSE)</f>
        <v>#N/A</v>
      </c>
      <c r="AC805" s="4" t="e">
        <f>VLOOKUP(F805,'Recapture Features'!$A$2:$B$34,2,FALSE)</f>
        <v>#N/A</v>
      </c>
      <c r="AD805" s="4">
        <f>VLOOKUP(INT(U805),Depth!$A$2:$B$36,2,FALSE)</f>
        <v>0</v>
      </c>
      <c r="AE805" s="4" t="str">
        <f t="shared" si="84"/>
        <v>0</v>
      </c>
      <c r="AF805" s="4" t="e">
        <f>VLOOKUP(AE805,Days!$D$2:$E$199,2,FALSE)</f>
        <v>#N/A</v>
      </c>
      <c r="AG805" s="4">
        <f t="shared" si="85"/>
        <v>0</v>
      </c>
      <c r="AH805" s="4">
        <f t="shared" si="86"/>
        <v>0</v>
      </c>
      <c r="AI805" s="4">
        <f t="shared" si="87"/>
        <v>0</v>
      </c>
      <c r="AJ805" s="4">
        <f t="shared" si="88"/>
        <v>0</v>
      </c>
      <c r="AK805" s="4">
        <f t="shared" si="89"/>
        <v>0</v>
      </c>
      <c r="AL805" s="8">
        <f t="shared" si="90"/>
        <v>0</v>
      </c>
    </row>
    <row r="806" spans="23:38" x14ac:dyDescent="0.25">
      <c r="W806" s="9" t="e">
        <f>VLOOKUP(F806,'Rental Loss'!$A$2:$D$34,4,FALSE)</f>
        <v>#N/A</v>
      </c>
      <c r="X806" s="4" t="e">
        <f>VLOOKUP(F806,'Percent Owner Occupied'!$A$2:$B$34,2,FALSE)</f>
        <v>#N/A</v>
      </c>
      <c r="Y806" s="4" t="e">
        <f>VLOOKUP(F806,'Rental Loss'!$A$2:$C$34,3,FALSE)</f>
        <v>#N/A</v>
      </c>
      <c r="Z806" s="4" t="e">
        <f>VLOOKUP(F806,'Wage and Capital Related Income'!$A$2:$C$34,3,FALSE)</f>
        <v>#N/A</v>
      </c>
      <c r="AA806" s="4" t="e">
        <f>VLOOKUP(F806,'Recapture Features'!$A$2:$D$34,4,FALSE)</f>
        <v>#N/A</v>
      </c>
      <c r="AB806" s="4" t="e">
        <f>VLOOKUP(F806,'Wage and Capital Related Income'!$A$2:$D$34,4,FALSE)</f>
        <v>#N/A</v>
      </c>
      <c r="AC806" s="4" t="e">
        <f>VLOOKUP(F806,'Recapture Features'!$A$2:$B$34,2,FALSE)</f>
        <v>#N/A</v>
      </c>
      <c r="AD806" s="4">
        <f>VLOOKUP(INT(U806),Depth!$A$2:$B$36,2,FALSE)</f>
        <v>0</v>
      </c>
      <c r="AE806" s="4" t="str">
        <f t="shared" si="84"/>
        <v>0</v>
      </c>
      <c r="AF806" s="4" t="e">
        <f>VLOOKUP(AE806,Days!$D$2:$E$199,2,FALSE)</f>
        <v>#N/A</v>
      </c>
      <c r="AG806" s="4">
        <f t="shared" si="85"/>
        <v>0</v>
      </c>
      <c r="AH806" s="4">
        <f t="shared" si="86"/>
        <v>0</v>
      </c>
      <c r="AI806" s="4">
        <f t="shared" si="87"/>
        <v>0</v>
      </c>
      <c r="AJ806" s="4">
        <f t="shared" si="88"/>
        <v>0</v>
      </c>
      <c r="AK806" s="4">
        <f t="shared" si="89"/>
        <v>0</v>
      </c>
      <c r="AL806" s="8">
        <f t="shared" si="90"/>
        <v>0</v>
      </c>
    </row>
    <row r="807" spans="23:38" x14ac:dyDescent="0.25">
      <c r="W807" s="9" t="e">
        <f>VLOOKUP(F807,'Rental Loss'!$A$2:$D$34,4,FALSE)</f>
        <v>#N/A</v>
      </c>
      <c r="X807" s="4" t="e">
        <f>VLOOKUP(F807,'Percent Owner Occupied'!$A$2:$B$34,2,FALSE)</f>
        <v>#N/A</v>
      </c>
      <c r="Y807" s="4" t="e">
        <f>VLOOKUP(F807,'Rental Loss'!$A$2:$C$34,3,FALSE)</f>
        <v>#N/A</v>
      </c>
      <c r="Z807" s="4" t="e">
        <f>VLOOKUP(F807,'Wage and Capital Related Income'!$A$2:$C$34,3,FALSE)</f>
        <v>#N/A</v>
      </c>
      <c r="AA807" s="4" t="e">
        <f>VLOOKUP(F807,'Recapture Features'!$A$2:$D$34,4,FALSE)</f>
        <v>#N/A</v>
      </c>
      <c r="AB807" s="4" t="e">
        <f>VLOOKUP(F807,'Wage and Capital Related Income'!$A$2:$D$34,4,FALSE)</f>
        <v>#N/A</v>
      </c>
      <c r="AC807" s="4" t="e">
        <f>VLOOKUP(F807,'Recapture Features'!$A$2:$B$34,2,FALSE)</f>
        <v>#N/A</v>
      </c>
      <c r="AD807" s="4">
        <f>VLOOKUP(INT(U807),Depth!$A$2:$B$36,2,FALSE)</f>
        <v>0</v>
      </c>
      <c r="AE807" s="4" t="str">
        <f t="shared" si="84"/>
        <v>0</v>
      </c>
      <c r="AF807" s="4" t="e">
        <f>VLOOKUP(AE807,Days!$D$2:$E$199,2,FALSE)</f>
        <v>#N/A</v>
      </c>
      <c r="AG807" s="4">
        <f t="shared" si="85"/>
        <v>0</v>
      </c>
      <c r="AH807" s="4">
        <f t="shared" si="86"/>
        <v>0</v>
      </c>
      <c r="AI807" s="4">
        <f t="shared" si="87"/>
        <v>0</v>
      </c>
      <c r="AJ807" s="4">
        <f t="shared" si="88"/>
        <v>0</v>
      </c>
      <c r="AK807" s="4">
        <f t="shared" si="89"/>
        <v>0</v>
      </c>
      <c r="AL807" s="8">
        <f t="shared" si="90"/>
        <v>0</v>
      </c>
    </row>
    <row r="808" spans="23:38" x14ac:dyDescent="0.25">
      <c r="W808" s="9" t="e">
        <f>VLOOKUP(F808,'Rental Loss'!$A$2:$D$34,4,FALSE)</f>
        <v>#N/A</v>
      </c>
      <c r="X808" s="4" t="e">
        <f>VLOOKUP(F808,'Percent Owner Occupied'!$A$2:$B$34,2,FALSE)</f>
        <v>#N/A</v>
      </c>
      <c r="Y808" s="4" t="e">
        <f>VLOOKUP(F808,'Rental Loss'!$A$2:$C$34,3,FALSE)</f>
        <v>#N/A</v>
      </c>
      <c r="Z808" s="4" t="e">
        <f>VLOOKUP(F808,'Wage and Capital Related Income'!$A$2:$C$34,3,FALSE)</f>
        <v>#N/A</v>
      </c>
      <c r="AA808" s="4" t="e">
        <f>VLOOKUP(F808,'Recapture Features'!$A$2:$D$34,4,FALSE)</f>
        <v>#N/A</v>
      </c>
      <c r="AB808" s="4" t="e">
        <f>VLOOKUP(F808,'Wage and Capital Related Income'!$A$2:$D$34,4,FALSE)</f>
        <v>#N/A</v>
      </c>
      <c r="AC808" s="4" t="e">
        <f>VLOOKUP(F808,'Recapture Features'!$A$2:$B$34,2,FALSE)</f>
        <v>#N/A</v>
      </c>
      <c r="AD808" s="4">
        <f>VLOOKUP(INT(U808),Depth!$A$2:$B$36,2,FALSE)</f>
        <v>0</v>
      </c>
      <c r="AE808" s="4" t="str">
        <f t="shared" si="84"/>
        <v>0</v>
      </c>
      <c r="AF808" s="4" t="e">
        <f>VLOOKUP(AE808,Days!$D$2:$E$199,2,FALSE)</f>
        <v>#N/A</v>
      </c>
      <c r="AG808" s="4">
        <f t="shared" si="85"/>
        <v>0</v>
      </c>
      <c r="AH808" s="4">
        <f t="shared" si="86"/>
        <v>0</v>
      </c>
      <c r="AI808" s="4">
        <f t="shared" si="87"/>
        <v>0</v>
      </c>
      <c r="AJ808" s="4">
        <f t="shared" si="88"/>
        <v>0</v>
      </c>
      <c r="AK808" s="4">
        <f t="shared" si="89"/>
        <v>0</v>
      </c>
      <c r="AL808" s="8">
        <f t="shared" si="90"/>
        <v>0</v>
      </c>
    </row>
    <row r="809" spans="23:38" x14ac:dyDescent="0.25">
      <c r="W809" s="9" t="e">
        <f>VLOOKUP(F809,'Rental Loss'!$A$2:$D$34,4,FALSE)</f>
        <v>#N/A</v>
      </c>
      <c r="X809" s="4" t="e">
        <f>VLOOKUP(F809,'Percent Owner Occupied'!$A$2:$B$34,2,FALSE)</f>
        <v>#N/A</v>
      </c>
      <c r="Y809" s="4" t="e">
        <f>VLOOKUP(F809,'Rental Loss'!$A$2:$C$34,3,FALSE)</f>
        <v>#N/A</v>
      </c>
      <c r="Z809" s="4" t="e">
        <f>VLOOKUP(F809,'Wage and Capital Related Income'!$A$2:$C$34,3,FALSE)</f>
        <v>#N/A</v>
      </c>
      <c r="AA809" s="4" t="e">
        <f>VLOOKUP(F809,'Recapture Features'!$A$2:$D$34,4,FALSE)</f>
        <v>#N/A</v>
      </c>
      <c r="AB809" s="4" t="e">
        <f>VLOOKUP(F809,'Wage and Capital Related Income'!$A$2:$D$34,4,FALSE)</f>
        <v>#N/A</v>
      </c>
      <c r="AC809" s="4" t="e">
        <f>VLOOKUP(F809,'Recapture Features'!$A$2:$B$34,2,FALSE)</f>
        <v>#N/A</v>
      </c>
      <c r="AD809" s="4">
        <f>VLOOKUP(INT(U809),Depth!$A$2:$B$36,2,FALSE)</f>
        <v>0</v>
      </c>
      <c r="AE809" s="4" t="str">
        <f t="shared" si="84"/>
        <v>0</v>
      </c>
      <c r="AF809" s="4" t="e">
        <f>VLOOKUP(AE809,Days!$D$2:$E$199,2,FALSE)</f>
        <v>#N/A</v>
      </c>
      <c r="AG809" s="4">
        <f t="shared" si="85"/>
        <v>0</v>
      </c>
      <c r="AH809" s="4">
        <f t="shared" si="86"/>
        <v>0</v>
      </c>
      <c r="AI809" s="4">
        <f t="shared" si="87"/>
        <v>0</v>
      </c>
      <c r="AJ809" s="4">
        <f t="shared" si="88"/>
        <v>0</v>
      </c>
      <c r="AK809" s="4">
        <f t="shared" si="89"/>
        <v>0</v>
      </c>
      <c r="AL809" s="8">
        <f t="shared" si="90"/>
        <v>0</v>
      </c>
    </row>
    <row r="810" spans="23:38" x14ac:dyDescent="0.25">
      <c r="W810" s="9" t="e">
        <f>VLOOKUP(F810,'Rental Loss'!$A$2:$D$34,4,FALSE)</f>
        <v>#N/A</v>
      </c>
      <c r="X810" s="4" t="e">
        <f>VLOOKUP(F810,'Percent Owner Occupied'!$A$2:$B$34,2,FALSE)</f>
        <v>#N/A</v>
      </c>
      <c r="Y810" s="4" t="e">
        <f>VLOOKUP(F810,'Rental Loss'!$A$2:$C$34,3,FALSE)</f>
        <v>#N/A</v>
      </c>
      <c r="Z810" s="4" t="e">
        <f>VLOOKUP(F810,'Wage and Capital Related Income'!$A$2:$C$34,3,FALSE)</f>
        <v>#N/A</v>
      </c>
      <c r="AA810" s="4" t="e">
        <f>VLOOKUP(F810,'Recapture Features'!$A$2:$D$34,4,FALSE)</f>
        <v>#N/A</v>
      </c>
      <c r="AB810" s="4" t="e">
        <f>VLOOKUP(F810,'Wage and Capital Related Income'!$A$2:$D$34,4,FALSE)</f>
        <v>#N/A</v>
      </c>
      <c r="AC810" s="4" t="e">
        <f>VLOOKUP(F810,'Recapture Features'!$A$2:$B$34,2,FALSE)</f>
        <v>#N/A</v>
      </c>
      <c r="AD810" s="4">
        <f>VLOOKUP(INT(U810),Depth!$A$2:$B$36,2,FALSE)</f>
        <v>0</v>
      </c>
      <c r="AE810" s="4" t="str">
        <f t="shared" si="84"/>
        <v>0</v>
      </c>
      <c r="AF810" s="4" t="e">
        <f>VLOOKUP(AE810,Days!$D$2:$E$199,2,FALSE)</f>
        <v>#N/A</v>
      </c>
      <c r="AG810" s="4">
        <f t="shared" si="85"/>
        <v>0</v>
      </c>
      <c r="AH810" s="4">
        <f t="shared" si="86"/>
        <v>0</v>
      </c>
      <c r="AI810" s="4">
        <f t="shared" si="87"/>
        <v>0</v>
      </c>
      <c r="AJ810" s="4">
        <f t="shared" si="88"/>
        <v>0</v>
      </c>
      <c r="AK810" s="4">
        <f t="shared" si="89"/>
        <v>0</v>
      </c>
      <c r="AL810" s="8">
        <f t="shared" si="90"/>
        <v>0</v>
      </c>
    </row>
    <row r="811" spans="23:38" x14ac:dyDescent="0.25">
      <c r="W811" s="9" t="e">
        <f>VLOOKUP(F811,'Rental Loss'!$A$2:$D$34,4,FALSE)</f>
        <v>#N/A</v>
      </c>
      <c r="X811" s="4" t="e">
        <f>VLOOKUP(F811,'Percent Owner Occupied'!$A$2:$B$34,2,FALSE)</f>
        <v>#N/A</v>
      </c>
      <c r="Y811" s="4" t="e">
        <f>VLOOKUP(F811,'Rental Loss'!$A$2:$C$34,3,FALSE)</f>
        <v>#N/A</v>
      </c>
      <c r="Z811" s="4" t="e">
        <f>VLOOKUP(F811,'Wage and Capital Related Income'!$A$2:$C$34,3,FALSE)</f>
        <v>#N/A</v>
      </c>
      <c r="AA811" s="4" t="e">
        <f>VLOOKUP(F811,'Recapture Features'!$A$2:$D$34,4,FALSE)</f>
        <v>#N/A</v>
      </c>
      <c r="AB811" s="4" t="e">
        <f>VLOOKUP(F811,'Wage and Capital Related Income'!$A$2:$D$34,4,FALSE)</f>
        <v>#N/A</v>
      </c>
      <c r="AC811" s="4" t="e">
        <f>VLOOKUP(F811,'Recapture Features'!$A$2:$B$34,2,FALSE)</f>
        <v>#N/A</v>
      </c>
      <c r="AD811" s="4">
        <f>VLOOKUP(INT(U811),Depth!$A$2:$B$36,2,FALSE)</f>
        <v>0</v>
      </c>
      <c r="AE811" s="4" t="str">
        <f t="shared" si="84"/>
        <v>0</v>
      </c>
      <c r="AF811" s="4" t="e">
        <f>VLOOKUP(AE811,Days!$D$2:$E$199,2,FALSE)</f>
        <v>#N/A</v>
      </c>
      <c r="AG811" s="4">
        <f t="shared" si="85"/>
        <v>0</v>
      </c>
      <c r="AH811" s="4">
        <f t="shared" si="86"/>
        <v>0</v>
      </c>
      <c r="AI811" s="4">
        <f t="shared" si="87"/>
        <v>0</v>
      </c>
      <c r="AJ811" s="4">
        <f t="shared" si="88"/>
        <v>0</v>
      </c>
      <c r="AK811" s="4">
        <f t="shared" si="89"/>
        <v>0</v>
      </c>
      <c r="AL811" s="8">
        <f t="shared" si="90"/>
        <v>0</v>
      </c>
    </row>
    <row r="812" spans="23:38" x14ac:dyDescent="0.25">
      <c r="W812" s="9" t="e">
        <f>VLOOKUP(F812,'Rental Loss'!$A$2:$D$34,4,FALSE)</f>
        <v>#N/A</v>
      </c>
      <c r="X812" s="4" t="e">
        <f>VLOOKUP(F812,'Percent Owner Occupied'!$A$2:$B$34,2,FALSE)</f>
        <v>#N/A</v>
      </c>
      <c r="Y812" s="4" t="e">
        <f>VLOOKUP(F812,'Rental Loss'!$A$2:$C$34,3,FALSE)</f>
        <v>#N/A</v>
      </c>
      <c r="Z812" s="4" t="e">
        <f>VLOOKUP(F812,'Wage and Capital Related Income'!$A$2:$C$34,3,FALSE)</f>
        <v>#N/A</v>
      </c>
      <c r="AA812" s="4" t="e">
        <f>VLOOKUP(F812,'Recapture Features'!$A$2:$D$34,4,FALSE)</f>
        <v>#N/A</v>
      </c>
      <c r="AB812" s="4" t="e">
        <f>VLOOKUP(F812,'Wage and Capital Related Income'!$A$2:$D$34,4,FALSE)</f>
        <v>#N/A</v>
      </c>
      <c r="AC812" s="4" t="e">
        <f>VLOOKUP(F812,'Recapture Features'!$A$2:$B$34,2,FALSE)</f>
        <v>#N/A</v>
      </c>
      <c r="AD812" s="4">
        <f>VLOOKUP(INT(U812),Depth!$A$2:$B$36,2,FALSE)</f>
        <v>0</v>
      </c>
      <c r="AE812" s="4" t="str">
        <f t="shared" si="84"/>
        <v>0</v>
      </c>
      <c r="AF812" s="4" t="e">
        <f>VLOOKUP(AE812,Days!$D$2:$E$199,2,FALSE)</f>
        <v>#N/A</v>
      </c>
      <c r="AG812" s="4">
        <f t="shared" si="85"/>
        <v>0</v>
      </c>
      <c r="AH812" s="4">
        <f t="shared" si="86"/>
        <v>0</v>
      </c>
      <c r="AI812" s="4">
        <f t="shared" si="87"/>
        <v>0</v>
      </c>
      <c r="AJ812" s="4">
        <f t="shared" si="88"/>
        <v>0</v>
      </c>
      <c r="AK812" s="4">
        <f t="shared" si="89"/>
        <v>0</v>
      </c>
      <c r="AL812" s="8">
        <f t="shared" si="90"/>
        <v>0</v>
      </c>
    </row>
    <row r="813" spans="23:38" x14ac:dyDescent="0.25">
      <c r="W813" s="9" t="e">
        <f>VLOOKUP(F813,'Rental Loss'!$A$2:$D$34,4,FALSE)</f>
        <v>#N/A</v>
      </c>
      <c r="X813" s="4" t="e">
        <f>VLOOKUP(F813,'Percent Owner Occupied'!$A$2:$B$34,2,FALSE)</f>
        <v>#N/A</v>
      </c>
      <c r="Y813" s="4" t="e">
        <f>VLOOKUP(F813,'Rental Loss'!$A$2:$C$34,3,FALSE)</f>
        <v>#N/A</v>
      </c>
      <c r="Z813" s="4" t="e">
        <f>VLOOKUP(F813,'Wage and Capital Related Income'!$A$2:$C$34,3,FALSE)</f>
        <v>#N/A</v>
      </c>
      <c r="AA813" s="4" t="e">
        <f>VLOOKUP(F813,'Recapture Features'!$A$2:$D$34,4,FALSE)</f>
        <v>#N/A</v>
      </c>
      <c r="AB813" s="4" t="e">
        <f>VLOOKUP(F813,'Wage and Capital Related Income'!$A$2:$D$34,4,FALSE)</f>
        <v>#N/A</v>
      </c>
      <c r="AC813" s="4" t="e">
        <f>VLOOKUP(F813,'Recapture Features'!$A$2:$B$34,2,FALSE)</f>
        <v>#N/A</v>
      </c>
      <c r="AD813" s="4">
        <f>VLOOKUP(INT(U813),Depth!$A$2:$B$36,2,FALSE)</f>
        <v>0</v>
      </c>
      <c r="AE813" s="4" t="str">
        <f t="shared" si="84"/>
        <v>0</v>
      </c>
      <c r="AF813" s="4" t="e">
        <f>VLOOKUP(AE813,Days!$D$2:$E$199,2,FALSE)</f>
        <v>#N/A</v>
      </c>
      <c r="AG813" s="4">
        <f t="shared" si="85"/>
        <v>0</v>
      </c>
      <c r="AH813" s="4">
        <f t="shared" si="86"/>
        <v>0</v>
      </c>
      <c r="AI813" s="4">
        <f t="shared" si="87"/>
        <v>0</v>
      </c>
      <c r="AJ813" s="4">
        <f t="shared" si="88"/>
        <v>0</v>
      </c>
      <c r="AK813" s="4">
        <f t="shared" si="89"/>
        <v>0</v>
      </c>
      <c r="AL813" s="8">
        <f t="shared" si="90"/>
        <v>0</v>
      </c>
    </row>
    <row r="814" spans="23:38" x14ac:dyDescent="0.25">
      <c r="W814" s="9" t="e">
        <f>VLOOKUP(F814,'Rental Loss'!$A$2:$D$34,4,FALSE)</f>
        <v>#N/A</v>
      </c>
      <c r="X814" s="4" t="e">
        <f>VLOOKUP(F814,'Percent Owner Occupied'!$A$2:$B$34,2,FALSE)</f>
        <v>#N/A</v>
      </c>
      <c r="Y814" s="4" t="e">
        <f>VLOOKUP(F814,'Rental Loss'!$A$2:$C$34,3,FALSE)</f>
        <v>#N/A</v>
      </c>
      <c r="Z814" s="4" t="e">
        <f>VLOOKUP(F814,'Wage and Capital Related Income'!$A$2:$C$34,3,FALSE)</f>
        <v>#N/A</v>
      </c>
      <c r="AA814" s="4" t="e">
        <f>VLOOKUP(F814,'Recapture Features'!$A$2:$D$34,4,FALSE)</f>
        <v>#N/A</v>
      </c>
      <c r="AB814" s="4" t="e">
        <f>VLOOKUP(F814,'Wage and Capital Related Income'!$A$2:$D$34,4,FALSE)</f>
        <v>#N/A</v>
      </c>
      <c r="AC814" s="4" t="e">
        <f>VLOOKUP(F814,'Recapture Features'!$A$2:$B$34,2,FALSE)</f>
        <v>#N/A</v>
      </c>
      <c r="AD814" s="4">
        <f>VLOOKUP(INT(U814),Depth!$A$2:$B$36,2,FALSE)</f>
        <v>0</v>
      </c>
      <c r="AE814" s="4" t="str">
        <f t="shared" si="84"/>
        <v>0</v>
      </c>
      <c r="AF814" s="4" t="e">
        <f>VLOOKUP(AE814,Days!$D$2:$E$199,2,FALSE)</f>
        <v>#N/A</v>
      </c>
      <c r="AG814" s="4">
        <f t="shared" si="85"/>
        <v>0</v>
      </c>
      <c r="AH814" s="4">
        <f t="shared" si="86"/>
        <v>0</v>
      </c>
      <c r="AI814" s="4">
        <f t="shared" si="87"/>
        <v>0</v>
      </c>
      <c r="AJ814" s="4">
        <f t="shared" si="88"/>
        <v>0</v>
      </c>
      <c r="AK814" s="4">
        <f t="shared" si="89"/>
        <v>0</v>
      </c>
      <c r="AL814" s="8">
        <f t="shared" si="90"/>
        <v>0</v>
      </c>
    </row>
    <row r="815" spans="23:38" x14ac:dyDescent="0.25">
      <c r="W815" s="9" t="e">
        <f>VLOOKUP(F815,'Rental Loss'!$A$2:$D$34,4,FALSE)</f>
        <v>#N/A</v>
      </c>
      <c r="X815" s="4" t="e">
        <f>VLOOKUP(F815,'Percent Owner Occupied'!$A$2:$B$34,2,FALSE)</f>
        <v>#N/A</v>
      </c>
      <c r="Y815" s="4" t="e">
        <f>VLOOKUP(F815,'Rental Loss'!$A$2:$C$34,3,FALSE)</f>
        <v>#N/A</v>
      </c>
      <c r="Z815" s="4" t="e">
        <f>VLOOKUP(F815,'Wage and Capital Related Income'!$A$2:$C$34,3,FALSE)</f>
        <v>#N/A</v>
      </c>
      <c r="AA815" s="4" t="e">
        <f>VLOOKUP(F815,'Recapture Features'!$A$2:$D$34,4,FALSE)</f>
        <v>#N/A</v>
      </c>
      <c r="AB815" s="4" t="e">
        <f>VLOOKUP(F815,'Wage and Capital Related Income'!$A$2:$D$34,4,FALSE)</f>
        <v>#N/A</v>
      </c>
      <c r="AC815" s="4" t="e">
        <f>VLOOKUP(F815,'Recapture Features'!$A$2:$B$34,2,FALSE)</f>
        <v>#N/A</v>
      </c>
      <c r="AD815" s="4">
        <f>VLOOKUP(INT(U815),Depth!$A$2:$B$36,2,FALSE)</f>
        <v>0</v>
      </c>
      <c r="AE815" s="4" t="str">
        <f t="shared" si="84"/>
        <v>0</v>
      </c>
      <c r="AF815" s="4" t="e">
        <f>VLOOKUP(AE815,Days!$D$2:$E$199,2,FALSE)</f>
        <v>#N/A</v>
      </c>
      <c r="AG815" s="4">
        <f t="shared" si="85"/>
        <v>0</v>
      </c>
      <c r="AH815" s="4">
        <f t="shared" si="86"/>
        <v>0</v>
      </c>
      <c r="AI815" s="4">
        <f t="shared" si="87"/>
        <v>0</v>
      </c>
      <c r="AJ815" s="4">
        <f t="shared" si="88"/>
        <v>0</v>
      </c>
      <c r="AK815" s="4">
        <f t="shared" si="89"/>
        <v>0</v>
      </c>
      <c r="AL815" s="8">
        <f t="shared" si="90"/>
        <v>0</v>
      </c>
    </row>
    <row r="816" spans="23:38" x14ac:dyDescent="0.25">
      <c r="W816" s="9" t="e">
        <f>VLOOKUP(F816,'Rental Loss'!$A$2:$D$34,4,FALSE)</f>
        <v>#N/A</v>
      </c>
      <c r="X816" s="4" t="e">
        <f>VLOOKUP(F816,'Percent Owner Occupied'!$A$2:$B$34,2,FALSE)</f>
        <v>#N/A</v>
      </c>
      <c r="Y816" s="4" t="e">
        <f>VLOOKUP(F816,'Rental Loss'!$A$2:$C$34,3,FALSE)</f>
        <v>#N/A</v>
      </c>
      <c r="Z816" s="4" t="e">
        <f>VLOOKUP(F816,'Wage and Capital Related Income'!$A$2:$C$34,3,FALSE)</f>
        <v>#N/A</v>
      </c>
      <c r="AA816" s="4" t="e">
        <f>VLOOKUP(F816,'Recapture Features'!$A$2:$D$34,4,FALSE)</f>
        <v>#N/A</v>
      </c>
      <c r="AB816" s="4" t="e">
        <f>VLOOKUP(F816,'Wage and Capital Related Income'!$A$2:$D$34,4,FALSE)</f>
        <v>#N/A</v>
      </c>
      <c r="AC816" s="4" t="e">
        <f>VLOOKUP(F816,'Recapture Features'!$A$2:$B$34,2,FALSE)</f>
        <v>#N/A</v>
      </c>
      <c r="AD816" s="4">
        <f>VLOOKUP(INT(U816),Depth!$A$2:$B$36,2,FALSE)</f>
        <v>0</v>
      </c>
      <c r="AE816" s="4" t="str">
        <f t="shared" si="84"/>
        <v>0</v>
      </c>
      <c r="AF816" s="4" t="e">
        <f>VLOOKUP(AE816,Days!$D$2:$E$199,2,FALSE)</f>
        <v>#N/A</v>
      </c>
      <c r="AG816" s="4">
        <f t="shared" si="85"/>
        <v>0</v>
      </c>
      <c r="AH816" s="4">
        <f t="shared" si="86"/>
        <v>0</v>
      </c>
      <c r="AI816" s="4">
        <f t="shared" si="87"/>
        <v>0</v>
      </c>
      <c r="AJ816" s="4">
        <f t="shared" si="88"/>
        <v>0</v>
      </c>
      <c r="AK816" s="4">
        <f t="shared" si="89"/>
        <v>0</v>
      </c>
      <c r="AL816" s="8">
        <f t="shared" si="90"/>
        <v>0</v>
      </c>
    </row>
    <row r="817" spans="23:38" x14ac:dyDescent="0.25">
      <c r="W817" s="9" t="e">
        <f>VLOOKUP(F817,'Rental Loss'!$A$2:$D$34,4,FALSE)</f>
        <v>#N/A</v>
      </c>
      <c r="X817" s="4" t="e">
        <f>VLOOKUP(F817,'Percent Owner Occupied'!$A$2:$B$34,2,FALSE)</f>
        <v>#N/A</v>
      </c>
      <c r="Y817" s="4" t="e">
        <f>VLOOKUP(F817,'Rental Loss'!$A$2:$C$34,3,FALSE)</f>
        <v>#N/A</v>
      </c>
      <c r="Z817" s="4" t="e">
        <f>VLOOKUP(F817,'Wage and Capital Related Income'!$A$2:$C$34,3,FALSE)</f>
        <v>#N/A</v>
      </c>
      <c r="AA817" s="4" t="e">
        <f>VLOOKUP(F817,'Recapture Features'!$A$2:$D$34,4,FALSE)</f>
        <v>#N/A</v>
      </c>
      <c r="AB817" s="4" t="e">
        <f>VLOOKUP(F817,'Wage and Capital Related Income'!$A$2:$D$34,4,FALSE)</f>
        <v>#N/A</v>
      </c>
      <c r="AC817" s="4" t="e">
        <f>VLOOKUP(F817,'Recapture Features'!$A$2:$B$34,2,FALSE)</f>
        <v>#N/A</v>
      </c>
      <c r="AD817" s="4">
        <f>VLOOKUP(INT(U817),Depth!$A$2:$B$36,2,FALSE)</f>
        <v>0</v>
      </c>
      <c r="AE817" s="4" t="str">
        <f t="shared" si="84"/>
        <v>0</v>
      </c>
      <c r="AF817" s="4" t="e">
        <f>VLOOKUP(AE817,Days!$D$2:$E$199,2,FALSE)</f>
        <v>#N/A</v>
      </c>
      <c r="AG817" s="4">
        <f t="shared" si="85"/>
        <v>0</v>
      </c>
      <c r="AH817" s="4">
        <f t="shared" si="86"/>
        <v>0</v>
      </c>
      <c r="AI817" s="4">
        <f t="shared" si="87"/>
        <v>0</v>
      </c>
      <c r="AJ817" s="4">
        <f t="shared" si="88"/>
        <v>0</v>
      </c>
      <c r="AK817" s="4">
        <f t="shared" si="89"/>
        <v>0</v>
      </c>
      <c r="AL817" s="8">
        <f t="shared" si="90"/>
        <v>0</v>
      </c>
    </row>
    <row r="818" spans="23:38" x14ac:dyDescent="0.25">
      <c r="W818" s="9" t="e">
        <f>VLOOKUP(F818,'Rental Loss'!$A$2:$D$34,4,FALSE)</f>
        <v>#N/A</v>
      </c>
      <c r="X818" s="4" t="e">
        <f>VLOOKUP(F818,'Percent Owner Occupied'!$A$2:$B$34,2,FALSE)</f>
        <v>#N/A</v>
      </c>
      <c r="Y818" s="4" t="e">
        <f>VLOOKUP(F818,'Rental Loss'!$A$2:$C$34,3,FALSE)</f>
        <v>#N/A</v>
      </c>
      <c r="Z818" s="4" t="e">
        <f>VLOOKUP(F818,'Wage and Capital Related Income'!$A$2:$C$34,3,FALSE)</f>
        <v>#N/A</v>
      </c>
      <c r="AA818" s="4" t="e">
        <f>VLOOKUP(F818,'Recapture Features'!$A$2:$D$34,4,FALSE)</f>
        <v>#N/A</v>
      </c>
      <c r="AB818" s="4" t="e">
        <f>VLOOKUP(F818,'Wage and Capital Related Income'!$A$2:$D$34,4,FALSE)</f>
        <v>#N/A</v>
      </c>
      <c r="AC818" s="4" t="e">
        <f>VLOOKUP(F818,'Recapture Features'!$A$2:$B$34,2,FALSE)</f>
        <v>#N/A</v>
      </c>
      <c r="AD818" s="4">
        <f>VLOOKUP(INT(U818),Depth!$A$2:$B$36,2,FALSE)</f>
        <v>0</v>
      </c>
      <c r="AE818" s="4" t="str">
        <f t="shared" si="84"/>
        <v>0</v>
      </c>
      <c r="AF818" s="4" t="e">
        <f>VLOOKUP(AE818,Days!$D$2:$E$199,2,FALSE)</f>
        <v>#N/A</v>
      </c>
      <c r="AG818" s="4">
        <f t="shared" si="85"/>
        <v>0</v>
      </c>
      <c r="AH818" s="4">
        <f t="shared" si="86"/>
        <v>0</v>
      </c>
      <c r="AI818" s="4">
        <f t="shared" si="87"/>
        <v>0</v>
      </c>
      <c r="AJ818" s="4">
        <f t="shared" si="88"/>
        <v>0</v>
      </c>
      <c r="AK818" s="4">
        <f t="shared" si="89"/>
        <v>0</v>
      </c>
      <c r="AL818" s="8">
        <f t="shared" si="90"/>
        <v>0</v>
      </c>
    </row>
    <row r="819" spans="23:38" x14ac:dyDescent="0.25">
      <c r="W819" s="9" t="e">
        <f>VLOOKUP(F819,'Rental Loss'!$A$2:$D$34,4,FALSE)</f>
        <v>#N/A</v>
      </c>
      <c r="X819" s="4" t="e">
        <f>VLOOKUP(F819,'Percent Owner Occupied'!$A$2:$B$34,2,FALSE)</f>
        <v>#N/A</v>
      </c>
      <c r="Y819" s="4" t="e">
        <f>VLOOKUP(F819,'Rental Loss'!$A$2:$C$34,3,FALSE)</f>
        <v>#N/A</v>
      </c>
      <c r="Z819" s="4" t="e">
        <f>VLOOKUP(F819,'Wage and Capital Related Income'!$A$2:$C$34,3,FALSE)</f>
        <v>#N/A</v>
      </c>
      <c r="AA819" s="4" t="e">
        <f>VLOOKUP(F819,'Recapture Features'!$A$2:$D$34,4,FALSE)</f>
        <v>#N/A</v>
      </c>
      <c r="AB819" s="4" t="e">
        <f>VLOOKUP(F819,'Wage and Capital Related Income'!$A$2:$D$34,4,FALSE)</f>
        <v>#N/A</v>
      </c>
      <c r="AC819" s="4" t="e">
        <f>VLOOKUP(F819,'Recapture Features'!$A$2:$B$34,2,FALSE)</f>
        <v>#N/A</v>
      </c>
      <c r="AD819" s="4">
        <f>VLOOKUP(INT(U819),Depth!$A$2:$B$36,2,FALSE)</f>
        <v>0</v>
      </c>
      <c r="AE819" s="4" t="str">
        <f t="shared" si="84"/>
        <v>0</v>
      </c>
      <c r="AF819" s="4" t="e">
        <f>VLOOKUP(AE819,Days!$D$2:$E$199,2,FALSE)</f>
        <v>#N/A</v>
      </c>
      <c r="AG819" s="4">
        <f t="shared" si="85"/>
        <v>0</v>
      </c>
      <c r="AH819" s="4">
        <f t="shared" si="86"/>
        <v>0</v>
      </c>
      <c r="AI819" s="4">
        <f t="shared" si="87"/>
        <v>0</v>
      </c>
      <c r="AJ819" s="4">
        <f t="shared" si="88"/>
        <v>0</v>
      </c>
      <c r="AK819" s="4">
        <f t="shared" si="89"/>
        <v>0</v>
      </c>
      <c r="AL819" s="8">
        <f t="shared" si="90"/>
        <v>0</v>
      </c>
    </row>
    <row r="820" spans="23:38" x14ac:dyDescent="0.25">
      <c r="W820" s="9" t="e">
        <f>VLOOKUP(F820,'Rental Loss'!$A$2:$D$34,4,FALSE)</f>
        <v>#N/A</v>
      </c>
      <c r="X820" s="4" t="e">
        <f>VLOOKUP(F820,'Percent Owner Occupied'!$A$2:$B$34,2,FALSE)</f>
        <v>#N/A</v>
      </c>
      <c r="Y820" s="4" t="e">
        <f>VLOOKUP(F820,'Rental Loss'!$A$2:$C$34,3,FALSE)</f>
        <v>#N/A</v>
      </c>
      <c r="Z820" s="4" t="e">
        <f>VLOOKUP(F820,'Wage and Capital Related Income'!$A$2:$C$34,3,FALSE)</f>
        <v>#N/A</v>
      </c>
      <c r="AA820" s="4" t="e">
        <f>VLOOKUP(F820,'Recapture Features'!$A$2:$D$34,4,FALSE)</f>
        <v>#N/A</v>
      </c>
      <c r="AB820" s="4" t="e">
        <f>VLOOKUP(F820,'Wage and Capital Related Income'!$A$2:$D$34,4,FALSE)</f>
        <v>#N/A</v>
      </c>
      <c r="AC820" s="4" t="e">
        <f>VLOOKUP(F820,'Recapture Features'!$A$2:$B$34,2,FALSE)</f>
        <v>#N/A</v>
      </c>
      <c r="AD820" s="4">
        <f>VLOOKUP(INT(U820),Depth!$A$2:$B$36,2,FALSE)</f>
        <v>0</v>
      </c>
      <c r="AE820" s="4" t="str">
        <f t="shared" si="84"/>
        <v>0</v>
      </c>
      <c r="AF820" s="4" t="e">
        <f>VLOOKUP(AE820,Days!$D$2:$E$199,2,FALSE)</f>
        <v>#N/A</v>
      </c>
      <c r="AG820" s="4">
        <f t="shared" si="85"/>
        <v>0</v>
      </c>
      <c r="AH820" s="4">
        <f t="shared" si="86"/>
        <v>0</v>
      </c>
      <c r="AI820" s="4">
        <f t="shared" si="87"/>
        <v>0</v>
      </c>
      <c r="AJ820" s="4">
        <f t="shared" si="88"/>
        <v>0</v>
      </c>
      <c r="AK820" s="4">
        <f t="shared" si="89"/>
        <v>0</v>
      </c>
      <c r="AL820" s="8">
        <f t="shared" si="90"/>
        <v>0</v>
      </c>
    </row>
    <row r="821" spans="23:38" x14ac:dyDescent="0.25">
      <c r="W821" s="9" t="e">
        <f>VLOOKUP(F821,'Rental Loss'!$A$2:$D$34,4,FALSE)</f>
        <v>#N/A</v>
      </c>
      <c r="X821" s="4" t="e">
        <f>VLOOKUP(F821,'Percent Owner Occupied'!$A$2:$B$34,2,FALSE)</f>
        <v>#N/A</v>
      </c>
      <c r="Y821" s="4" t="e">
        <f>VLOOKUP(F821,'Rental Loss'!$A$2:$C$34,3,FALSE)</f>
        <v>#N/A</v>
      </c>
      <c r="Z821" s="4" t="e">
        <f>VLOOKUP(F821,'Wage and Capital Related Income'!$A$2:$C$34,3,FALSE)</f>
        <v>#N/A</v>
      </c>
      <c r="AA821" s="4" t="e">
        <f>VLOOKUP(F821,'Recapture Features'!$A$2:$D$34,4,FALSE)</f>
        <v>#N/A</v>
      </c>
      <c r="AB821" s="4" t="e">
        <f>VLOOKUP(F821,'Wage and Capital Related Income'!$A$2:$D$34,4,FALSE)</f>
        <v>#N/A</v>
      </c>
      <c r="AC821" s="4" t="e">
        <f>VLOOKUP(F821,'Recapture Features'!$A$2:$B$34,2,FALSE)</f>
        <v>#N/A</v>
      </c>
      <c r="AD821" s="4">
        <f>VLOOKUP(INT(U821),Depth!$A$2:$B$36,2,FALSE)</f>
        <v>0</v>
      </c>
      <c r="AE821" s="4" t="str">
        <f t="shared" si="84"/>
        <v>0</v>
      </c>
      <c r="AF821" s="4" t="e">
        <f>VLOOKUP(AE821,Days!$D$2:$E$199,2,FALSE)</f>
        <v>#N/A</v>
      </c>
      <c r="AG821" s="4">
        <f t="shared" si="85"/>
        <v>0</v>
      </c>
      <c r="AH821" s="4">
        <f t="shared" si="86"/>
        <v>0</v>
      </c>
      <c r="AI821" s="4">
        <f t="shared" si="87"/>
        <v>0</v>
      </c>
      <c r="AJ821" s="4">
        <f t="shared" si="88"/>
        <v>0</v>
      </c>
      <c r="AK821" s="4">
        <f t="shared" si="89"/>
        <v>0</v>
      </c>
      <c r="AL821" s="8">
        <f t="shared" si="90"/>
        <v>0</v>
      </c>
    </row>
    <row r="822" spans="23:38" x14ac:dyDescent="0.25">
      <c r="W822" s="9" t="e">
        <f>VLOOKUP(F822,'Rental Loss'!$A$2:$D$34,4,FALSE)</f>
        <v>#N/A</v>
      </c>
      <c r="X822" s="4" t="e">
        <f>VLOOKUP(F822,'Percent Owner Occupied'!$A$2:$B$34,2,FALSE)</f>
        <v>#N/A</v>
      </c>
      <c r="Y822" s="4" t="e">
        <f>VLOOKUP(F822,'Rental Loss'!$A$2:$C$34,3,FALSE)</f>
        <v>#N/A</v>
      </c>
      <c r="Z822" s="4" t="e">
        <f>VLOOKUP(F822,'Wage and Capital Related Income'!$A$2:$C$34,3,FALSE)</f>
        <v>#N/A</v>
      </c>
      <c r="AA822" s="4" t="e">
        <f>VLOOKUP(F822,'Recapture Features'!$A$2:$D$34,4,FALSE)</f>
        <v>#N/A</v>
      </c>
      <c r="AB822" s="4" t="e">
        <f>VLOOKUP(F822,'Wage and Capital Related Income'!$A$2:$D$34,4,FALSE)</f>
        <v>#N/A</v>
      </c>
      <c r="AC822" s="4" t="e">
        <f>VLOOKUP(F822,'Recapture Features'!$A$2:$B$34,2,FALSE)</f>
        <v>#N/A</v>
      </c>
      <c r="AD822" s="4">
        <f>VLOOKUP(INT(U822),Depth!$A$2:$B$36,2,FALSE)</f>
        <v>0</v>
      </c>
      <c r="AE822" s="4" t="str">
        <f t="shared" si="84"/>
        <v>0</v>
      </c>
      <c r="AF822" s="4" t="e">
        <f>VLOOKUP(AE822,Days!$D$2:$E$199,2,FALSE)</f>
        <v>#N/A</v>
      </c>
      <c r="AG822" s="4">
        <f t="shared" si="85"/>
        <v>0</v>
      </c>
      <c r="AH822" s="4">
        <f t="shared" si="86"/>
        <v>0</v>
      </c>
      <c r="AI822" s="4">
        <f t="shared" si="87"/>
        <v>0</v>
      </c>
      <c r="AJ822" s="4">
        <f t="shared" si="88"/>
        <v>0</v>
      </c>
      <c r="AK822" s="4">
        <f t="shared" si="89"/>
        <v>0</v>
      </c>
      <c r="AL822" s="8">
        <f t="shared" si="90"/>
        <v>0</v>
      </c>
    </row>
    <row r="823" spans="23:38" x14ac:dyDescent="0.25">
      <c r="W823" s="9" t="e">
        <f>VLOOKUP(F823,'Rental Loss'!$A$2:$D$34,4,FALSE)</f>
        <v>#N/A</v>
      </c>
      <c r="X823" s="4" t="e">
        <f>VLOOKUP(F823,'Percent Owner Occupied'!$A$2:$B$34,2,FALSE)</f>
        <v>#N/A</v>
      </c>
      <c r="Y823" s="4" t="e">
        <f>VLOOKUP(F823,'Rental Loss'!$A$2:$C$34,3,FALSE)</f>
        <v>#N/A</v>
      </c>
      <c r="Z823" s="4" t="e">
        <f>VLOOKUP(F823,'Wage and Capital Related Income'!$A$2:$C$34,3,FALSE)</f>
        <v>#N/A</v>
      </c>
      <c r="AA823" s="4" t="e">
        <f>VLOOKUP(F823,'Recapture Features'!$A$2:$D$34,4,FALSE)</f>
        <v>#N/A</v>
      </c>
      <c r="AB823" s="4" t="e">
        <f>VLOOKUP(F823,'Wage and Capital Related Income'!$A$2:$D$34,4,FALSE)</f>
        <v>#N/A</v>
      </c>
      <c r="AC823" s="4" t="e">
        <f>VLOOKUP(F823,'Recapture Features'!$A$2:$B$34,2,FALSE)</f>
        <v>#N/A</v>
      </c>
      <c r="AD823" s="4">
        <f>VLOOKUP(INT(U823),Depth!$A$2:$B$36,2,FALSE)</f>
        <v>0</v>
      </c>
      <c r="AE823" s="4" t="str">
        <f t="shared" si="84"/>
        <v>0</v>
      </c>
      <c r="AF823" s="4" t="e">
        <f>VLOOKUP(AE823,Days!$D$2:$E$199,2,FALSE)</f>
        <v>#N/A</v>
      </c>
      <c r="AG823" s="4">
        <f t="shared" si="85"/>
        <v>0</v>
      </c>
      <c r="AH823" s="4">
        <f t="shared" si="86"/>
        <v>0</v>
      </c>
      <c r="AI823" s="4">
        <f t="shared" si="87"/>
        <v>0</v>
      </c>
      <c r="AJ823" s="4">
        <f t="shared" si="88"/>
        <v>0</v>
      </c>
      <c r="AK823" s="4">
        <f t="shared" si="89"/>
        <v>0</v>
      </c>
      <c r="AL823" s="8">
        <f t="shared" si="90"/>
        <v>0</v>
      </c>
    </row>
    <row r="824" spans="23:38" x14ac:dyDescent="0.25">
      <c r="W824" s="9" t="e">
        <f>VLOOKUP(F824,'Rental Loss'!$A$2:$D$34,4,FALSE)</f>
        <v>#N/A</v>
      </c>
      <c r="X824" s="4" t="e">
        <f>VLOOKUP(F824,'Percent Owner Occupied'!$A$2:$B$34,2,FALSE)</f>
        <v>#N/A</v>
      </c>
      <c r="Y824" s="4" t="e">
        <f>VLOOKUP(F824,'Rental Loss'!$A$2:$C$34,3,FALSE)</f>
        <v>#N/A</v>
      </c>
      <c r="Z824" s="4" t="e">
        <f>VLOOKUP(F824,'Wage and Capital Related Income'!$A$2:$C$34,3,FALSE)</f>
        <v>#N/A</v>
      </c>
      <c r="AA824" s="4" t="e">
        <f>VLOOKUP(F824,'Recapture Features'!$A$2:$D$34,4,FALSE)</f>
        <v>#N/A</v>
      </c>
      <c r="AB824" s="4" t="e">
        <f>VLOOKUP(F824,'Wage and Capital Related Income'!$A$2:$D$34,4,FALSE)</f>
        <v>#N/A</v>
      </c>
      <c r="AC824" s="4" t="e">
        <f>VLOOKUP(F824,'Recapture Features'!$A$2:$B$34,2,FALSE)</f>
        <v>#N/A</v>
      </c>
      <c r="AD824" s="4">
        <f>VLOOKUP(INT(U824),Depth!$A$2:$B$36,2,FALSE)</f>
        <v>0</v>
      </c>
      <c r="AE824" s="4" t="str">
        <f t="shared" si="84"/>
        <v>0</v>
      </c>
      <c r="AF824" s="4" t="e">
        <f>VLOOKUP(AE824,Days!$D$2:$E$199,2,FALSE)</f>
        <v>#N/A</v>
      </c>
      <c r="AG824" s="4">
        <f t="shared" si="85"/>
        <v>0</v>
      </c>
      <c r="AH824" s="4">
        <f t="shared" si="86"/>
        <v>0</v>
      </c>
      <c r="AI824" s="4">
        <f t="shared" si="87"/>
        <v>0</v>
      </c>
      <c r="AJ824" s="4">
        <f t="shared" si="88"/>
        <v>0</v>
      </c>
      <c r="AK824" s="4">
        <f t="shared" si="89"/>
        <v>0</v>
      </c>
      <c r="AL824" s="8">
        <f t="shared" si="90"/>
        <v>0</v>
      </c>
    </row>
    <row r="825" spans="23:38" x14ac:dyDescent="0.25">
      <c r="W825" s="9" t="e">
        <f>VLOOKUP(F825,'Rental Loss'!$A$2:$D$34,4,FALSE)</f>
        <v>#N/A</v>
      </c>
      <c r="X825" s="4" t="e">
        <f>VLOOKUP(F825,'Percent Owner Occupied'!$A$2:$B$34,2,FALSE)</f>
        <v>#N/A</v>
      </c>
      <c r="Y825" s="4" t="e">
        <f>VLOOKUP(F825,'Rental Loss'!$A$2:$C$34,3,FALSE)</f>
        <v>#N/A</v>
      </c>
      <c r="Z825" s="4" t="e">
        <f>VLOOKUP(F825,'Wage and Capital Related Income'!$A$2:$C$34,3,FALSE)</f>
        <v>#N/A</v>
      </c>
      <c r="AA825" s="4" t="e">
        <f>VLOOKUP(F825,'Recapture Features'!$A$2:$D$34,4,FALSE)</f>
        <v>#N/A</v>
      </c>
      <c r="AB825" s="4" t="e">
        <f>VLOOKUP(F825,'Wage and Capital Related Income'!$A$2:$D$34,4,FALSE)</f>
        <v>#N/A</v>
      </c>
      <c r="AC825" s="4" t="e">
        <f>VLOOKUP(F825,'Recapture Features'!$A$2:$B$34,2,FALSE)</f>
        <v>#N/A</v>
      </c>
      <c r="AD825" s="4">
        <f>VLOOKUP(INT(U825),Depth!$A$2:$B$36,2,FALSE)</f>
        <v>0</v>
      </c>
      <c r="AE825" s="4" t="str">
        <f t="shared" si="84"/>
        <v>0</v>
      </c>
      <c r="AF825" s="4" t="e">
        <f>VLOOKUP(AE825,Days!$D$2:$E$199,2,FALSE)</f>
        <v>#N/A</v>
      </c>
      <c r="AG825" s="4">
        <f t="shared" si="85"/>
        <v>0</v>
      </c>
      <c r="AH825" s="4">
        <f t="shared" si="86"/>
        <v>0</v>
      </c>
      <c r="AI825" s="4">
        <f t="shared" si="87"/>
        <v>0</v>
      </c>
      <c r="AJ825" s="4">
        <f t="shared" si="88"/>
        <v>0</v>
      </c>
      <c r="AK825" s="4">
        <f t="shared" si="89"/>
        <v>0</v>
      </c>
      <c r="AL825" s="8">
        <f t="shared" si="90"/>
        <v>0</v>
      </c>
    </row>
    <row r="826" spans="23:38" x14ac:dyDescent="0.25">
      <c r="W826" s="9" t="e">
        <f>VLOOKUP(F826,'Rental Loss'!$A$2:$D$34,4,FALSE)</f>
        <v>#N/A</v>
      </c>
      <c r="X826" s="4" t="e">
        <f>VLOOKUP(F826,'Percent Owner Occupied'!$A$2:$B$34,2,FALSE)</f>
        <v>#N/A</v>
      </c>
      <c r="Y826" s="4" t="e">
        <f>VLOOKUP(F826,'Rental Loss'!$A$2:$C$34,3,FALSE)</f>
        <v>#N/A</v>
      </c>
      <c r="Z826" s="4" t="e">
        <f>VLOOKUP(F826,'Wage and Capital Related Income'!$A$2:$C$34,3,FALSE)</f>
        <v>#N/A</v>
      </c>
      <c r="AA826" s="4" t="e">
        <f>VLOOKUP(F826,'Recapture Features'!$A$2:$D$34,4,FALSE)</f>
        <v>#N/A</v>
      </c>
      <c r="AB826" s="4" t="e">
        <f>VLOOKUP(F826,'Wage and Capital Related Income'!$A$2:$D$34,4,FALSE)</f>
        <v>#N/A</v>
      </c>
      <c r="AC826" s="4" t="e">
        <f>VLOOKUP(F826,'Recapture Features'!$A$2:$B$34,2,FALSE)</f>
        <v>#N/A</v>
      </c>
      <c r="AD826" s="4">
        <f>VLOOKUP(INT(U826),Depth!$A$2:$B$36,2,FALSE)</f>
        <v>0</v>
      </c>
      <c r="AE826" s="4" t="str">
        <f t="shared" si="84"/>
        <v>0</v>
      </c>
      <c r="AF826" s="4" t="e">
        <f>VLOOKUP(AE826,Days!$D$2:$E$199,2,FALSE)</f>
        <v>#N/A</v>
      </c>
      <c r="AG826" s="4">
        <f t="shared" si="85"/>
        <v>0</v>
      </c>
      <c r="AH826" s="4">
        <f t="shared" si="86"/>
        <v>0</v>
      </c>
      <c r="AI826" s="4">
        <f t="shared" si="87"/>
        <v>0</v>
      </c>
      <c r="AJ826" s="4">
        <f t="shared" si="88"/>
        <v>0</v>
      </c>
      <c r="AK826" s="4">
        <f t="shared" si="89"/>
        <v>0</v>
      </c>
      <c r="AL826" s="8">
        <f t="shared" si="90"/>
        <v>0</v>
      </c>
    </row>
    <row r="827" spans="23:38" x14ac:dyDescent="0.25">
      <c r="W827" s="9" t="e">
        <f>VLOOKUP(F827,'Rental Loss'!$A$2:$D$34,4,FALSE)</f>
        <v>#N/A</v>
      </c>
      <c r="X827" s="4" t="e">
        <f>VLOOKUP(F827,'Percent Owner Occupied'!$A$2:$B$34,2,FALSE)</f>
        <v>#N/A</v>
      </c>
      <c r="Y827" s="4" t="e">
        <f>VLOOKUP(F827,'Rental Loss'!$A$2:$C$34,3,FALSE)</f>
        <v>#N/A</v>
      </c>
      <c r="Z827" s="4" t="e">
        <f>VLOOKUP(F827,'Wage and Capital Related Income'!$A$2:$C$34,3,FALSE)</f>
        <v>#N/A</v>
      </c>
      <c r="AA827" s="4" t="e">
        <f>VLOOKUP(F827,'Recapture Features'!$A$2:$D$34,4,FALSE)</f>
        <v>#N/A</v>
      </c>
      <c r="AB827" s="4" t="e">
        <f>VLOOKUP(F827,'Wage and Capital Related Income'!$A$2:$D$34,4,FALSE)</f>
        <v>#N/A</v>
      </c>
      <c r="AC827" s="4" t="e">
        <f>VLOOKUP(F827,'Recapture Features'!$A$2:$B$34,2,FALSE)</f>
        <v>#N/A</v>
      </c>
      <c r="AD827" s="4">
        <f>VLOOKUP(INT(U827),Depth!$A$2:$B$36,2,FALSE)</f>
        <v>0</v>
      </c>
      <c r="AE827" s="4" t="str">
        <f t="shared" si="84"/>
        <v>0</v>
      </c>
      <c r="AF827" s="4" t="e">
        <f>VLOOKUP(AE827,Days!$D$2:$E$199,2,FALSE)</f>
        <v>#N/A</v>
      </c>
      <c r="AG827" s="4">
        <f t="shared" si="85"/>
        <v>0</v>
      </c>
      <c r="AH827" s="4">
        <f t="shared" si="86"/>
        <v>0</v>
      </c>
      <c r="AI827" s="4">
        <f t="shared" si="87"/>
        <v>0</v>
      </c>
      <c r="AJ827" s="4">
        <f t="shared" si="88"/>
        <v>0</v>
      </c>
      <c r="AK827" s="4">
        <f t="shared" si="89"/>
        <v>0</v>
      </c>
      <c r="AL827" s="8">
        <f t="shared" si="90"/>
        <v>0</v>
      </c>
    </row>
    <row r="828" spans="23:38" x14ac:dyDescent="0.25">
      <c r="W828" s="9" t="e">
        <f>VLOOKUP(F828,'Rental Loss'!$A$2:$D$34,4,FALSE)</f>
        <v>#N/A</v>
      </c>
      <c r="X828" s="4" t="e">
        <f>VLOOKUP(F828,'Percent Owner Occupied'!$A$2:$B$34,2,FALSE)</f>
        <v>#N/A</v>
      </c>
      <c r="Y828" s="4" t="e">
        <f>VLOOKUP(F828,'Rental Loss'!$A$2:$C$34,3,FALSE)</f>
        <v>#N/A</v>
      </c>
      <c r="Z828" s="4" t="e">
        <f>VLOOKUP(F828,'Wage and Capital Related Income'!$A$2:$C$34,3,FALSE)</f>
        <v>#N/A</v>
      </c>
      <c r="AA828" s="4" t="e">
        <f>VLOOKUP(F828,'Recapture Features'!$A$2:$D$34,4,FALSE)</f>
        <v>#N/A</v>
      </c>
      <c r="AB828" s="4" t="e">
        <f>VLOOKUP(F828,'Wage and Capital Related Income'!$A$2:$D$34,4,FALSE)</f>
        <v>#N/A</v>
      </c>
      <c r="AC828" s="4" t="e">
        <f>VLOOKUP(F828,'Recapture Features'!$A$2:$B$34,2,FALSE)</f>
        <v>#N/A</v>
      </c>
      <c r="AD828" s="4">
        <f>VLOOKUP(INT(U828),Depth!$A$2:$B$36,2,FALSE)</f>
        <v>0</v>
      </c>
      <c r="AE828" s="4" t="str">
        <f t="shared" si="84"/>
        <v>0</v>
      </c>
      <c r="AF828" s="4" t="e">
        <f>VLOOKUP(AE828,Days!$D$2:$E$199,2,FALSE)</f>
        <v>#N/A</v>
      </c>
      <c r="AG828" s="4">
        <f t="shared" si="85"/>
        <v>0</v>
      </c>
      <c r="AH828" s="4">
        <f t="shared" si="86"/>
        <v>0</v>
      </c>
      <c r="AI828" s="4">
        <f t="shared" si="87"/>
        <v>0</v>
      </c>
      <c r="AJ828" s="4">
        <f t="shared" si="88"/>
        <v>0</v>
      </c>
      <c r="AK828" s="4">
        <f t="shared" si="89"/>
        <v>0</v>
      </c>
      <c r="AL828" s="8">
        <f t="shared" si="90"/>
        <v>0</v>
      </c>
    </row>
    <row r="829" spans="23:38" x14ac:dyDescent="0.25">
      <c r="W829" s="9" t="e">
        <f>VLOOKUP(F829,'Rental Loss'!$A$2:$D$34,4,FALSE)</f>
        <v>#N/A</v>
      </c>
      <c r="X829" s="4" t="e">
        <f>VLOOKUP(F829,'Percent Owner Occupied'!$A$2:$B$34,2,FALSE)</f>
        <v>#N/A</v>
      </c>
      <c r="Y829" s="4" t="e">
        <f>VLOOKUP(F829,'Rental Loss'!$A$2:$C$34,3,FALSE)</f>
        <v>#N/A</v>
      </c>
      <c r="Z829" s="4" t="e">
        <f>VLOOKUP(F829,'Wage and Capital Related Income'!$A$2:$C$34,3,FALSE)</f>
        <v>#N/A</v>
      </c>
      <c r="AA829" s="4" t="e">
        <f>VLOOKUP(F829,'Recapture Features'!$A$2:$D$34,4,FALSE)</f>
        <v>#N/A</v>
      </c>
      <c r="AB829" s="4" t="e">
        <f>VLOOKUP(F829,'Wage and Capital Related Income'!$A$2:$D$34,4,FALSE)</f>
        <v>#N/A</v>
      </c>
      <c r="AC829" s="4" t="e">
        <f>VLOOKUP(F829,'Recapture Features'!$A$2:$B$34,2,FALSE)</f>
        <v>#N/A</v>
      </c>
      <c r="AD829" s="4">
        <f>VLOOKUP(INT(U829),Depth!$A$2:$B$36,2,FALSE)</f>
        <v>0</v>
      </c>
      <c r="AE829" s="4" t="str">
        <f t="shared" si="84"/>
        <v>0</v>
      </c>
      <c r="AF829" s="4" t="e">
        <f>VLOOKUP(AE829,Days!$D$2:$E$199,2,FALSE)</f>
        <v>#N/A</v>
      </c>
      <c r="AG829" s="4">
        <f t="shared" si="85"/>
        <v>0</v>
      </c>
      <c r="AH829" s="4">
        <f t="shared" si="86"/>
        <v>0</v>
      </c>
      <c r="AI829" s="4">
        <f t="shared" si="87"/>
        <v>0</v>
      </c>
      <c r="AJ829" s="4">
        <f t="shared" si="88"/>
        <v>0</v>
      </c>
      <c r="AK829" s="4">
        <f t="shared" si="89"/>
        <v>0</v>
      </c>
      <c r="AL829" s="8">
        <f t="shared" si="90"/>
        <v>0</v>
      </c>
    </row>
    <row r="830" spans="23:38" x14ac:dyDescent="0.25">
      <c r="W830" s="9" t="e">
        <f>VLOOKUP(F830,'Rental Loss'!$A$2:$D$34,4,FALSE)</f>
        <v>#N/A</v>
      </c>
      <c r="X830" s="4" t="e">
        <f>VLOOKUP(F830,'Percent Owner Occupied'!$A$2:$B$34,2,FALSE)</f>
        <v>#N/A</v>
      </c>
      <c r="Y830" s="4" t="e">
        <f>VLOOKUP(F830,'Rental Loss'!$A$2:$C$34,3,FALSE)</f>
        <v>#N/A</v>
      </c>
      <c r="Z830" s="4" t="e">
        <f>VLOOKUP(F830,'Wage and Capital Related Income'!$A$2:$C$34,3,FALSE)</f>
        <v>#N/A</v>
      </c>
      <c r="AA830" s="4" t="e">
        <f>VLOOKUP(F830,'Recapture Features'!$A$2:$D$34,4,FALSE)</f>
        <v>#N/A</v>
      </c>
      <c r="AB830" s="4" t="e">
        <f>VLOOKUP(F830,'Wage and Capital Related Income'!$A$2:$D$34,4,FALSE)</f>
        <v>#N/A</v>
      </c>
      <c r="AC830" s="4" t="e">
        <f>VLOOKUP(F830,'Recapture Features'!$A$2:$B$34,2,FALSE)</f>
        <v>#N/A</v>
      </c>
      <c r="AD830" s="4">
        <f>VLOOKUP(INT(U830),Depth!$A$2:$B$36,2,FALSE)</f>
        <v>0</v>
      </c>
      <c r="AE830" s="4" t="str">
        <f t="shared" si="84"/>
        <v>0</v>
      </c>
      <c r="AF830" s="4" t="e">
        <f>VLOOKUP(AE830,Days!$D$2:$E$199,2,FALSE)</f>
        <v>#N/A</v>
      </c>
      <c r="AG830" s="4">
        <f t="shared" si="85"/>
        <v>0</v>
      </c>
      <c r="AH830" s="4">
        <f t="shared" si="86"/>
        <v>0</v>
      </c>
      <c r="AI830" s="4">
        <f t="shared" si="87"/>
        <v>0</v>
      </c>
      <c r="AJ830" s="4">
        <f t="shared" si="88"/>
        <v>0</v>
      </c>
      <c r="AK830" s="4">
        <f t="shared" si="89"/>
        <v>0</v>
      </c>
      <c r="AL830" s="8">
        <f t="shared" si="90"/>
        <v>0</v>
      </c>
    </row>
    <row r="831" spans="23:38" x14ac:dyDescent="0.25">
      <c r="W831" s="9" t="e">
        <f>VLOOKUP(F831,'Rental Loss'!$A$2:$D$34,4,FALSE)</f>
        <v>#N/A</v>
      </c>
      <c r="X831" s="4" t="e">
        <f>VLOOKUP(F831,'Percent Owner Occupied'!$A$2:$B$34,2,FALSE)</f>
        <v>#N/A</v>
      </c>
      <c r="Y831" s="4" t="e">
        <f>VLOOKUP(F831,'Rental Loss'!$A$2:$C$34,3,FALSE)</f>
        <v>#N/A</v>
      </c>
      <c r="Z831" s="4" t="e">
        <f>VLOOKUP(F831,'Wage and Capital Related Income'!$A$2:$C$34,3,FALSE)</f>
        <v>#N/A</v>
      </c>
      <c r="AA831" s="4" t="e">
        <f>VLOOKUP(F831,'Recapture Features'!$A$2:$D$34,4,FALSE)</f>
        <v>#N/A</v>
      </c>
      <c r="AB831" s="4" t="e">
        <f>VLOOKUP(F831,'Wage and Capital Related Income'!$A$2:$D$34,4,FALSE)</f>
        <v>#N/A</v>
      </c>
      <c r="AC831" s="4" t="e">
        <f>VLOOKUP(F831,'Recapture Features'!$A$2:$B$34,2,FALSE)</f>
        <v>#N/A</v>
      </c>
      <c r="AD831" s="4">
        <f>VLOOKUP(INT(U831),Depth!$A$2:$B$36,2,FALSE)</f>
        <v>0</v>
      </c>
      <c r="AE831" s="4" t="str">
        <f t="shared" si="84"/>
        <v>0</v>
      </c>
      <c r="AF831" s="4" t="e">
        <f>VLOOKUP(AE831,Days!$D$2:$E$199,2,FALSE)</f>
        <v>#N/A</v>
      </c>
      <c r="AG831" s="4">
        <f t="shared" si="85"/>
        <v>0</v>
      </c>
      <c r="AH831" s="4">
        <f t="shared" si="86"/>
        <v>0</v>
      </c>
      <c r="AI831" s="4">
        <f t="shared" si="87"/>
        <v>0</v>
      </c>
      <c r="AJ831" s="4">
        <f t="shared" si="88"/>
        <v>0</v>
      </c>
      <c r="AK831" s="4">
        <f t="shared" si="89"/>
        <v>0</v>
      </c>
      <c r="AL831" s="8">
        <f t="shared" si="90"/>
        <v>0</v>
      </c>
    </row>
    <row r="832" spans="23:38" x14ac:dyDescent="0.25">
      <c r="W832" s="9" t="e">
        <f>VLOOKUP(F832,'Rental Loss'!$A$2:$D$34,4,FALSE)</f>
        <v>#N/A</v>
      </c>
      <c r="X832" s="4" t="e">
        <f>VLOOKUP(F832,'Percent Owner Occupied'!$A$2:$B$34,2,FALSE)</f>
        <v>#N/A</v>
      </c>
      <c r="Y832" s="4" t="e">
        <f>VLOOKUP(F832,'Rental Loss'!$A$2:$C$34,3,FALSE)</f>
        <v>#N/A</v>
      </c>
      <c r="Z832" s="4" t="e">
        <f>VLOOKUP(F832,'Wage and Capital Related Income'!$A$2:$C$34,3,FALSE)</f>
        <v>#N/A</v>
      </c>
      <c r="AA832" s="4" t="e">
        <f>VLOOKUP(F832,'Recapture Features'!$A$2:$D$34,4,FALSE)</f>
        <v>#N/A</v>
      </c>
      <c r="AB832" s="4" t="e">
        <f>VLOOKUP(F832,'Wage and Capital Related Income'!$A$2:$D$34,4,FALSE)</f>
        <v>#N/A</v>
      </c>
      <c r="AC832" s="4" t="e">
        <f>VLOOKUP(F832,'Recapture Features'!$A$2:$B$34,2,FALSE)</f>
        <v>#N/A</v>
      </c>
      <c r="AD832" s="4">
        <f>VLOOKUP(INT(U832),Depth!$A$2:$B$36,2,FALSE)</f>
        <v>0</v>
      </c>
      <c r="AE832" s="4" t="str">
        <f t="shared" si="84"/>
        <v>0</v>
      </c>
      <c r="AF832" s="4" t="e">
        <f>VLOOKUP(AE832,Days!$D$2:$E$199,2,FALSE)</f>
        <v>#N/A</v>
      </c>
      <c r="AG832" s="4">
        <f t="shared" si="85"/>
        <v>0</v>
      </c>
      <c r="AH832" s="4">
        <f t="shared" si="86"/>
        <v>0</v>
      </c>
      <c r="AI832" s="4">
        <f t="shared" si="87"/>
        <v>0</v>
      </c>
      <c r="AJ832" s="4">
        <f t="shared" si="88"/>
        <v>0</v>
      </c>
      <c r="AK832" s="4">
        <f t="shared" si="89"/>
        <v>0</v>
      </c>
      <c r="AL832" s="8">
        <f t="shared" si="90"/>
        <v>0</v>
      </c>
    </row>
    <row r="833" spans="23:38" x14ac:dyDescent="0.25">
      <c r="W833" s="9" t="e">
        <f>VLOOKUP(F833,'Rental Loss'!$A$2:$D$34,4,FALSE)</f>
        <v>#N/A</v>
      </c>
      <c r="X833" s="4" t="e">
        <f>VLOOKUP(F833,'Percent Owner Occupied'!$A$2:$B$34,2,FALSE)</f>
        <v>#N/A</v>
      </c>
      <c r="Y833" s="4" t="e">
        <f>VLOOKUP(F833,'Rental Loss'!$A$2:$C$34,3,FALSE)</f>
        <v>#N/A</v>
      </c>
      <c r="Z833" s="4" t="e">
        <f>VLOOKUP(F833,'Wage and Capital Related Income'!$A$2:$C$34,3,FALSE)</f>
        <v>#N/A</v>
      </c>
      <c r="AA833" s="4" t="e">
        <f>VLOOKUP(F833,'Recapture Features'!$A$2:$D$34,4,FALSE)</f>
        <v>#N/A</v>
      </c>
      <c r="AB833" s="4" t="e">
        <f>VLOOKUP(F833,'Wage and Capital Related Income'!$A$2:$D$34,4,FALSE)</f>
        <v>#N/A</v>
      </c>
      <c r="AC833" s="4" t="e">
        <f>VLOOKUP(F833,'Recapture Features'!$A$2:$B$34,2,FALSE)</f>
        <v>#N/A</v>
      </c>
      <c r="AD833" s="4">
        <f>VLOOKUP(INT(U833),Depth!$A$2:$B$36,2,FALSE)</f>
        <v>0</v>
      </c>
      <c r="AE833" s="4" t="str">
        <f t="shared" si="84"/>
        <v>0</v>
      </c>
      <c r="AF833" s="4" t="e">
        <f>VLOOKUP(AE833,Days!$D$2:$E$199,2,FALSE)</f>
        <v>#N/A</v>
      </c>
      <c r="AG833" s="4">
        <f t="shared" si="85"/>
        <v>0</v>
      </c>
      <c r="AH833" s="4">
        <f t="shared" si="86"/>
        <v>0</v>
      </c>
      <c r="AI833" s="4">
        <f t="shared" si="87"/>
        <v>0</v>
      </c>
      <c r="AJ833" s="4">
        <f t="shared" si="88"/>
        <v>0</v>
      </c>
      <c r="AK833" s="4">
        <f t="shared" si="89"/>
        <v>0</v>
      </c>
      <c r="AL833" s="8">
        <f t="shared" si="90"/>
        <v>0</v>
      </c>
    </row>
    <row r="834" spans="23:38" x14ac:dyDescent="0.25">
      <c r="W834" s="9" t="e">
        <f>VLOOKUP(F834,'Rental Loss'!$A$2:$D$34,4,FALSE)</f>
        <v>#N/A</v>
      </c>
      <c r="X834" s="4" t="e">
        <f>VLOOKUP(F834,'Percent Owner Occupied'!$A$2:$B$34,2,FALSE)</f>
        <v>#N/A</v>
      </c>
      <c r="Y834" s="4" t="e">
        <f>VLOOKUP(F834,'Rental Loss'!$A$2:$C$34,3,FALSE)</f>
        <v>#N/A</v>
      </c>
      <c r="Z834" s="4" t="e">
        <f>VLOOKUP(F834,'Wage and Capital Related Income'!$A$2:$C$34,3,FALSE)</f>
        <v>#N/A</v>
      </c>
      <c r="AA834" s="4" t="e">
        <f>VLOOKUP(F834,'Recapture Features'!$A$2:$D$34,4,FALSE)</f>
        <v>#N/A</v>
      </c>
      <c r="AB834" s="4" t="e">
        <f>VLOOKUP(F834,'Wage and Capital Related Income'!$A$2:$D$34,4,FALSE)</f>
        <v>#N/A</v>
      </c>
      <c r="AC834" s="4" t="e">
        <f>VLOOKUP(F834,'Recapture Features'!$A$2:$B$34,2,FALSE)</f>
        <v>#N/A</v>
      </c>
      <c r="AD834" s="4">
        <f>VLOOKUP(INT(U834),Depth!$A$2:$B$36,2,FALSE)</f>
        <v>0</v>
      </c>
      <c r="AE834" s="4" t="str">
        <f t="shared" si="84"/>
        <v>0</v>
      </c>
      <c r="AF834" s="4" t="e">
        <f>VLOOKUP(AE834,Days!$D$2:$E$199,2,FALSE)</f>
        <v>#N/A</v>
      </c>
      <c r="AG834" s="4">
        <f t="shared" si="85"/>
        <v>0</v>
      </c>
      <c r="AH834" s="4">
        <f t="shared" si="86"/>
        <v>0</v>
      </c>
      <c r="AI834" s="4">
        <f t="shared" si="87"/>
        <v>0</v>
      </c>
      <c r="AJ834" s="4">
        <f t="shared" si="88"/>
        <v>0</v>
      </c>
      <c r="AK834" s="4">
        <f t="shared" si="89"/>
        <v>0</v>
      </c>
      <c r="AL834" s="8">
        <f t="shared" si="90"/>
        <v>0</v>
      </c>
    </row>
    <row r="835" spans="23:38" x14ac:dyDescent="0.25">
      <c r="W835" s="9" t="e">
        <f>VLOOKUP(F835,'Rental Loss'!$A$2:$D$34,4,FALSE)</f>
        <v>#N/A</v>
      </c>
      <c r="X835" s="4" t="e">
        <f>VLOOKUP(F835,'Percent Owner Occupied'!$A$2:$B$34,2,FALSE)</f>
        <v>#N/A</v>
      </c>
      <c r="Y835" s="4" t="e">
        <f>VLOOKUP(F835,'Rental Loss'!$A$2:$C$34,3,FALSE)</f>
        <v>#N/A</v>
      </c>
      <c r="Z835" s="4" t="e">
        <f>VLOOKUP(F835,'Wage and Capital Related Income'!$A$2:$C$34,3,FALSE)</f>
        <v>#N/A</v>
      </c>
      <c r="AA835" s="4" t="e">
        <f>VLOOKUP(F835,'Recapture Features'!$A$2:$D$34,4,FALSE)</f>
        <v>#N/A</v>
      </c>
      <c r="AB835" s="4" t="e">
        <f>VLOOKUP(F835,'Wage and Capital Related Income'!$A$2:$D$34,4,FALSE)</f>
        <v>#N/A</v>
      </c>
      <c r="AC835" s="4" t="e">
        <f>VLOOKUP(F835,'Recapture Features'!$A$2:$B$34,2,FALSE)</f>
        <v>#N/A</v>
      </c>
      <c r="AD835" s="4">
        <f>VLOOKUP(INT(U835),Depth!$A$2:$B$36,2,FALSE)</f>
        <v>0</v>
      </c>
      <c r="AE835" s="4" t="str">
        <f t="shared" ref="AE835:AE898" si="91">F835&amp;AD835</f>
        <v>0</v>
      </c>
      <c r="AF835" s="4" t="e">
        <f>VLOOKUP(AE835,Days!$D$2:$E$199,2,FALSE)</f>
        <v>#N/A</v>
      </c>
      <c r="AG835" s="4">
        <f t="shared" ref="AG835:AG898" si="92">IF(N835&gt;10,V835*(1-X835/100)*W835+X835/100*(W835+Y835*AF835),0)</f>
        <v>0</v>
      </c>
      <c r="AH835" s="4">
        <f t="shared" ref="AH835:AH898" si="93">IF(N835&gt;10,(1-X835/100)*V835*Z835*AF835,0)</f>
        <v>0</v>
      </c>
      <c r="AI835" s="4">
        <f t="shared" ref="AI835:AI898" si="94">IF(N835&gt;10,(1-AA835)*V835*Z835*AF835,0)</f>
        <v>0</v>
      </c>
      <c r="AJ835" s="4">
        <f t="shared" ref="AJ835:AJ898" si="95">IF(N835&gt;10,(1-AC835)*V835*AB835*AF835,0)</f>
        <v>0</v>
      </c>
      <c r="AK835" s="4">
        <f t="shared" ref="AK835:AK898" si="96">AG835+AH835+AI835+AJ835</f>
        <v>0</v>
      </c>
      <c r="AL835" s="8">
        <f t="shared" ref="AL835:AL898" si="97">AK835+R835+Q835+P835</f>
        <v>0</v>
      </c>
    </row>
    <row r="836" spans="23:38" x14ac:dyDescent="0.25">
      <c r="W836" s="9" t="e">
        <f>VLOOKUP(F836,'Rental Loss'!$A$2:$D$34,4,FALSE)</f>
        <v>#N/A</v>
      </c>
      <c r="X836" s="4" t="e">
        <f>VLOOKUP(F836,'Percent Owner Occupied'!$A$2:$B$34,2,FALSE)</f>
        <v>#N/A</v>
      </c>
      <c r="Y836" s="4" t="e">
        <f>VLOOKUP(F836,'Rental Loss'!$A$2:$C$34,3,FALSE)</f>
        <v>#N/A</v>
      </c>
      <c r="Z836" s="4" t="e">
        <f>VLOOKUP(F836,'Wage and Capital Related Income'!$A$2:$C$34,3,FALSE)</f>
        <v>#N/A</v>
      </c>
      <c r="AA836" s="4" t="e">
        <f>VLOOKUP(F836,'Recapture Features'!$A$2:$D$34,4,FALSE)</f>
        <v>#N/A</v>
      </c>
      <c r="AB836" s="4" t="e">
        <f>VLOOKUP(F836,'Wage and Capital Related Income'!$A$2:$D$34,4,FALSE)</f>
        <v>#N/A</v>
      </c>
      <c r="AC836" s="4" t="e">
        <f>VLOOKUP(F836,'Recapture Features'!$A$2:$B$34,2,FALSE)</f>
        <v>#N/A</v>
      </c>
      <c r="AD836" s="4">
        <f>VLOOKUP(INT(U836),Depth!$A$2:$B$36,2,FALSE)</f>
        <v>0</v>
      </c>
      <c r="AE836" s="4" t="str">
        <f t="shared" si="91"/>
        <v>0</v>
      </c>
      <c r="AF836" s="4" t="e">
        <f>VLOOKUP(AE836,Days!$D$2:$E$199,2,FALSE)</f>
        <v>#N/A</v>
      </c>
      <c r="AG836" s="4">
        <f t="shared" si="92"/>
        <v>0</v>
      </c>
      <c r="AH836" s="4">
        <f t="shared" si="93"/>
        <v>0</v>
      </c>
      <c r="AI836" s="4">
        <f t="shared" si="94"/>
        <v>0</v>
      </c>
      <c r="AJ836" s="4">
        <f t="shared" si="95"/>
        <v>0</v>
      </c>
      <c r="AK836" s="4">
        <f t="shared" si="96"/>
        <v>0</v>
      </c>
      <c r="AL836" s="8">
        <f t="shared" si="97"/>
        <v>0</v>
      </c>
    </row>
    <row r="837" spans="23:38" x14ac:dyDescent="0.25">
      <c r="W837" s="9" t="e">
        <f>VLOOKUP(F837,'Rental Loss'!$A$2:$D$34,4,FALSE)</f>
        <v>#N/A</v>
      </c>
      <c r="X837" s="4" t="e">
        <f>VLOOKUP(F837,'Percent Owner Occupied'!$A$2:$B$34,2,FALSE)</f>
        <v>#N/A</v>
      </c>
      <c r="Y837" s="4" t="e">
        <f>VLOOKUP(F837,'Rental Loss'!$A$2:$C$34,3,FALSE)</f>
        <v>#N/A</v>
      </c>
      <c r="Z837" s="4" t="e">
        <f>VLOOKUP(F837,'Wage and Capital Related Income'!$A$2:$C$34,3,FALSE)</f>
        <v>#N/A</v>
      </c>
      <c r="AA837" s="4" t="e">
        <f>VLOOKUP(F837,'Recapture Features'!$A$2:$D$34,4,FALSE)</f>
        <v>#N/A</v>
      </c>
      <c r="AB837" s="4" t="e">
        <f>VLOOKUP(F837,'Wage and Capital Related Income'!$A$2:$D$34,4,FALSE)</f>
        <v>#N/A</v>
      </c>
      <c r="AC837" s="4" t="e">
        <f>VLOOKUP(F837,'Recapture Features'!$A$2:$B$34,2,FALSE)</f>
        <v>#N/A</v>
      </c>
      <c r="AD837" s="4">
        <f>VLOOKUP(INT(U837),Depth!$A$2:$B$36,2,FALSE)</f>
        <v>0</v>
      </c>
      <c r="AE837" s="4" t="str">
        <f t="shared" si="91"/>
        <v>0</v>
      </c>
      <c r="AF837" s="4" t="e">
        <f>VLOOKUP(AE837,Days!$D$2:$E$199,2,FALSE)</f>
        <v>#N/A</v>
      </c>
      <c r="AG837" s="4">
        <f t="shared" si="92"/>
        <v>0</v>
      </c>
      <c r="AH837" s="4">
        <f t="shared" si="93"/>
        <v>0</v>
      </c>
      <c r="AI837" s="4">
        <f t="shared" si="94"/>
        <v>0</v>
      </c>
      <c r="AJ837" s="4">
        <f t="shared" si="95"/>
        <v>0</v>
      </c>
      <c r="AK837" s="4">
        <f t="shared" si="96"/>
        <v>0</v>
      </c>
      <c r="AL837" s="8">
        <f t="shared" si="97"/>
        <v>0</v>
      </c>
    </row>
    <row r="838" spans="23:38" x14ac:dyDescent="0.25">
      <c r="W838" s="9" t="e">
        <f>VLOOKUP(F838,'Rental Loss'!$A$2:$D$34,4,FALSE)</f>
        <v>#N/A</v>
      </c>
      <c r="X838" s="4" t="e">
        <f>VLOOKUP(F838,'Percent Owner Occupied'!$A$2:$B$34,2,FALSE)</f>
        <v>#N/A</v>
      </c>
      <c r="Y838" s="4" t="e">
        <f>VLOOKUP(F838,'Rental Loss'!$A$2:$C$34,3,FALSE)</f>
        <v>#N/A</v>
      </c>
      <c r="Z838" s="4" t="e">
        <f>VLOOKUP(F838,'Wage and Capital Related Income'!$A$2:$C$34,3,FALSE)</f>
        <v>#N/A</v>
      </c>
      <c r="AA838" s="4" t="e">
        <f>VLOOKUP(F838,'Recapture Features'!$A$2:$D$34,4,FALSE)</f>
        <v>#N/A</v>
      </c>
      <c r="AB838" s="4" t="e">
        <f>VLOOKUP(F838,'Wage and Capital Related Income'!$A$2:$D$34,4,FALSE)</f>
        <v>#N/A</v>
      </c>
      <c r="AC838" s="4" t="e">
        <f>VLOOKUP(F838,'Recapture Features'!$A$2:$B$34,2,FALSE)</f>
        <v>#N/A</v>
      </c>
      <c r="AD838" s="4">
        <f>VLOOKUP(INT(U838),Depth!$A$2:$B$36,2,FALSE)</f>
        <v>0</v>
      </c>
      <c r="AE838" s="4" t="str">
        <f t="shared" si="91"/>
        <v>0</v>
      </c>
      <c r="AF838" s="4" t="e">
        <f>VLOOKUP(AE838,Days!$D$2:$E$199,2,FALSE)</f>
        <v>#N/A</v>
      </c>
      <c r="AG838" s="4">
        <f t="shared" si="92"/>
        <v>0</v>
      </c>
      <c r="AH838" s="4">
        <f t="shared" si="93"/>
        <v>0</v>
      </c>
      <c r="AI838" s="4">
        <f t="shared" si="94"/>
        <v>0</v>
      </c>
      <c r="AJ838" s="4">
        <f t="shared" si="95"/>
        <v>0</v>
      </c>
      <c r="AK838" s="4">
        <f t="shared" si="96"/>
        <v>0</v>
      </c>
      <c r="AL838" s="8">
        <f t="shared" si="97"/>
        <v>0</v>
      </c>
    </row>
    <row r="839" spans="23:38" x14ac:dyDescent="0.25">
      <c r="W839" s="9" t="e">
        <f>VLOOKUP(F839,'Rental Loss'!$A$2:$D$34,4,FALSE)</f>
        <v>#N/A</v>
      </c>
      <c r="X839" s="4" t="e">
        <f>VLOOKUP(F839,'Percent Owner Occupied'!$A$2:$B$34,2,FALSE)</f>
        <v>#N/A</v>
      </c>
      <c r="Y839" s="4" t="e">
        <f>VLOOKUP(F839,'Rental Loss'!$A$2:$C$34,3,FALSE)</f>
        <v>#N/A</v>
      </c>
      <c r="Z839" s="4" t="e">
        <f>VLOOKUP(F839,'Wage and Capital Related Income'!$A$2:$C$34,3,FALSE)</f>
        <v>#N/A</v>
      </c>
      <c r="AA839" s="4" t="e">
        <f>VLOOKUP(F839,'Recapture Features'!$A$2:$D$34,4,FALSE)</f>
        <v>#N/A</v>
      </c>
      <c r="AB839" s="4" t="e">
        <f>VLOOKUP(F839,'Wage and Capital Related Income'!$A$2:$D$34,4,FALSE)</f>
        <v>#N/A</v>
      </c>
      <c r="AC839" s="4" t="e">
        <f>VLOOKUP(F839,'Recapture Features'!$A$2:$B$34,2,FALSE)</f>
        <v>#N/A</v>
      </c>
      <c r="AD839" s="4">
        <f>VLOOKUP(INT(U839),Depth!$A$2:$B$36,2,FALSE)</f>
        <v>0</v>
      </c>
      <c r="AE839" s="4" t="str">
        <f t="shared" si="91"/>
        <v>0</v>
      </c>
      <c r="AF839" s="4" t="e">
        <f>VLOOKUP(AE839,Days!$D$2:$E$199,2,FALSE)</f>
        <v>#N/A</v>
      </c>
      <c r="AG839" s="4">
        <f t="shared" si="92"/>
        <v>0</v>
      </c>
      <c r="AH839" s="4">
        <f t="shared" si="93"/>
        <v>0</v>
      </c>
      <c r="AI839" s="4">
        <f t="shared" si="94"/>
        <v>0</v>
      </c>
      <c r="AJ839" s="4">
        <f t="shared" si="95"/>
        <v>0</v>
      </c>
      <c r="AK839" s="4">
        <f t="shared" si="96"/>
        <v>0</v>
      </c>
      <c r="AL839" s="8">
        <f t="shared" si="97"/>
        <v>0</v>
      </c>
    </row>
    <row r="840" spans="23:38" x14ac:dyDescent="0.25">
      <c r="W840" s="9" t="e">
        <f>VLOOKUP(F840,'Rental Loss'!$A$2:$D$34,4,FALSE)</f>
        <v>#N/A</v>
      </c>
      <c r="X840" s="4" t="e">
        <f>VLOOKUP(F840,'Percent Owner Occupied'!$A$2:$B$34,2,FALSE)</f>
        <v>#N/A</v>
      </c>
      <c r="Y840" s="4" t="e">
        <f>VLOOKUP(F840,'Rental Loss'!$A$2:$C$34,3,FALSE)</f>
        <v>#N/A</v>
      </c>
      <c r="Z840" s="4" t="e">
        <f>VLOOKUP(F840,'Wage and Capital Related Income'!$A$2:$C$34,3,FALSE)</f>
        <v>#N/A</v>
      </c>
      <c r="AA840" s="4" t="e">
        <f>VLOOKUP(F840,'Recapture Features'!$A$2:$D$34,4,FALSE)</f>
        <v>#N/A</v>
      </c>
      <c r="AB840" s="4" t="e">
        <f>VLOOKUP(F840,'Wage and Capital Related Income'!$A$2:$D$34,4,FALSE)</f>
        <v>#N/A</v>
      </c>
      <c r="AC840" s="4" t="e">
        <f>VLOOKUP(F840,'Recapture Features'!$A$2:$B$34,2,FALSE)</f>
        <v>#N/A</v>
      </c>
      <c r="AD840" s="4">
        <f>VLOOKUP(INT(U840),Depth!$A$2:$B$36,2,FALSE)</f>
        <v>0</v>
      </c>
      <c r="AE840" s="4" t="str">
        <f t="shared" si="91"/>
        <v>0</v>
      </c>
      <c r="AF840" s="4" t="e">
        <f>VLOOKUP(AE840,Days!$D$2:$E$199,2,FALSE)</f>
        <v>#N/A</v>
      </c>
      <c r="AG840" s="4">
        <f t="shared" si="92"/>
        <v>0</v>
      </c>
      <c r="AH840" s="4">
        <f t="shared" si="93"/>
        <v>0</v>
      </c>
      <c r="AI840" s="4">
        <f t="shared" si="94"/>
        <v>0</v>
      </c>
      <c r="AJ840" s="4">
        <f t="shared" si="95"/>
        <v>0</v>
      </c>
      <c r="AK840" s="4">
        <f t="shared" si="96"/>
        <v>0</v>
      </c>
      <c r="AL840" s="8">
        <f t="shared" si="97"/>
        <v>0</v>
      </c>
    </row>
    <row r="841" spans="23:38" x14ac:dyDescent="0.25">
      <c r="W841" s="9" t="e">
        <f>VLOOKUP(F841,'Rental Loss'!$A$2:$D$34,4,FALSE)</f>
        <v>#N/A</v>
      </c>
      <c r="X841" s="4" t="e">
        <f>VLOOKUP(F841,'Percent Owner Occupied'!$A$2:$B$34,2,FALSE)</f>
        <v>#N/A</v>
      </c>
      <c r="Y841" s="4" t="e">
        <f>VLOOKUP(F841,'Rental Loss'!$A$2:$C$34,3,FALSE)</f>
        <v>#N/A</v>
      </c>
      <c r="Z841" s="4" t="e">
        <f>VLOOKUP(F841,'Wage and Capital Related Income'!$A$2:$C$34,3,FALSE)</f>
        <v>#N/A</v>
      </c>
      <c r="AA841" s="4" t="e">
        <f>VLOOKUP(F841,'Recapture Features'!$A$2:$D$34,4,FALSE)</f>
        <v>#N/A</v>
      </c>
      <c r="AB841" s="4" t="e">
        <f>VLOOKUP(F841,'Wage and Capital Related Income'!$A$2:$D$34,4,FALSE)</f>
        <v>#N/A</v>
      </c>
      <c r="AC841" s="4" t="e">
        <f>VLOOKUP(F841,'Recapture Features'!$A$2:$B$34,2,FALSE)</f>
        <v>#N/A</v>
      </c>
      <c r="AD841" s="4">
        <f>VLOOKUP(INT(U841),Depth!$A$2:$B$36,2,FALSE)</f>
        <v>0</v>
      </c>
      <c r="AE841" s="4" t="str">
        <f t="shared" si="91"/>
        <v>0</v>
      </c>
      <c r="AF841" s="4" t="e">
        <f>VLOOKUP(AE841,Days!$D$2:$E$199,2,FALSE)</f>
        <v>#N/A</v>
      </c>
      <c r="AG841" s="4">
        <f t="shared" si="92"/>
        <v>0</v>
      </c>
      <c r="AH841" s="4">
        <f t="shared" si="93"/>
        <v>0</v>
      </c>
      <c r="AI841" s="4">
        <f t="shared" si="94"/>
        <v>0</v>
      </c>
      <c r="AJ841" s="4">
        <f t="shared" si="95"/>
        <v>0</v>
      </c>
      <c r="AK841" s="4">
        <f t="shared" si="96"/>
        <v>0</v>
      </c>
      <c r="AL841" s="8">
        <f t="shared" si="97"/>
        <v>0</v>
      </c>
    </row>
    <row r="842" spans="23:38" x14ac:dyDescent="0.25">
      <c r="W842" s="9" t="e">
        <f>VLOOKUP(F842,'Rental Loss'!$A$2:$D$34,4,FALSE)</f>
        <v>#N/A</v>
      </c>
      <c r="X842" s="4" t="e">
        <f>VLOOKUP(F842,'Percent Owner Occupied'!$A$2:$B$34,2,FALSE)</f>
        <v>#N/A</v>
      </c>
      <c r="Y842" s="4" t="e">
        <f>VLOOKUP(F842,'Rental Loss'!$A$2:$C$34,3,FALSE)</f>
        <v>#N/A</v>
      </c>
      <c r="Z842" s="4" t="e">
        <f>VLOOKUP(F842,'Wage and Capital Related Income'!$A$2:$C$34,3,FALSE)</f>
        <v>#N/A</v>
      </c>
      <c r="AA842" s="4" t="e">
        <f>VLOOKUP(F842,'Recapture Features'!$A$2:$D$34,4,FALSE)</f>
        <v>#N/A</v>
      </c>
      <c r="AB842" s="4" t="e">
        <f>VLOOKUP(F842,'Wage and Capital Related Income'!$A$2:$D$34,4,FALSE)</f>
        <v>#N/A</v>
      </c>
      <c r="AC842" s="4" t="e">
        <f>VLOOKUP(F842,'Recapture Features'!$A$2:$B$34,2,FALSE)</f>
        <v>#N/A</v>
      </c>
      <c r="AD842" s="4">
        <f>VLOOKUP(INT(U842),Depth!$A$2:$B$36,2,FALSE)</f>
        <v>0</v>
      </c>
      <c r="AE842" s="4" t="str">
        <f t="shared" si="91"/>
        <v>0</v>
      </c>
      <c r="AF842" s="4" t="e">
        <f>VLOOKUP(AE842,Days!$D$2:$E$199,2,FALSE)</f>
        <v>#N/A</v>
      </c>
      <c r="AG842" s="4">
        <f t="shared" si="92"/>
        <v>0</v>
      </c>
      <c r="AH842" s="4">
        <f t="shared" si="93"/>
        <v>0</v>
      </c>
      <c r="AI842" s="4">
        <f t="shared" si="94"/>
        <v>0</v>
      </c>
      <c r="AJ842" s="4">
        <f t="shared" si="95"/>
        <v>0</v>
      </c>
      <c r="AK842" s="4">
        <f t="shared" si="96"/>
        <v>0</v>
      </c>
      <c r="AL842" s="8">
        <f t="shared" si="97"/>
        <v>0</v>
      </c>
    </row>
    <row r="843" spans="23:38" x14ac:dyDescent="0.25">
      <c r="W843" s="9" t="e">
        <f>VLOOKUP(F843,'Rental Loss'!$A$2:$D$34,4,FALSE)</f>
        <v>#N/A</v>
      </c>
      <c r="X843" s="4" t="e">
        <f>VLOOKUP(F843,'Percent Owner Occupied'!$A$2:$B$34,2,FALSE)</f>
        <v>#N/A</v>
      </c>
      <c r="Y843" s="4" t="e">
        <f>VLOOKUP(F843,'Rental Loss'!$A$2:$C$34,3,FALSE)</f>
        <v>#N/A</v>
      </c>
      <c r="Z843" s="4" t="e">
        <f>VLOOKUP(F843,'Wage and Capital Related Income'!$A$2:$C$34,3,FALSE)</f>
        <v>#N/A</v>
      </c>
      <c r="AA843" s="4" t="e">
        <f>VLOOKUP(F843,'Recapture Features'!$A$2:$D$34,4,FALSE)</f>
        <v>#N/A</v>
      </c>
      <c r="AB843" s="4" t="e">
        <f>VLOOKUP(F843,'Wage and Capital Related Income'!$A$2:$D$34,4,FALSE)</f>
        <v>#N/A</v>
      </c>
      <c r="AC843" s="4" t="e">
        <f>VLOOKUP(F843,'Recapture Features'!$A$2:$B$34,2,FALSE)</f>
        <v>#N/A</v>
      </c>
      <c r="AD843" s="4">
        <f>VLOOKUP(INT(U843),Depth!$A$2:$B$36,2,FALSE)</f>
        <v>0</v>
      </c>
      <c r="AE843" s="4" t="str">
        <f t="shared" si="91"/>
        <v>0</v>
      </c>
      <c r="AF843" s="4" t="e">
        <f>VLOOKUP(AE843,Days!$D$2:$E$199,2,FALSE)</f>
        <v>#N/A</v>
      </c>
      <c r="AG843" s="4">
        <f t="shared" si="92"/>
        <v>0</v>
      </c>
      <c r="AH843" s="4">
        <f t="shared" si="93"/>
        <v>0</v>
      </c>
      <c r="AI843" s="4">
        <f t="shared" si="94"/>
        <v>0</v>
      </c>
      <c r="AJ843" s="4">
        <f t="shared" si="95"/>
        <v>0</v>
      </c>
      <c r="AK843" s="4">
        <f t="shared" si="96"/>
        <v>0</v>
      </c>
      <c r="AL843" s="8">
        <f t="shared" si="97"/>
        <v>0</v>
      </c>
    </row>
    <row r="844" spans="23:38" x14ac:dyDescent="0.25">
      <c r="W844" s="9" t="e">
        <f>VLOOKUP(F844,'Rental Loss'!$A$2:$D$34,4,FALSE)</f>
        <v>#N/A</v>
      </c>
      <c r="X844" s="4" t="e">
        <f>VLOOKUP(F844,'Percent Owner Occupied'!$A$2:$B$34,2,FALSE)</f>
        <v>#N/A</v>
      </c>
      <c r="Y844" s="4" t="e">
        <f>VLOOKUP(F844,'Rental Loss'!$A$2:$C$34,3,FALSE)</f>
        <v>#N/A</v>
      </c>
      <c r="Z844" s="4" t="e">
        <f>VLOOKUP(F844,'Wage and Capital Related Income'!$A$2:$C$34,3,FALSE)</f>
        <v>#N/A</v>
      </c>
      <c r="AA844" s="4" t="e">
        <f>VLOOKUP(F844,'Recapture Features'!$A$2:$D$34,4,FALSE)</f>
        <v>#N/A</v>
      </c>
      <c r="AB844" s="4" t="e">
        <f>VLOOKUP(F844,'Wage and Capital Related Income'!$A$2:$D$34,4,FALSE)</f>
        <v>#N/A</v>
      </c>
      <c r="AC844" s="4" t="e">
        <f>VLOOKUP(F844,'Recapture Features'!$A$2:$B$34,2,FALSE)</f>
        <v>#N/A</v>
      </c>
      <c r="AD844" s="4">
        <f>VLOOKUP(INT(U844),Depth!$A$2:$B$36,2,FALSE)</f>
        <v>0</v>
      </c>
      <c r="AE844" s="4" t="str">
        <f t="shared" si="91"/>
        <v>0</v>
      </c>
      <c r="AF844" s="4" t="e">
        <f>VLOOKUP(AE844,Days!$D$2:$E$199,2,FALSE)</f>
        <v>#N/A</v>
      </c>
      <c r="AG844" s="4">
        <f t="shared" si="92"/>
        <v>0</v>
      </c>
      <c r="AH844" s="4">
        <f t="shared" si="93"/>
        <v>0</v>
      </c>
      <c r="AI844" s="4">
        <f t="shared" si="94"/>
        <v>0</v>
      </c>
      <c r="AJ844" s="4">
        <f t="shared" si="95"/>
        <v>0</v>
      </c>
      <c r="AK844" s="4">
        <f t="shared" si="96"/>
        <v>0</v>
      </c>
      <c r="AL844" s="8">
        <f t="shared" si="97"/>
        <v>0</v>
      </c>
    </row>
    <row r="845" spans="23:38" x14ac:dyDescent="0.25">
      <c r="W845" s="9" t="e">
        <f>VLOOKUP(F845,'Rental Loss'!$A$2:$D$34,4,FALSE)</f>
        <v>#N/A</v>
      </c>
      <c r="X845" s="4" t="e">
        <f>VLOOKUP(F845,'Percent Owner Occupied'!$A$2:$B$34,2,FALSE)</f>
        <v>#N/A</v>
      </c>
      <c r="Y845" s="4" t="e">
        <f>VLOOKUP(F845,'Rental Loss'!$A$2:$C$34,3,FALSE)</f>
        <v>#N/A</v>
      </c>
      <c r="Z845" s="4" t="e">
        <f>VLOOKUP(F845,'Wage and Capital Related Income'!$A$2:$C$34,3,FALSE)</f>
        <v>#N/A</v>
      </c>
      <c r="AA845" s="4" t="e">
        <f>VLOOKUP(F845,'Recapture Features'!$A$2:$D$34,4,FALSE)</f>
        <v>#N/A</v>
      </c>
      <c r="AB845" s="4" t="e">
        <f>VLOOKUP(F845,'Wage and Capital Related Income'!$A$2:$D$34,4,FALSE)</f>
        <v>#N/A</v>
      </c>
      <c r="AC845" s="4" t="e">
        <f>VLOOKUP(F845,'Recapture Features'!$A$2:$B$34,2,FALSE)</f>
        <v>#N/A</v>
      </c>
      <c r="AD845" s="4">
        <f>VLOOKUP(INT(U845),Depth!$A$2:$B$36,2,FALSE)</f>
        <v>0</v>
      </c>
      <c r="AE845" s="4" t="str">
        <f t="shared" si="91"/>
        <v>0</v>
      </c>
      <c r="AF845" s="4" t="e">
        <f>VLOOKUP(AE845,Days!$D$2:$E$199,2,FALSE)</f>
        <v>#N/A</v>
      </c>
      <c r="AG845" s="4">
        <f t="shared" si="92"/>
        <v>0</v>
      </c>
      <c r="AH845" s="4">
        <f t="shared" si="93"/>
        <v>0</v>
      </c>
      <c r="AI845" s="4">
        <f t="shared" si="94"/>
        <v>0</v>
      </c>
      <c r="AJ845" s="4">
        <f t="shared" si="95"/>
        <v>0</v>
      </c>
      <c r="AK845" s="4">
        <f t="shared" si="96"/>
        <v>0</v>
      </c>
      <c r="AL845" s="8">
        <f t="shared" si="97"/>
        <v>0</v>
      </c>
    </row>
    <row r="846" spans="23:38" x14ac:dyDescent="0.25">
      <c r="W846" s="9" t="e">
        <f>VLOOKUP(F846,'Rental Loss'!$A$2:$D$34,4,FALSE)</f>
        <v>#N/A</v>
      </c>
      <c r="X846" s="4" t="e">
        <f>VLOOKUP(F846,'Percent Owner Occupied'!$A$2:$B$34,2,FALSE)</f>
        <v>#N/A</v>
      </c>
      <c r="Y846" s="4" t="e">
        <f>VLOOKUP(F846,'Rental Loss'!$A$2:$C$34,3,FALSE)</f>
        <v>#N/A</v>
      </c>
      <c r="Z846" s="4" t="e">
        <f>VLOOKUP(F846,'Wage and Capital Related Income'!$A$2:$C$34,3,FALSE)</f>
        <v>#N/A</v>
      </c>
      <c r="AA846" s="4" t="e">
        <f>VLOOKUP(F846,'Recapture Features'!$A$2:$D$34,4,FALSE)</f>
        <v>#N/A</v>
      </c>
      <c r="AB846" s="4" t="e">
        <f>VLOOKUP(F846,'Wage and Capital Related Income'!$A$2:$D$34,4,FALSE)</f>
        <v>#N/A</v>
      </c>
      <c r="AC846" s="4" t="e">
        <f>VLOOKUP(F846,'Recapture Features'!$A$2:$B$34,2,FALSE)</f>
        <v>#N/A</v>
      </c>
      <c r="AD846" s="4">
        <f>VLOOKUP(INT(U846),Depth!$A$2:$B$36,2,FALSE)</f>
        <v>0</v>
      </c>
      <c r="AE846" s="4" t="str">
        <f t="shared" si="91"/>
        <v>0</v>
      </c>
      <c r="AF846" s="4" t="e">
        <f>VLOOKUP(AE846,Days!$D$2:$E$199,2,FALSE)</f>
        <v>#N/A</v>
      </c>
      <c r="AG846" s="4">
        <f t="shared" si="92"/>
        <v>0</v>
      </c>
      <c r="AH846" s="4">
        <f t="shared" si="93"/>
        <v>0</v>
      </c>
      <c r="AI846" s="4">
        <f t="shared" si="94"/>
        <v>0</v>
      </c>
      <c r="AJ846" s="4">
        <f t="shared" si="95"/>
        <v>0</v>
      </c>
      <c r="AK846" s="4">
        <f t="shared" si="96"/>
        <v>0</v>
      </c>
      <c r="AL846" s="8">
        <f t="shared" si="97"/>
        <v>0</v>
      </c>
    </row>
    <row r="847" spans="23:38" x14ac:dyDescent="0.25">
      <c r="W847" s="9" t="e">
        <f>VLOOKUP(F847,'Rental Loss'!$A$2:$D$34,4,FALSE)</f>
        <v>#N/A</v>
      </c>
      <c r="X847" s="4" t="e">
        <f>VLOOKUP(F847,'Percent Owner Occupied'!$A$2:$B$34,2,FALSE)</f>
        <v>#N/A</v>
      </c>
      <c r="Y847" s="4" t="e">
        <f>VLOOKUP(F847,'Rental Loss'!$A$2:$C$34,3,FALSE)</f>
        <v>#N/A</v>
      </c>
      <c r="Z847" s="4" t="e">
        <f>VLOOKUP(F847,'Wage and Capital Related Income'!$A$2:$C$34,3,FALSE)</f>
        <v>#N/A</v>
      </c>
      <c r="AA847" s="4" t="e">
        <f>VLOOKUP(F847,'Recapture Features'!$A$2:$D$34,4,FALSE)</f>
        <v>#N/A</v>
      </c>
      <c r="AB847" s="4" t="e">
        <f>VLOOKUP(F847,'Wage and Capital Related Income'!$A$2:$D$34,4,FALSE)</f>
        <v>#N/A</v>
      </c>
      <c r="AC847" s="4" t="e">
        <f>VLOOKUP(F847,'Recapture Features'!$A$2:$B$34,2,FALSE)</f>
        <v>#N/A</v>
      </c>
      <c r="AD847" s="4">
        <f>VLOOKUP(INT(U847),Depth!$A$2:$B$36,2,FALSE)</f>
        <v>0</v>
      </c>
      <c r="AE847" s="4" t="str">
        <f t="shared" si="91"/>
        <v>0</v>
      </c>
      <c r="AF847" s="4" t="e">
        <f>VLOOKUP(AE847,Days!$D$2:$E$199,2,FALSE)</f>
        <v>#N/A</v>
      </c>
      <c r="AG847" s="4">
        <f t="shared" si="92"/>
        <v>0</v>
      </c>
      <c r="AH847" s="4">
        <f t="shared" si="93"/>
        <v>0</v>
      </c>
      <c r="AI847" s="4">
        <f t="shared" si="94"/>
        <v>0</v>
      </c>
      <c r="AJ847" s="4">
        <f t="shared" si="95"/>
        <v>0</v>
      </c>
      <c r="AK847" s="4">
        <f t="shared" si="96"/>
        <v>0</v>
      </c>
      <c r="AL847" s="8">
        <f t="shared" si="97"/>
        <v>0</v>
      </c>
    </row>
    <row r="848" spans="23:38" x14ac:dyDescent="0.25">
      <c r="W848" s="9" t="e">
        <f>VLOOKUP(F848,'Rental Loss'!$A$2:$D$34,4,FALSE)</f>
        <v>#N/A</v>
      </c>
      <c r="X848" s="4" t="e">
        <f>VLOOKUP(F848,'Percent Owner Occupied'!$A$2:$B$34,2,FALSE)</f>
        <v>#N/A</v>
      </c>
      <c r="Y848" s="4" t="e">
        <f>VLOOKUP(F848,'Rental Loss'!$A$2:$C$34,3,FALSE)</f>
        <v>#N/A</v>
      </c>
      <c r="Z848" s="4" t="e">
        <f>VLOOKUP(F848,'Wage and Capital Related Income'!$A$2:$C$34,3,FALSE)</f>
        <v>#N/A</v>
      </c>
      <c r="AA848" s="4" t="e">
        <f>VLOOKUP(F848,'Recapture Features'!$A$2:$D$34,4,FALSE)</f>
        <v>#N/A</v>
      </c>
      <c r="AB848" s="4" t="e">
        <f>VLOOKUP(F848,'Wage and Capital Related Income'!$A$2:$D$34,4,FALSE)</f>
        <v>#N/A</v>
      </c>
      <c r="AC848" s="4" t="e">
        <f>VLOOKUP(F848,'Recapture Features'!$A$2:$B$34,2,FALSE)</f>
        <v>#N/A</v>
      </c>
      <c r="AD848" s="4">
        <f>VLOOKUP(INT(U848),Depth!$A$2:$B$36,2,FALSE)</f>
        <v>0</v>
      </c>
      <c r="AE848" s="4" t="str">
        <f t="shared" si="91"/>
        <v>0</v>
      </c>
      <c r="AF848" s="4" t="e">
        <f>VLOOKUP(AE848,Days!$D$2:$E$199,2,FALSE)</f>
        <v>#N/A</v>
      </c>
      <c r="AG848" s="4">
        <f t="shared" si="92"/>
        <v>0</v>
      </c>
      <c r="AH848" s="4">
        <f t="shared" si="93"/>
        <v>0</v>
      </c>
      <c r="AI848" s="4">
        <f t="shared" si="94"/>
        <v>0</v>
      </c>
      <c r="AJ848" s="4">
        <f t="shared" si="95"/>
        <v>0</v>
      </c>
      <c r="AK848" s="4">
        <f t="shared" si="96"/>
        <v>0</v>
      </c>
      <c r="AL848" s="8">
        <f t="shared" si="97"/>
        <v>0</v>
      </c>
    </row>
    <row r="849" spans="23:38" x14ac:dyDescent="0.25">
      <c r="W849" s="9" t="e">
        <f>VLOOKUP(F849,'Rental Loss'!$A$2:$D$34,4,FALSE)</f>
        <v>#N/A</v>
      </c>
      <c r="X849" s="4" t="e">
        <f>VLOOKUP(F849,'Percent Owner Occupied'!$A$2:$B$34,2,FALSE)</f>
        <v>#N/A</v>
      </c>
      <c r="Y849" s="4" t="e">
        <f>VLOOKUP(F849,'Rental Loss'!$A$2:$C$34,3,FALSE)</f>
        <v>#N/A</v>
      </c>
      <c r="Z849" s="4" t="e">
        <f>VLOOKUP(F849,'Wage and Capital Related Income'!$A$2:$C$34,3,FALSE)</f>
        <v>#N/A</v>
      </c>
      <c r="AA849" s="4" t="e">
        <f>VLOOKUP(F849,'Recapture Features'!$A$2:$D$34,4,FALSE)</f>
        <v>#N/A</v>
      </c>
      <c r="AB849" s="4" t="e">
        <f>VLOOKUP(F849,'Wage and Capital Related Income'!$A$2:$D$34,4,FALSE)</f>
        <v>#N/A</v>
      </c>
      <c r="AC849" s="4" t="e">
        <f>VLOOKUP(F849,'Recapture Features'!$A$2:$B$34,2,FALSE)</f>
        <v>#N/A</v>
      </c>
      <c r="AD849" s="4">
        <f>VLOOKUP(INT(U849),Depth!$A$2:$B$36,2,FALSE)</f>
        <v>0</v>
      </c>
      <c r="AE849" s="4" t="str">
        <f t="shared" si="91"/>
        <v>0</v>
      </c>
      <c r="AF849" s="4" t="e">
        <f>VLOOKUP(AE849,Days!$D$2:$E$199,2,FALSE)</f>
        <v>#N/A</v>
      </c>
      <c r="AG849" s="4">
        <f t="shared" si="92"/>
        <v>0</v>
      </c>
      <c r="AH849" s="4">
        <f t="shared" si="93"/>
        <v>0</v>
      </c>
      <c r="AI849" s="4">
        <f t="shared" si="94"/>
        <v>0</v>
      </c>
      <c r="AJ849" s="4">
        <f t="shared" si="95"/>
        <v>0</v>
      </c>
      <c r="AK849" s="4">
        <f t="shared" si="96"/>
        <v>0</v>
      </c>
      <c r="AL849" s="8">
        <f t="shared" si="97"/>
        <v>0</v>
      </c>
    </row>
    <row r="850" spans="23:38" x14ac:dyDescent="0.25">
      <c r="W850" s="9" t="e">
        <f>VLOOKUP(F850,'Rental Loss'!$A$2:$D$34,4,FALSE)</f>
        <v>#N/A</v>
      </c>
      <c r="X850" s="4" t="e">
        <f>VLOOKUP(F850,'Percent Owner Occupied'!$A$2:$B$34,2,FALSE)</f>
        <v>#N/A</v>
      </c>
      <c r="Y850" s="4" t="e">
        <f>VLOOKUP(F850,'Rental Loss'!$A$2:$C$34,3,FALSE)</f>
        <v>#N/A</v>
      </c>
      <c r="Z850" s="4" t="e">
        <f>VLOOKUP(F850,'Wage and Capital Related Income'!$A$2:$C$34,3,FALSE)</f>
        <v>#N/A</v>
      </c>
      <c r="AA850" s="4" t="e">
        <f>VLOOKUP(F850,'Recapture Features'!$A$2:$D$34,4,FALSE)</f>
        <v>#N/A</v>
      </c>
      <c r="AB850" s="4" t="e">
        <f>VLOOKUP(F850,'Wage and Capital Related Income'!$A$2:$D$34,4,FALSE)</f>
        <v>#N/A</v>
      </c>
      <c r="AC850" s="4" t="e">
        <f>VLOOKUP(F850,'Recapture Features'!$A$2:$B$34,2,FALSE)</f>
        <v>#N/A</v>
      </c>
      <c r="AD850" s="4">
        <f>VLOOKUP(INT(U850),Depth!$A$2:$B$36,2,FALSE)</f>
        <v>0</v>
      </c>
      <c r="AE850" s="4" t="str">
        <f t="shared" si="91"/>
        <v>0</v>
      </c>
      <c r="AF850" s="4" t="e">
        <f>VLOOKUP(AE850,Days!$D$2:$E$199,2,FALSE)</f>
        <v>#N/A</v>
      </c>
      <c r="AG850" s="4">
        <f t="shared" si="92"/>
        <v>0</v>
      </c>
      <c r="AH850" s="4">
        <f t="shared" si="93"/>
        <v>0</v>
      </c>
      <c r="AI850" s="4">
        <f t="shared" si="94"/>
        <v>0</v>
      </c>
      <c r="AJ850" s="4">
        <f t="shared" si="95"/>
        <v>0</v>
      </c>
      <c r="AK850" s="4">
        <f t="shared" si="96"/>
        <v>0</v>
      </c>
      <c r="AL850" s="8">
        <f t="shared" si="97"/>
        <v>0</v>
      </c>
    </row>
    <row r="851" spans="23:38" x14ac:dyDescent="0.25">
      <c r="W851" s="9" t="e">
        <f>VLOOKUP(F851,'Rental Loss'!$A$2:$D$34,4,FALSE)</f>
        <v>#N/A</v>
      </c>
      <c r="X851" s="4" t="e">
        <f>VLOOKUP(F851,'Percent Owner Occupied'!$A$2:$B$34,2,FALSE)</f>
        <v>#N/A</v>
      </c>
      <c r="Y851" s="4" t="e">
        <f>VLOOKUP(F851,'Rental Loss'!$A$2:$C$34,3,FALSE)</f>
        <v>#N/A</v>
      </c>
      <c r="Z851" s="4" t="e">
        <f>VLOOKUP(F851,'Wage and Capital Related Income'!$A$2:$C$34,3,FALSE)</f>
        <v>#N/A</v>
      </c>
      <c r="AA851" s="4" t="e">
        <f>VLOOKUP(F851,'Recapture Features'!$A$2:$D$34,4,FALSE)</f>
        <v>#N/A</v>
      </c>
      <c r="AB851" s="4" t="e">
        <f>VLOOKUP(F851,'Wage and Capital Related Income'!$A$2:$D$34,4,FALSE)</f>
        <v>#N/A</v>
      </c>
      <c r="AC851" s="4" t="e">
        <f>VLOOKUP(F851,'Recapture Features'!$A$2:$B$34,2,FALSE)</f>
        <v>#N/A</v>
      </c>
      <c r="AD851" s="4">
        <f>VLOOKUP(INT(U851),Depth!$A$2:$B$36,2,FALSE)</f>
        <v>0</v>
      </c>
      <c r="AE851" s="4" t="str">
        <f t="shared" si="91"/>
        <v>0</v>
      </c>
      <c r="AF851" s="4" t="e">
        <f>VLOOKUP(AE851,Days!$D$2:$E$199,2,FALSE)</f>
        <v>#N/A</v>
      </c>
      <c r="AG851" s="4">
        <f t="shared" si="92"/>
        <v>0</v>
      </c>
      <c r="AH851" s="4">
        <f t="shared" si="93"/>
        <v>0</v>
      </c>
      <c r="AI851" s="4">
        <f t="shared" si="94"/>
        <v>0</v>
      </c>
      <c r="AJ851" s="4">
        <f t="shared" si="95"/>
        <v>0</v>
      </c>
      <c r="AK851" s="4">
        <f t="shared" si="96"/>
        <v>0</v>
      </c>
      <c r="AL851" s="8">
        <f t="shared" si="97"/>
        <v>0</v>
      </c>
    </row>
    <row r="852" spans="23:38" x14ac:dyDescent="0.25">
      <c r="W852" s="9" t="e">
        <f>VLOOKUP(F852,'Rental Loss'!$A$2:$D$34,4,FALSE)</f>
        <v>#N/A</v>
      </c>
      <c r="X852" s="4" t="e">
        <f>VLOOKUP(F852,'Percent Owner Occupied'!$A$2:$B$34,2,FALSE)</f>
        <v>#N/A</v>
      </c>
      <c r="Y852" s="4" t="e">
        <f>VLOOKUP(F852,'Rental Loss'!$A$2:$C$34,3,FALSE)</f>
        <v>#N/A</v>
      </c>
      <c r="Z852" s="4" t="e">
        <f>VLOOKUP(F852,'Wage and Capital Related Income'!$A$2:$C$34,3,FALSE)</f>
        <v>#N/A</v>
      </c>
      <c r="AA852" s="4" t="e">
        <f>VLOOKUP(F852,'Recapture Features'!$A$2:$D$34,4,FALSE)</f>
        <v>#N/A</v>
      </c>
      <c r="AB852" s="4" t="e">
        <f>VLOOKUP(F852,'Wage and Capital Related Income'!$A$2:$D$34,4,FALSE)</f>
        <v>#N/A</v>
      </c>
      <c r="AC852" s="4" t="e">
        <f>VLOOKUP(F852,'Recapture Features'!$A$2:$B$34,2,FALSE)</f>
        <v>#N/A</v>
      </c>
      <c r="AD852" s="4">
        <f>VLOOKUP(INT(U852),Depth!$A$2:$B$36,2,FALSE)</f>
        <v>0</v>
      </c>
      <c r="AE852" s="4" t="str">
        <f t="shared" si="91"/>
        <v>0</v>
      </c>
      <c r="AF852" s="4" t="e">
        <f>VLOOKUP(AE852,Days!$D$2:$E$199,2,FALSE)</f>
        <v>#N/A</v>
      </c>
      <c r="AG852" s="4">
        <f t="shared" si="92"/>
        <v>0</v>
      </c>
      <c r="AH852" s="4">
        <f t="shared" si="93"/>
        <v>0</v>
      </c>
      <c r="AI852" s="4">
        <f t="shared" si="94"/>
        <v>0</v>
      </c>
      <c r="AJ852" s="4">
        <f t="shared" si="95"/>
        <v>0</v>
      </c>
      <c r="AK852" s="4">
        <f t="shared" si="96"/>
        <v>0</v>
      </c>
      <c r="AL852" s="8">
        <f t="shared" si="97"/>
        <v>0</v>
      </c>
    </row>
    <row r="853" spans="23:38" x14ac:dyDescent="0.25">
      <c r="W853" s="9" t="e">
        <f>VLOOKUP(F853,'Rental Loss'!$A$2:$D$34,4,FALSE)</f>
        <v>#N/A</v>
      </c>
      <c r="X853" s="4" t="e">
        <f>VLOOKUP(F853,'Percent Owner Occupied'!$A$2:$B$34,2,FALSE)</f>
        <v>#N/A</v>
      </c>
      <c r="Y853" s="4" t="e">
        <f>VLOOKUP(F853,'Rental Loss'!$A$2:$C$34,3,FALSE)</f>
        <v>#N/A</v>
      </c>
      <c r="Z853" s="4" t="e">
        <f>VLOOKUP(F853,'Wage and Capital Related Income'!$A$2:$C$34,3,FALSE)</f>
        <v>#N/A</v>
      </c>
      <c r="AA853" s="4" t="e">
        <f>VLOOKUP(F853,'Recapture Features'!$A$2:$D$34,4,FALSE)</f>
        <v>#N/A</v>
      </c>
      <c r="AB853" s="4" t="e">
        <f>VLOOKUP(F853,'Wage and Capital Related Income'!$A$2:$D$34,4,FALSE)</f>
        <v>#N/A</v>
      </c>
      <c r="AC853" s="4" t="e">
        <f>VLOOKUP(F853,'Recapture Features'!$A$2:$B$34,2,FALSE)</f>
        <v>#N/A</v>
      </c>
      <c r="AD853" s="4">
        <f>VLOOKUP(INT(U853),Depth!$A$2:$B$36,2,FALSE)</f>
        <v>0</v>
      </c>
      <c r="AE853" s="4" t="str">
        <f t="shared" si="91"/>
        <v>0</v>
      </c>
      <c r="AF853" s="4" t="e">
        <f>VLOOKUP(AE853,Days!$D$2:$E$199,2,FALSE)</f>
        <v>#N/A</v>
      </c>
      <c r="AG853" s="4">
        <f t="shared" si="92"/>
        <v>0</v>
      </c>
      <c r="AH853" s="4">
        <f t="shared" si="93"/>
        <v>0</v>
      </c>
      <c r="AI853" s="4">
        <f t="shared" si="94"/>
        <v>0</v>
      </c>
      <c r="AJ853" s="4">
        <f t="shared" si="95"/>
        <v>0</v>
      </c>
      <c r="AK853" s="4">
        <f t="shared" si="96"/>
        <v>0</v>
      </c>
      <c r="AL853" s="8">
        <f t="shared" si="97"/>
        <v>0</v>
      </c>
    </row>
    <row r="854" spans="23:38" x14ac:dyDescent="0.25">
      <c r="W854" s="9" t="e">
        <f>VLOOKUP(F854,'Rental Loss'!$A$2:$D$34,4,FALSE)</f>
        <v>#N/A</v>
      </c>
      <c r="X854" s="4" t="e">
        <f>VLOOKUP(F854,'Percent Owner Occupied'!$A$2:$B$34,2,FALSE)</f>
        <v>#N/A</v>
      </c>
      <c r="Y854" s="4" t="e">
        <f>VLOOKUP(F854,'Rental Loss'!$A$2:$C$34,3,FALSE)</f>
        <v>#N/A</v>
      </c>
      <c r="Z854" s="4" t="e">
        <f>VLOOKUP(F854,'Wage and Capital Related Income'!$A$2:$C$34,3,FALSE)</f>
        <v>#N/A</v>
      </c>
      <c r="AA854" s="4" t="e">
        <f>VLOOKUP(F854,'Recapture Features'!$A$2:$D$34,4,FALSE)</f>
        <v>#N/A</v>
      </c>
      <c r="AB854" s="4" t="e">
        <f>VLOOKUP(F854,'Wage and Capital Related Income'!$A$2:$D$34,4,FALSE)</f>
        <v>#N/A</v>
      </c>
      <c r="AC854" s="4" t="e">
        <f>VLOOKUP(F854,'Recapture Features'!$A$2:$B$34,2,FALSE)</f>
        <v>#N/A</v>
      </c>
      <c r="AD854" s="4">
        <f>VLOOKUP(INT(U854),Depth!$A$2:$B$36,2,FALSE)</f>
        <v>0</v>
      </c>
      <c r="AE854" s="4" t="str">
        <f t="shared" si="91"/>
        <v>0</v>
      </c>
      <c r="AF854" s="4" t="e">
        <f>VLOOKUP(AE854,Days!$D$2:$E$199,2,FALSE)</f>
        <v>#N/A</v>
      </c>
      <c r="AG854" s="4">
        <f t="shared" si="92"/>
        <v>0</v>
      </c>
      <c r="AH854" s="4">
        <f t="shared" si="93"/>
        <v>0</v>
      </c>
      <c r="AI854" s="4">
        <f t="shared" si="94"/>
        <v>0</v>
      </c>
      <c r="AJ854" s="4">
        <f t="shared" si="95"/>
        <v>0</v>
      </c>
      <c r="AK854" s="4">
        <f t="shared" si="96"/>
        <v>0</v>
      </c>
      <c r="AL854" s="8">
        <f t="shared" si="97"/>
        <v>0</v>
      </c>
    </row>
    <row r="855" spans="23:38" x14ac:dyDescent="0.25">
      <c r="W855" s="9" t="e">
        <f>VLOOKUP(F855,'Rental Loss'!$A$2:$D$34,4,FALSE)</f>
        <v>#N/A</v>
      </c>
      <c r="X855" s="4" t="e">
        <f>VLOOKUP(F855,'Percent Owner Occupied'!$A$2:$B$34,2,FALSE)</f>
        <v>#N/A</v>
      </c>
      <c r="Y855" s="4" t="e">
        <f>VLOOKUP(F855,'Rental Loss'!$A$2:$C$34,3,FALSE)</f>
        <v>#N/A</v>
      </c>
      <c r="Z855" s="4" t="e">
        <f>VLOOKUP(F855,'Wage and Capital Related Income'!$A$2:$C$34,3,FALSE)</f>
        <v>#N/A</v>
      </c>
      <c r="AA855" s="4" t="e">
        <f>VLOOKUP(F855,'Recapture Features'!$A$2:$D$34,4,FALSE)</f>
        <v>#N/A</v>
      </c>
      <c r="AB855" s="4" t="e">
        <f>VLOOKUP(F855,'Wage and Capital Related Income'!$A$2:$D$34,4,FALSE)</f>
        <v>#N/A</v>
      </c>
      <c r="AC855" s="4" t="e">
        <f>VLOOKUP(F855,'Recapture Features'!$A$2:$B$34,2,FALSE)</f>
        <v>#N/A</v>
      </c>
      <c r="AD855" s="4">
        <f>VLOOKUP(INT(U855),Depth!$A$2:$B$36,2,FALSE)</f>
        <v>0</v>
      </c>
      <c r="AE855" s="4" t="str">
        <f t="shared" si="91"/>
        <v>0</v>
      </c>
      <c r="AF855" s="4" t="e">
        <f>VLOOKUP(AE855,Days!$D$2:$E$199,2,FALSE)</f>
        <v>#N/A</v>
      </c>
      <c r="AG855" s="4">
        <f t="shared" si="92"/>
        <v>0</v>
      </c>
      <c r="AH855" s="4">
        <f t="shared" si="93"/>
        <v>0</v>
      </c>
      <c r="AI855" s="4">
        <f t="shared" si="94"/>
        <v>0</v>
      </c>
      <c r="AJ855" s="4">
        <f t="shared" si="95"/>
        <v>0</v>
      </c>
      <c r="AK855" s="4">
        <f t="shared" si="96"/>
        <v>0</v>
      </c>
      <c r="AL855" s="8">
        <f t="shared" si="97"/>
        <v>0</v>
      </c>
    </row>
    <row r="856" spans="23:38" x14ac:dyDescent="0.25">
      <c r="W856" s="9" t="e">
        <f>VLOOKUP(F856,'Rental Loss'!$A$2:$D$34,4,FALSE)</f>
        <v>#N/A</v>
      </c>
      <c r="X856" s="4" t="e">
        <f>VLOOKUP(F856,'Percent Owner Occupied'!$A$2:$B$34,2,FALSE)</f>
        <v>#N/A</v>
      </c>
      <c r="Y856" s="4" t="e">
        <f>VLOOKUP(F856,'Rental Loss'!$A$2:$C$34,3,FALSE)</f>
        <v>#N/A</v>
      </c>
      <c r="Z856" s="4" t="e">
        <f>VLOOKUP(F856,'Wage and Capital Related Income'!$A$2:$C$34,3,FALSE)</f>
        <v>#N/A</v>
      </c>
      <c r="AA856" s="4" t="e">
        <f>VLOOKUP(F856,'Recapture Features'!$A$2:$D$34,4,FALSE)</f>
        <v>#N/A</v>
      </c>
      <c r="AB856" s="4" t="e">
        <f>VLOOKUP(F856,'Wage and Capital Related Income'!$A$2:$D$34,4,FALSE)</f>
        <v>#N/A</v>
      </c>
      <c r="AC856" s="4" t="e">
        <f>VLOOKUP(F856,'Recapture Features'!$A$2:$B$34,2,FALSE)</f>
        <v>#N/A</v>
      </c>
      <c r="AD856" s="4">
        <f>VLOOKUP(INT(U856),Depth!$A$2:$B$36,2,FALSE)</f>
        <v>0</v>
      </c>
      <c r="AE856" s="4" t="str">
        <f t="shared" si="91"/>
        <v>0</v>
      </c>
      <c r="AF856" s="4" t="e">
        <f>VLOOKUP(AE856,Days!$D$2:$E$199,2,FALSE)</f>
        <v>#N/A</v>
      </c>
      <c r="AG856" s="4">
        <f t="shared" si="92"/>
        <v>0</v>
      </c>
      <c r="AH856" s="4">
        <f t="shared" si="93"/>
        <v>0</v>
      </c>
      <c r="AI856" s="4">
        <f t="shared" si="94"/>
        <v>0</v>
      </c>
      <c r="AJ856" s="4">
        <f t="shared" si="95"/>
        <v>0</v>
      </c>
      <c r="AK856" s="4">
        <f t="shared" si="96"/>
        <v>0</v>
      </c>
      <c r="AL856" s="8">
        <f t="shared" si="97"/>
        <v>0</v>
      </c>
    </row>
    <row r="857" spans="23:38" x14ac:dyDescent="0.25">
      <c r="W857" s="9" t="e">
        <f>VLOOKUP(F857,'Rental Loss'!$A$2:$D$34,4,FALSE)</f>
        <v>#N/A</v>
      </c>
      <c r="X857" s="4" t="e">
        <f>VLOOKUP(F857,'Percent Owner Occupied'!$A$2:$B$34,2,FALSE)</f>
        <v>#N/A</v>
      </c>
      <c r="Y857" s="4" t="e">
        <f>VLOOKUP(F857,'Rental Loss'!$A$2:$C$34,3,FALSE)</f>
        <v>#N/A</v>
      </c>
      <c r="Z857" s="4" t="e">
        <f>VLOOKUP(F857,'Wage and Capital Related Income'!$A$2:$C$34,3,FALSE)</f>
        <v>#N/A</v>
      </c>
      <c r="AA857" s="4" t="e">
        <f>VLOOKUP(F857,'Recapture Features'!$A$2:$D$34,4,FALSE)</f>
        <v>#N/A</v>
      </c>
      <c r="AB857" s="4" t="e">
        <f>VLOOKUP(F857,'Wage and Capital Related Income'!$A$2:$D$34,4,FALSE)</f>
        <v>#N/A</v>
      </c>
      <c r="AC857" s="4" t="e">
        <f>VLOOKUP(F857,'Recapture Features'!$A$2:$B$34,2,FALSE)</f>
        <v>#N/A</v>
      </c>
      <c r="AD857" s="4">
        <f>VLOOKUP(INT(U857),Depth!$A$2:$B$36,2,FALSE)</f>
        <v>0</v>
      </c>
      <c r="AE857" s="4" t="str">
        <f t="shared" si="91"/>
        <v>0</v>
      </c>
      <c r="AF857" s="4" t="e">
        <f>VLOOKUP(AE857,Days!$D$2:$E$199,2,FALSE)</f>
        <v>#N/A</v>
      </c>
      <c r="AG857" s="4">
        <f t="shared" si="92"/>
        <v>0</v>
      </c>
      <c r="AH857" s="4">
        <f t="shared" si="93"/>
        <v>0</v>
      </c>
      <c r="AI857" s="4">
        <f t="shared" si="94"/>
        <v>0</v>
      </c>
      <c r="AJ857" s="4">
        <f t="shared" si="95"/>
        <v>0</v>
      </c>
      <c r="AK857" s="4">
        <f t="shared" si="96"/>
        <v>0</v>
      </c>
      <c r="AL857" s="8">
        <f t="shared" si="97"/>
        <v>0</v>
      </c>
    </row>
    <row r="858" spans="23:38" x14ac:dyDescent="0.25">
      <c r="W858" s="9" t="e">
        <f>VLOOKUP(F858,'Rental Loss'!$A$2:$D$34,4,FALSE)</f>
        <v>#N/A</v>
      </c>
      <c r="X858" s="4" t="e">
        <f>VLOOKUP(F858,'Percent Owner Occupied'!$A$2:$B$34,2,FALSE)</f>
        <v>#N/A</v>
      </c>
      <c r="Y858" s="4" t="e">
        <f>VLOOKUP(F858,'Rental Loss'!$A$2:$C$34,3,FALSE)</f>
        <v>#N/A</v>
      </c>
      <c r="Z858" s="4" t="e">
        <f>VLOOKUP(F858,'Wage and Capital Related Income'!$A$2:$C$34,3,FALSE)</f>
        <v>#N/A</v>
      </c>
      <c r="AA858" s="4" t="e">
        <f>VLOOKUP(F858,'Recapture Features'!$A$2:$D$34,4,FALSE)</f>
        <v>#N/A</v>
      </c>
      <c r="AB858" s="4" t="e">
        <f>VLOOKUP(F858,'Wage and Capital Related Income'!$A$2:$D$34,4,FALSE)</f>
        <v>#N/A</v>
      </c>
      <c r="AC858" s="4" t="e">
        <f>VLOOKUP(F858,'Recapture Features'!$A$2:$B$34,2,FALSE)</f>
        <v>#N/A</v>
      </c>
      <c r="AD858" s="4">
        <f>VLOOKUP(INT(U858),Depth!$A$2:$B$36,2,FALSE)</f>
        <v>0</v>
      </c>
      <c r="AE858" s="4" t="str">
        <f t="shared" si="91"/>
        <v>0</v>
      </c>
      <c r="AF858" s="4" t="e">
        <f>VLOOKUP(AE858,Days!$D$2:$E$199,2,FALSE)</f>
        <v>#N/A</v>
      </c>
      <c r="AG858" s="4">
        <f t="shared" si="92"/>
        <v>0</v>
      </c>
      <c r="AH858" s="4">
        <f t="shared" si="93"/>
        <v>0</v>
      </c>
      <c r="AI858" s="4">
        <f t="shared" si="94"/>
        <v>0</v>
      </c>
      <c r="AJ858" s="4">
        <f t="shared" si="95"/>
        <v>0</v>
      </c>
      <c r="AK858" s="4">
        <f t="shared" si="96"/>
        <v>0</v>
      </c>
      <c r="AL858" s="8">
        <f t="shared" si="97"/>
        <v>0</v>
      </c>
    </row>
    <row r="859" spans="23:38" x14ac:dyDescent="0.25">
      <c r="W859" s="9" t="e">
        <f>VLOOKUP(F859,'Rental Loss'!$A$2:$D$34,4,FALSE)</f>
        <v>#N/A</v>
      </c>
      <c r="X859" s="4" t="e">
        <f>VLOOKUP(F859,'Percent Owner Occupied'!$A$2:$B$34,2,FALSE)</f>
        <v>#N/A</v>
      </c>
      <c r="Y859" s="4" t="e">
        <f>VLOOKUP(F859,'Rental Loss'!$A$2:$C$34,3,FALSE)</f>
        <v>#N/A</v>
      </c>
      <c r="Z859" s="4" t="e">
        <f>VLOOKUP(F859,'Wage and Capital Related Income'!$A$2:$C$34,3,FALSE)</f>
        <v>#N/A</v>
      </c>
      <c r="AA859" s="4" t="e">
        <f>VLOOKUP(F859,'Recapture Features'!$A$2:$D$34,4,FALSE)</f>
        <v>#N/A</v>
      </c>
      <c r="AB859" s="4" t="e">
        <f>VLOOKUP(F859,'Wage and Capital Related Income'!$A$2:$D$34,4,FALSE)</f>
        <v>#N/A</v>
      </c>
      <c r="AC859" s="4" t="e">
        <f>VLOOKUP(F859,'Recapture Features'!$A$2:$B$34,2,FALSE)</f>
        <v>#N/A</v>
      </c>
      <c r="AD859" s="4">
        <f>VLOOKUP(INT(U859),Depth!$A$2:$B$36,2,FALSE)</f>
        <v>0</v>
      </c>
      <c r="AE859" s="4" t="str">
        <f t="shared" si="91"/>
        <v>0</v>
      </c>
      <c r="AF859" s="4" t="e">
        <f>VLOOKUP(AE859,Days!$D$2:$E$199,2,FALSE)</f>
        <v>#N/A</v>
      </c>
      <c r="AG859" s="4">
        <f t="shared" si="92"/>
        <v>0</v>
      </c>
      <c r="AH859" s="4">
        <f t="shared" si="93"/>
        <v>0</v>
      </c>
      <c r="AI859" s="4">
        <f t="shared" si="94"/>
        <v>0</v>
      </c>
      <c r="AJ859" s="4">
        <f t="shared" si="95"/>
        <v>0</v>
      </c>
      <c r="AK859" s="4">
        <f t="shared" si="96"/>
        <v>0</v>
      </c>
      <c r="AL859" s="8">
        <f t="shared" si="97"/>
        <v>0</v>
      </c>
    </row>
    <row r="860" spans="23:38" x14ac:dyDescent="0.25">
      <c r="W860" s="9" t="e">
        <f>VLOOKUP(F860,'Rental Loss'!$A$2:$D$34,4,FALSE)</f>
        <v>#N/A</v>
      </c>
      <c r="X860" s="4" t="e">
        <f>VLOOKUP(F860,'Percent Owner Occupied'!$A$2:$B$34,2,FALSE)</f>
        <v>#N/A</v>
      </c>
      <c r="Y860" s="4" t="e">
        <f>VLOOKUP(F860,'Rental Loss'!$A$2:$C$34,3,FALSE)</f>
        <v>#N/A</v>
      </c>
      <c r="Z860" s="4" t="e">
        <f>VLOOKUP(F860,'Wage and Capital Related Income'!$A$2:$C$34,3,FALSE)</f>
        <v>#N/A</v>
      </c>
      <c r="AA860" s="4" t="e">
        <f>VLOOKUP(F860,'Recapture Features'!$A$2:$D$34,4,FALSE)</f>
        <v>#N/A</v>
      </c>
      <c r="AB860" s="4" t="e">
        <f>VLOOKUP(F860,'Wage and Capital Related Income'!$A$2:$D$34,4,FALSE)</f>
        <v>#N/A</v>
      </c>
      <c r="AC860" s="4" t="e">
        <f>VLOOKUP(F860,'Recapture Features'!$A$2:$B$34,2,FALSE)</f>
        <v>#N/A</v>
      </c>
      <c r="AD860" s="4">
        <f>VLOOKUP(INT(U860),Depth!$A$2:$B$36,2,FALSE)</f>
        <v>0</v>
      </c>
      <c r="AE860" s="4" t="str">
        <f t="shared" si="91"/>
        <v>0</v>
      </c>
      <c r="AF860" s="4" t="e">
        <f>VLOOKUP(AE860,Days!$D$2:$E$199,2,FALSE)</f>
        <v>#N/A</v>
      </c>
      <c r="AG860" s="4">
        <f t="shared" si="92"/>
        <v>0</v>
      </c>
      <c r="AH860" s="4">
        <f t="shared" si="93"/>
        <v>0</v>
      </c>
      <c r="AI860" s="4">
        <f t="shared" si="94"/>
        <v>0</v>
      </c>
      <c r="AJ860" s="4">
        <f t="shared" si="95"/>
        <v>0</v>
      </c>
      <c r="AK860" s="4">
        <f t="shared" si="96"/>
        <v>0</v>
      </c>
      <c r="AL860" s="8">
        <f t="shared" si="97"/>
        <v>0</v>
      </c>
    </row>
    <row r="861" spans="23:38" x14ac:dyDescent="0.25">
      <c r="W861" s="9" t="e">
        <f>VLOOKUP(F861,'Rental Loss'!$A$2:$D$34,4,FALSE)</f>
        <v>#N/A</v>
      </c>
      <c r="X861" s="4" t="e">
        <f>VLOOKUP(F861,'Percent Owner Occupied'!$A$2:$B$34,2,FALSE)</f>
        <v>#N/A</v>
      </c>
      <c r="Y861" s="4" t="e">
        <f>VLOOKUP(F861,'Rental Loss'!$A$2:$C$34,3,FALSE)</f>
        <v>#N/A</v>
      </c>
      <c r="Z861" s="4" t="e">
        <f>VLOOKUP(F861,'Wage and Capital Related Income'!$A$2:$C$34,3,FALSE)</f>
        <v>#N/A</v>
      </c>
      <c r="AA861" s="4" t="e">
        <f>VLOOKUP(F861,'Recapture Features'!$A$2:$D$34,4,FALSE)</f>
        <v>#N/A</v>
      </c>
      <c r="AB861" s="4" t="e">
        <f>VLOOKUP(F861,'Wage and Capital Related Income'!$A$2:$D$34,4,FALSE)</f>
        <v>#N/A</v>
      </c>
      <c r="AC861" s="4" t="e">
        <f>VLOOKUP(F861,'Recapture Features'!$A$2:$B$34,2,FALSE)</f>
        <v>#N/A</v>
      </c>
      <c r="AD861" s="4">
        <f>VLOOKUP(INT(U861),Depth!$A$2:$B$36,2,FALSE)</f>
        <v>0</v>
      </c>
      <c r="AE861" s="4" t="str">
        <f t="shared" si="91"/>
        <v>0</v>
      </c>
      <c r="AF861" s="4" t="e">
        <f>VLOOKUP(AE861,Days!$D$2:$E$199,2,FALSE)</f>
        <v>#N/A</v>
      </c>
      <c r="AG861" s="4">
        <f t="shared" si="92"/>
        <v>0</v>
      </c>
      <c r="AH861" s="4">
        <f t="shared" si="93"/>
        <v>0</v>
      </c>
      <c r="AI861" s="4">
        <f t="shared" si="94"/>
        <v>0</v>
      </c>
      <c r="AJ861" s="4">
        <f t="shared" si="95"/>
        <v>0</v>
      </c>
      <c r="AK861" s="4">
        <f t="shared" si="96"/>
        <v>0</v>
      </c>
      <c r="AL861" s="8">
        <f t="shared" si="97"/>
        <v>0</v>
      </c>
    </row>
    <row r="862" spans="23:38" x14ac:dyDescent="0.25">
      <c r="W862" s="9" t="e">
        <f>VLOOKUP(F862,'Rental Loss'!$A$2:$D$34,4,FALSE)</f>
        <v>#N/A</v>
      </c>
      <c r="X862" s="4" t="e">
        <f>VLOOKUP(F862,'Percent Owner Occupied'!$A$2:$B$34,2,FALSE)</f>
        <v>#N/A</v>
      </c>
      <c r="Y862" s="4" t="e">
        <f>VLOOKUP(F862,'Rental Loss'!$A$2:$C$34,3,FALSE)</f>
        <v>#N/A</v>
      </c>
      <c r="Z862" s="4" t="e">
        <f>VLOOKUP(F862,'Wage and Capital Related Income'!$A$2:$C$34,3,FALSE)</f>
        <v>#N/A</v>
      </c>
      <c r="AA862" s="4" t="e">
        <f>VLOOKUP(F862,'Recapture Features'!$A$2:$D$34,4,FALSE)</f>
        <v>#N/A</v>
      </c>
      <c r="AB862" s="4" t="e">
        <f>VLOOKUP(F862,'Wage and Capital Related Income'!$A$2:$D$34,4,FALSE)</f>
        <v>#N/A</v>
      </c>
      <c r="AC862" s="4" t="e">
        <f>VLOOKUP(F862,'Recapture Features'!$A$2:$B$34,2,FALSE)</f>
        <v>#N/A</v>
      </c>
      <c r="AD862" s="4">
        <f>VLOOKUP(INT(U862),Depth!$A$2:$B$36,2,FALSE)</f>
        <v>0</v>
      </c>
      <c r="AE862" s="4" t="str">
        <f t="shared" si="91"/>
        <v>0</v>
      </c>
      <c r="AF862" s="4" t="e">
        <f>VLOOKUP(AE862,Days!$D$2:$E$199,2,FALSE)</f>
        <v>#N/A</v>
      </c>
      <c r="AG862" s="4">
        <f t="shared" si="92"/>
        <v>0</v>
      </c>
      <c r="AH862" s="4">
        <f t="shared" si="93"/>
        <v>0</v>
      </c>
      <c r="AI862" s="4">
        <f t="shared" si="94"/>
        <v>0</v>
      </c>
      <c r="AJ862" s="4">
        <f t="shared" si="95"/>
        <v>0</v>
      </c>
      <c r="AK862" s="4">
        <f t="shared" si="96"/>
        <v>0</v>
      </c>
      <c r="AL862" s="8">
        <f t="shared" si="97"/>
        <v>0</v>
      </c>
    </row>
    <row r="863" spans="23:38" x14ac:dyDescent="0.25">
      <c r="W863" s="9" t="e">
        <f>VLOOKUP(F863,'Rental Loss'!$A$2:$D$34,4,FALSE)</f>
        <v>#N/A</v>
      </c>
      <c r="X863" s="4" t="e">
        <f>VLOOKUP(F863,'Percent Owner Occupied'!$A$2:$B$34,2,FALSE)</f>
        <v>#N/A</v>
      </c>
      <c r="Y863" s="4" t="e">
        <f>VLOOKUP(F863,'Rental Loss'!$A$2:$C$34,3,FALSE)</f>
        <v>#N/A</v>
      </c>
      <c r="Z863" s="4" t="e">
        <f>VLOOKUP(F863,'Wage and Capital Related Income'!$A$2:$C$34,3,FALSE)</f>
        <v>#N/A</v>
      </c>
      <c r="AA863" s="4" t="e">
        <f>VLOOKUP(F863,'Recapture Features'!$A$2:$D$34,4,FALSE)</f>
        <v>#N/A</v>
      </c>
      <c r="AB863" s="4" t="e">
        <f>VLOOKUP(F863,'Wage and Capital Related Income'!$A$2:$D$34,4,FALSE)</f>
        <v>#N/A</v>
      </c>
      <c r="AC863" s="4" t="e">
        <f>VLOOKUP(F863,'Recapture Features'!$A$2:$B$34,2,FALSE)</f>
        <v>#N/A</v>
      </c>
      <c r="AD863" s="4">
        <f>VLOOKUP(INT(U863),Depth!$A$2:$B$36,2,FALSE)</f>
        <v>0</v>
      </c>
      <c r="AE863" s="4" t="str">
        <f t="shared" si="91"/>
        <v>0</v>
      </c>
      <c r="AF863" s="4" t="e">
        <f>VLOOKUP(AE863,Days!$D$2:$E$199,2,FALSE)</f>
        <v>#N/A</v>
      </c>
      <c r="AG863" s="4">
        <f t="shared" si="92"/>
        <v>0</v>
      </c>
      <c r="AH863" s="4">
        <f t="shared" si="93"/>
        <v>0</v>
      </c>
      <c r="AI863" s="4">
        <f t="shared" si="94"/>
        <v>0</v>
      </c>
      <c r="AJ863" s="4">
        <f t="shared" si="95"/>
        <v>0</v>
      </c>
      <c r="AK863" s="4">
        <f t="shared" si="96"/>
        <v>0</v>
      </c>
      <c r="AL863" s="8">
        <f t="shared" si="97"/>
        <v>0</v>
      </c>
    </row>
    <row r="864" spans="23:38" x14ac:dyDescent="0.25">
      <c r="W864" s="9" t="e">
        <f>VLOOKUP(F864,'Rental Loss'!$A$2:$D$34,4,FALSE)</f>
        <v>#N/A</v>
      </c>
      <c r="X864" s="4" t="e">
        <f>VLOOKUP(F864,'Percent Owner Occupied'!$A$2:$B$34,2,FALSE)</f>
        <v>#N/A</v>
      </c>
      <c r="Y864" s="4" t="e">
        <f>VLOOKUP(F864,'Rental Loss'!$A$2:$C$34,3,FALSE)</f>
        <v>#N/A</v>
      </c>
      <c r="Z864" s="4" t="e">
        <f>VLOOKUP(F864,'Wage and Capital Related Income'!$A$2:$C$34,3,FALSE)</f>
        <v>#N/A</v>
      </c>
      <c r="AA864" s="4" t="e">
        <f>VLOOKUP(F864,'Recapture Features'!$A$2:$D$34,4,FALSE)</f>
        <v>#N/A</v>
      </c>
      <c r="AB864" s="4" t="e">
        <f>VLOOKUP(F864,'Wage and Capital Related Income'!$A$2:$D$34,4,FALSE)</f>
        <v>#N/A</v>
      </c>
      <c r="AC864" s="4" t="e">
        <f>VLOOKUP(F864,'Recapture Features'!$A$2:$B$34,2,FALSE)</f>
        <v>#N/A</v>
      </c>
      <c r="AD864" s="4">
        <f>VLOOKUP(INT(U864),Depth!$A$2:$B$36,2,FALSE)</f>
        <v>0</v>
      </c>
      <c r="AE864" s="4" t="str">
        <f t="shared" si="91"/>
        <v>0</v>
      </c>
      <c r="AF864" s="4" t="e">
        <f>VLOOKUP(AE864,Days!$D$2:$E$199,2,FALSE)</f>
        <v>#N/A</v>
      </c>
      <c r="AG864" s="4">
        <f t="shared" si="92"/>
        <v>0</v>
      </c>
      <c r="AH864" s="4">
        <f t="shared" si="93"/>
        <v>0</v>
      </c>
      <c r="AI864" s="4">
        <f t="shared" si="94"/>
        <v>0</v>
      </c>
      <c r="AJ864" s="4">
        <f t="shared" si="95"/>
        <v>0</v>
      </c>
      <c r="AK864" s="4">
        <f t="shared" si="96"/>
        <v>0</v>
      </c>
      <c r="AL864" s="8">
        <f t="shared" si="97"/>
        <v>0</v>
      </c>
    </row>
    <row r="865" spans="23:38" x14ac:dyDescent="0.25">
      <c r="W865" s="9" t="e">
        <f>VLOOKUP(F865,'Rental Loss'!$A$2:$D$34,4,FALSE)</f>
        <v>#N/A</v>
      </c>
      <c r="X865" s="4" t="e">
        <f>VLOOKUP(F865,'Percent Owner Occupied'!$A$2:$B$34,2,FALSE)</f>
        <v>#N/A</v>
      </c>
      <c r="Y865" s="4" t="e">
        <f>VLOOKUP(F865,'Rental Loss'!$A$2:$C$34,3,FALSE)</f>
        <v>#N/A</v>
      </c>
      <c r="Z865" s="4" t="e">
        <f>VLOOKUP(F865,'Wage and Capital Related Income'!$A$2:$C$34,3,FALSE)</f>
        <v>#N/A</v>
      </c>
      <c r="AA865" s="4" t="e">
        <f>VLOOKUP(F865,'Recapture Features'!$A$2:$D$34,4,FALSE)</f>
        <v>#N/A</v>
      </c>
      <c r="AB865" s="4" t="e">
        <f>VLOOKUP(F865,'Wage and Capital Related Income'!$A$2:$D$34,4,FALSE)</f>
        <v>#N/A</v>
      </c>
      <c r="AC865" s="4" t="e">
        <f>VLOOKUP(F865,'Recapture Features'!$A$2:$B$34,2,FALSE)</f>
        <v>#N/A</v>
      </c>
      <c r="AD865" s="4">
        <f>VLOOKUP(INT(U865),Depth!$A$2:$B$36,2,FALSE)</f>
        <v>0</v>
      </c>
      <c r="AE865" s="4" t="str">
        <f t="shared" si="91"/>
        <v>0</v>
      </c>
      <c r="AF865" s="4" t="e">
        <f>VLOOKUP(AE865,Days!$D$2:$E$199,2,FALSE)</f>
        <v>#N/A</v>
      </c>
      <c r="AG865" s="4">
        <f t="shared" si="92"/>
        <v>0</v>
      </c>
      <c r="AH865" s="4">
        <f t="shared" si="93"/>
        <v>0</v>
      </c>
      <c r="AI865" s="4">
        <f t="shared" si="94"/>
        <v>0</v>
      </c>
      <c r="AJ865" s="4">
        <f t="shared" si="95"/>
        <v>0</v>
      </c>
      <c r="AK865" s="4">
        <f t="shared" si="96"/>
        <v>0</v>
      </c>
      <c r="AL865" s="8">
        <f t="shared" si="97"/>
        <v>0</v>
      </c>
    </row>
    <row r="866" spans="23:38" x14ac:dyDescent="0.25">
      <c r="W866" s="9" t="e">
        <f>VLOOKUP(F866,'Rental Loss'!$A$2:$D$34,4,FALSE)</f>
        <v>#N/A</v>
      </c>
      <c r="X866" s="4" t="e">
        <f>VLOOKUP(F866,'Percent Owner Occupied'!$A$2:$B$34,2,FALSE)</f>
        <v>#N/A</v>
      </c>
      <c r="Y866" s="4" t="e">
        <f>VLOOKUP(F866,'Rental Loss'!$A$2:$C$34,3,FALSE)</f>
        <v>#N/A</v>
      </c>
      <c r="Z866" s="4" t="e">
        <f>VLOOKUP(F866,'Wage and Capital Related Income'!$A$2:$C$34,3,FALSE)</f>
        <v>#N/A</v>
      </c>
      <c r="AA866" s="4" t="e">
        <f>VLOOKUP(F866,'Recapture Features'!$A$2:$D$34,4,FALSE)</f>
        <v>#N/A</v>
      </c>
      <c r="AB866" s="4" t="e">
        <f>VLOOKUP(F866,'Wage and Capital Related Income'!$A$2:$D$34,4,FALSE)</f>
        <v>#N/A</v>
      </c>
      <c r="AC866" s="4" t="e">
        <f>VLOOKUP(F866,'Recapture Features'!$A$2:$B$34,2,FALSE)</f>
        <v>#N/A</v>
      </c>
      <c r="AD866" s="4">
        <f>VLOOKUP(INT(U866),Depth!$A$2:$B$36,2,FALSE)</f>
        <v>0</v>
      </c>
      <c r="AE866" s="4" t="str">
        <f t="shared" si="91"/>
        <v>0</v>
      </c>
      <c r="AF866" s="4" t="e">
        <f>VLOOKUP(AE866,Days!$D$2:$E$199,2,FALSE)</f>
        <v>#N/A</v>
      </c>
      <c r="AG866" s="4">
        <f t="shared" si="92"/>
        <v>0</v>
      </c>
      <c r="AH866" s="4">
        <f t="shared" si="93"/>
        <v>0</v>
      </c>
      <c r="AI866" s="4">
        <f t="shared" si="94"/>
        <v>0</v>
      </c>
      <c r="AJ866" s="4">
        <f t="shared" si="95"/>
        <v>0</v>
      </c>
      <c r="AK866" s="4">
        <f t="shared" si="96"/>
        <v>0</v>
      </c>
      <c r="AL866" s="8">
        <f t="shared" si="97"/>
        <v>0</v>
      </c>
    </row>
    <row r="867" spans="23:38" x14ac:dyDescent="0.25">
      <c r="W867" s="9" t="e">
        <f>VLOOKUP(F867,'Rental Loss'!$A$2:$D$34,4,FALSE)</f>
        <v>#N/A</v>
      </c>
      <c r="X867" s="4" t="e">
        <f>VLOOKUP(F867,'Percent Owner Occupied'!$A$2:$B$34,2,FALSE)</f>
        <v>#N/A</v>
      </c>
      <c r="Y867" s="4" t="e">
        <f>VLOOKUP(F867,'Rental Loss'!$A$2:$C$34,3,FALSE)</f>
        <v>#N/A</v>
      </c>
      <c r="Z867" s="4" t="e">
        <f>VLOOKUP(F867,'Wage and Capital Related Income'!$A$2:$C$34,3,FALSE)</f>
        <v>#N/A</v>
      </c>
      <c r="AA867" s="4" t="e">
        <f>VLOOKUP(F867,'Recapture Features'!$A$2:$D$34,4,FALSE)</f>
        <v>#N/A</v>
      </c>
      <c r="AB867" s="4" t="e">
        <f>VLOOKUP(F867,'Wage and Capital Related Income'!$A$2:$D$34,4,FALSE)</f>
        <v>#N/A</v>
      </c>
      <c r="AC867" s="4" t="e">
        <f>VLOOKUP(F867,'Recapture Features'!$A$2:$B$34,2,FALSE)</f>
        <v>#N/A</v>
      </c>
      <c r="AD867" s="4">
        <f>VLOOKUP(INT(U867),Depth!$A$2:$B$36,2,FALSE)</f>
        <v>0</v>
      </c>
      <c r="AE867" s="4" t="str">
        <f t="shared" si="91"/>
        <v>0</v>
      </c>
      <c r="AF867" s="4" t="e">
        <f>VLOOKUP(AE867,Days!$D$2:$E$199,2,FALSE)</f>
        <v>#N/A</v>
      </c>
      <c r="AG867" s="4">
        <f t="shared" si="92"/>
        <v>0</v>
      </c>
      <c r="AH867" s="4">
        <f t="shared" si="93"/>
        <v>0</v>
      </c>
      <c r="AI867" s="4">
        <f t="shared" si="94"/>
        <v>0</v>
      </c>
      <c r="AJ867" s="4">
        <f t="shared" si="95"/>
        <v>0</v>
      </c>
      <c r="AK867" s="4">
        <f t="shared" si="96"/>
        <v>0</v>
      </c>
      <c r="AL867" s="8">
        <f t="shared" si="97"/>
        <v>0</v>
      </c>
    </row>
    <row r="868" spans="23:38" x14ac:dyDescent="0.25">
      <c r="W868" s="9" t="e">
        <f>VLOOKUP(F868,'Rental Loss'!$A$2:$D$34,4,FALSE)</f>
        <v>#N/A</v>
      </c>
      <c r="X868" s="4" t="e">
        <f>VLOOKUP(F868,'Percent Owner Occupied'!$A$2:$B$34,2,FALSE)</f>
        <v>#N/A</v>
      </c>
      <c r="Y868" s="4" t="e">
        <f>VLOOKUP(F868,'Rental Loss'!$A$2:$C$34,3,FALSE)</f>
        <v>#N/A</v>
      </c>
      <c r="Z868" s="4" t="e">
        <f>VLOOKUP(F868,'Wage and Capital Related Income'!$A$2:$C$34,3,FALSE)</f>
        <v>#N/A</v>
      </c>
      <c r="AA868" s="4" t="e">
        <f>VLOOKUP(F868,'Recapture Features'!$A$2:$D$34,4,FALSE)</f>
        <v>#N/A</v>
      </c>
      <c r="AB868" s="4" t="e">
        <f>VLOOKUP(F868,'Wage and Capital Related Income'!$A$2:$D$34,4,FALSE)</f>
        <v>#N/A</v>
      </c>
      <c r="AC868" s="4" t="e">
        <f>VLOOKUP(F868,'Recapture Features'!$A$2:$B$34,2,FALSE)</f>
        <v>#N/A</v>
      </c>
      <c r="AD868" s="4">
        <f>VLOOKUP(INT(U868),Depth!$A$2:$B$36,2,FALSE)</f>
        <v>0</v>
      </c>
      <c r="AE868" s="4" t="str">
        <f t="shared" si="91"/>
        <v>0</v>
      </c>
      <c r="AF868" s="4" t="e">
        <f>VLOOKUP(AE868,Days!$D$2:$E$199,2,FALSE)</f>
        <v>#N/A</v>
      </c>
      <c r="AG868" s="4">
        <f t="shared" si="92"/>
        <v>0</v>
      </c>
      <c r="AH868" s="4">
        <f t="shared" si="93"/>
        <v>0</v>
      </c>
      <c r="AI868" s="4">
        <f t="shared" si="94"/>
        <v>0</v>
      </c>
      <c r="AJ868" s="4">
        <f t="shared" si="95"/>
        <v>0</v>
      </c>
      <c r="AK868" s="4">
        <f t="shared" si="96"/>
        <v>0</v>
      </c>
      <c r="AL868" s="8">
        <f t="shared" si="97"/>
        <v>0</v>
      </c>
    </row>
    <row r="869" spans="23:38" x14ac:dyDescent="0.25">
      <c r="W869" s="9" t="e">
        <f>VLOOKUP(F869,'Rental Loss'!$A$2:$D$34,4,FALSE)</f>
        <v>#N/A</v>
      </c>
      <c r="X869" s="4" t="e">
        <f>VLOOKUP(F869,'Percent Owner Occupied'!$A$2:$B$34,2,FALSE)</f>
        <v>#N/A</v>
      </c>
      <c r="Y869" s="4" t="e">
        <f>VLOOKUP(F869,'Rental Loss'!$A$2:$C$34,3,FALSE)</f>
        <v>#N/A</v>
      </c>
      <c r="Z869" s="4" t="e">
        <f>VLOOKUP(F869,'Wage and Capital Related Income'!$A$2:$C$34,3,FALSE)</f>
        <v>#N/A</v>
      </c>
      <c r="AA869" s="4" t="e">
        <f>VLOOKUP(F869,'Recapture Features'!$A$2:$D$34,4,FALSE)</f>
        <v>#N/A</v>
      </c>
      <c r="AB869" s="4" t="e">
        <f>VLOOKUP(F869,'Wage and Capital Related Income'!$A$2:$D$34,4,FALSE)</f>
        <v>#N/A</v>
      </c>
      <c r="AC869" s="4" t="e">
        <f>VLOOKUP(F869,'Recapture Features'!$A$2:$B$34,2,FALSE)</f>
        <v>#N/A</v>
      </c>
      <c r="AD869" s="4">
        <f>VLOOKUP(INT(U869),Depth!$A$2:$B$36,2,FALSE)</f>
        <v>0</v>
      </c>
      <c r="AE869" s="4" t="str">
        <f t="shared" si="91"/>
        <v>0</v>
      </c>
      <c r="AF869" s="4" t="e">
        <f>VLOOKUP(AE869,Days!$D$2:$E$199,2,FALSE)</f>
        <v>#N/A</v>
      </c>
      <c r="AG869" s="4">
        <f t="shared" si="92"/>
        <v>0</v>
      </c>
      <c r="AH869" s="4">
        <f t="shared" si="93"/>
        <v>0</v>
      </c>
      <c r="AI869" s="4">
        <f t="shared" si="94"/>
        <v>0</v>
      </c>
      <c r="AJ869" s="4">
        <f t="shared" si="95"/>
        <v>0</v>
      </c>
      <c r="AK869" s="4">
        <f t="shared" si="96"/>
        <v>0</v>
      </c>
      <c r="AL869" s="8">
        <f t="shared" si="97"/>
        <v>0</v>
      </c>
    </row>
    <row r="870" spans="23:38" x14ac:dyDescent="0.25">
      <c r="W870" s="9" t="e">
        <f>VLOOKUP(F870,'Rental Loss'!$A$2:$D$34,4,FALSE)</f>
        <v>#N/A</v>
      </c>
      <c r="X870" s="4" t="e">
        <f>VLOOKUP(F870,'Percent Owner Occupied'!$A$2:$B$34,2,FALSE)</f>
        <v>#N/A</v>
      </c>
      <c r="Y870" s="4" t="e">
        <f>VLOOKUP(F870,'Rental Loss'!$A$2:$C$34,3,FALSE)</f>
        <v>#N/A</v>
      </c>
      <c r="Z870" s="4" t="e">
        <f>VLOOKUP(F870,'Wage and Capital Related Income'!$A$2:$C$34,3,FALSE)</f>
        <v>#N/A</v>
      </c>
      <c r="AA870" s="4" t="e">
        <f>VLOOKUP(F870,'Recapture Features'!$A$2:$D$34,4,FALSE)</f>
        <v>#N/A</v>
      </c>
      <c r="AB870" s="4" t="e">
        <f>VLOOKUP(F870,'Wage and Capital Related Income'!$A$2:$D$34,4,FALSE)</f>
        <v>#N/A</v>
      </c>
      <c r="AC870" s="4" t="e">
        <f>VLOOKUP(F870,'Recapture Features'!$A$2:$B$34,2,FALSE)</f>
        <v>#N/A</v>
      </c>
      <c r="AD870" s="4">
        <f>VLOOKUP(INT(U870),Depth!$A$2:$B$36,2,FALSE)</f>
        <v>0</v>
      </c>
      <c r="AE870" s="4" t="str">
        <f t="shared" si="91"/>
        <v>0</v>
      </c>
      <c r="AF870" s="4" t="e">
        <f>VLOOKUP(AE870,Days!$D$2:$E$199,2,FALSE)</f>
        <v>#N/A</v>
      </c>
      <c r="AG870" s="4">
        <f t="shared" si="92"/>
        <v>0</v>
      </c>
      <c r="AH870" s="4">
        <f t="shared" si="93"/>
        <v>0</v>
      </c>
      <c r="AI870" s="4">
        <f t="shared" si="94"/>
        <v>0</v>
      </c>
      <c r="AJ870" s="4">
        <f t="shared" si="95"/>
        <v>0</v>
      </c>
      <c r="AK870" s="4">
        <f t="shared" si="96"/>
        <v>0</v>
      </c>
      <c r="AL870" s="8">
        <f t="shared" si="97"/>
        <v>0</v>
      </c>
    </row>
    <row r="871" spans="23:38" x14ac:dyDescent="0.25">
      <c r="W871" s="9" t="e">
        <f>VLOOKUP(F871,'Rental Loss'!$A$2:$D$34,4,FALSE)</f>
        <v>#N/A</v>
      </c>
      <c r="X871" s="4" t="e">
        <f>VLOOKUP(F871,'Percent Owner Occupied'!$A$2:$B$34,2,FALSE)</f>
        <v>#N/A</v>
      </c>
      <c r="Y871" s="4" t="e">
        <f>VLOOKUP(F871,'Rental Loss'!$A$2:$C$34,3,FALSE)</f>
        <v>#N/A</v>
      </c>
      <c r="Z871" s="4" t="e">
        <f>VLOOKUP(F871,'Wage and Capital Related Income'!$A$2:$C$34,3,FALSE)</f>
        <v>#N/A</v>
      </c>
      <c r="AA871" s="4" t="e">
        <f>VLOOKUP(F871,'Recapture Features'!$A$2:$D$34,4,FALSE)</f>
        <v>#N/A</v>
      </c>
      <c r="AB871" s="4" t="e">
        <f>VLOOKUP(F871,'Wage and Capital Related Income'!$A$2:$D$34,4,FALSE)</f>
        <v>#N/A</v>
      </c>
      <c r="AC871" s="4" t="e">
        <f>VLOOKUP(F871,'Recapture Features'!$A$2:$B$34,2,FALSE)</f>
        <v>#N/A</v>
      </c>
      <c r="AD871" s="4">
        <f>VLOOKUP(INT(U871),Depth!$A$2:$B$36,2,FALSE)</f>
        <v>0</v>
      </c>
      <c r="AE871" s="4" t="str">
        <f t="shared" si="91"/>
        <v>0</v>
      </c>
      <c r="AF871" s="4" t="e">
        <f>VLOOKUP(AE871,Days!$D$2:$E$199,2,FALSE)</f>
        <v>#N/A</v>
      </c>
      <c r="AG871" s="4">
        <f t="shared" si="92"/>
        <v>0</v>
      </c>
      <c r="AH871" s="4">
        <f t="shared" si="93"/>
        <v>0</v>
      </c>
      <c r="AI871" s="4">
        <f t="shared" si="94"/>
        <v>0</v>
      </c>
      <c r="AJ871" s="4">
        <f t="shared" si="95"/>
        <v>0</v>
      </c>
      <c r="AK871" s="4">
        <f t="shared" si="96"/>
        <v>0</v>
      </c>
      <c r="AL871" s="8">
        <f t="shared" si="97"/>
        <v>0</v>
      </c>
    </row>
    <row r="872" spans="23:38" x14ac:dyDescent="0.25">
      <c r="W872" s="9" t="e">
        <f>VLOOKUP(F872,'Rental Loss'!$A$2:$D$34,4,FALSE)</f>
        <v>#N/A</v>
      </c>
      <c r="X872" s="4" t="e">
        <f>VLOOKUP(F872,'Percent Owner Occupied'!$A$2:$B$34,2,FALSE)</f>
        <v>#N/A</v>
      </c>
      <c r="Y872" s="4" t="e">
        <f>VLOOKUP(F872,'Rental Loss'!$A$2:$C$34,3,FALSE)</f>
        <v>#N/A</v>
      </c>
      <c r="Z872" s="4" t="e">
        <f>VLOOKUP(F872,'Wage and Capital Related Income'!$A$2:$C$34,3,FALSE)</f>
        <v>#N/A</v>
      </c>
      <c r="AA872" s="4" t="e">
        <f>VLOOKUP(F872,'Recapture Features'!$A$2:$D$34,4,FALSE)</f>
        <v>#N/A</v>
      </c>
      <c r="AB872" s="4" t="e">
        <f>VLOOKUP(F872,'Wage and Capital Related Income'!$A$2:$D$34,4,FALSE)</f>
        <v>#N/A</v>
      </c>
      <c r="AC872" s="4" t="e">
        <f>VLOOKUP(F872,'Recapture Features'!$A$2:$B$34,2,FALSE)</f>
        <v>#N/A</v>
      </c>
      <c r="AD872" s="4">
        <f>VLOOKUP(INT(U872),Depth!$A$2:$B$36,2,FALSE)</f>
        <v>0</v>
      </c>
      <c r="AE872" s="4" t="str">
        <f t="shared" si="91"/>
        <v>0</v>
      </c>
      <c r="AF872" s="4" t="e">
        <f>VLOOKUP(AE872,Days!$D$2:$E$199,2,FALSE)</f>
        <v>#N/A</v>
      </c>
      <c r="AG872" s="4">
        <f t="shared" si="92"/>
        <v>0</v>
      </c>
      <c r="AH872" s="4">
        <f t="shared" si="93"/>
        <v>0</v>
      </c>
      <c r="AI872" s="4">
        <f t="shared" si="94"/>
        <v>0</v>
      </c>
      <c r="AJ872" s="4">
        <f t="shared" si="95"/>
        <v>0</v>
      </c>
      <c r="AK872" s="4">
        <f t="shared" si="96"/>
        <v>0</v>
      </c>
      <c r="AL872" s="8">
        <f t="shared" si="97"/>
        <v>0</v>
      </c>
    </row>
    <row r="873" spans="23:38" x14ac:dyDescent="0.25">
      <c r="W873" s="9" t="e">
        <f>VLOOKUP(F873,'Rental Loss'!$A$2:$D$34,4,FALSE)</f>
        <v>#N/A</v>
      </c>
      <c r="X873" s="4" t="e">
        <f>VLOOKUP(F873,'Percent Owner Occupied'!$A$2:$B$34,2,FALSE)</f>
        <v>#N/A</v>
      </c>
      <c r="Y873" s="4" t="e">
        <f>VLOOKUP(F873,'Rental Loss'!$A$2:$C$34,3,FALSE)</f>
        <v>#N/A</v>
      </c>
      <c r="Z873" s="4" t="e">
        <f>VLOOKUP(F873,'Wage and Capital Related Income'!$A$2:$C$34,3,FALSE)</f>
        <v>#N/A</v>
      </c>
      <c r="AA873" s="4" t="e">
        <f>VLOOKUP(F873,'Recapture Features'!$A$2:$D$34,4,FALSE)</f>
        <v>#N/A</v>
      </c>
      <c r="AB873" s="4" t="e">
        <f>VLOOKUP(F873,'Wage and Capital Related Income'!$A$2:$D$34,4,FALSE)</f>
        <v>#N/A</v>
      </c>
      <c r="AC873" s="4" t="e">
        <f>VLOOKUP(F873,'Recapture Features'!$A$2:$B$34,2,FALSE)</f>
        <v>#N/A</v>
      </c>
      <c r="AD873" s="4">
        <f>VLOOKUP(INT(U873),Depth!$A$2:$B$36,2,FALSE)</f>
        <v>0</v>
      </c>
      <c r="AE873" s="4" t="str">
        <f t="shared" si="91"/>
        <v>0</v>
      </c>
      <c r="AF873" s="4" t="e">
        <f>VLOOKUP(AE873,Days!$D$2:$E$199,2,FALSE)</f>
        <v>#N/A</v>
      </c>
      <c r="AG873" s="4">
        <f t="shared" si="92"/>
        <v>0</v>
      </c>
      <c r="AH873" s="4">
        <f t="shared" si="93"/>
        <v>0</v>
      </c>
      <c r="AI873" s="4">
        <f t="shared" si="94"/>
        <v>0</v>
      </c>
      <c r="AJ873" s="4">
        <f t="shared" si="95"/>
        <v>0</v>
      </c>
      <c r="AK873" s="4">
        <f t="shared" si="96"/>
        <v>0</v>
      </c>
      <c r="AL873" s="8">
        <f t="shared" si="97"/>
        <v>0</v>
      </c>
    </row>
    <row r="874" spans="23:38" x14ac:dyDescent="0.25">
      <c r="W874" s="9" t="e">
        <f>VLOOKUP(F874,'Rental Loss'!$A$2:$D$34,4,FALSE)</f>
        <v>#N/A</v>
      </c>
      <c r="X874" s="4" t="e">
        <f>VLOOKUP(F874,'Percent Owner Occupied'!$A$2:$B$34,2,FALSE)</f>
        <v>#N/A</v>
      </c>
      <c r="Y874" s="4" t="e">
        <f>VLOOKUP(F874,'Rental Loss'!$A$2:$C$34,3,FALSE)</f>
        <v>#N/A</v>
      </c>
      <c r="Z874" s="4" t="e">
        <f>VLOOKUP(F874,'Wage and Capital Related Income'!$A$2:$C$34,3,FALSE)</f>
        <v>#N/A</v>
      </c>
      <c r="AA874" s="4" t="e">
        <f>VLOOKUP(F874,'Recapture Features'!$A$2:$D$34,4,FALSE)</f>
        <v>#N/A</v>
      </c>
      <c r="AB874" s="4" t="e">
        <f>VLOOKUP(F874,'Wage and Capital Related Income'!$A$2:$D$34,4,FALSE)</f>
        <v>#N/A</v>
      </c>
      <c r="AC874" s="4" t="e">
        <f>VLOOKUP(F874,'Recapture Features'!$A$2:$B$34,2,FALSE)</f>
        <v>#N/A</v>
      </c>
      <c r="AD874" s="4">
        <f>VLOOKUP(INT(U874),Depth!$A$2:$B$36,2,FALSE)</f>
        <v>0</v>
      </c>
      <c r="AE874" s="4" t="str">
        <f t="shared" si="91"/>
        <v>0</v>
      </c>
      <c r="AF874" s="4" t="e">
        <f>VLOOKUP(AE874,Days!$D$2:$E$199,2,FALSE)</f>
        <v>#N/A</v>
      </c>
      <c r="AG874" s="4">
        <f t="shared" si="92"/>
        <v>0</v>
      </c>
      <c r="AH874" s="4">
        <f t="shared" si="93"/>
        <v>0</v>
      </c>
      <c r="AI874" s="4">
        <f t="shared" si="94"/>
        <v>0</v>
      </c>
      <c r="AJ874" s="4">
        <f t="shared" si="95"/>
        <v>0</v>
      </c>
      <c r="AK874" s="4">
        <f t="shared" si="96"/>
        <v>0</v>
      </c>
      <c r="AL874" s="8">
        <f t="shared" si="97"/>
        <v>0</v>
      </c>
    </row>
    <row r="875" spans="23:38" x14ac:dyDescent="0.25">
      <c r="W875" s="9" t="e">
        <f>VLOOKUP(F875,'Rental Loss'!$A$2:$D$34,4,FALSE)</f>
        <v>#N/A</v>
      </c>
      <c r="X875" s="4" t="e">
        <f>VLOOKUP(F875,'Percent Owner Occupied'!$A$2:$B$34,2,FALSE)</f>
        <v>#N/A</v>
      </c>
      <c r="Y875" s="4" t="e">
        <f>VLOOKUP(F875,'Rental Loss'!$A$2:$C$34,3,FALSE)</f>
        <v>#N/A</v>
      </c>
      <c r="Z875" s="4" t="e">
        <f>VLOOKUP(F875,'Wage and Capital Related Income'!$A$2:$C$34,3,FALSE)</f>
        <v>#N/A</v>
      </c>
      <c r="AA875" s="4" t="e">
        <f>VLOOKUP(F875,'Recapture Features'!$A$2:$D$34,4,FALSE)</f>
        <v>#N/A</v>
      </c>
      <c r="AB875" s="4" t="e">
        <f>VLOOKUP(F875,'Wage and Capital Related Income'!$A$2:$D$34,4,FALSE)</f>
        <v>#N/A</v>
      </c>
      <c r="AC875" s="4" t="e">
        <f>VLOOKUP(F875,'Recapture Features'!$A$2:$B$34,2,FALSE)</f>
        <v>#N/A</v>
      </c>
      <c r="AD875" s="4">
        <f>VLOOKUP(INT(U875),Depth!$A$2:$B$36,2,FALSE)</f>
        <v>0</v>
      </c>
      <c r="AE875" s="4" t="str">
        <f t="shared" si="91"/>
        <v>0</v>
      </c>
      <c r="AF875" s="4" t="e">
        <f>VLOOKUP(AE875,Days!$D$2:$E$199,2,FALSE)</f>
        <v>#N/A</v>
      </c>
      <c r="AG875" s="4">
        <f t="shared" si="92"/>
        <v>0</v>
      </c>
      <c r="AH875" s="4">
        <f t="shared" si="93"/>
        <v>0</v>
      </c>
      <c r="AI875" s="4">
        <f t="shared" si="94"/>
        <v>0</v>
      </c>
      <c r="AJ875" s="4">
        <f t="shared" si="95"/>
        <v>0</v>
      </c>
      <c r="AK875" s="4">
        <f t="shared" si="96"/>
        <v>0</v>
      </c>
      <c r="AL875" s="8">
        <f t="shared" si="97"/>
        <v>0</v>
      </c>
    </row>
    <row r="876" spans="23:38" x14ac:dyDescent="0.25">
      <c r="W876" s="9" t="e">
        <f>VLOOKUP(F876,'Rental Loss'!$A$2:$D$34,4,FALSE)</f>
        <v>#N/A</v>
      </c>
      <c r="X876" s="4" t="e">
        <f>VLOOKUP(F876,'Percent Owner Occupied'!$A$2:$B$34,2,FALSE)</f>
        <v>#N/A</v>
      </c>
      <c r="Y876" s="4" t="e">
        <f>VLOOKUP(F876,'Rental Loss'!$A$2:$C$34,3,FALSE)</f>
        <v>#N/A</v>
      </c>
      <c r="Z876" s="4" t="e">
        <f>VLOOKUP(F876,'Wage and Capital Related Income'!$A$2:$C$34,3,FALSE)</f>
        <v>#N/A</v>
      </c>
      <c r="AA876" s="4" t="e">
        <f>VLOOKUP(F876,'Recapture Features'!$A$2:$D$34,4,FALSE)</f>
        <v>#N/A</v>
      </c>
      <c r="AB876" s="4" t="e">
        <f>VLOOKUP(F876,'Wage and Capital Related Income'!$A$2:$D$34,4,FALSE)</f>
        <v>#N/A</v>
      </c>
      <c r="AC876" s="4" t="e">
        <f>VLOOKUP(F876,'Recapture Features'!$A$2:$B$34,2,FALSE)</f>
        <v>#N/A</v>
      </c>
      <c r="AD876" s="4">
        <f>VLOOKUP(INT(U876),Depth!$A$2:$B$36,2,FALSE)</f>
        <v>0</v>
      </c>
      <c r="AE876" s="4" t="str">
        <f t="shared" si="91"/>
        <v>0</v>
      </c>
      <c r="AF876" s="4" t="e">
        <f>VLOOKUP(AE876,Days!$D$2:$E$199,2,FALSE)</f>
        <v>#N/A</v>
      </c>
      <c r="AG876" s="4">
        <f t="shared" si="92"/>
        <v>0</v>
      </c>
      <c r="AH876" s="4">
        <f t="shared" si="93"/>
        <v>0</v>
      </c>
      <c r="AI876" s="4">
        <f t="shared" si="94"/>
        <v>0</v>
      </c>
      <c r="AJ876" s="4">
        <f t="shared" si="95"/>
        <v>0</v>
      </c>
      <c r="AK876" s="4">
        <f t="shared" si="96"/>
        <v>0</v>
      </c>
      <c r="AL876" s="8">
        <f t="shared" si="97"/>
        <v>0</v>
      </c>
    </row>
    <row r="877" spans="23:38" x14ac:dyDescent="0.25">
      <c r="W877" s="9" t="e">
        <f>VLOOKUP(F877,'Rental Loss'!$A$2:$D$34,4,FALSE)</f>
        <v>#N/A</v>
      </c>
      <c r="X877" s="4" t="e">
        <f>VLOOKUP(F877,'Percent Owner Occupied'!$A$2:$B$34,2,FALSE)</f>
        <v>#N/A</v>
      </c>
      <c r="Y877" s="4" t="e">
        <f>VLOOKUP(F877,'Rental Loss'!$A$2:$C$34,3,FALSE)</f>
        <v>#N/A</v>
      </c>
      <c r="Z877" s="4" t="e">
        <f>VLOOKUP(F877,'Wage and Capital Related Income'!$A$2:$C$34,3,FALSE)</f>
        <v>#N/A</v>
      </c>
      <c r="AA877" s="4" t="e">
        <f>VLOOKUP(F877,'Recapture Features'!$A$2:$D$34,4,FALSE)</f>
        <v>#N/A</v>
      </c>
      <c r="AB877" s="4" t="e">
        <f>VLOOKUP(F877,'Wage and Capital Related Income'!$A$2:$D$34,4,FALSE)</f>
        <v>#N/A</v>
      </c>
      <c r="AC877" s="4" t="e">
        <f>VLOOKUP(F877,'Recapture Features'!$A$2:$B$34,2,FALSE)</f>
        <v>#N/A</v>
      </c>
      <c r="AD877" s="4">
        <f>VLOOKUP(INT(U877),Depth!$A$2:$B$36,2,FALSE)</f>
        <v>0</v>
      </c>
      <c r="AE877" s="4" t="str">
        <f t="shared" si="91"/>
        <v>0</v>
      </c>
      <c r="AF877" s="4" t="e">
        <f>VLOOKUP(AE877,Days!$D$2:$E$199,2,FALSE)</f>
        <v>#N/A</v>
      </c>
      <c r="AG877" s="4">
        <f t="shared" si="92"/>
        <v>0</v>
      </c>
      <c r="AH877" s="4">
        <f t="shared" si="93"/>
        <v>0</v>
      </c>
      <c r="AI877" s="4">
        <f t="shared" si="94"/>
        <v>0</v>
      </c>
      <c r="AJ877" s="4">
        <f t="shared" si="95"/>
        <v>0</v>
      </c>
      <c r="AK877" s="4">
        <f t="shared" si="96"/>
        <v>0</v>
      </c>
      <c r="AL877" s="8">
        <f t="shared" si="97"/>
        <v>0</v>
      </c>
    </row>
    <row r="878" spans="23:38" x14ac:dyDescent="0.25">
      <c r="W878" s="9" t="e">
        <f>VLOOKUP(F878,'Rental Loss'!$A$2:$D$34,4,FALSE)</f>
        <v>#N/A</v>
      </c>
      <c r="X878" s="4" t="e">
        <f>VLOOKUP(F878,'Percent Owner Occupied'!$A$2:$B$34,2,FALSE)</f>
        <v>#N/A</v>
      </c>
      <c r="Y878" s="4" t="e">
        <f>VLOOKUP(F878,'Rental Loss'!$A$2:$C$34,3,FALSE)</f>
        <v>#N/A</v>
      </c>
      <c r="Z878" s="4" t="e">
        <f>VLOOKUP(F878,'Wage and Capital Related Income'!$A$2:$C$34,3,FALSE)</f>
        <v>#N/A</v>
      </c>
      <c r="AA878" s="4" t="e">
        <f>VLOOKUP(F878,'Recapture Features'!$A$2:$D$34,4,FALSE)</f>
        <v>#N/A</v>
      </c>
      <c r="AB878" s="4" t="e">
        <f>VLOOKUP(F878,'Wage and Capital Related Income'!$A$2:$D$34,4,FALSE)</f>
        <v>#N/A</v>
      </c>
      <c r="AC878" s="4" t="e">
        <f>VLOOKUP(F878,'Recapture Features'!$A$2:$B$34,2,FALSE)</f>
        <v>#N/A</v>
      </c>
      <c r="AD878" s="4">
        <f>VLOOKUP(INT(U878),Depth!$A$2:$B$36,2,FALSE)</f>
        <v>0</v>
      </c>
      <c r="AE878" s="4" t="str">
        <f t="shared" si="91"/>
        <v>0</v>
      </c>
      <c r="AF878" s="4" t="e">
        <f>VLOOKUP(AE878,Days!$D$2:$E$199,2,FALSE)</f>
        <v>#N/A</v>
      </c>
      <c r="AG878" s="4">
        <f t="shared" si="92"/>
        <v>0</v>
      </c>
      <c r="AH878" s="4">
        <f t="shared" si="93"/>
        <v>0</v>
      </c>
      <c r="AI878" s="4">
        <f t="shared" si="94"/>
        <v>0</v>
      </c>
      <c r="AJ878" s="4">
        <f t="shared" si="95"/>
        <v>0</v>
      </c>
      <c r="AK878" s="4">
        <f t="shared" si="96"/>
        <v>0</v>
      </c>
      <c r="AL878" s="8">
        <f t="shared" si="97"/>
        <v>0</v>
      </c>
    </row>
    <row r="879" spans="23:38" x14ac:dyDescent="0.25">
      <c r="W879" s="9" t="e">
        <f>VLOOKUP(F879,'Rental Loss'!$A$2:$D$34,4,FALSE)</f>
        <v>#N/A</v>
      </c>
      <c r="X879" s="4" t="e">
        <f>VLOOKUP(F879,'Percent Owner Occupied'!$A$2:$B$34,2,FALSE)</f>
        <v>#N/A</v>
      </c>
      <c r="Y879" s="4" t="e">
        <f>VLOOKUP(F879,'Rental Loss'!$A$2:$C$34,3,FALSE)</f>
        <v>#N/A</v>
      </c>
      <c r="Z879" s="4" t="e">
        <f>VLOOKUP(F879,'Wage and Capital Related Income'!$A$2:$C$34,3,FALSE)</f>
        <v>#N/A</v>
      </c>
      <c r="AA879" s="4" t="e">
        <f>VLOOKUP(F879,'Recapture Features'!$A$2:$D$34,4,FALSE)</f>
        <v>#N/A</v>
      </c>
      <c r="AB879" s="4" t="e">
        <f>VLOOKUP(F879,'Wage and Capital Related Income'!$A$2:$D$34,4,FALSE)</f>
        <v>#N/A</v>
      </c>
      <c r="AC879" s="4" t="e">
        <f>VLOOKUP(F879,'Recapture Features'!$A$2:$B$34,2,FALSE)</f>
        <v>#N/A</v>
      </c>
      <c r="AD879" s="4">
        <f>VLOOKUP(INT(U879),Depth!$A$2:$B$36,2,FALSE)</f>
        <v>0</v>
      </c>
      <c r="AE879" s="4" t="str">
        <f t="shared" si="91"/>
        <v>0</v>
      </c>
      <c r="AF879" s="4" t="e">
        <f>VLOOKUP(AE879,Days!$D$2:$E$199,2,FALSE)</f>
        <v>#N/A</v>
      </c>
      <c r="AG879" s="4">
        <f t="shared" si="92"/>
        <v>0</v>
      </c>
      <c r="AH879" s="4">
        <f t="shared" si="93"/>
        <v>0</v>
      </c>
      <c r="AI879" s="4">
        <f t="shared" si="94"/>
        <v>0</v>
      </c>
      <c r="AJ879" s="4">
        <f t="shared" si="95"/>
        <v>0</v>
      </c>
      <c r="AK879" s="4">
        <f t="shared" si="96"/>
        <v>0</v>
      </c>
      <c r="AL879" s="8">
        <f t="shared" si="97"/>
        <v>0</v>
      </c>
    </row>
    <row r="880" spans="23:38" x14ac:dyDescent="0.25">
      <c r="W880" s="9" t="e">
        <f>VLOOKUP(F880,'Rental Loss'!$A$2:$D$34,4,FALSE)</f>
        <v>#N/A</v>
      </c>
      <c r="X880" s="4" t="e">
        <f>VLOOKUP(F880,'Percent Owner Occupied'!$A$2:$B$34,2,FALSE)</f>
        <v>#N/A</v>
      </c>
      <c r="Y880" s="4" t="e">
        <f>VLOOKUP(F880,'Rental Loss'!$A$2:$C$34,3,FALSE)</f>
        <v>#N/A</v>
      </c>
      <c r="Z880" s="4" t="e">
        <f>VLOOKUP(F880,'Wage and Capital Related Income'!$A$2:$C$34,3,FALSE)</f>
        <v>#N/A</v>
      </c>
      <c r="AA880" s="4" t="e">
        <f>VLOOKUP(F880,'Recapture Features'!$A$2:$D$34,4,FALSE)</f>
        <v>#N/A</v>
      </c>
      <c r="AB880" s="4" t="e">
        <f>VLOOKUP(F880,'Wage and Capital Related Income'!$A$2:$D$34,4,FALSE)</f>
        <v>#N/A</v>
      </c>
      <c r="AC880" s="4" t="e">
        <f>VLOOKUP(F880,'Recapture Features'!$A$2:$B$34,2,FALSE)</f>
        <v>#N/A</v>
      </c>
      <c r="AD880" s="4">
        <f>VLOOKUP(INT(U880),Depth!$A$2:$B$36,2,FALSE)</f>
        <v>0</v>
      </c>
      <c r="AE880" s="4" t="str">
        <f t="shared" si="91"/>
        <v>0</v>
      </c>
      <c r="AF880" s="4" t="e">
        <f>VLOOKUP(AE880,Days!$D$2:$E$199,2,FALSE)</f>
        <v>#N/A</v>
      </c>
      <c r="AG880" s="4">
        <f t="shared" si="92"/>
        <v>0</v>
      </c>
      <c r="AH880" s="4">
        <f t="shared" si="93"/>
        <v>0</v>
      </c>
      <c r="AI880" s="4">
        <f t="shared" si="94"/>
        <v>0</v>
      </c>
      <c r="AJ880" s="4">
        <f t="shared" si="95"/>
        <v>0</v>
      </c>
      <c r="AK880" s="4">
        <f t="shared" si="96"/>
        <v>0</v>
      </c>
      <c r="AL880" s="8">
        <f t="shared" si="97"/>
        <v>0</v>
      </c>
    </row>
    <row r="881" spans="23:38" x14ac:dyDescent="0.25">
      <c r="W881" s="9" t="e">
        <f>VLOOKUP(F881,'Rental Loss'!$A$2:$D$34,4,FALSE)</f>
        <v>#N/A</v>
      </c>
      <c r="X881" s="4" t="e">
        <f>VLOOKUP(F881,'Percent Owner Occupied'!$A$2:$B$34,2,FALSE)</f>
        <v>#N/A</v>
      </c>
      <c r="Y881" s="4" t="e">
        <f>VLOOKUP(F881,'Rental Loss'!$A$2:$C$34,3,FALSE)</f>
        <v>#N/A</v>
      </c>
      <c r="Z881" s="4" t="e">
        <f>VLOOKUP(F881,'Wage and Capital Related Income'!$A$2:$C$34,3,FALSE)</f>
        <v>#N/A</v>
      </c>
      <c r="AA881" s="4" t="e">
        <f>VLOOKUP(F881,'Recapture Features'!$A$2:$D$34,4,FALSE)</f>
        <v>#N/A</v>
      </c>
      <c r="AB881" s="4" t="e">
        <f>VLOOKUP(F881,'Wage and Capital Related Income'!$A$2:$D$34,4,FALSE)</f>
        <v>#N/A</v>
      </c>
      <c r="AC881" s="4" t="e">
        <f>VLOOKUP(F881,'Recapture Features'!$A$2:$B$34,2,FALSE)</f>
        <v>#N/A</v>
      </c>
      <c r="AD881" s="4">
        <f>VLOOKUP(INT(U881),Depth!$A$2:$B$36,2,FALSE)</f>
        <v>0</v>
      </c>
      <c r="AE881" s="4" t="str">
        <f t="shared" si="91"/>
        <v>0</v>
      </c>
      <c r="AF881" s="4" t="e">
        <f>VLOOKUP(AE881,Days!$D$2:$E$199,2,FALSE)</f>
        <v>#N/A</v>
      </c>
      <c r="AG881" s="4">
        <f t="shared" si="92"/>
        <v>0</v>
      </c>
      <c r="AH881" s="4">
        <f t="shared" si="93"/>
        <v>0</v>
      </c>
      <c r="AI881" s="4">
        <f t="shared" si="94"/>
        <v>0</v>
      </c>
      <c r="AJ881" s="4">
        <f t="shared" si="95"/>
        <v>0</v>
      </c>
      <c r="AK881" s="4">
        <f t="shared" si="96"/>
        <v>0</v>
      </c>
      <c r="AL881" s="8">
        <f t="shared" si="97"/>
        <v>0</v>
      </c>
    </row>
    <row r="882" spans="23:38" x14ac:dyDescent="0.25">
      <c r="W882" s="9" t="e">
        <f>VLOOKUP(F882,'Rental Loss'!$A$2:$D$34,4,FALSE)</f>
        <v>#N/A</v>
      </c>
      <c r="X882" s="4" t="e">
        <f>VLOOKUP(F882,'Percent Owner Occupied'!$A$2:$B$34,2,FALSE)</f>
        <v>#N/A</v>
      </c>
      <c r="Y882" s="4" t="e">
        <f>VLOOKUP(F882,'Rental Loss'!$A$2:$C$34,3,FALSE)</f>
        <v>#N/A</v>
      </c>
      <c r="Z882" s="4" t="e">
        <f>VLOOKUP(F882,'Wage and Capital Related Income'!$A$2:$C$34,3,FALSE)</f>
        <v>#N/A</v>
      </c>
      <c r="AA882" s="4" t="e">
        <f>VLOOKUP(F882,'Recapture Features'!$A$2:$D$34,4,FALSE)</f>
        <v>#N/A</v>
      </c>
      <c r="AB882" s="4" t="e">
        <f>VLOOKUP(F882,'Wage and Capital Related Income'!$A$2:$D$34,4,FALSE)</f>
        <v>#N/A</v>
      </c>
      <c r="AC882" s="4" t="e">
        <f>VLOOKUP(F882,'Recapture Features'!$A$2:$B$34,2,FALSE)</f>
        <v>#N/A</v>
      </c>
      <c r="AD882" s="4">
        <f>VLOOKUP(INT(U882),Depth!$A$2:$B$36,2,FALSE)</f>
        <v>0</v>
      </c>
      <c r="AE882" s="4" t="str">
        <f t="shared" si="91"/>
        <v>0</v>
      </c>
      <c r="AF882" s="4" t="e">
        <f>VLOOKUP(AE882,Days!$D$2:$E$199,2,FALSE)</f>
        <v>#N/A</v>
      </c>
      <c r="AG882" s="4">
        <f t="shared" si="92"/>
        <v>0</v>
      </c>
      <c r="AH882" s="4">
        <f t="shared" si="93"/>
        <v>0</v>
      </c>
      <c r="AI882" s="4">
        <f t="shared" si="94"/>
        <v>0</v>
      </c>
      <c r="AJ882" s="4">
        <f t="shared" si="95"/>
        <v>0</v>
      </c>
      <c r="AK882" s="4">
        <f t="shared" si="96"/>
        <v>0</v>
      </c>
      <c r="AL882" s="8">
        <f t="shared" si="97"/>
        <v>0</v>
      </c>
    </row>
    <row r="883" spans="23:38" x14ac:dyDescent="0.25">
      <c r="W883" s="9" t="e">
        <f>VLOOKUP(F883,'Rental Loss'!$A$2:$D$34,4,FALSE)</f>
        <v>#N/A</v>
      </c>
      <c r="X883" s="4" t="e">
        <f>VLOOKUP(F883,'Percent Owner Occupied'!$A$2:$B$34,2,FALSE)</f>
        <v>#N/A</v>
      </c>
      <c r="Y883" s="4" t="e">
        <f>VLOOKUP(F883,'Rental Loss'!$A$2:$C$34,3,FALSE)</f>
        <v>#N/A</v>
      </c>
      <c r="Z883" s="4" t="e">
        <f>VLOOKUP(F883,'Wage and Capital Related Income'!$A$2:$C$34,3,FALSE)</f>
        <v>#N/A</v>
      </c>
      <c r="AA883" s="4" t="e">
        <f>VLOOKUP(F883,'Recapture Features'!$A$2:$D$34,4,FALSE)</f>
        <v>#N/A</v>
      </c>
      <c r="AB883" s="4" t="e">
        <f>VLOOKUP(F883,'Wage and Capital Related Income'!$A$2:$D$34,4,FALSE)</f>
        <v>#N/A</v>
      </c>
      <c r="AC883" s="4" t="e">
        <f>VLOOKUP(F883,'Recapture Features'!$A$2:$B$34,2,FALSE)</f>
        <v>#N/A</v>
      </c>
      <c r="AD883" s="4">
        <f>VLOOKUP(INT(U883),Depth!$A$2:$B$36,2,FALSE)</f>
        <v>0</v>
      </c>
      <c r="AE883" s="4" t="str">
        <f t="shared" si="91"/>
        <v>0</v>
      </c>
      <c r="AF883" s="4" t="e">
        <f>VLOOKUP(AE883,Days!$D$2:$E$199,2,FALSE)</f>
        <v>#N/A</v>
      </c>
      <c r="AG883" s="4">
        <f t="shared" si="92"/>
        <v>0</v>
      </c>
      <c r="AH883" s="4">
        <f t="shared" si="93"/>
        <v>0</v>
      </c>
      <c r="AI883" s="4">
        <f t="shared" si="94"/>
        <v>0</v>
      </c>
      <c r="AJ883" s="4">
        <f t="shared" si="95"/>
        <v>0</v>
      </c>
      <c r="AK883" s="4">
        <f t="shared" si="96"/>
        <v>0</v>
      </c>
      <c r="AL883" s="8">
        <f t="shared" si="97"/>
        <v>0</v>
      </c>
    </row>
    <row r="884" spans="23:38" x14ac:dyDescent="0.25">
      <c r="W884" s="9" t="e">
        <f>VLOOKUP(F884,'Rental Loss'!$A$2:$D$34,4,FALSE)</f>
        <v>#N/A</v>
      </c>
      <c r="X884" s="4" t="e">
        <f>VLOOKUP(F884,'Percent Owner Occupied'!$A$2:$B$34,2,FALSE)</f>
        <v>#N/A</v>
      </c>
      <c r="Y884" s="4" t="e">
        <f>VLOOKUP(F884,'Rental Loss'!$A$2:$C$34,3,FALSE)</f>
        <v>#N/A</v>
      </c>
      <c r="Z884" s="4" t="e">
        <f>VLOOKUP(F884,'Wage and Capital Related Income'!$A$2:$C$34,3,FALSE)</f>
        <v>#N/A</v>
      </c>
      <c r="AA884" s="4" t="e">
        <f>VLOOKUP(F884,'Recapture Features'!$A$2:$D$34,4,FALSE)</f>
        <v>#N/A</v>
      </c>
      <c r="AB884" s="4" t="e">
        <f>VLOOKUP(F884,'Wage and Capital Related Income'!$A$2:$D$34,4,FALSE)</f>
        <v>#N/A</v>
      </c>
      <c r="AC884" s="4" t="e">
        <f>VLOOKUP(F884,'Recapture Features'!$A$2:$B$34,2,FALSE)</f>
        <v>#N/A</v>
      </c>
      <c r="AD884" s="4">
        <f>VLOOKUP(INT(U884),Depth!$A$2:$B$36,2,FALSE)</f>
        <v>0</v>
      </c>
      <c r="AE884" s="4" t="str">
        <f t="shared" si="91"/>
        <v>0</v>
      </c>
      <c r="AF884" s="4" t="e">
        <f>VLOOKUP(AE884,Days!$D$2:$E$199,2,FALSE)</f>
        <v>#N/A</v>
      </c>
      <c r="AG884" s="4">
        <f t="shared" si="92"/>
        <v>0</v>
      </c>
      <c r="AH884" s="4">
        <f t="shared" si="93"/>
        <v>0</v>
      </c>
      <c r="AI884" s="4">
        <f t="shared" si="94"/>
        <v>0</v>
      </c>
      <c r="AJ884" s="4">
        <f t="shared" si="95"/>
        <v>0</v>
      </c>
      <c r="AK884" s="4">
        <f t="shared" si="96"/>
        <v>0</v>
      </c>
      <c r="AL884" s="8">
        <f t="shared" si="97"/>
        <v>0</v>
      </c>
    </row>
    <row r="885" spans="23:38" x14ac:dyDescent="0.25">
      <c r="W885" s="9" t="e">
        <f>VLOOKUP(F885,'Rental Loss'!$A$2:$D$34,4,FALSE)</f>
        <v>#N/A</v>
      </c>
      <c r="X885" s="4" t="e">
        <f>VLOOKUP(F885,'Percent Owner Occupied'!$A$2:$B$34,2,FALSE)</f>
        <v>#N/A</v>
      </c>
      <c r="Y885" s="4" t="e">
        <f>VLOOKUP(F885,'Rental Loss'!$A$2:$C$34,3,FALSE)</f>
        <v>#N/A</v>
      </c>
      <c r="Z885" s="4" t="e">
        <f>VLOOKUP(F885,'Wage and Capital Related Income'!$A$2:$C$34,3,FALSE)</f>
        <v>#N/A</v>
      </c>
      <c r="AA885" s="4" t="e">
        <f>VLOOKUP(F885,'Recapture Features'!$A$2:$D$34,4,FALSE)</f>
        <v>#N/A</v>
      </c>
      <c r="AB885" s="4" t="e">
        <f>VLOOKUP(F885,'Wage and Capital Related Income'!$A$2:$D$34,4,FALSE)</f>
        <v>#N/A</v>
      </c>
      <c r="AC885" s="4" t="e">
        <f>VLOOKUP(F885,'Recapture Features'!$A$2:$B$34,2,FALSE)</f>
        <v>#N/A</v>
      </c>
      <c r="AD885" s="4">
        <f>VLOOKUP(INT(U885),Depth!$A$2:$B$36,2,FALSE)</f>
        <v>0</v>
      </c>
      <c r="AE885" s="4" t="str">
        <f t="shared" si="91"/>
        <v>0</v>
      </c>
      <c r="AF885" s="4" t="e">
        <f>VLOOKUP(AE885,Days!$D$2:$E$199,2,FALSE)</f>
        <v>#N/A</v>
      </c>
      <c r="AG885" s="4">
        <f t="shared" si="92"/>
        <v>0</v>
      </c>
      <c r="AH885" s="4">
        <f t="shared" si="93"/>
        <v>0</v>
      </c>
      <c r="AI885" s="4">
        <f t="shared" si="94"/>
        <v>0</v>
      </c>
      <c r="AJ885" s="4">
        <f t="shared" si="95"/>
        <v>0</v>
      </c>
      <c r="AK885" s="4">
        <f t="shared" si="96"/>
        <v>0</v>
      </c>
      <c r="AL885" s="8">
        <f t="shared" si="97"/>
        <v>0</v>
      </c>
    </row>
    <row r="886" spans="23:38" x14ac:dyDescent="0.25">
      <c r="W886" s="9" t="e">
        <f>VLOOKUP(F886,'Rental Loss'!$A$2:$D$34,4,FALSE)</f>
        <v>#N/A</v>
      </c>
      <c r="X886" s="4" t="e">
        <f>VLOOKUP(F886,'Percent Owner Occupied'!$A$2:$B$34,2,FALSE)</f>
        <v>#N/A</v>
      </c>
      <c r="Y886" s="4" t="e">
        <f>VLOOKUP(F886,'Rental Loss'!$A$2:$C$34,3,FALSE)</f>
        <v>#N/A</v>
      </c>
      <c r="Z886" s="4" t="e">
        <f>VLOOKUP(F886,'Wage and Capital Related Income'!$A$2:$C$34,3,FALSE)</f>
        <v>#N/A</v>
      </c>
      <c r="AA886" s="4" t="e">
        <f>VLOOKUP(F886,'Recapture Features'!$A$2:$D$34,4,FALSE)</f>
        <v>#N/A</v>
      </c>
      <c r="AB886" s="4" t="e">
        <f>VLOOKUP(F886,'Wage and Capital Related Income'!$A$2:$D$34,4,FALSE)</f>
        <v>#N/A</v>
      </c>
      <c r="AC886" s="4" t="e">
        <f>VLOOKUP(F886,'Recapture Features'!$A$2:$B$34,2,FALSE)</f>
        <v>#N/A</v>
      </c>
      <c r="AD886" s="4">
        <f>VLOOKUP(INT(U886),Depth!$A$2:$B$36,2,FALSE)</f>
        <v>0</v>
      </c>
      <c r="AE886" s="4" t="str">
        <f t="shared" si="91"/>
        <v>0</v>
      </c>
      <c r="AF886" s="4" t="e">
        <f>VLOOKUP(AE886,Days!$D$2:$E$199,2,FALSE)</f>
        <v>#N/A</v>
      </c>
      <c r="AG886" s="4">
        <f t="shared" si="92"/>
        <v>0</v>
      </c>
      <c r="AH886" s="4">
        <f t="shared" si="93"/>
        <v>0</v>
      </c>
      <c r="AI886" s="4">
        <f t="shared" si="94"/>
        <v>0</v>
      </c>
      <c r="AJ886" s="4">
        <f t="shared" si="95"/>
        <v>0</v>
      </c>
      <c r="AK886" s="4">
        <f t="shared" si="96"/>
        <v>0</v>
      </c>
      <c r="AL886" s="8">
        <f t="shared" si="97"/>
        <v>0</v>
      </c>
    </row>
    <row r="887" spans="23:38" x14ac:dyDescent="0.25">
      <c r="W887" s="9" t="e">
        <f>VLOOKUP(F887,'Rental Loss'!$A$2:$D$34,4,FALSE)</f>
        <v>#N/A</v>
      </c>
      <c r="X887" s="4" t="e">
        <f>VLOOKUP(F887,'Percent Owner Occupied'!$A$2:$B$34,2,FALSE)</f>
        <v>#N/A</v>
      </c>
      <c r="Y887" s="4" t="e">
        <f>VLOOKUP(F887,'Rental Loss'!$A$2:$C$34,3,FALSE)</f>
        <v>#N/A</v>
      </c>
      <c r="Z887" s="4" t="e">
        <f>VLOOKUP(F887,'Wage and Capital Related Income'!$A$2:$C$34,3,FALSE)</f>
        <v>#N/A</v>
      </c>
      <c r="AA887" s="4" t="e">
        <f>VLOOKUP(F887,'Recapture Features'!$A$2:$D$34,4,FALSE)</f>
        <v>#N/A</v>
      </c>
      <c r="AB887" s="4" t="e">
        <f>VLOOKUP(F887,'Wage and Capital Related Income'!$A$2:$D$34,4,FALSE)</f>
        <v>#N/A</v>
      </c>
      <c r="AC887" s="4" t="e">
        <f>VLOOKUP(F887,'Recapture Features'!$A$2:$B$34,2,FALSE)</f>
        <v>#N/A</v>
      </c>
      <c r="AD887" s="4">
        <f>VLOOKUP(INT(U887),Depth!$A$2:$B$36,2,FALSE)</f>
        <v>0</v>
      </c>
      <c r="AE887" s="4" t="str">
        <f t="shared" si="91"/>
        <v>0</v>
      </c>
      <c r="AF887" s="4" t="e">
        <f>VLOOKUP(AE887,Days!$D$2:$E$199,2,FALSE)</f>
        <v>#N/A</v>
      </c>
      <c r="AG887" s="4">
        <f t="shared" si="92"/>
        <v>0</v>
      </c>
      <c r="AH887" s="4">
        <f t="shared" si="93"/>
        <v>0</v>
      </c>
      <c r="AI887" s="4">
        <f t="shared" si="94"/>
        <v>0</v>
      </c>
      <c r="AJ887" s="4">
        <f t="shared" si="95"/>
        <v>0</v>
      </c>
      <c r="AK887" s="4">
        <f t="shared" si="96"/>
        <v>0</v>
      </c>
      <c r="AL887" s="8">
        <f t="shared" si="97"/>
        <v>0</v>
      </c>
    </row>
    <row r="888" spans="23:38" x14ac:dyDescent="0.25">
      <c r="W888" s="9" t="e">
        <f>VLOOKUP(F888,'Rental Loss'!$A$2:$D$34,4,FALSE)</f>
        <v>#N/A</v>
      </c>
      <c r="X888" s="4" t="e">
        <f>VLOOKUP(F888,'Percent Owner Occupied'!$A$2:$B$34,2,FALSE)</f>
        <v>#N/A</v>
      </c>
      <c r="Y888" s="4" t="e">
        <f>VLOOKUP(F888,'Rental Loss'!$A$2:$C$34,3,FALSE)</f>
        <v>#N/A</v>
      </c>
      <c r="Z888" s="4" t="e">
        <f>VLOOKUP(F888,'Wage and Capital Related Income'!$A$2:$C$34,3,FALSE)</f>
        <v>#N/A</v>
      </c>
      <c r="AA888" s="4" t="e">
        <f>VLOOKUP(F888,'Recapture Features'!$A$2:$D$34,4,FALSE)</f>
        <v>#N/A</v>
      </c>
      <c r="AB888" s="4" t="e">
        <f>VLOOKUP(F888,'Wage and Capital Related Income'!$A$2:$D$34,4,FALSE)</f>
        <v>#N/A</v>
      </c>
      <c r="AC888" s="4" t="e">
        <f>VLOOKUP(F888,'Recapture Features'!$A$2:$B$34,2,FALSE)</f>
        <v>#N/A</v>
      </c>
      <c r="AD888" s="4">
        <f>VLOOKUP(INT(U888),Depth!$A$2:$B$36,2,FALSE)</f>
        <v>0</v>
      </c>
      <c r="AE888" s="4" t="str">
        <f t="shared" si="91"/>
        <v>0</v>
      </c>
      <c r="AF888" s="4" t="e">
        <f>VLOOKUP(AE888,Days!$D$2:$E$199,2,FALSE)</f>
        <v>#N/A</v>
      </c>
      <c r="AG888" s="4">
        <f t="shared" si="92"/>
        <v>0</v>
      </c>
      <c r="AH888" s="4">
        <f t="shared" si="93"/>
        <v>0</v>
      </c>
      <c r="AI888" s="4">
        <f t="shared" si="94"/>
        <v>0</v>
      </c>
      <c r="AJ888" s="4">
        <f t="shared" si="95"/>
        <v>0</v>
      </c>
      <c r="AK888" s="4">
        <f t="shared" si="96"/>
        <v>0</v>
      </c>
      <c r="AL888" s="8">
        <f t="shared" si="97"/>
        <v>0</v>
      </c>
    </row>
    <row r="889" spans="23:38" x14ac:dyDescent="0.25">
      <c r="W889" s="9" t="e">
        <f>VLOOKUP(F889,'Rental Loss'!$A$2:$D$34,4,FALSE)</f>
        <v>#N/A</v>
      </c>
      <c r="X889" s="4" t="e">
        <f>VLOOKUP(F889,'Percent Owner Occupied'!$A$2:$B$34,2,FALSE)</f>
        <v>#N/A</v>
      </c>
      <c r="Y889" s="4" t="e">
        <f>VLOOKUP(F889,'Rental Loss'!$A$2:$C$34,3,FALSE)</f>
        <v>#N/A</v>
      </c>
      <c r="Z889" s="4" t="e">
        <f>VLOOKUP(F889,'Wage and Capital Related Income'!$A$2:$C$34,3,FALSE)</f>
        <v>#N/A</v>
      </c>
      <c r="AA889" s="4" t="e">
        <f>VLOOKUP(F889,'Recapture Features'!$A$2:$D$34,4,FALSE)</f>
        <v>#N/A</v>
      </c>
      <c r="AB889" s="4" t="e">
        <f>VLOOKUP(F889,'Wage and Capital Related Income'!$A$2:$D$34,4,FALSE)</f>
        <v>#N/A</v>
      </c>
      <c r="AC889" s="4" t="e">
        <f>VLOOKUP(F889,'Recapture Features'!$A$2:$B$34,2,FALSE)</f>
        <v>#N/A</v>
      </c>
      <c r="AD889" s="4">
        <f>VLOOKUP(INT(U889),Depth!$A$2:$B$36,2,FALSE)</f>
        <v>0</v>
      </c>
      <c r="AE889" s="4" t="str">
        <f t="shared" si="91"/>
        <v>0</v>
      </c>
      <c r="AF889" s="4" t="e">
        <f>VLOOKUP(AE889,Days!$D$2:$E$199,2,FALSE)</f>
        <v>#N/A</v>
      </c>
      <c r="AG889" s="4">
        <f t="shared" si="92"/>
        <v>0</v>
      </c>
      <c r="AH889" s="4">
        <f t="shared" si="93"/>
        <v>0</v>
      </c>
      <c r="AI889" s="4">
        <f t="shared" si="94"/>
        <v>0</v>
      </c>
      <c r="AJ889" s="4">
        <f t="shared" si="95"/>
        <v>0</v>
      </c>
      <c r="AK889" s="4">
        <f t="shared" si="96"/>
        <v>0</v>
      </c>
      <c r="AL889" s="8">
        <f t="shared" si="97"/>
        <v>0</v>
      </c>
    </row>
    <row r="890" spans="23:38" x14ac:dyDescent="0.25">
      <c r="W890" s="9" t="e">
        <f>VLOOKUP(F890,'Rental Loss'!$A$2:$D$34,4,FALSE)</f>
        <v>#N/A</v>
      </c>
      <c r="X890" s="4" t="e">
        <f>VLOOKUP(F890,'Percent Owner Occupied'!$A$2:$B$34,2,FALSE)</f>
        <v>#N/A</v>
      </c>
      <c r="Y890" s="4" t="e">
        <f>VLOOKUP(F890,'Rental Loss'!$A$2:$C$34,3,FALSE)</f>
        <v>#N/A</v>
      </c>
      <c r="Z890" s="4" t="e">
        <f>VLOOKUP(F890,'Wage and Capital Related Income'!$A$2:$C$34,3,FALSE)</f>
        <v>#N/A</v>
      </c>
      <c r="AA890" s="4" t="e">
        <f>VLOOKUP(F890,'Recapture Features'!$A$2:$D$34,4,FALSE)</f>
        <v>#N/A</v>
      </c>
      <c r="AB890" s="4" t="e">
        <f>VLOOKUP(F890,'Wage and Capital Related Income'!$A$2:$D$34,4,FALSE)</f>
        <v>#N/A</v>
      </c>
      <c r="AC890" s="4" t="e">
        <f>VLOOKUP(F890,'Recapture Features'!$A$2:$B$34,2,FALSE)</f>
        <v>#N/A</v>
      </c>
      <c r="AD890" s="4">
        <f>VLOOKUP(INT(U890),Depth!$A$2:$B$36,2,FALSE)</f>
        <v>0</v>
      </c>
      <c r="AE890" s="4" t="str">
        <f t="shared" si="91"/>
        <v>0</v>
      </c>
      <c r="AF890" s="4" t="e">
        <f>VLOOKUP(AE890,Days!$D$2:$E$199,2,FALSE)</f>
        <v>#N/A</v>
      </c>
      <c r="AG890" s="4">
        <f t="shared" si="92"/>
        <v>0</v>
      </c>
      <c r="AH890" s="4">
        <f t="shared" si="93"/>
        <v>0</v>
      </c>
      <c r="AI890" s="4">
        <f t="shared" si="94"/>
        <v>0</v>
      </c>
      <c r="AJ890" s="4">
        <f t="shared" si="95"/>
        <v>0</v>
      </c>
      <c r="AK890" s="4">
        <f t="shared" si="96"/>
        <v>0</v>
      </c>
      <c r="AL890" s="8">
        <f t="shared" si="97"/>
        <v>0</v>
      </c>
    </row>
    <row r="891" spans="23:38" x14ac:dyDescent="0.25">
      <c r="W891" s="9" t="e">
        <f>VLOOKUP(F891,'Rental Loss'!$A$2:$D$34,4,FALSE)</f>
        <v>#N/A</v>
      </c>
      <c r="X891" s="4" t="e">
        <f>VLOOKUP(F891,'Percent Owner Occupied'!$A$2:$B$34,2,FALSE)</f>
        <v>#N/A</v>
      </c>
      <c r="Y891" s="4" t="e">
        <f>VLOOKUP(F891,'Rental Loss'!$A$2:$C$34,3,FALSE)</f>
        <v>#N/A</v>
      </c>
      <c r="Z891" s="4" t="e">
        <f>VLOOKUP(F891,'Wage and Capital Related Income'!$A$2:$C$34,3,FALSE)</f>
        <v>#N/A</v>
      </c>
      <c r="AA891" s="4" t="e">
        <f>VLOOKUP(F891,'Recapture Features'!$A$2:$D$34,4,FALSE)</f>
        <v>#N/A</v>
      </c>
      <c r="AB891" s="4" t="e">
        <f>VLOOKUP(F891,'Wage and Capital Related Income'!$A$2:$D$34,4,FALSE)</f>
        <v>#N/A</v>
      </c>
      <c r="AC891" s="4" t="e">
        <f>VLOOKUP(F891,'Recapture Features'!$A$2:$B$34,2,FALSE)</f>
        <v>#N/A</v>
      </c>
      <c r="AD891" s="4">
        <f>VLOOKUP(INT(U891),Depth!$A$2:$B$36,2,FALSE)</f>
        <v>0</v>
      </c>
      <c r="AE891" s="4" t="str">
        <f t="shared" si="91"/>
        <v>0</v>
      </c>
      <c r="AF891" s="4" t="e">
        <f>VLOOKUP(AE891,Days!$D$2:$E$199,2,FALSE)</f>
        <v>#N/A</v>
      </c>
      <c r="AG891" s="4">
        <f t="shared" si="92"/>
        <v>0</v>
      </c>
      <c r="AH891" s="4">
        <f t="shared" si="93"/>
        <v>0</v>
      </c>
      <c r="AI891" s="4">
        <f t="shared" si="94"/>
        <v>0</v>
      </c>
      <c r="AJ891" s="4">
        <f t="shared" si="95"/>
        <v>0</v>
      </c>
      <c r="AK891" s="4">
        <f t="shared" si="96"/>
        <v>0</v>
      </c>
      <c r="AL891" s="8">
        <f t="shared" si="97"/>
        <v>0</v>
      </c>
    </row>
    <row r="892" spans="23:38" x14ac:dyDescent="0.25">
      <c r="W892" s="9" t="e">
        <f>VLOOKUP(F892,'Rental Loss'!$A$2:$D$34,4,FALSE)</f>
        <v>#N/A</v>
      </c>
      <c r="X892" s="4" t="e">
        <f>VLOOKUP(F892,'Percent Owner Occupied'!$A$2:$B$34,2,FALSE)</f>
        <v>#N/A</v>
      </c>
      <c r="Y892" s="4" t="e">
        <f>VLOOKUP(F892,'Rental Loss'!$A$2:$C$34,3,FALSE)</f>
        <v>#N/A</v>
      </c>
      <c r="Z892" s="4" t="e">
        <f>VLOOKUP(F892,'Wage and Capital Related Income'!$A$2:$C$34,3,FALSE)</f>
        <v>#N/A</v>
      </c>
      <c r="AA892" s="4" t="e">
        <f>VLOOKUP(F892,'Recapture Features'!$A$2:$D$34,4,FALSE)</f>
        <v>#N/A</v>
      </c>
      <c r="AB892" s="4" t="e">
        <f>VLOOKUP(F892,'Wage and Capital Related Income'!$A$2:$D$34,4,FALSE)</f>
        <v>#N/A</v>
      </c>
      <c r="AC892" s="4" t="e">
        <f>VLOOKUP(F892,'Recapture Features'!$A$2:$B$34,2,FALSE)</f>
        <v>#N/A</v>
      </c>
      <c r="AD892" s="4">
        <f>VLOOKUP(INT(U892),Depth!$A$2:$B$36,2,FALSE)</f>
        <v>0</v>
      </c>
      <c r="AE892" s="4" t="str">
        <f t="shared" si="91"/>
        <v>0</v>
      </c>
      <c r="AF892" s="4" t="e">
        <f>VLOOKUP(AE892,Days!$D$2:$E$199,2,FALSE)</f>
        <v>#N/A</v>
      </c>
      <c r="AG892" s="4">
        <f t="shared" si="92"/>
        <v>0</v>
      </c>
      <c r="AH892" s="4">
        <f t="shared" si="93"/>
        <v>0</v>
      </c>
      <c r="AI892" s="4">
        <f t="shared" si="94"/>
        <v>0</v>
      </c>
      <c r="AJ892" s="4">
        <f t="shared" si="95"/>
        <v>0</v>
      </c>
      <c r="AK892" s="4">
        <f t="shared" si="96"/>
        <v>0</v>
      </c>
      <c r="AL892" s="8">
        <f t="shared" si="97"/>
        <v>0</v>
      </c>
    </row>
    <row r="893" spans="23:38" x14ac:dyDescent="0.25">
      <c r="W893" s="9" t="e">
        <f>VLOOKUP(F893,'Rental Loss'!$A$2:$D$34,4,FALSE)</f>
        <v>#N/A</v>
      </c>
      <c r="X893" s="4" t="e">
        <f>VLOOKUP(F893,'Percent Owner Occupied'!$A$2:$B$34,2,FALSE)</f>
        <v>#N/A</v>
      </c>
      <c r="Y893" s="4" t="e">
        <f>VLOOKUP(F893,'Rental Loss'!$A$2:$C$34,3,FALSE)</f>
        <v>#N/A</v>
      </c>
      <c r="Z893" s="4" t="e">
        <f>VLOOKUP(F893,'Wage and Capital Related Income'!$A$2:$C$34,3,FALSE)</f>
        <v>#N/A</v>
      </c>
      <c r="AA893" s="4" t="e">
        <f>VLOOKUP(F893,'Recapture Features'!$A$2:$D$34,4,FALSE)</f>
        <v>#N/A</v>
      </c>
      <c r="AB893" s="4" t="e">
        <f>VLOOKUP(F893,'Wage and Capital Related Income'!$A$2:$D$34,4,FALSE)</f>
        <v>#N/A</v>
      </c>
      <c r="AC893" s="4" t="e">
        <f>VLOOKUP(F893,'Recapture Features'!$A$2:$B$34,2,FALSE)</f>
        <v>#N/A</v>
      </c>
      <c r="AD893" s="4">
        <f>VLOOKUP(INT(U893),Depth!$A$2:$B$36,2,FALSE)</f>
        <v>0</v>
      </c>
      <c r="AE893" s="4" t="str">
        <f t="shared" si="91"/>
        <v>0</v>
      </c>
      <c r="AF893" s="4" t="e">
        <f>VLOOKUP(AE893,Days!$D$2:$E$199,2,FALSE)</f>
        <v>#N/A</v>
      </c>
      <c r="AG893" s="4">
        <f t="shared" si="92"/>
        <v>0</v>
      </c>
      <c r="AH893" s="4">
        <f t="shared" si="93"/>
        <v>0</v>
      </c>
      <c r="AI893" s="4">
        <f t="shared" si="94"/>
        <v>0</v>
      </c>
      <c r="AJ893" s="4">
        <f t="shared" si="95"/>
        <v>0</v>
      </c>
      <c r="AK893" s="4">
        <f t="shared" si="96"/>
        <v>0</v>
      </c>
      <c r="AL893" s="8">
        <f t="shared" si="97"/>
        <v>0</v>
      </c>
    </row>
    <row r="894" spans="23:38" x14ac:dyDescent="0.25">
      <c r="W894" s="9" t="e">
        <f>VLOOKUP(F894,'Rental Loss'!$A$2:$D$34,4,FALSE)</f>
        <v>#N/A</v>
      </c>
      <c r="X894" s="4" t="e">
        <f>VLOOKUP(F894,'Percent Owner Occupied'!$A$2:$B$34,2,FALSE)</f>
        <v>#N/A</v>
      </c>
      <c r="Y894" s="4" t="e">
        <f>VLOOKUP(F894,'Rental Loss'!$A$2:$C$34,3,FALSE)</f>
        <v>#N/A</v>
      </c>
      <c r="Z894" s="4" t="e">
        <f>VLOOKUP(F894,'Wage and Capital Related Income'!$A$2:$C$34,3,FALSE)</f>
        <v>#N/A</v>
      </c>
      <c r="AA894" s="4" t="e">
        <f>VLOOKUP(F894,'Recapture Features'!$A$2:$D$34,4,FALSE)</f>
        <v>#N/A</v>
      </c>
      <c r="AB894" s="4" t="e">
        <f>VLOOKUP(F894,'Wage and Capital Related Income'!$A$2:$D$34,4,FALSE)</f>
        <v>#N/A</v>
      </c>
      <c r="AC894" s="4" t="e">
        <f>VLOOKUP(F894,'Recapture Features'!$A$2:$B$34,2,FALSE)</f>
        <v>#N/A</v>
      </c>
      <c r="AD894" s="4">
        <f>VLOOKUP(INT(U894),Depth!$A$2:$B$36,2,FALSE)</f>
        <v>0</v>
      </c>
      <c r="AE894" s="4" t="str">
        <f t="shared" si="91"/>
        <v>0</v>
      </c>
      <c r="AF894" s="4" t="e">
        <f>VLOOKUP(AE894,Days!$D$2:$E$199,2,FALSE)</f>
        <v>#N/A</v>
      </c>
      <c r="AG894" s="4">
        <f t="shared" si="92"/>
        <v>0</v>
      </c>
      <c r="AH894" s="4">
        <f t="shared" si="93"/>
        <v>0</v>
      </c>
      <c r="AI894" s="4">
        <f t="shared" si="94"/>
        <v>0</v>
      </c>
      <c r="AJ894" s="4">
        <f t="shared" si="95"/>
        <v>0</v>
      </c>
      <c r="AK894" s="4">
        <f t="shared" si="96"/>
        <v>0</v>
      </c>
      <c r="AL894" s="8">
        <f t="shared" si="97"/>
        <v>0</v>
      </c>
    </row>
    <row r="895" spans="23:38" x14ac:dyDescent="0.25">
      <c r="W895" s="9" t="e">
        <f>VLOOKUP(F895,'Rental Loss'!$A$2:$D$34,4,FALSE)</f>
        <v>#N/A</v>
      </c>
      <c r="X895" s="4" t="e">
        <f>VLOOKUP(F895,'Percent Owner Occupied'!$A$2:$B$34,2,FALSE)</f>
        <v>#N/A</v>
      </c>
      <c r="Y895" s="4" t="e">
        <f>VLOOKUP(F895,'Rental Loss'!$A$2:$C$34,3,FALSE)</f>
        <v>#N/A</v>
      </c>
      <c r="Z895" s="4" t="e">
        <f>VLOOKUP(F895,'Wage and Capital Related Income'!$A$2:$C$34,3,FALSE)</f>
        <v>#N/A</v>
      </c>
      <c r="AA895" s="4" t="e">
        <f>VLOOKUP(F895,'Recapture Features'!$A$2:$D$34,4,FALSE)</f>
        <v>#N/A</v>
      </c>
      <c r="AB895" s="4" t="e">
        <f>VLOOKUP(F895,'Wage and Capital Related Income'!$A$2:$D$34,4,FALSE)</f>
        <v>#N/A</v>
      </c>
      <c r="AC895" s="4" t="e">
        <f>VLOOKUP(F895,'Recapture Features'!$A$2:$B$34,2,FALSE)</f>
        <v>#N/A</v>
      </c>
      <c r="AD895" s="4">
        <f>VLOOKUP(INT(U895),Depth!$A$2:$B$36,2,FALSE)</f>
        <v>0</v>
      </c>
      <c r="AE895" s="4" t="str">
        <f t="shared" si="91"/>
        <v>0</v>
      </c>
      <c r="AF895" s="4" t="e">
        <f>VLOOKUP(AE895,Days!$D$2:$E$199,2,FALSE)</f>
        <v>#N/A</v>
      </c>
      <c r="AG895" s="4">
        <f t="shared" si="92"/>
        <v>0</v>
      </c>
      <c r="AH895" s="4">
        <f t="shared" si="93"/>
        <v>0</v>
      </c>
      <c r="AI895" s="4">
        <f t="shared" si="94"/>
        <v>0</v>
      </c>
      <c r="AJ895" s="4">
        <f t="shared" si="95"/>
        <v>0</v>
      </c>
      <c r="AK895" s="4">
        <f t="shared" si="96"/>
        <v>0</v>
      </c>
      <c r="AL895" s="8">
        <f t="shared" si="97"/>
        <v>0</v>
      </c>
    </row>
    <row r="896" spans="23:38" x14ac:dyDescent="0.25">
      <c r="W896" s="9" t="e">
        <f>VLOOKUP(F896,'Rental Loss'!$A$2:$D$34,4,FALSE)</f>
        <v>#N/A</v>
      </c>
      <c r="X896" s="4" t="e">
        <f>VLOOKUP(F896,'Percent Owner Occupied'!$A$2:$B$34,2,FALSE)</f>
        <v>#N/A</v>
      </c>
      <c r="Y896" s="4" t="e">
        <f>VLOOKUP(F896,'Rental Loss'!$A$2:$C$34,3,FALSE)</f>
        <v>#N/A</v>
      </c>
      <c r="Z896" s="4" t="e">
        <f>VLOOKUP(F896,'Wage and Capital Related Income'!$A$2:$C$34,3,FALSE)</f>
        <v>#N/A</v>
      </c>
      <c r="AA896" s="4" t="e">
        <f>VLOOKUP(F896,'Recapture Features'!$A$2:$D$34,4,FALSE)</f>
        <v>#N/A</v>
      </c>
      <c r="AB896" s="4" t="e">
        <f>VLOOKUP(F896,'Wage and Capital Related Income'!$A$2:$D$34,4,FALSE)</f>
        <v>#N/A</v>
      </c>
      <c r="AC896" s="4" t="e">
        <f>VLOOKUP(F896,'Recapture Features'!$A$2:$B$34,2,FALSE)</f>
        <v>#N/A</v>
      </c>
      <c r="AD896" s="4">
        <f>VLOOKUP(INT(U896),Depth!$A$2:$B$36,2,FALSE)</f>
        <v>0</v>
      </c>
      <c r="AE896" s="4" t="str">
        <f t="shared" si="91"/>
        <v>0</v>
      </c>
      <c r="AF896" s="4" t="e">
        <f>VLOOKUP(AE896,Days!$D$2:$E$199,2,FALSE)</f>
        <v>#N/A</v>
      </c>
      <c r="AG896" s="4">
        <f t="shared" si="92"/>
        <v>0</v>
      </c>
      <c r="AH896" s="4">
        <f t="shared" si="93"/>
        <v>0</v>
      </c>
      <c r="AI896" s="4">
        <f t="shared" si="94"/>
        <v>0</v>
      </c>
      <c r="AJ896" s="4">
        <f t="shared" si="95"/>
        <v>0</v>
      </c>
      <c r="AK896" s="4">
        <f t="shared" si="96"/>
        <v>0</v>
      </c>
      <c r="AL896" s="8">
        <f t="shared" si="97"/>
        <v>0</v>
      </c>
    </row>
    <row r="897" spans="23:38" x14ac:dyDescent="0.25">
      <c r="W897" s="9" t="e">
        <f>VLOOKUP(F897,'Rental Loss'!$A$2:$D$34,4,FALSE)</f>
        <v>#N/A</v>
      </c>
      <c r="X897" s="4" t="e">
        <f>VLOOKUP(F897,'Percent Owner Occupied'!$A$2:$B$34,2,FALSE)</f>
        <v>#N/A</v>
      </c>
      <c r="Y897" s="4" t="e">
        <f>VLOOKUP(F897,'Rental Loss'!$A$2:$C$34,3,FALSE)</f>
        <v>#N/A</v>
      </c>
      <c r="Z897" s="4" t="e">
        <f>VLOOKUP(F897,'Wage and Capital Related Income'!$A$2:$C$34,3,FALSE)</f>
        <v>#N/A</v>
      </c>
      <c r="AA897" s="4" t="e">
        <f>VLOOKUP(F897,'Recapture Features'!$A$2:$D$34,4,FALSE)</f>
        <v>#N/A</v>
      </c>
      <c r="AB897" s="4" t="e">
        <f>VLOOKUP(F897,'Wage and Capital Related Income'!$A$2:$D$34,4,FALSE)</f>
        <v>#N/A</v>
      </c>
      <c r="AC897" s="4" t="e">
        <f>VLOOKUP(F897,'Recapture Features'!$A$2:$B$34,2,FALSE)</f>
        <v>#N/A</v>
      </c>
      <c r="AD897" s="4">
        <f>VLOOKUP(INT(U897),Depth!$A$2:$B$36,2,FALSE)</f>
        <v>0</v>
      </c>
      <c r="AE897" s="4" t="str">
        <f t="shared" si="91"/>
        <v>0</v>
      </c>
      <c r="AF897" s="4" t="e">
        <f>VLOOKUP(AE897,Days!$D$2:$E$199,2,FALSE)</f>
        <v>#N/A</v>
      </c>
      <c r="AG897" s="4">
        <f t="shared" si="92"/>
        <v>0</v>
      </c>
      <c r="AH897" s="4">
        <f t="shared" si="93"/>
        <v>0</v>
      </c>
      <c r="AI897" s="4">
        <f t="shared" si="94"/>
        <v>0</v>
      </c>
      <c r="AJ897" s="4">
        <f t="shared" si="95"/>
        <v>0</v>
      </c>
      <c r="AK897" s="4">
        <f t="shared" si="96"/>
        <v>0</v>
      </c>
      <c r="AL897" s="8">
        <f t="shared" si="97"/>
        <v>0</v>
      </c>
    </row>
    <row r="898" spans="23:38" x14ac:dyDescent="0.25">
      <c r="W898" s="9" t="e">
        <f>VLOOKUP(F898,'Rental Loss'!$A$2:$D$34,4,FALSE)</f>
        <v>#N/A</v>
      </c>
      <c r="X898" s="4" t="e">
        <f>VLOOKUP(F898,'Percent Owner Occupied'!$A$2:$B$34,2,FALSE)</f>
        <v>#N/A</v>
      </c>
      <c r="Y898" s="4" t="e">
        <f>VLOOKUP(F898,'Rental Loss'!$A$2:$C$34,3,FALSE)</f>
        <v>#N/A</v>
      </c>
      <c r="Z898" s="4" t="e">
        <f>VLOOKUP(F898,'Wage and Capital Related Income'!$A$2:$C$34,3,FALSE)</f>
        <v>#N/A</v>
      </c>
      <c r="AA898" s="4" t="e">
        <f>VLOOKUP(F898,'Recapture Features'!$A$2:$D$34,4,FALSE)</f>
        <v>#N/A</v>
      </c>
      <c r="AB898" s="4" t="e">
        <f>VLOOKUP(F898,'Wage and Capital Related Income'!$A$2:$D$34,4,FALSE)</f>
        <v>#N/A</v>
      </c>
      <c r="AC898" s="4" t="e">
        <f>VLOOKUP(F898,'Recapture Features'!$A$2:$B$34,2,FALSE)</f>
        <v>#N/A</v>
      </c>
      <c r="AD898" s="4">
        <f>VLOOKUP(INT(U898),Depth!$A$2:$B$36,2,FALSE)</f>
        <v>0</v>
      </c>
      <c r="AE898" s="4" t="str">
        <f t="shared" si="91"/>
        <v>0</v>
      </c>
      <c r="AF898" s="4" t="e">
        <f>VLOOKUP(AE898,Days!$D$2:$E$199,2,FALSE)</f>
        <v>#N/A</v>
      </c>
      <c r="AG898" s="4">
        <f t="shared" si="92"/>
        <v>0</v>
      </c>
      <c r="AH898" s="4">
        <f t="shared" si="93"/>
        <v>0</v>
      </c>
      <c r="AI898" s="4">
        <f t="shared" si="94"/>
        <v>0</v>
      </c>
      <c r="AJ898" s="4">
        <f t="shared" si="95"/>
        <v>0</v>
      </c>
      <c r="AK898" s="4">
        <f t="shared" si="96"/>
        <v>0</v>
      </c>
      <c r="AL898" s="8">
        <f t="shared" si="97"/>
        <v>0</v>
      </c>
    </row>
    <row r="899" spans="23:38" x14ac:dyDescent="0.25">
      <c r="W899" s="9" t="e">
        <f>VLOOKUP(F899,'Rental Loss'!$A$2:$D$34,4,FALSE)</f>
        <v>#N/A</v>
      </c>
      <c r="X899" s="4" t="e">
        <f>VLOOKUP(F899,'Percent Owner Occupied'!$A$2:$B$34,2,FALSE)</f>
        <v>#N/A</v>
      </c>
      <c r="Y899" s="4" t="e">
        <f>VLOOKUP(F899,'Rental Loss'!$A$2:$C$34,3,FALSE)</f>
        <v>#N/A</v>
      </c>
      <c r="Z899" s="4" t="e">
        <f>VLOOKUP(F899,'Wage and Capital Related Income'!$A$2:$C$34,3,FALSE)</f>
        <v>#N/A</v>
      </c>
      <c r="AA899" s="4" t="e">
        <f>VLOOKUP(F899,'Recapture Features'!$A$2:$D$34,4,FALSE)</f>
        <v>#N/A</v>
      </c>
      <c r="AB899" s="4" t="e">
        <f>VLOOKUP(F899,'Wage and Capital Related Income'!$A$2:$D$34,4,FALSE)</f>
        <v>#N/A</v>
      </c>
      <c r="AC899" s="4" t="e">
        <f>VLOOKUP(F899,'Recapture Features'!$A$2:$B$34,2,FALSE)</f>
        <v>#N/A</v>
      </c>
      <c r="AD899" s="4">
        <f>VLOOKUP(INT(U899),Depth!$A$2:$B$36,2,FALSE)</f>
        <v>0</v>
      </c>
      <c r="AE899" s="4" t="str">
        <f t="shared" ref="AE899:AE962" si="98">F899&amp;AD899</f>
        <v>0</v>
      </c>
      <c r="AF899" s="4" t="e">
        <f>VLOOKUP(AE899,Days!$D$2:$E$199,2,FALSE)</f>
        <v>#N/A</v>
      </c>
      <c r="AG899" s="4">
        <f t="shared" ref="AG899:AG962" si="99">IF(N899&gt;10,V899*(1-X899/100)*W899+X899/100*(W899+Y899*AF899),0)</f>
        <v>0</v>
      </c>
      <c r="AH899" s="4">
        <f t="shared" ref="AH899:AH962" si="100">IF(N899&gt;10,(1-X899/100)*V899*Z899*AF899,0)</f>
        <v>0</v>
      </c>
      <c r="AI899" s="4">
        <f t="shared" ref="AI899:AI962" si="101">IF(N899&gt;10,(1-AA899)*V899*Z899*AF899,0)</f>
        <v>0</v>
      </c>
      <c r="AJ899" s="4">
        <f t="shared" ref="AJ899:AJ962" si="102">IF(N899&gt;10,(1-AC899)*V899*AB899*AF899,0)</f>
        <v>0</v>
      </c>
      <c r="AK899" s="4">
        <f t="shared" ref="AK899:AK962" si="103">AG899+AH899+AI899+AJ899</f>
        <v>0</v>
      </c>
      <c r="AL899" s="8">
        <f t="shared" ref="AL899:AL962" si="104">AK899+R899+Q899+P899</f>
        <v>0</v>
      </c>
    </row>
    <row r="900" spans="23:38" x14ac:dyDescent="0.25">
      <c r="W900" s="9" t="e">
        <f>VLOOKUP(F900,'Rental Loss'!$A$2:$D$34,4,FALSE)</f>
        <v>#N/A</v>
      </c>
      <c r="X900" s="4" t="e">
        <f>VLOOKUP(F900,'Percent Owner Occupied'!$A$2:$B$34,2,FALSE)</f>
        <v>#N/A</v>
      </c>
      <c r="Y900" s="4" t="e">
        <f>VLOOKUP(F900,'Rental Loss'!$A$2:$C$34,3,FALSE)</f>
        <v>#N/A</v>
      </c>
      <c r="Z900" s="4" t="e">
        <f>VLOOKUP(F900,'Wage and Capital Related Income'!$A$2:$C$34,3,FALSE)</f>
        <v>#N/A</v>
      </c>
      <c r="AA900" s="4" t="e">
        <f>VLOOKUP(F900,'Recapture Features'!$A$2:$D$34,4,FALSE)</f>
        <v>#N/A</v>
      </c>
      <c r="AB900" s="4" t="e">
        <f>VLOOKUP(F900,'Wage and Capital Related Income'!$A$2:$D$34,4,FALSE)</f>
        <v>#N/A</v>
      </c>
      <c r="AC900" s="4" t="e">
        <f>VLOOKUP(F900,'Recapture Features'!$A$2:$B$34,2,FALSE)</f>
        <v>#N/A</v>
      </c>
      <c r="AD900" s="4">
        <f>VLOOKUP(INT(U900),Depth!$A$2:$B$36,2,FALSE)</f>
        <v>0</v>
      </c>
      <c r="AE900" s="4" t="str">
        <f t="shared" si="98"/>
        <v>0</v>
      </c>
      <c r="AF900" s="4" t="e">
        <f>VLOOKUP(AE900,Days!$D$2:$E$199,2,FALSE)</f>
        <v>#N/A</v>
      </c>
      <c r="AG900" s="4">
        <f t="shared" si="99"/>
        <v>0</v>
      </c>
      <c r="AH900" s="4">
        <f t="shared" si="100"/>
        <v>0</v>
      </c>
      <c r="AI900" s="4">
        <f t="shared" si="101"/>
        <v>0</v>
      </c>
      <c r="AJ900" s="4">
        <f t="shared" si="102"/>
        <v>0</v>
      </c>
      <c r="AK900" s="4">
        <f t="shared" si="103"/>
        <v>0</v>
      </c>
      <c r="AL900" s="8">
        <f t="shared" si="104"/>
        <v>0</v>
      </c>
    </row>
    <row r="901" spans="23:38" x14ac:dyDescent="0.25">
      <c r="W901" s="9" t="e">
        <f>VLOOKUP(F901,'Rental Loss'!$A$2:$D$34,4,FALSE)</f>
        <v>#N/A</v>
      </c>
      <c r="X901" s="4" t="e">
        <f>VLOOKUP(F901,'Percent Owner Occupied'!$A$2:$B$34,2,FALSE)</f>
        <v>#N/A</v>
      </c>
      <c r="Y901" s="4" t="e">
        <f>VLOOKUP(F901,'Rental Loss'!$A$2:$C$34,3,FALSE)</f>
        <v>#N/A</v>
      </c>
      <c r="Z901" s="4" t="e">
        <f>VLOOKUP(F901,'Wage and Capital Related Income'!$A$2:$C$34,3,FALSE)</f>
        <v>#N/A</v>
      </c>
      <c r="AA901" s="4" t="e">
        <f>VLOOKUP(F901,'Recapture Features'!$A$2:$D$34,4,FALSE)</f>
        <v>#N/A</v>
      </c>
      <c r="AB901" s="4" t="e">
        <f>VLOOKUP(F901,'Wage and Capital Related Income'!$A$2:$D$34,4,FALSE)</f>
        <v>#N/A</v>
      </c>
      <c r="AC901" s="4" t="e">
        <f>VLOOKUP(F901,'Recapture Features'!$A$2:$B$34,2,FALSE)</f>
        <v>#N/A</v>
      </c>
      <c r="AD901" s="4">
        <f>VLOOKUP(INT(U901),Depth!$A$2:$B$36,2,FALSE)</f>
        <v>0</v>
      </c>
      <c r="AE901" s="4" t="str">
        <f t="shared" si="98"/>
        <v>0</v>
      </c>
      <c r="AF901" s="4" t="e">
        <f>VLOOKUP(AE901,Days!$D$2:$E$199,2,FALSE)</f>
        <v>#N/A</v>
      </c>
      <c r="AG901" s="4">
        <f t="shared" si="99"/>
        <v>0</v>
      </c>
      <c r="AH901" s="4">
        <f t="shared" si="100"/>
        <v>0</v>
      </c>
      <c r="AI901" s="4">
        <f t="shared" si="101"/>
        <v>0</v>
      </c>
      <c r="AJ901" s="4">
        <f t="shared" si="102"/>
        <v>0</v>
      </c>
      <c r="AK901" s="4">
        <f t="shared" si="103"/>
        <v>0</v>
      </c>
      <c r="AL901" s="8">
        <f t="shared" si="104"/>
        <v>0</v>
      </c>
    </row>
    <row r="902" spans="23:38" x14ac:dyDescent="0.25">
      <c r="W902" s="9" t="e">
        <f>VLOOKUP(F902,'Rental Loss'!$A$2:$D$34,4,FALSE)</f>
        <v>#N/A</v>
      </c>
      <c r="X902" s="4" t="e">
        <f>VLOOKUP(F902,'Percent Owner Occupied'!$A$2:$B$34,2,FALSE)</f>
        <v>#N/A</v>
      </c>
      <c r="Y902" s="4" t="e">
        <f>VLOOKUP(F902,'Rental Loss'!$A$2:$C$34,3,FALSE)</f>
        <v>#N/A</v>
      </c>
      <c r="Z902" s="4" t="e">
        <f>VLOOKUP(F902,'Wage and Capital Related Income'!$A$2:$C$34,3,FALSE)</f>
        <v>#N/A</v>
      </c>
      <c r="AA902" s="4" t="e">
        <f>VLOOKUP(F902,'Recapture Features'!$A$2:$D$34,4,FALSE)</f>
        <v>#N/A</v>
      </c>
      <c r="AB902" s="4" t="e">
        <f>VLOOKUP(F902,'Wage and Capital Related Income'!$A$2:$D$34,4,FALSE)</f>
        <v>#N/A</v>
      </c>
      <c r="AC902" s="4" t="e">
        <f>VLOOKUP(F902,'Recapture Features'!$A$2:$B$34,2,FALSE)</f>
        <v>#N/A</v>
      </c>
      <c r="AD902" s="4">
        <f>VLOOKUP(INT(U902),Depth!$A$2:$B$36,2,FALSE)</f>
        <v>0</v>
      </c>
      <c r="AE902" s="4" t="str">
        <f t="shared" si="98"/>
        <v>0</v>
      </c>
      <c r="AF902" s="4" t="e">
        <f>VLOOKUP(AE902,Days!$D$2:$E$199,2,FALSE)</f>
        <v>#N/A</v>
      </c>
      <c r="AG902" s="4">
        <f t="shared" si="99"/>
        <v>0</v>
      </c>
      <c r="AH902" s="4">
        <f t="shared" si="100"/>
        <v>0</v>
      </c>
      <c r="AI902" s="4">
        <f t="shared" si="101"/>
        <v>0</v>
      </c>
      <c r="AJ902" s="4">
        <f t="shared" si="102"/>
        <v>0</v>
      </c>
      <c r="AK902" s="4">
        <f t="shared" si="103"/>
        <v>0</v>
      </c>
      <c r="AL902" s="8">
        <f t="shared" si="104"/>
        <v>0</v>
      </c>
    </row>
    <row r="903" spans="23:38" x14ac:dyDescent="0.25">
      <c r="W903" s="9" t="e">
        <f>VLOOKUP(F903,'Rental Loss'!$A$2:$D$34,4,FALSE)</f>
        <v>#N/A</v>
      </c>
      <c r="X903" s="4" t="e">
        <f>VLOOKUP(F903,'Percent Owner Occupied'!$A$2:$B$34,2,FALSE)</f>
        <v>#N/A</v>
      </c>
      <c r="Y903" s="4" t="e">
        <f>VLOOKUP(F903,'Rental Loss'!$A$2:$C$34,3,FALSE)</f>
        <v>#N/A</v>
      </c>
      <c r="Z903" s="4" t="e">
        <f>VLOOKUP(F903,'Wage and Capital Related Income'!$A$2:$C$34,3,FALSE)</f>
        <v>#N/A</v>
      </c>
      <c r="AA903" s="4" t="e">
        <f>VLOOKUP(F903,'Recapture Features'!$A$2:$D$34,4,FALSE)</f>
        <v>#N/A</v>
      </c>
      <c r="AB903" s="4" t="e">
        <f>VLOOKUP(F903,'Wage and Capital Related Income'!$A$2:$D$34,4,FALSE)</f>
        <v>#N/A</v>
      </c>
      <c r="AC903" s="4" t="e">
        <f>VLOOKUP(F903,'Recapture Features'!$A$2:$B$34,2,FALSE)</f>
        <v>#N/A</v>
      </c>
      <c r="AD903" s="4">
        <f>VLOOKUP(INT(U903),Depth!$A$2:$B$36,2,FALSE)</f>
        <v>0</v>
      </c>
      <c r="AE903" s="4" t="str">
        <f t="shared" si="98"/>
        <v>0</v>
      </c>
      <c r="AF903" s="4" t="e">
        <f>VLOOKUP(AE903,Days!$D$2:$E$199,2,FALSE)</f>
        <v>#N/A</v>
      </c>
      <c r="AG903" s="4">
        <f t="shared" si="99"/>
        <v>0</v>
      </c>
      <c r="AH903" s="4">
        <f t="shared" si="100"/>
        <v>0</v>
      </c>
      <c r="AI903" s="4">
        <f t="shared" si="101"/>
        <v>0</v>
      </c>
      <c r="AJ903" s="4">
        <f t="shared" si="102"/>
        <v>0</v>
      </c>
      <c r="AK903" s="4">
        <f t="shared" si="103"/>
        <v>0</v>
      </c>
      <c r="AL903" s="8">
        <f t="shared" si="104"/>
        <v>0</v>
      </c>
    </row>
    <row r="904" spans="23:38" x14ac:dyDescent="0.25">
      <c r="W904" s="9" t="e">
        <f>VLOOKUP(F904,'Rental Loss'!$A$2:$D$34,4,FALSE)</f>
        <v>#N/A</v>
      </c>
      <c r="X904" s="4" t="e">
        <f>VLOOKUP(F904,'Percent Owner Occupied'!$A$2:$B$34,2,FALSE)</f>
        <v>#N/A</v>
      </c>
      <c r="Y904" s="4" t="e">
        <f>VLOOKUP(F904,'Rental Loss'!$A$2:$C$34,3,FALSE)</f>
        <v>#N/A</v>
      </c>
      <c r="Z904" s="4" t="e">
        <f>VLOOKUP(F904,'Wage and Capital Related Income'!$A$2:$C$34,3,FALSE)</f>
        <v>#N/A</v>
      </c>
      <c r="AA904" s="4" t="e">
        <f>VLOOKUP(F904,'Recapture Features'!$A$2:$D$34,4,FALSE)</f>
        <v>#N/A</v>
      </c>
      <c r="AB904" s="4" t="e">
        <f>VLOOKUP(F904,'Wage and Capital Related Income'!$A$2:$D$34,4,FALSE)</f>
        <v>#N/A</v>
      </c>
      <c r="AC904" s="4" t="e">
        <f>VLOOKUP(F904,'Recapture Features'!$A$2:$B$34,2,FALSE)</f>
        <v>#N/A</v>
      </c>
      <c r="AD904" s="4">
        <f>VLOOKUP(INT(U904),Depth!$A$2:$B$36,2,FALSE)</f>
        <v>0</v>
      </c>
      <c r="AE904" s="4" t="str">
        <f t="shared" si="98"/>
        <v>0</v>
      </c>
      <c r="AF904" s="4" t="e">
        <f>VLOOKUP(AE904,Days!$D$2:$E$199,2,FALSE)</f>
        <v>#N/A</v>
      </c>
      <c r="AG904" s="4">
        <f t="shared" si="99"/>
        <v>0</v>
      </c>
      <c r="AH904" s="4">
        <f t="shared" si="100"/>
        <v>0</v>
      </c>
      <c r="AI904" s="4">
        <f t="shared" si="101"/>
        <v>0</v>
      </c>
      <c r="AJ904" s="4">
        <f t="shared" si="102"/>
        <v>0</v>
      </c>
      <c r="AK904" s="4">
        <f t="shared" si="103"/>
        <v>0</v>
      </c>
      <c r="AL904" s="8">
        <f t="shared" si="104"/>
        <v>0</v>
      </c>
    </row>
    <row r="905" spans="23:38" x14ac:dyDescent="0.25">
      <c r="W905" s="9" t="e">
        <f>VLOOKUP(F905,'Rental Loss'!$A$2:$D$34,4,FALSE)</f>
        <v>#N/A</v>
      </c>
      <c r="X905" s="4" t="e">
        <f>VLOOKUP(F905,'Percent Owner Occupied'!$A$2:$B$34,2,FALSE)</f>
        <v>#N/A</v>
      </c>
      <c r="Y905" s="4" t="e">
        <f>VLOOKUP(F905,'Rental Loss'!$A$2:$C$34,3,FALSE)</f>
        <v>#N/A</v>
      </c>
      <c r="Z905" s="4" t="e">
        <f>VLOOKUP(F905,'Wage and Capital Related Income'!$A$2:$C$34,3,FALSE)</f>
        <v>#N/A</v>
      </c>
      <c r="AA905" s="4" t="e">
        <f>VLOOKUP(F905,'Recapture Features'!$A$2:$D$34,4,FALSE)</f>
        <v>#N/A</v>
      </c>
      <c r="AB905" s="4" t="e">
        <f>VLOOKUP(F905,'Wage and Capital Related Income'!$A$2:$D$34,4,FALSE)</f>
        <v>#N/A</v>
      </c>
      <c r="AC905" s="4" t="e">
        <f>VLOOKUP(F905,'Recapture Features'!$A$2:$B$34,2,FALSE)</f>
        <v>#N/A</v>
      </c>
      <c r="AD905" s="4">
        <f>VLOOKUP(INT(U905),Depth!$A$2:$B$36,2,FALSE)</f>
        <v>0</v>
      </c>
      <c r="AE905" s="4" t="str">
        <f t="shared" si="98"/>
        <v>0</v>
      </c>
      <c r="AF905" s="4" t="e">
        <f>VLOOKUP(AE905,Days!$D$2:$E$199,2,FALSE)</f>
        <v>#N/A</v>
      </c>
      <c r="AG905" s="4">
        <f t="shared" si="99"/>
        <v>0</v>
      </c>
      <c r="AH905" s="4">
        <f t="shared" si="100"/>
        <v>0</v>
      </c>
      <c r="AI905" s="4">
        <f t="shared" si="101"/>
        <v>0</v>
      </c>
      <c r="AJ905" s="4">
        <f t="shared" si="102"/>
        <v>0</v>
      </c>
      <c r="AK905" s="4">
        <f t="shared" si="103"/>
        <v>0</v>
      </c>
      <c r="AL905" s="8">
        <f t="shared" si="104"/>
        <v>0</v>
      </c>
    </row>
    <row r="906" spans="23:38" x14ac:dyDescent="0.25">
      <c r="W906" s="9" t="e">
        <f>VLOOKUP(F906,'Rental Loss'!$A$2:$D$34,4,FALSE)</f>
        <v>#N/A</v>
      </c>
      <c r="X906" s="4" t="e">
        <f>VLOOKUP(F906,'Percent Owner Occupied'!$A$2:$B$34,2,FALSE)</f>
        <v>#N/A</v>
      </c>
      <c r="Y906" s="4" t="e">
        <f>VLOOKUP(F906,'Rental Loss'!$A$2:$C$34,3,FALSE)</f>
        <v>#N/A</v>
      </c>
      <c r="Z906" s="4" t="e">
        <f>VLOOKUP(F906,'Wage and Capital Related Income'!$A$2:$C$34,3,FALSE)</f>
        <v>#N/A</v>
      </c>
      <c r="AA906" s="4" t="e">
        <f>VLOOKUP(F906,'Recapture Features'!$A$2:$D$34,4,FALSE)</f>
        <v>#N/A</v>
      </c>
      <c r="AB906" s="4" t="e">
        <f>VLOOKUP(F906,'Wage and Capital Related Income'!$A$2:$D$34,4,FALSE)</f>
        <v>#N/A</v>
      </c>
      <c r="AC906" s="4" t="e">
        <f>VLOOKUP(F906,'Recapture Features'!$A$2:$B$34,2,FALSE)</f>
        <v>#N/A</v>
      </c>
      <c r="AD906" s="4">
        <f>VLOOKUP(INT(U906),Depth!$A$2:$B$36,2,FALSE)</f>
        <v>0</v>
      </c>
      <c r="AE906" s="4" t="str">
        <f t="shared" si="98"/>
        <v>0</v>
      </c>
      <c r="AF906" s="4" t="e">
        <f>VLOOKUP(AE906,Days!$D$2:$E$199,2,FALSE)</f>
        <v>#N/A</v>
      </c>
      <c r="AG906" s="4">
        <f t="shared" si="99"/>
        <v>0</v>
      </c>
      <c r="AH906" s="4">
        <f t="shared" si="100"/>
        <v>0</v>
      </c>
      <c r="AI906" s="4">
        <f t="shared" si="101"/>
        <v>0</v>
      </c>
      <c r="AJ906" s="4">
        <f t="shared" si="102"/>
        <v>0</v>
      </c>
      <c r="AK906" s="4">
        <f t="shared" si="103"/>
        <v>0</v>
      </c>
      <c r="AL906" s="8">
        <f t="shared" si="104"/>
        <v>0</v>
      </c>
    </row>
    <row r="907" spans="23:38" x14ac:dyDescent="0.25">
      <c r="W907" s="9" t="e">
        <f>VLOOKUP(F907,'Rental Loss'!$A$2:$D$34,4,FALSE)</f>
        <v>#N/A</v>
      </c>
      <c r="X907" s="4" t="e">
        <f>VLOOKUP(F907,'Percent Owner Occupied'!$A$2:$B$34,2,FALSE)</f>
        <v>#N/A</v>
      </c>
      <c r="Y907" s="4" t="e">
        <f>VLOOKUP(F907,'Rental Loss'!$A$2:$C$34,3,FALSE)</f>
        <v>#N/A</v>
      </c>
      <c r="Z907" s="4" t="e">
        <f>VLOOKUP(F907,'Wage and Capital Related Income'!$A$2:$C$34,3,FALSE)</f>
        <v>#N/A</v>
      </c>
      <c r="AA907" s="4" t="e">
        <f>VLOOKUP(F907,'Recapture Features'!$A$2:$D$34,4,FALSE)</f>
        <v>#N/A</v>
      </c>
      <c r="AB907" s="4" t="e">
        <f>VLOOKUP(F907,'Wage and Capital Related Income'!$A$2:$D$34,4,FALSE)</f>
        <v>#N/A</v>
      </c>
      <c r="AC907" s="4" t="e">
        <f>VLOOKUP(F907,'Recapture Features'!$A$2:$B$34,2,FALSE)</f>
        <v>#N/A</v>
      </c>
      <c r="AD907" s="4">
        <f>VLOOKUP(INT(U907),Depth!$A$2:$B$36,2,FALSE)</f>
        <v>0</v>
      </c>
      <c r="AE907" s="4" t="str">
        <f t="shared" si="98"/>
        <v>0</v>
      </c>
      <c r="AF907" s="4" t="e">
        <f>VLOOKUP(AE907,Days!$D$2:$E$199,2,FALSE)</f>
        <v>#N/A</v>
      </c>
      <c r="AG907" s="4">
        <f t="shared" si="99"/>
        <v>0</v>
      </c>
      <c r="AH907" s="4">
        <f t="shared" si="100"/>
        <v>0</v>
      </c>
      <c r="AI907" s="4">
        <f t="shared" si="101"/>
        <v>0</v>
      </c>
      <c r="AJ907" s="4">
        <f t="shared" si="102"/>
        <v>0</v>
      </c>
      <c r="AK907" s="4">
        <f t="shared" si="103"/>
        <v>0</v>
      </c>
      <c r="AL907" s="8">
        <f t="shared" si="104"/>
        <v>0</v>
      </c>
    </row>
    <row r="908" spans="23:38" x14ac:dyDescent="0.25">
      <c r="W908" s="9" t="e">
        <f>VLOOKUP(F908,'Rental Loss'!$A$2:$D$34,4,FALSE)</f>
        <v>#N/A</v>
      </c>
      <c r="X908" s="4" t="e">
        <f>VLOOKUP(F908,'Percent Owner Occupied'!$A$2:$B$34,2,FALSE)</f>
        <v>#N/A</v>
      </c>
      <c r="Y908" s="4" t="e">
        <f>VLOOKUP(F908,'Rental Loss'!$A$2:$C$34,3,FALSE)</f>
        <v>#N/A</v>
      </c>
      <c r="Z908" s="4" t="e">
        <f>VLOOKUP(F908,'Wage and Capital Related Income'!$A$2:$C$34,3,FALSE)</f>
        <v>#N/A</v>
      </c>
      <c r="AA908" s="4" t="e">
        <f>VLOOKUP(F908,'Recapture Features'!$A$2:$D$34,4,FALSE)</f>
        <v>#N/A</v>
      </c>
      <c r="AB908" s="4" t="e">
        <f>VLOOKUP(F908,'Wage and Capital Related Income'!$A$2:$D$34,4,FALSE)</f>
        <v>#N/A</v>
      </c>
      <c r="AC908" s="4" t="e">
        <f>VLOOKUP(F908,'Recapture Features'!$A$2:$B$34,2,FALSE)</f>
        <v>#N/A</v>
      </c>
      <c r="AD908" s="4">
        <f>VLOOKUP(INT(U908),Depth!$A$2:$B$36,2,FALSE)</f>
        <v>0</v>
      </c>
      <c r="AE908" s="4" t="str">
        <f t="shared" si="98"/>
        <v>0</v>
      </c>
      <c r="AF908" s="4" t="e">
        <f>VLOOKUP(AE908,Days!$D$2:$E$199,2,FALSE)</f>
        <v>#N/A</v>
      </c>
      <c r="AG908" s="4">
        <f t="shared" si="99"/>
        <v>0</v>
      </c>
      <c r="AH908" s="4">
        <f t="shared" si="100"/>
        <v>0</v>
      </c>
      <c r="AI908" s="4">
        <f t="shared" si="101"/>
        <v>0</v>
      </c>
      <c r="AJ908" s="4">
        <f t="shared" si="102"/>
        <v>0</v>
      </c>
      <c r="AK908" s="4">
        <f t="shared" si="103"/>
        <v>0</v>
      </c>
      <c r="AL908" s="8">
        <f t="shared" si="104"/>
        <v>0</v>
      </c>
    </row>
    <row r="909" spans="23:38" x14ac:dyDescent="0.25">
      <c r="W909" s="9" t="e">
        <f>VLOOKUP(F909,'Rental Loss'!$A$2:$D$34,4,FALSE)</f>
        <v>#N/A</v>
      </c>
      <c r="X909" s="4" t="e">
        <f>VLOOKUP(F909,'Percent Owner Occupied'!$A$2:$B$34,2,FALSE)</f>
        <v>#N/A</v>
      </c>
      <c r="Y909" s="4" t="e">
        <f>VLOOKUP(F909,'Rental Loss'!$A$2:$C$34,3,FALSE)</f>
        <v>#N/A</v>
      </c>
      <c r="Z909" s="4" t="e">
        <f>VLOOKUP(F909,'Wage and Capital Related Income'!$A$2:$C$34,3,FALSE)</f>
        <v>#N/A</v>
      </c>
      <c r="AA909" s="4" t="e">
        <f>VLOOKUP(F909,'Recapture Features'!$A$2:$D$34,4,FALSE)</f>
        <v>#N/A</v>
      </c>
      <c r="AB909" s="4" t="e">
        <f>VLOOKUP(F909,'Wage and Capital Related Income'!$A$2:$D$34,4,FALSE)</f>
        <v>#N/A</v>
      </c>
      <c r="AC909" s="4" t="e">
        <f>VLOOKUP(F909,'Recapture Features'!$A$2:$B$34,2,FALSE)</f>
        <v>#N/A</v>
      </c>
      <c r="AD909" s="4">
        <f>VLOOKUP(INT(U909),Depth!$A$2:$B$36,2,FALSE)</f>
        <v>0</v>
      </c>
      <c r="AE909" s="4" t="str">
        <f t="shared" si="98"/>
        <v>0</v>
      </c>
      <c r="AF909" s="4" t="e">
        <f>VLOOKUP(AE909,Days!$D$2:$E$199,2,FALSE)</f>
        <v>#N/A</v>
      </c>
      <c r="AG909" s="4">
        <f t="shared" si="99"/>
        <v>0</v>
      </c>
      <c r="AH909" s="4">
        <f t="shared" si="100"/>
        <v>0</v>
      </c>
      <c r="AI909" s="4">
        <f t="shared" si="101"/>
        <v>0</v>
      </c>
      <c r="AJ909" s="4">
        <f t="shared" si="102"/>
        <v>0</v>
      </c>
      <c r="AK909" s="4">
        <f t="shared" si="103"/>
        <v>0</v>
      </c>
      <c r="AL909" s="8">
        <f t="shared" si="104"/>
        <v>0</v>
      </c>
    </row>
    <row r="910" spans="23:38" x14ac:dyDescent="0.25">
      <c r="W910" s="9" t="e">
        <f>VLOOKUP(F910,'Rental Loss'!$A$2:$D$34,4,FALSE)</f>
        <v>#N/A</v>
      </c>
      <c r="X910" s="4" t="e">
        <f>VLOOKUP(F910,'Percent Owner Occupied'!$A$2:$B$34,2,FALSE)</f>
        <v>#N/A</v>
      </c>
      <c r="Y910" s="4" t="e">
        <f>VLOOKUP(F910,'Rental Loss'!$A$2:$C$34,3,FALSE)</f>
        <v>#N/A</v>
      </c>
      <c r="Z910" s="4" t="e">
        <f>VLOOKUP(F910,'Wage and Capital Related Income'!$A$2:$C$34,3,FALSE)</f>
        <v>#N/A</v>
      </c>
      <c r="AA910" s="4" t="e">
        <f>VLOOKUP(F910,'Recapture Features'!$A$2:$D$34,4,FALSE)</f>
        <v>#N/A</v>
      </c>
      <c r="AB910" s="4" t="e">
        <f>VLOOKUP(F910,'Wage and Capital Related Income'!$A$2:$D$34,4,FALSE)</f>
        <v>#N/A</v>
      </c>
      <c r="AC910" s="4" t="e">
        <f>VLOOKUP(F910,'Recapture Features'!$A$2:$B$34,2,FALSE)</f>
        <v>#N/A</v>
      </c>
      <c r="AD910" s="4">
        <f>VLOOKUP(INT(U910),Depth!$A$2:$B$36,2,FALSE)</f>
        <v>0</v>
      </c>
      <c r="AE910" s="4" t="str">
        <f t="shared" si="98"/>
        <v>0</v>
      </c>
      <c r="AF910" s="4" t="e">
        <f>VLOOKUP(AE910,Days!$D$2:$E$199,2,FALSE)</f>
        <v>#N/A</v>
      </c>
      <c r="AG910" s="4">
        <f t="shared" si="99"/>
        <v>0</v>
      </c>
      <c r="AH910" s="4">
        <f t="shared" si="100"/>
        <v>0</v>
      </c>
      <c r="AI910" s="4">
        <f t="shared" si="101"/>
        <v>0</v>
      </c>
      <c r="AJ910" s="4">
        <f t="shared" si="102"/>
        <v>0</v>
      </c>
      <c r="AK910" s="4">
        <f t="shared" si="103"/>
        <v>0</v>
      </c>
      <c r="AL910" s="8">
        <f t="shared" si="104"/>
        <v>0</v>
      </c>
    </row>
    <row r="911" spans="23:38" x14ac:dyDescent="0.25">
      <c r="W911" s="9" t="e">
        <f>VLOOKUP(F911,'Rental Loss'!$A$2:$D$34,4,FALSE)</f>
        <v>#N/A</v>
      </c>
      <c r="X911" s="4" t="e">
        <f>VLOOKUP(F911,'Percent Owner Occupied'!$A$2:$B$34,2,FALSE)</f>
        <v>#N/A</v>
      </c>
      <c r="Y911" s="4" t="e">
        <f>VLOOKUP(F911,'Rental Loss'!$A$2:$C$34,3,FALSE)</f>
        <v>#N/A</v>
      </c>
      <c r="Z911" s="4" t="e">
        <f>VLOOKUP(F911,'Wage and Capital Related Income'!$A$2:$C$34,3,FALSE)</f>
        <v>#N/A</v>
      </c>
      <c r="AA911" s="4" t="e">
        <f>VLOOKUP(F911,'Recapture Features'!$A$2:$D$34,4,FALSE)</f>
        <v>#N/A</v>
      </c>
      <c r="AB911" s="4" t="e">
        <f>VLOOKUP(F911,'Wage and Capital Related Income'!$A$2:$D$34,4,FALSE)</f>
        <v>#N/A</v>
      </c>
      <c r="AC911" s="4" t="e">
        <f>VLOOKUP(F911,'Recapture Features'!$A$2:$B$34,2,FALSE)</f>
        <v>#N/A</v>
      </c>
      <c r="AD911" s="4">
        <f>VLOOKUP(INT(U911),Depth!$A$2:$B$36,2,FALSE)</f>
        <v>0</v>
      </c>
      <c r="AE911" s="4" t="str">
        <f t="shared" si="98"/>
        <v>0</v>
      </c>
      <c r="AF911" s="4" t="e">
        <f>VLOOKUP(AE911,Days!$D$2:$E$199,2,FALSE)</f>
        <v>#N/A</v>
      </c>
      <c r="AG911" s="4">
        <f t="shared" si="99"/>
        <v>0</v>
      </c>
      <c r="AH911" s="4">
        <f t="shared" si="100"/>
        <v>0</v>
      </c>
      <c r="AI911" s="4">
        <f t="shared" si="101"/>
        <v>0</v>
      </c>
      <c r="AJ911" s="4">
        <f t="shared" si="102"/>
        <v>0</v>
      </c>
      <c r="AK911" s="4">
        <f t="shared" si="103"/>
        <v>0</v>
      </c>
      <c r="AL911" s="8">
        <f t="shared" si="104"/>
        <v>0</v>
      </c>
    </row>
    <row r="912" spans="23:38" x14ac:dyDescent="0.25">
      <c r="W912" s="9" t="e">
        <f>VLOOKUP(F912,'Rental Loss'!$A$2:$D$34,4,FALSE)</f>
        <v>#N/A</v>
      </c>
      <c r="X912" s="4" t="e">
        <f>VLOOKUP(F912,'Percent Owner Occupied'!$A$2:$B$34,2,FALSE)</f>
        <v>#N/A</v>
      </c>
      <c r="Y912" s="4" t="e">
        <f>VLOOKUP(F912,'Rental Loss'!$A$2:$C$34,3,FALSE)</f>
        <v>#N/A</v>
      </c>
      <c r="Z912" s="4" t="e">
        <f>VLOOKUP(F912,'Wage and Capital Related Income'!$A$2:$C$34,3,FALSE)</f>
        <v>#N/A</v>
      </c>
      <c r="AA912" s="4" t="e">
        <f>VLOOKUP(F912,'Recapture Features'!$A$2:$D$34,4,FALSE)</f>
        <v>#N/A</v>
      </c>
      <c r="AB912" s="4" t="e">
        <f>VLOOKUP(F912,'Wage and Capital Related Income'!$A$2:$D$34,4,FALSE)</f>
        <v>#N/A</v>
      </c>
      <c r="AC912" s="4" t="e">
        <f>VLOOKUP(F912,'Recapture Features'!$A$2:$B$34,2,FALSE)</f>
        <v>#N/A</v>
      </c>
      <c r="AD912" s="4">
        <f>VLOOKUP(INT(U912),Depth!$A$2:$B$36,2,FALSE)</f>
        <v>0</v>
      </c>
      <c r="AE912" s="4" t="str">
        <f t="shared" si="98"/>
        <v>0</v>
      </c>
      <c r="AF912" s="4" t="e">
        <f>VLOOKUP(AE912,Days!$D$2:$E$199,2,FALSE)</f>
        <v>#N/A</v>
      </c>
      <c r="AG912" s="4">
        <f t="shared" si="99"/>
        <v>0</v>
      </c>
      <c r="AH912" s="4">
        <f t="shared" si="100"/>
        <v>0</v>
      </c>
      <c r="AI912" s="4">
        <f t="shared" si="101"/>
        <v>0</v>
      </c>
      <c r="AJ912" s="4">
        <f t="shared" si="102"/>
        <v>0</v>
      </c>
      <c r="AK912" s="4">
        <f t="shared" si="103"/>
        <v>0</v>
      </c>
      <c r="AL912" s="8">
        <f t="shared" si="104"/>
        <v>0</v>
      </c>
    </row>
    <row r="913" spans="23:38" x14ac:dyDescent="0.25">
      <c r="W913" s="9" t="e">
        <f>VLOOKUP(F913,'Rental Loss'!$A$2:$D$34,4,FALSE)</f>
        <v>#N/A</v>
      </c>
      <c r="X913" s="4" t="e">
        <f>VLOOKUP(F913,'Percent Owner Occupied'!$A$2:$B$34,2,FALSE)</f>
        <v>#N/A</v>
      </c>
      <c r="Y913" s="4" t="e">
        <f>VLOOKUP(F913,'Rental Loss'!$A$2:$C$34,3,FALSE)</f>
        <v>#N/A</v>
      </c>
      <c r="Z913" s="4" t="e">
        <f>VLOOKUP(F913,'Wage and Capital Related Income'!$A$2:$C$34,3,FALSE)</f>
        <v>#N/A</v>
      </c>
      <c r="AA913" s="4" t="e">
        <f>VLOOKUP(F913,'Recapture Features'!$A$2:$D$34,4,FALSE)</f>
        <v>#N/A</v>
      </c>
      <c r="AB913" s="4" t="e">
        <f>VLOOKUP(F913,'Wage and Capital Related Income'!$A$2:$D$34,4,FALSE)</f>
        <v>#N/A</v>
      </c>
      <c r="AC913" s="4" t="e">
        <f>VLOOKUP(F913,'Recapture Features'!$A$2:$B$34,2,FALSE)</f>
        <v>#N/A</v>
      </c>
      <c r="AD913" s="4">
        <f>VLOOKUP(INT(U913),Depth!$A$2:$B$36,2,FALSE)</f>
        <v>0</v>
      </c>
      <c r="AE913" s="4" t="str">
        <f t="shared" si="98"/>
        <v>0</v>
      </c>
      <c r="AF913" s="4" t="e">
        <f>VLOOKUP(AE913,Days!$D$2:$E$199,2,FALSE)</f>
        <v>#N/A</v>
      </c>
      <c r="AG913" s="4">
        <f t="shared" si="99"/>
        <v>0</v>
      </c>
      <c r="AH913" s="4">
        <f t="shared" si="100"/>
        <v>0</v>
      </c>
      <c r="AI913" s="4">
        <f t="shared" si="101"/>
        <v>0</v>
      </c>
      <c r="AJ913" s="4">
        <f t="shared" si="102"/>
        <v>0</v>
      </c>
      <c r="AK913" s="4">
        <f t="shared" si="103"/>
        <v>0</v>
      </c>
      <c r="AL913" s="8">
        <f t="shared" si="104"/>
        <v>0</v>
      </c>
    </row>
    <row r="914" spans="23:38" x14ac:dyDescent="0.25">
      <c r="W914" s="9" t="e">
        <f>VLOOKUP(F914,'Rental Loss'!$A$2:$D$34,4,FALSE)</f>
        <v>#N/A</v>
      </c>
      <c r="X914" s="4" t="e">
        <f>VLOOKUP(F914,'Percent Owner Occupied'!$A$2:$B$34,2,FALSE)</f>
        <v>#N/A</v>
      </c>
      <c r="Y914" s="4" t="e">
        <f>VLOOKUP(F914,'Rental Loss'!$A$2:$C$34,3,FALSE)</f>
        <v>#N/A</v>
      </c>
      <c r="Z914" s="4" t="e">
        <f>VLOOKUP(F914,'Wage and Capital Related Income'!$A$2:$C$34,3,FALSE)</f>
        <v>#N/A</v>
      </c>
      <c r="AA914" s="4" t="e">
        <f>VLOOKUP(F914,'Recapture Features'!$A$2:$D$34,4,FALSE)</f>
        <v>#N/A</v>
      </c>
      <c r="AB914" s="4" t="e">
        <f>VLOOKUP(F914,'Wage and Capital Related Income'!$A$2:$D$34,4,FALSE)</f>
        <v>#N/A</v>
      </c>
      <c r="AC914" s="4" t="e">
        <f>VLOOKUP(F914,'Recapture Features'!$A$2:$B$34,2,FALSE)</f>
        <v>#N/A</v>
      </c>
      <c r="AD914" s="4">
        <f>VLOOKUP(INT(U914),Depth!$A$2:$B$36,2,FALSE)</f>
        <v>0</v>
      </c>
      <c r="AE914" s="4" t="str">
        <f t="shared" si="98"/>
        <v>0</v>
      </c>
      <c r="AF914" s="4" t="e">
        <f>VLOOKUP(AE914,Days!$D$2:$E$199,2,FALSE)</f>
        <v>#N/A</v>
      </c>
      <c r="AG914" s="4">
        <f t="shared" si="99"/>
        <v>0</v>
      </c>
      <c r="AH914" s="4">
        <f t="shared" si="100"/>
        <v>0</v>
      </c>
      <c r="AI914" s="4">
        <f t="shared" si="101"/>
        <v>0</v>
      </c>
      <c r="AJ914" s="4">
        <f t="shared" si="102"/>
        <v>0</v>
      </c>
      <c r="AK914" s="4">
        <f t="shared" si="103"/>
        <v>0</v>
      </c>
      <c r="AL914" s="8">
        <f t="shared" si="104"/>
        <v>0</v>
      </c>
    </row>
    <row r="915" spans="23:38" x14ac:dyDescent="0.25">
      <c r="W915" s="9" t="e">
        <f>VLOOKUP(F915,'Rental Loss'!$A$2:$D$34,4,FALSE)</f>
        <v>#N/A</v>
      </c>
      <c r="X915" s="4" t="e">
        <f>VLOOKUP(F915,'Percent Owner Occupied'!$A$2:$B$34,2,FALSE)</f>
        <v>#N/A</v>
      </c>
      <c r="Y915" s="4" t="e">
        <f>VLOOKUP(F915,'Rental Loss'!$A$2:$C$34,3,FALSE)</f>
        <v>#N/A</v>
      </c>
      <c r="Z915" s="4" t="e">
        <f>VLOOKUP(F915,'Wage and Capital Related Income'!$A$2:$C$34,3,FALSE)</f>
        <v>#N/A</v>
      </c>
      <c r="AA915" s="4" t="e">
        <f>VLOOKUP(F915,'Recapture Features'!$A$2:$D$34,4,FALSE)</f>
        <v>#N/A</v>
      </c>
      <c r="AB915" s="4" t="e">
        <f>VLOOKUP(F915,'Wage and Capital Related Income'!$A$2:$D$34,4,FALSE)</f>
        <v>#N/A</v>
      </c>
      <c r="AC915" s="4" t="e">
        <f>VLOOKUP(F915,'Recapture Features'!$A$2:$B$34,2,FALSE)</f>
        <v>#N/A</v>
      </c>
      <c r="AD915" s="4">
        <f>VLOOKUP(INT(U915),Depth!$A$2:$B$36,2,FALSE)</f>
        <v>0</v>
      </c>
      <c r="AE915" s="4" t="str">
        <f t="shared" si="98"/>
        <v>0</v>
      </c>
      <c r="AF915" s="4" t="e">
        <f>VLOOKUP(AE915,Days!$D$2:$E$199,2,FALSE)</f>
        <v>#N/A</v>
      </c>
      <c r="AG915" s="4">
        <f t="shared" si="99"/>
        <v>0</v>
      </c>
      <c r="AH915" s="4">
        <f t="shared" si="100"/>
        <v>0</v>
      </c>
      <c r="AI915" s="4">
        <f t="shared" si="101"/>
        <v>0</v>
      </c>
      <c r="AJ915" s="4">
        <f t="shared" si="102"/>
        <v>0</v>
      </c>
      <c r="AK915" s="4">
        <f t="shared" si="103"/>
        <v>0</v>
      </c>
      <c r="AL915" s="8">
        <f t="shared" si="104"/>
        <v>0</v>
      </c>
    </row>
    <row r="916" spans="23:38" x14ac:dyDescent="0.25">
      <c r="W916" s="9" t="e">
        <f>VLOOKUP(F916,'Rental Loss'!$A$2:$D$34,4,FALSE)</f>
        <v>#N/A</v>
      </c>
      <c r="X916" s="4" t="e">
        <f>VLOOKUP(F916,'Percent Owner Occupied'!$A$2:$B$34,2,FALSE)</f>
        <v>#N/A</v>
      </c>
      <c r="Y916" s="4" t="e">
        <f>VLOOKUP(F916,'Rental Loss'!$A$2:$C$34,3,FALSE)</f>
        <v>#N/A</v>
      </c>
      <c r="Z916" s="4" t="e">
        <f>VLOOKUP(F916,'Wage and Capital Related Income'!$A$2:$C$34,3,FALSE)</f>
        <v>#N/A</v>
      </c>
      <c r="AA916" s="4" t="e">
        <f>VLOOKUP(F916,'Recapture Features'!$A$2:$D$34,4,FALSE)</f>
        <v>#N/A</v>
      </c>
      <c r="AB916" s="4" t="e">
        <f>VLOOKUP(F916,'Wage and Capital Related Income'!$A$2:$D$34,4,FALSE)</f>
        <v>#N/A</v>
      </c>
      <c r="AC916" s="4" t="e">
        <f>VLOOKUP(F916,'Recapture Features'!$A$2:$B$34,2,FALSE)</f>
        <v>#N/A</v>
      </c>
      <c r="AD916" s="4">
        <f>VLOOKUP(INT(U916),Depth!$A$2:$B$36,2,FALSE)</f>
        <v>0</v>
      </c>
      <c r="AE916" s="4" t="str">
        <f t="shared" si="98"/>
        <v>0</v>
      </c>
      <c r="AF916" s="4" t="e">
        <f>VLOOKUP(AE916,Days!$D$2:$E$199,2,FALSE)</f>
        <v>#N/A</v>
      </c>
      <c r="AG916" s="4">
        <f t="shared" si="99"/>
        <v>0</v>
      </c>
      <c r="AH916" s="4">
        <f t="shared" si="100"/>
        <v>0</v>
      </c>
      <c r="AI916" s="4">
        <f t="shared" si="101"/>
        <v>0</v>
      </c>
      <c r="AJ916" s="4">
        <f t="shared" si="102"/>
        <v>0</v>
      </c>
      <c r="AK916" s="4">
        <f t="shared" si="103"/>
        <v>0</v>
      </c>
      <c r="AL916" s="8">
        <f t="shared" si="104"/>
        <v>0</v>
      </c>
    </row>
    <row r="917" spans="23:38" x14ac:dyDescent="0.25">
      <c r="W917" s="9" t="e">
        <f>VLOOKUP(F917,'Rental Loss'!$A$2:$D$34,4,FALSE)</f>
        <v>#N/A</v>
      </c>
      <c r="X917" s="4" t="e">
        <f>VLOOKUP(F917,'Percent Owner Occupied'!$A$2:$B$34,2,FALSE)</f>
        <v>#N/A</v>
      </c>
      <c r="Y917" s="4" t="e">
        <f>VLOOKUP(F917,'Rental Loss'!$A$2:$C$34,3,FALSE)</f>
        <v>#N/A</v>
      </c>
      <c r="Z917" s="4" t="e">
        <f>VLOOKUP(F917,'Wage and Capital Related Income'!$A$2:$C$34,3,FALSE)</f>
        <v>#N/A</v>
      </c>
      <c r="AA917" s="4" t="e">
        <f>VLOOKUP(F917,'Recapture Features'!$A$2:$D$34,4,FALSE)</f>
        <v>#N/A</v>
      </c>
      <c r="AB917" s="4" t="e">
        <f>VLOOKUP(F917,'Wage and Capital Related Income'!$A$2:$D$34,4,FALSE)</f>
        <v>#N/A</v>
      </c>
      <c r="AC917" s="4" t="e">
        <f>VLOOKUP(F917,'Recapture Features'!$A$2:$B$34,2,FALSE)</f>
        <v>#N/A</v>
      </c>
      <c r="AD917" s="4">
        <f>VLOOKUP(INT(U917),Depth!$A$2:$B$36,2,FALSE)</f>
        <v>0</v>
      </c>
      <c r="AE917" s="4" t="str">
        <f t="shared" si="98"/>
        <v>0</v>
      </c>
      <c r="AF917" s="4" t="e">
        <f>VLOOKUP(AE917,Days!$D$2:$E$199,2,FALSE)</f>
        <v>#N/A</v>
      </c>
      <c r="AG917" s="4">
        <f t="shared" si="99"/>
        <v>0</v>
      </c>
      <c r="AH917" s="4">
        <f t="shared" si="100"/>
        <v>0</v>
      </c>
      <c r="AI917" s="4">
        <f t="shared" si="101"/>
        <v>0</v>
      </c>
      <c r="AJ917" s="4">
        <f t="shared" si="102"/>
        <v>0</v>
      </c>
      <c r="AK917" s="4">
        <f t="shared" si="103"/>
        <v>0</v>
      </c>
      <c r="AL917" s="8">
        <f t="shared" si="104"/>
        <v>0</v>
      </c>
    </row>
    <row r="918" spans="23:38" x14ac:dyDescent="0.25">
      <c r="W918" s="9" t="e">
        <f>VLOOKUP(F918,'Rental Loss'!$A$2:$D$34,4,FALSE)</f>
        <v>#N/A</v>
      </c>
      <c r="X918" s="4" t="e">
        <f>VLOOKUP(F918,'Percent Owner Occupied'!$A$2:$B$34,2,FALSE)</f>
        <v>#N/A</v>
      </c>
      <c r="Y918" s="4" t="e">
        <f>VLOOKUP(F918,'Rental Loss'!$A$2:$C$34,3,FALSE)</f>
        <v>#N/A</v>
      </c>
      <c r="Z918" s="4" t="e">
        <f>VLOOKUP(F918,'Wage and Capital Related Income'!$A$2:$C$34,3,FALSE)</f>
        <v>#N/A</v>
      </c>
      <c r="AA918" s="4" t="e">
        <f>VLOOKUP(F918,'Recapture Features'!$A$2:$D$34,4,FALSE)</f>
        <v>#N/A</v>
      </c>
      <c r="AB918" s="4" t="e">
        <f>VLOOKUP(F918,'Wage and Capital Related Income'!$A$2:$D$34,4,FALSE)</f>
        <v>#N/A</v>
      </c>
      <c r="AC918" s="4" t="e">
        <f>VLOOKUP(F918,'Recapture Features'!$A$2:$B$34,2,FALSE)</f>
        <v>#N/A</v>
      </c>
      <c r="AD918" s="4">
        <f>VLOOKUP(INT(U918),Depth!$A$2:$B$36,2,FALSE)</f>
        <v>0</v>
      </c>
      <c r="AE918" s="4" t="str">
        <f t="shared" si="98"/>
        <v>0</v>
      </c>
      <c r="AF918" s="4" t="e">
        <f>VLOOKUP(AE918,Days!$D$2:$E$199,2,FALSE)</f>
        <v>#N/A</v>
      </c>
      <c r="AG918" s="4">
        <f t="shared" si="99"/>
        <v>0</v>
      </c>
      <c r="AH918" s="4">
        <f t="shared" si="100"/>
        <v>0</v>
      </c>
      <c r="AI918" s="4">
        <f t="shared" si="101"/>
        <v>0</v>
      </c>
      <c r="AJ918" s="4">
        <f t="shared" si="102"/>
        <v>0</v>
      </c>
      <c r="AK918" s="4">
        <f t="shared" si="103"/>
        <v>0</v>
      </c>
      <c r="AL918" s="8">
        <f t="shared" si="104"/>
        <v>0</v>
      </c>
    </row>
    <row r="919" spans="23:38" x14ac:dyDescent="0.25">
      <c r="W919" s="9" t="e">
        <f>VLOOKUP(F919,'Rental Loss'!$A$2:$D$34,4,FALSE)</f>
        <v>#N/A</v>
      </c>
      <c r="X919" s="4" t="e">
        <f>VLOOKUP(F919,'Percent Owner Occupied'!$A$2:$B$34,2,FALSE)</f>
        <v>#N/A</v>
      </c>
      <c r="Y919" s="4" t="e">
        <f>VLOOKUP(F919,'Rental Loss'!$A$2:$C$34,3,FALSE)</f>
        <v>#N/A</v>
      </c>
      <c r="Z919" s="4" t="e">
        <f>VLOOKUP(F919,'Wage and Capital Related Income'!$A$2:$C$34,3,FALSE)</f>
        <v>#N/A</v>
      </c>
      <c r="AA919" s="4" t="e">
        <f>VLOOKUP(F919,'Recapture Features'!$A$2:$D$34,4,FALSE)</f>
        <v>#N/A</v>
      </c>
      <c r="AB919" s="4" t="e">
        <f>VLOOKUP(F919,'Wage and Capital Related Income'!$A$2:$D$34,4,FALSE)</f>
        <v>#N/A</v>
      </c>
      <c r="AC919" s="4" t="e">
        <f>VLOOKUP(F919,'Recapture Features'!$A$2:$B$34,2,FALSE)</f>
        <v>#N/A</v>
      </c>
      <c r="AD919" s="4">
        <f>VLOOKUP(INT(U919),Depth!$A$2:$B$36,2,FALSE)</f>
        <v>0</v>
      </c>
      <c r="AE919" s="4" t="str">
        <f t="shared" si="98"/>
        <v>0</v>
      </c>
      <c r="AF919" s="4" t="e">
        <f>VLOOKUP(AE919,Days!$D$2:$E$199,2,FALSE)</f>
        <v>#N/A</v>
      </c>
      <c r="AG919" s="4">
        <f t="shared" si="99"/>
        <v>0</v>
      </c>
      <c r="AH919" s="4">
        <f t="shared" si="100"/>
        <v>0</v>
      </c>
      <c r="AI919" s="4">
        <f t="shared" si="101"/>
        <v>0</v>
      </c>
      <c r="AJ919" s="4">
        <f t="shared" si="102"/>
        <v>0</v>
      </c>
      <c r="AK919" s="4">
        <f t="shared" si="103"/>
        <v>0</v>
      </c>
      <c r="AL919" s="8">
        <f t="shared" si="104"/>
        <v>0</v>
      </c>
    </row>
    <row r="920" spans="23:38" x14ac:dyDescent="0.25">
      <c r="W920" s="9" t="e">
        <f>VLOOKUP(F920,'Rental Loss'!$A$2:$D$34,4,FALSE)</f>
        <v>#N/A</v>
      </c>
      <c r="X920" s="4" t="e">
        <f>VLOOKUP(F920,'Percent Owner Occupied'!$A$2:$B$34,2,FALSE)</f>
        <v>#N/A</v>
      </c>
      <c r="Y920" s="4" t="e">
        <f>VLOOKUP(F920,'Rental Loss'!$A$2:$C$34,3,FALSE)</f>
        <v>#N/A</v>
      </c>
      <c r="Z920" s="4" t="e">
        <f>VLOOKUP(F920,'Wage and Capital Related Income'!$A$2:$C$34,3,FALSE)</f>
        <v>#N/A</v>
      </c>
      <c r="AA920" s="4" t="e">
        <f>VLOOKUP(F920,'Recapture Features'!$A$2:$D$34,4,FALSE)</f>
        <v>#N/A</v>
      </c>
      <c r="AB920" s="4" t="e">
        <f>VLOOKUP(F920,'Wage and Capital Related Income'!$A$2:$D$34,4,FALSE)</f>
        <v>#N/A</v>
      </c>
      <c r="AC920" s="4" t="e">
        <f>VLOOKUP(F920,'Recapture Features'!$A$2:$B$34,2,FALSE)</f>
        <v>#N/A</v>
      </c>
      <c r="AD920" s="4">
        <f>VLOOKUP(INT(U920),Depth!$A$2:$B$36,2,FALSE)</f>
        <v>0</v>
      </c>
      <c r="AE920" s="4" t="str">
        <f t="shared" si="98"/>
        <v>0</v>
      </c>
      <c r="AF920" s="4" t="e">
        <f>VLOOKUP(AE920,Days!$D$2:$E$199,2,FALSE)</f>
        <v>#N/A</v>
      </c>
      <c r="AG920" s="4">
        <f t="shared" si="99"/>
        <v>0</v>
      </c>
      <c r="AH920" s="4">
        <f t="shared" si="100"/>
        <v>0</v>
      </c>
      <c r="AI920" s="4">
        <f t="shared" si="101"/>
        <v>0</v>
      </c>
      <c r="AJ920" s="4">
        <f t="shared" si="102"/>
        <v>0</v>
      </c>
      <c r="AK920" s="4">
        <f t="shared" si="103"/>
        <v>0</v>
      </c>
      <c r="AL920" s="8">
        <f t="shared" si="104"/>
        <v>0</v>
      </c>
    </row>
    <row r="921" spans="23:38" x14ac:dyDescent="0.25">
      <c r="W921" s="9" t="e">
        <f>VLOOKUP(F921,'Rental Loss'!$A$2:$D$34,4,FALSE)</f>
        <v>#N/A</v>
      </c>
      <c r="X921" s="4" t="e">
        <f>VLOOKUP(F921,'Percent Owner Occupied'!$A$2:$B$34,2,FALSE)</f>
        <v>#N/A</v>
      </c>
      <c r="Y921" s="4" t="e">
        <f>VLOOKUP(F921,'Rental Loss'!$A$2:$C$34,3,FALSE)</f>
        <v>#N/A</v>
      </c>
      <c r="Z921" s="4" t="e">
        <f>VLOOKUP(F921,'Wage and Capital Related Income'!$A$2:$C$34,3,FALSE)</f>
        <v>#N/A</v>
      </c>
      <c r="AA921" s="4" t="e">
        <f>VLOOKUP(F921,'Recapture Features'!$A$2:$D$34,4,FALSE)</f>
        <v>#N/A</v>
      </c>
      <c r="AB921" s="4" t="e">
        <f>VLOOKUP(F921,'Wage and Capital Related Income'!$A$2:$D$34,4,FALSE)</f>
        <v>#N/A</v>
      </c>
      <c r="AC921" s="4" t="e">
        <f>VLOOKUP(F921,'Recapture Features'!$A$2:$B$34,2,FALSE)</f>
        <v>#N/A</v>
      </c>
      <c r="AD921" s="4">
        <f>VLOOKUP(INT(U921),Depth!$A$2:$B$36,2,FALSE)</f>
        <v>0</v>
      </c>
      <c r="AE921" s="4" t="str">
        <f t="shared" si="98"/>
        <v>0</v>
      </c>
      <c r="AF921" s="4" t="e">
        <f>VLOOKUP(AE921,Days!$D$2:$E$199,2,FALSE)</f>
        <v>#N/A</v>
      </c>
      <c r="AG921" s="4">
        <f t="shared" si="99"/>
        <v>0</v>
      </c>
      <c r="AH921" s="4">
        <f t="shared" si="100"/>
        <v>0</v>
      </c>
      <c r="AI921" s="4">
        <f t="shared" si="101"/>
        <v>0</v>
      </c>
      <c r="AJ921" s="4">
        <f t="shared" si="102"/>
        <v>0</v>
      </c>
      <c r="AK921" s="4">
        <f t="shared" si="103"/>
        <v>0</v>
      </c>
      <c r="AL921" s="8">
        <f t="shared" si="104"/>
        <v>0</v>
      </c>
    </row>
    <row r="922" spans="23:38" x14ac:dyDescent="0.25">
      <c r="W922" s="9" t="e">
        <f>VLOOKUP(F922,'Rental Loss'!$A$2:$D$34,4,FALSE)</f>
        <v>#N/A</v>
      </c>
      <c r="X922" s="4" t="e">
        <f>VLOOKUP(F922,'Percent Owner Occupied'!$A$2:$B$34,2,FALSE)</f>
        <v>#N/A</v>
      </c>
      <c r="Y922" s="4" t="e">
        <f>VLOOKUP(F922,'Rental Loss'!$A$2:$C$34,3,FALSE)</f>
        <v>#N/A</v>
      </c>
      <c r="Z922" s="4" t="e">
        <f>VLOOKUP(F922,'Wage and Capital Related Income'!$A$2:$C$34,3,FALSE)</f>
        <v>#N/A</v>
      </c>
      <c r="AA922" s="4" t="e">
        <f>VLOOKUP(F922,'Recapture Features'!$A$2:$D$34,4,FALSE)</f>
        <v>#N/A</v>
      </c>
      <c r="AB922" s="4" t="e">
        <f>VLOOKUP(F922,'Wage and Capital Related Income'!$A$2:$D$34,4,FALSE)</f>
        <v>#N/A</v>
      </c>
      <c r="AC922" s="4" t="e">
        <f>VLOOKUP(F922,'Recapture Features'!$A$2:$B$34,2,FALSE)</f>
        <v>#N/A</v>
      </c>
      <c r="AD922" s="4">
        <f>VLOOKUP(INT(U922),Depth!$A$2:$B$36,2,FALSE)</f>
        <v>0</v>
      </c>
      <c r="AE922" s="4" t="str">
        <f t="shared" si="98"/>
        <v>0</v>
      </c>
      <c r="AF922" s="4" t="e">
        <f>VLOOKUP(AE922,Days!$D$2:$E$199,2,FALSE)</f>
        <v>#N/A</v>
      </c>
      <c r="AG922" s="4">
        <f t="shared" si="99"/>
        <v>0</v>
      </c>
      <c r="AH922" s="4">
        <f t="shared" si="100"/>
        <v>0</v>
      </c>
      <c r="AI922" s="4">
        <f t="shared" si="101"/>
        <v>0</v>
      </c>
      <c r="AJ922" s="4">
        <f t="shared" si="102"/>
        <v>0</v>
      </c>
      <c r="AK922" s="4">
        <f t="shared" si="103"/>
        <v>0</v>
      </c>
      <c r="AL922" s="8">
        <f t="shared" si="104"/>
        <v>0</v>
      </c>
    </row>
    <row r="923" spans="23:38" x14ac:dyDescent="0.25">
      <c r="W923" s="9" t="e">
        <f>VLOOKUP(F923,'Rental Loss'!$A$2:$D$34,4,FALSE)</f>
        <v>#N/A</v>
      </c>
      <c r="X923" s="4" t="e">
        <f>VLOOKUP(F923,'Percent Owner Occupied'!$A$2:$B$34,2,FALSE)</f>
        <v>#N/A</v>
      </c>
      <c r="Y923" s="4" t="e">
        <f>VLOOKUP(F923,'Rental Loss'!$A$2:$C$34,3,FALSE)</f>
        <v>#N/A</v>
      </c>
      <c r="Z923" s="4" t="e">
        <f>VLOOKUP(F923,'Wage and Capital Related Income'!$A$2:$C$34,3,FALSE)</f>
        <v>#N/A</v>
      </c>
      <c r="AA923" s="4" t="e">
        <f>VLOOKUP(F923,'Recapture Features'!$A$2:$D$34,4,FALSE)</f>
        <v>#N/A</v>
      </c>
      <c r="AB923" s="4" t="e">
        <f>VLOOKUP(F923,'Wage and Capital Related Income'!$A$2:$D$34,4,FALSE)</f>
        <v>#N/A</v>
      </c>
      <c r="AC923" s="4" t="e">
        <f>VLOOKUP(F923,'Recapture Features'!$A$2:$B$34,2,FALSE)</f>
        <v>#N/A</v>
      </c>
      <c r="AD923" s="4">
        <f>VLOOKUP(INT(U923),Depth!$A$2:$B$36,2,FALSE)</f>
        <v>0</v>
      </c>
      <c r="AE923" s="4" t="str">
        <f t="shared" si="98"/>
        <v>0</v>
      </c>
      <c r="AF923" s="4" t="e">
        <f>VLOOKUP(AE923,Days!$D$2:$E$199,2,FALSE)</f>
        <v>#N/A</v>
      </c>
      <c r="AG923" s="4">
        <f t="shared" si="99"/>
        <v>0</v>
      </c>
      <c r="AH923" s="4">
        <f t="shared" si="100"/>
        <v>0</v>
      </c>
      <c r="AI923" s="4">
        <f t="shared" si="101"/>
        <v>0</v>
      </c>
      <c r="AJ923" s="4">
        <f t="shared" si="102"/>
        <v>0</v>
      </c>
      <c r="AK923" s="4">
        <f t="shared" si="103"/>
        <v>0</v>
      </c>
      <c r="AL923" s="8">
        <f t="shared" si="104"/>
        <v>0</v>
      </c>
    </row>
    <row r="924" spans="23:38" x14ac:dyDescent="0.25">
      <c r="W924" s="9" t="e">
        <f>VLOOKUP(F924,'Rental Loss'!$A$2:$D$34,4,FALSE)</f>
        <v>#N/A</v>
      </c>
      <c r="X924" s="4" t="e">
        <f>VLOOKUP(F924,'Percent Owner Occupied'!$A$2:$B$34,2,FALSE)</f>
        <v>#N/A</v>
      </c>
      <c r="Y924" s="4" t="e">
        <f>VLOOKUP(F924,'Rental Loss'!$A$2:$C$34,3,FALSE)</f>
        <v>#N/A</v>
      </c>
      <c r="Z924" s="4" t="e">
        <f>VLOOKUP(F924,'Wage and Capital Related Income'!$A$2:$C$34,3,FALSE)</f>
        <v>#N/A</v>
      </c>
      <c r="AA924" s="4" t="e">
        <f>VLOOKUP(F924,'Recapture Features'!$A$2:$D$34,4,FALSE)</f>
        <v>#N/A</v>
      </c>
      <c r="AB924" s="4" t="e">
        <f>VLOOKUP(F924,'Wage and Capital Related Income'!$A$2:$D$34,4,FALSE)</f>
        <v>#N/A</v>
      </c>
      <c r="AC924" s="4" t="e">
        <f>VLOOKUP(F924,'Recapture Features'!$A$2:$B$34,2,FALSE)</f>
        <v>#N/A</v>
      </c>
      <c r="AD924" s="4">
        <f>VLOOKUP(INT(U924),Depth!$A$2:$B$36,2,FALSE)</f>
        <v>0</v>
      </c>
      <c r="AE924" s="4" t="str">
        <f t="shared" si="98"/>
        <v>0</v>
      </c>
      <c r="AF924" s="4" t="e">
        <f>VLOOKUP(AE924,Days!$D$2:$E$199,2,FALSE)</f>
        <v>#N/A</v>
      </c>
      <c r="AG924" s="4">
        <f t="shared" si="99"/>
        <v>0</v>
      </c>
      <c r="AH924" s="4">
        <f t="shared" si="100"/>
        <v>0</v>
      </c>
      <c r="AI924" s="4">
        <f t="shared" si="101"/>
        <v>0</v>
      </c>
      <c r="AJ924" s="4">
        <f t="shared" si="102"/>
        <v>0</v>
      </c>
      <c r="AK924" s="4">
        <f t="shared" si="103"/>
        <v>0</v>
      </c>
      <c r="AL924" s="8">
        <f t="shared" si="104"/>
        <v>0</v>
      </c>
    </row>
    <row r="925" spans="23:38" x14ac:dyDescent="0.25">
      <c r="W925" s="9" t="e">
        <f>VLOOKUP(F925,'Rental Loss'!$A$2:$D$34,4,FALSE)</f>
        <v>#N/A</v>
      </c>
      <c r="X925" s="4" t="e">
        <f>VLOOKUP(F925,'Percent Owner Occupied'!$A$2:$B$34,2,FALSE)</f>
        <v>#N/A</v>
      </c>
      <c r="Y925" s="4" t="e">
        <f>VLOOKUP(F925,'Rental Loss'!$A$2:$C$34,3,FALSE)</f>
        <v>#N/A</v>
      </c>
      <c r="Z925" s="4" t="e">
        <f>VLOOKUP(F925,'Wage and Capital Related Income'!$A$2:$C$34,3,FALSE)</f>
        <v>#N/A</v>
      </c>
      <c r="AA925" s="4" t="e">
        <f>VLOOKUP(F925,'Recapture Features'!$A$2:$D$34,4,FALSE)</f>
        <v>#N/A</v>
      </c>
      <c r="AB925" s="4" t="e">
        <f>VLOOKUP(F925,'Wage and Capital Related Income'!$A$2:$D$34,4,FALSE)</f>
        <v>#N/A</v>
      </c>
      <c r="AC925" s="4" t="e">
        <f>VLOOKUP(F925,'Recapture Features'!$A$2:$B$34,2,FALSE)</f>
        <v>#N/A</v>
      </c>
      <c r="AD925" s="4">
        <f>VLOOKUP(INT(U925),Depth!$A$2:$B$36,2,FALSE)</f>
        <v>0</v>
      </c>
      <c r="AE925" s="4" t="str">
        <f t="shared" si="98"/>
        <v>0</v>
      </c>
      <c r="AF925" s="4" t="e">
        <f>VLOOKUP(AE925,Days!$D$2:$E$199,2,FALSE)</f>
        <v>#N/A</v>
      </c>
      <c r="AG925" s="4">
        <f t="shared" si="99"/>
        <v>0</v>
      </c>
      <c r="AH925" s="4">
        <f t="shared" si="100"/>
        <v>0</v>
      </c>
      <c r="AI925" s="4">
        <f t="shared" si="101"/>
        <v>0</v>
      </c>
      <c r="AJ925" s="4">
        <f t="shared" si="102"/>
        <v>0</v>
      </c>
      <c r="AK925" s="4">
        <f t="shared" si="103"/>
        <v>0</v>
      </c>
      <c r="AL925" s="8">
        <f t="shared" si="104"/>
        <v>0</v>
      </c>
    </row>
    <row r="926" spans="23:38" x14ac:dyDescent="0.25">
      <c r="W926" s="9" t="e">
        <f>VLOOKUP(F926,'Rental Loss'!$A$2:$D$34,4,FALSE)</f>
        <v>#N/A</v>
      </c>
      <c r="X926" s="4" t="e">
        <f>VLOOKUP(F926,'Percent Owner Occupied'!$A$2:$B$34,2,FALSE)</f>
        <v>#N/A</v>
      </c>
      <c r="Y926" s="4" t="e">
        <f>VLOOKUP(F926,'Rental Loss'!$A$2:$C$34,3,FALSE)</f>
        <v>#N/A</v>
      </c>
      <c r="Z926" s="4" t="e">
        <f>VLOOKUP(F926,'Wage and Capital Related Income'!$A$2:$C$34,3,FALSE)</f>
        <v>#N/A</v>
      </c>
      <c r="AA926" s="4" t="e">
        <f>VLOOKUP(F926,'Recapture Features'!$A$2:$D$34,4,FALSE)</f>
        <v>#N/A</v>
      </c>
      <c r="AB926" s="4" t="e">
        <f>VLOOKUP(F926,'Wage and Capital Related Income'!$A$2:$D$34,4,FALSE)</f>
        <v>#N/A</v>
      </c>
      <c r="AC926" s="4" t="e">
        <f>VLOOKUP(F926,'Recapture Features'!$A$2:$B$34,2,FALSE)</f>
        <v>#N/A</v>
      </c>
      <c r="AD926" s="4">
        <f>VLOOKUP(INT(U926),Depth!$A$2:$B$36,2,FALSE)</f>
        <v>0</v>
      </c>
      <c r="AE926" s="4" t="str">
        <f t="shared" si="98"/>
        <v>0</v>
      </c>
      <c r="AF926" s="4" t="e">
        <f>VLOOKUP(AE926,Days!$D$2:$E$199,2,FALSE)</f>
        <v>#N/A</v>
      </c>
      <c r="AG926" s="4">
        <f t="shared" si="99"/>
        <v>0</v>
      </c>
      <c r="AH926" s="4">
        <f t="shared" si="100"/>
        <v>0</v>
      </c>
      <c r="AI926" s="4">
        <f t="shared" si="101"/>
        <v>0</v>
      </c>
      <c r="AJ926" s="4">
        <f t="shared" si="102"/>
        <v>0</v>
      </c>
      <c r="AK926" s="4">
        <f t="shared" si="103"/>
        <v>0</v>
      </c>
      <c r="AL926" s="8">
        <f t="shared" si="104"/>
        <v>0</v>
      </c>
    </row>
    <row r="927" spans="23:38" x14ac:dyDescent="0.25">
      <c r="W927" s="9" t="e">
        <f>VLOOKUP(F927,'Rental Loss'!$A$2:$D$34,4,FALSE)</f>
        <v>#N/A</v>
      </c>
      <c r="X927" s="4" t="e">
        <f>VLOOKUP(F927,'Percent Owner Occupied'!$A$2:$B$34,2,FALSE)</f>
        <v>#N/A</v>
      </c>
      <c r="Y927" s="4" t="e">
        <f>VLOOKUP(F927,'Rental Loss'!$A$2:$C$34,3,FALSE)</f>
        <v>#N/A</v>
      </c>
      <c r="Z927" s="4" t="e">
        <f>VLOOKUP(F927,'Wage and Capital Related Income'!$A$2:$C$34,3,FALSE)</f>
        <v>#N/A</v>
      </c>
      <c r="AA927" s="4" t="e">
        <f>VLOOKUP(F927,'Recapture Features'!$A$2:$D$34,4,FALSE)</f>
        <v>#N/A</v>
      </c>
      <c r="AB927" s="4" t="e">
        <f>VLOOKUP(F927,'Wage and Capital Related Income'!$A$2:$D$34,4,FALSE)</f>
        <v>#N/A</v>
      </c>
      <c r="AC927" s="4" t="e">
        <f>VLOOKUP(F927,'Recapture Features'!$A$2:$B$34,2,FALSE)</f>
        <v>#N/A</v>
      </c>
      <c r="AD927" s="4">
        <f>VLOOKUP(INT(U927),Depth!$A$2:$B$36,2,FALSE)</f>
        <v>0</v>
      </c>
      <c r="AE927" s="4" t="str">
        <f t="shared" si="98"/>
        <v>0</v>
      </c>
      <c r="AF927" s="4" t="e">
        <f>VLOOKUP(AE927,Days!$D$2:$E$199,2,FALSE)</f>
        <v>#N/A</v>
      </c>
      <c r="AG927" s="4">
        <f t="shared" si="99"/>
        <v>0</v>
      </c>
      <c r="AH927" s="4">
        <f t="shared" si="100"/>
        <v>0</v>
      </c>
      <c r="AI927" s="4">
        <f t="shared" si="101"/>
        <v>0</v>
      </c>
      <c r="AJ927" s="4">
        <f t="shared" si="102"/>
        <v>0</v>
      </c>
      <c r="AK927" s="4">
        <f t="shared" si="103"/>
        <v>0</v>
      </c>
      <c r="AL927" s="8">
        <f t="shared" si="104"/>
        <v>0</v>
      </c>
    </row>
    <row r="928" spans="23:38" x14ac:dyDescent="0.25">
      <c r="W928" s="9" t="e">
        <f>VLOOKUP(F928,'Rental Loss'!$A$2:$D$34,4,FALSE)</f>
        <v>#N/A</v>
      </c>
      <c r="X928" s="4" t="e">
        <f>VLOOKUP(F928,'Percent Owner Occupied'!$A$2:$B$34,2,FALSE)</f>
        <v>#N/A</v>
      </c>
      <c r="Y928" s="4" t="e">
        <f>VLOOKUP(F928,'Rental Loss'!$A$2:$C$34,3,FALSE)</f>
        <v>#N/A</v>
      </c>
      <c r="Z928" s="4" t="e">
        <f>VLOOKUP(F928,'Wage and Capital Related Income'!$A$2:$C$34,3,FALSE)</f>
        <v>#N/A</v>
      </c>
      <c r="AA928" s="4" t="e">
        <f>VLOOKUP(F928,'Recapture Features'!$A$2:$D$34,4,FALSE)</f>
        <v>#N/A</v>
      </c>
      <c r="AB928" s="4" t="e">
        <f>VLOOKUP(F928,'Wage and Capital Related Income'!$A$2:$D$34,4,FALSE)</f>
        <v>#N/A</v>
      </c>
      <c r="AC928" s="4" t="e">
        <f>VLOOKUP(F928,'Recapture Features'!$A$2:$B$34,2,FALSE)</f>
        <v>#N/A</v>
      </c>
      <c r="AD928" s="4">
        <f>VLOOKUP(INT(U928),Depth!$A$2:$B$36,2,FALSE)</f>
        <v>0</v>
      </c>
      <c r="AE928" s="4" t="str">
        <f t="shared" si="98"/>
        <v>0</v>
      </c>
      <c r="AF928" s="4" t="e">
        <f>VLOOKUP(AE928,Days!$D$2:$E$199,2,FALSE)</f>
        <v>#N/A</v>
      </c>
      <c r="AG928" s="4">
        <f t="shared" si="99"/>
        <v>0</v>
      </c>
      <c r="AH928" s="4">
        <f t="shared" si="100"/>
        <v>0</v>
      </c>
      <c r="AI928" s="4">
        <f t="shared" si="101"/>
        <v>0</v>
      </c>
      <c r="AJ928" s="4">
        <f t="shared" si="102"/>
        <v>0</v>
      </c>
      <c r="AK928" s="4">
        <f t="shared" si="103"/>
        <v>0</v>
      </c>
      <c r="AL928" s="8">
        <f t="shared" si="104"/>
        <v>0</v>
      </c>
    </row>
    <row r="929" spans="23:38" x14ac:dyDescent="0.25">
      <c r="W929" s="9" t="e">
        <f>VLOOKUP(F929,'Rental Loss'!$A$2:$D$34,4,FALSE)</f>
        <v>#N/A</v>
      </c>
      <c r="X929" s="4" t="e">
        <f>VLOOKUP(F929,'Percent Owner Occupied'!$A$2:$B$34,2,FALSE)</f>
        <v>#N/A</v>
      </c>
      <c r="Y929" s="4" t="e">
        <f>VLOOKUP(F929,'Rental Loss'!$A$2:$C$34,3,FALSE)</f>
        <v>#N/A</v>
      </c>
      <c r="Z929" s="4" t="e">
        <f>VLOOKUP(F929,'Wage and Capital Related Income'!$A$2:$C$34,3,FALSE)</f>
        <v>#N/A</v>
      </c>
      <c r="AA929" s="4" t="e">
        <f>VLOOKUP(F929,'Recapture Features'!$A$2:$D$34,4,FALSE)</f>
        <v>#N/A</v>
      </c>
      <c r="AB929" s="4" t="e">
        <f>VLOOKUP(F929,'Wage and Capital Related Income'!$A$2:$D$34,4,FALSE)</f>
        <v>#N/A</v>
      </c>
      <c r="AC929" s="4" t="e">
        <f>VLOOKUP(F929,'Recapture Features'!$A$2:$B$34,2,FALSE)</f>
        <v>#N/A</v>
      </c>
      <c r="AD929" s="4">
        <f>VLOOKUP(INT(U929),Depth!$A$2:$B$36,2,FALSE)</f>
        <v>0</v>
      </c>
      <c r="AE929" s="4" t="str">
        <f t="shared" si="98"/>
        <v>0</v>
      </c>
      <c r="AF929" s="4" t="e">
        <f>VLOOKUP(AE929,Days!$D$2:$E$199,2,FALSE)</f>
        <v>#N/A</v>
      </c>
      <c r="AG929" s="4">
        <f t="shared" si="99"/>
        <v>0</v>
      </c>
      <c r="AH929" s="4">
        <f t="shared" si="100"/>
        <v>0</v>
      </c>
      <c r="AI929" s="4">
        <f t="shared" si="101"/>
        <v>0</v>
      </c>
      <c r="AJ929" s="4">
        <f t="shared" si="102"/>
        <v>0</v>
      </c>
      <c r="AK929" s="4">
        <f t="shared" si="103"/>
        <v>0</v>
      </c>
      <c r="AL929" s="8">
        <f t="shared" si="104"/>
        <v>0</v>
      </c>
    </row>
    <row r="930" spans="23:38" x14ac:dyDescent="0.25">
      <c r="W930" s="9" t="e">
        <f>VLOOKUP(F930,'Rental Loss'!$A$2:$D$34,4,FALSE)</f>
        <v>#N/A</v>
      </c>
      <c r="X930" s="4" t="e">
        <f>VLOOKUP(F930,'Percent Owner Occupied'!$A$2:$B$34,2,FALSE)</f>
        <v>#N/A</v>
      </c>
      <c r="Y930" s="4" t="e">
        <f>VLOOKUP(F930,'Rental Loss'!$A$2:$C$34,3,FALSE)</f>
        <v>#N/A</v>
      </c>
      <c r="Z930" s="4" t="e">
        <f>VLOOKUP(F930,'Wage and Capital Related Income'!$A$2:$C$34,3,FALSE)</f>
        <v>#N/A</v>
      </c>
      <c r="AA930" s="4" t="e">
        <f>VLOOKUP(F930,'Recapture Features'!$A$2:$D$34,4,FALSE)</f>
        <v>#N/A</v>
      </c>
      <c r="AB930" s="4" t="e">
        <f>VLOOKUP(F930,'Wage and Capital Related Income'!$A$2:$D$34,4,FALSE)</f>
        <v>#N/A</v>
      </c>
      <c r="AC930" s="4" t="e">
        <f>VLOOKUP(F930,'Recapture Features'!$A$2:$B$34,2,FALSE)</f>
        <v>#N/A</v>
      </c>
      <c r="AD930" s="4">
        <f>VLOOKUP(INT(U930),Depth!$A$2:$B$36,2,FALSE)</f>
        <v>0</v>
      </c>
      <c r="AE930" s="4" t="str">
        <f t="shared" si="98"/>
        <v>0</v>
      </c>
      <c r="AF930" s="4" t="e">
        <f>VLOOKUP(AE930,Days!$D$2:$E$199,2,FALSE)</f>
        <v>#N/A</v>
      </c>
      <c r="AG930" s="4">
        <f t="shared" si="99"/>
        <v>0</v>
      </c>
      <c r="AH930" s="4">
        <f t="shared" si="100"/>
        <v>0</v>
      </c>
      <c r="AI930" s="4">
        <f t="shared" si="101"/>
        <v>0</v>
      </c>
      <c r="AJ930" s="4">
        <f t="shared" si="102"/>
        <v>0</v>
      </c>
      <c r="AK930" s="4">
        <f t="shared" si="103"/>
        <v>0</v>
      </c>
      <c r="AL930" s="8">
        <f t="shared" si="104"/>
        <v>0</v>
      </c>
    </row>
    <row r="931" spans="23:38" x14ac:dyDescent="0.25">
      <c r="W931" s="9" t="e">
        <f>VLOOKUP(F931,'Rental Loss'!$A$2:$D$34,4,FALSE)</f>
        <v>#N/A</v>
      </c>
      <c r="X931" s="4" t="e">
        <f>VLOOKUP(F931,'Percent Owner Occupied'!$A$2:$B$34,2,FALSE)</f>
        <v>#N/A</v>
      </c>
      <c r="Y931" s="4" t="e">
        <f>VLOOKUP(F931,'Rental Loss'!$A$2:$C$34,3,FALSE)</f>
        <v>#N/A</v>
      </c>
      <c r="Z931" s="4" t="e">
        <f>VLOOKUP(F931,'Wage and Capital Related Income'!$A$2:$C$34,3,FALSE)</f>
        <v>#N/A</v>
      </c>
      <c r="AA931" s="4" t="e">
        <f>VLOOKUP(F931,'Recapture Features'!$A$2:$D$34,4,FALSE)</f>
        <v>#N/A</v>
      </c>
      <c r="AB931" s="4" t="e">
        <f>VLOOKUP(F931,'Wage and Capital Related Income'!$A$2:$D$34,4,FALSE)</f>
        <v>#N/A</v>
      </c>
      <c r="AC931" s="4" t="e">
        <f>VLOOKUP(F931,'Recapture Features'!$A$2:$B$34,2,FALSE)</f>
        <v>#N/A</v>
      </c>
      <c r="AD931" s="4">
        <f>VLOOKUP(INT(U931),Depth!$A$2:$B$36,2,FALSE)</f>
        <v>0</v>
      </c>
      <c r="AE931" s="4" t="str">
        <f t="shared" si="98"/>
        <v>0</v>
      </c>
      <c r="AF931" s="4" t="e">
        <f>VLOOKUP(AE931,Days!$D$2:$E$199,2,FALSE)</f>
        <v>#N/A</v>
      </c>
      <c r="AG931" s="4">
        <f t="shared" si="99"/>
        <v>0</v>
      </c>
      <c r="AH931" s="4">
        <f t="shared" si="100"/>
        <v>0</v>
      </c>
      <c r="AI931" s="4">
        <f t="shared" si="101"/>
        <v>0</v>
      </c>
      <c r="AJ931" s="4">
        <f t="shared" si="102"/>
        <v>0</v>
      </c>
      <c r="AK931" s="4">
        <f t="shared" si="103"/>
        <v>0</v>
      </c>
      <c r="AL931" s="8">
        <f t="shared" si="104"/>
        <v>0</v>
      </c>
    </row>
    <row r="932" spans="23:38" x14ac:dyDescent="0.25">
      <c r="W932" s="9" t="e">
        <f>VLOOKUP(F932,'Rental Loss'!$A$2:$D$34,4,FALSE)</f>
        <v>#N/A</v>
      </c>
      <c r="X932" s="4" t="e">
        <f>VLOOKUP(F932,'Percent Owner Occupied'!$A$2:$B$34,2,FALSE)</f>
        <v>#N/A</v>
      </c>
      <c r="Y932" s="4" t="e">
        <f>VLOOKUP(F932,'Rental Loss'!$A$2:$C$34,3,FALSE)</f>
        <v>#N/A</v>
      </c>
      <c r="Z932" s="4" t="e">
        <f>VLOOKUP(F932,'Wage and Capital Related Income'!$A$2:$C$34,3,FALSE)</f>
        <v>#N/A</v>
      </c>
      <c r="AA932" s="4" t="e">
        <f>VLOOKUP(F932,'Recapture Features'!$A$2:$D$34,4,FALSE)</f>
        <v>#N/A</v>
      </c>
      <c r="AB932" s="4" t="e">
        <f>VLOOKUP(F932,'Wage and Capital Related Income'!$A$2:$D$34,4,FALSE)</f>
        <v>#N/A</v>
      </c>
      <c r="AC932" s="4" t="e">
        <f>VLOOKUP(F932,'Recapture Features'!$A$2:$B$34,2,FALSE)</f>
        <v>#N/A</v>
      </c>
      <c r="AD932" s="4">
        <f>VLOOKUP(INT(U932),Depth!$A$2:$B$36,2,FALSE)</f>
        <v>0</v>
      </c>
      <c r="AE932" s="4" t="str">
        <f t="shared" si="98"/>
        <v>0</v>
      </c>
      <c r="AF932" s="4" t="e">
        <f>VLOOKUP(AE932,Days!$D$2:$E$199,2,FALSE)</f>
        <v>#N/A</v>
      </c>
      <c r="AG932" s="4">
        <f t="shared" si="99"/>
        <v>0</v>
      </c>
      <c r="AH932" s="4">
        <f t="shared" si="100"/>
        <v>0</v>
      </c>
      <c r="AI932" s="4">
        <f t="shared" si="101"/>
        <v>0</v>
      </c>
      <c r="AJ932" s="4">
        <f t="shared" si="102"/>
        <v>0</v>
      </c>
      <c r="AK932" s="4">
        <f t="shared" si="103"/>
        <v>0</v>
      </c>
      <c r="AL932" s="8">
        <f t="shared" si="104"/>
        <v>0</v>
      </c>
    </row>
    <row r="933" spans="23:38" x14ac:dyDescent="0.25">
      <c r="W933" s="9" t="e">
        <f>VLOOKUP(F933,'Rental Loss'!$A$2:$D$34,4,FALSE)</f>
        <v>#N/A</v>
      </c>
      <c r="X933" s="4" t="e">
        <f>VLOOKUP(F933,'Percent Owner Occupied'!$A$2:$B$34,2,FALSE)</f>
        <v>#N/A</v>
      </c>
      <c r="Y933" s="4" t="e">
        <f>VLOOKUP(F933,'Rental Loss'!$A$2:$C$34,3,FALSE)</f>
        <v>#N/A</v>
      </c>
      <c r="Z933" s="4" t="e">
        <f>VLOOKUP(F933,'Wage and Capital Related Income'!$A$2:$C$34,3,FALSE)</f>
        <v>#N/A</v>
      </c>
      <c r="AA933" s="4" t="e">
        <f>VLOOKUP(F933,'Recapture Features'!$A$2:$D$34,4,FALSE)</f>
        <v>#N/A</v>
      </c>
      <c r="AB933" s="4" t="e">
        <f>VLOOKUP(F933,'Wage and Capital Related Income'!$A$2:$D$34,4,FALSE)</f>
        <v>#N/A</v>
      </c>
      <c r="AC933" s="4" t="e">
        <f>VLOOKUP(F933,'Recapture Features'!$A$2:$B$34,2,FALSE)</f>
        <v>#N/A</v>
      </c>
      <c r="AD933" s="4">
        <f>VLOOKUP(INT(U933),Depth!$A$2:$B$36,2,FALSE)</f>
        <v>0</v>
      </c>
      <c r="AE933" s="4" t="str">
        <f t="shared" si="98"/>
        <v>0</v>
      </c>
      <c r="AF933" s="4" t="e">
        <f>VLOOKUP(AE933,Days!$D$2:$E$199,2,FALSE)</f>
        <v>#N/A</v>
      </c>
      <c r="AG933" s="4">
        <f t="shared" si="99"/>
        <v>0</v>
      </c>
      <c r="AH933" s="4">
        <f t="shared" si="100"/>
        <v>0</v>
      </c>
      <c r="AI933" s="4">
        <f t="shared" si="101"/>
        <v>0</v>
      </c>
      <c r="AJ933" s="4">
        <f t="shared" si="102"/>
        <v>0</v>
      </c>
      <c r="AK933" s="4">
        <f t="shared" si="103"/>
        <v>0</v>
      </c>
      <c r="AL933" s="8">
        <f t="shared" si="104"/>
        <v>0</v>
      </c>
    </row>
    <row r="934" spans="23:38" x14ac:dyDescent="0.25">
      <c r="W934" s="9" t="e">
        <f>VLOOKUP(F934,'Rental Loss'!$A$2:$D$34,4,FALSE)</f>
        <v>#N/A</v>
      </c>
      <c r="X934" s="4" t="e">
        <f>VLOOKUP(F934,'Percent Owner Occupied'!$A$2:$B$34,2,FALSE)</f>
        <v>#N/A</v>
      </c>
      <c r="Y934" s="4" t="e">
        <f>VLOOKUP(F934,'Rental Loss'!$A$2:$C$34,3,FALSE)</f>
        <v>#N/A</v>
      </c>
      <c r="Z934" s="4" t="e">
        <f>VLOOKUP(F934,'Wage and Capital Related Income'!$A$2:$C$34,3,FALSE)</f>
        <v>#N/A</v>
      </c>
      <c r="AA934" s="4" t="e">
        <f>VLOOKUP(F934,'Recapture Features'!$A$2:$D$34,4,FALSE)</f>
        <v>#N/A</v>
      </c>
      <c r="AB934" s="4" t="e">
        <f>VLOOKUP(F934,'Wage and Capital Related Income'!$A$2:$D$34,4,FALSE)</f>
        <v>#N/A</v>
      </c>
      <c r="AC934" s="4" t="e">
        <f>VLOOKUP(F934,'Recapture Features'!$A$2:$B$34,2,FALSE)</f>
        <v>#N/A</v>
      </c>
      <c r="AD934" s="4">
        <f>VLOOKUP(INT(U934),Depth!$A$2:$B$36,2,FALSE)</f>
        <v>0</v>
      </c>
      <c r="AE934" s="4" t="str">
        <f t="shared" si="98"/>
        <v>0</v>
      </c>
      <c r="AF934" s="4" t="e">
        <f>VLOOKUP(AE934,Days!$D$2:$E$199,2,FALSE)</f>
        <v>#N/A</v>
      </c>
      <c r="AG934" s="4">
        <f t="shared" si="99"/>
        <v>0</v>
      </c>
      <c r="AH934" s="4">
        <f t="shared" si="100"/>
        <v>0</v>
      </c>
      <c r="AI934" s="4">
        <f t="shared" si="101"/>
        <v>0</v>
      </c>
      <c r="AJ934" s="4">
        <f t="shared" si="102"/>
        <v>0</v>
      </c>
      <c r="AK934" s="4">
        <f t="shared" si="103"/>
        <v>0</v>
      </c>
      <c r="AL934" s="8">
        <f t="shared" si="104"/>
        <v>0</v>
      </c>
    </row>
    <row r="935" spans="23:38" x14ac:dyDescent="0.25">
      <c r="W935" s="9" t="e">
        <f>VLOOKUP(F935,'Rental Loss'!$A$2:$D$34,4,FALSE)</f>
        <v>#N/A</v>
      </c>
      <c r="X935" s="4" t="e">
        <f>VLOOKUP(F935,'Percent Owner Occupied'!$A$2:$B$34,2,FALSE)</f>
        <v>#N/A</v>
      </c>
      <c r="Y935" s="4" t="e">
        <f>VLOOKUP(F935,'Rental Loss'!$A$2:$C$34,3,FALSE)</f>
        <v>#N/A</v>
      </c>
      <c r="Z935" s="4" t="e">
        <f>VLOOKUP(F935,'Wage and Capital Related Income'!$A$2:$C$34,3,FALSE)</f>
        <v>#N/A</v>
      </c>
      <c r="AA935" s="4" t="e">
        <f>VLOOKUP(F935,'Recapture Features'!$A$2:$D$34,4,FALSE)</f>
        <v>#N/A</v>
      </c>
      <c r="AB935" s="4" t="e">
        <f>VLOOKUP(F935,'Wage and Capital Related Income'!$A$2:$D$34,4,FALSE)</f>
        <v>#N/A</v>
      </c>
      <c r="AC935" s="4" t="e">
        <f>VLOOKUP(F935,'Recapture Features'!$A$2:$B$34,2,FALSE)</f>
        <v>#N/A</v>
      </c>
      <c r="AD935" s="4">
        <f>VLOOKUP(INT(U935),Depth!$A$2:$B$36,2,FALSE)</f>
        <v>0</v>
      </c>
      <c r="AE935" s="4" t="str">
        <f t="shared" si="98"/>
        <v>0</v>
      </c>
      <c r="AF935" s="4" t="e">
        <f>VLOOKUP(AE935,Days!$D$2:$E$199,2,FALSE)</f>
        <v>#N/A</v>
      </c>
      <c r="AG935" s="4">
        <f t="shared" si="99"/>
        <v>0</v>
      </c>
      <c r="AH935" s="4">
        <f t="shared" si="100"/>
        <v>0</v>
      </c>
      <c r="AI935" s="4">
        <f t="shared" si="101"/>
        <v>0</v>
      </c>
      <c r="AJ935" s="4">
        <f t="shared" si="102"/>
        <v>0</v>
      </c>
      <c r="AK935" s="4">
        <f t="shared" si="103"/>
        <v>0</v>
      </c>
      <c r="AL935" s="8">
        <f t="shared" si="104"/>
        <v>0</v>
      </c>
    </row>
    <row r="936" spans="23:38" x14ac:dyDescent="0.25">
      <c r="W936" s="9" t="e">
        <f>VLOOKUP(F936,'Rental Loss'!$A$2:$D$34,4,FALSE)</f>
        <v>#N/A</v>
      </c>
      <c r="X936" s="4" t="e">
        <f>VLOOKUP(F936,'Percent Owner Occupied'!$A$2:$B$34,2,FALSE)</f>
        <v>#N/A</v>
      </c>
      <c r="Y936" s="4" t="e">
        <f>VLOOKUP(F936,'Rental Loss'!$A$2:$C$34,3,FALSE)</f>
        <v>#N/A</v>
      </c>
      <c r="Z936" s="4" t="e">
        <f>VLOOKUP(F936,'Wage and Capital Related Income'!$A$2:$C$34,3,FALSE)</f>
        <v>#N/A</v>
      </c>
      <c r="AA936" s="4" t="e">
        <f>VLOOKUP(F936,'Recapture Features'!$A$2:$D$34,4,FALSE)</f>
        <v>#N/A</v>
      </c>
      <c r="AB936" s="4" t="e">
        <f>VLOOKUP(F936,'Wage and Capital Related Income'!$A$2:$D$34,4,FALSE)</f>
        <v>#N/A</v>
      </c>
      <c r="AC936" s="4" t="e">
        <f>VLOOKUP(F936,'Recapture Features'!$A$2:$B$34,2,FALSE)</f>
        <v>#N/A</v>
      </c>
      <c r="AD936" s="4">
        <f>VLOOKUP(INT(U936),Depth!$A$2:$B$36,2,FALSE)</f>
        <v>0</v>
      </c>
      <c r="AE936" s="4" t="str">
        <f t="shared" si="98"/>
        <v>0</v>
      </c>
      <c r="AF936" s="4" t="e">
        <f>VLOOKUP(AE936,Days!$D$2:$E$199,2,FALSE)</f>
        <v>#N/A</v>
      </c>
      <c r="AG936" s="4">
        <f t="shared" si="99"/>
        <v>0</v>
      </c>
      <c r="AH936" s="4">
        <f t="shared" si="100"/>
        <v>0</v>
      </c>
      <c r="AI936" s="4">
        <f t="shared" si="101"/>
        <v>0</v>
      </c>
      <c r="AJ936" s="4">
        <f t="shared" si="102"/>
        <v>0</v>
      </c>
      <c r="AK936" s="4">
        <f t="shared" si="103"/>
        <v>0</v>
      </c>
      <c r="AL936" s="8">
        <f t="shared" si="104"/>
        <v>0</v>
      </c>
    </row>
    <row r="937" spans="23:38" x14ac:dyDescent="0.25">
      <c r="W937" s="9" t="e">
        <f>VLOOKUP(F937,'Rental Loss'!$A$2:$D$34,4,FALSE)</f>
        <v>#N/A</v>
      </c>
      <c r="X937" s="4" t="e">
        <f>VLOOKUP(F937,'Percent Owner Occupied'!$A$2:$B$34,2,FALSE)</f>
        <v>#N/A</v>
      </c>
      <c r="Y937" s="4" t="e">
        <f>VLOOKUP(F937,'Rental Loss'!$A$2:$C$34,3,FALSE)</f>
        <v>#N/A</v>
      </c>
      <c r="Z937" s="4" t="e">
        <f>VLOOKUP(F937,'Wage and Capital Related Income'!$A$2:$C$34,3,FALSE)</f>
        <v>#N/A</v>
      </c>
      <c r="AA937" s="4" t="e">
        <f>VLOOKUP(F937,'Recapture Features'!$A$2:$D$34,4,FALSE)</f>
        <v>#N/A</v>
      </c>
      <c r="AB937" s="4" t="e">
        <f>VLOOKUP(F937,'Wage and Capital Related Income'!$A$2:$D$34,4,FALSE)</f>
        <v>#N/A</v>
      </c>
      <c r="AC937" s="4" t="e">
        <f>VLOOKUP(F937,'Recapture Features'!$A$2:$B$34,2,FALSE)</f>
        <v>#N/A</v>
      </c>
      <c r="AD937" s="4">
        <f>VLOOKUP(INT(U937),Depth!$A$2:$B$36,2,FALSE)</f>
        <v>0</v>
      </c>
      <c r="AE937" s="4" t="str">
        <f t="shared" si="98"/>
        <v>0</v>
      </c>
      <c r="AF937" s="4" t="e">
        <f>VLOOKUP(AE937,Days!$D$2:$E$199,2,FALSE)</f>
        <v>#N/A</v>
      </c>
      <c r="AG937" s="4">
        <f t="shared" si="99"/>
        <v>0</v>
      </c>
      <c r="AH937" s="4">
        <f t="shared" si="100"/>
        <v>0</v>
      </c>
      <c r="AI937" s="4">
        <f t="shared" si="101"/>
        <v>0</v>
      </c>
      <c r="AJ937" s="4">
        <f t="shared" si="102"/>
        <v>0</v>
      </c>
      <c r="AK937" s="4">
        <f t="shared" si="103"/>
        <v>0</v>
      </c>
      <c r="AL937" s="8">
        <f t="shared" si="104"/>
        <v>0</v>
      </c>
    </row>
    <row r="938" spans="23:38" x14ac:dyDescent="0.25">
      <c r="W938" s="9" t="e">
        <f>VLOOKUP(F938,'Rental Loss'!$A$2:$D$34,4,FALSE)</f>
        <v>#N/A</v>
      </c>
      <c r="X938" s="4" t="e">
        <f>VLOOKUP(F938,'Percent Owner Occupied'!$A$2:$B$34,2,FALSE)</f>
        <v>#N/A</v>
      </c>
      <c r="Y938" s="4" t="e">
        <f>VLOOKUP(F938,'Rental Loss'!$A$2:$C$34,3,FALSE)</f>
        <v>#N/A</v>
      </c>
      <c r="Z938" s="4" t="e">
        <f>VLOOKUP(F938,'Wage and Capital Related Income'!$A$2:$C$34,3,FALSE)</f>
        <v>#N/A</v>
      </c>
      <c r="AA938" s="4" t="e">
        <f>VLOOKUP(F938,'Recapture Features'!$A$2:$D$34,4,FALSE)</f>
        <v>#N/A</v>
      </c>
      <c r="AB938" s="4" t="e">
        <f>VLOOKUP(F938,'Wage and Capital Related Income'!$A$2:$D$34,4,FALSE)</f>
        <v>#N/A</v>
      </c>
      <c r="AC938" s="4" t="e">
        <f>VLOOKUP(F938,'Recapture Features'!$A$2:$B$34,2,FALSE)</f>
        <v>#N/A</v>
      </c>
      <c r="AD938" s="4">
        <f>VLOOKUP(INT(U938),Depth!$A$2:$B$36,2,FALSE)</f>
        <v>0</v>
      </c>
      <c r="AE938" s="4" t="str">
        <f t="shared" si="98"/>
        <v>0</v>
      </c>
      <c r="AF938" s="4" t="e">
        <f>VLOOKUP(AE938,Days!$D$2:$E$199,2,FALSE)</f>
        <v>#N/A</v>
      </c>
      <c r="AG938" s="4">
        <f t="shared" si="99"/>
        <v>0</v>
      </c>
      <c r="AH938" s="4">
        <f t="shared" si="100"/>
        <v>0</v>
      </c>
      <c r="AI938" s="4">
        <f t="shared" si="101"/>
        <v>0</v>
      </c>
      <c r="AJ938" s="4">
        <f t="shared" si="102"/>
        <v>0</v>
      </c>
      <c r="AK938" s="4">
        <f t="shared" si="103"/>
        <v>0</v>
      </c>
      <c r="AL938" s="8">
        <f t="shared" si="104"/>
        <v>0</v>
      </c>
    </row>
    <row r="939" spans="23:38" x14ac:dyDescent="0.25">
      <c r="W939" s="9" t="e">
        <f>VLOOKUP(F939,'Rental Loss'!$A$2:$D$34,4,FALSE)</f>
        <v>#N/A</v>
      </c>
      <c r="X939" s="4" t="e">
        <f>VLOOKUP(F939,'Percent Owner Occupied'!$A$2:$B$34,2,FALSE)</f>
        <v>#N/A</v>
      </c>
      <c r="Y939" s="4" t="e">
        <f>VLOOKUP(F939,'Rental Loss'!$A$2:$C$34,3,FALSE)</f>
        <v>#N/A</v>
      </c>
      <c r="Z939" s="4" t="e">
        <f>VLOOKUP(F939,'Wage and Capital Related Income'!$A$2:$C$34,3,FALSE)</f>
        <v>#N/A</v>
      </c>
      <c r="AA939" s="4" t="e">
        <f>VLOOKUP(F939,'Recapture Features'!$A$2:$D$34,4,FALSE)</f>
        <v>#N/A</v>
      </c>
      <c r="AB939" s="4" t="e">
        <f>VLOOKUP(F939,'Wage and Capital Related Income'!$A$2:$D$34,4,FALSE)</f>
        <v>#N/A</v>
      </c>
      <c r="AC939" s="4" t="e">
        <f>VLOOKUP(F939,'Recapture Features'!$A$2:$B$34,2,FALSE)</f>
        <v>#N/A</v>
      </c>
      <c r="AD939" s="4">
        <f>VLOOKUP(INT(U939),Depth!$A$2:$B$36,2,FALSE)</f>
        <v>0</v>
      </c>
      <c r="AE939" s="4" t="str">
        <f t="shared" si="98"/>
        <v>0</v>
      </c>
      <c r="AF939" s="4" t="e">
        <f>VLOOKUP(AE939,Days!$D$2:$E$199,2,FALSE)</f>
        <v>#N/A</v>
      </c>
      <c r="AG939" s="4">
        <f t="shared" si="99"/>
        <v>0</v>
      </c>
      <c r="AH939" s="4">
        <f t="shared" si="100"/>
        <v>0</v>
      </c>
      <c r="AI939" s="4">
        <f t="shared" si="101"/>
        <v>0</v>
      </c>
      <c r="AJ939" s="4">
        <f t="shared" si="102"/>
        <v>0</v>
      </c>
      <c r="AK939" s="4">
        <f t="shared" si="103"/>
        <v>0</v>
      </c>
      <c r="AL939" s="8">
        <f t="shared" si="104"/>
        <v>0</v>
      </c>
    </row>
    <row r="940" spans="23:38" x14ac:dyDescent="0.25">
      <c r="W940" s="9" t="e">
        <f>VLOOKUP(F940,'Rental Loss'!$A$2:$D$34,4,FALSE)</f>
        <v>#N/A</v>
      </c>
      <c r="X940" s="4" t="e">
        <f>VLOOKUP(F940,'Percent Owner Occupied'!$A$2:$B$34,2,FALSE)</f>
        <v>#N/A</v>
      </c>
      <c r="Y940" s="4" t="e">
        <f>VLOOKUP(F940,'Rental Loss'!$A$2:$C$34,3,FALSE)</f>
        <v>#N/A</v>
      </c>
      <c r="Z940" s="4" t="e">
        <f>VLOOKUP(F940,'Wage and Capital Related Income'!$A$2:$C$34,3,FALSE)</f>
        <v>#N/A</v>
      </c>
      <c r="AA940" s="4" t="e">
        <f>VLOOKUP(F940,'Recapture Features'!$A$2:$D$34,4,FALSE)</f>
        <v>#N/A</v>
      </c>
      <c r="AB940" s="4" t="e">
        <f>VLOOKUP(F940,'Wage and Capital Related Income'!$A$2:$D$34,4,FALSE)</f>
        <v>#N/A</v>
      </c>
      <c r="AC940" s="4" t="e">
        <f>VLOOKUP(F940,'Recapture Features'!$A$2:$B$34,2,FALSE)</f>
        <v>#N/A</v>
      </c>
      <c r="AD940" s="4">
        <f>VLOOKUP(INT(U940),Depth!$A$2:$B$36,2,FALSE)</f>
        <v>0</v>
      </c>
      <c r="AE940" s="4" t="str">
        <f t="shared" si="98"/>
        <v>0</v>
      </c>
      <c r="AF940" s="4" t="e">
        <f>VLOOKUP(AE940,Days!$D$2:$E$199,2,FALSE)</f>
        <v>#N/A</v>
      </c>
      <c r="AG940" s="4">
        <f t="shared" si="99"/>
        <v>0</v>
      </c>
      <c r="AH940" s="4">
        <f t="shared" si="100"/>
        <v>0</v>
      </c>
      <c r="AI940" s="4">
        <f t="shared" si="101"/>
        <v>0</v>
      </c>
      <c r="AJ940" s="4">
        <f t="shared" si="102"/>
        <v>0</v>
      </c>
      <c r="AK940" s="4">
        <f t="shared" si="103"/>
        <v>0</v>
      </c>
      <c r="AL940" s="8">
        <f t="shared" si="104"/>
        <v>0</v>
      </c>
    </row>
    <row r="941" spans="23:38" x14ac:dyDescent="0.25">
      <c r="W941" s="9" t="e">
        <f>VLOOKUP(F941,'Rental Loss'!$A$2:$D$34,4,FALSE)</f>
        <v>#N/A</v>
      </c>
      <c r="X941" s="4" t="e">
        <f>VLOOKUP(F941,'Percent Owner Occupied'!$A$2:$B$34,2,FALSE)</f>
        <v>#N/A</v>
      </c>
      <c r="Y941" s="4" t="e">
        <f>VLOOKUP(F941,'Rental Loss'!$A$2:$C$34,3,FALSE)</f>
        <v>#N/A</v>
      </c>
      <c r="Z941" s="4" t="e">
        <f>VLOOKUP(F941,'Wage and Capital Related Income'!$A$2:$C$34,3,FALSE)</f>
        <v>#N/A</v>
      </c>
      <c r="AA941" s="4" t="e">
        <f>VLOOKUP(F941,'Recapture Features'!$A$2:$D$34,4,FALSE)</f>
        <v>#N/A</v>
      </c>
      <c r="AB941" s="4" t="e">
        <f>VLOOKUP(F941,'Wage and Capital Related Income'!$A$2:$D$34,4,FALSE)</f>
        <v>#N/A</v>
      </c>
      <c r="AC941" s="4" t="e">
        <f>VLOOKUP(F941,'Recapture Features'!$A$2:$B$34,2,FALSE)</f>
        <v>#N/A</v>
      </c>
      <c r="AD941" s="4">
        <f>VLOOKUP(INT(U941),Depth!$A$2:$B$36,2,FALSE)</f>
        <v>0</v>
      </c>
      <c r="AE941" s="4" t="str">
        <f t="shared" si="98"/>
        <v>0</v>
      </c>
      <c r="AF941" s="4" t="e">
        <f>VLOOKUP(AE941,Days!$D$2:$E$199,2,FALSE)</f>
        <v>#N/A</v>
      </c>
      <c r="AG941" s="4">
        <f t="shared" si="99"/>
        <v>0</v>
      </c>
      <c r="AH941" s="4">
        <f t="shared" si="100"/>
        <v>0</v>
      </c>
      <c r="AI941" s="4">
        <f t="shared" si="101"/>
        <v>0</v>
      </c>
      <c r="AJ941" s="4">
        <f t="shared" si="102"/>
        <v>0</v>
      </c>
      <c r="AK941" s="4">
        <f t="shared" si="103"/>
        <v>0</v>
      </c>
      <c r="AL941" s="8">
        <f t="shared" si="104"/>
        <v>0</v>
      </c>
    </row>
    <row r="942" spans="23:38" x14ac:dyDescent="0.25">
      <c r="W942" s="9" t="e">
        <f>VLOOKUP(F942,'Rental Loss'!$A$2:$D$34,4,FALSE)</f>
        <v>#N/A</v>
      </c>
      <c r="X942" s="4" t="e">
        <f>VLOOKUP(F942,'Percent Owner Occupied'!$A$2:$B$34,2,FALSE)</f>
        <v>#N/A</v>
      </c>
      <c r="Y942" s="4" t="e">
        <f>VLOOKUP(F942,'Rental Loss'!$A$2:$C$34,3,FALSE)</f>
        <v>#N/A</v>
      </c>
      <c r="Z942" s="4" t="e">
        <f>VLOOKUP(F942,'Wage and Capital Related Income'!$A$2:$C$34,3,FALSE)</f>
        <v>#N/A</v>
      </c>
      <c r="AA942" s="4" t="e">
        <f>VLOOKUP(F942,'Recapture Features'!$A$2:$D$34,4,FALSE)</f>
        <v>#N/A</v>
      </c>
      <c r="AB942" s="4" t="e">
        <f>VLOOKUP(F942,'Wage and Capital Related Income'!$A$2:$D$34,4,FALSE)</f>
        <v>#N/A</v>
      </c>
      <c r="AC942" s="4" t="e">
        <f>VLOOKUP(F942,'Recapture Features'!$A$2:$B$34,2,FALSE)</f>
        <v>#N/A</v>
      </c>
      <c r="AD942" s="4">
        <f>VLOOKUP(INT(U942),Depth!$A$2:$B$36,2,FALSE)</f>
        <v>0</v>
      </c>
      <c r="AE942" s="4" t="str">
        <f t="shared" si="98"/>
        <v>0</v>
      </c>
      <c r="AF942" s="4" t="e">
        <f>VLOOKUP(AE942,Days!$D$2:$E$199,2,FALSE)</f>
        <v>#N/A</v>
      </c>
      <c r="AG942" s="4">
        <f t="shared" si="99"/>
        <v>0</v>
      </c>
      <c r="AH942" s="4">
        <f t="shared" si="100"/>
        <v>0</v>
      </c>
      <c r="AI942" s="4">
        <f t="shared" si="101"/>
        <v>0</v>
      </c>
      <c r="AJ942" s="4">
        <f t="shared" si="102"/>
        <v>0</v>
      </c>
      <c r="AK942" s="4">
        <f t="shared" si="103"/>
        <v>0</v>
      </c>
      <c r="AL942" s="8">
        <f t="shared" si="104"/>
        <v>0</v>
      </c>
    </row>
    <row r="943" spans="23:38" x14ac:dyDescent="0.25">
      <c r="W943" s="9" t="e">
        <f>VLOOKUP(F943,'Rental Loss'!$A$2:$D$34,4,FALSE)</f>
        <v>#N/A</v>
      </c>
      <c r="X943" s="4" t="e">
        <f>VLOOKUP(F943,'Percent Owner Occupied'!$A$2:$B$34,2,FALSE)</f>
        <v>#N/A</v>
      </c>
      <c r="Y943" s="4" t="e">
        <f>VLOOKUP(F943,'Rental Loss'!$A$2:$C$34,3,FALSE)</f>
        <v>#N/A</v>
      </c>
      <c r="Z943" s="4" t="e">
        <f>VLOOKUP(F943,'Wage and Capital Related Income'!$A$2:$C$34,3,FALSE)</f>
        <v>#N/A</v>
      </c>
      <c r="AA943" s="4" t="e">
        <f>VLOOKUP(F943,'Recapture Features'!$A$2:$D$34,4,FALSE)</f>
        <v>#N/A</v>
      </c>
      <c r="AB943" s="4" t="e">
        <f>VLOOKUP(F943,'Wage and Capital Related Income'!$A$2:$D$34,4,FALSE)</f>
        <v>#N/A</v>
      </c>
      <c r="AC943" s="4" t="e">
        <f>VLOOKUP(F943,'Recapture Features'!$A$2:$B$34,2,FALSE)</f>
        <v>#N/A</v>
      </c>
      <c r="AD943" s="4">
        <f>VLOOKUP(INT(U943),Depth!$A$2:$B$36,2,FALSE)</f>
        <v>0</v>
      </c>
      <c r="AE943" s="4" t="str">
        <f t="shared" si="98"/>
        <v>0</v>
      </c>
      <c r="AF943" s="4" t="e">
        <f>VLOOKUP(AE943,Days!$D$2:$E$199,2,FALSE)</f>
        <v>#N/A</v>
      </c>
      <c r="AG943" s="4">
        <f t="shared" si="99"/>
        <v>0</v>
      </c>
      <c r="AH943" s="4">
        <f t="shared" si="100"/>
        <v>0</v>
      </c>
      <c r="AI943" s="4">
        <f t="shared" si="101"/>
        <v>0</v>
      </c>
      <c r="AJ943" s="4">
        <f t="shared" si="102"/>
        <v>0</v>
      </c>
      <c r="AK943" s="4">
        <f t="shared" si="103"/>
        <v>0</v>
      </c>
      <c r="AL943" s="8">
        <f t="shared" si="104"/>
        <v>0</v>
      </c>
    </row>
    <row r="944" spans="23:38" x14ac:dyDescent="0.25">
      <c r="W944" s="9" t="e">
        <f>VLOOKUP(F944,'Rental Loss'!$A$2:$D$34,4,FALSE)</f>
        <v>#N/A</v>
      </c>
      <c r="X944" s="4" t="e">
        <f>VLOOKUP(F944,'Percent Owner Occupied'!$A$2:$B$34,2,FALSE)</f>
        <v>#N/A</v>
      </c>
      <c r="Y944" s="4" t="e">
        <f>VLOOKUP(F944,'Rental Loss'!$A$2:$C$34,3,FALSE)</f>
        <v>#N/A</v>
      </c>
      <c r="Z944" s="4" t="e">
        <f>VLOOKUP(F944,'Wage and Capital Related Income'!$A$2:$C$34,3,FALSE)</f>
        <v>#N/A</v>
      </c>
      <c r="AA944" s="4" t="e">
        <f>VLOOKUP(F944,'Recapture Features'!$A$2:$D$34,4,FALSE)</f>
        <v>#N/A</v>
      </c>
      <c r="AB944" s="4" t="e">
        <f>VLOOKUP(F944,'Wage and Capital Related Income'!$A$2:$D$34,4,FALSE)</f>
        <v>#N/A</v>
      </c>
      <c r="AC944" s="4" t="e">
        <f>VLOOKUP(F944,'Recapture Features'!$A$2:$B$34,2,FALSE)</f>
        <v>#N/A</v>
      </c>
      <c r="AD944" s="4">
        <f>VLOOKUP(INT(U944),Depth!$A$2:$B$36,2,FALSE)</f>
        <v>0</v>
      </c>
      <c r="AE944" s="4" t="str">
        <f t="shared" si="98"/>
        <v>0</v>
      </c>
      <c r="AF944" s="4" t="e">
        <f>VLOOKUP(AE944,Days!$D$2:$E$199,2,FALSE)</f>
        <v>#N/A</v>
      </c>
      <c r="AG944" s="4">
        <f t="shared" si="99"/>
        <v>0</v>
      </c>
      <c r="AH944" s="4">
        <f t="shared" si="100"/>
        <v>0</v>
      </c>
      <c r="AI944" s="4">
        <f t="shared" si="101"/>
        <v>0</v>
      </c>
      <c r="AJ944" s="4">
        <f t="shared" si="102"/>
        <v>0</v>
      </c>
      <c r="AK944" s="4">
        <f t="shared" si="103"/>
        <v>0</v>
      </c>
      <c r="AL944" s="8">
        <f t="shared" si="104"/>
        <v>0</v>
      </c>
    </row>
    <row r="945" spans="23:38" x14ac:dyDescent="0.25">
      <c r="W945" s="9" t="e">
        <f>VLOOKUP(F945,'Rental Loss'!$A$2:$D$34,4,FALSE)</f>
        <v>#N/A</v>
      </c>
      <c r="X945" s="4" t="e">
        <f>VLOOKUP(F945,'Percent Owner Occupied'!$A$2:$B$34,2,FALSE)</f>
        <v>#N/A</v>
      </c>
      <c r="Y945" s="4" t="e">
        <f>VLOOKUP(F945,'Rental Loss'!$A$2:$C$34,3,FALSE)</f>
        <v>#N/A</v>
      </c>
      <c r="Z945" s="4" t="e">
        <f>VLOOKUP(F945,'Wage and Capital Related Income'!$A$2:$C$34,3,FALSE)</f>
        <v>#N/A</v>
      </c>
      <c r="AA945" s="4" t="e">
        <f>VLOOKUP(F945,'Recapture Features'!$A$2:$D$34,4,FALSE)</f>
        <v>#N/A</v>
      </c>
      <c r="AB945" s="4" t="e">
        <f>VLOOKUP(F945,'Wage and Capital Related Income'!$A$2:$D$34,4,FALSE)</f>
        <v>#N/A</v>
      </c>
      <c r="AC945" s="4" t="e">
        <f>VLOOKUP(F945,'Recapture Features'!$A$2:$B$34,2,FALSE)</f>
        <v>#N/A</v>
      </c>
      <c r="AD945" s="4">
        <f>VLOOKUP(INT(U945),Depth!$A$2:$B$36,2,FALSE)</f>
        <v>0</v>
      </c>
      <c r="AE945" s="4" t="str">
        <f t="shared" si="98"/>
        <v>0</v>
      </c>
      <c r="AF945" s="4" t="e">
        <f>VLOOKUP(AE945,Days!$D$2:$E$199,2,FALSE)</f>
        <v>#N/A</v>
      </c>
      <c r="AG945" s="4">
        <f t="shared" si="99"/>
        <v>0</v>
      </c>
      <c r="AH945" s="4">
        <f t="shared" si="100"/>
        <v>0</v>
      </c>
      <c r="AI945" s="4">
        <f t="shared" si="101"/>
        <v>0</v>
      </c>
      <c r="AJ945" s="4">
        <f t="shared" si="102"/>
        <v>0</v>
      </c>
      <c r="AK945" s="4">
        <f t="shared" si="103"/>
        <v>0</v>
      </c>
      <c r="AL945" s="8">
        <f t="shared" si="104"/>
        <v>0</v>
      </c>
    </row>
    <row r="946" spans="23:38" x14ac:dyDescent="0.25">
      <c r="W946" s="9" t="e">
        <f>VLOOKUP(F946,'Rental Loss'!$A$2:$D$34,4,FALSE)</f>
        <v>#N/A</v>
      </c>
      <c r="X946" s="4" t="e">
        <f>VLOOKUP(F946,'Percent Owner Occupied'!$A$2:$B$34,2,FALSE)</f>
        <v>#N/A</v>
      </c>
      <c r="Y946" s="4" t="e">
        <f>VLOOKUP(F946,'Rental Loss'!$A$2:$C$34,3,FALSE)</f>
        <v>#N/A</v>
      </c>
      <c r="Z946" s="4" t="e">
        <f>VLOOKUP(F946,'Wage and Capital Related Income'!$A$2:$C$34,3,FALSE)</f>
        <v>#N/A</v>
      </c>
      <c r="AA946" s="4" t="e">
        <f>VLOOKUP(F946,'Recapture Features'!$A$2:$D$34,4,FALSE)</f>
        <v>#N/A</v>
      </c>
      <c r="AB946" s="4" t="e">
        <f>VLOOKUP(F946,'Wage and Capital Related Income'!$A$2:$D$34,4,FALSE)</f>
        <v>#N/A</v>
      </c>
      <c r="AC946" s="4" t="e">
        <f>VLOOKUP(F946,'Recapture Features'!$A$2:$B$34,2,FALSE)</f>
        <v>#N/A</v>
      </c>
      <c r="AD946" s="4">
        <f>VLOOKUP(INT(U946),Depth!$A$2:$B$36,2,FALSE)</f>
        <v>0</v>
      </c>
      <c r="AE946" s="4" t="str">
        <f t="shared" si="98"/>
        <v>0</v>
      </c>
      <c r="AF946" s="4" t="e">
        <f>VLOOKUP(AE946,Days!$D$2:$E$199,2,FALSE)</f>
        <v>#N/A</v>
      </c>
      <c r="AG946" s="4">
        <f t="shared" si="99"/>
        <v>0</v>
      </c>
      <c r="AH946" s="4">
        <f t="shared" si="100"/>
        <v>0</v>
      </c>
      <c r="AI946" s="4">
        <f t="shared" si="101"/>
        <v>0</v>
      </c>
      <c r="AJ946" s="4">
        <f t="shared" si="102"/>
        <v>0</v>
      </c>
      <c r="AK946" s="4">
        <f t="shared" si="103"/>
        <v>0</v>
      </c>
      <c r="AL946" s="8">
        <f t="shared" si="104"/>
        <v>0</v>
      </c>
    </row>
    <row r="947" spans="23:38" x14ac:dyDescent="0.25">
      <c r="W947" s="9" t="e">
        <f>VLOOKUP(F947,'Rental Loss'!$A$2:$D$34,4,FALSE)</f>
        <v>#N/A</v>
      </c>
      <c r="X947" s="4" t="e">
        <f>VLOOKUP(F947,'Percent Owner Occupied'!$A$2:$B$34,2,FALSE)</f>
        <v>#N/A</v>
      </c>
      <c r="Y947" s="4" t="e">
        <f>VLOOKUP(F947,'Rental Loss'!$A$2:$C$34,3,FALSE)</f>
        <v>#N/A</v>
      </c>
      <c r="Z947" s="4" t="e">
        <f>VLOOKUP(F947,'Wage and Capital Related Income'!$A$2:$C$34,3,FALSE)</f>
        <v>#N/A</v>
      </c>
      <c r="AA947" s="4" t="e">
        <f>VLOOKUP(F947,'Recapture Features'!$A$2:$D$34,4,FALSE)</f>
        <v>#N/A</v>
      </c>
      <c r="AB947" s="4" t="e">
        <f>VLOOKUP(F947,'Wage and Capital Related Income'!$A$2:$D$34,4,FALSE)</f>
        <v>#N/A</v>
      </c>
      <c r="AC947" s="4" t="e">
        <f>VLOOKUP(F947,'Recapture Features'!$A$2:$B$34,2,FALSE)</f>
        <v>#N/A</v>
      </c>
      <c r="AD947" s="4">
        <f>VLOOKUP(INT(U947),Depth!$A$2:$B$36,2,FALSE)</f>
        <v>0</v>
      </c>
      <c r="AE947" s="4" t="str">
        <f t="shared" si="98"/>
        <v>0</v>
      </c>
      <c r="AF947" s="4" t="e">
        <f>VLOOKUP(AE947,Days!$D$2:$E$199,2,FALSE)</f>
        <v>#N/A</v>
      </c>
      <c r="AG947" s="4">
        <f t="shared" si="99"/>
        <v>0</v>
      </c>
      <c r="AH947" s="4">
        <f t="shared" si="100"/>
        <v>0</v>
      </c>
      <c r="AI947" s="4">
        <f t="shared" si="101"/>
        <v>0</v>
      </c>
      <c r="AJ947" s="4">
        <f t="shared" si="102"/>
        <v>0</v>
      </c>
      <c r="AK947" s="4">
        <f t="shared" si="103"/>
        <v>0</v>
      </c>
      <c r="AL947" s="8">
        <f t="shared" si="104"/>
        <v>0</v>
      </c>
    </row>
    <row r="948" spans="23:38" x14ac:dyDescent="0.25">
      <c r="W948" s="9" t="e">
        <f>VLOOKUP(F948,'Rental Loss'!$A$2:$D$34,4,FALSE)</f>
        <v>#N/A</v>
      </c>
      <c r="X948" s="4" t="e">
        <f>VLOOKUP(F948,'Percent Owner Occupied'!$A$2:$B$34,2,FALSE)</f>
        <v>#N/A</v>
      </c>
      <c r="Y948" s="4" t="e">
        <f>VLOOKUP(F948,'Rental Loss'!$A$2:$C$34,3,FALSE)</f>
        <v>#N/A</v>
      </c>
      <c r="Z948" s="4" t="e">
        <f>VLOOKUP(F948,'Wage and Capital Related Income'!$A$2:$C$34,3,FALSE)</f>
        <v>#N/A</v>
      </c>
      <c r="AA948" s="4" t="e">
        <f>VLOOKUP(F948,'Recapture Features'!$A$2:$D$34,4,FALSE)</f>
        <v>#N/A</v>
      </c>
      <c r="AB948" s="4" t="e">
        <f>VLOOKUP(F948,'Wage and Capital Related Income'!$A$2:$D$34,4,FALSE)</f>
        <v>#N/A</v>
      </c>
      <c r="AC948" s="4" t="e">
        <f>VLOOKUP(F948,'Recapture Features'!$A$2:$B$34,2,FALSE)</f>
        <v>#N/A</v>
      </c>
      <c r="AD948" s="4">
        <f>VLOOKUP(INT(U948),Depth!$A$2:$B$36,2,FALSE)</f>
        <v>0</v>
      </c>
      <c r="AE948" s="4" t="str">
        <f t="shared" si="98"/>
        <v>0</v>
      </c>
      <c r="AF948" s="4" t="e">
        <f>VLOOKUP(AE948,Days!$D$2:$E$199,2,FALSE)</f>
        <v>#N/A</v>
      </c>
      <c r="AG948" s="4">
        <f t="shared" si="99"/>
        <v>0</v>
      </c>
      <c r="AH948" s="4">
        <f t="shared" si="100"/>
        <v>0</v>
      </c>
      <c r="AI948" s="4">
        <f t="shared" si="101"/>
        <v>0</v>
      </c>
      <c r="AJ948" s="4">
        <f t="shared" si="102"/>
        <v>0</v>
      </c>
      <c r="AK948" s="4">
        <f t="shared" si="103"/>
        <v>0</v>
      </c>
      <c r="AL948" s="8">
        <f t="shared" si="104"/>
        <v>0</v>
      </c>
    </row>
    <row r="949" spans="23:38" x14ac:dyDescent="0.25">
      <c r="W949" s="9" t="e">
        <f>VLOOKUP(F949,'Rental Loss'!$A$2:$D$34,4,FALSE)</f>
        <v>#N/A</v>
      </c>
      <c r="X949" s="4" t="e">
        <f>VLOOKUP(F949,'Percent Owner Occupied'!$A$2:$B$34,2,FALSE)</f>
        <v>#N/A</v>
      </c>
      <c r="Y949" s="4" t="e">
        <f>VLOOKUP(F949,'Rental Loss'!$A$2:$C$34,3,FALSE)</f>
        <v>#N/A</v>
      </c>
      <c r="Z949" s="4" t="e">
        <f>VLOOKUP(F949,'Wage and Capital Related Income'!$A$2:$C$34,3,FALSE)</f>
        <v>#N/A</v>
      </c>
      <c r="AA949" s="4" t="e">
        <f>VLOOKUP(F949,'Recapture Features'!$A$2:$D$34,4,FALSE)</f>
        <v>#N/A</v>
      </c>
      <c r="AB949" s="4" t="e">
        <f>VLOOKUP(F949,'Wage and Capital Related Income'!$A$2:$D$34,4,FALSE)</f>
        <v>#N/A</v>
      </c>
      <c r="AC949" s="4" t="e">
        <f>VLOOKUP(F949,'Recapture Features'!$A$2:$B$34,2,FALSE)</f>
        <v>#N/A</v>
      </c>
      <c r="AD949" s="4">
        <f>VLOOKUP(INT(U949),Depth!$A$2:$B$36,2,FALSE)</f>
        <v>0</v>
      </c>
      <c r="AE949" s="4" t="str">
        <f t="shared" si="98"/>
        <v>0</v>
      </c>
      <c r="AF949" s="4" t="e">
        <f>VLOOKUP(AE949,Days!$D$2:$E$199,2,FALSE)</f>
        <v>#N/A</v>
      </c>
      <c r="AG949" s="4">
        <f t="shared" si="99"/>
        <v>0</v>
      </c>
      <c r="AH949" s="4">
        <f t="shared" si="100"/>
        <v>0</v>
      </c>
      <c r="AI949" s="4">
        <f t="shared" si="101"/>
        <v>0</v>
      </c>
      <c r="AJ949" s="4">
        <f t="shared" si="102"/>
        <v>0</v>
      </c>
      <c r="AK949" s="4">
        <f t="shared" si="103"/>
        <v>0</v>
      </c>
      <c r="AL949" s="8">
        <f t="shared" si="104"/>
        <v>0</v>
      </c>
    </row>
    <row r="950" spans="23:38" x14ac:dyDescent="0.25">
      <c r="W950" s="9" t="e">
        <f>VLOOKUP(F950,'Rental Loss'!$A$2:$D$34,4,FALSE)</f>
        <v>#N/A</v>
      </c>
      <c r="X950" s="4" t="e">
        <f>VLOOKUP(F950,'Percent Owner Occupied'!$A$2:$B$34,2,FALSE)</f>
        <v>#N/A</v>
      </c>
      <c r="Y950" s="4" t="e">
        <f>VLOOKUP(F950,'Rental Loss'!$A$2:$C$34,3,FALSE)</f>
        <v>#N/A</v>
      </c>
      <c r="Z950" s="4" t="e">
        <f>VLOOKUP(F950,'Wage and Capital Related Income'!$A$2:$C$34,3,FALSE)</f>
        <v>#N/A</v>
      </c>
      <c r="AA950" s="4" t="e">
        <f>VLOOKUP(F950,'Recapture Features'!$A$2:$D$34,4,FALSE)</f>
        <v>#N/A</v>
      </c>
      <c r="AB950" s="4" t="e">
        <f>VLOOKUP(F950,'Wage and Capital Related Income'!$A$2:$D$34,4,FALSE)</f>
        <v>#N/A</v>
      </c>
      <c r="AC950" s="4" t="e">
        <f>VLOOKUP(F950,'Recapture Features'!$A$2:$B$34,2,FALSE)</f>
        <v>#N/A</v>
      </c>
      <c r="AD950" s="4">
        <f>VLOOKUP(INT(U950),Depth!$A$2:$B$36,2,FALSE)</f>
        <v>0</v>
      </c>
      <c r="AE950" s="4" t="str">
        <f t="shared" si="98"/>
        <v>0</v>
      </c>
      <c r="AF950" s="4" t="e">
        <f>VLOOKUP(AE950,Days!$D$2:$E$199,2,FALSE)</f>
        <v>#N/A</v>
      </c>
      <c r="AG950" s="4">
        <f t="shared" si="99"/>
        <v>0</v>
      </c>
      <c r="AH950" s="4">
        <f t="shared" si="100"/>
        <v>0</v>
      </c>
      <c r="AI950" s="4">
        <f t="shared" si="101"/>
        <v>0</v>
      </c>
      <c r="AJ950" s="4">
        <f t="shared" si="102"/>
        <v>0</v>
      </c>
      <c r="AK950" s="4">
        <f t="shared" si="103"/>
        <v>0</v>
      </c>
      <c r="AL950" s="8">
        <f t="shared" si="104"/>
        <v>0</v>
      </c>
    </row>
    <row r="951" spans="23:38" x14ac:dyDescent="0.25">
      <c r="W951" s="9" t="e">
        <f>VLOOKUP(F951,'Rental Loss'!$A$2:$D$34,4,FALSE)</f>
        <v>#N/A</v>
      </c>
      <c r="X951" s="4" t="e">
        <f>VLOOKUP(F951,'Percent Owner Occupied'!$A$2:$B$34,2,FALSE)</f>
        <v>#N/A</v>
      </c>
      <c r="Y951" s="4" t="e">
        <f>VLOOKUP(F951,'Rental Loss'!$A$2:$C$34,3,FALSE)</f>
        <v>#N/A</v>
      </c>
      <c r="Z951" s="4" t="e">
        <f>VLOOKUP(F951,'Wage and Capital Related Income'!$A$2:$C$34,3,FALSE)</f>
        <v>#N/A</v>
      </c>
      <c r="AA951" s="4" t="e">
        <f>VLOOKUP(F951,'Recapture Features'!$A$2:$D$34,4,FALSE)</f>
        <v>#N/A</v>
      </c>
      <c r="AB951" s="4" t="e">
        <f>VLOOKUP(F951,'Wage and Capital Related Income'!$A$2:$D$34,4,FALSE)</f>
        <v>#N/A</v>
      </c>
      <c r="AC951" s="4" t="e">
        <f>VLOOKUP(F951,'Recapture Features'!$A$2:$B$34,2,FALSE)</f>
        <v>#N/A</v>
      </c>
      <c r="AD951" s="4">
        <f>VLOOKUP(INT(U951),Depth!$A$2:$B$36,2,FALSE)</f>
        <v>0</v>
      </c>
      <c r="AE951" s="4" t="str">
        <f t="shared" si="98"/>
        <v>0</v>
      </c>
      <c r="AF951" s="4" t="e">
        <f>VLOOKUP(AE951,Days!$D$2:$E$199,2,FALSE)</f>
        <v>#N/A</v>
      </c>
      <c r="AG951" s="4">
        <f t="shared" si="99"/>
        <v>0</v>
      </c>
      <c r="AH951" s="4">
        <f t="shared" si="100"/>
        <v>0</v>
      </c>
      <c r="AI951" s="4">
        <f t="shared" si="101"/>
        <v>0</v>
      </c>
      <c r="AJ951" s="4">
        <f t="shared" si="102"/>
        <v>0</v>
      </c>
      <c r="AK951" s="4">
        <f t="shared" si="103"/>
        <v>0</v>
      </c>
      <c r="AL951" s="8">
        <f t="shared" si="104"/>
        <v>0</v>
      </c>
    </row>
    <row r="952" spans="23:38" x14ac:dyDescent="0.25">
      <c r="W952" s="9" t="e">
        <f>VLOOKUP(F952,'Rental Loss'!$A$2:$D$34,4,FALSE)</f>
        <v>#N/A</v>
      </c>
      <c r="X952" s="4" t="e">
        <f>VLOOKUP(F952,'Percent Owner Occupied'!$A$2:$B$34,2,FALSE)</f>
        <v>#N/A</v>
      </c>
      <c r="Y952" s="4" t="e">
        <f>VLOOKUP(F952,'Rental Loss'!$A$2:$C$34,3,FALSE)</f>
        <v>#N/A</v>
      </c>
      <c r="Z952" s="4" t="e">
        <f>VLOOKUP(F952,'Wage and Capital Related Income'!$A$2:$C$34,3,FALSE)</f>
        <v>#N/A</v>
      </c>
      <c r="AA952" s="4" t="e">
        <f>VLOOKUP(F952,'Recapture Features'!$A$2:$D$34,4,FALSE)</f>
        <v>#N/A</v>
      </c>
      <c r="AB952" s="4" t="e">
        <f>VLOOKUP(F952,'Wage and Capital Related Income'!$A$2:$D$34,4,FALSE)</f>
        <v>#N/A</v>
      </c>
      <c r="AC952" s="4" t="e">
        <f>VLOOKUP(F952,'Recapture Features'!$A$2:$B$34,2,FALSE)</f>
        <v>#N/A</v>
      </c>
      <c r="AD952" s="4">
        <f>VLOOKUP(INT(U952),Depth!$A$2:$B$36,2,FALSE)</f>
        <v>0</v>
      </c>
      <c r="AE952" s="4" t="str">
        <f t="shared" si="98"/>
        <v>0</v>
      </c>
      <c r="AF952" s="4" t="e">
        <f>VLOOKUP(AE952,Days!$D$2:$E$199,2,FALSE)</f>
        <v>#N/A</v>
      </c>
      <c r="AG952" s="4">
        <f t="shared" si="99"/>
        <v>0</v>
      </c>
      <c r="AH952" s="4">
        <f t="shared" si="100"/>
        <v>0</v>
      </c>
      <c r="AI952" s="4">
        <f t="shared" si="101"/>
        <v>0</v>
      </c>
      <c r="AJ952" s="4">
        <f t="shared" si="102"/>
        <v>0</v>
      </c>
      <c r="AK952" s="4">
        <f t="shared" si="103"/>
        <v>0</v>
      </c>
      <c r="AL952" s="8">
        <f t="shared" si="104"/>
        <v>0</v>
      </c>
    </row>
    <row r="953" spans="23:38" x14ac:dyDescent="0.25">
      <c r="W953" s="9" t="e">
        <f>VLOOKUP(F953,'Rental Loss'!$A$2:$D$34,4,FALSE)</f>
        <v>#N/A</v>
      </c>
      <c r="X953" s="4" t="e">
        <f>VLOOKUP(F953,'Percent Owner Occupied'!$A$2:$B$34,2,FALSE)</f>
        <v>#N/A</v>
      </c>
      <c r="Y953" s="4" t="e">
        <f>VLOOKUP(F953,'Rental Loss'!$A$2:$C$34,3,FALSE)</f>
        <v>#N/A</v>
      </c>
      <c r="Z953" s="4" t="e">
        <f>VLOOKUP(F953,'Wage and Capital Related Income'!$A$2:$C$34,3,FALSE)</f>
        <v>#N/A</v>
      </c>
      <c r="AA953" s="4" t="e">
        <f>VLOOKUP(F953,'Recapture Features'!$A$2:$D$34,4,FALSE)</f>
        <v>#N/A</v>
      </c>
      <c r="AB953" s="4" t="e">
        <f>VLOOKUP(F953,'Wage and Capital Related Income'!$A$2:$D$34,4,FALSE)</f>
        <v>#N/A</v>
      </c>
      <c r="AC953" s="4" t="e">
        <f>VLOOKUP(F953,'Recapture Features'!$A$2:$B$34,2,FALSE)</f>
        <v>#N/A</v>
      </c>
      <c r="AD953" s="4">
        <f>VLOOKUP(INT(U953),Depth!$A$2:$B$36,2,FALSE)</f>
        <v>0</v>
      </c>
      <c r="AE953" s="4" t="str">
        <f t="shared" si="98"/>
        <v>0</v>
      </c>
      <c r="AF953" s="4" t="e">
        <f>VLOOKUP(AE953,Days!$D$2:$E$199,2,FALSE)</f>
        <v>#N/A</v>
      </c>
      <c r="AG953" s="4">
        <f t="shared" si="99"/>
        <v>0</v>
      </c>
      <c r="AH953" s="4">
        <f t="shared" si="100"/>
        <v>0</v>
      </c>
      <c r="AI953" s="4">
        <f t="shared" si="101"/>
        <v>0</v>
      </c>
      <c r="AJ953" s="4">
        <f t="shared" si="102"/>
        <v>0</v>
      </c>
      <c r="AK953" s="4">
        <f t="shared" si="103"/>
        <v>0</v>
      </c>
      <c r="AL953" s="8">
        <f t="shared" si="104"/>
        <v>0</v>
      </c>
    </row>
    <row r="954" spans="23:38" x14ac:dyDescent="0.25">
      <c r="W954" s="9" t="e">
        <f>VLOOKUP(F954,'Rental Loss'!$A$2:$D$34,4,FALSE)</f>
        <v>#N/A</v>
      </c>
      <c r="X954" s="4" t="e">
        <f>VLOOKUP(F954,'Percent Owner Occupied'!$A$2:$B$34,2,FALSE)</f>
        <v>#N/A</v>
      </c>
      <c r="Y954" s="4" t="e">
        <f>VLOOKUP(F954,'Rental Loss'!$A$2:$C$34,3,FALSE)</f>
        <v>#N/A</v>
      </c>
      <c r="Z954" s="4" t="e">
        <f>VLOOKUP(F954,'Wage and Capital Related Income'!$A$2:$C$34,3,FALSE)</f>
        <v>#N/A</v>
      </c>
      <c r="AA954" s="4" t="e">
        <f>VLOOKUP(F954,'Recapture Features'!$A$2:$D$34,4,FALSE)</f>
        <v>#N/A</v>
      </c>
      <c r="AB954" s="4" t="e">
        <f>VLOOKUP(F954,'Wage and Capital Related Income'!$A$2:$D$34,4,FALSE)</f>
        <v>#N/A</v>
      </c>
      <c r="AC954" s="4" t="e">
        <f>VLOOKUP(F954,'Recapture Features'!$A$2:$B$34,2,FALSE)</f>
        <v>#N/A</v>
      </c>
      <c r="AD954" s="4">
        <f>VLOOKUP(INT(U954),Depth!$A$2:$B$36,2,FALSE)</f>
        <v>0</v>
      </c>
      <c r="AE954" s="4" t="str">
        <f t="shared" si="98"/>
        <v>0</v>
      </c>
      <c r="AF954" s="4" t="e">
        <f>VLOOKUP(AE954,Days!$D$2:$E$199,2,FALSE)</f>
        <v>#N/A</v>
      </c>
      <c r="AG954" s="4">
        <f t="shared" si="99"/>
        <v>0</v>
      </c>
      <c r="AH954" s="4">
        <f t="shared" si="100"/>
        <v>0</v>
      </c>
      <c r="AI954" s="4">
        <f t="shared" si="101"/>
        <v>0</v>
      </c>
      <c r="AJ954" s="4">
        <f t="shared" si="102"/>
        <v>0</v>
      </c>
      <c r="AK954" s="4">
        <f t="shared" si="103"/>
        <v>0</v>
      </c>
      <c r="AL954" s="8">
        <f t="shared" si="104"/>
        <v>0</v>
      </c>
    </row>
    <row r="955" spans="23:38" x14ac:dyDescent="0.25">
      <c r="W955" s="9" t="e">
        <f>VLOOKUP(F955,'Rental Loss'!$A$2:$D$34,4,FALSE)</f>
        <v>#N/A</v>
      </c>
      <c r="X955" s="4" t="e">
        <f>VLOOKUP(F955,'Percent Owner Occupied'!$A$2:$B$34,2,FALSE)</f>
        <v>#N/A</v>
      </c>
      <c r="Y955" s="4" t="e">
        <f>VLOOKUP(F955,'Rental Loss'!$A$2:$C$34,3,FALSE)</f>
        <v>#N/A</v>
      </c>
      <c r="Z955" s="4" t="e">
        <f>VLOOKUP(F955,'Wage and Capital Related Income'!$A$2:$C$34,3,FALSE)</f>
        <v>#N/A</v>
      </c>
      <c r="AA955" s="4" t="e">
        <f>VLOOKUP(F955,'Recapture Features'!$A$2:$D$34,4,FALSE)</f>
        <v>#N/A</v>
      </c>
      <c r="AB955" s="4" t="e">
        <f>VLOOKUP(F955,'Wage and Capital Related Income'!$A$2:$D$34,4,FALSE)</f>
        <v>#N/A</v>
      </c>
      <c r="AC955" s="4" t="e">
        <f>VLOOKUP(F955,'Recapture Features'!$A$2:$B$34,2,FALSE)</f>
        <v>#N/A</v>
      </c>
      <c r="AD955" s="4">
        <f>VLOOKUP(INT(U955),Depth!$A$2:$B$36,2,FALSE)</f>
        <v>0</v>
      </c>
      <c r="AE955" s="4" t="str">
        <f t="shared" si="98"/>
        <v>0</v>
      </c>
      <c r="AF955" s="4" t="e">
        <f>VLOOKUP(AE955,Days!$D$2:$E$199,2,FALSE)</f>
        <v>#N/A</v>
      </c>
      <c r="AG955" s="4">
        <f t="shared" si="99"/>
        <v>0</v>
      </c>
      <c r="AH955" s="4">
        <f t="shared" si="100"/>
        <v>0</v>
      </c>
      <c r="AI955" s="4">
        <f t="shared" si="101"/>
        <v>0</v>
      </c>
      <c r="AJ955" s="4">
        <f t="shared" si="102"/>
        <v>0</v>
      </c>
      <c r="AK955" s="4">
        <f t="shared" si="103"/>
        <v>0</v>
      </c>
      <c r="AL955" s="8">
        <f t="shared" si="104"/>
        <v>0</v>
      </c>
    </row>
    <row r="956" spans="23:38" x14ac:dyDescent="0.25">
      <c r="W956" s="9" t="e">
        <f>VLOOKUP(F956,'Rental Loss'!$A$2:$D$34,4,FALSE)</f>
        <v>#N/A</v>
      </c>
      <c r="X956" s="4" t="e">
        <f>VLOOKUP(F956,'Percent Owner Occupied'!$A$2:$B$34,2,FALSE)</f>
        <v>#N/A</v>
      </c>
      <c r="Y956" s="4" t="e">
        <f>VLOOKUP(F956,'Rental Loss'!$A$2:$C$34,3,FALSE)</f>
        <v>#N/A</v>
      </c>
      <c r="Z956" s="4" t="e">
        <f>VLOOKUP(F956,'Wage and Capital Related Income'!$A$2:$C$34,3,FALSE)</f>
        <v>#N/A</v>
      </c>
      <c r="AA956" s="4" t="e">
        <f>VLOOKUP(F956,'Recapture Features'!$A$2:$D$34,4,FALSE)</f>
        <v>#N/A</v>
      </c>
      <c r="AB956" s="4" t="e">
        <f>VLOOKUP(F956,'Wage and Capital Related Income'!$A$2:$D$34,4,FALSE)</f>
        <v>#N/A</v>
      </c>
      <c r="AC956" s="4" t="e">
        <f>VLOOKUP(F956,'Recapture Features'!$A$2:$B$34,2,FALSE)</f>
        <v>#N/A</v>
      </c>
      <c r="AD956" s="4">
        <f>VLOOKUP(INT(U956),Depth!$A$2:$B$36,2,FALSE)</f>
        <v>0</v>
      </c>
      <c r="AE956" s="4" t="str">
        <f t="shared" si="98"/>
        <v>0</v>
      </c>
      <c r="AF956" s="4" t="e">
        <f>VLOOKUP(AE956,Days!$D$2:$E$199,2,FALSE)</f>
        <v>#N/A</v>
      </c>
      <c r="AG956" s="4">
        <f t="shared" si="99"/>
        <v>0</v>
      </c>
      <c r="AH956" s="4">
        <f t="shared" si="100"/>
        <v>0</v>
      </c>
      <c r="AI956" s="4">
        <f t="shared" si="101"/>
        <v>0</v>
      </c>
      <c r="AJ956" s="4">
        <f t="shared" si="102"/>
        <v>0</v>
      </c>
      <c r="AK956" s="4">
        <f t="shared" si="103"/>
        <v>0</v>
      </c>
      <c r="AL956" s="8">
        <f t="shared" si="104"/>
        <v>0</v>
      </c>
    </row>
    <row r="957" spans="23:38" x14ac:dyDescent="0.25">
      <c r="W957" s="9" t="e">
        <f>VLOOKUP(F957,'Rental Loss'!$A$2:$D$34,4,FALSE)</f>
        <v>#N/A</v>
      </c>
      <c r="X957" s="4" t="e">
        <f>VLOOKUP(F957,'Percent Owner Occupied'!$A$2:$B$34,2,FALSE)</f>
        <v>#N/A</v>
      </c>
      <c r="Y957" s="4" t="e">
        <f>VLOOKUP(F957,'Rental Loss'!$A$2:$C$34,3,FALSE)</f>
        <v>#N/A</v>
      </c>
      <c r="Z957" s="4" t="e">
        <f>VLOOKUP(F957,'Wage and Capital Related Income'!$A$2:$C$34,3,FALSE)</f>
        <v>#N/A</v>
      </c>
      <c r="AA957" s="4" t="e">
        <f>VLOOKUP(F957,'Recapture Features'!$A$2:$D$34,4,FALSE)</f>
        <v>#N/A</v>
      </c>
      <c r="AB957" s="4" t="e">
        <f>VLOOKUP(F957,'Wage and Capital Related Income'!$A$2:$D$34,4,FALSE)</f>
        <v>#N/A</v>
      </c>
      <c r="AC957" s="4" t="e">
        <f>VLOOKUP(F957,'Recapture Features'!$A$2:$B$34,2,FALSE)</f>
        <v>#N/A</v>
      </c>
      <c r="AD957" s="4">
        <f>VLOOKUP(INT(U957),Depth!$A$2:$B$36,2,FALSE)</f>
        <v>0</v>
      </c>
      <c r="AE957" s="4" t="str">
        <f t="shared" si="98"/>
        <v>0</v>
      </c>
      <c r="AF957" s="4" t="e">
        <f>VLOOKUP(AE957,Days!$D$2:$E$199,2,FALSE)</f>
        <v>#N/A</v>
      </c>
      <c r="AG957" s="4">
        <f t="shared" si="99"/>
        <v>0</v>
      </c>
      <c r="AH957" s="4">
        <f t="shared" si="100"/>
        <v>0</v>
      </c>
      <c r="AI957" s="4">
        <f t="shared" si="101"/>
        <v>0</v>
      </c>
      <c r="AJ957" s="4">
        <f t="shared" si="102"/>
        <v>0</v>
      </c>
      <c r="AK957" s="4">
        <f t="shared" si="103"/>
        <v>0</v>
      </c>
      <c r="AL957" s="8">
        <f t="shared" si="104"/>
        <v>0</v>
      </c>
    </row>
    <row r="958" spans="23:38" x14ac:dyDescent="0.25">
      <c r="W958" s="9" t="e">
        <f>VLOOKUP(F958,'Rental Loss'!$A$2:$D$34,4,FALSE)</f>
        <v>#N/A</v>
      </c>
      <c r="X958" s="4" t="e">
        <f>VLOOKUP(F958,'Percent Owner Occupied'!$A$2:$B$34,2,FALSE)</f>
        <v>#N/A</v>
      </c>
      <c r="Y958" s="4" t="e">
        <f>VLOOKUP(F958,'Rental Loss'!$A$2:$C$34,3,FALSE)</f>
        <v>#N/A</v>
      </c>
      <c r="Z958" s="4" t="e">
        <f>VLOOKUP(F958,'Wage and Capital Related Income'!$A$2:$C$34,3,FALSE)</f>
        <v>#N/A</v>
      </c>
      <c r="AA958" s="4" t="e">
        <f>VLOOKUP(F958,'Recapture Features'!$A$2:$D$34,4,FALSE)</f>
        <v>#N/A</v>
      </c>
      <c r="AB958" s="4" t="e">
        <f>VLOOKUP(F958,'Wage and Capital Related Income'!$A$2:$D$34,4,FALSE)</f>
        <v>#N/A</v>
      </c>
      <c r="AC958" s="4" t="e">
        <f>VLOOKUP(F958,'Recapture Features'!$A$2:$B$34,2,FALSE)</f>
        <v>#N/A</v>
      </c>
      <c r="AD958" s="4">
        <f>VLOOKUP(INT(U958),Depth!$A$2:$B$36,2,FALSE)</f>
        <v>0</v>
      </c>
      <c r="AE958" s="4" t="str">
        <f t="shared" si="98"/>
        <v>0</v>
      </c>
      <c r="AF958" s="4" t="e">
        <f>VLOOKUP(AE958,Days!$D$2:$E$199,2,FALSE)</f>
        <v>#N/A</v>
      </c>
      <c r="AG958" s="4">
        <f t="shared" si="99"/>
        <v>0</v>
      </c>
      <c r="AH958" s="4">
        <f t="shared" si="100"/>
        <v>0</v>
      </c>
      <c r="AI958" s="4">
        <f t="shared" si="101"/>
        <v>0</v>
      </c>
      <c r="AJ958" s="4">
        <f t="shared" si="102"/>
        <v>0</v>
      </c>
      <c r="AK958" s="4">
        <f t="shared" si="103"/>
        <v>0</v>
      </c>
      <c r="AL958" s="8">
        <f t="shared" si="104"/>
        <v>0</v>
      </c>
    </row>
    <row r="959" spans="23:38" x14ac:dyDescent="0.25">
      <c r="W959" s="9" t="e">
        <f>VLOOKUP(F959,'Rental Loss'!$A$2:$D$34,4,FALSE)</f>
        <v>#N/A</v>
      </c>
      <c r="X959" s="4" t="e">
        <f>VLOOKUP(F959,'Percent Owner Occupied'!$A$2:$B$34,2,FALSE)</f>
        <v>#N/A</v>
      </c>
      <c r="Y959" s="4" t="e">
        <f>VLOOKUP(F959,'Rental Loss'!$A$2:$C$34,3,FALSE)</f>
        <v>#N/A</v>
      </c>
      <c r="Z959" s="4" t="e">
        <f>VLOOKUP(F959,'Wage and Capital Related Income'!$A$2:$C$34,3,FALSE)</f>
        <v>#N/A</v>
      </c>
      <c r="AA959" s="4" t="e">
        <f>VLOOKUP(F959,'Recapture Features'!$A$2:$D$34,4,FALSE)</f>
        <v>#N/A</v>
      </c>
      <c r="AB959" s="4" t="e">
        <f>VLOOKUP(F959,'Wage and Capital Related Income'!$A$2:$D$34,4,FALSE)</f>
        <v>#N/A</v>
      </c>
      <c r="AC959" s="4" t="e">
        <f>VLOOKUP(F959,'Recapture Features'!$A$2:$B$34,2,FALSE)</f>
        <v>#N/A</v>
      </c>
      <c r="AD959" s="4">
        <f>VLOOKUP(INT(U959),Depth!$A$2:$B$36,2,FALSE)</f>
        <v>0</v>
      </c>
      <c r="AE959" s="4" t="str">
        <f t="shared" si="98"/>
        <v>0</v>
      </c>
      <c r="AF959" s="4" t="e">
        <f>VLOOKUP(AE959,Days!$D$2:$E$199,2,FALSE)</f>
        <v>#N/A</v>
      </c>
      <c r="AG959" s="4">
        <f t="shared" si="99"/>
        <v>0</v>
      </c>
      <c r="AH959" s="4">
        <f t="shared" si="100"/>
        <v>0</v>
      </c>
      <c r="AI959" s="4">
        <f t="shared" si="101"/>
        <v>0</v>
      </c>
      <c r="AJ959" s="4">
        <f t="shared" si="102"/>
        <v>0</v>
      </c>
      <c r="AK959" s="4">
        <f t="shared" si="103"/>
        <v>0</v>
      </c>
      <c r="AL959" s="8">
        <f t="shared" si="104"/>
        <v>0</v>
      </c>
    </row>
    <row r="960" spans="23:38" x14ac:dyDescent="0.25">
      <c r="W960" s="9" t="e">
        <f>VLOOKUP(F960,'Rental Loss'!$A$2:$D$34,4,FALSE)</f>
        <v>#N/A</v>
      </c>
      <c r="X960" s="4" t="e">
        <f>VLOOKUP(F960,'Percent Owner Occupied'!$A$2:$B$34,2,FALSE)</f>
        <v>#N/A</v>
      </c>
      <c r="Y960" s="4" t="e">
        <f>VLOOKUP(F960,'Rental Loss'!$A$2:$C$34,3,FALSE)</f>
        <v>#N/A</v>
      </c>
      <c r="Z960" s="4" t="e">
        <f>VLOOKUP(F960,'Wage and Capital Related Income'!$A$2:$C$34,3,FALSE)</f>
        <v>#N/A</v>
      </c>
      <c r="AA960" s="4" t="e">
        <f>VLOOKUP(F960,'Recapture Features'!$A$2:$D$34,4,FALSE)</f>
        <v>#N/A</v>
      </c>
      <c r="AB960" s="4" t="e">
        <f>VLOOKUP(F960,'Wage and Capital Related Income'!$A$2:$D$34,4,FALSE)</f>
        <v>#N/A</v>
      </c>
      <c r="AC960" s="4" t="e">
        <f>VLOOKUP(F960,'Recapture Features'!$A$2:$B$34,2,FALSE)</f>
        <v>#N/A</v>
      </c>
      <c r="AD960" s="4">
        <f>VLOOKUP(INT(U960),Depth!$A$2:$B$36,2,FALSE)</f>
        <v>0</v>
      </c>
      <c r="AE960" s="4" t="str">
        <f t="shared" si="98"/>
        <v>0</v>
      </c>
      <c r="AF960" s="4" t="e">
        <f>VLOOKUP(AE960,Days!$D$2:$E$199,2,FALSE)</f>
        <v>#N/A</v>
      </c>
      <c r="AG960" s="4">
        <f t="shared" si="99"/>
        <v>0</v>
      </c>
      <c r="AH960" s="4">
        <f t="shared" si="100"/>
        <v>0</v>
      </c>
      <c r="AI960" s="4">
        <f t="shared" si="101"/>
        <v>0</v>
      </c>
      <c r="AJ960" s="4">
        <f t="shared" si="102"/>
        <v>0</v>
      </c>
      <c r="AK960" s="4">
        <f t="shared" si="103"/>
        <v>0</v>
      </c>
      <c r="AL960" s="8">
        <f t="shared" si="104"/>
        <v>0</v>
      </c>
    </row>
    <row r="961" spans="23:38" x14ac:dyDescent="0.25">
      <c r="W961" s="9" t="e">
        <f>VLOOKUP(F961,'Rental Loss'!$A$2:$D$34,4,FALSE)</f>
        <v>#N/A</v>
      </c>
      <c r="X961" s="4" t="e">
        <f>VLOOKUP(F961,'Percent Owner Occupied'!$A$2:$B$34,2,FALSE)</f>
        <v>#N/A</v>
      </c>
      <c r="Y961" s="4" t="e">
        <f>VLOOKUP(F961,'Rental Loss'!$A$2:$C$34,3,FALSE)</f>
        <v>#N/A</v>
      </c>
      <c r="Z961" s="4" t="e">
        <f>VLOOKUP(F961,'Wage and Capital Related Income'!$A$2:$C$34,3,FALSE)</f>
        <v>#N/A</v>
      </c>
      <c r="AA961" s="4" t="e">
        <f>VLOOKUP(F961,'Recapture Features'!$A$2:$D$34,4,FALSE)</f>
        <v>#N/A</v>
      </c>
      <c r="AB961" s="4" t="e">
        <f>VLOOKUP(F961,'Wage and Capital Related Income'!$A$2:$D$34,4,FALSE)</f>
        <v>#N/A</v>
      </c>
      <c r="AC961" s="4" t="e">
        <f>VLOOKUP(F961,'Recapture Features'!$A$2:$B$34,2,FALSE)</f>
        <v>#N/A</v>
      </c>
      <c r="AD961" s="4">
        <f>VLOOKUP(INT(U961),Depth!$A$2:$B$36,2,FALSE)</f>
        <v>0</v>
      </c>
      <c r="AE961" s="4" t="str">
        <f t="shared" si="98"/>
        <v>0</v>
      </c>
      <c r="AF961" s="4" t="e">
        <f>VLOOKUP(AE961,Days!$D$2:$E$199,2,FALSE)</f>
        <v>#N/A</v>
      </c>
      <c r="AG961" s="4">
        <f t="shared" si="99"/>
        <v>0</v>
      </c>
      <c r="AH961" s="4">
        <f t="shared" si="100"/>
        <v>0</v>
      </c>
      <c r="AI961" s="4">
        <f t="shared" si="101"/>
        <v>0</v>
      </c>
      <c r="AJ961" s="4">
        <f t="shared" si="102"/>
        <v>0</v>
      </c>
      <c r="AK961" s="4">
        <f t="shared" si="103"/>
        <v>0</v>
      </c>
      <c r="AL961" s="8">
        <f t="shared" si="104"/>
        <v>0</v>
      </c>
    </row>
    <row r="962" spans="23:38" x14ac:dyDescent="0.25">
      <c r="W962" s="9" t="e">
        <f>VLOOKUP(F962,'Rental Loss'!$A$2:$D$34,4,FALSE)</f>
        <v>#N/A</v>
      </c>
      <c r="X962" s="4" t="e">
        <f>VLOOKUP(F962,'Percent Owner Occupied'!$A$2:$B$34,2,FALSE)</f>
        <v>#N/A</v>
      </c>
      <c r="Y962" s="4" t="e">
        <f>VLOOKUP(F962,'Rental Loss'!$A$2:$C$34,3,FALSE)</f>
        <v>#N/A</v>
      </c>
      <c r="Z962" s="4" t="e">
        <f>VLOOKUP(F962,'Wage and Capital Related Income'!$A$2:$C$34,3,FALSE)</f>
        <v>#N/A</v>
      </c>
      <c r="AA962" s="4" t="e">
        <f>VLOOKUP(F962,'Recapture Features'!$A$2:$D$34,4,FALSE)</f>
        <v>#N/A</v>
      </c>
      <c r="AB962" s="4" t="e">
        <f>VLOOKUP(F962,'Wage and Capital Related Income'!$A$2:$D$34,4,FALSE)</f>
        <v>#N/A</v>
      </c>
      <c r="AC962" s="4" t="e">
        <f>VLOOKUP(F962,'Recapture Features'!$A$2:$B$34,2,FALSE)</f>
        <v>#N/A</v>
      </c>
      <c r="AD962" s="4">
        <f>VLOOKUP(INT(U962),Depth!$A$2:$B$36,2,FALSE)</f>
        <v>0</v>
      </c>
      <c r="AE962" s="4" t="str">
        <f t="shared" si="98"/>
        <v>0</v>
      </c>
      <c r="AF962" s="4" t="e">
        <f>VLOOKUP(AE962,Days!$D$2:$E$199,2,FALSE)</f>
        <v>#N/A</v>
      </c>
      <c r="AG962" s="4">
        <f t="shared" si="99"/>
        <v>0</v>
      </c>
      <c r="AH962" s="4">
        <f t="shared" si="100"/>
        <v>0</v>
      </c>
      <c r="AI962" s="4">
        <f t="shared" si="101"/>
        <v>0</v>
      </c>
      <c r="AJ962" s="4">
        <f t="shared" si="102"/>
        <v>0</v>
      </c>
      <c r="AK962" s="4">
        <f t="shared" si="103"/>
        <v>0</v>
      </c>
      <c r="AL962" s="8">
        <f t="shared" si="104"/>
        <v>0</v>
      </c>
    </row>
    <row r="963" spans="23:38" x14ac:dyDescent="0.25">
      <c r="W963" s="9" t="e">
        <f>VLOOKUP(F963,'Rental Loss'!$A$2:$D$34,4,FALSE)</f>
        <v>#N/A</v>
      </c>
      <c r="X963" s="4" t="e">
        <f>VLOOKUP(F963,'Percent Owner Occupied'!$A$2:$B$34,2,FALSE)</f>
        <v>#N/A</v>
      </c>
      <c r="Y963" s="4" t="e">
        <f>VLOOKUP(F963,'Rental Loss'!$A$2:$C$34,3,FALSE)</f>
        <v>#N/A</v>
      </c>
      <c r="Z963" s="4" t="e">
        <f>VLOOKUP(F963,'Wage and Capital Related Income'!$A$2:$C$34,3,FALSE)</f>
        <v>#N/A</v>
      </c>
      <c r="AA963" s="4" t="e">
        <f>VLOOKUP(F963,'Recapture Features'!$A$2:$D$34,4,FALSE)</f>
        <v>#N/A</v>
      </c>
      <c r="AB963" s="4" t="e">
        <f>VLOOKUP(F963,'Wage and Capital Related Income'!$A$2:$D$34,4,FALSE)</f>
        <v>#N/A</v>
      </c>
      <c r="AC963" s="4" t="e">
        <f>VLOOKUP(F963,'Recapture Features'!$A$2:$B$34,2,FALSE)</f>
        <v>#N/A</v>
      </c>
      <c r="AD963" s="4">
        <f>VLOOKUP(INT(U963),Depth!$A$2:$B$36,2,FALSE)</f>
        <v>0</v>
      </c>
      <c r="AE963" s="4" t="str">
        <f t="shared" ref="AE963:AE1001" si="105">F963&amp;AD963</f>
        <v>0</v>
      </c>
      <c r="AF963" s="4" t="e">
        <f>VLOOKUP(AE963,Days!$D$2:$E$199,2,FALSE)</f>
        <v>#N/A</v>
      </c>
      <c r="AG963" s="4">
        <f t="shared" ref="AG963:AG1001" si="106">IF(N963&gt;10,V963*(1-X963/100)*W963+X963/100*(W963+Y963*AF963),0)</f>
        <v>0</v>
      </c>
      <c r="AH963" s="4">
        <f t="shared" ref="AH963:AH1001" si="107">IF(N963&gt;10,(1-X963/100)*V963*Z963*AF963,0)</f>
        <v>0</v>
      </c>
      <c r="AI963" s="4">
        <f t="shared" ref="AI963:AI1001" si="108">IF(N963&gt;10,(1-AA963)*V963*Z963*AF963,0)</f>
        <v>0</v>
      </c>
      <c r="AJ963" s="4">
        <f t="shared" ref="AJ963:AJ1001" si="109">IF(N963&gt;10,(1-AC963)*V963*AB963*AF963,0)</f>
        <v>0</v>
      </c>
      <c r="AK963" s="4">
        <f t="shared" ref="AK963:AK1001" si="110">AG963+AH963+AI963+AJ963</f>
        <v>0</v>
      </c>
      <c r="AL963" s="8">
        <f t="shared" ref="AL963:AL1001" si="111">AK963+R963+Q963+P963</f>
        <v>0</v>
      </c>
    </row>
    <row r="964" spans="23:38" x14ac:dyDescent="0.25">
      <c r="W964" s="9" t="e">
        <f>VLOOKUP(F964,'Rental Loss'!$A$2:$D$34,4,FALSE)</f>
        <v>#N/A</v>
      </c>
      <c r="X964" s="4" t="e">
        <f>VLOOKUP(F964,'Percent Owner Occupied'!$A$2:$B$34,2,FALSE)</f>
        <v>#N/A</v>
      </c>
      <c r="Y964" s="4" t="e">
        <f>VLOOKUP(F964,'Rental Loss'!$A$2:$C$34,3,FALSE)</f>
        <v>#N/A</v>
      </c>
      <c r="Z964" s="4" t="e">
        <f>VLOOKUP(F964,'Wage and Capital Related Income'!$A$2:$C$34,3,FALSE)</f>
        <v>#N/A</v>
      </c>
      <c r="AA964" s="4" t="e">
        <f>VLOOKUP(F964,'Recapture Features'!$A$2:$D$34,4,FALSE)</f>
        <v>#N/A</v>
      </c>
      <c r="AB964" s="4" t="e">
        <f>VLOOKUP(F964,'Wage and Capital Related Income'!$A$2:$D$34,4,FALSE)</f>
        <v>#N/A</v>
      </c>
      <c r="AC964" s="4" t="e">
        <f>VLOOKUP(F964,'Recapture Features'!$A$2:$B$34,2,FALSE)</f>
        <v>#N/A</v>
      </c>
      <c r="AD964" s="4">
        <f>VLOOKUP(INT(U964),Depth!$A$2:$B$36,2,FALSE)</f>
        <v>0</v>
      </c>
      <c r="AE964" s="4" t="str">
        <f t="shared" si="105"/>
        <v>0</v>
      </c>
      <c r="AF964" s="4" t="e">
        <f>VLOOKUP(AE964,Days!$D$2:$E$199,2,FALSE)</f>
        <v>#N/A</v>
      </c>
      <c r="AG964" s="4">
        <f t="shared" si="106"/>
        <v>0</v>
      </c>
      <c r="AH964" s="4">
        <f t="shared" si="107"/>
        <v>0</v>
      </c>
      <c r="AI964" s="4">
        <f t="shared" si="108"/>
        <v>0</v>
      </c>
      <c r="AJ964" s="4">
        <f t="shared" si="109"/>
        <v>0</v>
      </c>
      <c r="AK964" s="4">
        <f t="shared" si="110"/>
        <v>0</v>
      </c>
      <c r="AL964" s="8">
        <f t="shared" si="111"/>
        <v>0</v>
      </c>
    </row>
    <row r="965" spans="23:38" x14ac:dyDescent="0.25">
      <c r="W965" s="9" t="e">
        <f>VLOOKUP(F965,'Rental Loss'!$A$2:$D$34,4,FALSE)</f>
        <v>#N/A</v>
      </c>
      <c r="X965" s="4" t="e">
        <f>VLOOKUP(F965,'Percent Owner Occupied'!$A$2:$B$34,2,FALSE)</f>
        <v>#N/A</v>
      </c>
      <c r="Y965" s="4" t="e">
        <f>VLOOKUP(F965,'Rental Loss'!$A$2:$C$34,3,FALSE)</f>
        <v>#N/A</v>
      </c>
      <c r="Z965" s="4" t="e">
        <f>VLOOKUP(F965,'Wage and Capital Related Income'!$A$2:$C$34,3,FALSE)</f>
        <v>#N/A</v>
      </c>
      <c r="AA965" s="4" t="e">
        <f>VLOOKUP(F965,'Recapture Features'!$A$2:$D$34,4,FALSE)</f>
        <v>#N/A</v>
      </c>
      <c r="AB965" s="4" t="e">
        <f>VLOOKUP(F965,'Wage and Capital Related Income'!$A$2:$D$34,4,FALSE)</f>
        <v>#N/A</v>
      </c>
      <c r="AC965" s="4" t="e">
        <f>VLOOKUP(F965,'Recapture Features'!$A$2:$B$34,2,FALSE)</f>
        <v>#N/A</v>
      </c>
      <c r="AD965" s="4">
        <f>VLOOKUP(INT(U965),Depth!$A$2:$B$36,2,FALSE)</f>
        <v>0</v>
      </c>
      <c r="AE965" s="4" t="str">
        <f t="shared" si="105"/>
        <v>0</v>
      </c>
      <c r="AF965" s="4" t="e">
        <f>VLOOKUP(AE965,Days!$D$2:$E$199,2,FALSE)</f>
        <v>#N/A</v>
      </c>
      <c r="AG965" s="4">
        <f t="shared" si="106"/>
        <v>0</v>
      </c>
      <c r="AH965" s="4">
        <f t="shared" si="107"/>
        <v>0</v>
      </c>
      <c r="AI965" s="4">
        <f t="shared" si="108"/>
        <v>0</v>
      </c>
      <c r="AJ965" s="4">
        <f t="shared" si="109"/>
        <v>0</v>
      </c>
      <c r="AK965" s="4">
        <f t="shared" si="110"/>
        <v>0</v>
      </c>
      <c r="AL965" s="8">
        <f t="shared" si="111"/>
        <v>0</v>
      </c>
    </row>
    <row r="966" spans="23:38" x14ac:dyDescent="0.25">
      <c r="W966" s="9" t="e">
        <f>VLOOKUP(F966,'Rental Loss'!$A$2:$D$34,4,FALSE)</f>
        <v>#N/A</v>
      </c>
      <c r="X966" s="4" t="e">
        <f>VLOOKUP(F966,'Percent Owner Occupied'!$A$2:$B$34,2,FALSE)</f>
        <v>#N/A</v>
      </c>
      <c r="Y966" s="4" t="e">
        <f>VLOOKUP(F966,'Rental Loss'!$A$2:$C$34,3,FALSE)</f>
        <v>#N/A</v>
      </c>
      <c r="Z966" s="4" t="e">
        <f>VLOOKUP(F966,'Wage and Capital Related Income'!$A$2:$C$34,3,FALSE)</f>
        <v>#N/A</v>
      </c>
      <c r="AA966" s="4" t="e">
        <f>VLOOKUP(F966,'Recapture Features'!$A$2:$D$34,4,FALSE)</f>
        <v>#N/A</v>
      </c>
      <c r="AB966" s="4" t="e">
        <f>VLOOKUP(F966,'Wage and Capital Related Income'!$A$2:$D$34,4,FALSE)</f>
        <v>#N/A</v>
      </c>
      <c r="AC966" s="4" t="e">
        <f>VLOOKUP(F966,'Recapture Features'!$A$2:$B$34,2,FALSE)</f>
        <v>#N/A</v>
      </c>
      <c r="AD966" s="4">
        <f>VLOOKUP(INT(U966),Depth!$A$2:$B$36,2,FALSE)</f>
        <v>0</v>
      </c>
      <c r="AE966" s="4" t="str">
        <f t="shared" si="105"/>
        <v>0</v>
      </c>
      <c r="AF966" s="4" t="e">
        <f>VLOOKUP(AE966,Days!$D$2:$E$199,2,FALSE)</f>
        <v>#N/A</v>
      </c>
      <c r="AG966" s="4">
        <f t="shared" si="106"/>
        <v>0</v>
      </c>
      <c r="AH966" s="4">
        <f t="shared" si="107"/>
        <v>0</v>
      </c>
      <c r="AI966" s="4">
        <f t="shared" si="108"/>
        <v>0</v>
      </c>
      <c r="AJ966" s="4">
        <f t="shared" si="109"/>
        <v>0</v>
      </c>
      <c r="AK966" s="4">
        <f t="shared" si="110"/>
        <v>0</v>
      </c>
      <c r="AL966" s="8">
        <f t="shared" si="111"/>
        <v>0</v>
      </c>
    </row>
    <row r="967" spans="23:38" x14ac:dyDescent="0.25">
      <c r="W967" s="9" t="e">
        <f>VLOOKUP(F967,'Rental Loss'!$A$2:$D$34,4,FALSE)</f>
        <v>#N/A</v>
      </c>
      <c r="X967" s="4" t="e">
        <f>VLOOKUP(F967,'Percent Owner Occupied'!$A$2:$B$34,2,FALSE)</f>
        <v>#N/A</v>
      </c>
      <c r="Y967" s="4" t="e">
        <f>VLOOKUP(F967,'Rental Loss'!$A$2:$C$34,3,FALSE)</f>
        <v>#N/A</v>
      </c>
      <c r="Z967" s="4" t="e">
        <f>VLOOKUP(F967,'Wage and Capital Related Income'!$A$2:$C$34,3,FALSE)</f>
        <v>#N/A</v>
      </c>
      <c r="AA967" s="4" t="e">
        <f>VLOOKUP(F967,'Recapture Features'!$A$2:$D$34,4,FALSE)</f>
        <v>#N/A</v>
      </c>
      <c r="AB967" s="4" t="e">
        <f>VLOOKUP(F967,'Wage and Capital Related Income'!$A$2:$D$34,4,FALSE)</f>
        <v>#N/A</v>
      </c>
      <c r="AC967" s="4" t="e">
        <f>VLOOKUP(F967,'Recapture Features'!$A$2:$B$34,2,FALSE)</f>
        <v>#N/A</v>
      </c>
      <c r="AD967" s="4">
        <f>VLOOKUP(INT(U967),Depth!$A$2:$B$36,2,FALSE)</f>
        <v>0</v>
      </c>
      <c r="AE967" s="4" t="str">
        <f t="shared" si="105"/>
        <v>0</v>
      </c>
      <c r="AF967" s="4" t="e">
        <f>VLOOKUP(AE967,Days!$D$2:$E$199,2,FALSE)</f>
        <v>#N/A</v>
      </c>
      <c r="AG967" s="4">
        <f t="shared" si="106"/>
        <v>0</v>
      </c>
      <c r="AH967" s="4">
        <f t="shared" si="107"/>
        <v>0</v>
      </c>
      <c r="AI967" s="4">
        <f t="shared" si="108"/>
        <v>0</v>
      </c>
      <c r="AJ967" s="4">
        <f t="shared" si="109"/>
        <v>0</v>
      </c>
      <c r="AK967" s="4">
        <f t="shared" si="110"/>
        <v>0</v>
      </c>
      <c r="AL967" s="8">
        <f t="shared" si="111"/>
        <v>0</v>
      </c>
    </row>
    <row r="968" spans="23:38" x14ac:dyDescent="0.25">
      <c r="W968" s="9" t="e">
        <f>VLOOKUP(F968,'Rental Loss'!$A$2:$D$34,4,FALSE)</f>
        <v>#N/A</v>
      </c>
      <c r="X968" s="4" t="e">
        <f>VLOOKUP(F968,'Percent Owner Occupied'!$A$2:$B$34,2,FALSE)</f>
        <v>#N/A</v>
      </c>
      <c r="Y968" s="4" t="e">
        <f>VLOOKUP(F968,'Rental Loss'!$A$2:$C$34,3,FALSE)</f>
        <v>#N/A</v>
      </c>
      <c r="Z968" s="4" t="e">
        <f>VLOOKUP(F968,'Wage and Capital Related Income'!$A$2:$C$34,3,FALSE)</f>
        <v>#N/A</v>
      </c>
      <c r="AA968" s="4" t="e">
        <f>VLOOKUP(F968,'Recapture Features'!$A$2:$D$34,4,FALSE)</f>
        <v>#N/A</v>
      </c>
      <c r="AB968" s="4" t="e">
        <f>VLOOKUP(F968,'Wage and Capital Related Income'!$A$2:$D$34,4,FALSE)</f>
        <v>#N/A</v>
      </c>
      <c r="AC968" s="4" t="e">
        <f>VLOOKUP(F968,'Recapture Features'!$A$2:$B$34,2,FALSE)</f>
        <v>#N/A</v>
      </c>
      <c r="AD968" s="4">
        <f>VLOOKUP(INT(U968),Depth!$A$2:$B$36,2,FALSE)</f>
        <v>0</v>
      </c>
      <c r="AE968" s="4" t="str">
        <f t="shared" si="105"/>
        <v>0</v>
      </c>
      <c r="AF968" s="4" t="e">
        <f>VLOOKUP(AE968,Days!$D$2:$E$199,2,FALSE)</f>
        <v>#N/A</v>
      </c>
      <c r="AG968" s="4">
        <f t="shared" si="106"/>
        <v>0</v>
      </c>
      <c r="AH968" s="4">
        <f t="shared" si="107"/>
        <v>0</v>
      </c>
      <c r="AI968" s="4">
        <f t="shared" si="108"/>
        <v>0</v>
      </c>
      <c r="AJ968" s="4">
        <f t="shared" si="109"/>
        <v>0</v>
      </c>
      <c r="AK968" s="4">
        <f t="shared" si="110"/>
        <v>0</v>
      </c>
      <c r="AL968" s="8">
        <f t="shared" si="111"/>
        <v>0</v>
      </c>
    </row>
    <row r="969" spans="23:38" x14ac:dyDescent="0.25">
      <c r="W969" s="9" t="e">
        <f>VLOOKUP(F969,'Rental Loss'!$A$2:$D$34,4,FALSE)</f>
        <v>#N/A</v>
      </c>
      <c r="X969" s="4" t="e">
        <f>VLOOKUP(F969,'Percent Owner Occupied'!$A$2:$B$34,2,FALSE)</f>
        <v>#N/A</v>
      </c>
      <c r="Y969" s="4" t="e">
        <f>VLOOKUP(F969,'Rental Loss'!$A$2:$C$34,3,FALSE)</f>
        <v>#N/A</v>
      </c>
      <c r="Z969" s="4" t="e">
        <f>VLOOKUP(F969,'Wage and Capital Related Income'!$A$2:$C$34,3,FALSE)</f>
        <v>#N/A</v>
      </c>
      <c r="AA969" s="4" t="e">
        <f>VLOOKUP(F969,'Recapture Features'!$A$2:$D$34,4,FALSE)</f>
        <v>#N/A</v>
      </c>
      <c r="AB969" s="4" t="e">
        <f>VLOOKUP(F969,'Wage and Capital Related Income'!$A$2:$D$34,4,FALSE)</f>
        <v>#N/A</v>
      </c>
      <c r="AC969" s="4" t="e">
        <f>VLOOKUP(F969,'Recapture Features'!$A$2:$B$34,2,FALSE)</f>
        <v>#N/A</v>
      </c>
      <c r="AD969" s="4">
        <f>VLOOKUP(INT(U969),Depth!$A$2:$B$36,2,FALSE)</f>
        <v>0</v>
      </c>
      <c r="AE969" s="4" t="str">
        <f t="shared" si="105"/>
        <v>0</v>
      </c>
      <c r="AF969" s="4" t="e">
        <f>VLOOKUP(AE969,Days!$D$2:$E$199,2,FALSE)</f>
        <v>#N/A</v>
      </c>
      <c r="AG969" s="4">
        <f t="shared" si="106"/>
        <v>0</v>
      </c>
      <c r="AH969" s="4">
        <f t="shared" si="107"/>
        <v>0</v>
      </c>
      <c r="AI969" s="4">
        <f t="shared" si="108"/>
        <v>0</v>
      </c>
      <c r="AJ969" s="4">
        <f t="shared" si="109"/>
        <v>0</v>
      </c>
      <c r="AK969" s="4">
        <f t="shared" si="110"/>
        <v>0</v>
      </c>
      <c r="AL969" s="8">
        <f t="shared" si="111"/>
        <v>0</v>
      </c>
    </row>
    <row r="970" spans="23:38" x14ac:dyDescent="0.25">
      <c r="W970" s="9" t="e">
        <f>VLOOKUP(F970,'Rental Loss'!$A$2:$D$34,4,FALSE)</f>
        <v>#N/A</v>
      </c>
      <c r="X970" s="4" t="e">
        <f>VLOOKUP(F970,'Percent Owner Occupied'!$A$2:$B$34,2,FALSE)</f>
        <v>#N/A</v>
      </c>
      <c r="Y970" s="4" t="e">
        <f>VLOOKUP(F970,'Rental Loss'!$A$2:$C$34,3,FALSE)</f>
        <v>#N/A</v>
      </c>
      <c r="Z970" s="4" t="e">
        <f>VLOOKUP(F970,'Wage and Capital Related Income'!$A$2:$C$34,3,FALSE)</f>
        <v>#N/A</v>
      </c>
      <c r="AA970" s="4" t="e">
        <f>VLOOKUP(F970,'Recapture Features'!$A$2:$D$34,4,FALSE)</f>
        <v>#N/A</v>
      </c>
      <c r="AB970" s="4" t="e">
        <f>VLOOKUP(F970,'Wage and Capital Related Income'!$A$2:$D$34,4,FALSE)</f>
        <v>#N/A</v>
      </c>
      <c r="AC970" s="4" t="e">
        <f>VLOOKUP(F970,'Recapture Features'!$A$2:$B$34,2,FALSE)</f>
        <v>#N/A</v>
      </c>
      <c r="AD970" s="4">
        <f>VLOOKUP(INT(U970),Depth!$A$2:$B$36,2,FALSE)</f>
        <v>0</v>
      </c>
      <c r="AE970" s="4" t="str">
        <f t="shared" si="105"/>
        <v>0</v>
      </c>
      <c r="AF970" s="4" t="e">
        <f>VLOOKUP(AE970,Days!$D$2:$E$199,2,FALSE)</f>
        <v>#N/A</v>
      </c>
      <c r="AG970" s="4">
        <f t="shared" si="106"/>
        <v>0</v>
      </c>
      <c r="AH970" s="4">
        <f t="shared" si="107"/>
        <v>0</v>
      </c>
      <c r="AI970" s="4">
        <f t="shared" si="108"/>
        <v>0</v>
      </c>
      <c r="AJ970" s="4">
        <f t="shared" si="109"/>
        <v>0</v>
      </c>
      <c r="AK970" s="4">
        <f t="shared" si="110"/>
        <v>0</v>
      </c>
      <c r="AL970" s="8">
        <f t="shared" si="111"/>
        <v>0</v>
      </c>
    </row>
    <row r="971" spans="23:38" x14ac:dyDescent="0.25">
      <c r="W971" s="9" t="e">
        <f>VLOOKUP(F971,'Rental Loss'!$A$2:$D$34,4,FALSE)</f>
        <v>#N/A</v>
      </c>
      <c r="X971" s="4" t="e">
        <f>VLOOKUP(F971,'Percent Owner Occupied'!$A$2:$B$34,2,FALSE)</f>
        <v>#N/A</v>
      </c>
      <c r="Y971" s="4" t="e">
        <f>VLOOKUP(F971,'Rental Loss'!$A$2:$C$34,3,FALSE)</f>
        <v>#N/A</v>
      </c>
      <c r="Z971" s="4" t="e">
        <f>VLOOKUP(F971,'Wage and Capital Related Income'!$A$2:$C$34,3,FALSE)</f>
        <v>#N/A</v>
      </c>
      <c r="AA971" s="4" t="e">
        <f>VLOOKUP(F971,'Recapture Features'!$A$2:$D$34,4,FALSE)</f>
        <v>#N/A</v>
      </c>
      <c r="AB971" s="4" t="e">
        <f>VLOOKUP(F971,'Wage and Capital Related Income'!$A$2:$D$34,4,FALSE)</f>
        <v>#N/A</v>
      </c>
      <c r="AC971" s="4" t="e">
        <f>VLOOKUP(F971,'Recapture Features'!$A$2:$B$34,2,FALSE)</f>
        <v>#N/A</v>
      </c>
      <c r="AD971" s="4">
        <f>VLOOKUP(INT(U971),Depth!$A$2:$B$36,2,FALSE)</f>
        <v>0</v>
      </c>
      <c r="AE971" s="4" t="str">
        <f t="shared" si="105"/>
        <v>0</v>
      </c>
      <c r="AF971" s="4" t="e">
        <f>VLOOKUP(AE971,Days!$D$2:$E$199,2,FALSE)</f>
        <v>#N/A</v>
      </c>
      <c r="AG971" s="4">
        <f t="shared" si="106"/>
        <v>0</v>
      </c>
      <c r="AH971" s="4">
        <f t="shared" si="107"/>
        <v>0</v>
      </c>
      <c r="AI971" s="4">
        <f t="shared" si="108"/>
        <v>0</v>
      </c>
      <c r="AJ971" s="4">
        <f t="shared" si="109"/>
        <v>0</v>
      </c>
      <c r="AK971" s="4">
        <f t="shared" si="110"/>
        <v>0</v>
      </c>
      <c r="AL971" s="8">
        <f t="shared" si="111"/>
        <v>0</v>
      </c>
    </row>
    <row r="972" spans="23:38" x14ac:dyDescent="0.25">
      <c r="W972" s="9" t="e">
        <f>VLOOKUP(F972,'Rental Loss'!$A$2:$D$34,4,FALSE)</f>
        <v>#N/A</v>
      </c>
      <c r="X972" s="4" t="e">
        <f>VLOOKUP(F972,'Percent Owner Occupied'!$A$2:$B$34,2,FALSE)</f>
        <v>#N/A</v>
      </c>
      <c r="Y972" s="4" t="e">
        <f>VLOOKUP(F972,'Rental Loss'!$A$2:$C$34,3,FALSE)</f>
        <v>#N/A</v>
      </c>
      <c r="Z972" s="4" t="e">
        <f>VLOOKUP(F972,'Wage and Capital Related Income'!$A$2:$C$34,3,FALSE)</f>
        <v>#N/A</v>
      </c>
      <c r="AA972" s="4" t="e">
        <f>VLOOKUP(F972,'Recapture Features'!$A$2:$D$34,4,FALSE)</f>
        <v>#N/A</v>
      </c>
      <c r="AB972" s="4" t="e">
        <f>VLOOKUP(F972,'Wage and Capital Related Income'!$A$2:$D$34,4,FALSE)</f>
        <v>#N/A</v>
      </c>
      <c r="AC972" s="4" t="e">
        <f>VLOOKUP(F972,'Recapture Features'!$A$2:$B$34,2,FALSE)</f>
        <v>#N/A</v>
      </c>
      <c r="AD972" s="4">
        <f>VLOOKUP(INT(U972),Depth!$A$2:$B$36,2,FALSE)</f>
        <v>0</v>
      </c>
      <c r="AE972" s="4" t="str">
        <f t="shared" si="105"/>
        <v>0</v>
      </c>
      <c r="AF972" s="4" t="e">
        <f>VLOOKUP(AE972,Days!$D$2:$E$199,2,FALSE)</f>
        <v>#N/A</v>
      </c>
      <c r="AG972" s="4">
        <f t="shared" si="106"/>
        <v>0</v>
      </c>
      <c r="AH972" s="4">
        <f t="shared" si="107"/>
        <v>0</v>
      </c>
      <c r="AI972" s="4">
        <f t="shared" si="108"/>
        <v>0</v>
      </c>
      <c r="AJ972" s="4">
        <f t="shared" si="109"/>
        <v>0</v>
      </c>
      <c r="AK972" s="4">
        <f t="shared" si="110"/>
        <v>0</v>
      </c>
      <c r="AL972" s="8">
        <f t="shared" si="111"/>
        <v>0</v>
      </c>
    </row>
    <row r="973" spans="23:38" x14ac:dyDescent="0.25">
      <c r="W973" s="9" t="e">
        <f>VLOOKUP(F973,'Rental Loss'!$A$2:$D$34,4,FALSE)</f>
        <v>#N/A</v>
      </c>
      <c r="X973" s="4" t="e">
        <f>VLOOKUP(F973,'Percent Owner Occupied'!$A$2:$B$34,2,FALSE)</f>
        <v>#N/A</v>
      </c>
      <c r="Y973" s="4" t="e">
        <f>VLOOKUP(F973,'Rental Loss'!$A$2:$C$34,3,FALSE)</f>
        <v>#N/A</v>
      </c>
      <c r="Z973" s="4" t="e">
        <f>VLOOKUP(F973,'Wage and Capital Related Income'!$A$2:$C$34,3,FALSE)</f>
        <v>#N/A</v>
      </c>
      <c r="AA973" s="4" t="e">
        <f>VLOOKUP(F973,'Recapture Features'!$A$2:$D$34,4,FALSE)</f>
        <v>#N/A</v>
      </c>
      <c r="AB973" s="4" t="e">
        <f>VLOOKUP(F973,'Wage and Capital Related Income'!$A$2:$D$34,4,FALSE)</f>
        <v>#N/A</v>
      </c>
      <c r="AC973" s="4" t="e">
        <f>VLOOKUP(F973,'Recapture Features'!$A$2:$B$34,2,FALSE)</f>
        <v>#N/A</v>
      </c>
      <c r="AD973" s="4">
        <f>VLOOKUP(INT(U973),Depth!$A$2:$B$36,2,FALSE)</f>
        <v>0</v>
      </c>
      <c r="AE973" s="4" t="str">
        <f t="shared" si="105"/>
        <v>0</v>
      </c>
      <c r="AF973" s="4" t="e">
        <f>VLOOKUP(AE973,Days!$D$2:$E$199,2,FALSE)</f>
        <v>#N/A</v>
      </c>
      <c r="AG973" s="4">
        <f t="shared" si="106"/>
        <v>0</v>
      </c>
      <c r="AH973" s="4">
        <f t="shared" si="107"/>
        <v>0</v>
      </c>
      <c r="AI973" s="4">
        <f t="shared" si="108"/>
        <v>0</v>
      </c>
      <c r="AJ973" s="4">
        <f t="shared" si="109"/>
        <v>0</v>
      </c>
      <c r="AK973" s="4">
        <f t="shared" si="110"/>
        <v>0</v>
      </c>
      <c r="AL973" s="8">
        <f t="shared" si="111"/>
        <v>0</v>
      </c>
    </row>
    <row r="974" spans="23:38" x14ac:dyDescent="0.25">
      <c r="W974" s="9" t="e">
        <f>VLOOKUP(F974,'Rental Loss'!$A$2:$D$34,4,FALSE)</f>
        <v>#N/A</v>
      </c>
      <c r="X974" s="4" t="e">
        <f>VLOOKUP(F974,'Percent Owner Occupied'!$A$2:$B$34,2,FALSE)</f>
        <v>#N/A</v>
      </c>
      <c r="Y974" s="4" t="e">
        <f>VLOOKUP(F974,'Rental Loss'!$A$2:$C$34,3,FALSE)</f>
        <v>#N/A</v>
      </c>
      <c r="Z974" s="4" t="e">
        <f>VLOOKUP(F974,'Wage and Capital Related Income'!$A$2:$C$34,3,FALSE)</f>
        <v>#N/A</v>
      </c>
      <c r="AA974" s="4" t="e">
        <f>VLOOKUP(F974,'Recapture Features'!$A$2:$D$34,4,FALSE)</f>
        <v>#N/A</v>
      </c>
      <c r="AB974" s="4" t="e">
        <f>VLOOKUP(F974,'Wage and Capital Related Income'!$A$2:$D$34,4,FALSE)</f>
        <v>#N/A</v>
      </c>
      <c r="AC974" s="4" t="e">
        <f>VLOOKUP(F974,'Recapture Features'!$A$2:$B$34,2,FALSE)</f>
        <v>#N/A</v>
      </c>
      <c r="AD974" s="4">
        <f>VLOOKUP(INT(U974),Depth!$A$2:$B$36,2,FALSE)</f>
        <v>0</v>
      </c>
      <c r="AE974" s="4" t="str">
        <f t="shared" si="105"/>
        <v>0</v>
      </c>
      <c r="AF974" s="4" t="e">
        <f>VLOOKUP(AE974,Days!$D$2:$E$199,2,FALSE)</f>
        <v>#N/A</v>
      </c>
      <c r="AG974" s="4">
        <f t="shared" si="106"/>
        <v>0</v>
      </c>
      <c r="AH974" s="4">
        <f t="shared" si="107"/>
        <v>0</v>
      </c>
      <c r="AI974" s="4">
        <f t="shared" si="108"/>
        <v>0</v>
      </c>
      <c r="AJ974" s="4">
        <f t="shared" si="109"/>
        <v>0</v>
      </c>
      <c r="AK974" s="4">
        <f t="shared" si="110"/>
        <v>0</v>
      </c>
      <c r="AL974" s="8">
        <f t="shared" si="111"/>
        <v>0</v>
      </c>
    </row>
    <row r="975" spans="23:38" x14ac:dyDescent="0.25">
      <c r="W975" s="9" t="e">
        <f>VLOOKUP(F975,'Rental Loss'!$A$2:$D$34,4,FALSE)</f>
        <v>#N/A</v>
      </c>
      <c r="X975" s="4" t="e">
        <f>VLOOKUP(F975,'Percent Owner Occupied'!$A$2:$B$34,2,FALSE)</f>
        <v>#N/A</v>
      </c>
      <c r="Y975" s="4" t="e">
        <f>VLOOKUP(F975,'Rental Loss'!$A$2:$C$34,3,FALSE)</f>
        <v>#N/A</v>
      </c>
      <c r="Z975" s="4" t="e">
        <f>VLOOKUP(F975,'Wage and Capital Related Income'!$A$2:$C$34,3,FALSE)</f>
        <v>#N/A</v>
      </c>
      <c r="AA975" s="4" t="e">
        <f>VLOOKUP(F975,'Recapture Features'!$A$2:$D$34,4,FALSE)</f>
        <v>#N/A</v>
      </c>
      <c r="AB975" s="4" t="e">
        <f>VLOOKUP(F975,'Wage and Capital Related Income'!$A$2:$D$34,4,FALSE)</f>
        <v>#N/A</v>
      </c>
      <c r="AC975" s="4" t="e">
        <f>VLOOKUP(F975,'Recapture Features'!$A$2:$B$34,2,FALSE)</f>
        <v>#N/A</v>
      </c>
      <c r="AD975" s="4">
        <f>VLOOKUP(INT(U975),Depth!$A$2:$B$36,2,FALSE)</f>
        <v>0</v>
      </c>
      <c r="AE975" s="4" t="str">
        <f t="shared" si="105"/>
        <v>0</v>
      </c>
      <c r="AF975" s="4" t="e">
        <f>VLOOKUP(AE975,Days!$D$2:$E$199,2,FALSE)</f>
        <v>#N/A</v>
      </c>
      <c r="AG975" s="4">
        <f t="shared" si="106"/>
        <v>0</v>
      </c>
      <c r="AH975" s="4">
        <f t="shared" si="107"/>
        <v>0</v>
      </c>
      <c r="AI975" s="4">
        <f t="shared" si="108"/>
        <v>0</v>
      </c>
      <c r="AJ975" s="4">
        <f t="shared" si="109"/>
        <v>0</v>
      </c>
      <c r="AK975" s="4">
        <f t="shared" si="110"/>
        <v>0</v>
      </c>
      <c r="AL975" s="8">
        <f t="shared" si="111"/>
        <v>0</v>
      </c>
    </row>
    <row r="976" spans="23:38" x14ac:dyDescent="0.25">
      <c r="W976" s="9" t="e">
        <f>VLOOKUP(F976,'Rental Loss'!$A$2:$D$34,4,FALSE)</f>
        <v>#N/A</v>
      </c>
      <c r="X976" s="4" t="e">
        <f>VLOOKUP(F976,'Percent Owner Occupied'!$A$2:$B$34,2,FALSE)</f>
        <v>#N/A</v>
      </c>
      <c r="Y976" s="4" t="e">
        <f>VLOOKUP(F976,'Rental Loss'!$A$2:$C$34,3,FALSE)</f>
        <v>#N/A</v>
      </c>
      <c r="Z976" s="4" t="e">
        <f>VLOOKUP(F976,'Wage and Capital Related Income'!$A$2:$C$34,3,FALSE)</f>
        <v>#N/A</v>
      </c>
      <c r="AA976" s="4" t="e">
        <f>VLOOKUP(F976,'Recapture Features'!$A$2:$D$34,4,FALSE)</f>
        <v>#N/A</v>
      </c>
      <c r="AB976" s="4" t="e">
        <f>VLOOKUP(F976,'Wage and Capital Related Income'!$A$2:$D$34,4,FALSE)</f>
        <v>#N/A</v>
      </c>
      <c r="AC976" s="4" t="e">
        <f>VLOOKUP(F976,'Recapture Features'!$A$2:$B$34,2,FALSE)</f>
        <v>#N/A</v>
      </c>
      <c r="AD976" s="4">
        <f>VLOOKUP(INT(U976),Depth!$A$2:$B$36,2,FALSE)</f>
        <v>0</v>
      </c>
      <c r="AE976" s="4" t="str">
        <f t="shared" si="105"/>
        <v>0</v>
      </c>
      <c r="AF976" s="4" t="e">
        <f>VLOOKUP(AE976,Days!$D$2:$E$199,2,FALSE)</f>
        <v>#N/A</v>
      </c>
      <c r="AG976" s="4">
        <f t="shared" si="106"/>
        <v>0</v>
      </c>
      <c r="AH976" s="4">
        <f t="shared" si="107"/>
        <v>0</v>
      </c>
      <c r="AI976" s="4">
        <f t="shared" si="108"/>
        <v>0</v>
      </c>
      <c r="AJ976" s="4">
        <f t="shared" si="109"/>
        <v>0</v>
      </c>
      <c r="AK976" s="4">
        <f t="shared" si="110"/>
        <v>0</v>
      </c>
      <c r="AL976" s="8">
        <f t="shared" si="111"/>
        <v>0</v>
      </c>
    </row>
    <row r="977" spans="23:38" x14ac:dyDescent="0.25">
      <c r="W977" s="9" t="e">
        <f>VLOOKUP(F977,'Rental Loss'!$A$2:$D$34,4,FALSE)</f>
        <v>#N/A</v>
      </c>
      <c r="X977" s="4" t="e">
        <f>VLOOKUP(F977,'Percent Owner Occupied'!$A$2:$B$34,2,FALSE)</f>
        <v>#N/A</v>
      </c>
      <c r="Y977" s="4" t="e">
        <f>VLOOKUP(F977,'Rental Loss'!$A$2:$C$34,3,FALSE)</f>
        <v>#N/A</v>
      </c>
      <c r="Z977" s="4" t="e">
        <f>VLOOKUP(F977,'Wage and Capital Related Income'!$A$2:$C$34,3,FALSE)</f>
        <v>#N/A</v>
      </c>
      <c r="AA977" s="4" t="e">
        <f>VLOOKUP(F977,'Recapture Features'!$A$2:$D$34,4,FALSE)</f>
        <v>#N/A</v>
      </c>
      <c r="AB977" s="4" t="e">
        <f>VLOOKUP(F977,'Wage and Capital Related Income'!$A$2:$D$34,4,FALSE)</f>
        <v>#N/A</v>
      </c>
      <c r="AC977" s="4" t="e">
        <f>VLOOKUP(F977,'Recapture Features'!$A$2:$B$34,2,FALSE)</f>
        <v>#N/A</v>
      </c>
      <c r="AD977" s="4">
        <f>VLOOKUP(INT(U977),Depth!$A$2:$B$36,2,FALSE)</f>
        <v>0</v>
      </c>
      <c r="AE977" s="4" t="str">
        <f t="shared" si="105"/>
        <v>0</v>
      </c>
      <c r="AF977" s="4" t="e">
        <f>VLOOKUP(AE977,Days!$D$2:$E$199,2,FALSE)</f>
        <v>#N/A</v>
      </c>
      <c r="AG977" s="4">
        <f t="shared" si="106"/>
        <v>0</v>
      </c>
      <c r="AH977" s="4">
        <f t="shared" si="107"/>
        <v>0</v>
      </c>
      <c r="AI977" s="4">
        <f t="shared" si="108"/>
        <v>0</v>
      </c>
      <c r="AJ977" s="4">
        <f t="shared" si="109"/>
        <v>0</v>
      </c>
      <c r="AK977" s="4">
        <f t="shared" si="110"/>
        <v>0</v>
      </c>
      <c r="AL977" s="8">
        <f t="shared" si="111"/>
        <v>0</v>
      </c>
    </row>
    <row r="978" spans="23:38" x14ac:dyDescent="0.25">
      <c r="W978" s="9" t="e">
        <f>VLOOKUP(F978,'Rental Loss'!$A$2:$D$34,4,FALSE)</f>
        <v>#N/A</v>
      </c>
      <c r="X978" s="4" t="e">
        <f>VLOOKUP(F978,'Percent Owner Occupied'!$A$2:$B$34,2,FALSE)</f>
        <v>#N/A</v>
      </c>
      <c r="Y978" s="4" t="e">
        <f>VLOOKUP(F978,'Rental Loss'!$A$2:$C$34,3,FALSE)</f>
        <v>#N/A</v>
      </c>
      <c r="Z978" s="4" t="e">
        <f>VLOOKUP(F978,'Wage and Capital Related Income'!$A$2:$C$34,3,FALSE)</f>
        <v>#N/A</v>
      </c>
      <c r="AA978" s="4" t="e">
        <f>VLOOKUP(F978,'Recapture Features'!$A$2:$D$34,4,FALSE)</f>
        <v>#N/A</v>
      </c>
      <c r="AB978" s="4" t="e">
        <f>VLOOKUP(F978,'Wage and Capital Related Income'!$A$2:$D$34,4,FALSE)</f>
        <v>#N/A</v>
      </c>
      <c r="AC978" s="4" t="e">
        <f>VLOOKUP(F978,'Recapture Features'!$A$2:$B$34,2,FALSE)</f>
        <v>#N/A</v>
      </c>
      <c r="AD978" s="4">
        <f>VLOOKUP(INT(U978),Depth!$A$2:$B$36,2,FALSE)</f>
        <v>0</v>
      </c>
      <c r="AE978" s="4" t="str">
        <f t="shared" si="105"/>
        <v>0</v>
      </c>
      <c r="AF978" s="4" t="e">
        <f>VLOOKUP(AE978,Days!$D$2:$E$199,2,FALSE)</f>
        <v>#N/A</v>
      </c>
      <c r="AG978" s="4">
        <f t="shared" si="106"/>
        <v>0</v>
      </c>
      <c r="AH978" s="4">
        <f t="shared" si="107"/>
        <v>0</v>
      </c>
      <c r="AI978" s="4">
        <f t="shared" si="108"/>
        <v>0</v>
      </c>
      <c r="AJ978" s="4">
        <f t="shared" si="109"/>
        <v>0</v>
      </c>
      <c r="AK978" s="4">
        <f t="shared" si="110"/>
        <v>0</v>
      </c>
      <c r="AL978" s="8">
        <f t="shared" si="111"/>
        <v>0</v>
      </c>
    </row>
    <row r="979" spans="23:38" x14ac:dyDescent="0.25">
      <c r="W979" s="9" t="e">
        <f>VLOOKUP(F979,'Rental Loss'!$A$2:$D$34,4,FALSE)</f>
        <v>#N/A</v>
      </c>
      <c r="X979" s="4" t="e">
        <f>VLOOKUP(F979,'Percent Owner Occupied'!$A$2:$B$34,2,FALSE)</f>
        <v>#N/A</v>
      </c>
      <c r="Y979" s="4" t="e">
        <f>VLOOKUP(F979,'Rental Loss'!$A$2:$C$34,3,FALSE)</f>
        <v>#N/A</v>
      </c>
      <c r="Z979" s="4" t="e">
        <f>VLOOKUP(F979,'Wage and Capital Related Income'!$A$2:$C$34,3,FALSE)</f>
        <v>#N/A</v>
      </c>
      <c r="AA979" s="4" t="e">
        <f>VLOOKUP(F979,'Recapture Features'!$A$2:$D$34,4,FALSE)</f>
        <v>#N/A</v>
      </c>
      <c r="AB979" s="4" t="e">
        <f>VLOOKUP(F979,'Wage and Capital Related Income'!$A$2:$D$34,4,FALSE)</f>
        <v>#N/A</v>
      </c>
      <c r="AC979" s="4" t="e">
        <f>VLOOKUP(F979,'Recapture Features'!$A$2:$B$34,2,FALSE)</f>
        <v>#N/A</v>
      </c>
      <c r="AD979" s="4">
        <f>VLOOKUP(INT(U979),Depth!$A$2:$B$36,2,FALSE)</f>
        <v>0</v>
      </c>
      <c r="AE979" s="4" t="str">
        <f t="shared" si="105"/>
        <v>0</v>
      </c>
      <c r="AF979" s="4" t="e">
        <f>VLOOKUP(AE979,Days!$D$2:$E$199,2,FALSE)</f>
        <v>#N/A</v>
      </c>
      <c r="AG979" s="4">
        <f t="shared" si="106"/>
        <v>0</v>
      </c>
      <c r="AH979" s="4">
        <f t="shared" si="107"/>
        <v>0</v>
      </c>
      <c r="AI979" s="4">
        <f t="shared" si="108"/>
        <v>0</v>
      </c>
      <c r="AJ979" s="4">
        <f t="shared" si="109"/>
        <v>0</v>
      </c>
      <c r="AK979" s="4">
        <f t="shared" si="110"/>
        <v>0</v>
      </c>
      <c r="AL979" s="8">
        <f t="shared" si="111"/>
        <v>0</v>
      </c>
    </row>
    <row r="980" spans="23:38" x14ac:dyDescent="0.25">
      <c r="W980" s="9" t="e">
        <f>VLOOKUP(F980,'Rental Loss'!$A$2:$D$34,4,FALSE)</f>
        <v>#N/A</v>
      </c>
      <c r="X980" s="4" t="e">
        <f>VLOOKUP(F980,'Percent Owner Occupied'!$A$2:$B$34,2,FALSE)</f>
        <v>#N/A</v>
      </c>
      <c r="Y980" s="4" t="e">
        <f>VLOOKUP(F980,'Rental Loss'!$A$2:$C$34,3,FALSE)</f>
        <v>#N/A</v>
      </c>
      <c r="Z980" s="4" t="e">
        <f>VLOOKUP(F980,'Wage and Capital Related Income'!$A$2:$C$34,3,FALSE)</f>
        <v>#N/A</v>
      </c>
      <c r="AA980" s="4" t="e">
        <f>VLOOKUP(F980,'Recapture Features'!$A$2:$D$34,4,FALSE)</f>
        <v>#N/A</v>
      </c>
      <c r="AB980" s="4" t="e">
        <f>VLOOKUP(F980,'Wage and Capital Related Income'!$A$2:$D$34,4,FALSE)</f>
        <v>#N/A</v>
      </c>
      <c r="AC980" s="4" t="e">
        <f>VLOOKUP(F980,'Recapture Features'!$A$2:$B$34,2,FALSE)</f>
        <v>#N/A</v>
      </c>
      <c r="AD980" s="4">
        <f>VLOOKUP(INT(U980),Depth!$A$2:$B$36,2,FALSE)</f>
        <v>0</v>
      </c>
      <c r="AE980" s="4" t="str">
        <f t="shared" si="105"/>
        <v>0</v>
      </c>
      <c r="AF980" s="4" t="e">
        <f>VLOOKUP(AE980,Days!$D$2:$E$199,2,FALSE)</f>
        <v>#N/A</v>
      </c>
      <c r="AG980" s="4">
        <f t="shared" si="106"/>
        <v>0</v>
      </c>
      <c r="AH980" s="4">
        <f t="shared" si="107"/>
        <v>0</v>
      </c>
      <c r="AI980" s="4">
        <f t="shared" si="108"/>
        <v>0</v>
      </c>
      <c r="AJ980" s="4">
        <f t="shared" si="109"/>
        <v>0</v>
      </c>
      <c r="AK980" s="4">
        <f t="shared" si="110"/>
        <v>0</v>
      </c>
      <c r="AL980" s="8">
        <f t="shared" si="111"/>
        <v>0</v>
      </c>
    </row>
    <row r="981" spans="23:38" x14ac:dyDescent="0.25">
      <c r="W981" s="9" t="e">
        <f>VLOOKUP(F981,'Rental Loss'!$A$2:$D$34,4,FALSE)</f>
        <v>#N/A</v>
      </c>
      <c r="X981" s="4" t="e">
        <f>VLOOKUP(F981,'Percent Owner Occupied'!$A$2:$B$34,2,FALSE)</f>
        <v>#N/A</v>
      </c>
      <c r="Y981" s="4" t="e">
        <f>VLOOKUP(F981,'Rental Loss'!$A$2:$C$34,3,FALSE)</f>
        <v>#N/A</v>
      </c>
      <c r="Z981" s="4" t="e">
        <f>VLOOKUP(F981,'Wage and Capital Related Income'!$A$2:$C$34,3,FALSE)</f>
        <v>#N/A</v>
      </c>
      <c r="AA981" s="4" t="e">
        <f>VLOOKUP(F981,'Recapture Features'!$A$2:$D$34,4,FALSE)</f>
        <v>#N/A</v>
      </c>
      <c r="AB981" s="4" t="e">
        <f>VLOOKUP(F981,'Wage and Capital Related Income'!$A$2:$D$34,4,FALSE)</f>
        <v>#N/A</v>
      </c>
      <c r="AC981" s="4" t="e">
        <f>VLOOKUP(F981,'Recapture Features'!$A$2:$B$34,2,FALSE)</f>
        <v>#N/A</v>
      </c>
      <c r="AD981" s="4">
        <f>VLOOKUP(INT(U981),Depth!$A$2:$B$36,2,FALSE)</f>
        <v>0</v>
      </c>
      <c r="AE981" s="4" t="str">
        <f t="shared" si="105"/>
        <v>0</v>
      </c>
      <c r="AF981" s="4" t="e">
        <f>VLOOKUP(AE981,Days!$D$2:$E$199,2,FALSE)</f>
        <v>#N/A</v>
      </c>
      <c r="AG981" s="4">
        <f t="shared" si="106"/>
        <v>0</v>
      </c>
      <c r="AH981" s="4">
        <f t="shared" si="107"/>
        <v>0</v>
      </c>
      <c r="AI981" s="4">
        <f t="shared" si="108"/>
        <v>0</v>
      </c>
      <c r="AJ981" s="4">
        <f t="shared" si="109"/>
        <v>0</v>
      </c>
      <c r="AK981" s="4">
        <f t="shared" si="110"/>
        <v>0</v>
      </c>
      <c r="AL981" s="8">
        <f t="shared" si="111"/>
        <v>0</v>
      </c>
    </row>
    <row r="982" spans="23:38" x14ac:dyDescent="0.25">
      <c r="W982" s="9" t="e">
        <f>VLOOKUP(F982,'Rental Loss'!$A$2:$D$34,4,FALSE)</f>
        <v>#N/A</v>
      </c>
      <c r="X982" s="4" t="e">
        <f>VLOOKUP(F982,'Percent Owner Occupied'!$A$2:$B$34,2,FALSE)</f>
        <v>#N/A</v>
      </c>
      <c r="Y982" s="4" t="e">
        <f>VLOOKUP(F982,'Rental Loss'!$A$2:$C$34,3,FALSE)</f>
        <v>#N/A</v>
      </c>
      <c r="Z982" s="4" t="e">
        <f>VLOOKUP(F982,'Wage and Capital Related Income'!$A$2:$C$34,3,FALSE)</f>
        <v>#N/A</v>
      </c>
      <c r="AA982" s="4" t="e">
        <f>VLOOKUP(F982,'Recapture Features'!$A$2:$D$34,4,FALSE)</f>
        <v>#N/A</v>
      </c>
      <c r="AB982" s="4" t="e">
        <f>VLOOKUP(F982,'Wage and Capital Related Income'!$A$2:$D$34,4,FALSE)</f>
        <v>#N/A</v>
      </c>
      <c r="AC982" s="4" t="e">
        <f>VLOOKUP(F982,'Recapture Features'!$A$2:$B$34,2,FALSE)</f>
        <v>#N/A</v>
      </c>
      <c r="AD982" s="4">
        <f>VLOOKUP(INT(U982),Depth!$A$2:$B$36,2,FALSE)</f>
        <v>0</v>
      </c>
      <c r="AE982" s="4" t="str">
        <f t="shared" si="105"/>
        <v>0</v>
      </c>
      <c r="AF982" s="4" t="e">
        <f>VLOOKUP(AE982,Days!$D$2:$E$199,2,FALSE)</f>
        <v>#N/A</v>
      </c>
      <c r="AG982" s="4">
        <f t="shared" si="106"/>
        <v>0</v>
      </c>
      <c r="AH982" s="4">
        <f t="shared" si="107"/>
        <v>0</v>
      </c>
      <c r="AI982" s="4">
        <f t="shared" si="108"/>
        <v>0</v>
      </c>
      <c r="AJ982" s="4">
        <f t="shared" si="109"/>
        <v>0</v>
      </c>
      <c r="AK982" s="4">
        <f t="shared" si="110"/>
        <v>0</v>
      </c>
      <c r="AL982" s="8">
        <f t="shared" si="111"/>
        <v>0</v>
      </c>
    </row>
    <row r="983" spans="23:38" x14ac:dyDescent="0.25">
      <c r="W983" s="9" t="e">
        <f>VLOOKUP(F983,'Rental Loss'!$A$2:$D$34,4,FALSE)</f>
        <v>#N/A</v>
      </c>
      <c r="X983" s="4" t="e">
        <f>VLOOKUP(F983,'Percent Owner Occupied'!$A$2:$B$34,2,FALSE)</f>
        <v>#N/A</v>
      </c>
      <c r="Y983" s="4" t="e">
        <f>VLOOKUP(F983,'Rental Loss'!$A$2:$C$34,3,FALSE)</f>
        <v>#N/A</v>
      </c>
      <c r="Z983" s="4" t="e">
        <f>VLOOKUP(F983,'Wage and Capital Related Income'!$A$2:$C$34,3,FALSE)</f>
        <v>#N/A</v>
      </c>
      <c r="AA983" s="4" t="e">
        <f>VLOOKUP(F983,'Recapture Features'!$A$2:$D$34,4,FALSE)</f>
        <v>#N/A</v>
      </c>
      <c r="AB983" s="4" t="e">
        <f>VLOOKUP(F983,'Wage and Capital Related Income'!$A$2:$D$34,4,FALSE)</f>
        <v>#N/A</v>
      </c>
      <c r="AC983" s="4" t="e">
        <f>VLOOKUP(F983,'Recapture Features'!$A$2:$B$34,2,FALSE)</f>
        <v>#N/A</v>
      </c>
      <c r="AD983" s="4">
        <f>VLOOKUP(INT(U983),Depth!$A$2:$B$36,2,FALSE)</f>
        <v>0</v>
      </c>
      <c r="AE983" s="4" t="str">
        <f t="shared" si="105"/>
        <v>0</v>
      </c>
      <c r="AF983" s="4" t="e">
        <f>VLOOKUP(AE983,Days!$D$2:$E$199,2,FALSE)</f>
        <v>#N/A</v>
      </c>
      <c r="AG983" s="4">
        <f t="shared" si="106"/>
        <v>0</v>
      </c>
      <c r="AH983" s="4">
        <f t="shared" si="107"/>
        <v>0</v>
      </c>
      <c r="AI983" s="4">
        <f t="shared" si="108"/>
        <v>0</v>
      </c>
      <c r="AJ983" s="4">
        <f t="shared" si="109"/>
        <v>0</v>
      </c>
      <c r="AK983" s="4">
        <f t="shared" si="110"/>
        <v>0</v>
      </c>
      <c r="AL983" s="8">
        <f t="shared" si="111"/>
        <v>0</v>
      </c>
    </row>
    <row r="984" spans="23:38" x14ac:dyDescent="0.25">
      <c r="W984" s="9" t="e">
        <f>VLOOKUP(F984,'Rental Loss'!$A$2:$D$34,4,FALSE)</f>
        <v>#N/A</v>
      </c>
      <c r="X984" s="4" t="e">
        <f>VLOOKUP(F984,'Percent Owner Occupied'!$A$2:$B$34,2,FALSE)</f>
        <v>#N/A</v>
      </c>
      <c r="Y984" s="4" t="e">
        <f>VLOOKUP(F984,'Rental Loss'!$A$2:$C$34,3,FALSE)</f>
        <v>#N/A</v>
      </c>
      <c r="Z984" s="4" t="e">
        <f>VLOOKUP(F984,'Wage and Capital Related Income'!$A$2:$C$34,3,FALSE)</f>
        <v>#N/A</v>
      </c>
      <c r="AA984" s="4" t="e">
        <f>VLOOKUP(F984,'Recapture Features'!$A$2:$D$34,4,FALSE)</f>
        <v>#N/A</v>
      </c>
      <c r="AB984" s="4" t="e">
        <f>VLOOKUP(F984,'Wage and Capital Related Income'!$A$2:$D$34,4,FALSE)</f>
        <v>#N/A</v>
      </c>
      <c r="AC984" s="4" t="e">
        <f>VLOOKUP(F984,'Recapture Features'!$A$2:$B$34,2,FALSE)</f>
        <v>#N/A</v>
      </c>
      <c r="AD984" s="4">
        <f>VLOOKUP(INT(U984),Depth!$A$2:$B$36,2,FALSE)</f>
        <v>0</v>
      </c>
      <c r="AE984" s="4" t="str">
        <f t="shared" si="105"/>
        <v>0</v>
      </c>
      <c r="AF984" s="4" t="e">
        <f>VLOOKUP(AE984,Days!$D$2:$E$199,2,FALSE)</f>
        <v>#N/A</v>
      </c>
      <c r="AG984" s="4">
        <f t="shared" si="106"/>
        <v>0</v>
      </c>
      <c r="AH984" s="4">
        <f t="shared" si="107"/>
        <v>0</v>
      </c>
      <c r="AI984" s="4">
        <f t="shared" si="108"/>
        <v>0</v>
      </c>
      <c r="AJ984" s="4">
        <f t="shared" si="109"/>
        <v>0</v>
      </c>
      <c r="AK984" s="4">
        <f t="shared" si="110"/>
        <v>0</v>
      </c>
      <c r="AL984" s="8">
        <f t="shared" si="111"/>
        <v>0</v>
      </c>
    </row>
    <row r="985" spans="23:38" x14ac:dyDescent="0.25">
      <c r="W985" s="9" t="e">
        <f>VLOOKUP(F985,'Rental Loss'!$A$2:$D$34,4,FALSE)</f>
        <v>#N/A</v>
      </c>
      <c r="X985" s="4" t="e">
        <f>VLOOKUP(F985,'Percent Owner Occupied'!$A$2:$B$34,2,FALSE)</f>
        <v>#N/A</v>
      </c>
      <c r="Y985" s="4" t="e">
        <f>VLOOKUP(F985,'Rental Loss'!$A$2:$C$34,3,FALSE)</f>
        <v>#N/A</v>
      </c>
      <c r="Z985" s="4" t="e">
        <f>VLOOKUP(F985,'Wage and Capital Related Income'!$A$2:$C$34,3,FALSE)</f>
        <v>#N/A</v>
      </c>
      <c r="AA985" s="4" t="e">
        <f>VLOOKUP(F985,'Recapture Features'!$A$2:$D$34,4,FALSE)</f>
        <v>#N/A</v>
      </c>
      <c r="AB985" s="4" t="e">
        <f>VLOOKUP(F985,'Wage and Capital Related Income'!$A$2:$D$34,4,FALSE)</f>
        <v>#N/A</v>
      </c>
      <c r="AC985" s="4" t="e">
        <f>VLOOKUP(F985,'Recapture Features'!$A$2:$B$34,2,FALSE)</f>
        <v>#N/A</v>
      </c>
      <c r="AD985" s="4">
        <f>VLOOKUP(INT(U985),Depth!$A$2:$B$36,2,FALSE)</f>
        <v>0</v>
      </c>
      <c r="AE985" s="4" t="str">
        <f t="shared" si="105"/>
        <v>0</v>
      </c>
      <c r="AF985" s="4" t="e">
        <f>VLOOKUP(AE985,Days!$D$2:$E$199,2,FALSE)</f>
        <v>#N/A</v>
      </c>
      <c r="AG985" s="4">
        <f t="shared" si="106"/>
        <v>0</v>
      </c>
      <c r="AH985" s="4">
        <f t="shared" si="107"/>
        <v>0</v>
      </c>
      <c r="AI985" s="4">
        <f t="shared" si="108"/>
        <v>0</v>
      </c>
      <c r="AJ985" s="4">
        <f t="shared" si="109"/>
        <v>0</v>
      </c>
      <c r="AK985" s="4">
        <f t="shared" si="110"/>
        <v>0</v>
      </c>
      <c r="AL985" s="8">
        <f t="shared" si="111"/>
        <v>0</v>
      </c>
    </row>
    <row r="986" spans="23:38" x14ac:dyDescent="0.25">
      <c r="W986" s="9" t="e">
        <f>VLOOKUP(F986,'Rental Loss'!$A$2:$D$34,4,FALSE)</f>
        <v>#N/A</v>
      </c>
      <c r="X986" s="4" t="e">
        <f>VLOOKUP(F986,'Percent Owner Occupied'!$A$2:$B$34,2,FALSE)</f>
        <v>#N/A</v>
      </c>
      <c r="Y986" s="4" t="e">
        <f>VLOOKUP(F986,'Rental Loss'!$A$2:$C$34,3,FALSE)</f>
        <v>#N/A</v>
      </c>
      <c r="Z986" s="4" t="e">
        <f>VLOOKUP(F986,'Wage and Capital Related Income'!$A$2:$C$34,3,FALSE)</f>
        <v>#N/A</v>
      </c>
      <c r="AA986" s="4" t="e">
        <f>VLOOKUP(F986,'Recapture Features'!$A$2:$D$34,4,FALSE)</f>
        <v>#N/A</v>
      </c>
      <c r="AB986" s="4" t="e">
        <f>VLOOKUP(F986,'Wage and Capital Related Income'!$A$2:$D$34,4,FALSE)</f>
        <v>#N/A</v>
      </c>
      <c r="AC986" s="4" t="e">
        <f>VLOOKUP(F986,'Recapture Features'!$A$2:$B$34,2,FALSE)</f>
        <v>#N/A</v>
      </c>
      <c r="AD986" s="4">
        <f>VLOOKUP(INT(U986),Depth!$A$2:$B$36,2,FALSE)</f>
        <v>0</v>
      </c>
      <c r="AE986" s="4" t="str">
        <f t="shared" si="105"/>
        <v>0</v>
      </c>
      <c r="AF986" s="4" t="e">
        <f>VLOOKUP(AE986,Days!$D$2:$E$199,2,FALSE)</f>
        <v>#N/A</v>
      </c>
      <c r="AG986" s="4">
        <f t="shared" si="106"/>
        <v>0</v>
      </c>
      <c r="AH986" s="4">
        <f t="shared" si="107"/>
        <v>0</v>
      </c>
      <c r="AI986" s="4">
        <f t="shared" si="108"/>
        <v>0</v>
      </c>
      <c r="AJ986" s="4">
        <f t="shared" si="109"/>
        <v>0</v>
      </c>
      <c r="AK986" s="4">
        <f t="shared" si="110"/>
        <v>0</v>
      </c>
      <c r="AL986" s="8">
        <f t="shared" si="111"/>
        <v>0</v>
      </c>
    </row>
    <row r="987" spans="23:38" x14ac:dyDescent="0.25">
      <c r="W987" s="9" t="e">
        <f>VLOOKUP(F987,'Rental Loss'!$A$2:$D$34,4,FALSE)</f>
        <v>#N/A</v>
      </c>
      <c r="X987" s="4" t="e">
        <f>VLOOKUP(F987,'Percent Owner Occupied'!$A$2:$B$34,2,FALSE)</f>
        <v>#N/A</v>
      </c>
      <c r="Y987" s="4" t="e">
        <f>VLOOKUP(F987,'Rental Loss'!$A$2:$C$34,3,FALSE)</f>
        <v>#N/A</v>
      </c>
      <c r="Z987" s="4" t="e">
        <f>VLOOKUP(F987,'Wage and Capital Related Income'!$A$2:$C$34,3,FALSE)</f>
        <v>#N/A</v>
      </c>
      <c r="AA987" s="4" t="e">
        <f>VLOOKUP(F987,'Recapture Features'!$A$2:$D$34,4,FALSE)</f>
        <v>#N/A</v>
      </c>
      <c r="AB987" s="4" t="e">
        <f>VLOOKUP(F987,'Wage and Capital Related Income'!$A$2:$D$34,4,FALSE)</f>
        <v>#N/A</v>
      </c>
      <c r="AC987" s="4" t="e">
        <f>VLOOKUP(F987,'Recapture Features'!$A$2:$B$34,2,FALSE)</f>
        <v>#N/A</v>
      </c>
      <c r="AD987" s="4">
        <f>VLOOKUP(INT(U987),Depth!$A$2:$B$36,2,FALSE)</f>
        <v>0</v>
      </c>
      <c r="AE987" s="4" t="str">
        <f t="shared" si="105"/>
        <v>0</v>
      </c>
      <c r="AF987" s="4" t="e">
        <f>VLOOKUP(AE987,Days!$D$2:$E$199,2,FALSE)</f>
        <v>#N/A</v>
      </c>
      <c r="AG987" s="4">
        <f t="shared" si="106"/>
        <v>0</v>
      </c>
      <c r="AH987" s="4">
        <f t="shared" si="107"/>
        <v>0</v>
      </c>
      <c r="AI987" s="4">
        <f t="shared" si="108"/>
        <v>0</v>
      </c>
      <c r="AJ987" s="4">
        <f t="shared" si="109"/>
        <v>0</v>
      </c>
      <c r="AK987" s="4">
        <f t="shared" si="110"/>
        <v>0</v>
      </c>
      <c r="AL987" s="8">
        <f t="shared" si="111"/>
        <v>0</v>
      </c>
    </row>
    <row r="988" spans="23:38" x14ac:dyDescent="0.25">
      <c r="W988" s="9" t="e">
        <f>VLOOKUP(F988,'Rental Loss'!$A$2:$D$34,4,FALSE)</f>
        <v>#N/A</v>
      </c>
      <c r="X988" s="4" t="e">
        <f>VLOOKUP(F988,'Percent Owner Occupied'!$A$2:$B$34,2,FALSE)</f>
        <v>#N/A</v>
      </c>
      <c r="Y988" s="4" t="e">
        <f>VLOOKUP(F988,'Rental Loss'!$A$2:$C$34,3,FALSE)</f>
        <v>#N/A</v>
      </c>
      <c r="Z988" s="4" t="e">
        <f>VLOOKUP(F988,'Wage and Capital Related Income'!$A$2:$C$34,3,FALSE)</f>
        <v>#N/A</v>
      </c>
      <c r="AA988" s="4" t="e">
        <f>VLOOKUP(F988,'Recapture Features'!$A$2:$D$34,4,FALSE)</f>
        <v>#N/A</v>
      </c>
      <c r="AB988" s="4" t="e">
        <f>VLOOKUP(F988,'Wage and Capital Related Income'!$A$2:$D$34,4,FALSE)</f>
        <v>#N/A</v>
      </c>
      <c r="AC988" s="4" t="e">
        <f>VLOOKUP(F988,'Recapture Features'!$A$2:$B$34,2,FALSE)</f>
        <v>#N/A</v>
      </c>
      <c r="AD988" s="4">
        <f>VLOOKUP(INT(U988),Depth!$A$2:$B$36,2,FALSE)</f>
        <v>0</v>
      </c>
      <c r="AE988" s="4" t="str">
        <f t="shared" si="105"/>
        <v>0</v>
      </c>
      <c r="AF988" s="4" t="e">
        <f>VLOOKUP(AE988,Days!$D$2:$E$199,2,FALSE)</f>
        <v>#N/A</v>
      </c>
      <c r="AG988" s="4">
        <f t="shared" si="106"/>
        <v>0</v>
      </c>
      <c r="AH988" s="4">
        <f t="shared" si="107"/>
        <v>0</v>
      </c>
      <c r="AI988" s="4">
        <f t="shared" si="108"/>
        <v>0</v>
      </c>
      <c r="AJ988" s="4">
        <f t="shared" si="109"/>
        <v>0</v>
      </c>
      <c r="AK988" s="4">
        <f t="shared" si="110"/>
        <v>0</v>
      </c>
      <c r="AL988" s="8">
        <f t="shared" si="111"/>
        <v>0</v>
      </c>
    </row>
    <row r="989" spans="23:38" x14ac:dyDescent="0.25">
      <c r="W989" s="9" t="e">
        <f>VLOOKUP(F989,'Rental Loss'!$A$2:$D$34,4,FALSE)</f>
        <v>#N/A</v>
      </c>
      <c r="X989" s="4" t="e">
        <f>VLOOKUP(F989,'Percent Owner Occupied'!$A$2:$B$34,2,FALSE)</f>
        <v>#N/A</v>
      </c>
      <c r="Y989" s="4" t="e">
        <f>VLOOKUP(F989,'Rental Loss'!$A$2:$C$34,3,FALSE)</f>
        <v>#N/A</v>
      </c>
      <c r="Z989" s="4" t="e">
        <f>VLOOKUP(F989,'Wage and Capital Related Income'!$A$2:$C$34,3,FALSE)</f>
        <v>#N/A</v>
      </c>
      <c r="AA989" s="4" t="e">
        <f>VLOOKUP(F989,'Recapture Features'!$A$2:$D$34,4,FALSE)</f>
        <v>#N/A</v>
      </c>
      <c r="AB989" s="4" t="e">
        <f>VLOOKUP(F989,'Wage and Capital Related Income'!$A$2:$D$34,4,FALSE)</f>
        <v>#N/A</v>
      </c>
      <c r="AC989" s="4" t="e">
        <f>VLOOKUP(F989,'Recapture Features'!$A$2:$B$34,2,FALSE)</f>
        <v>#N/A</v>
      </c>
      <c r="AD989" s="4">
        <f>VLOOKUP(INT(U989),Depth!$A$2:$B$36,2,FALSE)</f>
        <v>0</v>
      </c>
      <c r="AE989" s="4" t="str">
        <f t="shared" si="105"/>
        <v>0</v>
      </c>
      <c r="AF989" s="4" t="e">
        <f>VLOOKUP(AE989,Days!$D$2:$E$199,2,FALSE)</f>
        <v>#N/A</v>
      </c>
      <c r="AG989" s="4">
        <f t="shared" si="106"/>
        <v>0</v>
      </c>
      <c r="AH989" s="4">
        <f t="shared" si="107"/>
        <v>0</v>
      </c>
      <c r="AI989" s="4">
        <f t="shared" si="108"/>
        <v>0</v>
      </c>
      <c r="AJ989" s="4">
        <f t="shared" si="109"/>
        <v>0</v>
      </c>
      <c r="AK989" s="4">
        <f t="shared" si="110"/>
        <v>0</v>
      </c>
      <c r="AL989" s="8">
        <f t="shared" si="111"/>
        <v>0</v>
      </c>
    </row>
    <row r="990" spans="23:38" x14ac:dyDescent="0.25">
      <c r="W990" s="9" t="e">
        <f>VLOOKUP(F990,'Rental Loss'!$A$2:$D$34,4,FALSE)</f>
        <v>#N/A</v>
      </c>
      <c r="X990" s="4" t="e">
        <f>VLOOKUP(F990,'Percent Owner Occupied'!$A$2:$B$34,2,FALSE)</f>
        <v>#N/A</v>
      </c>
      <c r="Y990" s="4" t="e">
        <f>VLOOKUP(F990,'Rental Loss'!$A$2:$C$34,3,FALSE)</f>
        <v>#N/A</v>
      </c>
      <c r="Z990" s="4" t="e">
        <f>VLOOKUP(F990,'Wage and Capital Related Income'!$A$2:$C$34,3,FALSE)</f>
        <v>#N/A</v>
      </c>
      <c r="AA990" s="4" t="e">
        <f>VLOOKUP(F990,'Recapture Features'!$A$2:$D$34,4,FALSE)</f>
        <v>#N/A</v>
      </c>
      <c r="AB990" s="4" t="e">
        <f>VLOOKUP(F990,'Wage and Capital Related Income'!$A$2:$D$34,4,FALSE)</f>
        <v>#N/A</v>
      </c>
      <c r="AC990" s="4" t="e">
        <f>VLOOKUP(F990,'Recapture Features'!$A$2:$B$34,2,FALSE)</f>
        <v>#N/A</v>
      </c>
      <c r="AD990" s="4">
        <f>VLOOKUP(INT(U990),Depth!$A$2:$B$36,2,FALSE)</f>
        <v>0</v>
      </c>
      <c r="AE990" s="4" t="str">
        <f t="shared" si="105"/>
        <v>0</v>
      </c>
      <c r="AF990" s="4" t="e">
        <f>VLOOKUP(AE990,Days!$D$2:$E$199,2,FALSE)</f>
        <v>#N/A</v>
      </c>
      <c r="AG990" s="4">
        <f t="shared" si="106"/>
        <v>0</v>
      </c>
      <c r="AH990" s="4">
        <f t="shared" si="107"/>
        <v>0</v>
      </c>
      <c r="AI990" s="4">
        <f t="shared" si="108"/>
        <v>0</v>
      </c>
      <c r="AJ990" s="4">
        <f t="shared" si="109"/>
        <v>0</v>
      </c>
      <c r="AK990" s="4">
        <f t="shared" si="110"/>
        <v>0</v>
      </c>
      <c r="AL990" s="8">
        <f t="shared" si="111"/>
        <v>0</v>
      </c>
    </row>
    <row r="991" spans="23:38" x14ac:dyDescent="0.25">
      <c r="W991" s="9" t="e">
        <f>VLOOKUP(F991,'Rental Loss'!$A$2:$D$34,4,FALSE)</f>
        <v>#N/A</v>
      </c>
      <c r="X991" s="4" t="e">
        <f>VLOOKUP(F991,'Percent Owner Occupied'!$A$2:$B$34,2,FALSE)</f>
        <v>#N/A</v>
      </c>
      <c r="Y991" s="4" t="e">
        <f>VLOOKUP(F991,'Rental Loss'!$A$2:$C$34,3,FALSE)</f>
        <v>#N/A</v>
      </c>
      <c r="Z991" s="4" t="e">
        <f>VLOOKUP(F991,'Wage and Capital Related Income'!$A$2:$C$34,3,FALSE)</f>
        <v>#N/A</v>
      </c>
      <c r="AA991" s="4" t="e">
        <f>VLOOKUP(F991,'Recapture Features'!$A$2:$D$34,4,FALSE)</f>
        <v>#N/A</v>
      </c>
      <c r="AB991" s="4" t="e">
        <f>VLOOKUP(F991,'Wage and Capital Related Income'!$A$2:$D$34,4,FALSE)</f>
        <v>#N/A</v>
      </c>
      <c r="AC991" s="4" t="e">
        <f>VLOOKUP(F991,'Recapture Features'!$A$2:$B$34,2,FALSE)</f>
        <v>#N/A</v>
      </c>
      <c r="AD991" s="4">
        <f>VLOOKUP(INT(U991),Depth!$A$2:$B$36,2,FALSE)</f>
        <v>0</v>
      </c>
      <c r="AE991" s="4" t="str">
        <f t="shared" si="105"/>
        <v>0</v>
      </c>
      <c r="AF991" s="4" t="e">
        <f>VLOOKUP(AE991,Days!$D$2:$E$199,2,FALSE)</f>
        <v>#N/A</v>
      </c>
      <c r="AG991" s="4">
        <f t="shared" si="106"/>
        <v>0</v>
      </c>
      <c r="AH991" s="4">
        <f t="shared" si="107"/>
        <v>0</v>
      </c>
      <c r="AI991" s="4">
        <f t="shared" si="108"/>
        <v>0</v>
      </c>
      <c r="AJ991" s="4">
        <f t="shared" si="109"/>
        <v>0</v>
      </c>
      <c r="AK991" s="4">
        <f t="shared" si="110"/>
        <v>0</v>
      </c>
      <c r="AL991" s="8">
        <f t="shared" si="111"/>
        <v>0</v>
      </c>
    </row>
    <row r="992" spans="23:38" x14ac:dyDescent="0.25">
      <c r="W992" s="9" t="e">
        <f>VLOOKUP(F992,'Rental Loss'!$A$2:$D$34,4,FALSE)</f>
        <v>#N/A</v>
      </c>
      <c r="X992" s="4" t="e">
        <f>VLOOKUP(F992,'Percent Owner Occupied'!$A$2:$B$34,2,FALSE)</f>
        <v>#N/A</v>
      </c>
      <c r="Y992" s="4" t="e">
        <f>VLOOKUP(F992,'Rental Loss'!$A$2:$C$34,3,FALSE)</f>
        <v>#N/A</v>
      </c>
      <c r="Z992" s="4" t="e">
        <f>VLOOKUP(F992,'Wage and Capital Related Income'!$A$2:$C$34,3,FALSE)</f>
        <v>#N/A</v>
      </c>
      <c r="AA992" s="4" t="e">
        <f>VLOOKUP(F992,'Recapture Features'!$A$2:$D$34,4,FALSE)</f>
        <v>#N/A</v>
      </c>
      <c r="AB992" s="4" t="e">
        <f>VLOOKUP(F992,'Wage and Capital Related Income'!$A$2:$D$34,4,FALSE)</f>
        <v>#N/A</v>
      </c>
      <c r="AC992" s="4" t="e">
        <f>VLOOKUP(F992,'Recapture Features'!$A$2:$B$34,2,FALSE)</f>
        <v>#N/A</v>
      </c>
      <c r="AD992" s="4">
        <f>VLOOKUP(INT(U992),Depth!$A$2:$B$36,2,FALSE)</f>
        <v>0</v>
      </c>
      <c r="AE992" s="4" t="str">
        <f t="shared" si="105"/>
        <v>0</v>
      </c>
      <c r="AF992" s="4" t="e">
        <f>VLOOKUP(AE992,Days!$D$2:$E$199,2,FALSE)</f>
        <v>#N/A</v>
      </c>
      <c r="AG992" s="4">
        <f t="shared" si="106"/>
        <v>0</v>
      </c>
      <c r="AH992" s="4">
        <f t="shared" si="107"/>
        <v>0</v>
      </c>
      <c r="AI992" s="4">
        <f t="shared" si="108"/>
        <v>0</v>
      </c>
      <c r="AJ992" s="4">
        <f t="shared" si="109"/>
        <v>0</v>
      </c>
      <c r="AK992" s="4">
        <f t="shared" si="110"/>
        <v>0</v>
      </c>
      <c r="AL992" s="8">
        <f t="shared" si="111"/>
        <v>0</v>
      </c>
    </row>
    <row r="993" spans="23:38" x14ac:dyDescent="0.25">
      <c r="W993" s="9" t="e">
        <f>VLOOKUP(F993,'Rental Loss'!$A$2:$D$34,4,FALSE)</f>
        <v>#N/A</v>
      </c>
      <c r="X993" s="4" t="e">
        <f>VLOOKUP(F993,'Percent Owner Occupied'!$A$2:$B$34,2,FALSE)</f>
        <v>#N/A</v>
      </c>
      <c r="Y993" s="4" t="e">
        <f>VLOOKUP(F993,'Rental Loss'!$A$2:$C$34,3,FALSE)</f>
        <v>#N/A</v>
      </c>
      <c r="Z993" s="4" t="e">
        <f>VLOOKUP(F993,'Wage and Capital Related Income'!$A$2:$C$34,3,FALSE)</f>
        <v>#N/A</v>
      </c>
      <c r="AA993" s="4" t="e">
        <f>VLOOKUP(F993,'Recapture Features'!$A$2:$D$34,4,FALSE)</f>
        <v>#N/A</v>
      </c>
      <c r="AB993" s="4" t="e">
        <f>VLOOKUP(F993,'Wage and Capital Related Income'!$A$2:$D$34,4,FALSE)</f>
        <v>#N/A</v>
      </c>
      <c r="AC993" s="4" t="e">
        <f>VLOOKUP(F993,'Recapture Features'!$A$2:$B$34,2,FALSE)</f>
        <v>#N/A</v>
      </c>
      <c r="AD993" s="4">
        <f>VLOOKUP(INT(U993),Depth!$A$2:$B$36,2,FALSE)</f>
        <v>0</v>
      </c>
      <c r="AE993" s="4" t="str">
        <f t="shared" si="105"/>
        <v>0</v>
      </c>
      <c r="AF993" s="4" t="e">
        <f>VLOOKUP(AE993,Days!$D$2:$E$199,2,FALSE)</f>
        <v>#N/A</v>
      </c>
      <c r="AG993" s="4">
        <f t="shared" si="106"/>
        <v>0</v>
      </c>
      <c r="AH993" s="4">
        <f t="shared" si="107"/>
        <v>0</v>
      </c>
      <c r="AI993" s="4">
        <f t="shared" si="108"/>
        <v>0</v>
      </c>
      <c r="AJ993" s="4">
        <f t="shared" si="109"/>
        <v>0</v>
      </c>
      <c r="AK993" s="4">
        <f t="shared" si="110"/>
        <v>0</v>
      </c>
      <c r="AL993" s="8">
        <f t="shared" si="111"/>
        <v>0</v>
      </c>
    </row>
    <row r="994" spans="23:38" x14ac:dyDescent="0.25">
      <c r="W994" s="9" t="e">
        <f>VLOOKUP(F994,'Rental Loss'!$A$2:$D$34,4,FALSE)</f>
        <v>#N/A</v>
      </c>
      <c r="X994" s="4" t="e">
        <f>VLOOKUP(F994,'Percent Owner Occupied'!$A$2:$B$34,2,FALSE)</f>
        <v>#N/A</v>
      </c>
      <c r="Y994" s="4" t="e">
        <f>VLOOKUP(F994,'Rental Loss'!$A$2:$C$34,3,FALSE)</f>
        <v>#N/A</v>
      </c>
      <c r="Z994" s="4" t="e">
        <f>VLOOKUP(F994,'Wage and Capital Related Income'!$A$2:$C$34,3,FALSE)</f>
        <v>#N/A</v>
      </c>
      <c r="AA994" s="4" t="e">
        <f>VLOOKUP(F994,'Recapture Features'!$A$2:$D$34,4,FALSE)</f>
        <v>#N/A</v>
      </c>
      <c r="AB994" s="4" t="e">
        <f>VLOOKUP(F994,'Wage and Capital Related Income'!$A$2:$D$34,4,FALSE)</f>
        <v>#N/A</v>
      </c>
      <c r="AC994" s="4" t="e">
        <f>VLOOKUP(F994,'Recapture Features'!$A$2:$B$34,2,FALSE)</f>
        <v>#N/A</v>
      </c>
      <c r="AD994" s="4">
        <f>VLOOKUP(INT(U994),Depth!$A$2:$B$36,2,FALSE)</f>
        <v>0</v>
      </c>
      <c r="AE994" s="4" t="str">
        <f t="shared" si="105"/>
        <v>0</v>
      </c>
      <c r="AF994" s="4" t="e">
        <f>VLOOKUP(AE994,Days!$D$2:$E$199,2,FALSE)</f>
        <v>#N/A</v>
      </c>
      <c r="AG994" s="4">
        <f t="shared" si="106"/>
        <v>0</v>
      </c>
      <c r="AH994" s="4">
        <f t="shared" si="107"/>
        <v>0</v>
      </c>
      <c r="AI994" s="4">
        <f t="shared" si="108"/>
        <v>0</v>
      </c>
      <c r="AJ994" s="4">
        <f t="shared" si="109"/>
        <v>0</v>
      </c>
      <c r="AK994" s="4">
        <f t="shared" si="110"/>
        <v>0</v>
      </c>
      <c r="AL994" s="8">
        <f t="shared" si="111"/>
        <v>0</v>
      </c>
    </row>
    <row r="995" spans="23:38" x14ac:dyDescent="0.25">
      <c r="W995" s="9" t="e">
        <f>VLOOKUP(F995,'Rental Loss'!$A$2:$D$34,4,FALSE)</f>
        <v>#N/A</v>
      </c>
      <c r="X995" s="4" t="e">
        <f>VLOOKUP(F995,'Percent Owner Occupied'!$A$2:$B$34,2,FALSE)</f>
        <v>#N/A</v>
      </c>
      <c r="Y995" s="4" t="e">
        <f>VLOOKUP(F995,'Rental Loss'!$A$2:$C$34,3,FALSE)</f>
        <v>#N/A</v>
      </c>
      <c r="Z995" s="4" t="e">
        <f>VLOOKUP(F995,'Wage and Capital Related Income'!$A$2:$C$34,3,FALSE)</f>
        <v>#N/A</v>
      </c>
      <c r="AA995" s="4" t="e">
        <f>VLOOKUP(F995,'Recapture Features'!$A$2:$D$34,4,FALSE)</f>
        <v>#N/A</v>
      </c>
      <c r="AB995" s="4" t="e">
        <f>VLOOKUP(F995,'Wage and Capital Related Income'!$A$2:$D$34,4,FALSE)</f>
        <v>#N/A</v>
      </c>
      <c r="AC995" s="4" t="e">
        <f>VLOOKUP(F995,'Recapture Features'!$A$2:$B$34,2,FALSE)</f>
        <v>#N/A</v>
      </c>
      <c r="AD995" s="4">
        <f>VLOOKUP(INT(U995),Depth!$A$2:$B$36,2,FALSE)</f>
        <v>0</v>
      </c>
      <c r="AE995" s="4" t="str">
        <f t="shared" si="105"/>
        <v>0</v>
      </c>
      <c r="AF995" s="4" t="e">
        <f>VLOOKUP(AE995,Days!$D$2:$E$199,2,FALSE)</f>
        <v>#N/A</v>
      </c>
      <c r="AG995" s="4">
        <f t="shared" si="106"/>
        <v>0</v>
      </c>
      <c r="AH995" s="4">
        <f t="shared" si="107"/>
        <v>0</v>
      </c>
      <c r="AI995" s="4">
        <f t="shared" si="108"/>
        <v>0</v>
      </c>
      <c r="AJ995" s="4">
        <f t="shared" si="109"/>
        <v>0</v>
      </c>
      <c r="AK995" s="4">
        <f t="shared" si="110"/>
        <v>0</v>
      </c>
      <c r="AL995" s="8">
        <f t="shared" si="111"/>
        <v>0</v>
      </c>
    </row>
    <row r="996" spans="23:38" x14ac:dyDescent="0.25">
      <c r="W996" s="9" t="e">
        <f>VLOOKUP(F996,'Rental Loss'!$A$2:$D$34,4,FALSE)</f>
        <v>#N/A</v>
      </c>
      <c r="X996" s="4" t="e">
        <f>VLOOKUP(F996,'Percent Owner Occupied'!$A$2:$B$34,2,FALSE)</f>
        <v>#N/A</v>
      </c>
      <c r="Y996" s="4" t="e">
        <f>VLOOKUP(F996,'Rental Loss'!$A$2:$C$34,3,FALSE)</f>
        <v>#N/A</v>
      </c>
      <c r="Z996" s="4" t="e">
        <f>VLOOKUP(F996,'Wage and Capital Related Income'!$A$2:$C$34,3,FALSE)</f>
        <v>#N/A</v>
      </c>
      <c r="AA996" s="4" t="e">
        <f>VLOOKUP(F996,'Recapture Features'!$A$2:$D$34,4,FALSE)</f>
        <v>#N/A</v>
      </c>
      <c r="AB996" s="4" t="e">
        <f>VLOOKUP(F996,'Wage and Capital Related Income'!$A$2:$D$34,4,FALSE)</f>
        <v>#N/A</v>
      </c>
      <c r="AC996" s="4" t="e">
        <f>VLOOKUP(F996,'Recapture Features'!$A$2:$B$34,2,FALSE)</f>
        <v>#N/A</v>
      </c>
      <c r="AD996" s="4">
        <f>VLOOKUP(INT(U996),Depth!$A$2:$B$36,2,FALSE)</f>
        <v>0</v>
      </c>
      <c r="AE996" s="4" t="str">
        <f t="shared" si="105"/>
        <v>0</v>
      </c>
      <c r="AF996" s="4" t="e">
        <f>VLOOKUP(AE996,Days!$D$2:$E$199,2,FALSE)</f>
        <v>#N/A</v>
      </c>
      <c r="AG996" s="4">
        <f t="shared" si="106"/>
        <v>0</v>
      </c>
      <c r="AH996" s="4">
        <f t="shared" si="107"/>
        <v>0</v>
      </c>
      <c r="AI996" s="4">
        <f t="shared" si="108"/>
        <v>0</v>
      </c>
      <c r="AJ996" s="4">
        <f t="shared" si="109"/>
        <v>0</v>
      </c>
      <c r="AK996" s="4">
        <f t="shared" si="110"/>
        <v>0</v>
      </c>
      <c r="AL996" s="8">
        <f t="shared" si="111"/>
        <v>0</v>
      </c>
    </row>
    <row r="997" spans="23:38" x14ac:dyDescent="0.25">
      <c r="W997" s="9" t="e">
        <f>VLOOKUP(F997,'Rental Loss'!$A$2:$D$34,4,FALSE)</f>
        <v>#N/A</v>
      </c>
      <c r="X997" s="4" t="e">
        <f>VLOOKUP(F997,'Percent Owner Occupied'!$A$2:$B$34,2,FALSE)</f>
        <v>#N/A</v>
      </c>
      <c r="Y997" s="4" t="e">
        <f>VLOOKUP(F997,'Rental Loss'!$A$2:$C$34,3,FALSE)</f>
        <v>#N/A</v>
      </c>
      <c r="Z997" s="4" t="e">
        <f>VLOOKUP(F997,'Wage and Capital Related Income'!$A$2:$C$34,3,FALSE)</f>
        <v>#N/A</v>
      </c>
      <c r="AA997" s="4" t="e">
        <f>VLOOKUP(F997,'Recapture Features'!$A$2:$D$34,4,FALSE)</f>
        <v>#N/A</v>
      </c>
      <c r="AB997" s="4" t="e">
        <f>VLOOKUP(F997,'Wage and Capital Related Income'!$A$2:$D$34,4,FALSE)</f>
        <v>#N/A</v>
      </c>
      <c r="AC997" s="4" t="e">
        <f>VLOOKUP(F997,'Recapture Features'!$A$2:$B$34,2,FALSE)</f>
        <v>#N/A</v>
      </c>
      <c r="AD997" s="4">
        <f>VLOOKUP(INT(U997),Depth!$A$2:$B$36,2,FALSE)</f>
        <v>0</v>
      </c>
      <c r="AE997" s="4" t="str">
        <f t="shared" si="105"/>
        <v>0</v>
      </c>
      <c r="AF997" s="4" t="e">
        <f>VLOOKUP(AE997,Days!$D$2:$E$199,2,FALSE)</f>
        <v>#N/A</v>
      </c>
      <c r="AG997" s="4">
        <f t="shared" si="106"/>
        <v>0</v>
      </c>
      <c r="AH997" s="4">
        <f t="shared" si="107"/>
        <v>0</v>
      </c>
      <c r="AI997" s="4">
        <f t="shared" si="108"/>
        <v>0</v>
      </c>
      <c r="AJ997" s="4">
        <f t="shared" si="109"/>
        <v>0</v>
      </c>
      <c r="AK997" s="4">
        <f t="shared" si="110"/>
        <v>0</v>
      </c>
      <c r="AL997" s="8">
        <f t="shared" si="111"/>
        <v>0</v>
      </c>
    </row>
    <row r="998" spans="23:38" x14ac:dyDescent="0.25">
      <c r="W998" s="9" t="e">
        <f>VLOOKUP(F998,'Rental Loss'!$A$2:$D$34,4,FALSE)</f>
        <v>#N/A</v>
      </c>
      <c r="X998" s="4" t="e">
        <f>VLOOKUP(F998,'Percent Owner Occupied'!$A$2:$B$34,2,FALSE)</f>
        <v>#N/A</v>
      </c>
      <c r="Y998" s="4" t="e">
        <f>VLOOKUP(F998,'Rental Loss'!$A$2:$C$34,3,FALSE)</f>
        <v>#N/A</v>
      </c>
      <c r="Z998" s="4" t="e">
        <f>VLOOKUP(F998,'Wage and Capital Related Income'!$A$2:$C$34,3,FALSE)</f>
        <v>#N/A</v>
      </c>
      <c r="AA998" s="4" t="e">
        <f>VLOOKUP(F998,'Recapture Features'!$A$2:$D$34,4,FALSE)</f>
        <v>#N/A</v>
      </c>
      <c r="AB998" s="4" t="e">
        <f>VLOOKUP(F998,'Wage and Capital Related Income'!$A$2:$D$34,4,FALSE)</f>
        <v>#N/A</v>
      </c>
      <c r="AC998" s="4" t="e">
        <f>VLOOKUP(F998,'Recapture Features'!$A$2:$B$34,2,FALSE)</f>
        <v>#N/A</v>
      </c>
      <c r="AD998" s="4">
        <f>VLOOKUP(INT(U998),Depth!$A$2:$B$36,2,FALSE)</f>
        <v>0</v>
      </c>
      <c r="AE998" s="4" t="str">
        <f t="shared" si="105"/>
        <v>0</v>
      </c>
      <c r="AF998" s="4" t="e">
        <f>VLOOKUP(AE998,Days!$D$2:$E$199,2,FALSE)</f>
        <v>#N/A</v>
      </c>
      <c r="AG998" s="4">
        <f t="shared" si="106"/>
        <v>0</v>
      </c>
      <c r="AH998" s="4">
        <f t="shared" si="107"/>
        <v>0</v>
      </c>
      <c r="AI998" s="4">
        <f t="shared" si="108"/>
        <v>0</v>
      </c>
      <c r="AJ998" s="4">
        <f t="shared" si="109"/>
        <v>0</v>
      </c>
      <c r="AK998" s="4">
        <f t="shared" si="110"/>
        <v>0</v>
      </c>
      <c r="AL998" s="8">
        <f t="shared" si="111"/>
        <v>0</v>
      </c>
    </row>
    <row r="999" spans="23:38" x14ac:dyDescent="0.25">
      <c r="W999" s="9" t="e">
        <f>VLOOKUP(F999,'Rental Loss'!$A$2:$D$34,4,FALSE)</f>
        <v>#N/A</v>
      </c>
      <c r="X999" s="4" t="e">
        <f>VLOOKUP(F999,'Percent Owner Occupied'!$A$2:$B$34,2,FALSE)</f>
        <v>#N/A</v>
      </c>
      <c r="Y999" s="4" t="e">
        <f>VLOOKUP(F999,'Rental Loss'!$A$2:$C$34,3,FALSE)</f>
        <v>#N/A</v>
      </c>
      <c r="Z999" s="4" t="e">
        <f>VLOOKUP(F999,'Wage and Capital Related Income'!$A$2:$C$34,3,FALSE)</f>
        <v>#N/A</v>
      </c>
      <c r="AA999" s="4" t="e">
        <f>VLOOKUP(F999,'Recapture Features'!$A$2:$D$34,4,FALSE)</f>
        <v>#N/A</v>
      </c>
      <c r="AB999" s="4" t="e">
        <f>VLOOKUP(F999,'Wage and Capital Related Income'!$A$2:$D$34,4,FALSE)</f>
        <v>#N/A</v>
      </c>
      <c r="AC999" s="4" t="e">
        <f>VLOOKUP(F999,'Recapture Features'!$A$2:$B$34,2,FALSE)</f>
        <v>#N/A</v>
      </c>
      <c r="AD999" s="4">
        <f>VLOOKUP(INT(U999),Depth!$A$2:$B$36,2,FALSE)</f>
        <v>0</v>
      </c>
      <c r="AE999" s="4" t="str">
        <f t="shared" si="105"/>
        <v>0</v>
      </c>
      <c r="AF999" s="4" t="e">
        <f>VLOOKUP(AE999,Days!$D$2:$E$199,2,FALSE)</f>
        <v>#N/A</v>
      </c>
      <c r="AG999" s="4">
        <f t="shared" si="106"/>
        <v>0</v>
      </c>
      <c r="AH999" s="4">
        <f t="shared" si="107"/>
        <v>0</v>
      </c>
      <c r="AI999" s="4">
        <f t="shared" si="108"/>
        <v>0</v>
      </c>
      <c r="AJ999" s="4">
        <f t="shared" si="109"/>
        <v>0</v>
      </c>
      <c r="AK999" s="4">
        <f t="shared" si="110"/>
        <v>0</v>
      </c>
      <c r="AL999" s="8">
        <f t="shared" si="111"/>
        <v>0</v>
      </c>
    </row>
    <row r="1000" spans="23:38" x14ac:dyDescent="0.25">
      <c r="W1000" s="9" t="e">
        <f>VLOOKUP(F1000,'Rental Loss'!$A$2:$D$34,4,FALSE)</f>
        <v>#N/A</v>
      </c>
      <c r="X1000" s="4" t="e">
        <f>VLOOKUP(F1000,'Percent Owner Occupied'!$A$2:$B$34,2,FALSE)</f>
        <v>#N/A</v>
      </c>
      <c r="Y1000" s="4" t="e">
        <f>VLOOKUP(F1000,'Rental Loss'!$A$2:$C$34,3,FALSE)</f>
        <v>#N/A</v>
      </c>
      <c r="Z1000" s="4" t="e">
        <f>VLOOKUP(F1000,'Wage and Capital Related Income'!$A$2:$C$34,3,FALSE)</f>
        <v>#N/A</v>
      </c>
      <c r="AA1000" s="4" t="e">
        <f>VLOOKUP(F1000,'Recapture Features'!$A$2:$D$34,4,FALSE)</f>
        <v>#N/A</v>
      </c>
      <c r="AB1000" s="4" t="e">
        <f>VLOOKUP(F1000,'Wage and Capital Related Income'!$A$2:$D$34,4,FALSE)</f>
        <v>#N/A</v>
      </c>
      <c r="AC1000" s="4" t="e">
        <f>VLOOKUP(F1000,'Recapture Features'!$A$2:$B$34,2,FALSE)</f>
        <v>#N/A</v>
      </c>
      <c r="AD1000" s="4">
        <f>VLOOKUP(INT(U1000),Depth!$A$2:$B$36,2,FALSE)</f>
        <v>0</v>
      </c>
      <c r="AE1000" s="4" t="str">
        <f t="shared" si="105"/>
        <v>0</v>
      </c>
      <c r="AF1000" s="4" t="e">
        <f>VLOOKUP(AE1000,Days!$D$2:$E$199,2,FALSE)</f>
        <v>#N/A</v>
      </c>
      <c r="AG1000" s="4">
        <f t="shared" si="106"/>
        <v>0</v>
      </c>
      <c r="AH1000" s="4">
        <f t="shared" si="107"/>
        <v>0</v>
      </c>
      <c r="AI1000" s="4">
        <f t="shared" si="108"/>
        <v>0</v>
      </c>
      <c r="AJ1000" s="4">
        <f t="shared" si="109"/>
        <v>0</v>
      </c>
      <c r="AK1000" s="4">
        <f t="shared" si="110"/>
        <v>0</v>
      </c>
      <c r="AL1000" s="8">
        <f t="shared" si="111"/>
        <v>0</v>
      </c>
    </row>
    <row r="1001" spans="23:38" x14ac:dyDescent="0.25">
      <c r="W1001" s="9" t="e">
        <f>VLOOKUP(F1001,'Rental Loss'!$A$2:$D$34,4,FALSE)</f>
        <v>#N/A</v>
      </c>
      <c r="X1001" s="4" t="e">
        <f>VLOOKUP(F1001,'Percent Owner Occupied'!$A$2:$B$34,2,FALSE)</f>
        <v>#N/A</v>
      </c>
      <c r="Y1001" s="4" t="e">
        <f>VLOOKUP(F1001,'Rental Loss'!$A$2:$C$34,3,FALSE)</f>
        <v>#N/A</v>
      </c>
      <c r="Z1001" s="4" t="e">
        <f>VLOOKUP(F1001,'Wage and Capital Related Income'!$A$2:$C$34,3,FALSE)</f>
        <v>#N/A</v>
      </c>
      <c r="AA1001" s="4" t="e">
        <f>VLOOKUP(F1001,'Recapture Features'!$A$2:$D$34,4,FALSE)</f>
        <v>#N/A</v>
      </c>
      <c r="AB1001" s="4" t="e">
        <f>VLOOKUP(F1001,'Wage and Capital Related Income'!$A$2:$D$34,4,FALSE)</f>
        <v>#N/A</v>
      </c>
      <c r="AC1001" s="4" t="e">
        <f>VLOOKUP(F1001,'Recapture Features'!$A$2:$B$34,2,FALSE)</f>
        <v>#N/A</v>
      </c>
      <c r="AD1001" s="4">
        <f>VLOOKUP(INT(U1001),Depth!$A$2:$B$36,2,FALSE)</f>
        <v>0</v>
      </c>
      <c r="AE1001" s="4" t="str">
        <f t="shared" si="105"/>
        <v>0</v>
      </c>
      <c r="AF1001" s="4" t="e">
        <f>VLOOKUP(AE1001,Days!$D$2:$E$199,2,FALSE)</f>
        <v>#N/A</v>
      </c>
      <c r="AG1001" s="4">
        <f t="shared" si="106"/>
        <v>0</v>
      </c>
      <c r="AH1001" s="4">
        <f t="shared" si="107"/>
        <v>0</v>
      </c>
      <c r="AI1001" s="4">
        <f t="shared" si="108"/>
        <v>0</v>
      </c>
      <c r="AJ1001" s="4">
        <f t="shared" si="109"/>
        <v>0</v>
      </c>
      <c r="AK1001" s="4">
        <f t="shared" si="110"/>
        <v>0</v>
      </c>
      <c r="AL1001" s="8">
        <f t="shared" si="111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3BC6-1E1B-49C8-8FF2-E969EC244A90}">
  <dimension ref="A1:AL1001"/>
  <sheetViews>
    <sheetView workbookViewId="0">
      <selection activeCell="U7" sqref="U7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20.85546875" style="7" bestFit="1" customWidth="1"/>
    <col min="14" max="15" width="15.7109375" style="7" bestFit="1" customWidth="1"/>
    <col min="16" max="17" width="19.85546875" style="7" bestFit="1" customWidth="1"/>
    <col min="18" max="18" width="17.85546875" style="7" bestFit="1" customWidth="1"/>
    <col min="19" max="19" width="9.140625" style="7"/>
    <col min="20" max="20" width="10.85546875" style="7" bestFit="1" customWidth="1"/>
    <col min="21" max="21" width="14.7109375" style="7" bestFit="1" customWidth="1"/>
    <col min="22" max="22" width="18.85546875" style="7" bestFit="1" customWidth="1"/>
    <col min="23" max="23" width="15.5703125" bestFit="1" customWidth="1"/>
    <col min="24" max="24" width="23.42578125" bestFit="1" customWidth="1"/>
    <col min="25" max="25" width="11" bestFit="1" customWidth="1"/>
    <col min="26" max="26" width="14.85546875" bestFit="1" customWidth="1"/>
    <col min="27" max="27" width="23.28515625" bestFit="1" customWidth="1"/>
    <col min="28" max="28" width="13.28515625" bestFit="1" customWidth="1"/>
    <col min="29" max="29" width="21.7109375" bestFit="1" customWidth="1"/>
    <col min="30" max="30" width="17.42578125" bestFit="1" customWidth="1"/>
    <col min="31" max="31" width="13.7109375" bestFit="1" customWidth="1"/>
    <col min="32" max="32" width="22.5703125" bestFit="1" customWidth="1"/>
    <col min="33" max="33" width="19.42578125" bestFit="1" customWidth="1"/>
    <col min="34" max="34" width="20.140625" bestFit="1" customWidth="1"/>
    <col min="35" max="35" width="20.85546875" bestFit="1" customWidth="1"/>
    <col min="36" max="36" width="12" bestFit="1" customWidth="1"/>
    <col min="37" max="37" width="26.7109375" bestFit="1" customWidth="1"/>
    <col min="38" max="38" width="20.85546875" style="4" bestFit="1" customWidth="1"/>
  </cols>
  <sheetData>
    <row r="1" spans="1:38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5" t="s">
        <v>91</v>
      </c>
      <c r="U1" s="6" t="s">
        <v>92</v>
      </c>
      <c r="V1" s="6" t="s">
        <v>49</v>
      </c>
      <c r="W1" s="9" t="s">
        <v>50</v>
      </c>
      <c r="X1" s="4" t="s">
        <v>51</v>
      </c>
      <c r="Y1" s="4" t="s">
        <v>52</v>
      </c>
      <c r="Z1" s="4" t="s">
        <v>57</v>
      </c>
      <c r="AA1" s="4" t="s">
        <v>58</v>
      </c>
      <c r="AB1" s="4" t="s">
        <v>60</v>
      </c>
      <c r="AC1" s="4" t="s">
        <v>61</v>
      </c>
      <c r="AD1" s="4" t="s">
        <v>73</v>
      </c>
      <c r="AE1" s="4" t="s">
        <v>69</v>
      </c>
      <c r="AF1" s="4" t="s">
        <v>68</v>
      </c>
      <c r="AG1" s="4" t="s">
        <v>54</v>
      </c>
      <c r="AH1" s="4" t="s">
        <v>55</v>
      </c>
      <c r="AI1" s="4" t="s">
        <v>56</v>
      </c>
      <c r="AJ1" s="4" t="s">
        <v>59</v>
      </c>
      <c r="AK1" s="4" t="s">
        <v>48</v>
      </c>
      <c r="AL1" s="4" t="s">
        <v>173</v>
      </c>
    </row>
    <row r="2" spans="1:38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6"/>
      <c r="V2" s="6"/>
      <c r="W2" s="9" t="e">
        <f>VLOOKUP(F2,'Rental Loss'!$A$2:$D$34,4,FALSE)</f>
        <v>#N/A</v>
      </c>
      <c r="X2" s="4" t="e">
        <f>VLOOKUP(F2,'Percent Owner Occupied'!$A$2:$B$34,2,FALSE)</f>
        <v>#N/A</v>
      </c>
      <c r="Y2" s="4" t="e">
        <f>VLOOKUP(F2,'Rental Loss'!$A$2:$C$34,3,FALSE)</f>
        <v>#N/A</v>
      </c>
      <c r="Z2" s="4" t="e">
        <f>VLOOKUP(F2,'Wage and Capital Related Income'!$A$2:$C$34,3,FALSE)</f>
        <v>#N/A</v>
      </c>
      <c r="AA2" s="4" t="e">
        <f>VLOOKUP(F2,'Recapture Features'!$A$2:$D$34,4,FALSE)</f>
        <v>#N/A</v>
      </c>
      <c r="AB2" s="4" t="e">
        <f>VLOOKUP(F2,'Wage and Capital Related Income'!$A$2:$D$34,4,FALSE)</f>
        <v>#N/A</v>
      </c>
      <c r="AC2" s="4" t="e">
        <f>VLOOKUP(F2,'Recapture Features'!$A$2:$B$34,2,FALSE)</f>
        <v>#N/A</v>
      </c>
      <c r="AD2" s="4">
        <f>VLOOKUP(INT(U2),Depth!$A$2:$B$36,2,FALSE)</f>
        <v>0</v>
      </c>
      <c r="AE2" s="4" t="str">
        <f>F2&amp;AD2</f>
        <v>0</v>
      </c>
      <c r="AF2" s="4" t="e">
        <f>VLOOKUP(AE2,Days!$D$2:$E$199,2,FALSE)</f>
        <v>#N/A</v>
      </c>
      <c r="AG2" s="4">
        <f>IF(N2&gt;10,V2*(1-X2/100)*W2+X2/100*(W2+Y2*AF2),0)</f>
        <v>0</v>
      </c>
      <c r="AH2" s="4">
        <f>IF(N2&gt;10,(1-X2/100)*V2*Z2*AF2,0)</f>
        <v>0</v>
      </c>
      <c r="AI2" s="4">
        <f>IF(N2&gt;10,(1-AA2)*V2*Z2*AF2,0)</f>
        <v>0</v>
      </c>
      <c r="AJ2" s="4">
        <f>IF(N2&gt;10,(1-AC2)*V2*AB2*AF2,0)</f>
        <v>0</v>
      </c>
      <c r="AK2" s="4">
        <f>AG2+AH2+AI2+AJ2</f>
        <v>0</v>
      </c>
      <c r="AL2" s="8">
        <f>AK2+R2+Q2+P2</f>
        <v>0</v>
      </c>
    </row>
    <row r="3" spans="1:38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5"/>
      <c r="U3" s="6"/>
      <c r="V3" s="6"/>
      <c r="W3" s="9" t="e">
        <f>VLOOKUP(F3,'Rental Loss'!$A$2:$D$34,4,FALSE)</f>
        <v>#N/A</v>
      </c>
      <c r="X3" s="4" t="e">
        <f>VLOOKUP(F3,'Percent Owner Occupied'!$A$2:$B$34,2,FALSE)</f>
        <v>#N/A</v>
      </c>
      <c r="Y3" s="4" t="e">
        <f>VLOOKUP(F3,'Rental Loss'!$A$2:$C$34,3,FALSE)</f>
        <v>#N/A</v>
      </c>
      <c r="Z3" s="4" t="e">
        <f>VLOOKUP(F3,'Wage and Capital Related Income'!$A$2:$C$34,3,FALSE)</f>
        <v>#N/A</v>
      </c>
      <c r="AA3" s="4" t="e">
        <f>VLOOKUP(F3,'Recapture Features'!$A$2:$D$34,4,FALSE)</f>
        <v>#N/A</v>
      </c>
      <c r="AB3" s="4" t="e">
        <f>VLOOKUP(F3,'Wage and Capital Related Income'!$A$2:$D$34,4,FALSE)</f>
        <v>#N/A</v>
      </c>
      <c r="AC3" s="4" t="e">
        <f>VLOOKUP(F3,'Recapture Features'!$A$2:$B$34,2,FALSE)</f>
        <v>#N/A</v>
      </c>
      <c r="AD3" s="4">
        <f>VLOOKUP(INT(U3),Depth!$A$2:$B$36,2,FALSE)</f>
        <v>0</v>
      </c>
      <c r="AE3" s="4" t="str">
        <f t="shared" ref="AE3:AE66" si="0">F3&amp;AD3</f>
        <v>0</v>
      </c>
      <c r="AF3" s="4" t="e">
        <f>VLOOKUP(AE3,Days!$D$2:$E$199,2,FALSE)</f>
        <v>#N/A</v>
      </c>
      <c r="AG3" s="4">
        <f t="shared" ref="AG3:AG66" si="1">IF(N3&gt;10,V3*(1-X3/100)*W3+X3/100*(W3+Y3*AF3),0)</f>
        <v>0</v>
      </c>
      <c r="AH3" s="4">
        <f t="shared" ref="AH3:AH66" si="2">IF(N3&gt;10,(1-X3/100)*V3*Z3*AF3,0)</f>
        <v>0</v>
      </c>
      <c r="AI3" s="4">
        <f t="shared" ref="AI3:AI66" si="3">IF(N3&gt;10,(1-AA3)*V3*Z3*AF3,0)</f>
        <v>0</v>
      </c>
      <c r="AJ3" s="4">
        <f t="shared" ref="AJ3:AJ66" si="4">IF(N3&gt;10,(1-AC3)*V3*AB3*AF3,0)</f>
        <v>0</v>
      </c>
      <c r="AK3" s="4">
        <f t="shared" ref="AK3:AK66" si="5">AG3+AH3+AI3+AJ3</f>
        <v>0</v>
      </c>
      <c r="AL3" s="8">
        <f t="shared" ref="AL3:AL66" si="6">AK3+R3+Q3+P3</f>
        <v>0</v>
      </c>
    </row>
    <row r="4" spans="1:38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5"/>
      <c r="U4" s="6"/>
      <c r="V4" s="6"/>
      <c r="W4" s="9" t="e">
        <f>VLOOKUP(F4,'Rental Loss'!$A$2:$D$34,4,FALSE)</f>
        <v>#N/A</v>
      </c>
      <c r="X4" s="4" t="e">
        <f>VLOOKUP(F4,'Percent Owner Occupied'!$A$2:$B$34,2,FALSE)</f>
        <v>#N/A</v>
      </c>
      <c r="Y4" s="4" t="e">
        <f>VLOOKUP(F4,'Rental Loss'!$A$2:$C$34,3,FALSE)</f>
        <v>#N/A</v>
      </c>
      <c r="Z4" s="4" t="e">
        <f>VLOOKUP(F4,'Wage and Capital Related Income'!$A$2:$C$34,3,FALSE)</f>
        <v>#N/A</v>
      </c>
      <c r="AA4" s="4" t="e">
        <f>VLOOKUP(F4,'Recapture Features'!$A$2:$D$34,4,FALSE)</f>
        <v>#N/A</v>
      </c>
      <c r="AB4" s="4" t="e">
        <f>VLOOKUP(F4,'Wage and Capital Related Income'!$A$2:$D$34,4,FALSE)</f>
        <v>#N/A</v>
      </c>
      <c r="AC4" s="4" t="e">
        <f>VLOOKUP(F4,'Recapture Features'!$A$2:$B$34,2,FALSE)</f>
        <v>#N/A</v>
      </c>
      <c r="AD4" s="4">
        <f>VLOOKUP(INT(U4),Depth!$A$2:$B$36,2,FALSE)</f>
        <v>0</v>
      </c>
      <c r="AE4" s="4" t="str">
        <f t="shared" si="0"/>
        <v>0</v>
      </c>
      <c r="AF4" s="4" t="e">
        <f>VLOOKUP(AE4,Days!$D$2:$E$199,2,FALSE)</f>
        <v>#N/A</v>
      </c>
      <c r="AG4" s="4">
        <f t="shared" si="1"/>
        <v>0</v>
      </c>
      <c r="AH4" s="4">
        <f t="shared" si="2"/>
        <v>0</v>
      </c>
      <c r="AI4" s="4">
        <f t="shared" si="3"/>
        <v>0</v>
      </c>
      <c r="AJ4" s="4">
        <f t="shared" si="4"/>
        <v>0</v>
      </c>
      <c r="AK4" s="4">
        <f t="shared" si="5"/>
        <v>0</v>
      </c>
      <c r="AL4" s="8">
        <f t="shared" si="6"/>
        <v>0</v>
      </c>
    </row>
    <row r="5" spans="1:38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5"/>
      <c r="U5" s="6"/>
      <c r="V5" s="6"/>
      <c r="W5" s="9" t="e">
        <f>VLOOKUP(F5,'Rental Loss'!$A$2:$D$34,4,FALSE)</f>
        <v>#N/A</v>
      </c>
      <c r="X5" s="4" t="e">
        <f>VLOOKUP(F5,'Percent Owner Occupied'!$A$2:$B$34,2,FALSE)</f>
        <v>#N/A</v>
      </c>
      <c r="Y5" s="4" t="e">
        <f>VLOOKUP(F5,'Rental Loss'!$A$2:$C$34,3,FALSE)</f>
        <v>#N/A</v>
      </c>
      <c r="Z5" s="4" t="e">
        <f>VLOOKUP(F5,'Wage and Capital Related Income'!$A$2:$C$34,3,FALSE)</f>
        <v>#N/A</v>
      </c>
      <c r="AA5" s="4" t="e">
        <f>VLOOKUP(F5,'Recapture Features'!$A$2:$D$34,4,FALSE)</f>
        <v>#N/A</v>
      </c>
      <c r="AB5" s="4" t="e">
        <f>VLOOKUP(F5,'Wage and Capital Related Income'!$A$2:$D$34,4,FALSE)</f>
        <v>#N/A</v>
      </c>
      <c r="AC5" s="4" t="e">
        <f>VLOOKUP(F5,'Recapture Features'!$A$2:$B$34,2,FALSE)</f>
        <v>#N/A</v>
      </c>
      <c r="AD5" s="4">
        <f>VLOOKUP(INT(U5),Depth!$A$2:$B$36,2,FALSE)</f>
        <v>0</v>
      </c>
      <c r="AE5" s="4" t="str">
        <f t="shared" si="0"/>
        <v>0</v>
      </c>
      <c r="AF5" s="4" t="e">
        <f>VLOOKUP(AE5,Days!$D$2:$E$199,2,FALSE)</f>
        <v>#N/A</v>
      </c>
      <c r="AG5" s="4">
        <f t="shared" si="1"/>
        <v>0</v>
      </c>
      <c r="AH5" s="4">
        <f t="shared" si="2"/>
        <v>0</v>
      </c>
      <c r="AI5" s="4">
        <f t="shared" si="3"/>
        <v>0</v>
      </c>
      <c r="AJ5" s="4">
        <f t="shared" si="4"/>
        <v>0</v>
      </c>
      <c r="AK5" s="4">
        <f t="shared" si="5"/>
        <v>0</v>
      </c>
      <c r="AL5" s="8">
        <f t="shared" si="6"/>
        <v>0</v>
      </c>
    </row>
    <row r="6" spans="1:38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5"/>
      <c r="U6" s="6"/>
      <c r="V6" s="6"/>
      <c r="W6" s="9" t="e">
        <f>VLOOKUP(F6,'Rental Loss'!$A$2:$D$34,4,FALSE)</f>
        <v>#N/A</v>
      </c>
      <c r="X6" s="4" t="e">
        <f>VLOOKUP(F6,'Percent Owner Occupied'!$A$2:$B$34,2,FALSE)</f>
        <v>#N/A</v>
      </c>
      <c r="Y6" s="4" t="e">
        <f>VLOOKUP(F6,'Rental Loss'!$A$2:$C$34,3,FALSE)</f>
        <v>#N/A</v>
      </c>
      <c r="Z6" s="4" t="e">
        <f>VLOOKUP(F6,'Wage and Capital Related Income'!$A$2:$C$34,3,FALSE)</f>
        <v>#N/A</v>
      </c>
      <c r="AA6" s="4" t="e">
        <f>VLOOKUP(F6,'Recapture Features'!$A$2:$D$34,4,FALSE)</f>
        <v>#N/A</v>
      </c>
      <c r="AB6" s="4" t="e">
        <f>VLOOKUP(F6,'Wage and Capital Related Income'!$A$2:$D$34,4,FALSE)</f>
        <v>#N/A</v>
      </c>
      <c r="AC6" s="4" t="e">
        <f>VLOOKUP(F6,'Recapture Features'!$A$2:$B$34,2,FALSE)</f>
        <v>#N/A</v>
      </c>
      <c r="AD6" s="4">
        <f>VLOOKUP(INT(U6),Depth!$A$2:$B$36,2,FALSE)</f>
        <v>0</v>
      </c>
      <c r="AE6" s="4" t="str">
        <f t="shared" si="0"/>
        <v>0</v>
      </c>
      <c r="AF6" s="4" t="e">
        <f>VLOOKUP(AE6,Days!$D$2:$E$199,2,FALSE)</f>
        <v>#N/A</v>
      </c>
      <c r="AG6" s="4">
        <f t="shared" si="1"/>
        <v>0</v>
      </c>
      <c r="AH6" s="4">
        <f t="shared" si="2"/>
        <v>0</v>
      </c>
      <c r="AI6" s="4">
        <f t="shared" si="3"/>
        <v>0</v>
      </c>
      <c r="AJ6" s="4">
        <f t="shared" si="4"/>
        <v>0</v>
      </c>
      <c r="AK6" s="4">
        <f t="shared" si="5"/>
        <v>0</v>
      </c>
      <c r="AL6" s="8">
        <f t="shared" si="6"/>
        <v>0</v>
      </c>
    </row>
    <row r="7" spans="1:38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5"/>
      <c r="U7" s="6"/>
      <c r="V7" s="6"/>
      <c r="W7" s="9" t="e">
        <f>VLOOKUP(F7,'Rental Loss'!$A$2:$D$34,4,FALSE)</f>
        <v>#N/A</v>
      </c>
      <c r="X7" s="4" t="e">
        <f>VLOOKUP(F7,'Percent Owner Occupied'!$A$2:$B$34,2,FALSE)</f>
        <v>#N/A</v>
      </c>
      <c r="Y7" s="4" t="e">
        <f>VLOOKUP(F7,'Rental Loss'!$A$2:$C$34,3,FALSE)</f>
        <v>#N/A</v>
      </c>
      <c r="Z7" s="4" t="e">
        <f>VLOOKUP(F7,'Wage and Capital Related Income'!$A$2:$C$34,3,FALSE)</f>
        <v>#N/A</v>
      </c>
      <c r="AA7" s="4" t="e">
        <f>VLOOKUP(F7,'Recapture Features'!$A$2:$D$34,4,FALSE)</f>
        <v>#N/A</v>
      </c>
      <c r="AB7" s="4" t="e">
        <f>VLOOKUP(F7,'Wage and Capital Related Income'!$A$2:$D$34,4,FALSE)</f>
        <v>#N/A</v>
      </c>
      <c r="AC7" s="4" t="e">
        <f>VLOOKUP(F7,'Recapture Features'!$A$2:$B$34,2,FALSE)</f>
        <v>#N/A</v>
      </c>
      <c r="AD7" s="4">
        <f>VLOOKUP(INT(U7),Depth!$A$2:$B$36,2,FALSE)</f>
        <v>0</v>
      </c>
      <c r="AE7" s="4" t="str">
        <f t="shared" si="0"/>
        <v>0</v>
      </c>
      <c r="AF7" s="4" t="e">
        <f>VLOOKUP(AE7,Days!$D$2:$E$199,2,FALSE)</f>
        <v>#N/A</v>
      </c>
      <c r="AG7" s="4">
        <f t="shared" si="1"/>
        <v>0</v>
      </c>
      <c r="AH7" s="4">
        <f t="shared" si="2"/>
        <v>0</v>
      </c>
      <c r="AI7" s="4">
        <f t="shared" si="3"/>
        <v>0</v>
      </c>
      <c r="AJ7" s="4">
        <f t="shared" si="4"/>
        <v>0</v>
      </c>
      <c r="AK7" s="4">
        <f t="shared" si="5"/>
        <v>0</v>
      </c>
      <c r="AL7" s="8">
        <f t="shared" si="6"/>
        <v>0</v>
      </c>
    </row>
    <row r="8" spans="1:38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6"/>
      <c r="V8" s="6"/>
      <c r="W8" s="9" t="e">
        <f>VLOOKUP(F8,'Rental Loss'!$A$2:$D$34,4,FALSE)</f>
        <v>#N/A</v>
      </c>
      <c r="X8" s="4" t="e">
        <f>VLOOKUP(F8,'Percent Owner Occupied'!$A$2:$B$34,2,FALSE)</f>
        <v>#N/A</v>
      </c>
      <c r="Y8" s="4" t="e">
        <f>VLOOKUP(F8,'Rental Loss'!$A$2:$C$34,3,FALSE)</f>
        <v>#N/A</v>
      </c>
      <c r="Z8" s="4" t="e">
        <f>VLOOKUP(F8,'Wage and Capital Related Income'!$A$2:$C$34,3,FALSE)</f>
        <v>#N/A</v>
      </c>
      <c r="AA8" s="4" t="e">
        <f>VLOOKUP(F8,'Recapture Features'!$A$2:$D$34,4,FALSE)</f>
        <v>#N/A</v>
      </c>
      <c r="AB8" s="4" t="e">
        <f>VLOOKUP(F8,'Wage and Capital Related Income'!$A$2:$D$34,4,FALSE)</f>
        <v>#N/A</v>
      </c>
      <c r="AC8" s="4" t="e">
        <f>VLOOKUP(F8,'Recapture Features'!$A$2:$B$34,2,FALSE)</f>
        <v>#N/A</v>
      </c>
      <c r="AD8" s="4">
        <f>VLOOKUP(INT(U8),Depth!$A$2:$B$36,2,FALSE)</f>
        <v>0</v>
      </c>
      <c r="AE8" s="4" t="str">
        <f t="shared" si="0"/>
        <v>0</v>
      </c>
      <c r="AF8" s="4" t="e">
        <f>VLOOKUP(AE8,Days!$D$2:$E$199,2,FALSE)</f>
        <v>#N/A</v>
      </c>
      <c r="AG8" s="4">
        <f t="shared" si="1"/>
        <v>0</v>
      </c>
      <c r="AH8" s="4">
        <f t="shared" si="2"/>
        <v>0</v>
      </c>
      <c r="AI8" s="4">
        <f t="shared" si="3"/>
        <v>0</v>
      </c>
      <c r="AJ8" s="4">
        <f t="shared" si="4"/>
        <v>0</v>
      </c>
      <c r="AK8" s="4">
        <f t="shared" si="5"/>
        <v>0</v>
      </c>
      <c r="AL8" s="8">
        <f t="shared" si="6"/>
        <v>0</v>
      </c>
    </row>
    <row r="9" spans="1:38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5"/>
      <c r="U9" s="6"/>
      <c r="V9" s="6"/>
      <c r="W9" s="9" t="e">
        <f>VLOOKUP(F9,'Rental Loss'!$A$2:$D$34,4,FALSE)</f>
        <v>#N/A</v>
      </c>
      <c r="X9" s="4" t="e">
        <f>VLOOKUP(F9,'Percent Owner Occupied'!$A$2:$B$34,2,FALSE)</f>
        <v>#N/A</v>
      </c>
      <c r="Y9" s="4" t="e">
        <f>VLOOKUP(F9,'Rental Loss'!$A$2:$C$34,3,FALSE)</f>
        <v>#N/A</v>
      </c>
      <c r="Z9" s="4" t="e">
        <f>VLOOKUP(F9,'Wage and Capital Related Income'!$A$2:$C$34,3,FALSE)</f>
        <v>#N/A</v>
      </c>
      <c r="AA9" s="4" t="e">
        <f>VLOOKUP(F9,'Recapture Features'!$A$2:$D$34,4,FALSE)</f>
        <v>#N/A</v>
      </c>
      <c r="AB9" s="4" t="e">
        <f>VLOOKUP(F9,'Wage and Capital Related Income'!$A$2:$D$34,4,FALSE)</f>
        <v>#N/A</v>
      </c>
      <c r="AC9" s="4" t="e">
        <f>VLOOKUP(F9,'Recapture Features'!$A$2:$B$34,2,FALSE)</f>
        <v>#N/A</v>
      </c>
      <c r="AD9" s="4">
        <f>VLOOKUP(INT(U9),Depth!$A$2:$B$36,2,FALSE)</f>
        <v>0</v>
      </c>
      <c r="AE9" s="4" t="str">
        <f t="shared" si="0"/>
        <v>0</v>
      </c>
      <c r="AF9" s="4" t="e">
        <f>VLOOKUP(AE9,Days!$D$2:$E$199,2,FALSE)</f>
        <v>#N/A</v>
      </c>
      <c r="AG9" s="4">
        <f t="shared" si="1"/>
        <v>0</v>
      </c>
      <c r="AH9" s="4">
        <f t="shared" si="2"/>
        <v>0</v>
      </c>
      <c r="AI9" s="4">
        <f t="shared" si="3"/>
        <v>0</v>
      </c>
      <c r="AJ9" s="4">
        <f t="shared" si="4"/>
        <v>0</v>
      </c>
      <c r="AK9" s="4">
        <f t="shared" si="5"/>
        <v>0</v>
      </c>
      <c r="AL9" s="8">
        <f t="shared" si="6"/>
        <v>0</v>
      </c>
    </row>
    <row r="10" spans="1:38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6"/>
      <c r="V10" s="6"/>
      <c r="W10" s="9" t="e">
        <f>VLOOKUP(F10,'Rental Loss'!$A$2:$D$34,4,FALSE)</f>
        <v>#N/A</v>
      </c>
      <c r="X10" s="4" t="e">
        <f>VLOOKUP(F10,'Percent Owner Occupied'!$A$2:$B$34,2,FALSE)</f>
        <v>#N/A</v>
      </c>
      <c r="Y10" s="4" t="e">
        <f>VLOOKUP(F10,'Rental Loss'!$A$2:$C$34,3,FALSE)</f>
        <v>#N/A</v>
      </c>
      <c r="Z10" s="4" t="e">
        <f>VLOOKUP(F10,'Wage and Capital Related Income'!$A$2:$C$34,3,FALSE)</f>
        <v>#N/A</v>
      </c>
      <c r="AA10" s="4" t="e">
        <f>VLOOKUP(F10,'Recapture Features'!$A$2:$D$34,4,FALSE)</f>
        <v>#N/A</v>
      </c>
      <c r="AB10" s="4" t="e">
        <f>VLOOKUP(F10,'Wage and Capital Related Income'!$A$2:$D$34,4,FALSE)</f>
        <v>#N/A</v>
      </c>
      <c r="AC10" s="4" t="e">
        <f>VLOOKUP(F10,'Recapture Features'!$A$2:$B$34,2,FALSE)</f>
        <v>#N/A</v>
      </c>
      <c r="AD10" s="4">
        <f>VLOOKUP(INT(U10),Depth!$A$2:$B$36,2,FALSE)</f>
        <v>0</v>
      </c>
      <c r="AE10" s="4" t="str">
        <f t="shared" si="0"/>
        <v>0</v>
      </c>
      <c r="AF10" s="4" t="e">
        <f>VLOOKUP(AE10,Days!$D$2:$E$199,2,FALSE)</f>
        <v>#N/A</v>
      </c>
      <c r="AG10" s="4">
        <f t="shared" si="1"/>
        <v>0</v>
      </c>
      <c r="AH10" s="4">
        <f t="shared" si="2"/>
        <v>0</v>
      </c>
      <c r="AI10" s="4">
        <f t="shared" si="3"/>
        <v>0</v>
      </c>
      <c r="AJ10" s="4">
        <f t="shared" si="4"/>
        <v>0</v>
      </c>
      <c r="AK10" s="4">
        <f t="shared" si="5"/>
        <v>0</v>
      </c>
      <c r="AL10" s="8">
        <f t="shared" si="6"/>
        <v>0</v>
      </c>
    </row>
    <row r="11" spans="1:38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5"/>
      <c r="U11" s="6"/>
      <c r="V11" s="6"/>
      <c r="W11" s="9" t="e">
        <f>VLOOKUP(F11,'Rental Loss'!$A$2:$D$34,4,FALSE)</f>
        <v>#N/A</v>
      </c>
      <c r="X11" s="4" t="e">
        <f>VLOOKUP(F11,'Percent Owner Occupied'!$A$2:$B$34,2,FALSE)</f>
        <v>#N/A</v>
      </c>
      <c r="Y11" s="4" t="e">
        <f>VLOOKUP(F11,'Rental Loss'!$A$2:$C$34,3,FALSE)</f>
        <v>#N/A</v>
      </c>
      <c r="Z11" s="4" t="e">
        <f>VLOOKUP(F11,'Wage and Capital Related Income'!$A$2:$C$34,3,FALSE)</f>
        <v>#N/A</v>
      </c>
      <c r="AA11" s="4" t="e">
        <f>VLOOKUP(F11,'Recapture Features'!$A$2:$D$34,4,FALSE)</f>
        <v>#N/A</v>
      </c>
      <c r="AB11" s="4" t="e">
        <f>VLOOKUP(F11,'Wage and Capital Related Income'!$A$2:$D$34,4,FALSE)</f>
        <v>#N/A</v>
      </c>
      <c r="AC11" s="4" t="e">
        <f>VLOOKUP(F11,'Recapture Features'!$A$2:$B$34,2,FALSE)</f>
        <v>#N/A</v>
      </c>
      <c r="AD11" s="4">
        <f>VLOOKUP(INT(U11),Depth!$A$2:$B$36,2,FALSE)</f>
        <v>0</v>
      </c>
      <c r="AE11" s="4" t="str">
        <f t="shared" si="0"/>
        <v>0</v>
      </c>
      <c r="AF11" s="4" t="e">
        <f>VLOOKUP(AE11,Days!$D$2:$E$199,2,FALSE)</f>
        <v>#N/A</v>
      </c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5"/>
        <v>0</v>
      </c>
      <c r="AL11" s="8">
        <f t="shared" si="6"/>
        <v>0</v>
      </c>
    </row>
    <row r="12" spans="1:38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5"/>
      <c r="U12" s="6"/>
      <c r="V12" s="6"/>
      <c r="W12" s="9" t="e">
        <f>VLOOKUP(F12,'Rental Loss'!$A$2:$D$34,4,FALSE)</f>
        <v>#N/A</v>
      </c>
      <c r="X12" s="4" t="e">
        <f>VLOOKUP(F12,'Percent Owner Occupied'!$A$2:$B$34,2,FALSE)</f>
        <v>#N/A</v>
      </c>
      <c r="Y12" s="4" t="e">
        <f>VLOOKUP(F12,'Rental Loss'!$A$2:$C$34,3,FALSE)</f>
        <v>#N/A</v>
      </c>
      <c r="Z12" s="4" t="e">
        <f>VLOOKUP(F12,'Wage and Capital Related Income'!$A$2:$C$34,3,FALSE)</f>
        <v>#N/A</v>
      </c>
      <c r="AA12" s="4" t="e">
        <f>VLOOKUP(F12,'Recapture Features'!$A$2:$D$34,4,FALSE)</f>
        <v>#N/A</v>
      </c>
      <c r="AB12" s="4" t="e">
        <f>VLOOKUP(F12,'Wage and Capital Related Income'!$A$2:$D$34,4,FALSE)</f>
        <v>#N/A</v>
      </c>
      <c r="AC12" s="4" t="e">
        <f>VLOOKUP(F12,'Recapture Features'!$A$2:$B$34,2,FALSE)</f>
        <v>#N/A</v>
      </c>
      <c r="AD12" s="4">
        <f>VLOOKUP(INT(U12),Depth!$A$2:$B$36,2,FALSE)</f>
        <v>0</v>
      </c>
      <c r="AE12" s="4" t="str">
        <f t="shared" si="0"/>
        <v>0</v>
      </c>
      <c r="AF12" s="4" t="e">
        <f>VLOOKUP(AE12,Days!$D$2:$E$199,2,FALSE)</f>
        <v>#N/A</v>
      </c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  <c r="AL12" s="8">
        <f t="shared" si="6"/>
        <v>0</v>
      </c>
    </row>
    <row r="13" spans="1:38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5"/>
      <c r="U13" s="6"/>
      <c r="V13" s="6"/>
      <c r="W13" s="9" t="e">
        <f>VLOOKUP(F13,'Rental Loss'!$A$2:$D$34,4,FALSE)</f>
        <v>#N/A</v>
      </c>
      <c r="X13" s="4" t="e">
        <f>VLOOKUP(F13,'Percent Owner Occupied'!$A$2:$B$34,2,FALSE)</f>
        <v>#N/A</v>
      </c>
      <c r="Y13" s="4" t="e">
        <f>VLOOKUP(F13,'Rental Loss'!$A$2:$C$34,3,FALSE)</f>
        <v>#N/A</v>
      </c>
      <c r="Z13" s="4" t="e">
        <f>VLOOKUP(F13,'Wage and Capital Related Income'!$A$2:$C$34,3,FALSE)</f>
        <v>#N/A</v>
      </c>
      <c r="AA13" s="4" t="e">
        <f>VLOOKUP(F13,'Recapture Features'!$A$2:$D$34,4,FALSE)</f>
        <v>#N/A</v>
      </c>
      <c r="AB13" s="4" t="e">
        <f>VLOOKUP(F13,'Wage and Capital Related Income'!$A$2:$D$34,4,FALSE)</f>
        <v>#N/A</v>
      </c>
      <c r="AC13" s="4" t="e">
        <f>VLOOKUP(F13,'Recapture Features'!$A$2:$B$34,2,FALSE)</f>
        <v>#N/A</v>
      </c>
      <c r="AD13" s="4">
        <f>VLOOKUP(INT(U13),Depth!$A$2:$B$36,2,FALSE)</f>
        <v>0</v>
      </c>
      <c r="AE13" s="4" t="str">
        <f t="shared" si="0"/>
        <v>0</v>
      </c>
      <c r="AF13" s="4" t="e">
        <f>VLOOKUP(AE13,Days!$D$2:$E$199,2,FALSE)</f>
        <v>#N/A</v>
      </c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  <c r="AL13" s="8">
        <f t="shared" si="6"/>
        <v>0</v>
      </c>
    </row>
    <row r="14" spans="1:38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5"/>
      <c r="U14" s="6"/>
      <c r="V14" s="6"/>
      <c r="W14" s="9" t="e">
        <f>VLOOKUP(F14,'Rental Loss'!$A$2:$D$34,4,FALSE)</f>
        <v>#N/A</v>
      </c>
      <c r="X14" s="4" t="e">
        <f>VLOOKUP(F14,'Percent Owner Occupied'!$A$2:$B$34,2,FALSE)</f>
        <v>#N/A</v>
      </c>
      <c r="Y14" s="4" t="e">
        <f>VLOOKUP(F14,'Rental Loss'!$A$2:$C$34,3,FALSE)</f>
        <v>#N/A</v>
      </c>
      <c r="Z14" s="4" t="e">
        <f>VLOOKUP(F14,'Wage and Capital Related Income'!$A$2:$C$34,3,FALSE)</f>
        <v>#N/A</v>
      </c>
      <c r="AA14" s="4" t="e">
        <f>VLOOKUP(F14,'Recapture Features'!$A$2:$D$34,4,FALSE)</f>
        <v>#N/A</v>
      </c>
      <c r="AB14" s="4" t="e">
        <f>VLOOKUP(F14,'Wage and Capital Related Income'!$A$2:$D$34,4,FALSE)</f>
        <v>#N/A</v>
      </c>
      <c r="AC14" s="4" t="e">
        <f>VLOOKUP(F14,'Recapture Features'!$A$2:$B$34,2,FALSE)</f>
        <v>#N/A</v>
      </c>
      <c r="AD14" s="4">
        <f>VLOOKUP(INT(U14),Depth!$A$2:$B$36,2,FALSE)</f>
        <v>0</v>
      </c>
      <c r="AE14" s="4" t="str">
        <f t="shared" si="0"/>
        <v>0</v>
      </c>
      <c r="AF14" s="4" t="e">
        <f>VLOOKUP(AE14,Days!$D$2:$E$199,2,FALSE)</f>
        <v>#N/A</v>
      </c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  <c r="AL14" s="8">
        <f t="shared" si="6"/>
        <v>0</v>
      </c>
    </row>
    <row r="15" spans="1:38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5"/>
      <c r="U15" s="6"/>
      <c r="V15" s="6"/>
      <c r="W15" s="9" t="e">
        <f>VLOOKUP(F15,'Rental Loss'!$A$2:$D$34,4,FALSE)</f>
        <v>#N/A</v>
      </c>
      <c r="X15" s="4" t="e">
        <f>VLOOKUP(F15,'Percent Owner Occupied'!$A$2:$B$34,2,FALSE)</f>
        <v>#N/A</v>
      </c>
      <c r="Y15" s="4" t="e">
        <f>VLOOKUP(F15,'Rental Loss'!$A$2:$C$34,3,FALSE)</f>
        <v>#N/A</v>
      </c>
      <c r="Z15" s="4" t="e">
        <f>VLOOKUP(F15,'Wage and Capital Related Income'!$A$2:$C$34,3,FALSE)</f>
        <v>#N/A</v>
      </c>
      <c r="AA15" s="4" t="e">
        <f>VLOOKUP(F15,'Recapture Features'!$A$2:$D$34,4,FALSE)</f>
        <v>#N/A</v>
      </c>
      <c r="AB15" s="4" t="e">
        <f>VLOOKUP(F15,'Wage and Capital Related Income'!$A$2:$D$34,4,FALSE)</f>
        <v>#N/A</v>
      </c>
      <c r="AC15" s="4" t="e">
        <f>VLOOKUP(F15,'Recapture Features'!$A$2:$B$34,2,FALSE)</f>
        <v>#N/A</v>
      </c>
      <c r="AD15" s="4">
        <f>VLOOKUP(INT(U15),Depth!$A$2:$B$36,2,FALSE)</f>
        <v>0</v>
      </c>
      <c r="AE15" s="4" t="str">
        <f t="shared" si="0"/>
        <v>0</v>
      </c>
      <c r="AF15" s="4" t="e">
        <f>VLOOKUP(AE15,Days!$D$2:$E$199,2,FALSE)</f>
        <v>#N/A</v>
      </c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  <c r="AL15" s="8">
        <f t="shared" si="6"/>
        <v>0</v>
      </c>
    </row>
    <row r="16" spans="1:38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5"/>
      <c r="U16" s="6"/>
      <c r="V16" s="6"/>
      <c r="W16" s="9" t="e">
        <f>VLOOKUP(F16,'Rental Loss'!$A$2:$D$34,4,FALSE)</f>
        <v>#N/A</v>
      </c>
      <c r="X16" s="4" t="e">
        <f>VLOOKUP(F16,'Percent Owner Occupied'!$A$2:$B$34,2,FALSE)</f>
        <v>#N/A</v>
      </c>
      <c r="Y16" s="4" t="e">
        <f>VLOOKUP(F16,'Rental Loss'!$A$2:$C$34,3,FALSE)</f>
        <v>#N/A</v>
      </c>
      <c r="Z16" s="4" t="e">
        <f>VLOOKUP(F16,'Wage and Capital Related Income'!$A$2:$C$34,3,FALSE)</f>
        <v>#N/A</v>
      </c>
      <c r="AA16" s="4" t="e">
        <f>VLOOKUP(F16,'Recapture Features'!$A$2:$D$34,4,FALSE)</f>
        <v>#N/A</v>
      </c>
      <c r="AB16" s="4" t="e">
        <f>VLOOKUP(F16,'Wage and Capital Related Income'!$A$2:$D$34,4,FALSE)</f>
        <v>#N/A</v>
      </c>
      <c r="AC16" s="4" t="e">
        <f>VLOOKUP(F16,'Recapture Features'!$A$2:$B$34,2,FALSE)</f>
        <v>#N/A</v>
      </c>
      <c r="AD16" s="4">
        <f>VLOOKUP(INT(U16),Depth!$A$2:$B$36,2,FALSE)</f>
        <v>0</v>
      </c>
      <c r="AE16" s="4" t="str">
        <f t="shared" si="0"/>
        <v>0</v>
      </c>
      <c r="AF16" s="4" t="e">
        <f>VLOOKUP(AE16,Days!$D$2:$E$199,2,FALSE)</f>
        <v>#N/A</v>
      </c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  <c r="AL16" s="8">
        <f t="shared" si="6"/>
        <v>0</v>
      </c>
    </row>
    <row r="17" spans="1:38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5"/>
      <c r="U17" s="6"/>
      <c r="V17" s="6"/>
      <c r="W17" s="9" t="e">
        <f>VLOOKUP(F17,'Rental Loss'!$A$2:$D$34,4,FALSE)</f>
        <v>#N/A</v>
      </c>
      <c r="X17" s="4" t="e">
        <f>VLOOKUP(F17,'Percent Owner Occupied'!$A$2:$B$34,2,FALSE)</f>
        <v>#N/A</v>
      </c>
      <c r="Y17" s="4" t="e">
        <f>VLOOKUP(F17,'Rental Loss'!$A$2:$C$34,3,FALSE)</f>
        <v>#N/A</v>
      </c>
      <c r="Z17" s="4" t="e">
        <f>VLOOKUP(F17,'Wage and Capital Related Income'!$A$2:$C$34,3,FALSE)</f>
        <v>#N/A</v>
      </c>
      <c r="AA17" s="4" t="e">
        <f>VLOOKUP(F17,'Recapture Features'!$A$2:$D$34,4,FALSE)</f>
        <v>#N/A</v>
      </c>
      <c r="AB17" s="4" t="e">
        <f>VLOOKUP(F17,'Wage and Capital Related Income'!$A$2:$D$34,4,FALSE)</f>
        <v>#N/A</v>
      </c>
      <c r="AC17" s="4" t="e">
        <f>VLOOKUP(F17,'Recapture Features'!$A$2:$B$34,2,FALSE)</f>
        <v>#N/A</v>
      </c>
      <c r="AD17" s="4">
        <f>VLOOKUP(INT(U17),Depth!$A$2:$B$36,2,FALSE)</f>
        <v>0</v>
      </c>
      <c r="AE17" s="4" t="str">
        <f t="shared" si="0"/>
        <v>0</v>
      </c>
      <c r="AF17" s="4" t="e">
        <f>VLOOKUP(AE17,Days!$D$2:$E$199,2,FALSE)</f>
        <v>#N/A</v>
      </c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  <c r="AL17" s="8">
        <f t="shared" si="6"/>
        <v>0</v>
      </c>
    </row>
    <row r="18" spans="1:38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5"/>
      <c r="U18" s="6"/>
      <c r="V18" s="6"/>
      <c r="W18" s="9" t="e">
        <f>VLOOKUP(F18,'Rental Loss'!$A$2:$D$34,4,FALSE)</f>
        <v>#N/A</v>
      </c>
      <c r="X18" s="4" t="e">
        <f>VLOOKUP(F18,'Percent Owner Occupied'!$A$2:$B$34,2,FALSE)</f>
        <v>#N/A</v>
      </c>
      <c r="Y18" s="4" t="e">
        <f>VLOOKUP(F18,'Rental Loss'!$A$2:$C$34,3,FALSE)</f>
        <v>#N/A</v>
      </c>
      <c r="Z18" s="4" t="e">
        <f>VLOOKUP(F18,'Wage and Capital Related Income'!$A$2:$C$34,3,FALSE)</f>
        <v>#N/A</v>
      </c>
      <c r="AA18" s="4" t="e">
        <f>VLOOKUP(F18,'Recapture Features'!$A$2:$D$34,4,FALSE)</f>
        <v>#N/A</v>
      </c>
      <c r="AB18" s="4" t="e">
        <f>VLOOKUP(F18,'Wage and Capital Related Income'!$A$2:$D$34,4,FALSE)</f>
        <v>#N/A</v>
      </c>
      <c r="AC18" s="4" t="e">
        <f>VLOOKUP(F18,'Recapture Features'!$A$2:$B$34,2,FALSE)</f>
        <v>#N/A</v>
      </c>
      <c r="AD18" s="4">
        <f>VLOOKUP(INT(U18),Depth!$A$2:$B$36,2,FALSE)</f>
        <v>0</v>
      </c>
      <c r="AE18" s="4" t="str">
        <f t="shared" si="0"/>
        <v>0</v>
      </c>
      <c r="AF18" s="4" t="e">
        <f>VLOOKUP(AE18,Days!$D$2:$E$199,2,FALSE)</f>
        <v>#N/A</v>
      </c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  <c r="AL18" s="8">
        <f t="shared" si="6"/>
        <v>0</v>
      </c>
    </row>
    <row r="19" spans="1:38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5"/>
      <c r="U19" s="6"/>
      <c r="V19" s="6"/>
      <c r="W19" s="9" t="e">
        <f>VLOOKUP(F19,'Rental Loss'!$A$2:$D$34,4,FALSE)</f>
        <v>#N/A</v>
      </c>
      <c r="X19" s="4" t="e">
        <f>VLOOKUP(F19,'Percent Owner Occupied'!$A$2:$B$34,2,FALSE)</f>
        <v>#N/A</v>
      </c>
      <c r="Y19" s="4" t="e">
        <f>VLOOKUP(F19,'Rental Loss'!$A$2:$C$34,3,FALSE)</f>
        <v>#N/A</v>
      </c>
      <c r="Z19" s="4" t="e">
        <f>VLOOKUP(F19,'Wage and Capital Related Income'!$A$2:$C$34,3,FALSE)</f>
        <v>#N/A</v>
      </c>
      <c r="AA19" s="4" t="e">
        <f>VLOOKUP(F19,'Recapture Features'!$A$2:$D$34,4,FALSE)</f>
        <v>#N/A</v>
      </c>
      <c r="AB19" s="4" t="e">
        <f>VLOOKUP(F19,'Wage and Capital Related Income'!$A$2:$D$34,4,FALSE)</f>
        <v>#N/A</v>
      </c>
      <c r="AC19" s="4" t="e">
        <f>VLOOKUP(F19,'Recapture Features'!$A$2:$B$34,2,FALSE)</f>
        <v>#N/A</v>
      </c>
      <c r="AD19" s="4">
        <f>VLOOKUP(INT(U19),Depth!$A$2:$B$36,2,FALSE)</f>
        <v>0</v>
      </c>
      <c r="AE19" s="4" t="str">
        <f t="shared" si="0"/>
        <v>0</v>
      </c>
      <c r="AF19" s="4" t="e">
        <f>VLOOKUP(AE19,Days!$D$2:$E$199,2,FALSE)</f>
        <v>#N/A</v>
      </c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  <c r="AL19" s="8">
        <f t="shared" si="6"/>
        <v>0</v>
      </c>
    </row>
    <row r="20" spans="1:38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5"/>
      <c r="U20" s="6"/>
      <c r="V20" s="6"/>
      <c r="W20" s="9" t="e">
        <f>VLOOKUP(F20,'Rental Loss'!$A$2:$D$34,4,FALSE)</f>
        <v>#N/A</v>
      </c>
      <c r="X20" s="4" t="e">
        <f>VLOOKUP(F20,'Percent Owner Occupied'!$A$2:$B$34,2,FALSE)</f>
        <v>#N/A</v>
      </c>
      <c r="Y20" s="4" t="e">
        <f>VLOOKUP(F20,'Rental Loss'!$A$2:$C$34,3,FALSE)</f>
        <v>#N/A</v>
      </c>
      <c r="Z20" s="4" t="e">
        <f>VLOOKUP(F20,'Wage and Capital Related Income'!$A$2:$C$34,3,FALSE)</f>
        <v>#N/A</v>
      </c>
      <c r="AA20" s="4" t="e">
        <f>VLOOKUP(F20,'Recapture Features'!$A$2:$D$34,4,FALSE)</f>
        <v>#N/A</v>
      </c>
      <c r="AB20" s="4" t="e">
        <f>VLOOKUP(F20,'Wage and Capital Related Income'!$A$2:$D$34,4,FALSE)</f>
        <v>#N/A</v>
      </c>
      <c r="AC20" s="4" t="e">
        <f>VLOOKUP(F20,'Recapture Features'!$A$2:$B$34,2,FALSE)</f>
        <v>#N/A</v>
      </c>
      <c r="AD20" s="4">
        <f>VLOOKUP(INT(U20),Depth!$A$2:$B$36,2,FALSE)</f>
        <v>0</v>
      </c>
      <c r="AE20" s="4" t="str">
        <f t="shared" si="0"/>
        <v>0</v>
      </c>
      <c r="AF20" s="4" t="e">
        <f>VLOOKUP(AE20,Days!$D$2:$E$199,2,FALSE)</f>
        <v>#N/A</v>
      </c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  <c r="AL20" s="8">
        <f t="shared" si="6"/>
        <v>0</v>
      </c>
    </row>
    <row r="21" spans="1:38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5"/>
      <c r="U21" s="6"/>
      <c r="V21" s="6"/>
      <c r="W21" s="9" t="e">
        <f>VLOOKUP(F21,'Rental Loss'!$A$2:$D$34,4,FALSE)</f>
        <v>#N/A</v>
      </c>
      <c r="X21" s="4" t="e">
        <f>VLOOKUP(F21,'Percent Owner Occupied'!$A$2:$B$34,2,FALSE)</f>
        <v>#N/A</v>
      </c>
      <c r="Y21" s="4" t="e">
        <f>VLOOKUP(F21,'Rental Loss'!$A$2:$C$34,3,FALSE)</f>
        <v>#N/A</v>
      </c>
      <c r="Z21" s="4" t="e">
        <f>VLOOKUP(F21,'Wage and Capital Related Income'!$A$2:$C$34,3,FALSE)</f>
        <v>#N/A</v>
      </c>
      <c r="AA21" s="4" t="e">
        <f>VLOOKUP(F21,'Recapture Features'!$A$2:$D$34,4,FALSE)</f>
        <v>#N/A</v>
      </c>
      <c r="AB21" s="4" t="e">
        <f>VLOOKUP(F21,'Wage and Capital Related Income'!$A$2:$D$34,4,FALSE)</f>
        <v>#N/A</v>
      </c>
      <c r="AC21" s="4" t="e">
        <f>VLOOKUP(F21,'Recapture Features'!$A$2:$B$34,2,FALSE)</f>
        <v>#N/A</v>
      </c>
      <c r="AD21" s="4">
        <f>VLOOKUP(INT(U21),Depth!$A$2:$B$36,2,FALSE)</f>
        <v>0</v>
      </c>
      <c r="AE21" s="4" t="str">
        <f t="shared" si="0"/>
        <v>0</v>
      </c>
      <c r="AF21" s="4" t="e">
        <f>VLOOKUP(AE21,Days!$D$2:$E$199,2,FALSE)</f>
        <v>#N/A</v>
      </c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  <c r="AL21" s="8">
        <f t="shared" si="6"/>
        <v>0</v>
      </c>
    </row>
    <row r="22" spans="1:38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5"/>
      <c r="U22" s="6"/>
      <c r="V22" s="6"/>
      <c r="W22" s="9" t="e">
        <f>VLOOKUP(F22,'Rental Loss'!$A$2:$D$34,4,FALSE)</f>
        <v>#N/A</v>
      </c>
      <c r="X22" s="4" t="e">
        <f>VLOOKUP(F22,'Percent Owner Occupied'!$A$2:$B$34,2,FALSE)</f>
        <v>#N/A</v>
      </c>
      <c r="Y22" s="4" t="e">
        <f>VLOOKUP(F22,'Rental Loss'!$A$2:$C$34,3,FALSE)</f>
        <v>#N/A</v>
      </c>
      <c r="Z22" s="4" t="e">
        <f>VLOOKUP(F22,'Wage and Capital Related Income'!$A$2:$C$34,3,FALSE)</f>
        <v>#N/A</v>
      </c>
      <c r="AA22" s="4" t="e">
        <f>VLOOKUP(F22,'Recapture Features'!$A$2:$D$34,4,FALSE)</f>
        <v>#N/A</v>
      </c>
      <c r="AB22" s="4" t="e">
        <f>VLOOKUP(F22,'Wage and Capital Related Income'!$A$2:$D$34,4,FALSE)</f>
        <v>#N/A</v>
      </c>
      <c r="AC22" s="4" t="e">
        <f>VLOOKUP(F22,'Recapture Features'!$A$2:$B$34,2,FALSE)</f>
        <v>#N/A</v>
      </c>
      <c r="AD22" s="4">
        <f>VLOOKUP(INT(U22),Depth!$A$2:$B$36,2,FALSE)</f>
        <v>0</v>
      </c>
      <c r="AE22" s="4" t="str">
        <f t="shared" si="0"/>
        <v>0</v>
      </c>
      <c r="AF22" s="4" t="e">
        <f>VLOOKUP(AE22,Days!$D$2:$E$199,2,FALSE)</f>
        <v>#N/A</v>
      </c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  <c r="AL22" s="8">
        <f t="shared" si="6"/>
        <v>0</v>
      </c>
    </row>
    <row r="23" spans="1:38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5"/>
      <c r="U23" s="6"/>
      <c r="V23" s="6"/>
      <c r="W23" s="9" t="e">
        <f>VLOOKUP(F23,'Rental Loss'!$A$2:$D$34,4,FALSE)</f>
        <v>#N/A</v>
      </c>
      <c r="X23" s="4" t="e">
        <f>VLOOKUP(F23,'Percent Owner Occupied'!$A$2:$B$34,2,FALSE)</f>
        <v>#N/A</v>
      </c>
      <c r="Y23" s="4" t="e">
        <f>VLOOKUP(F23,'Rental Loss'!$A$2:$C$34,3,FALSE)</f>
        <v>#N/A</v>
      </c>
      <c r="Z23" s="4" t="e">
        <f>VLOOKUP(F23,'Wage and Capital Related Income'!$A$2:$C$34,3,FALSE)</f>
        <v>#N/A</v>
      </c>
      <c r="AA23" s="4" t="e">
        <f>VLOOKUP(F23,'Recapture Features'!$A$2:$D$34,4,FALSE)</f>
        <v>#N/A</v>
      </c>
      <c r="AB23" s="4" t="e">
        <f>VLOOKUP(F23,'Wage and Capital Related Income'!$A$2:$D$34,4,FALSE)</f>
        <v>#N/A</v>
      </c>
      <c r="AC23" s="4" t="e">
        <f>VLOOKUP(F23,'Recapture Features'!$A$2:$B$34,2,FALSE)</f>
        <v>#N/A</v>
      </c>
      <c r="AD23" s="4">
        <f>VLOOKUP(INT(U23),Depth!$A$2:$B$36,2,FALSE)</f>
        <v>0</v>
      </c>
      <c r="AE23" s="4" t="str">
        <f t="shared" si="0"/>
        <v>0</v>
      </c>
      <c r="AF23" s="4" t="e">
        <f>VLOOKUP(AE23,Days!$D$2:$E$199,2,FALSE)</f>
        <v>#N/A</v>
      </c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  <c r="AL23" s="8">
        <f t="shared" si="6"/>
        <v>0</v>
      </c>
    </row>
    <row r="24" spans="1:38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5"/>
      <c r="U24" s="6"/>
      <c r="V24" s="6"/>
      <c r="W24" s="9" t="e">
        <f>VLOOKUP(F24,'Rental Loss'!$A$2:$D$34,4,FALSE)</f>
        <v>#N/A</v>
      </c>
      <c r="X24" s="4" t="e">
        <f>VLOOKUP(F24,'Percent Owner Occupied'!$A$2:$B$34,2,FALSE)</f>
        <v>#N/A</v>
      </c>
      <c r="Y24" s="4" t="e">
        <f>VLOOKUP(F24,'Rental Loss'!$A$2:$C$34,3,FALSE)</f>
        <v>#N/A</v>
      </c>
      <c r="Z24" s="4" t="e">
        <f>VLOOKUP(F24,'Wage and Capital Related Income'!$A$2:$C$34,3,FALSE)</f>
        <v>#N/A</v>
      </c>
      <c r="AA24" s="4" t="e">
        <f>VLOOKUP(F24,'Recapture Features'!$A$2:$D$34,4,FALSE)</f>
        <v>#N/A</v>
      </c>
      <c r="AB24" s="4" t="e">
        <f>VLOOKUP(F24,'Wage and Capital Related Income'!$A$2:$D$34,4,FALSE)</f>
        <v>#N/A</v>
      </c>
      <c r="AC24" s="4" t="e">
        <f>VLOOKUP(F24,'Recapture Features'!$A$2:$B$34,2,FALSE)</f>
        <v>#N/A</v>
      </c>
      <c r="AD24" s="4">
        <f>VLOOKUP(INT(U24),Depth!$A$2:$B$36,2,FALSE)</f>
        <v>0</v>
      </c>
      <c r="AE24" s="4" t="str">
        <f t="shared" si="0"/>
        <v>0</v>
      </c>
      <c r="AF24" s="4" t="e">
        <f>VLOOKUP(AE24,Days!$D$2:$E$199,2,FALSE)</f>
        <v>#N/A</v>
      </c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  <c r="AL24" s="8">
        <f t="shared" si="6"/>
        <v>0</v>
      </c>
    </row>
    <row r="25" spans="1:38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5"/>
      <c r="U25" s="6"/>
      <c r="V25" s="6"/>
      <c r="W25" s="9" t="e">
        <f>VLOOKUP(F25,'Rental Loss'!$A$2:$D$34,4,FALSE)</f>
        <v>#N/A</v>
      </c>
      <c r="X25" s="4" t="e">
        <f>VLOOKUP(F25,'Percent Owner Occupied'!$A$2:$B$34,2,FALSE)</f>
        <v>#N/A</v>
      </c>
      <c r="Y25" s="4" t="e">
        <f>VLOOKUP(F25,'Rental Loss'!$A$2:$C$34,3,FALSE)</f>
        <v>#N/A</v>
      </c>
      <c r="Z25" s="4" t="e">
        <f>VLOOKUP(F25,'Wage and Capital Related Income'!$A$2:$C$34,3,FALSE)</f>
        <v>#N/A</v>
      </c>
      <c r="AA25" s="4" t="e">
        <f>VLOOKUP(F25,'Recapture Features'!$A$2:$D$34,4,FALSE)</f>
        <v>#N/A</v>
      </c>
      <c r="AB25" s="4" t="e">
        <f>VLOOKUP(F25,'Wage and Capital Related Income'!$A$2:$D$34,4,FALSE)</f>
        <v>#N/A</v>
      </c>
      <c r="AC25" s="4" t="e">
        <f>VLOOKUP(F25,'Recapture Features'!$A$2:$B$34,2,FALSE)</f>
        <v>#N/A</v>
      </c>
      <c r="AD25" s="4">
        <f>VLOOKUP(INT(U25),Depth!$A$2:$B$36,2,FALSE)</f>
        <v>0</v>
      </c>
      <c r="AE25" s="4" t="str">
        <f t="shared" si="0"/>
        <v>0</v>
      </c>
      <c r="AF25" s="4" t="e">
        <f>VLOOKUP(AE25,Days!$D$2:$E$199,2,FALSE)</f>
        <v>#N/A</v>
      </c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  <c r="AL25" s="8">
        <f t="shared" si="6"/>
        <v>0</v>
      </c>
    </row>
    <row r="26" spans="1:38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5"/>
      <c r="U26" s="6"/>
      <c r="V26" s="6"/>
      <c r="W26" s="9" t="e">
        <f>VLOOKUP(F26,'Rental Loss'!$A$2:$D$34,4,FALSE)</f>
        <v>#N/A</v>
      </c>
      <c r="X26" s="4" t="e">
        <f>VLOOKUP(F26,'Percent Owner Occupied'!$A$2:$B$34,2,FALSE)</f>
        <v>#N/A</v>
      </c>
      <c r="Y26" s="4" t="e">
        <f>VLOOKUP(F26,'Rental Loss'!$A$2:$C$34,3,FALSE)</f>
        <v>#N/A</v>
      </c>
      <c r="Z26" s="4" t="e">
        <f>VLOOKUP(F26,'Wage and Capital Related Income'!$A$2:$C$34,3,FALSE)</f>
        <v>#N/A</v>
      </c>
      <c r="AA26" s="4" t="e">
        <f>VLOOKUP(F26,'Recapture Features'!$A$2:$D$34,4,FALSE)</f>
        <v>#N/A</v>
      </c>
      <c r="AB26" s="4" t="e">
        <f>VLOOKUP(F26,'Wage and Capital Related Income'!$A$2:$D$34,4,FALSE)</f>
        <v>#N/A</v>
      </c>
      <c r="AC26" s="4" t="e">
        <f>VLOOKUP(F26,'Recapture Features'!$A$2:$B$34,2,FALSE)</f>
        <v>#N/A</v>
      </c>
      <c r="AD26" s="4">
        <f>VLOOKUP(INT(U26),Depth!$A$2:$B$36,2,FALSE)</f>
        <v>0</v>
      </c>
      <c r="AE26" s="4" t="str">
        <f t="shared" si="0"/>
        <v>0</v>
      </c>
      <c r="AF26" s="4" t="e">
        <f>VLOOKUP(AE26,Days!$D$2:$E$199,2,FALSE)</f>
        <v>#N/A</v>
      </c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  <c r="AL26" s="8">
        <f t="shared" si="6"/>
        <v>0</v>
      </c>
    </row>
    <row r="27" spans="1:38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5"/>
      <c r="U27" s="6"/>
      <c r="V27" s="6"/>
      <c r="W27" s="9" t="e">
        <f>VLOOKUP(F27,'Rental Loss'!$A$2:$D$34,4,FALSE)</f>
        <v>#N/A</v>
      </c>
      <c r="X27" s="4" t="e">
        <f>VLOOKUP(F27,'Percent Owner Occupied'!$A$2:$B$34,2,FALSE)</f>
        <v>#N/A</v>
      </c>
      <c r="Y27" s="4" t="e">
        <f>VLOOKUP(F27,'Rental Loss'!$A$2:$C$34,3,FALSE)</f>
        <v>#N/A</v>
      </c>
      <c r="Z27" s="4" t="e">
        <f>VLOOKUP(F27,'Wage and Capital Related Income'!$A$2:$C$34,3,FALSE)</f>
        <v>#N/A</v>
      </c>
      <c r="AA27" s="4" t="e">
        <f>VLOOKUP(F27,'Recapture Features'!$A$2:$D$34,4,FALSE)</f>
        <v>#N/A</v>
      </c>
      <c r="AB27" s="4" t="e">
        <f>VLOOKUP(F27,'Wage and Capital Related Income'!$A$2:$D$34,4,FALSE)</f>
        <v>#N/A</v>
      </c>
      <c r="AC27" s="4" t="e">
        <f>VLOOKUP(F27,'Recapture Features'!$A$2:$B$34,2,FALSE)</f>
        <v>#N/A</v>
      </c>
      <c r="AD27" s="4">
        <f>VLOOKUP(INT(U27),Depth!$A$2:$B$36,2,FALSE)</f>
        <v>0</v>
      </c>
      <c r="AE27" s="4" t="str">
        <f t="shared" si="0"/>
        <v>0</v>
      </c>
      <c r="AF27" s="4" t="e">
        <f>VLOOKUP(AE27,Days!$D$2:$E$199,2,FALSE)</f>
        <v>#N/A</v>
      </c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  <c r="AL27" s="8">
        <f t="shared" si="6"/>
        <v>0</v>
      </c>
    </row>
    <row r="28" spans="1:38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5"/>
      <c r="U28" s="6"/>
      <c r="V28" s="6"/>
      <c r="W28" s="9" t="e">
        <f>VLOOKUP(F28,'Rental Loss'!$A$2:$D$34,4,FALSE)</f>
        <v>#N/A</v>
      </c>
      <c r="X28" s="4" t="e">
        <f>VLOOKUP(F28,'Percent Owner Occupied'!$A$2:$B$34,2,FALSE)</f>
        <v>#N/A</v>
      </c>
      <c r="Y28" s="4" t="e">
        <f>VLOOKUP(F28,'Rental Loss'!$A$2:$C$34,3,FALSE)</f>
        <v>#N/A</v>
      </c>
      <c r="Z28" s="4" t="e">
        <f>VLOOKUP(F28,'Wage and Capital Related Income'!$A$2:$C$34,3,FALSE)</f>
        <v>#N/A</v>
      </c>
      <c r="AA28" s="4" t="e">
        <f>VLOOKUP(F28,'Recapture Features'!$A$2:$D$34,4,FALSE)</f>
        <v>#N/A</v>
      </c>
      <c r="AB28" s="4" t="e">
        <f>VLOOKUP(F28,'Wage and Capital Related Income'!$A$2:$D$34,4,FALSE)</f>
        <v>#N/A</v>
      </c>
      <c r="AC28" s="4" t="e">
        <f>VLOOKUP(F28,'Recapture Features'!$A$2:$B$34,2,FALSE)</f>
        <v>#N/A</v>
      </c>
      <c r="AD28" s="4">
        <f>VLOOKUP(INT(U28),Depth!$A$2:$B$36,2,FALSE)</f>
        <v>0</v>
      </c>
      <c r="AE28" s="4" t="str">
        <f t="shared" si="0"/>
        <v>0</v>
      </c>
      <c r="AF28" s="4" t="e">
        <f>VLOOKUP(AE28,Days!$D$2:$E$199,2,FALSE)</f>
        <v>#N/A</v>
      </c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  <c r="AL28" s="8">
        <f t="shared" si="6"/>
        <v>0</v>
      </c>
    </row>
    <row r="29" spans="1:38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5"/>
      <c r="U29" s="6"/>
      <c r="V29" s="6"/>
      <c r="W29" s="9" t="e">
        <f>VLOOKUP(F29,'Rental Loss'!$A$2:$D$34,4,FALSE)</f>
        <v>#N/A</v>
      </c>
      <c r="X29" s="4" t="e">
        <f>VLOOKUP(F29,'Percent Owner Occupied'!$A$2:$B$34,2,FALSE)</f>
        <v>#N/A</v>
      </c>
      <c r="Y29" s="4" t="e">
        <f>VLOOKUP(F29,'Rental Loss'!$A$2:$C$34,3,FALSE)</f>
        <v>#N/A</v>
      </c>
      <c r="Z29" s="4" t="e">
        <f>VLOOKUP(F29,'Wage and Capital Related Income'!$A$2:$C$34,3,FALSE)</f>
        <v>#N/A</v>
      </c>
      <c r="AA29" s="4" t="e">
        <f>VLOOKUP(F29,'Recapture Features'!$A$2:$D$34,4,FALSE)</f>
        <v>#N/A</v>
      </c>
      <c r="AB29" s="4" t="e">
        <f>VLOOKUP(F29,'Wage and Capital Related Income'!$A$2:$D$34,4,FALSE)</f>
        <v>#N/A</v>
      </c>
      <c r="AC29" s="4" t="e">
        <f>VLOOKUP(F29,'Recapture Features'!$A$2:$B$34,2,FALSE)</f>
        <v>#N/A</v>
      </c>
      <c r="AD29" s="4">
        <f>VLOOKUP(INT(U29),Depth!$A$2:$B$36,2,FALSE)</f>
        <v>0</v>
      </c>
      <c r="AE29" s="4" t="str">
        <f t="shared" si="0"/>
        <v>0</v>
      </c>
      <c r="AF29" s="4" t="e">
        <f>VLOOKUP(AE29,Days!$D$2:$E$199,2,FALSE)</f>
        <v>#N/A</v>
      </c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  <c r="AL29" s="8">
        <f t="shared" si="6"/>
        <v>0</v>
      </c>
    </row>
    <row r="30" spans="1:38" x14ac:dyDescent="0.25">
      <c r="A30" s="5"/>
      <c r="B30" s="5"/>
      <c r="C30" s="5"/>
      <c r="D30" s="5"/>
      <c r="E30" s="5"/>
      <c r="F30" s="5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  <c r="R30" s="6"/>
      <c r="S30" s="5"/>
      <c r="T30" s="5"/>
      <c r="U30" s="6"/>
      <c r="V30" s="6"/>
      <c r="W30" s="9" t="e">
        <f>VLOOKUP(F30,'Rental Loss'!$A$2:$D$34,4,FALSE)</f>
        <v>#N/A</v>
      </c>
      <c r="X30" s="4" t="e">
        <f>VLOOKUP(F30,'Percent Owner Occupied'!$A$2:$B$34,2,FALSE)</f>
        <v>#N/A</v>
      </c>
      <c r="Y30" s="4" t="e">
        <f>VLOOKUP(F30,'Rental Loss'!$A$2:$C$34,3,FALSE)</f>
        <v>#N/A</v>
      </c>
      <c r="Z30" s="4" t="e">
        <f>VLOOKUP(F30,'Wage and Capital Related Income'!$A$2:$C$34,3,FALSE)</f>
        <v>#N/A</v>
      </c>
      <c r="AA30" s="4" t="e">
        <f>VLOOKUP(F30,'Recapture Features'!$A$2:$D$34,4,FALSE)</f>
        <v>#N/A</v>
      </c>
      <c r="AB30" s="4" t="e">
        <f>VLOOKUP(F30,'Wage and Capital Related Income'!$A$2:$D$34,4,FALSE)</f>
        <v>#N/A</v>
      </c>
      <c r="AC30" s="4" t="e">
        <f>VLOOKUP(F30,'Recapture Features'!$A$2:$B$34,2,FALSE)</f>
        <v>#N/A</v>
      </c>
      <c r="AD30" s="4">
        <f>VLOOKUP(INT(U30),Depth!$A$2:$B$36,2,FALSE)</f>
        <v>0</v>
      </c>
      <c r="AE30" s="4" t="str">
        <f t="shared" si="0"/>
        <v>0</v>
      </c>
      <c r="AF30" s="4" t="e">
        <f>VLOOKUP(AE30,Days!$D$2:$E$199,2,FALSE)</f>
        <v>#N/A</v>
      </c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  <c r="AL30" s="8">
        <f t="shared" si="6"/>
        <v>0</v>
      </c>
    </row>
    <row r="31" spans="1:38" x14ac:dyDescent="0.25">
      <c r="A31" s="5"/>
      <c r="B31" s="5"/>
      <c r="C31" s="5"/>
      <c r="D31" s="5"/>
      <c r="E31" s="5"/>
      <c r="F31" s="5"/>
      <c r="G31" s="5"/>
      <c r="H31" s="5"/>
      <c r="I31" s="6"/>
      <c r="J31" s="6"/>
      <c r="K31" s="6"/>
      <c r="L31" s="6"/>
      <c r="M31" s="6"/>
      <c r="N31" s="6"/>
      <c r="O31" s="6"/>
      <c r="P31" s="6"/>
      <c r="Q31" s="6"/>
      <c r="R31" s="6"/>
      <c r="S31" s="5"/>
      <c r="T31" s="5"/>
      <c r="U31" s="6"/>
      <c r="V31" s="6"/>
      <c r="W31" s="9" t="e">
        <f>VLOOKUP(F31,'Rental Loss'!$A$2:$D$34,4,FALSE)</f>
        <v>#N/A</v>
      </c>
      <c r="X31" s="4" t="e">
        <f>VLOOKUP(F31,'Percent Owner Occupied'!$A$2:$B$34,2,FALSE)</f>
        <v>#N/A</v>
      </c>
      <c r="Y31" s="4" t="e">
        <f>VLOOKUP(F31,'Rental Loss'!$A$2:$C$34,3,FALSE)</f>
        <v>#N/A</v>
      </c>
      <c r="Z31" s="4" t="e">
        <f>VLOOKUP(F31,'Wage and Capital Related Income'!$A$2:$C$34,3,FALSE)</f>
        <v>#N/A</v>
      </c>
      <c r="AA31" s="4" t="e">
        <f>VLOOKUP(F31,'Recapture Features'!$A$2:$D$34,4,FALSE)</f>
        <v>#N/A</v>
      </c>
      <c r="AB31" s="4" t="e">
        <f>VLOOKUP(F31,'Wage and Capital Related Income'!$A$2:$D$34,4,FALSE)</f>
        <v>#N/A</v>
      </c>
      <c r="AC31" s="4" t="e">
        <f>VLOOKUP(F31,'Recapture Features'!$A$2:$B$34,2,FALSE)</f>
        <v>#N/A</v>
      </c>
      <c r="AD31" s="4">
        <f>VLOOKUP(INT(U31),Depth!$A$2:$B$36,2,FALSE)</f>
        <v>0</v>
      </c>
      <c r="AE31" s="4" t="str">
        <f t="shared" si="0"/>
        <v>0</v>
      </c>
      <c r="AF31" s="4" t="e">
        <f>VLOOKUP(AE31,Days!$D$2:$E$199,2,FALSE)</f>
        <v>#N/A</v>
      </c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  <c r="AL31" s="8">
        <f t="shared" si="6"/>
        <v>0</v>
      </c>
    </row>
    <row r="32" spans="1:38" x14ac:dyDescent="0.25">
      <c r="A32" s="5"/>
      <c r="B32" s="5"/>
      <c r="C32" s="5"/>
      <c r="D32" s="5"/>
      <c r="E32" s="5"/>
      <c r="F32" s="5"/>
      <c r="G32" s="5"/>
      <c r="H32" s="5"/>
      <c r="I32" s="6"/>
      <c r="J32" s="6"/>
      <c r="K32" s="6"/>
      <c r="L32" s="6"/>
      <c r="M32" s="6"/>
      <c r="N32" s="6"/>
      <c r="O32" s="6"/>
      <c r="P32" s="6"/>
      <c r="Q32" s="6"/>
      <c r="R32" s="6"/>
      <c r="S32" s="5"/>
      <c r="T32" s="5"/>
      <c r="U32" s="6"/>
      <c r="V32" s="6"/>
      <c r="W32" s="9" t="e">
        <f>VLOOKUP(F32,'Rental Loss'!$A$2:$D$34,4,FALSE)</f>
        <v>#N/A</v>
      </c>
      <c r="X32" s="4" t="e">
        <f>VLOOKUP(F32,'Percent Owner Occupied'!$A$2:$B$34,2,FALSE)</f>
        <v>#N/A</v>
      </c>
      <c r="Y32" s="4" t="e">
        <f>VLOOKUP(F32,'Rental Loss'!$A$2:$C$34,3,FALSE)</f>
        <v>#N/A</v>
      </c>
      <c r="Z32" s="4" t="e">
        <f>VLOOKUP(F32,'Wage and Capital Related Income'!$A$2:$C$34,3,FALSE)</f>
        <v>#N/A</v>
      </c>
      <c r="AA32" s="4" t="e">
        <f>VLOOKUP(F32,'Recapture Features'!$A$2:$D$34,4,FALSE)</f>
        <v>#N/A</v>
      </c>
      <c r="AB32" s="4" t="e">
        <f>VLOOKUP(F32,'Wage and Capital Related Income'!$A$2:$D$34,4,FALSE)</f>
        <v>#N/A</v>
      </c>
      <c r="AC32" s="4" t="e">
        <f>VLOOKUP(F32,'Recapture Features'!$A$2:$B$34,2,FALSE)</f>
        <v>#N/A</v>
      </c>
      <c r="AD32" s="4">
        <f>VLOOKUP(INT(U32),Depth!$A$2:$B$36,2,FALSE)</f>
        <v>0</v>
      </c>
      <c r="AE32" s="4" t="str">
        <f t="shared" si="0"/>
        <v>0</v>
      </c>
      <c r="AF32" s="4" t="e">
        <f>VLOOKUP(AE32,Days!$D$2:$E$199,2,FALSE)</f>
        <v>#N/A</v>
      </c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  <c r="AL32" s="8">
        <f t="shared" si="6"/>
        <v>0</v>
      </c>
    </row>
    <row r="33" spans="1:38" x14ac:dyDescent="0.25">
      <c r="A33" s="5"/>
      <c r="B33" s="5"/>
      <c r="C33" s="5"/>
      <c r="D33" s="5"/>
      <c r="E33" s="5"/>
      <c r="F33" s="5"/>
      <c r="G33" s="5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5"/>
      <c r="T33" s="5"/>
      <c r="U33" s="6"/>
      <c r="V33" s="6"/>
      <c r="W33" s="9" t="e">
        <f>VLOOKUP(F33,'Rental Loss'!$A$2:$D$34,4,FALSE)</f>
        <v>#N/A</v>
      </c>
      <c r="X33" s="4" t="e">
        <f>VLOOKUP(F33,'Percent Owner Occupied'!$A$2:$B$34,2,FALSE)</f>
        <v>#N/A</v>
      </c>
      <c r="Y33" s="4" t="e">
        <f>VLOOKUP(F33,'Rental Loss'!$A$2:$C$34,3,FALSE)</f>
        <v>#N/A</v>
      </c>
      <c r="Z33" s="4" t="e">
        <f>VLOOKUP(F33,'Wage and Capital Related Income'!$A$2:$C$34,3,FALSE)</f>
        <v>#N/A</v>
      </c>
      <c r="AA33" s="4" t="e">
        <f>VLOOKUP(F33,'Recapture Features'!$A$2:$D$34,4,FALSE)</f>
        <v>#N/A</v>
      </c>
      <c r="AB33" s="4" t="e">
        <f>VLOOKUP(F33,'Wage and Capital Related Income'!$A$2:$D$34,4,FALSE)</f>
        <v>#N/A</v>
      </c>
      <c r="AC33" s="4" t="e">
        <f>VLOOKUP(F33,'Recapture Features'!$A$2:$B$34,2,FALSE)</f>
        <v>#N/A</v>
      </c>
      <c r="AD33" s="4">
        <f>VLOOKUP(INT(U33),Depth!$A$2:$B$36,2,FALSE)</f>
        <v>0</v>
      </c>
      <c r="AE33" s="4" t="str">
        <f t="shared" si="0"/>
        <v>0</v>
      </c>
      <c r="AF33" s="4" t="e">
        <f>VLOOKUP(AE33,Days!$D$2:$E$199,2,FALSE)</f>
        <v>#N/A</v>
      </c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  <c r="AL33" s="8">
        <f t="shared" si="6"/>
        <v>0</v>
      </c>
    </row>
    <row r="34" spans="1:38" x14ac:dyDescent="0.25">
      <c r="A34" s="5"/>
      <c r="B34" s="5"/>
      <c r="C34" s="5"/>
      <c r="D34" s="5"/>
      <c r="E34" s="5"/>
      <c r="F34" s="5"/>
      <c r="G34" s="5"/>
      <c r="H34" s="5"/>
      <c r="I34" s="6"/>
      <c r="J34" s="6"/>
      <c r="K34" s="6"/>
      <c r="L34" s="6"/>
      <c r="M34" s="6"/>
      <c r="N34" s="6"/>
      <c r="O34" s="6"/>
      <c r="P34" s="6"/>
      <c r="Q34" s="6"/>
      <c r="R34" s="6"/>
      <c r="S34" s="5"/>
      <c r="T34" s="5"/>
      <c r="U34" s="6"/>
      <c r="V34" s="6"/>
      <c r="W34" s="9" t="e">
        <f>VLOOKUP(F34,'Rental Loss'!$A$2:$D$34,4,FALSE)</f>
        <v>#N/A</v>
      </c>
      <c r="X34" s="4" t="e">
        <f>VLOOKUP(F34,'Percent Owner Occupied'!$A$2:$B$34,2,FALSE)</f>
        <v>#N/A</v>
      </c>
      <c r="Y34" s="4" t="e">
        <f>VLOOKUP(F34,'Rental Loss'!$A$2:$C$34,3,FALSE)</f>
        <v>#N/A</v>
      </c>
      <c r="Z34" s="4" t="e">
        <f>VLOOKUP(F34,'Wage and Capital Related Income'!$A$2:$C$34,3,FALSE)</f>
        <v>#N/A</v>
      </c>
      <c r="AA34" s="4" t="e">
        <f>VLOOKUP(F34,'Recapture Features'!$A$2:$D$34,4,FALSE)</f>
        <v>#N/A</v>
      </c>
      <c r="AB34" s="4" t="e">
        <f>VLOOKUP(F34,'Wage and Capital Related Income'!$A$2:$D$34,4,FALSE)</f>
        <v>#N/A</v>
      </c>
      <c r="AC34" s="4" t="e">
        <f>VLOOKUP(F34,'Recapture Features'!$A$2:$B$34,2,FALSE)</f>
        <v>#N/A</v>
      </c>
      <c r="AD34" s="4">
        <f>VLOOKUP(INT(U34),Depth!$A$2:$B$36,2,FALSE)</f>
        <v>0</v>
      </c>
      <c r="AE34" s="4" t="str">
        <f t="shared" si="0"/>
        <v>0</v>
      </c>
      <c r="AF34" s="4" t="e">
        <f>VLOOKUP(AE34,Days!$D$2:$E$199,2,FALSE)</f>
        <v>#N/A</v>
      </c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  <c r="AL34" s="8">
        <f t="shared" si="6"/>
        <v>0</v>
      </c>
    </row>
    <row r="35" spans="1:38" x14ac:dyDescent="0.25">
      <c r="A35" s="5"/>
      <c r="B35" s="5"/>
      <c r="C35" s="5"/>
      <c r="D35" s="5"/>
      <c r="E35" s="5"/>
      <c r="F35" s="5"/>
      <c r="G35" s="5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5"/>
      <c r="T35" s="5"/>
      <c r="U35" s="6"/>
      <c r="V35" s="6"/>
      <c r="W35" s="9" t="e">
        <f>VLOOKUP(F35,'Rental Loss'!$A$2:$D$34,4,FALSE)</f>
        <v>#N/A</v>
      </c>
      <c r="X35" s="4" t="e">
        <f>VLOOKUP(F35,'Percent Owner Occupied'!$A$2:$B$34,2,FALSE)</f>
        <v>#N/A</v>
      </c>
      <c r="Y35" s="4" t="e">
        <f>VLOOKUP(F35,'Rental Loss'!$A$2:$C$34,3,FALSE)</f>
        <v>#N/A</v>
      </c>
      <c r="Z35" s="4" t="e">
        <f>VLOOKUP(F35,'Wage and Capital Related Income'!$A$2:$C$34,3,FALSE)</f>
        <v>#N/A</v>
      </c>
      <c r="AA35" s="4" t="e">
        <f>VLOOKUP(F35,'Recapture Features'!$A$2:$D$34,4,FALSE)</f>
        <v>#N/A</v>
      </c>
      <c r="AB35" s="4" t="e">
        <f>VLOOKUP(F35,'Wage and Capital Related Income'!$A$2:$D$34,4,FALSE)</f>
        <v>#N/A</v>
      </c>
      <c r="AC35" s="4" t="e">
        <f>VLOOKUP(F35,'Recapture Features'!$A$2:$B$34,2,FALSE)</f>
        <v>#N/A</v>
      </c>
      <c r="AD35" s="4">
        <f>VLOOKUP(INT(U35),Depth!$A$2:$B$36,2,FALSE)</f>
        <v>0</v>
      </c>
      <c r="AE35" s="4" t="str">
        <f t="shared" si="0"/>
        <v>0</v>
      </c>
      <c r="AF35" s="4" t="e">
        <f>VLOOKUP(AE35,Days!$D$2:$E$199,2,FALSE)</f>
        <v>#N/A</v>
      </c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  <c r="AL35" s="8">
        <f t="shared" si="6"/>
        <v>0</v>
      </c>
    </row>
    <row r="36" spans="1:38" x14ac:dyDescent="0.25">
      <c r="A36" s="5"/>
      <c r="B36" s="5"/>
      <c r="C36" s="5"/>
      <c r="D36" s="5"/>
      <c r="E36" s="5"/>
      <c r="F36" s="5"/>
      <c r="G36" s="5"/>
      <c r="H36" s="5"/>
      <c r="I36" s="6"/>
      <c r="J36" s="6"/>
      <c r="K36" s="6"/>
      <c r="L36" s="6"/>
      <c r="M36" s="6"/>
      <c r="N36" s="6"/>
      <c r="O36" s="6"/>
      <c r="P36" s="6"/>
      <c r="Q36" s="6"/>
      <c r="R36" s="6"/>
      <c r="S36" s="5"/>
      <c r="T36" s="5"/>
      <c r="U36" s="6"/>
      <c r="V36" s="6"/>
      <c r="W36" s="9" t="e">
        <f>VLOOKUP(F36,'Rental Loss'!$A$2:$D$34,4,FALSE)</f>
        <v>#N/A</v>
      </c>
      <c r="X36" s="4" t="e">
        <f>VLOOKUP(F36,'Percent Owner Occupied'!$A$2:$B$34,2,FALSE)</f>
        <v>#N/A</v>
      </c>
      <c r="Y36" s="4" t="e">
        <f>VLOOKUP(F36,'Rental Loss'!$A$2:$C$34,3,FALSE)</f>
        <v>#N/A</v>
      </c>
      <c r="Z36" s="4" t="e">
        <f>VLOOKUP(F36,'Wage and Capital Related Income'!$A$2:$C$34,3,FALSE)</f>
        <v>#N/A</v>
      </c>
      <c r="AA36" s="4" t="e">
        <f>VLOOKUP(F36,'Recapture Features'!$A$2:$D$34,4,FALSE)</f>
        <v>#N/A</v>
      </c>
      <c r="AB36" s="4" t="e">
        <f>VLOOKUP(F36,'Wage and Capital Related Income'!$A$2:$D$34,4,FALSE)</f>
        <v>#N/A</v>
      </c>
      <c r="AC36" s="4" t="e">
        <f>VLOOKUP(F36,'Recapture Features'!$A$2:$B$34,2,FALSE)</f>
        <v>#N/A</v>
      </c>
      <c r="AD36" s="4">
        <f>VLOOKUP(INT(U36),Depth!$A$2:$B$36,2,FALSE)</f>
        <v>0</v>
      </c>
      <c r="AE36" s="4" t="str">
        <f t="shared" si="0"/>
        <v>0</v>
      </c>
      <c r="AF36" s="4" t="e">
        <f>VLOOKUP(AE36,Days!$D$2:$E$199,2,FALSE)</f>
        <v>#N/A</v>
      </c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  <c r="AL36" s="8">
        <f t="shared" si="6"/>
        <v>0</v>
      </c>
    </row>
    <row r="37" spans="1:38" x14ac:dyDescent="0.25">
      <c r="A37" s="5"/>
      <c r="B37" s="5"/>
      <c r="C37" s="5"/>
      <c r="D37" s="5"/>
      <c r="E37" s="5"/>
      <c r="F37" s="5"/>
      <c r="G37" s="5"/>
      <c r="H37" s="5"/>
      <c r="I37" s="6"/>
      <c r="J37" s="6"/>
      <c r="K37" s="6"/>
      <c r="L37" s="6"/>
      <c r="M37" s="6"/>
      <c r="N37" s="6"/>
      <c r="O37" s="6"/>
      <c r="P37" s="6"/>
      <c r="Q37" s="6"/>
      <c r="R37" s="6"/>
      <c r="S37" s="5"/>
      <c r="T37" s="5"/>
      <c r="U37" s="6"/>
      <c r="V37" s="6"/>
      <c r="W37" s="9" t="e">
        <f>VLOOKUP(F37,'Rental Loss'!$A$2:$D$34,4,FALSE)</f>
        <v>#N/A</v>
      </c>
      <c r="X37" s="4" t="e">
        <f>VLOOKUP(F37,'Percent Owner Occupied'!$A$2:$B$34,2,FALSE)</f>
        <v>#N/A</v>
      </c>
      <c r="Y37" s="4" t="e">
        <f>VLOOKUP(F37,'Rental Loss'!$A$2:$C$34,3,FALSE)</f>
        <v>#N/A</v>
      </c>
      <c r="Z37" s="4" t="e">
        <f>VLOOKUP(F37,'Wage and Capital Related Income'!$A$2:$C$34,3,FALSE)</f>
        <v>#N/A</v>
      </c>
      <c r="AA37" s="4" t="e">
        <f>VLOOKUP(F37,'Recapture Features'!$A$2:$D$34,4,FALSE)</f>
        <v>#N/A</v>
      </c>
      <c r="AB37" s="4" t="e">
        <f>VLOOKUP(F37,'Wage and Capital Related Income'!$A$2:$D$34,4,FALSE)</f>
        <v>#N/A</v>
      </c>
      <c r="AC37" s="4" t="e">
        <f>VLOOKUP(F37,'Recapture Features'!$A$2:$B$34,2,FALSE)</f>
        <v>#N/A</v>
      </c>
      <c r="AD37" s="4">
        <f>VLOOKUP(INT(U37),Depth!$A$2:$B$36,2,FALSE)</f>
        <v>0</v>
      </c>
      <c r="AE37" s="4" t="str">
        <f t="shared" si="0"/>
        <v>0</v>
      </c>
      <c r="AF37" s="4" t="e">
        <f>VLOOKUP(AE37,Days!$D$2:$E$199,2,FALSE)</f>
        <v>#N/A</v>
      </c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  <c r="AL37" s="8">
        <f t="shared" si="6"/>
        <v>0</v>
      </c>
    </row>
    <row r="38" spans="1:38" x14ac:dyDescent="0.25">
      <c r="A38" s="5"/>
      <c r="B38" s="5"/>
      <c r="C38" s="5"/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6"/>
      <c r="P38" s="6"/>
      <c r="Q38" s="6"/>
      <c r="R38" s="6"/>
      <c r="S38" s="5"/>
      <c r="T38" s="5"/>
      <c r="U38" s="6"/>
      <c r="V38" s="6"/>
      <c r="W38" s="9" t="e">
        <f>VLOOKUP(F38,'Rental Loss'!$A$2:$D$34,4,FALSE)</f>
        <v>#N/A</v>
      </c>
      <c r="X38" s="4" t="e">
        <f>VLOOKUP(F38,'Percent Owner Occupied'!$A$2:$B$34,2,FALSE)</f>
        <v>#N/A</v>
      </c>
      <c r="Y38" s="4" t="e">
        <f>VLOOKUP(F38,'Rental Loss'!$A$2:$C$34,3,FALSE)</f>
        <v>#N/A</v>
      </c>
      <c r="Z38" s="4" t="e">
        <f>VLOOKUP(F38,'Wage and Capital Related Income'!$A$2:$C$34,3,FALSE)</f>
        <v>#N/A</v>
      </c>
      <c r="AA38" s="4" t="e">
        <f>VLOOKUP(F38,'Recapture Features'!$A$2:$D$34,4,FALSE)</f>
        <v>#N/A</v>
      </c>
      <c r="AB38" s="4" t="e">
        <f>VLOOKUP(F38,'Wage and Capital Related Income'!$A$2:$D$34,4,FALSE)</f>
        <v>#N/A</v>
      </c>
      <c r="AC38" s="4" t="e">
        <f>VLOOKUP(F38,'Recapture Features'!$A$2:$B$34,2,FALSE)</f>
        <v>#N/A</v>
      </c>
      <c r="AD38" s="4">
        <f>VLOOKUP(INT(U38),Depth!$A$2:$B$36,2,FALSE)</f>
        <v>0</v>
      </c>
      <c r="AE38" s="4" t="str">
        <f t="shared" si="0"/>
        <v>0</v>
      </c>
      <c r="AF38" s="4" t="e">
        <f>VLOOKUP(AE38,Days!$D$2:$E$199,2,FALSE)</f>
        <v>#N/A</v>
      </c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  <c r="AL38" s="8">
        <f t="shared" si="6"/>
        <v>0</v>
      </c>
    </row>
    <row r="39" spans="1:38" x14ac:dyDescent="0.25">
      <c r="A39" s="5"/>
      <c r="B39" s="5"/>
      <c r="C39" s="5"/>
      <c r="D39" s="5"/>
      <c r="E39" s="5"/>
      <c r="F39" s="5"/>
      <c r="G39" s="5"/>
      <c r="H39" s="5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5"/>
      <c r="U39" s="6"/>
      <c r="V39" s="6"/>
      <c r="W39" s="9" t="e">
        <f>VLOOKUP(F39,'Rental Loss'!$A$2:$D$34,4,FALSE)</f>
        <v>#N/A</v>
      </c>
      <c r="X39" s="4" t="e">
        <f>VLOOKUP(F39,'Percent Owner Occupied'!$A$2:$B$34,2,FALSE)</f>
        <v>#N/A</v>
      </c>
      <c r="Y39" s="4" t="e">
        <f>VLOOKUP(F39,'Rental Loss'!$A$2:$C$34,3,FALSE)</f>
        <v>#N/A</v>
      </c>
      <c r="Z39" s="4" t="e">
        <f>VLOOKUP(F39,'Wage and Capital Related Income'!$A$2:$C$34,3,FALSE)</f>
        <v>#N/A</v>
      </c>
      <c r="AA39" s="4" t="e">
        <f>VLOOKUP(F39,'Recapture Features'!$A$2:$D$34,4,FALSE)</f>
        <v>#N/A</v>
      </c>
      <c r="AB39" s="4" t="e">
        <f>VLOOKUP(F39,'Wage and Capital Related Income'!$A$2:$D$34,4,FALSE)</f>
        <v>#N/A</v>
      </c>
      <c r="AC39" s="4" t="e">
        <f>VLOOKUP(F39,'Recapture Features'!$A$2:$B$34,2,FALSE)</f>
        <v>#N/A</v>
      </c>
      <c r="AD39" s="4">
        <f>VLOOKUP(INT(U39),Depth!$A$2:$B$36,2,FALSE)</f>
        <v>0</v>
      </c>
      <c r="AE39" s="4" t="str">
        <f t="shared" si="0"/>
        <v>0</v>
      </c>
      <c r="AF39" s="4" t="e">
        <f>VLOOKUP(AE39,Days!$D$2:$E$199,2,FALSE)</f>
        <v>#N/A</v>
      </c>
      <c r="AG39" s="4">
        <f t="shared" si="1"/>
        <v>0</v>
      </c>
      <c r="AH39" s="4">
        <f t="shared" si="2"/>
        <v>0</v>
      </c>
      <c r="AI39" s="4">
        <f t="shared" si="3"/>
        <v>0</v>
      </c>
      <c r="AJ39" s="4">
        <f t="shared" si="4"/>
        <v>0</v>
      </c>
      <c r="AK39" s="4">
        <f t="shared" si="5"/>
        <v>0</v>
      </c>
      <c r="AL39" s="8">
        <f t="shared" si="6"/>
        <v>0</v>
      </c>
    </row>
    <row r="40" spans="1:38" x14ac:dyDescent="0.25">
      <c r="A40" s="5"/>
      <c r="B40" s="5"/>
      <c r="C40" s="5"/>
      <c r="D40" s="5"/>
      <c r="E40" s="5"/>
      <c r="F40" s="5"/>
      <c r="G40" s="5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5"/>
      <c r="T40" s="5"/>
      <c r="U40" s="6"/>
      <c r="V40" s="6"/>
      <c r="W40" s="9" t="e">
        <f>VLOOKUP(F40,'Rental Loss'!$A$2:$D$34,4,FALSE)</f>
        <v>#N/A</v>
      </c>
      <c r="X40" s="4" t="e">
        <f>VLOOKUP(F40,'Percent Owner Occupied'!$A$2:$B$34,2,FALSE)</f>
        <v>#N/A</v>
      </c>
      <c r="Y40" s="4" t="e">
        <f>VLOOKUP(F40,'Rental Loss'!$A$2:$C$34,3,FALSE)</f>
        <v>#N/A</v>
      </c>
      <c r="Z40" s="4" t="e">
        <f>VLOOKUP(F40,'Wage and Capital Related Income'!$A$2:$C$34,3,FALSE)</f>
        <v>#N/A</v>
      </c>
      <c r="AA40" s="4" t="e">
        <f>VLOOKUP(F40,'Recapture Features'!$A$2:$D$34,4,FALSE)</f>
        <v>#N/A</v>
      </c>
      <c r="AB40" s="4" t="e">
        <f>VLOOKUP(F40,'Wage and Capital Related Income'!$A$2:$D$34,4,FALSE)</f>
        <v>#N/A</v>
      </c>
      <c r="AC40" s="4" t="e">
        <f>VLOOKUP(F40,'Recapture Features'!$A$2:$B$34,2,FALSE)</f>
        <v>#N/A</v>
      </c>
      <c r="AD40" s="4">
        <f>VLOOKUP(INT(U40),Depth!$A$2:$B$36,2,FALSE)</f>
        <v>0</v>
      </c>
      <c r="AE40" s="4" t="str">
        <f t="shared" si="0"/>
        <v>0</v>
      </c>
      <c r="AF40" s="4" t="e">
        <f>VLOOKUP(AE40,Days!$D$2:$E$199,2,FALSE)</f>
        <v>#N/A</v>
      </c>
      <c r="AG40" s="4">
        <f t="shared" si="1"/>
        <v>0</v>
      </c>
      <c r="AH40" s="4">
        <f t="shared" si="2"/>
        <v>0</v>
      </c>
      <c r="AI40" s="4">
        <f t="shared" si="3"/>
        <v>0</v>
      </c>
      <c r="AJ40" s="4">
        <f t="shared" si="4"/>
        <v>0</v>
      </c>
      <c r="AK40" s="4">
        <f t="shared" si="5"/>
        <v>0</v>
      </c>
      <c r="AL40" s="8">
        <f t="shared" si="6"/>
        <v>0</v>
      </c>
    </row>
    <row r="41" spans="1:38" x14ac:dyDescent="0.25">
      <c r="A41" s="5"/>
      <c r="B41" s="5"/>
      <c r="C41" s="5"/>
      <c r="D41" s="5"/>
      <c r="E41" s="5"/>
      <c r="F41" s="5"/>
      <c r="G41" s="5"/>
      <c r="H41" s="5"/>
      <c r="I41" s="6"/>
      <c r="J41" s="6"/>
      <c r="K41" s="6"/>
      <c r="L41" s="6"/>
      <c r="M41" s="6"/>
      <c r="N41" s="6"/>
      <c r="O41" s="6"/>
      <c r="P41" s="6"/>
      <c r="Q41" s="6"/>
      <c r="R41" s="6"/>
      <c r="S41" s="5"/>
      <c r="T41" s="5"/>
      <c r="U41" s="6"/>
      <c r="V41" s="6"/>
      <c r="W41" s="9" t="e">
        <f>VLOOKUP(F41,'Rental Loss'!$A$2:$D$34,4,FALSE)</f>
        <v>#N/A</v>
      </c>
      <c r="X41" s="4" t="e">
        <f>VLOOKUP(F41,'Percent Owner Occupied'!$A$2:$B$34,2,FALSE)</f>
        <v>#N/A</v>
      </c>
      <c r="Y41" s="4" t="e">
        <f>VLOOKUP(F41,'Rental Loss'!$A$2:$C$34,3,FALSE)</f>
        <v>#N/A</v>
      </c>
      <c r="Z41" s="4" t="e">
        <f>VLOOKUP(F41,'Wage and Capital Related Income'!$A$2:$C$34,3,FALSE)</f>
        <v>#N/A</v>
      </c>
      <c r="AA41" s="4" t="e">
        <f>VLOOKUP(F41,'Recapture Features'!$A$2:$D$34,4,FALSE)</f>
        <v>#N/A</v>
      </c>
      <c r="AB41" s="4" t="e">
        <f>VLOOKUP(F41,'Wage and Capital Related Income'!$A$2:$D$34,4,FALSE)</f>
        <v>#N/A</v>
      </c>
      <c r="AC41" s="4" t="e">
        <f>VLOOKUP(F41,'Recapture Features'!$A$2:$B$34,2,FALSE)</f>
        <v>#N/A</v>
      </c>
      <c r="AD41" s="4">
        <f>VLOOKUP(INT(U41),Depth!$A$2:$B$36,2,FALSE)</f>
        <v>0</v>
      </c>
      <c r="AE41" s="4" t="str">
        <f t="shared" si="0"/>
        <v>0</v>
      </c>
      <c r="AF41" s="4" t="e">
        <f>VLOOKUP(AE41,Days!$D$2:$E$199,2,FALSE)</f>
        <v>#N/A</v>
      </c>
      <c r="AG41" s="4">
        <f t="shared" si="1"/>
        <v>0</v>
      </c>
      <c r="AH41" s="4">
        <f t="shared" si="2"/>
        <v>0</v>
      </c>
      <c r="AI41" s="4">
        <f t="shared" si="3"/>
        <v>0</v>
      </c>
      <c r="AJ41" s="4">
        <f t="shared" si="4"/>
        <v>0</v>
      </c>
      <c r="AK41" s="4">
        <f t="shared" si="5"/>
        <v>0</v>
      </c>
      <c r="AL41" s="8">
        <f t="shared" si="6"/>
        <v>0</v>
      </c>
    </row>
    <row r="42" spans="1:38" x14ac:dyDescent="0.25">
      <c r="A42" s="5"/>
      <c r="B42" s="5"/>
      <c r="C42" s="5"/>
      <c r="D42" s="5"/>
      <c r="E42" s="5"/>
      <c r="F42" s="5"/>
      <c r="G42" s="5"/>
      <c r="H42" s="5"/>
      <c r="I42" s="6"/>
      <c r="J42" s="6"/>
      <c r="K42" s="6"/>
      <c r="L42" s="6"/>
      <c r="M42" s="6"/>
      <c r="N42" s="6"/>
      <c r="O42" s="6"/>
      <c r="P42" s="6"/>
      <c r="Q42" s="6"/>
      <c r="R42" s="6"/>
      <c r="S42" s="5"/>
      <c r="T42" s="5"/>
      <c r="U42" s="6"/>
      <c r="V42" s="6"/>
      <c r="W42" s="9" t="e">
        <f>VLOOKUP(F42,'Rental Loss'!$A$2:$D$34,4,FALSE)</f>
        <v>#N/A</v>
      </c>
      <c r="X42" s="4" t="e">
        <f>VLOOKUP(F42,'Percent Owner Occupied'!$A$2:$B$34,2,FALSE)</f>
        <v>#N/A</v>
      </c>
      <c r="Y42" s="4" t="e">
        <f>VLOOKUP(F42,'Rental Loss'!$A$2:$C$34,3,FALSE)</f>
        <v>#N/A</v>
      </c>
      <c r="Z42" s="4" t="e">
        <f>VLOOKUP(F42,'Wage and Capital Related Income'!$A$2:$C$34,3,FALSE)</f>
        <v>#N/A</v>
      </c>
      <c r="AA42" s="4" t="e">
        <f>VLOOKUP(F42,'Recapture Features'!$A$2:$D$34,4,FALSE)</f>
        <v>#N/A</v>
      </c>
      <c r="AB42" s="4" t="e">
        <f>VLOOKUP(F42,'Wage and Capital Related Income'!$A$2:$D$34,4,FALSE)</f>
        <v>#N/A</v>
      </c>
      <c r="AC42" s="4" t="e">
        <f>VLOOKUP(F42,'Recapture Features'!$A$2:$B$34,2,FALSE)</f>
        <v>#N/A</v>
      </c>
      <c r="AD42" s="4">
        <f>VLOOKUP(INT(U42),Depth!$A$2:$B$36,2,FALSE)</f>
        <v>0</v>
      </c>
      <c r="AE42" s="4" t="str">
        <f t="shared" si="0"/>
        <v>0</v>
      </c>
      <c r="AF42" s="4" t="e">
        <f>VLOOKUP(AE42,Days!$D$2:$E$199,2,FALSE)</f>
        <v>#N/A</v>
      </c>
      <c r="AG42" s="4">
        <f t="shared" si="1"/>
        <v>0</v>
      </c>
      <c r="AH42" s="4">
        <f t="shared" si="2"/>
        <v>0</v>
      </c>
      <c r="AI42" s="4">
        <f t="shared" si="3"/>
        <v>0</v>
      </c>
      <c r="AJ42" s="4">
        <f t="shared" si="4"/>
        <v>0</v>
      </c>
      <c r="AK42" s="4">
        <f t="shared" si="5"/>
        <v>0</v>
      </c>
      <c r="AL42" s="8">
        <f t="shared" si="6"/>
        <v>0</v>
      </c>
    </row>
    <row r="43" spans="1:38" x14ac:dyDescent="0.25">
      <c r="A43" s="5"/>
      <c r="B43" s="5"/>
      <c r="C43" s="5"/>
      <c r="D43" s="5"/>
      <c r="E43" s="5"/>
      <c r="F43" s="5"/>
      <c r="G43" s="5"/>
      <c r="H43" s="5"/>
      <c r="I43" s="6"/>
      <c r="J43" s="6"/>
      <c r="K43" s="6"/>
      <c r="L43" s="6"/>
      <c r="M43" s="6"/>
      <c r="N43" s="6"/>
      <c r="O43" s="6"/>
      <c r="P43" s="6"/>
      <c r="Q43" s="6"/>
      <c r="R43" s="6"/>
      <c r="S43" s="5"/>
      <c r="T43" s="5"/>
      <c r="U43" s="6"/>
      <c r="V43" s="6"/>
      <c r="W43" s="9" t="e">
        <f>VLOOKUP(F43,'Rental Loss'!$A$2:$D$34,4,FALSE)</f>
        <v>#N/A</v>
      </c>
      <c r="X43" s="4" t="e">
        <f>VLOOKUP(F43,'Percent Owner Occupied'!$A$2:$B$34,2,FALSE)</f>
        <v>#N/A</v>
      </c>
      <c r="Y43" s="4" t="e">
        <f>VLOOKUP(F43,'Rental Loss'!$A$2:$C$34,3,FALSE)</f>
        <v>#N/A</v>
      </c>
      <c r="Z43" s="4" t="e">
        <f>VLOOKUP(F43,'Wage and Capital Related Income'!$A$2:$C$34,3,FALSE)</f>
        <v>#N/A</v>
      </c>
      <c r="AA43" s="4" t="e">
        <f>VLOOKUP(F43,'Recapture Features'!$A$2:$D$34,4,FALSE)</f>
        <v>#N/A</v>
      </c>
      <c r="AB43" s="4" t="e">
        <f>VLOOKUP(F43,'Wage and Capital Related Income'!$A$2:$D$34,4,FALSE)</f>
        <v>#N/A</v>
      </c>
      <c r="AC43" s="4" t="e">
        <f>VLOOKUP(F43,'Recapture Features'!$A$2:$B$34,2,FALSE)</f>
        <v>#N/A</v>
      </c>
      <c r="AD43" s="4">
        <f>VLOOKUP(INT(U43),Depth!$A$2:$B$36,2,FALSE)</f>
        <v>0</v>
      </c>
      <c r="AE43" s="4" t="str">
        <f t="shared" si="0"/>
        <v>0</v>
      </c>
      <c r="AF43" s="4" t="e">
        <f>VLOOKUP(AE43,Days!$D$2:$E$199,2,FALSE)</f>
        <v>#N/A</v>
      </c>
      <c r="AG43" s="4">
        <f t="shared" si="1"/>
        <v>0</v>
      </c>
      <c r="AH43" s="4">
        <f t="shared" si="2"/>
        <v>0</v>
      </c>
      <c r="AI43" s="4">
        <f t="shared" si="3"/>
        <v>0</v>
      </c>
      <c r="AJ43" s="4">
        <f t="shared" si="4"/>
        <v>0</v>
      </c>
      <c r="AK43" s="4">
        <f t="shared" si="5"/>
        <v>0</v>
      </c>
      <c r="AL43" s="8">
        <f t="shared" si="6"/>
        <v>0</v>
      </c>
    </row>
    <row r="44" spans="1:38" x14ac:dyDescent="0.25">
      <c r="A44" s="5"/>
      <c r="B44" s="5"/>
      <c r="C44" s="5"/>
      <c r="D44" s="5"/>
      <c r="E44" s="5"/>
      <c r="F44" s="5"/>
      <c r="G44" s="5"/>
      <c r="H44" s="5"/>
      <c r="I44" s="6"/>
      <c r="J44" s="6"/>
      <c r="K44" s="6"/>
      <c r="L44" s="6"/>
      <c r="M44" s="6"/>
      <c r="N44" s="6"/>
      <c r="O44" s="6"/>
      <c r="P44" s="6"/>
      <c r="Q44" s="6"/>
      <c r="R44" s="6"/>
      <c r="S44" s="5"/>
      <c r="T44" s="5"/>
      <c r="U44" s="6"/>
      <c r="V44" s="6"/>
      <c r="W44" s="9" t="e">
        <f>VLOOKUP(F44,'Rental Loss'!$A$2:$D$34,4,FALSE)</f>
        <v>#N/A</v>
      </c>
      <c r="X44" s="4" t="e">
        <f>VLOOKUP(F44,'Percent Owner Occupied'!$A$2:$B$34,2,FALSE)</f>
        <v>#N/A</v>
      </c>
      <c r="Y44" s="4" t="e">
        <f>VLOOKUP(F44,'Rental Loss'!$A$2:$C$34,3,FALSE)</f>
        <v>#N/A</v>
      </c>
      <c r="Z44" s="4" t="e">
        <f>VLOOKUP(F44,'Wage and Capital Related Income'!$A$2:$C$34,3,FALSE)</f>
        <v>#N/A</v>
      </c>
      <c r="AA44" s="4" t="e">
        <f>VLOOKUP(F44,'Recapture Features'!$A$2:$D$34,4,FALSE)</f>
        <v>#N/A</v>
      </c>
      <c r="AB44" s="4" t="e">
        <f>VLOOKUP(F44,'Wage and Capital Related Income'!$A$2:$D$34,4,FALSE)</f>
        <v>#N/A</v>
      </c>
      <c r="AC44" s="4" t="e">
        <f>VLOOKUP(F44,'Recapture Features'!$A$2:$B$34,2,FALSE)</f>
        <v>#N/A</v>
      </c>
      <c r="AD44" s="4">
        <f>VLOOKUP(INT(U44),Depth!$A$2:$B$36,2,FALSE)</f>
        <v>0</v>
      </c>
      <c r="AE44" s="4" t="str">
        <f t="shared" si="0"/>
        <v>0</v>
      </c>
      <c r="AF44" s="4" t="e">
        <f>VLOOKUP(AE44,Days!$D$2:$E$199,2,FALSE)</f>
        <v>#N/A</v>
      </c>
      <c r="AG44" s="4">
        <f t="shared" si="1"/>
        <v>0</v>
      </c>
      <c r="AH44" s="4">
        <f t="shared" si="2"/>
        <v>0</v>
      </c>
      <c r="AI44" s="4">
        <f t="shared" si="3"/>
        <v>0</v>
      </c>
      <c r="AJ44" s="4">
        <f t="shared" si="4"/>
        <v>0</v>
      </c>
      <c r="AK44" s="4">
        <f t="shared" si="5"/>
        <v>0</v>
      </c>
      <c r="AL44" s="8">
        <f t="shared" si="6"/>
        <v>0</v>
      </c>
    </row>
    <row r="45" spans="1:38" x14ac:dyDescent="0.25">
      <c r="A45" s="5"/>
      <c r="B45" s="5"/>
      <c r="C45" s="5"/>
      <c r="D45" s="5"/>
      <c r="E45" s="5"/>
      <c r="F45" s="5"/>
      <c r="G45" s="5"/>
      <c r="H45" s="5"/>
      <c r="I45" s="6"/>
      <c r="J45" s="6"/>
      <c r="K45" s="6"/>
      <c r="L45" s="6"/>
      <c r="M45" s="6"/>
      <c r="N45" s="6"/>
      <c r="O45" s="6"/>
      <c r="P45" s="6"/>
      <c r="Q45" s="6"/>
      <c r="R45" s="6"/>
      <c r="S45" s="5"/>
      <c r="T45" s="5"/>
      <c r="U45" s="6"/>
      <c r="V45" s="6"/>
      <c r="W45" s="9" t="e">
        <f>VLOOKUP(F45,'Rental Loss'!$A$2:$D$34,4,FALSE)</f>
        <v>#N/A</v>
      </c>
      <c r="X45" s="4" t="e">
        <f>VLOOKUP(F45,'Percent Owner Occupied'!$A$2:$B$34,2,FALSE)</f>
        <v>#N/A</v>
      </c>
      <c r="Y45" s="4" t="e">
        <f>VLOOKUP(F45,'Rental Loss'!$A$2:$C$34,3,FALSE)</f>
        <v>#N/A</v>
      </c>
      <c r="Z45" s="4" t="e">
        <f>VLOOKUP(F45,'Wage and Capital Related Income'!$A$2:$C$34,3,FALSE)</f>
        <v>#N/A</v>
      </c>
      <c r="AA45" s="4" t="e">
        <f>VLOOKUP(F45,'Recapture Features'!$A$2:$D$34,4,FALSE)</f>
        <v>#N/A</v>
      </c>
      <c r="AB45" s="4" t="e">
        <f>VLOOKUP(F45,'Wage and Capital Related Income'!$A$2:$D$34,4,FALSE)</f>
        <v>#N/A</v>
      </c>
      <c r="AC45" s="4" t="e">
        <f>VLOOKUP(F45,'Recapture Features'!$A$2:$B$34,2,FALSE)</f>
        <v>#N/A</v>
      </c>
      <c r="AD45" s="4">
        <f>VLOOKUP(INT(U45),Depth!$A$2:$B$36,2,FALSE)</f>
        <v>0</v>
      </c>
      <c r="AE45" s="4" t="str">
        <f t="shared" si="0"/>
        <v>0</v>
      </c>
      <c r="AF45" s="4" t="e">
        <f>VLOOKUP(AE45,Days!$D$2:$E$199,2,FALSE)</f>
        <v>#N/A</v>
      </c>
      <c r="AG45" s="4">
        <f t="shared" si="1"/>
        <v>0</v>
      </c>
      <c r="AH45" s="4">
        <f t="shared" si="2"/>
        <v>0</v>
      </c>
      <c r="AI45" s="4">
        <f t="shared" si="3"/>
        <v>0</v>
      </c>
      <c r="AJ45" s="4">
        <f t="shared" si="4"/>
        <v>0</v>
      </c>
      <c r="AK45" s="4">
        <f t="shared" si="5"/>
        <v>0</v>
      </c>
      <c r="AL45" s="8">
        <f t="shared" si="6"/>
        <v>0</v>
      </c>
    </row>
    <row r="46" spans="1:38" x14ac:dyDescent="0.25">
      <c r="A46" s="5"/>
      <c r="B46" s="5"/>
      <c r="C46" s="5"/>
      <c r="D46" s="5"/>
      <c r="E46" s="5"/>
      <c r="F46" s="5"/>
      <c r="G46" s="5"/>
      <c r="H46" s="5"/>
      <c r="I46" s="6"/>
      <c r="J46" s="6"/>
      <c r="K46" s="6"/>
      <c r="L46" s="6"/>
      <c r="M46" s="6"/>
      <c r="N46" s="6"/>
      <c r="O46" s="6"/>
      <c r="P46" s="6"/>
      <c r="Q46" s="6"/>
      <c r="R46" s="6"/>
      <c r="S46" s="5"/>
      <c r="T46" s="5"/>
      <c r="U46" s="6"/>
      <c r="V46" s="6"/>
      <c r="W46" s="9" t="e">
        <f>VLOOKUP(F46,'Rental Loss'!$A$2:$D$34,4,FALSE)</f>
        <v>#N/A</v>
      </c>
      <c r="X46" s="4" t="e">
        <f>VLOOKUP(F46,'Percent Owner Occupied'!$A$2:$B$34,2,FALSE)</f>
        <v>#N/A</v>
      </c>
      <c r="Y46" s="4" t="e">
        <f>VLOOKUP(F46,'Rental Loss'!$A$2:$C$34,3,FALSE)</f>
        <v>#N/A</v>
      </c>
      <c r="Z46" s="4" t="e">
        <f>VLOOKUP(F46,'Wage and Capital Related Income'!$A$2:$C$34,3,FALSE)</f>
        <v>#N/A</v>
      </c>
      <c r="AA46" s="4" t="e">
        <f>VLOOKUP(F46,'Recapture Features'!$A$2:$D$34,4,FALSE)</f>
        <v>#N/A</v>
      </c>
      <c r="AB46" s="4" t="e">
        <f>VLOOKUP(F46,'Wage and Capital Related Income'!$A$2:$D$34,4,FALSE)</f>
        <v>#N/A</v>
      </c>
      <c r="AC46" s="4" t="e">
        <f>VLOOKUP(F46,'Recapture Features'!$A$2:$B$34,2,FALSE)</f>
        <v>#N/A</v>
      </c>
      <c r="AD46" s="4">
        <f>VLOOKUP(INT(U46),Depth!$A$2:$B$36,2,FALSE)</f>
        <v>0</v>
      </c>
      <c r="AE46" s="4" t="str">
        <f t="shared" si="0"/>
        <v>0</v>
      </c>
      <c r="AF46" s="4" t="e">
        <f>VLOOKUP(AE46,Days!$D$2:$E$199,2,FALSE)</f>
        <v>#N/A</v>
      </c>
      <c r="AG46" s="4">
        <f t="shared" si="1"/>
        <v>0</v>
      </c>
      <c r="AH46" s="4">
        <f t="shared" si="2"/>
        <v>0</v>
      </c>
      <c r="AI46" s="4">
        <f t="shared" si="3"/>
        <v>0</v>
      </c>
      <c r="AJ46" s="4">
        <f t="shared" si="4"/>
        <v>0</v>
      </c>
      <c r="AK46" s="4">
        <f t="shared" si="5"/>
        <v>0</v>
      </c>
      <c r="AL46" s="8">
        <f t="shared" si="6"/>
        <v>0</v>
      </c>
    </row>
    <row r="47" spans="1:38" x14ac:dyDescent="0.25">
      <c r="A47" s="5"/>
      <c r="B47" s="5"/>
      <c r="C47" s="5"/>
      <c r="D47" s="5"/>
      <c r="E47" s="5"/>
      <c r="F47" s="5"/>
      <c r="G47" s="5"/>
      <c r="H47" s="5"/>
      <c r="I47" s="6"/>
      <c r="J47" s="6"/>
      <c r="K47" s="6"/>
      <c r="L47" s="6"/>
      <c r="M47" s="6"/>
      <c r="N47" s="6"/>
      <c r="O47" s="6"/>
      <c r="P47" s="6"/>
      <c r="Q47" s="6"/>
      <c r="R47" s="6"/>
      <c r="S47" s="5"/>
      <c r="T47" s="5"/>
      <c r="U47" s="6"/>
      <c r="V47" s="6"/>
      <c r="W47" s="9" t="e">
        <f>VLOOKUP(F47,'Rental Loss'!$A$2:$D$34,4,FALSE)</f>
        <v>#N/A</v>
      </c>
      <c r="X47" s="4" t="e">
        <f>VLOOKUP(F47,'Percent Owner Occupied'!$A$2:$B$34,2,FALSE)</f>
        <v>#N/A</v>
      </c>
      <c r="Y47" s="4" t="e">
        <f>VLOOKUP(F47,'Rental Loss'!$A$2:$C$34,3,FALSE)</f>
        <v>#N/A</v>
      </c>
      <c r="Z47" s="4" t="e">
        <f>VLOOKUP(F47,'Wage and Capital Related Income'!$A$2:$C$34,3,FALSE)</f>
        <v>#N/A</v>
      </c>
      <c r="AA47" s="4" t="e">
        <f>VLOOKUP(F47,'Recapture Features'!$A$2:$D$34,4,FALSE)</f>
        <v>#N/A</v>
      </c>
      <c r="AB47" s="4" t="e">
        <f>VLOOKUP(F47,'Wage and Capital Related Income'!$A$2:$D$34,4,FALSE)</f>
        <v>#N/A</v>
      </c>
      <c r="AC47" s="4" t="e">
        <f>VLOOKUP(F47,'Recapture Features'!$A$2:$B$34,2,FALSE)</f>
        <v>#N/A</v>
      </c>
      <c r="AD47" s="4">
        <f>VLOOKUP(INT(U47),Depth!$A$2:$B$36,2,FALSE)</f>
        <v>0</v>
      </c>
      <c r="AE47" s="4" t="str">
        <f t="shared" si="0"/>
        <v>0</v>
      </c>
      <c r="AF47" s="4" t="e">
        <f>VLOOKUP(AE47,Days!$D$2:$E$199,2,FALSE)</f>
        <v>#N/A</v>
      </c>
      <c r="AG47" s="4">
        <f t="shared" si="1"/>
        <v>0</v>
      </c>
      <c r="AH47" s="4">
        <f t="shared" si="2"/>
        <v>0</v>
      </c>
      <c r="AI47" s="4">
        <f t="shared" si="3"/>
        <v>0</v>
      </c>
      <c r="AJ47" s="4">
        <f t="shared" si="4"/>
        <v>0</v>
      </c>
      <c r="AK47" s="4">
        <f t="shared" si="5"/>
        <v>0</v>
      </c>
      <c r="AL47" s="8">
        <f t="shared" si="6"/>
        <v>0</v>
      </c>
    </row>
    <row r="48" spans="1:38" x14ac:dyDescent="0.25">
      <c r="A48" s="5"/>
      <c r="B48" s="5"/>
      <c r="C48" s="5"/>
      <c r="D48" s="5"/>
      <c r="E48" s="5"/>
      <c r="F48" s="5"/>
      <c r="G48" s="5"/>
      <c r="H48" s="5"/>
      <c r="I48" s="6"/>
      <c r="J48" s="6"/>
      <c r="K48" s="6"/>
      <c r="L48" s="6"/>
      <c r="M48" s="6"/>
      <c r="N48" s="6"/>
      <c r="O48" s="6"/>
      <c r="P48" s="6"/>
      <c r="Q48" s="6"/>
      <c r="R48" s="6"/>
      <c r="S48" s="5"/>
      <c r="T48" s="5"/>
      <c r="U48" s="6"/>
      <c r="V48" s="6"/>
      <c r="W48" s="9" t="e">
        <f>VLOOKUP(F48,'Rental Loss'!$A$2:$D$34,4,FALSE)</f>
        <v>#N/A</v>
      </c>
      <c r="X48" s="4" t="e">
        <f>VLOOKUP(F48,'Percent Owner Occupied'!$A$2:$B$34,2,FALSE)</f>
        <v>#N/A</v>
      </c>
      <c r="Y48" s="4" t="e">
        <f>VLOOKUP(F48,'Rental Loss'!$A$2:$C$34,3,FALSE)</f>
        <v>#N/A</v>
      </c>
      <c r="Z48" s="4" t="e">
        <f>VLOOKUP(F48,'Wage and Capital Related Income'!$A$2:$C$34,3,FALSE)</f>
        <v>#N/A</v>
      </c>
      <c r="AA48" s="4" t="e">
        <f>VLOOKUP(F48,'Recapture Features'!$A$2:$D$34,4,FALSE)</f>
        <v>#N/A</v>
      </c>
      <c r="AB48" s="4" t="e">
        <f>VLOOKUP(F48,'Wage and Capital Related Income'!$A$2:$D$34,4,FALSE)</f>
        <v>#N/A</v>
      </c>
      <c r="AC48" s="4" t="e">
        <f>VLOOKUP(F48,'Recapture Features'!$A$2:$B$34,2,FALSE)</f>
        <v>#N/A</v>
      </c>
      <c r="AD48" s="4">
        <f>VLOOKUP(INT(U48),Depth!$A$2:$B$36,2,FALSE)</f>
        <v>0</v>
      </c>
      <c r="AE48" s="4" t="str">
        <f t="shared" si="0"/>
        <v>0</v>
      </c>
      <c r="AF48" s="4" t="e">
        <f>VLOOKUP(AE48,Days!$D$2:$E$199,2,FALSE)</f>
        <v>#N/A</v>
      </c>
      <c r="AG48" s="4">
        <f t="shared" si="1"/>
        <v>0</v>
      </c>
      <c r="AH48" s="4">
        <f t="shared" si="2"/>
        <v>0</v>
      </c>
      <c r="AI48" s="4">
        <f t="shared" si="3"/>
        <v>0</v>
      </c>
      <c r="AJ48" s="4">
        <f t="shared" si="4"/>
        <v>0</v>
      </c>
      <c r="AK48" s="4">
        <f t="shared" si="5"/>
        <v>0</v>
      </c>
      <c r="AL48" s="8">
        <f t="shared" si="6"/>
        <v>0</v>
      </c>
    </row>
    <row r="49" spans="1:38" x14ac:dyDescent="0.25">
      <c r="A49" s="5"/>
      <c r="B49" s="5"/>
      <c r="C49" s="5"/>
      <c r="D49" s="5"/>
      <c r="E49" s="5"/>
      <c r="F49" s="5"/>
      <c r="G49" s="5"/>
      <c r="H49" s="5"/>
      <c r="I49" s="6"/>
      <c r="J49" s="6"/>
      <c r="K49" s="6"/>
      <c r="L49" s="6"/>
      <c r="M49" s="6"/>
      <c r="N49" s="6"/>
      <c r="O49" s="6"/>
      <c r="P49" s="6"/>
      <c r="Q49" s="6"/>
      <c r="R49" s="6"/>
      <c r="S49" s="5"/>
      <c r="T49" s="5"/>
      <c r="U49" s="6"/>
      <c r="V49" s="6"/>
      <c r="W49" s="9" t="e">
        <f>VLOOKUP(F49,'Rental Loss'!$A$2:$D$34,4,FALSE)</f>
        <v>#N/A</v>
      </c>
      <c r="X49" s="4" t="e">
        <f>VLOOKUP(F49,'Percent Owner Occupied'!$A$2:$B$34,2,FALSE)</f>
        <v>#N/A</v>
      </c>
      <c r="Y49" s="4" t="e">
        <f>VLOOKUP(F49,'Rental Loss'!$A$2:$C$34,3,FALSE)</f>
        <v>#N/A</v>
      </c>
      <c r="Z49" s="4" t="e">
        <f>VLOOKUP(F49,'Wage and Capital Related Income'!$A$2:$C$34,3,FALSE)</f>
        <v>#N/A</v>
      </c>
      <c r="AA49" s="4" t="e">
        <f>VLOOKUP(F49,'Recapture Features'!$A$2:$D$34,4,FALSE)</f>
        <v>#N/A</v>
      </c>
      <c r="AB49" s="4" t="e">
        <f>VLOOKUP(F49,'Wage and Capital Related Income'!$A$2:$D$34,4,FALSE)</f>
        <v>#N/A</v>
      </c>
      <c r="AC49" s="4" t="e">
        <f>VLOOKUP(F49,'Recapture Features'!$A$2:$B$34,2,FALSE)</f>
        <v>#N/A</v>
      </c>
      <c r="AD49" s="4">
        <f>VLOOKUP(INT(U49),Depth!$A$2:$B$36,2,FALSE)</f>
        <v>0</v>
      </c>
      <c r="AE49" s="4" t="str">
        <f t="shared" si="0"/>
        <v>0</v>
      </c>
      <c r="AF49" s="4" t="e">
        <f>VLOOKUP(AE49,Days!$D$2:$E$199,2,FALSE)</f>
        <v>#N/A</v>
      </c>
      <c r="AG49" s="4">
        <f t="shared" si="1"/>
        <v>0</v>
      </c>
      <c r="AH49" s="4">
        <f t="shared" si="2"/>
        <v>0</v>
      </c>
      <c r="AI49" s="4">
        <f t="shared" si="3"/>
        <v>0</v>
      </c>
      <c r="AJ49" s="4">
        <f t="shared" si="4"/>
        <v>0</v>
      </c>
      <c r="AK49" s="4">
        <f t="shared" si="5"/>
        <v>0</v>
      </c>
      <c r="AL49" s="8">
        <f t="shared" si="6"/>
        <v>0</v>
      </c>
    </row>
    <row r="50" spans="1:38" x14ac:dyDescent="0.25">
      <c r="A50" s="5"/>
      <c r="B50" s="5"/>
      <c r="C50" s="5"/>
      <c r="D50" s="5"/>
      <c r="E50" s="5"/>
      <c r="F50" s="5"/>
      <c r="G50" s="5"/>
      <c r="H50" s="5"/>
      <c r="I50" s="6"/>
      <c r="J50" s="6"/>
      <c r="K50" s="6"/>
      <c r="L50" s="6"/>
      <c r="M50" s="6"/>
      <c r="N50" s="6"/>
      <c r="O50" s="6"/>
      <c r="P50" s="6"/>
      <c r="Q50" s="6"/>
      <c r="R50" s="6"/>
      <c r="S50" s="5"/>
      <c r="T50" s="5"/>
      <c r="U50" s="6"/>
      <c r="V50" s="6"/>
      <c r="W50" s="9" t="e">
        <f>VLOOKUP(F50,'Rental Loss'!$A$2:$D$34,4,FALSE)</f>
        <v>#N/A</v>
      </c>
      <c r="X50" s="4" t="e">
        <f>VLOOKUP(F50,'Percent Owner Occupied'!$A$2:$B$34,2,FALSE)</f>
        <v>#N/A</v>
      </c>
      <c r="Y50" s="4" t="e">
        <f>VLOOKUP(F50,'Rental Loss'!$A$2:$C$34,3,FALSE)</f>
        <v>#N/A</v>
      </c>
      <c r="Z50" s="4" t="e">
        <f>VLOOKUP(F50,'Wage and Capital Related Income'!$A$2:$C$34,3,FALSE)</f>
        <v>#N/A</v>
      </c>
      <c r="AA50" s="4" t="e">
        <f>VLOOKUP(F50,'Recapture Features'!$A$2:$D$34,4,FALSE)</f>
        <v>#N/A</v>
      </c>
      <c r="AB50" s="4" t="e">
        <f>VLOOKUP(F50,'Wage and Capital Related Income'!$A$2:$D$34,4,FALSE)</f>
        <v>#N/A</v>
      </c>
      <c r="AC50" s="4" t="e">
        <f>VLOOKUP(F50,'Recapture Features'!$A$2:$B$34,2,FALSE)</f>
        <v>#N/A</v>
      </c>
      <c r="AD50" s="4">
        <f>VLOOKUP(INT(U50),Depth!$A$2:$B$36,2,FALSE)</f>
        <v>0</v>
      </c>
      <c r="AE50" s="4" t="str">
        <f t="shared" si="0"/>
        <v>0</v>
      </c>
      <c r="AF50" s="4" t="e">
        <f>VLOOKUP(AE50,Days!$D$2:$E$199,2,FALSE)</f>
        <v>#N/A</v>
      </c>
      <c r="AG50" s="4">
        <f t="shared" si="1"/>
        <v>0</v>
      </c>
      <c r="AH50" s="4">
        <f t="shared" si="2"/>
        <v>0</v>
      </c>
      <c r="AI50" s="4">
        <f t="shared" si="3"/>
        <v>0</v>
      </c>
      <c r="AJ50" s="4">
        <f t="shared" si="4"/>
        <v>0</v>
      </c>
      <c r="AK50" s="4">
        <f t="shared" si="5"/>
        <v>0</v>
      </c>
      <c r="AL50" s="8">
        <f t="shared" si="6"/>
        <v>0</v>
      </c>
    </row>
    <row r="51" spans="1:38" x14ac:dyDescent="0.25">
      <c r="A51" s="5"/>
      <c r="B51" s="5"/>
      <c r="C51" s="5"/>
      <c r="D51" s="5"/>
      <c r="E51" s="5"/>
      <c r="F51" s="5"/>
      <c r="G51" s="5"/>
      <c r="H51" s="5"/>
      <c r="I51" s="6"/>
      <c r="J51" s="6"/>
      <c r="K51" s="6"/>
      <c r="L51" s="6"/>
      <c r="M51" s="6"/>
      <c r="N51" s="6"/>
      <c r="O51" s="6"/>
      <c r="P51" s="6"/>
      <c r="Q51" s="6"/>
      <c r="R51" s="6"/>
      <c r="S51" s="5"/>
      <c r="T51" s="5"/>
      <c r="U51" s="6"/>
      <c r="V51" s="6"/>
      <c r="W51" s="9" t="e">
        <f>VLOOKUP(F51,'Rental Loss'!$A$2:$D$34,4,FALSE)</f>
        <v>#N/A</v>
      </c>
      <c r="X51" s="4" t="e">
        <f>VLOOKUP(F51,'Percent Owner Occupied'!$A$2:$B$34,2,FALSE)</f>
        <v>#N/A</v>
      </c>
      <c r="Y51" s="4" t="e">
        <f>VLOOKUP(F51,'Rental Loss'!$A$2:$C$34,3,FALSE)</f>
        <v>#N/A</v>
      </c>
      <c r="Z51" s="4" t="e">
        <f>VLOOKUP(F51,'Wage and Capital Related Income'!$A$2:$C$34,3,FALSE)</f>
        <v>#N/A</v>
      </c>
      <c r="AA51" s="4" t="e">
        <f>VLOOKUP(F51,'Recapture Features'!$A$2:$D$34,4,FALSE)</f>
        <v>#N/A</v>
      </c>
      <c r="AB51" s="4" t="e">
        <f>VLOOKUP(F51,'Wage and Capital Related Income'!$A$2:$D$34,4,FALSE)</f>
        <v>#N/A</v>
      </c>
      <c r="AC51" s="4" t="e">
        <f>VLOOKUP(F51,'Recapture Features'!$A$2:$B$34,2,FALSE)</f>
        <v>#N/A</v>
      </c>
      <c r="AD51" s="4">
        <f>VLOOKUP(INT(U51),Depth!$A$2:$B$36,2,FALSE)</f>
        <v>0</v>
      </c>
      <c r="AE51" s="4" t="str">
        <f t="shared" si="0"/>
        <v>0</v>
      </c>
      <c r="AF51" s="4" t="e">
        <f>VLOOKUP(AE51,Days!$D$2:$E$199,2,FALSE)</f>
        <v>#N/A</v>
      </c>
      <c r="AG51" s="4">
        <f t="shared" si="1"/>
        <v>0</v>
      </c>
      <c r="AH51" s="4">
        <f t="shared" si="2"/>
        <v>0</v>
      </c>
      <c r="AI51" s="4">
        <f t="shared" si="3"/>
        <v>0</v>
      </c>
      <c r="AJ51" s="4">
        <f t="shared" si="4"/>
        <v>0</v>
      </c>
      <c r="AK51" s="4">
        <f t="shared" si="5"/>
        <v>0</v>
      </c>
      <c r="AL51" s="8">
        <f t="shared" si="6"/>
        <v>0</v>
      </c>
    </row>
    <row r="52" spans="1:38" x14ac:dyDescent="0.25">
      <c r="A52" s="5"/>
      <c r="B52" s="5"/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6"/>
      <c r="P52" s="6"/>
      <c r="Q52" s="6"/>
      <c r="R52" s="6"/>
      <c r="S52" s="5"/>
      <c r="T52" s="5"/>
      <c r="U52" s="6"/>
      <c r="V52" s="6"/>
      <c r="W52" s="9" t="e">
        <f>VLOOKUP(F52,'Rental Loss'!$A$2:$D$34,4,FALSE)</f>
        <v>#N/A</v>
      </c>
      <c r="X52" s="4" t="e">
        <f>VLOOKUP(F52,'Percent Owner Occupied'!$A$2:$B$34,2,FALSE)</f>
        <v>#N/A</v>
      </c>
      <c r="Y52" s="4" t="e">
        <f>VLOOKUP(F52,'Rental Loss'!$A$2:$C$34,3,FALSE)</f>
        <v>#N/A</v>
      </c>
      <c r="Z52" s="4" t="e">
        <f>VLOOKUP(F52,'Wage and Capital Related Income'!$A$2:$C$34,3,FALSE)</f>
        <v>#N/A</v>
      </c>
      <c r="AA52" s="4" t="e">
        <f>VLOOKUP(F52,'Recapture Features'!$A$2:$D$34,4,FALSE)</f>
        <v>#N/A</v>
      </c>
      <c r="AB52" s="4" t="e">
        <f>VLOOKUP(F52,'Wage and Capital Related Income'!$A$2:$D$34,4,FALSE)</f>
        <v>#N/A</v>
      </c>
      <c r="AC52" s="4" t="e">
        <f>VLOOKUP(F52,'Recapture Features'!$A$2:$B$34,2,FALSE)</f>
        <v>#N/A</v>
      </c>
      <c r="AD52" s="4">
        <f>VLOOKUP(INT(U52),Depth!$A$2:$B$36,2,FALSE)</f>
        <v>0</v>
      </c>
      <c r="AE52" s="4" t="str">
        <f t="shared" si="0"/>
        <v>0</v>
      </c>
      <c r="AF52" s="4" t="e">
        <f>VLOOKUP(AE52,Days!$D$2:$E$199,2,FALSE)</f>
        <v>#N/A</v>
      </c>
      <c r="AG52" s="4">
        <f t="shared" si="1"/>
        <v>0</v>
      </c>
      <c r="AH52" s="4">
        <f t="shared" si="2"/>
        <v>0</v>
      </c>
      <c r="AI52" s="4">
        <f t="shared" si="3"/>
        <v>0</v>
      </c>
      <c r="AJ52" s="4">
        <f t="shared" si="4"/>
        <v>0</v>
      </c>
      <c r="AK52" s="4">
        <f t="shared" si="5"/>
        <v>0</v>
      </c>
      <c r="AL52" s="8">
        <f t="shared" si="6"/>
        <v>0</v>
      </c>
    </row>
    <row r="53" spans="1:38" x14ac:dyDescent="0.25">
      <c r="A53" s="5"/>
      <c r="B53" s="5"/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6"/>
      <c r="P53" s="6"/>
      <c r="Q53" s="6"/>
      <c r="R53" s="6"/>
      <c r="S53" s="5"/>
      <c r="T53" s="5"/>
      <c r="U53" s="6"/>
      <c r="V53" s="6"/>
      <c r="W53" s="9" t="e">
        <f>VLOOKUP(F53,'Rental Loss'!$A$2:$D$34,4,FALSE)</f>
        <v>#N/A</v>
      </c>
      <c r="X53" s="4" t="e">
        <f>VLOOKUP(F53,'Percent Owner Occupied'!$A$2:$B$34,2,FALSE)</f>
        <v>#N/A</v>
      </c>
      <c r="Y53" s="4" t="e">
        <f>VLOOKUP(F53,'Rental Loss'!$A$2:$C$34,3,FALSE)</f>
        <v>#N/A</v>
      </c>
      <c r="Z53" s="4" t="e">
        <f>VLOOKUP(F53,'Wage and Capital Related Income'!$A$2:$C$34,3,FALSE)</f>
        <v>#N/A</v>
      </c>
      <c r="AA53" s="4" t="e">
        <f>VLOOKUP(F53,'Recapture Features'!$A$2:$D$34,4,FALSE)</f>
        <v>#N/A</v>
      </c>
      <c r="AB53" s="4" t="e">
        <f>VLOOKUP(F53,'Wage and Capital Related Income'!$A$2:$D$34,4,FALSE)</f>
        <v>#N/A</v>
      </c>
      <c r="AC53" s="4" t="e">
        <f>VLOOKUP(F53,'Recapture Features'!$A$2:$B$34,2,FALSE)</f>
        <v>#N/A</v>
      </c>
      <c r="AD53" s="4">
        <f>VLOOKUP(INT(U53),Depth!$A$2:$B$36,2,FALSE)</f>
        <v>0</v>
      </c>
      <c r="AE53" s="4" t="str">
        <f t="shared" si="0"/>
        <v>0</v>
      </c>
      <c r="AF53" s="4" t="e">
        <f>VLOOKUP(AE53,Days!$D$2:$E$199,2,FALSE)</f>
        <v>#N/A</v>
      </c>
      <c r="AG53" s="4">
        <f t="shared" si="1"/>
        <v>0</v>
      </c>
      <c r="AH53" s="4">
        <f t="shared" si="2"/>
        <v>0</v>
      </c>
      <c r="AI53" s="4">
        <f t="shared" si="3"/>
        <v>0</v>
      </c>
      <c r="AJ53" s="4">
        <f t="shared" si="4"/>
        <v>0</v>
      </c>
      <c r="AK53" s="4">
        <f t="shared" si="5"/>
        <v>0</v>
      </c>
      <c r="AL53" s="8">
        <f t="shared" si="6"/>
        <v>0</v>
      </c>
    </row>
    <row r="54" spans="1:38" x14ac:dyDescent="0.25">
      <c r="A54" s="5"/>
      <c r="B54" s="5"/>
      <c r="C54" s="5"/>
      <c r="D54" s="5"/>
      <c r="E54" s="5"/>
      <c r="F54" s="5"/>
      <c r="G54" s="5"/>
      <c r="H54" s="5"/>
      <c r="I54" s="6"/>
      <c r="J54" s="6"/>
      <c r="K54" s="6"/>
      <c r="L54" s="6"/>
      <c r="M54" s="6"/>
      <c r="N54" s="6"/>
      <c r="O54" s="6"/>
      <c r="P54" s="6"/>
      <c r="Q54" s="6"/>
      <c r="R54" s="6"/>
      <c r="S54" s="5"/>
      <c r="T54" s="5"/>
      <c r="U54" s="6"/>
      <c r="V54" s="6"/>
      <c r="W54" s="9" t="e">
        <f>VLOOKUP(F54,'Rental Loss'!$A$2:$D$34,4,FALSE)</f>
        <v>#N/A</v>
      </c>
      <c r="X54" s="4" t="e">
        <f>VLOOKUP(F54,'Percent Owner Occupied'!$A$2:$B$34,2,FALSE)</f>
        <v>#N/A</v>
      </c>
      <c r="Y54" s="4" t="e">
        <f>VLOOKUP(F54,'Rental Loss'!$A$2:$C$34,3,FALSE)</f>
        <v>#N/A</v>
      </c>
      <c r="Z54" s="4" t="e">
        <f>VLOOKUP(F54,'Wage and Capital Related Income'!$A$2:$C$34,3,FALSE)</f>
        <v>#N/A</v>
      </c>
      <c r="AA54" s="4" t="e">
        <f>VLOOKUP(F54,'Recapture Features'!$A$2:$D$34,4,FALSE)</f>
        <v>#N/A</v>
      </c>
      <c r="AB54" s="4" t="e">
        <f>VLOOKUP(F54,'Wage and Capital Related Income'!$A$2:$D$34,4,FALSE)</f>
        <v>#N/A</v>
      </c>
      <c r="AC54" s="4" t="e">
        <f>VLOOKUP(F54,'Recapture Features'!$A$2:$B$34,2,FALSE)</f>
        <v>#N/A</v>
      </c>
      <c r="AD54" s="4">
        <f>VLOOKUP(INT(U54),Depth!$A$2:$B$36,2,FALSE)</f>
        <v>0</v>
      </c>
      <c r="AE54" s="4" t="str">
        <f t="shared" si="0"/>
        <v>0</v>
      </c>
      <c r="AF54" s="4" t="e">
        <f>VLOOKUP(AE54,Days!$D$2:$E$199,2,FALSE)</f>
        <v>#N/A</v>
      </c>
      <c r="AG54" s="4">
        <f t="shared" si="1"/>
        <v>0</v>
      </c>
      <c r="AH54" s="4">
        <f t="shared" si="2"/>
        <v>0</v>
      </c>
      <c r="AI54" s="4">
        <f t="shared" si="3"/>
        <v>0</v>
      </c>
      <c r="AJ54" s="4">
        <f t="shared" si="4"/>
        <v>0</v>
      </c>
      <c r="AK54" s="4">
        <f t="shared" si="5"/>
        <v>0</v>
      </c>
      <c r="AL54" s="8">
        <f t="shared" si="6"/>
        <v>0</v>
      </c>
    </row>
    <row r="55" spans="1:38" x14ac:dyDescent="0.25">
      <c r="A55" s="5"/>
      <c r="B55" s="5"/>
      <c r="C55" s="5"/>
      <c r="D55" s="5"/>
      <c r="E55" s="5"/>
      <c r="F55" s="5"/>
      <c r="G55" s="5"/>
      <c r="H55" s="5"/>
      <c r="I55" s="6"/>
      <c r="J55" s="6"/>
      <c r="K55" s="6"/>
      <c r="L55" s="6"/>
      <c r="M55" s="6"/>
      <c r="N55" s="6"/>
      <c r="O55" s="6"/>
      <c r="P55" s="6"/>
      <c r="Q55" s="6"/>
      <c r="R55" s="6"/>
      <c r="S55" s="5"/>
      <c r="T55" s="5"/>
      <c r="U55" s="6"/>
      <c r="V55" s="6"/>
      <c r="W55" s="9" t="e">
        <f>VLOOKUP(F55,'Rental Loss'!$A$2:$D$34,4,FALSE)</f>
        <v>#N/A</v>
      </c>
      <c r="X55" s="4" t="e">
        <f>VLOOKUP(F55,'Percent Owner Occupied'!$A$2:$B$34,2,FALSE)</f>
        <v>#N/A</v>
      </c>
      <c r="Y55" s="4" t="e">
        <f>VLOOKUP(F55,'Rental Loss'!$A$2:$C$34,3,FALSE)</f>
        <v>#N/A</v>
      </c>
      <c r="Z55" s="4" t="e">
        <f>VLOOKUP(F55,'Wage and Capital Related Income'!$A$2:$C$34,3,FALSE)</f>
        <v>#N/A</v>
      </c>
      <c r="AA55" s="4" t="e">
        <f>VLOOKUP(F55,'Recapture Features'!$A$2:$D$34,4,FALSE)</f>
        <v>#N/A</v>
      </c>
      <c r="AB55" s="4" t="e">
        <f>VLOOKUP(F55,'Wage and Capital Related Income'!$A$2:$D$34,4,FALSE)</f>
        <v>#N/A</v>
      </c>
      <c r="AC55" s="4" t="e">
        <f>VLOOKUP(F55,'Recapture Features'!$A$2:$B$34,2,FALSE)</f>
        <v>#N/A</v>
      </c>
      <c r="AD55" s="4">
        <f>VLOOKUP(INT(U55),Depth!$A$2:$B$36,2,FALSE)</f>
        <v>0</v>
      </c>
      <c r="AE55" s="4" t="str">
        <f t="shared" si="0"/>
        <v>0</v>
      </c>
      <c r="AF55" s="4" t="e">
        <f>VLOOKUP(AE55,Days!$D$2:$E$199,2,FALSE)</f>
        <v>#N/A</v>
      </c>
      <c r="AG55" s="4">
        <f t="shared" si="1"/>
        <v>0</v>
      </c>
      <c r="AH55" s="4">
        <f t="shared" si="2"/>
        <v>0</v>
      </c>
      <c r="AI55" s="4">
        <f t="shared" si="3"/>
        <v>0</v>
      </c>
      <c r="AJ55" s="4">
        <f t="shared" si="4"/>
        <v>0</v>
      </c>
      <c r="AK55" s="4">
        <f t="shared" si="5"/>
        <v>0</v>
      </c>
      <c r="AL55" s="8">
        <f t="shared" si="6"/>
        <v>0</v>
      </c>
    </row>
    <row r="56" spans="1:38" x14ac:dyDescent="0.25">
      <c r="A56" s="5"/>
      <c r="B56" s="5"/>
      <c r="C56" s="5"/>
      <c r="D56" s="5"/>
      <c r="E56" s="5"/>
      <c r="F56" s="5"/>
      <c r="G56" s="5"/>
      <c r="H56" s="5"/>
      <c r="I56" s="6"/>
      <c r="J56" s="6"/>
      <c r="K56" s="6"/>
      <c r="L56" s="6"/>
      <c r="M56" s="6"/>
      <c r="N56" s="6"/>
      <c r="O56" s="6"/>
      <c r="P56" s="6"/>
      <c r="Q56" s="6"/>
      <c r="R56" s="6"/>
      <c r="S56" s="5"/>
      <c r="T56" s="5"/>
      <c r="U56" s="6"/>
      <c r="V56" s="6"/>
      <c r="W56" s="9" t="e">
        <f>VLOOKUP(F56,'Rental Loss'!$A$2:$D$34,4,FALSE)</f>
        <v>#N/A</v>
      </c>
      <c r="X56" s="4" t="e">
        <f>VLOOKUP(F56,'Percent Owner Occupied'!$A$2:$B$34,2,FALSE)</f>
        <v>#N/A</v>
      </c>
      <c r="Y56" s="4" t="e">
        <f>VLOOKUP(F56,'Rental Loss'!$A$2:$C$34,3,FALSE)</f>
        <v>#N/A</v>
      </c>
      <c r="Z56" s="4" t="e">
        <f>VLOOKUP(F56,'Wage and Capital Related Income'!$A$2:$C$34,3,FALSE)</f>
        <v>#N/A</v>
      </c>
      <c r="AA56" s="4" t="e">
        <f>VLOOKUP(F56,'Recapture Features'!$A$2:$D$34,4,FALSE)</f>
        <v>#N/A</v>
      </c>
      <c r="AB56" s="4" t="e">
        <f>VLOOKUP(F56,'Wage and Capital Related Income'!$A$2:$D$34,4,FALSE)</f>
        <v>#N/A</v>
      </c>
      <c r="AC56" s="4" t="e">
        <f>VLOOKUP(F56,'Recapture Features'!$A$2:$B$34,2,FALSE)</f>
        <v>#N/A</v>
      </c>
      <c r="AD56" s="4">
        <f>VLOOKUP(INT(U56),Depth!$A$2:$B$36,2,FALSE)</f>
        <v>0</v>
      </c>
      <c r="AE56" s="4" t="str">
        <f t="shared" si="0"/>
        <v>0</v>
      </c>
      <c r="AF56" s="4" t="e">
        <f>VLOOKUP(AE56,Days!$D$2:$E$199,2,FALSE)</f>
        <v>#N/A</v>
      </c>
      <c r="AG56" s="4">
        <f t="shared" si="1"/>
        <v>0</v>
      </c>
      <c r="AH56" s="4">
        <f t="shared" si="2"/>
        <v>0</v>
      </c>
      <c r="AI56" s="4">
        <f t="shared" si="3"/>
        <v>0</v>
      </c>
      <c r="AJ56" s="4">
        <f t="shared" si="4"/>
        <v>0</v>
      </c>
      <c r="AK56" s="4">
        <f t="shared" si="5"/>
        <v>0</v>
      </c>
      <c r="AL56" s="8">
        <f t="shared" si="6"/>
        <v>0</v>
      </c>
    </row>
    <row r="57" spans="1:38" x14ac:dyDescent="0.25">
      <c r="A57" s="5"/>
      <c r="B57" s="5"/>
      <c r="C57" s="5"/>
      <c r="D57" s="5"/>
      <c r="E57" s="5"/>
      <c r="F57" s="5"/>
      <c r="G57" s="5"/>
      <c r="H57" s="5"/>
      <c r="I57" s="6"/>
      <c r="J57" s="6"/>
      <c r="K57" s="6"/>
      <c r="L57" s="6"/>
      <c r="M57" s="6"/>
      <c r="N57" s="6"/>
      <c r="O57" s="6"/>
      <c r="P57" s="6"/>
      <c r="Q57" s="6"/>
      <c r="R57" s="6"/>
      <c r="S57" s="5"/>
      <c r="T57" s="5"/>
      <c r="U57" s="6"/>
      <c r="V57" s="6"/>
      <c r="W57" s="9" t="e">
        <f>VLOOKUP(F57,'Rental Loss'!$A$2:$D$34,4,FALSE)</f>
        <v>#N/A</v>
      </c>
      <c r="X57" s="4" t="e">
        <f>VLOOKUP(F57,'Percent Owner Occupied'!$A$2:$B$34,2,FALSE)</f>
        <v>#N/A</v>
      </c>
      <c r="Y57" s="4" t="e">
        <f>VLOOKUP(F57,'Rental Loss'!$A$2:$C$34,3,FALSE)</f>
        <v>#N/A</v>
      </c>
      <c r="Z57" s="4" t="e">
        <f>VLOOKUP(F57,'Wage and Capital Related Income'!$A$2:$C$34,3,FALSE)</f>
        <v>#N/A</v>
      </c>
      <c r="AA57" s="4" t="e">
        <f>VLOOKUP(F57,'Recapture Features'!$A$2:$D$34,4,FALSE)</f>
        <v>#N/A</v>
      </c>
      <c r="AB57" s="4" t="e">
        <f>VLOOKUP(F57,'Wage and Capital Related Income'!$A$2:$D$34,4,FALSE)</f>
        <v>#N/A</v>
      </c>
      <c r="AC57" s="4" t="e">
        <f>VLOOKUP(F57,'Recapture Features'!$A$2:$B$34,2,FALSE)</f>
        <v>#N/A</v>
      </c>
      <c r="AD57" s="4">
        <f>VLOOKUP(INT(U57),Depth!$A$2:$B$36,2,FALSE)</f>
        <v>0</v>
      </c>
      <c r="AE57" s="4" t="str">
        <f t="shared" si="0"/>
        <v>0</v>
      </c>
      <c r="AF57" s="4" t="e">
        <f>VLOOKUP(AE57,Days!$D$2:$E$199,2,FALSE)</f>
        <v>#N/A</v>
      </c>
      <c r="AG57" s="4">
        <f t="shared" si="1"/>
        <v>0</v>
      </c>
      <c r="AH57" s="4">
        <f t="shared" si="2"/>
        <v>0</v>
      </c>
      <c r="AI57" s="4">
        <f t="shared" si="3"/>
        <v>0</v>
      </c>
      <c r="AJ57" s="4">
        <f t="shared" si="4"/>
        <v>0</v>
      </c>
      <c r="AK57" s="4">
        <f t="shared" si="5"/>
        <v>0</v>
      </c>
      <c r="AL57" s="8">
        <f t="shared" si="6"/>
        <v>0</v>
      </c>
    </row>
    <row r="58" spans="1:38" x14ac:dyDescent="0.25">
      <c r="A58" s="5"/>
      <c r="B58" s="5"/>
      <c r="C58" s="5"/>
      <c r="D58" s="5"/>
      <c r="E58" s="5"/>
      <c r="F58" s="5"/>
      <c r="G58" s="5"/>
      <c r="H58" s="5"/>
      <c r="I58" s="6"/>
      <c r="J58" s="6"/>
      <c r="K58" s="6"/>
      <c r="L58" s="6"/>
      <c r="M58" s="6"/>
      <c r="N58" s="6"/>
      <c r="O58" s="6"/>
      <c r="P58" s="6"/>
      <c r="Q58" s="6"/>
      <c r="R58" s="6"/>
      <c r="S58" s="5"/>
      <c r="T58" s="5"/>
      <c r="U58" s="6"/>
      <c r="V58" s="6"/>
      <c r="W58" s="9" t="e">
        <f>VLOOKUP(F58,'Rental Loss'!$A$2:$D$34,4,FALSE)</f>
        <v>#N/A</v>
      </c>
      <c r="X58" s="4" t="e">
        <f>VLOOKUP(F58,'Percent Owner Occupied'!$A$2:$B$34,2,FALSE)</f>
        <v>#N/A</v>
      </c>
      <c r="Y58" s="4" t="e">
        <f>VLOOKUP(F58,'Rental Loss'!$A$2:$C$34,3,FALSE)</f>
        <v>#N/A</v>
      </c>
      <c r="Z58" s="4" t="e">
        <f>VLOOKUP(F58,'Wage and Capital Related Income'!$A$2:$C$34,3,FALSE)</f>
        <v>#N/A</v>
      </c>
      <c r="AA58" s="4" t="e">
        <f>VLOOKUP(F58,'Recapture Features'!$A$2:$D$34,4,FALSE)</f>
        <v>#N/A</v>
      </c>
      <c r="AB58" s="4" t="e">
        <f>VLOOKUP(F58,'Wage and Capital Related Income'!$A$2:$D$34,4,FALSE)</f>
        <v>#N/A</v>
      </c>
      <c r="AC58" s="4" t="e">
        <f>VLOOKUP(F58,'Recapture Features'!$A$2:$B$34,2,FALSE)</f>
        <v>#N/A</v>
      </c>
      <c r="AD58" s="4">
        <f>VLOOKUP(INT(U58),Depth!$A$2:$B$36,2,FALSE)</f>
        <v>0</v>
      </c>
      <c r="AE58" s="4" t="str">
        <f t="shared" si="0"/>
        <v>0</v>
      </c>
      <c r="AF58" s="4" t="e">
        <f>VLOOKUP(AE58,Days!$D$2:$E$199,2,FALSE)</f>
        <v>#N/A</v>
      </c>
      <c r="AG58" s="4">
        <f t="shared" si="1"/>
        <v>0</v>
      </c>
      <c r="AH58" s="4">
        <f t="shared" si="2"/>
        <v>0</v>
      </c>
      <c r="AI58" s="4">
        <f t="shared" si="3"/>
        <v>0</v>
      </c>
      <c r="AJ58" s="4">
        <f t="shared" si="4"/>
        <v>0</v>
      </c>
      <c r="AK58" s="4">
        <f t="shared" si="5"/>
        <v>0</v>
      </c>
      <c r="AL58" s="8">
        <f t="shared" si="6"/>
        <v>0</v>
      </c>
    </row>
    <row r="59" spans="1:38" x14ac:dyDescent="0.25">
      <c r="A59" s="5"/>
      <c r="B59" s="5"/>
      <c r="C59" s="5"/>
      <c r="D59" s="5"/>
      <c r="E59" s="5"/>
      <c r="F59" s="5"/>
      <c r="G59" s="5"/>
      <c r="H59" s="5"/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5"/>
      <c r="U59" s="6"/>
      <c r="V59" s="6"/>
      <c r="W59" s="9" t="e">
        <f>VLOOKUP(F59,'Rental Loss'!$A$2:$D$34,4,FALSE)</f>
        <v>#N/A</v>
      </c>
      <c r="X59" s="4" t="e">
        <f>VLOOKUP(F59,'Percent Owner Occupied'!$A$2:$B$34,2,FALSE)</f>
        <v>#N/A</v>
      </c>
      <c r="Y59" s="4" t="e">
        <f>VLOOKUP(F59,'Rental Loss'!$A$2:$C$34,3,FALSE)</f>
        <v>#N/A</v>
      </c>
      <c r="Z59" s="4" t="e">
        <f>VLOOKUP(F59,'Wage and Capital Related Income'!$A$2:$C$34,3,FALSE)</f>
        <v>#N/A</v>
      </c>
      <c r="AA59" s="4" t="e">
        <f>VLOOKUP(F59,'Recapture Features'!$A$2:$D$34,4,FALSE)</f>
        <v>#N/A</v>
      </c>
      <c r="AB59" s="4" t="e">
        <f>VLOOKUP(F59,'Wage and Capital Related Income'!$A$2:$D$34,4,FALSE)</f>
        <v>#N/A</v>
      </c>
      <c r="AC59" s="4" t="e">
        <f>VLOOKUP(F59,'Recapture Features'!$A$2:$B$34,2,FALSE)</f>
        <v>#N/A</v>
      </c>
      <c r="AD59" s="4">
        <f>VLOOKUP(INT(U59),Depth!$A$2:$B$36,2,FALSE)</f>
        <v>0</v>
      </c>
      <c r="AE59" s="4" t="str">
        <f t="shared" si="0"/>
        <v>0</v>
      </c>
      <c r="AF59" s="4" t="e">
        <f>VLOOKUP(AE59,Days!$D$2:$E$199,2,FALSE)</f>
        <v>#N/A</v>
      </c>
      <c r="AG59" s="4">
        <f t="shared" si="1"/>
        <v>0</v>
      </c>
      <c r="AH59" s="4">
        <f t="shared" si="2"/>
        <v>0</v>
      </c>
      <c r="AI59" s="4">
        <f t="shared" si="3"/>
        <v>0</v>
      </c>
      <c r="AJ59" s="4">
        <f t="shared" si="4"/>
        <v>0</v>
      </c>
      <c r="AK59" s="4">
        <f t="shared" si="5"/>
        <v>0</v>
      </c>
      <c r="AL59" s="8">
        <f t="shared" si="6"/>
        <v>0</v>
      </c>
    </row>
    <row r="60" spans="1:38" x14ac:dyDescent="0.25">
      <c r="A60" s="5"/>
      <c r="B60" s="5"/>
      <c r="C60" s="5"/>
      <c r="D60" s="5"/>
      <c r="E60" s="5"/>
      <c r="F60" s="5"/>
      <c r="G60" s="5"/>
      <c r="H60" s="5"/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5"/>
      <c r="U60" s="6"/>
      <c r="V60" s="6"/>
      <c r="W60" s="9" t="e">
        <f>VLOOKUP(F60,'Rental Loss'!$A$2:$D$34,4,FALSE)</f>
        <v>#N/A</v>
      </c>
      <c r="X60" s="4" t="e">
        <f>VLOOKUP(F60,'Percent Owner Occupied'!$A$2:$B$34,2,FALSE)</f>
        <v>#N/A</v>
      </c>
      <c r="Y60" s="4" t="e">
        <f>VLOOKUP(F60,'Rental Loss'!$A$2:$C$34,3,FALSE)</f>
        <v>#N/A</v>
      </c>
      <c r="Z60" s="4" t="e">
        <f>VLOOKUP(F60,'Wage and Capital Related Income'!$A$2:$C$34,3,FALSE)</f>
        <v>#N/A</v>
      </c>
      <c r="AA60" s="4" t="e">
        <f>VLOOKUP(F60,'Recapture Features'!$A$2:$D$34,4,FALSE)</f>
        <v>#N/A</v>
      </c>
      <c r="AB60" s="4" t="e">
        <f>VLOOKUP(F60,'Wage and Capital Related Income'!$A$2:$D$34,4,FALSE)</f>
        <v>#N/A</v>
      </c>
      <c r="AC60" s="4" t="e">
        <f>VLOOKUP(F60,'Recapture Features'!$A$2:$B$34,2,FALSE)</f>
        <v>#N/A</v>
      </c>
      <c r="AD60" s="4">
        <f>VLOOKUP(INT(U60),Depth!$A$2:$B$36,2,FALSE)</f>
        <v>0</v>
      </c>
      <c r="AE60" s="4" t="str">
        <f t="shared" si="0"/>
        <v>0</v>
      </c>
      <c r="AF60" s="4" t="e">
        <f>VLOOKUP(AE60,Days!$D$2:$E$199,2,FALSE)</f>
        <v>#N/A</v>
      </c>
      <c r="AG60" s="4">
        <f t="shared" si="1"/>
        <v>0</v>
      </c>
      <c r="AH60" s="4">
        <f t="shared" si="2"/>
        <v>0</v>
      </c>
      <c r="AI60" s="4">
        <f t="shared" si="3"/>
        <v>0</v>
      </c>
      <c r="AJ60" s="4">
        <f t="shared" si="4"/>
        <v>0</v>
      </c>
      <c r="AK60" s="4">
        <f t="shared" si="5"/>
        <v>0</v>
      </c>
      <c r="AL60" s="8">
        <f t="shared" si="6"/>
        <v>0</v>
      </c>
    </row>
    <row r="61" spans="1:38" x14ac:dyDescent="0.25">
      <c r="A61" s="5"/>
      <c r="B61" s="5"/>
      <c r="C61" s="5"/>
      <c r="D61" s="5"/>
      <c r="E61" s="5"/>
      <c r="F61" s="5"/>
      <c r="G61" s="5"/>
      <c r="H61" s="5"/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5"/>
      <c r="U61" s="6"/>
      <c r="V61" s="6"/>
      <c r="W61" s="9" t="e">
        <f>VLOOKUP(F61,'Rental Loss'!$A$2:$D$34,4,FALSE)</f>
        <v>#N/A</v>
      </c>
      <c r="X61" s="4" t="e">
        <f>VLOOKUP(F61,'Percent Owner Occupied'!$A$2:$B$34,2,FALSE)</f>
        <v>#N/A</v>
      </c>
      <c r="Y61" s="4" t="e">
        <f>VLOOKUP(F61,'Rental Loss'!$A$2:$C$34,3,FALSE)</f>
        <v>#N/A</v>
      </c>
      <c r="Z61" s="4" t="e">
        <f>VLOOKUP(F61,'Wage and Capital Related Income'!$A$2:$C$34,3,FALSE)</f>
        <v>#N/A</v>
      </c>
      <c r="AA61" s="4" t="e">
        <f>VLOOKUP(F61,'Recapture Features'!$A$2:$D$34,4,FALSE)</f>
        <v>#N/A</v>
      </c>
      <c r="AB61" s="4" t="e">
        <f>VLOOKUP(F61,'Wage and Capital Related Income'!$A$2:$D$34,4,FALSE)</f>
        <v>#N/A</v>
      </c>
      <c r="AC61" s="4" t="e">
        <f>VLOOKUP(F61,'Recapture Features'!$A$2:$B$34,2,FALSE)</f>
        <v>#N/A</v>
      </c>
      <c r="AD61" s="4">
        <f>VLOOKUP(INT(U61),Depth!$A$2:$B$36,2,FALSE)</f>
        <v>0</v>
      </c>
      <c r="AE61" s="4" t="str">
        <f t="shared" si="0"/>
        <v>0</v>
      </c>
      <c r="AF61" s="4" t="e">
        <f>VLOOKUP(AE61,Days!$D$2:$E$199,2,FALSE)</f>
        <v>#N/A</v>
      </c>
      <c r="AG61" s="4">
        <f t="shared" si="1"/>
        <v>0</v>
      </c>
      <c r="AH61" s="4">
        <f t="shared" si="2"/>
        <v>0</v>
      </c>
      <c r="AI61" s="4">
        <f t="shared" si="3"/>
        <v>0</v>
      </c>
      <c r="AJ61" s="4">
        <f t="shared" si="4"/>
        <v>0</v>
      </c>
      <c r="AK61" s="4">
        <f t="shared" si="5"/>
        <v>0</v>
      </c>
      <c r="AL61" s="8">
        <f t="shared" si="6"/>
        <v>0</v>
      </c>
    </row>
    <row r="62" spans="1:38" x14ac:dyDescent="0.25">
      <c r="A62" s="5"/>
      <c r="B62" s="5"/>
      <c r="C62" s="5"/>
      <c r="D62" s="5"/>
      <c r="E62" s="5"/>
      <c r="F62" s="5"/>
      <c r="G62" s="5"/>
      <c r="H62" s="5"/>
      <c r="I62" s="6"/>
      <c r="J62" s="6"/>
      <c r="K62" s="6"/>
      <c r="L62" s="6"/>
      <c r="M62" s="6"/>
      <c r="N62" s="6"/>
      <c r="O62" s="6"/>
      <c r="P62" s="6"/>
      <c r="Q62" s="6"/>
      <c r="R62" s="6"/>
      <c r="S62" s="5"/>
      <c r="T62" s="5"/>
      <c r="U62" s="6"/>
      <c r="V62" s="6"/>
      <c r="W62" s="9" t="e">
        <f>VLOOKUP(F62,'Rental Loss'!$A$2:$D$34,4,FALSE)</f>
        <v>#N/A</v>
      </c>
      <c r="X62" s="4" t="e">
        <f>VLOOKUP(F62,'Percent Owner Occupied'!$A$2:$B$34,2,FALSE)</f>
        <v>#N/A</v>
      </c>
      <c r="Y62" s="4" t="e">
        <f>VLOOKUP(F62,'Rental Loss'!$A$2:$C$34,3,FALSE)</f>
        <v>#N/A</v>
      </c>
      <c r="Z62" s="4" t="e">
        <f>VLOOKUP(F62,'Wage and Capital Related Income'!$A$2:$C$34,3,FALSE)</f>
        <v>#N/A</v>
      </c>
      <c r="AA62" s="4" t="e">
        <f>VLOOKUP(F62,'Recapture Features'!$A$2:$D$34,4,FALSE)</f>
        <v>#N/A</v>
      </c>
      <c r="AB62" s="4" t="e">
        <f>VLOOKUP(F62,'Wage and Capital Related Income'!$A$2:$D$34,4,FALSE)</f>
        <v>#N/A</v>
      </c>
      <c r="AC62" s="4" t="e">
        <f>VLOOKUP(F62,'Recapture Features'!$A$2:$B$34,2,FALSE)</f>
        <v>#N/A</v>
      </c>
      <c r="AD62" s="4">
        <f>VLOOKUP(INT(U62),Depth!$A$2:$B$36,2,FALSE)</f>
        <v>0</v>
      </c>
      <c r="AE62" s="4" t="str">
        <f t="shared" si="0"/>
        <v>0</v>
      </c>
      <c r="AF62" s="4" t="e">
        <f>VLOOKUP(AE62,Days!$D$2:$E$199,2,FALSE)</f>
        <v>#N/A</v>
      </c>
      <c r="AG62" s="4">
        <f t="shared" si="1"/>
        <v>0</v>
      </c>
      <c r="AH62" s="4">
        <f t="shared" si="2"/>
        <v>0</v>
      </c>
      <c r="AI62" s="4">
        <f t="shared" si="3"/>
        <v>0</v>
      </c>
      <c r="AJ62" s="4">
        <f t="shared" si="4"/>
        <v>0</v>
      </c>
      <c r="AK62" s="4">
        <f t="shared" si="5"/>
        <v>0</v>
      </c>
      <c r="AL62" s="8">
        <f t="shared" si="6"/>
        <v>0</v>
      </c>
    </row>
    <row r="63" spans="1:38" x14ac:dyDescent="0.25">
      <c r="A63" s="5"/>
      <c r="B63" s="5"/>
      <c r="C63" s="5"/>
      <c r="D63" s="5"/>
      <c r="E63" s="5"/>
      <c r="F63" s="5"/>
      <c r="G63" s="5"/>
      <c r="H63" s="5"/>
      <c r="I63" s="6"/>
      <c r="J63" s="6"/>
      <c r="K63" s="6"/>
      <c r="L63" s="6"/>
      <c r="M63" s="6"/>
      <c r="N63" s="6"/>
      <c r="O63" s="6"/>
      <c r="P63" s="6"/>
      <c r="Q63" s="6"/>
      <c r="R63" s="6"/>
      <c r="S63" s="5"/>
      <c r="T63" s="5"/>
      <c r="U63" s="6"/>
      <c r="V63" s="6"/>
      <c r="W63" s="9" t="e">
        <f>VLOOKUP(F63,'Rental Loss'!$A$2:$D$34,4,FALSE)</f>
        <v>#N/A</v>
      </c>
      <c r="X63" s="4" t="e">
        <f>VLOOKUP(F63,'Percent Owner Occupied'!$A$2:$B$34,2,FALSE)</f>
        <v>#N/A</v>
      </c>
      <c r="Y63" s="4" t="e">
        <f>VLOOKUP(F63,'Rental Loss'!$A$2:$C$34,3,FALSE)</f>
        <v>#N/A</v>
      </c>
      <c r="Z63" s="4" t="e">
        <f>VLOOKUP(F63,'Wage and Capital Related Income'!$A$2:$C$34,3,FALSE)</f>
        <v>#N/A</v>
      </c>
      <c r="AA63" s="4" t="e">
        <f>VLOOKUP(F63,'Recapture Features'!$A$2:$D$34,4,FALSE)</f>
        <v>#N/A</v>
      </c>
      <c r="AB63" s="4" t="e">
        <f>VLOOKUP(F63,'Wage and Capital Related Income'!$A$2:$D$34,4,FALSE)</f>
        <v>#N/A</v>
      </c>
      <c r="AC63" s="4" t="e">
        <f>VLOOKUP(F63,'Recapture Features'!$A$2:$B$34,2,FALSE)</f>
        <v>#N/A</v>
      </c>
      <c r="AD63" s="4">
        <f>VLOOKUP(INT(U63),Depth!$A$2:$B$36,2,FALSE)</f>
        <v>0</v>
      </c>
      <c r="AE63" s="4" t="str">
        <f t="shared" si="0"/>
        <v>0</v>
      </c>
      <c r="AF63" s="4" t="e">
        <f>VLOOKUP(AE63,Days!$D$2:$E$199,2,FALSE)</f>
        <v>#N/A</v>
      </c>
      <c r="AG63" s="4">
        <f t="shared" si="1"/>
        <v>0</v>
      </c>
      <c r="AH63" s="4">
        <f t="shared" si="2"/>
        <v>0</v>
      </c>
      <c r="AI63" s="4">
        <f t="shared" si="3"/>
        <v>0</v>
      </c>
      <c r="AJ63" s="4">
        <f t="shared" si="4"/>
        <v>0</v>
      </c>
      <c r="AK63" s="4">
        <f t="shared" si="5"/>
        <v>0</v>
      </c>
      <c r="AL63" s="8">
        <f t="shared" si="6"/>
        <v>0</v>
      </c>
    </row>
    <row r="64" spans="1:38" x14ac:dyDescent="0.25">
      <c r="A64" s="5"/>
      <c r="B64" s="5"/>
      <c r="C64" s="5"/>
      <c r="D64" s="5"/>
      <c r="E64" s="5"/>
      <c r="F64" s="5"/>
      <c r="G64" s="5"/>
      <c r="H64" s="5"/>
      <c r="I64" s="6"/>
      <c r="J64" s="6"/>
      <c r="K64" s="6"/>
      <c r="L64" s="6"/>
      <c r="M64" s="6"/>
      <c r="N64" s="6"/>
      <c r="O64" s="6"/>
      <c r="P64" s="6"/>
      <c r="Q64" s="6"/>
      <c r="R64" s="6"/>
      <c r="S64" s="5"/>
      <c r="T64" s="5"/>
      <c r="U64" s="6"/>
      <c r="V64" s="6"/>
      <c r="W64" s="9" t="e">
        <f>VLOOKUP(F64,'Rental Loss'!$A$2:$D$34,4,FALSE)</f>
        <v>#N/A</v>
      </c>
      <c r="X64" s="4" t="e">
        <f>VLOOKUP(F64,'Percent Owner Occupied'!$A$2:$B$34,2,FALSE)</f>
        <v>#N/A</v>
      </c>
      <c r="Y64" s="4" t="e">
        <f>VLOOKUP(F64,'Rental Loss'!$A$2:$C$34,3,FALSE)</f>
        <v>#N/A</v>
      </c>
      <c r="Z64" s="4" t="e">
        <f>VLOOKUP(F64,'Wage and Capital Related Income'!$A$2:$C$34,3,FALSE)</f>
        <v>#N/A</v>
      </c>
      <c r="AA64" s="4" t="e">
        <f>VLOOKUP(F64,'Recapture Features'!$A$2:$D$34,4,FALSE)</f>
        <v>#N/A</v>
      </c>
      <c r="AB64" s="4" t="e">
        <f>VLOOKUP(F64,'Wage and Capital Related Income'!$A$2:$D$34,4,FALSE)</f>
        <v>#N/A</v>
      </c>
      <c r="AC64" s="4" t="e">
        <f>VLOOKUP(F64,'Recapture Features'!$A$2:$B$34,2,FALSE)</f>
        <v>#N/A</v>
      </c>
      <c r="AD64" s="4">
        <f>VLOOKUP(INT(U64),Depth!$A$2:$B$36,2,FALSE)</f>
        <v>0</v>
      </c>
      <c r="AE64" s="4" t="str">
        <f t="shared" si="0"/>
        <v>0</v>
      </c>
      <c r="AF64" s="4" t="e">
        <f>VLOOKUP(AE64,Days!$D$2:$E$199,2,FALSE)</f>
        <v>#N/A</v>
      </c>
      <c r="AG64" s="4">
        <f t="shared" si="1"/>
        <v>0</v>
      </c>
      <c r="AH64" s="4">
        <f t="shared" si="2"/>
        <v>0</v>
      </c>
      <c r="AI64" s="4">
        <f t="shared" si="3"/>
        <v>0</v>
      </c>
      <c r="AJ64" s="4">
        <f t="shared" si="4"/>
        <v>0</v>
      </c>
      <c r="AK64" s="4">
        <f t="shared" si="5"/>
        <v>0</v>
      </c>
      <c r="AL64" s="8">
        <f t="shared" si="6"/>
        <v>0</v>
      </c>
    </row>
    <row r="65" spans="1:38" x14ac:dyDescent="0.25">
      <c r="A65" s="5"/>
      <c r="B65" s="5"/>
      <c r="C65" s="5"/>
      <c r="D65" s="5"/>
      <c r="E65" s="5"/>
      <c r="F65" s="5"/>
      <c r="G65" s="5"/>
      <c r="H65" s="5"/>
      <c r="I65" s="6"/>
      <c r="J65" s="6"/>
      <c r="K65" s="6"/>
      <c r="L65" s="6"/>
      <c r="M65" s="6"/>
      <c r="N65" s="6"/>
      <c r="O65" s="6"/>
      <c r="P65" s="6"/>
      <c r="Q65" s="6"/>
      <c r="R65" s="6"/>
      <c r="S65" s="5"/>
      <c r="T65" s="5"/>
      <c r="U65" s="6"/>
      <c r="V65" s="6"/>
      <c r="W65" s="9" t="e">
        <f>VLOOKUP(F65,'Rental Loss'!$A$2:$D$34,4,FALSE)</f>
        <v>#N/A</v>
      </c>
      <c r="X65" s="4" t="e">
        <f>VLOOKUP(F65,'Percent Owner Occupied'!$A$2:$B$34,2,FALSE)</f>
        <v>#N/A</v>
      </c>
      <c r="Y65" s="4" t="e">
        <f>VLOOKUP(F65,'Rental Loss'!$A$2:$C$34,3,FALSE)</f>
        <v>#N/A</v>
      </c>
      <c r="Z65" s="4" t="e">
        <f>VLOOKUP(F65,'Wage and Capital Related Income'!$A$2:$C$34,3,FALSE)</f>
        <v>#N/A</v>
      </c>
      <c r="AA65" s="4" t="e">
        <f>VLOOKUP(F65,'Recapture Features'!$A$2:$D$34,4,FALSE)</f>
        <v>#N/A</v>
      </c>
      <c r="AB65" s="4" t="e">
        <f>VLOOKUP(F65,'Wage and Capital Related Income'!$A$2:$D$34,4,FALSE)</f>
        <v>#N/A</v>
      </c>
      <c r="AC65" s="4" t="e">
        <f>VLOOKUP(F65,'Recapture Features'!$A$2:$B$34,2,FALSE)</f>
        <v>#N/A</v>
      </c>
      <c r="AD65" s="4">
        <f>VLOOKUP(INT(U65),Depth!$A$2:$B$36,2,FALSE)</f>
        <v>0</v>
      </c>
      <c r="AE65" s="4" t="str">
        <f t="shared" si="0"/>
        <v>0</v>
      </c>
      <c r="AF65" s="4" t="e">
        <f>VLOOKUP(AE65,Days!$D$2:$E$199,2,FALSE)</f>
        <v>#N/A</v>
      </c>
      <c r="AG65" s="4">
        <f t="shared" si="1"/>
        <v>0</v>
      </c>
      <c r="AH65" s="4">
        <f t="shared" si="2"/>
        <v>0</v>
      </c>
      <c r="AI65" s="4">
        <f t="shared" si="3"/>
        <v>0</v>
      </c>
      <c r="AJ65" s="4">
        <f t="shared" si="4"/>
        <v>0</v>
      </c>
      <c r="AK65" s="4">
        <f t="shared" si="5"/>
        <v>0</v>
      </c>
      <c r="AL65" s="8">
        <f t="shared" si="6"/>
        <v>0</v>
      </c>
    </row>
    <row r="66" spans="1:38" x14ac:dyDescent="0.25">
      <c r="A66" s="5"/>
      <c r="B66" s="5"/>
      <c r="C66" s="5"/>
      <c r="D66" s="5"/>
      <c r="E66" s="5"/>
      <c r="F66" s="5"/>
      <c r="G66" s="5"/>
      <c r="H66" s="5"/>
      <c r="I66" s="6"/>
      <c r="J66" s="6"/>
      <c r="K66" s="6"/>
      <c r="L66" s="6"/>
      <c r="M66" s="6"/>
      <c r="N66" s="6"/>
      <c r="O66" s="6"/>
      <c r="P66" s="6"/>
      <c r="Q66" s="6"/>
      <c r="R66" s="6"/>
      <c r="S66" s="5"/>
      <c r="T66" s="5"/>
      <c r="U66" s="6"/>
      <c r="V66" s="6"/>
      <c r="W66" s="9" t="e">
        <f>VLOOKUP(F66,'Rental Loss'!$A$2:$D$34,4,FALSE)</f>
        <v>#N/A</v>
      </c>
      <c r="X66" s="4" t="e">
        <f>VLOOKUP(F66,'Percent Owner Occupied'!$A$2:$B$34,2,FALSE)</f>
        <v>#N/A</v>
      </c>
      <c r="Y66" s="4" t="e">
        <f>VLOOKUP(F66,'Rental Loss'!$A$2:$C$34,3,FALSE)</f>
        <v>#N/A</v>
      </c>
      <c r="Z66" s="4" t="e">
        <f>VLOOKUP(F66,'Wage and Capital Related Income'!$A$2:$C$34,3,FALSE)</f>
        <v>#N/A</v>
      </c>
      <c r="AA66" s="4" t="e">
        <f>VLOOKUP(F66,'Recapture Features'!$A$2:$D$34,4,FALSE)</f>
        <v>#N/A</v>
      </c>
      <c r="AB66" s="4" t="e">
        <f>VLOOKUP(F66,'Wage and Capital Related Income'!$A$2:$D$34,4,FALSE)</f>
        <v>#N/A</v>
      </c>
      <c r="AC66" s="4" t="e">
        <f>VLOOKUP(F66,'Recapture Features'!$A$2:$B$34,2,FALSE)</f>
        <v>#N/A</v>
      </c>
      <c r="AD66" s="4">
        <f>VLOOKUP(INT(U66),Depth!$A$2:$B$36,2,FALSE)</f>
        <v>0</v>
      </c>
      <c r="AE66" s="4" t="str">
        <f t="shared" si="0"/>
        <v>0</v>
      </c>
      <c r="AF66" s="4" t="e">
        <f>VLOOKUP(AE66,Days!$D$2:$E$199,2,FALSE)</f>
        <v>#N/A</v>
      </c>
      <c r="AG66" s="4">
        <f t="shared" si="1"/>
        <v>0</v>
      </c>
      <c r="AH66" s="4">
        <f t="shared" si="2"/>
        <v>0</v>
      </c>
      <c r="AI66" s="4">
        <f t="shared" si="3"/>
        <v>0</v>
      </c>
      <c r="AJ66" s="4">
        <f t="shared" si="4"/>
        <v>0</v>
      </c>
      <c r="AK66" s="4">
        <f t="shared" si="5"/>
        <v>0</v>
      </c>
      <c r="AL66" s="8">
        <f t="shared" si="6"/>
        <v>0</v>
      </c>
    </row>
    <row r="67" spans="1:38" x14ac:dyDescent="0.25">
      <c r="A67" s="5"/>
      <c r="B67" s="5"/>
      <c r="C67" s="5"/>
      <c r="D67" s="5"/>
      <c r="E67" s="5"/>
      <c r="F67" s="5"/>
      <c r="G67" s="5"/>
      <c r="H67" s="5"/>
      <c r="I67" s="6"/>
      <c r="J67" s="6"/>
      <c r="K67" s="6"/>
      <c r="L67" s="6"/>
      <c r="M67" s="6"/>
      <c r="N67" s="6"/>
      <c r="O67" s="6"/>
      <c r="P67" s="6"/>
      <c r="Q67" s="6"/>
      <c r="R67" s="6"/>
      <c r="S67" s="5"/>
      <c r="T67" s="5"/>
      <c r="U67" s="6"/>
      <c r="V67" s="6"/>
      <c r="W67" s="9" t="e">
        <f>VLOOKUP(F67,'Rental Loss'!$A$2:$D$34,4,FALSE)</f>
        <v>#N/A</v>
      </c>
      <c r="X67" s="4" t="e">
        <f>VLOOKUP(F67,'Percent Owner Occupied'!$A$2:$B$34,2,FALSE)</f>
        <v>#N/A</v>
      </c>
      <c r="Y67" s="4" t="e">
        <f>VLOOKUP(F67,'Rental Loss'!$A$2:$C$34,3,FALSE)</f>
        <v>#N/A</v>
      </c>
      <c r="Z67" s="4" t="e">
        <f>VLOOKUP(F67,'Wage and Capital Related Income'!$A$2:$C$34,3,FALSE)</f>
        <v>#N/A</v>
      </c>
      <c r="AA67" s="4" t="e">
        <f>VLOOKUP(F67,'Recapture Features'!$A$2:$D$34,4,FALSE)</f>
        <v>#N/A</v>
      </c>
      <c r="AB67" s="4" t="e">
        <f>VLOOKUP(F67,'Wage and Capital Related Income'!$A$2:$D$34,4,FALSE)</f>
        <v>#N/A</v>
      </c>
      <c r="AC67" s="4" t="e">
        <f>VLOOKUP(F67,'Recapture Features'!$A$2:$B$34,2,FALSE)</f>
        <v>#N/A</v>
      </c>
      <c r="AD67" s="4">
        <f>VLOOKUP(INT(U67),Depth!$A$2:$B$36,2,FALSE)</f>
        <v>0</v>
      </c>
      <c r="AE67" s="4" t="str">
        <f t="shared" ref="AE67:AE130" si="7">F67&amp;AD67</f>
        <v>0</v>
      </c>
      <c r="AF67" s="4" t="e">
        <f>VLOOKUP(AE67,Days!$D$2:$E$199,2,FALSE)</f>
        <v>#N/A</v>
      </c>
      <c r="AG67" s="4">
        <f t="shared" ref="AG67:AG130" si="8">IF(N67&gt;10,V67*(1-X67/100)*W67+X67/100*(W67+Y67*AF67),0)</f>
        <v>0</v>
      </c>
      <c r="AH67" s="4">
        <f t="shared" ref="AH67:AH130" si="9">IF(N67&gt;10,(1-X67/100)*V67*Z67*AF67,0)</f>
        <v>0</v>
      </c>
      <c r="AI67" s="4">
        <f t="shared" ref="AI67:AI130" si="10">IF(N67&gt;10,(1-AA67)*V67*Z67*AF67,0)</f>
        <v>0</v>
      </c>
      <c r="AJ67" s="4">
        <f t="shared" ref="AJ67:AJ130" si="11">IF(N67&gt;10,(1-AC67)*V67*AB67*AF67,0)</f>
        <v>0</v>
      </c>
      <c r="AK67" s="4">
        <f t="shared" ref="AK67:AK130" si="12">AG67+AH67+AI67+AJ67</f>
        <v>0</v>
      </c>
      <c r="AL67" s="8">
        <f t="shared" ref="AL67:AL130" si="13">AK67+R67+Q67+P67</f>
        <v>0</v>
      </c>
    </row>
    <row r="68" spans="1:38" x14ac:dyDescent="0.25">
      <c r="A68" s="5"/>
      <c r="B68" s="5"/>
      <c r="C68" s="5"/>
      <c r="D68" s="5"/>
      <c r="E68" s="5"/>
      <c r="F68" s="5"/>
      <c r="G68" s="5"/>
      <c r="H68" s="5"/>
      <c r="I68" s="6"/>
      <c r="J68" s="6"/>
      <c r="K68" s="6"/>
      <c r="L68" s="6"/>
      <c r="M68" s="6"/>
      <c r="N68" s="6"/>
      <c r="O68" s="6"/>
      <c r="P68" s="6"/>
      <c r="Q68" s="6"/>
      <c r="R68" s="6"/>
      <c r="S68" s="5"/>
      <c r="T68" s="5"/>
      <c r="U68" s="6"/>
      <c r="V68" s="6"/>
      <c r="W68" s="9" t="e">
        <f>VLOOKUP(F68,'Rental Loss'!$A$2:$D$34,4,FALSE)</f>
        <v>#N/A</v>
      </c>
      <c r="X68" s="4" t="e">
        <f>VLOOKUP(F68,'Percent Owner Occupied'!$A$2:$B$34,2,FALSE)</f>
        <v>#N/A</v>
      </c>
      <c r="Y68" s="4" t="e">
        <f>VLOOKUP(F68,'Rental Loss'!$A$2:$C$34,3,FALSE)</f>
        <v>#N/A</v>
      </c>
      <c r="Z68" s="4" t="e">
        <f>VLOOKUP(F68,'Wage and Capital Related Income'!$A$2:$C$34,3,FALSE)</f>
        <v>#N/A</v>
      </c>
      <c r="AA68" s="4" t="e">
        <f>VLOOKUP(F68,'Recapture Features'!$A$2:$D$34,4,FALSE)</f>
        <v>#N/A</v>
      </c>
      <c r="AB68" s="4" t="e">
        <f>VLOOKUP(F68,'Wage and Capital Related Income'!$A$2:$D$34,4,FALSE)</f>
        <v>#N/A</v>
      </c>
      <c r="AC68" s="4" t="e">
        <f>VLOOKUP(F68,'Recapture Features'!$A$2:$B$34,2,FALSE)</f>
        <v>#N/A</v>
      </c>
      <c r="AD68" s="4">
        <f>VLOOKUP(INT(U68),Depth!$A$2:$B$36,2,FALSE)</f>
        <v>0</v>
      </c>
      <c r="AE68" s="4" t="str">
        <f t="shared" si="7"/>
        <v>0</v>
      </c>
      <c r="AF68" s="4" t="e">
        <f>VLOOKUP(AE68,Days!$D$2:$E$199,2,FALSE)</f>
        <v>#N/A</v>
      </c>
      <c r="AG68" s="4">
        <f t="shared" si="8"/>
        <v>0</v>
      </c>
      <c r="AH68" s="4">
        <f t="shared" si="9"/>
        <v>0</v>
      </c>
      <c r="AI68" s="4">
        <f t="shared" si="10"/>
        <v>0</v>
      </c>
      <c r="AJ68" s="4">
        <f t="shared" si="11"/>
        <v>0</v>
      </c>
      <c r="AK68" s="4">
        <f t="shared" si="12"/>
        <v>0</v>
      </c>
      <c r="AL68" s="8">
        <f t="shared" si="13"/>
        <v>0</v>
      </c>
    </row>
    <row r="69" spans="1:38" x14ac:dyDescent="0.25">
      <c r="A69" s="5"/>
      <c r="B69" s="5"/>
      <c r="C69" s="5"/>
      <c r="D69" s="5"/>
      <c r="E69" s="5"/>
      <c r="F69" s="5"/>
      <c r="G69" s="5"/>
      <c r="H69" s="5"/>
      <c r="I69" s="6"/>
      <c r="J69" s="6"/>
      <c r="K69" s="6"/>
      <c r="L69" s="6"/>
      <c r="M69" s="6"/>
      <c r="N69" s="6"/>
      <c r="O69" s="6"/>
      <c r="P69" s="6"/>
      <c r="Q69" s="6"/>
      <c r="R69" s="6"/>
      <c r="S69" s="5"/>
      <c r="T69" s="5"/>
      <c r="U69" s="6"/>
      <c r="V69" s="6"/>
      <c r="W69" s="9" t="e">
        <f>VLOOKUP(F69,'Rental Loss'!$A$2:$D$34,4,FALSE)</f>
        <v>#N/A</v>
      </c>
      <c r="X69" s="4" t="e">
        <f>VLOOKUP(F69,'Percent Owner Occupied'!$A$2:$B$34,2,FALSE)</f>
        <v>#N/A</v>
      </c>
      <c r="Y69" s="4" t="e">
        <f>VLOOKUP(F69,'Rental Loss'!$A$2:$C$34,3,FALSE)</f>
        <v>#N/A</v>
      </c>
      <c r="Z69" s="4" t="e">
        <f>VLOOKUP(F69,'Wage and Capital Related Income'!$A$2:$C$34,3,FALSE)</f>
        <v>#N/A</v>
      </c>
      <c r="AA69" s="4" t="e">
        <f>VLOOKUP(F69,'Recapture Features'!$A$2:$D$34,4,FALSE)</f>
        <v>#N/A</v>
      </c>
      <c r="AB69" s="4" t="e">
        <f>VLOOKUP(F69,'Wage and Capital Related Income'!$A$2:$D$34,4,FALSE)</f>
        <v>#N/A</v>
      </c>
      <c r="AC69" s="4" t="e">
        <f>VLOOKUP(F69,'Recapture Features'!$A$2:$B$34,2,FALSE)</f>
        <v>#N/A</v>
      </c>
      <c r="AD69" s="4">
        <f>VLOOKUP(INT(U69),Depth!$A$2:$B$36,2,FALSE)</f>
        <v>0</v>
      </c>
      <c r="AE69" s="4" t="str">
        <f t="shared" si="7"/>
        <v>0</v>
      </c>
      <c r="AF69" s="4" t="e">
        <f>VLOOKUP(AE69,Days!$D$2:$E$199,2,FALSE)</f>
        <v>#N/A</v>
      </c>
      <c r="AG69" s="4">
        <f t="shared" si="8"/>
        <v>0</v>
      </c>
      <c r="AH69" s="4">
        <f t="shared" si="9"/>
        <v>0</v>
      </c>
      <c r="AI69" s="4">
        <f t="shared" si="10"/>
        <v>0</v>
      </c>
      <c r="AJ69" s="4">
        <f t="shared" si="11"/>
        <v>0</v>
      </c>
      <c r="AK69" s="4">
        <f t="shared" si="12"/>
        <v>0</v>
      </c>
      <c r="AL69" s="8">
        <f t="shared" si="13"/>
        <v>0</v>
      </c>
    </row>
    <row r="70" spans="1:38" x14ac:dyDescent="0.25">
      <c r="A70" s="5"/>
      <c r="B70" s="5"/>
      <c r="C70" s="5"/>
      <c r="D70" s="5"/>
      <c r="E70" s="5"/>
      <c r="F70" s="5"/>
      <c r="G70" s="5"/>
      <c r="H70" s="5"/>
      <c r="I70" s="6"/>
      <c r="J70" s="6"/>
      <c r="K70" s="6"/>
      <c r="L70" s="6"/>
      <c r="M70" s="6"/>
      <c r="N70" s="6"/>
      <c r="O70" s="6"/>
      <c r="P70" s="6"/>
      <c r="Q70" s="6"/>
      <c r="R70" s="6"/>
      <c r="S70" s="5"/>
      <c r="T70" s="5"/>
      <c r="U70" s="6"/>
      <c r="V70" s="6"/>
      <c r="W70" s="9" t="e">
        <f>VLOOKUP(F70,'Rental Loss'!$A$2:$D$34,4,FALSE)</f>
        <v>#N/A</v>
      </c>
      <c r="X70" s="4" t="e">
        <f>VLOOKUP(F70,'Percent Owner Occupied'!$A$2:$B$34,2,FALSE)</f>
        <v>#N/A</v>
      </c>
      <c r="Y70" s="4" t="e">
        <f>VLOOKUP(F70,'Rental Loss'!$A$2:$C$34,3,FALSE)</f>
        <v>#N/A</v>
      </c>
      <c r="Z70" s="4" t="e">
        <f>VLOOKUP(F70,'Wage and Capital Related Income'!$A$2:$C$34,3,FALSE)</f>
        <v>#N/A</v>
      </c>
      <c r="AA70" s="4" t="e">
        <f>VLOOKUP(F70,'Recapture Features'!$A$2:$D$34,4,FALSE)</f>
        <v>#N/A</v>
      </c>
      <c r="AB70" s="4" t="e">
        <f>VLOOKUP(F70,'Wage and Capital Related Income'!$A$2:$D$34,4,FALSE)</f>
        <v>#N/A</v>
      </c>
      <c r="AC70" s="4" t="e">
        <f>VLOOKUP(F70,'Recapture Features'!$A$2:$B$34,2,FALSE)</f>
        <v>#N/A</v>
      </c>
      <c r="AD70" s="4">
        <f>VLOOKUP(INT(U70),Depth!$A$2:$B$36,2,FALSE)</f>
        <v>0</v>
      </c>
      <c r="AE70" s="4" t="str">
        <f t="shared" si="7"/>
        <v>0</v>
      </c>
      <c r="AF70" s="4" t="e">
        <f>VLOOKUP(AE70,Days!$D$2:$E$199,2,FALSE)</f>
        <v>#N/A</v>
      </c>
      <c r="AG70" s="4">
        <f t="shared" si="8"/>
        <v>0</v>
      </c>
      <c r="AH70" s="4">
        <f t="shared" si="9"/>
        <v>0</v>
      </c>
      <c r="AI70" s="4">
        <f t="shared" si="10"/>
        <v>0</v>
      </c>
      <c r="AJ70" s="4">
        <f t="shared" si="11"/>
        <v>0</v>
      </c>
      <c r="AK70" s="4">
        <f t="shared" si="12"/>
        <v>0</v>
      </c>
      <c r="AL70" s="8">
        <f t="shared" si="13"/>
        <v>0</v>
      </c>
    </row>
    <row r="71" spans="1:38" x14ac:dyDescent="0.25">
      <c r="A71" s="5"/>
      <c r="B71" s="5"/>
      <c r="C71" s="5"/>
      <c r="D71" s="5"/>
      <c r="E71" s="5"/>
      <c r="F71" s="5"/>
      <c r="G71" s="5"/>
      <c r="H71" s="5"/>
      <c r="I71" s="6"/>
      <c r="J71" s="6"/>
      <c r="K71" s="6"/>
      <c r="L71" s="6"/>
      <c r="M71" s="6"/>
      <c r="N71" s="6"/>
      <c r="O71" s="6"/>
      <c r="P71" s="6"/>
      <c r="Q71" s="6"/>
      <c r="R71" s="6"/>
      <c r="S71" s="5"/>
      <c r="T71" s="5"/>
      <c r="U71" s="6"/>
      <c r="V71" s="6"/>
      <c r="W71" s="9" t="e">
        <f>VLOOKUP(F71,'Rental Loss'!$A$2:$D$34,4,FALSE)</f>
        <v>#N/A</v>
      </c>
      <c r="X71" s="4" t="e">
        <f>VLOOKUP(F71,'Percent Owner Occupied'!$A$2:$B$34,2,FALSE)</f>
        <v>#N/A</v>
      </c>
      <c r="Y71" s="4" t="e">
        <f>VLOOKUP(F71,'Rental Loss'!$A$2:$C$34,3,FALSE)</f>
        <v>#N/A</v>
      </c>
      <c r="Z71" s="4" t="e">
        <f>VLOOKUP(F71,'Wage and Capital Related Income'!$A$2:$C$34,3,FALSE)</f>
        <v>#N/A</v>
      </c>
      <c r="AA71" s="4" t="e">
        <f>VLOOKUP(F71,'Recapture Features'!$A$2:$D$34,4,FALSE)</f>
        <v>#N/A</v>
      </c>
      <c r="AB71" s="4" t="e">
        <f>VLOOKUP(F71,'Wage and Capital Related Income'!$A$2:$D$34,4,FALSE)</f>
        <v>#N/A</v>
      </c>
      <c r="AC71" s="4" t="e">
        <f>VLOOKUP(F71,'Recapture Features'!$A$2:$B$34,2,FALSE)</f>
        <v>#N/A</v>
      </c>
      <c r="AD71" s="4">
        <f>VLOOKUP(INT(U71),Depth!$A$2:$B$36,2,FALSE)</f>
        <v>0</v>
      </c>
      <c r="AE71" s="4" t="str">
        <f t="shared" si="7"/>
        <v>0</v>
      </c>
      <c r="AF71" s="4" t="e">
        <f>VLOOKUP(AE71,Days!$D$2:$E$199,2,FALSE)</f>
        <v>#N/A</v>
      </c>
      <c r="AG71" s="4">
        <f t="shared" si="8"/>
        <v>0</v>
      </c>
      <c r="AH71" s="4">
        <f t="shared" si="9"/>
        <v>0</v>
      </c>
      <c r="AI71" s="4">
        <f t="shared" si="10"/>
        <v>0</v>
      </c>
      <c r="AJ71" s="4">
        <f t="shared" si="11"/>
        <v>0</v>
      </c>
      <c r="AK71" s="4">
        <f t="shared" si="12"/>
        <v>0</v>
      </c>
      <c r="AL71" s="8">
        <f t="shared" si="13"/>
        <v>0</v>
      </c>
    </row>
    <row r="72" spans="1:38" x14ac:dyDescent="0.25">
      <c r="A72" s="5"/>
      <c r="B72" s="5"/>
      <c r="C72" s="5"/>
      <c r="D72" s="5"/>
      <c r="E72" s="5"/>
      <c r="F72" s="5"/>
      <c r="G72" s="5"/>
      <c r="H72" s="5"/>
      <c r="I72" s="6"/>
      <c r="J72" s="6"/>
      <c r="K72" s="6"/>
      <c r="L72" s="6"/>
      <c r="M72" s="6"/>
      <c r="N72" s="6"/>
      <c r="O72" s="6"/>
      <c r="P72" s="6"/>
      <c r="Q72" s="6"/>
      <c r="R72" s="6"/>
      <c r="S72" s="5"/>
      <c r="T72" s="5"/>
      <c r="U72" s="6"/>
      <c r="V72" s="6"/>
      <c r="W72" s="9" t="e">
        <f>VLOOKUP(F72,'Rental Loss'!$A$2:$D$34,4,FALSE)</f>
        <v>#N/A</v>
      </c>
      <c r="X72" s="4" t="e">
        <f>VLOOKUP(F72,'Percent Owner Occupied'!$A$2:$B$34,2,FALSE)</f>
        <v>#N/A</v>
      </c>
      <c r="Y72" s="4" t="e">
        <f>VLOOKUP(F72,'Rental Loss'!$A$2:$C$34,3,FALSE)</f>
        <v>#N/A</v>
      </c>
      <c r="Z72" s="4" t="e">
        <f>VLOOKUP(F72,'Wage and Capital Related Income'!$A$2:$C$34,3,FALSE)</f>
        <v>#N/A</v>
      </c>
      <c r="AA72" s="4" t="e">
        <f>VLOOKUP(F72,'Recapture Features'!$A$2:$D$34,4,FALSE)</f>
        <v>#N/A</v>
      </c>
      <c r="AB72" s="4" t="e">
        <f>VLOOKUP(F72,'Wage and Capital Related Income'!$A$2:$D$34,4,FALSE)</f>
        <v>#N/A</v>
      </c>
      <c r="AC72" s="4" t="e">
        <f>VLOOKUP(F72,'Recapture Features'!$A$2:$B$34,2,FALSE)</f>
        <v>#N/A</v>
      </c>
      <c r="AD72" s="4">
        <f>VLOOKUP(INT(U72),Depth!$A$2:$B$36,2,FALSE)</f>
        <v>0</v>
      </c>
      <c r="AE72" s="4" t="str">
        <f t="shared" si="7"/>
        <v>0</v>
      </c>
      <c r="AF72" s="4" t="e">
        <f>VLOOKUP(AE72,Days!$D$2:$E$199,2,FALSE)</f>
        <v>#N/A</v>
      </c>
      <c r="AG72" s="4">
        <f t="shared" si="8"/>
        <v>0</v>
      </c>
      <c r="AH72" s="4">
        <f t="shared" si="9"/>
        <v>0</v>
      </c>
      <c r="AI72" s="4">
        <f t="shared" si="10"/>
        <v>0</v>
      </c>
      <c r="AJ72" s="4">
        <f t="shared" si="11"/>
        <v>0</v>
      </c>
      <c r="AK72" s="4">
        <f t="shared" si="12"/>
        <v>0</v>
      </c>
      <c r="AL72" s="8">
        <f t="shared" si="13"/>
        <v>0</v>
      </c>
    </row>
    <row r="73" spans="1:38" x14ac:dyDescent="0.25">
      <c r="A73" s="5"/>
      <c r="B73" s="5"/>
      <c r="C73" s="5"/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6"/>
      <c r="P73" s="6"/>
      <c r="Q73" s="6"/>
      <c r="R73" s="6"/>
      <c r="S73" s="5"/>
      <c r="T73" s="5"/>
      <c r="U73" s="6"/>
      <c r="V73" s="6"/>
      <c r="W73" s="9" t="e">
        <f>VLOOKUP(F73,'Rental Loss'!$A$2:$D$34,4,FALSE)</f>
        <v>#N/A</v>
      </c>
      <c r="X73" s="4" t="e">
        <f>VLOOKUP(F73,'Percent Owner Occupied'!$A$2:$B$34,2,FALSE)</f>
        <v>#N/A</v>
      </c>
      <c r="Y73" s="4" t="e">
        <f>VLOOKUP(F73,'Rental Loss'!$A$2:$C$34,3,FALSE)</f>
        <v>#N/A</v>
      </c>
      <c r="Z73" s="4" t="e">
        <f>VLOOKUP(F73,'Wage and Capital Related Income'!$A$2:$C$34,3,FALSE)</f>
        <v>#N/A</v>
      </c>
      <c r="AA73" s="4" t="e">
        <f>VLOOKUP(F73,'Recapture Features'!$A$2:$D$34,4,FALSE)</f>
        <v>#N/A</v>
      </c>
      <c r="AB73" s="4" t="e">
        <f>VLOOKUP(F73,'Wage and Capital Related Income'!$A$2:$D$34,4,FALSE)</f>
        <v>#N/A</v>
      </c>
      <c r="AC73" s="4" t="e">
        <f>VLOOKUP(F73,'Recapture Features'!$A$2:$B$34,2,FALSE)</f>
        <v>#N/A</v>
      </c>
      <c r="AD73" s="4">
        <f>VLOOKUP(INT(U73),Depth!$A$2:$B$36,2,FALSE)</f>
        <v>0</v>
      </c>
      <c r="AE73" s="4" t="str">
        <f t="shared" si="7"/>
        <v>0</v>
      </c>
      <c r="AF73" s="4" t="e">
        <f>VLOOKUP(AE73,Days!$D$2:$E$199,2,FALSE)</f>
        <v>#N/A</v>
      </c>
      <c r="AG73" s="4">
        <f t="shared" si="8"/>
        <v>0</v>
      </c>
      <c r="AH73" s="4">
        <f t="shared" si="9"/>
        <v>0</v>
      </c>
      <c r="AI73" s="4">
        <f t="shared" si="10"/>
        <v>0</v>
      </c>
      <c r="AJ73" s="4">
        <f t="shared" si="11"/>
        <v>0</v>
      </c>
      <c r="AK73" s="4">
        <f t="shared" si="12"/>
        <v>0</v>
      </c>
      <c r="AL73" s="8">
        <f t="shared" si="13"/>
        <v>0</v>
      </c>
    </row>
    <row r="74" spans="1:38" x14ac:dyDescent="0.25">
      <c r="A74" s="5"/>
      <c r="B74" s="5"/>
      <c r="C74" s="5"/>
      <c r="D74" s="5"/>
      <c r="E74" s="5"/>
      <c r="F74" s="5"/>
      <c r="G74" s="5"/>
      <c r="H74" s="5"/>
      <c r="I74" s="6"/>
      <c r="J74" s="6"/>
      <c r="K74" s="6"/>
      <c r="L74" s="6"/>
      <c r="M74" s="6"/>
      <c r="N74" s="6"/>
      <c r="O74" s="6"/>
      <c r="P74" s="6"/>
      <c r="Q74" s="6"/>
      <c r="R74" s="6"/>
      <c r="S74" s="5"/>
      <c r="T74" s="5"/>
      <c r="U74" s="6"/>
      <c r="V74" s="6"/>
      <c r="W74" s="9" t="e">
        <f>VLOOKUP(F74,'Rental Loss'!$A$2:$D$34,4,FALSE)</f>
        <v>#N/A</v>
      </c>
      <c r="X74" s="4" t="e">
        <f>VLOOKUP(F74,'Percent Owner Occupied'!$A$2:$B$34,2,FALSE)</f>
        <v>#N/A</v>
      </c>
      <c r="Y74" s="4" t="e">
        <f>VLOOKUP(F74,'Rental Loss'!$A$2:$C$34,3,FALSE)</f>
        <v>#N/A</v>
      </c>
      <c r="Z74" s="4" t="e">
        <f>VLOOKUP(F74,'Wage and Capital Related Income'!$A$2:$C$34,3,FALSE)</f>
        <v>#N/A</v>
      </c>
      <c r="AA74" s="4" t="e">
        <f>VLOOKUP(F74,'Recapture Features'!$A$2:$D$34,4,FALSE)</f>
        <v>#N/A</v>
      </c>
      <c r="AB74" s="4" t="e">
        <f>VLOOKUP(F74,'Wage and Capital Related Income'!$A$2:$D$34,4,FALSE)</f>
        <v>#N/A</v>
      </c>
      <c r="AC74" s="4" t="e">
        <f>VLOOKUP(F74,'Recapture Features'!$A$2:$B$34,2,FALSE)</f>
        <v>#N/A</v>
      </c>
      <c r="AD74" s="4">
        <f>VLOOKUP(INT(U74),Depth!$A$2:$B$36,2,FALSE)</f>
        <v>0</v>
      </c>
      <c r="AE74" s="4" t="str">
        <f t="shared" si="7"/>
        <v>0</v>
      </c>
      <c r="AF74" s="4" t="e">
        <f>VLOOKUP(AE74,Days!$D$2:$E$199,2,FALSE)</f>
        <v>#N/A</v>
      </c>
      <c r="AG74" s="4">
        <f t="shared" si="8"/>
        <v>0</v>
      </c>
      <c r="AH74" s="4">
        <f t="shared" si="9"/>
        <v>0</v>
      </c>
      <c r="AI74" s="4">
        <f t="shared" si="10"/>
        <v>0</v>
      </c>
      <c r="AJ74" s="4">
        <f t="shared" si="11"/>
        <v>0</v>
      </c>
      <c r="AK74" s="4">
        <f t="shared" si="12"/>
        <v>0</v>
      </c>
      <c r="AL74" s="8">
        <f t="shared" si="13"/>
        <v>0</v>
      </c>
    </row>
    <row r="75" spans="1:38" x14ac:dyDescent="0.25">
      <c r="A75" s="5"/>
      <c r="B75" s="5"/>
      <c r="C75" s="5"/>
      <c r="D75" s="5"/>
      <c r="E75" s="5"/>
      <c r="F75" s="5"/>
      <c r="G75" s="5"/>
      <c r="H75" s="5"/>
      <c r="I75" s="6"/>
      <c r="J75" s="6"/>
      <c r="K75" s="6"/>
      <c r="L75" s="6"/>
      <c r="M75" s="6"/>
      <c r="N75" s="6"/>
      <c r="O75" s="6"/>
      <c r="P75" s="6"/>
      <c r="Q75" s="6"/>
      <c r="R75" s="6"/>
      <c r="S75" s="5"/>
      <c r="T75" s="5"/>
      <c r="U75" s="6"/>
      <c r="V75" s="6"/>
      <c r="W75" s="9" t="e">
        <f>VLOOKUP(F75,'Rental Loss'!$A$2:$D$34,4,FALSE)</f>
        <v>#N/A</v>
      </c>
      <c r="X75" s="4" t="e">
        <f>VLOOKUP(F75,'Percent Owner Occupied'!$A$2:$B$34,2,FALSE)</f>
        <v>#N/A</v>
      </c>
      <c r="Y75" s="4" t="e">
        <f>VLOOKUP(F75,'Rental Loss'!$A$2:$C$34,3,FALSE)</f>
        <v>#N/A</v>
      </c>
      <c r="Z75" s="4" t="e">
        <f>VLOOKUP(F75,'Wage and Capital Related Income'!$A$2:$C$34,3,FALSE)</f>
        <v>#N/A</v>
      </c>
      <c r="AA75" s="4" t="e">
        <f>VLOOKUP(F75,'Recapture Features'!$A$2:$D$34,4,FALSE)</f>
        <v>#N/A</v>
      </c>
      <c r="AB75" s="4" t="e">
        <f>VLOOKUP(F75,'Wage and Capital Related Income'!$A$2:$D$34,4,FALSE)</f>
        <v>#N/A</v>
      </c>
      <c r="AC75" s="4" t="e">
        <f>VLOOKUP(F75,'Recapture Features'!$A$2:$B$34,2,FALSE)</f>
        <v>#N/A</v>
      </c>
      <c r="AD75" s="4">
        <f>VLOOKUP(INT(U75),Depth!$A$2:$B$36,2,FALSE)</f>
        <v>0</v>
      </c>
      <c r="AE75" s="4" t="str">
        <f t="shared" si="7"/>
        <v>0</v>
      </c>
      <c r="AF75" s="4" t="e">
        <f>VLOOKUP(AE75,Days!$D$2:$E$199,2,FALSE)</f>
        <v>#N/A</v>
      </c>
      <c r="AG75" s="4">
        <f t="shared" si="8"/>
        <v>0</v>
      </c>
      <c r="AH75" s="4">
        <f t="shared" si="9"/>
        <v>0</v>
      </c>
      <c r="AI75" s="4">
        <f t="shared" si="10"/>
        <v>0</v>
      </c>
      <c r="AJ75" s="4">
        <f t="shared" si="11"/>
        <v>0</v>
      </c>
      <c r="AK75" s="4">
        <f t="shared" si="12"/>
        <v>0</v>
      </c>
      <c r="AL75" s="8">
        <f t="shared" si="13"/>
        <v>0</v>
      </c>
    </row>
    <row r="76" spans="1:38" x14ac:dyDescent="0.25">
      <c r="A76" s="5"/>
      <c r="B76" s="5"/>
      <c r="C76" s="5"/>
      <c r="D76" s="5"/>
      <c r="E76" s="5"/>
      <c r="F76" s="5"/>
      <c r="G76" s="5"/>
      <c r="H76" s="5"/>
      <c r="I76" s="6"/>
      <c r="J76" s="6"/>
      <c r="K76" s="6"/>
      <c r="L76" s="6"/>
      <c r="M76" s="6"/>
      <c r="N76" s="6"/>
      <c r="O76" s="6"/>
      <c r="P76" s="6"/>
      <c r="Q76" s="6"/>
      <c r="R76" s="6"/>
      <c r="S76" s="5"/>
      <c r="T76" s="5"/>
      <c r="U76" s="6"/>
      <c r="V76" s="6"/>
      <c r="W76" s="9" t="e">
        <f>VLOOKUP(F76,'Rental Loss'!$A$2:$D$34,4,FALSE)</f>
        <v>#N/A</v>
      </c>
      <c r="X76" s="4" t="e">
        <f>VLOOKUP(F76,'Percent Owner Occupied'!$A$2:$B$34,2,FALSE)</f>
        <v>#N/A</v>
      </c>
      <c r="Y76" s="4" t="e">
        <f>VLOOKUP(F76,'Rental Loss'!$A$2:$C$34,3,FALSE)</f>
        <v>#N/A</v>
      </c>
      <c r="Z76" s="4" t="e">
        <f>VLOOKUP(F76,'Wage and Capital Related Income'!$A$2:$C$34,3,FALSE)</f>
        <v>#N/A</v>
      </c>
      <c r="AA76" s="4" t="e">
        <f>VLOOKUP(F76,'Recapture Features'!$A$2:$D$34,4,FALSE)</f>
        <v>#N/A</v>
      </c>
      <c r="AB76" s="4" t="e">
        <f>VLOOKUP(F76,'Wage and Capital Related Income'!$A$2:$D$34,4,FALSE)</f>
        <v>#N/A</v>
      </c>
      <c r="AC76" s="4" t="e">
        <f>VLOOKUP(F76,'Recapture Features'!$A$2:$B$34,2,FALSE)</f>
        <v>#N/A</v>
      </c>
      <c r="AD76" s="4">
        <f>VLOOKUP(INT(U76),Depth!$A$2:$B$36,2,FALSE)</f>
        <v>0</v>
      </c>
      <c r="AE76" s="4" t="str">
        <f t="shared" si="7"/>
        <v>0</v>
      </c>
      <c r="AF76" s="4" t="e">
        <f>VLOOKUP(AE76,Days!$D$2:$E$199,2,FALSE)</f>
        <v>#N/A</v>
      </c>
      <c r="AG76" s="4">
        <f t="shared" si="8"/>
        <v>0</v>
      </c>
      <c r="AH76" s="4">
        <f t="shared" si="9"/>
        <v>0</v>
      </c>
      <c r="AI76" s="4">
        <f t="shared" si="10"/>
        <v>0</v>
      </c>
      <c r="AJ76" s="4">
        <f t="shared" si="11"/>
        <v>0</v>
      </c>
      <c r="AK76" s="4">
        <f t="shared" si="12"/>
        <v>0</v>
      </c>
      <c r="AL76" s="8">
        <f t="shared" si="13"/>
        <v>0</v>
      </c>
    </row>
    <row r="77" spans="1:38" x14ac:dyDescent="0.25">
      <c r="A77" s="5"/>
      <c r="B77" s="5"/>
      <c r="C77" s="5"/>
      <c r="D77" s="5"/>
      <c r="E77" s="5"/>
      <c r="F77" s="5"/>
      <c r="G77" s="5"/>
      <c r="H77" s="5"/>
      <c r="I77" s="6"/>
      <c r="J77" s="6"/>
      <c r="K77" s="6"/>
      <c r="L77" s="6"/>
      <c r="M77" s="6"/>
      <c r="N77" s="6"/>
      <c r="O77" s="6"/>
      <c r="P77" s="6"/>
      <c r="Q77" s="6"/>
      <c r="R77" s="6"/>
      <c r="S77" s="5"/>
      <c r="T77" s="5"/>
      <c r="U77" s="6"/>
      <c r="V77" s="6"/>
      <c r="W77" s="9" t="e">
        <f>VLOOKUP(F77,'Rental Loss'!$A$2:$D$34,4,FALSE)</f>
        <v>#N/A</v>
      </c>
      <c r="X77" s="4" t="e">
        <f>VLOOKUP(F77,'Percent Owner Occupied'!$A$2:$B$34,2,FALSE)</f>
        <v>#N/A</v>
      </c>
      <c r="Y77" s="4" t="e">
        <f>VLOOKUP(F77,'Rental Loss'!$A$2:$C$34,3,FALSE)</f>
        <v>#N/A</v>
      </c>
      <c r="Z77" s="4" t="e">
        <f>VLOOKUP(F77,'Wage and Capital Related Income'!$A$2:$C$34,3,FALSE)</f>
        <v>#N/A</v>
      </c>
      <c r="AA77" s="4" t="e">
        <f>VLOOKUP(F77,'Recapture Features'!$A$2:$D$34,4,FALSE)</f>
        <v>#N/A</v>
      </c>
      <c r="AB77" s="4" t="e">
        <f>VLOOKUP(F77,'Wage and Capital Related Income'!$A$2:$D$34,4,FALSE)</f>
        <v>#N/A</v>
      </c>
      <c r="AC77" s="4" t="e">
        <f>VLOOKUP(F77,'Recapture Features'!$A$2:$B$34,2,FALSE)</f>
        <v>#N/A</v>
      </c>
      <c r="AD77" s="4">
        <f>VLOOKUP(INT(U77),Depth!$A$2:$B$36,2,FALSE)</f>
        <v>0</v>
      </c>
      <c r="AE77" s="4" t="str">
        <f t="shared" si="7"/>
        <v>0</v>
      </c>
      <c r="AF77" s="4" t="e">
        <f>VLOOKUP(AE77,Days!$D$2:$E$199,2,FALSE)</f>
        <v>#N/A</v>
      </c>
      <c r="AG77" s="4">
        <f t="shared" si="8"/>
        <v>0</v>
      </c>
      <c r="AH77" s="4">
        <f t="shared" si="9"/>
        <v>0</v>
      </c>
      <c r="AI77" s="4">
        <f t="shared" si="10"/>
        <v>0</v>
      </c>
      <c r="AJ77" s="4">
        <f t="shared" si="11"/>
        <v>0</v>
      </c>
      <c r="AK77" s="4">
        <f t="shared" si="12"/>
        <v>0</v>
      </c>
      <c r="AL77" s="8">
        <f t="shared" si="13"/>
        <v>0</v>
      </c>
    </row>
    <row r="78" spans="1:38" x14ac:dyDescent="0.25">
      <c r="A78" s="5"/>
      <c r="B78" s="5"/>
      <c r="C78" s="5"/>
      <c r="D78" s="5"/>
      <c r="E78" s="5"/>
      <c r="F78" s="5"/>
      <c r="G78" s="5"/>
      <c r="H78" s="5"/>
      <c r="I78" s="6"/>
      <c r="J78" s="6"/>
      <c r="K78" s="6"/>
      <c r="L78" s="6"/>
      <c r="M78" s="6"/>
      <c r="N78" s="6"/>
      <c r="O78" s="6"/>
      <c r="P78" s="6"/>
      <c r="Q78" s="6"/>
      <c r="R78" s="6"/>
      <c r="S78" s="5"/>
      <c r="T78" s="5"/>
      <c r="U78" s="6"/>
      <c r="V78" s="6"/>
      <c r="W78" s="9" t="e">
        <f>VLOOKUP(F78,'Rental Loss'!$A$2:$D$34,4,FALSE)</f>
        <v>#N/A</v>
      </c>
      <c r="X78" s="4" t="e">
        <f>VLOOKUP(F78,'Percent Owner Occupied'!$A$2:$B$34,2,FALSE)</f>
        <v>#N/A</v>
      </c>
      <c r="Y78" s="4" t="e">
        <f>VLOOKUP(F78,'Rental Loss'!$A$2:$C$34,3,FALSE)</f>
        <v>#N/A</v>
      </c>
      <c r="Z78" s="4" t="e">
        <f>VLOOKUP(F78,'Wage and Capital Related Income'!$A$2:$C$34,3,FALSE)</f>
        <v>#N/A</v>
      </c>
      <c r="AA78" s="4" t="e">
        <f>VLOOKUP(F78,'Recapture Features'!$A$2:$D$34,4,FALSE)</f>
        <v>#N/A</v>
      </c>
      <c r="AB78" s="4" t="e">
        <f>VLOOKUP(F78,'Wage and Capital Related Income'!$A$2:$D$34,4,FALSE)</f>
        <v>#N/A</v>
      </c>
      <c r="AC78" s="4" t="e">
        <f>VLOOKUP(F78,'Recapture Features'!$A$2:$B$34,2,FALSE)</f>
        <v>#N/A</v>
      </c>
      <c r="AD78" s="4">
        <f>VLOOKUP(INT(U78),Depth!$A$2:$B$36,2,FALSE)</f>
        <v>0</v>
      </c>
      <c r="AE78" s="4" t="str">
        <f t="shared" si="7"/>
        <v>0</v>
      </c>
      <c r="AF78" s="4" t="e">
        <f>VLOOKUP(AE78,Days!$D$2:$E$199,2,FALSE)</f>
        <v>#N/A</v>
      </c>
      <c r="AG78" s="4">
        <f t="shared" si="8"/>
        <v>0</v>
      </c>
      <c r="AH78" s="4">
        <f t="shared" si="9"/>
        <v>0</v>
      </c>
      <c r="AI78" s="4">
        <f t="shared" si="10"/>
        <v>0</v>
      </c>
      <c r="AJ78" s="4">
        <f t="shared" si="11"/>
        <v>0</v>
      </c>
      <c r="AK78" s="4">
        <f t="shared" si="12"/>
        <v>0</v>
      </c>
      <c r="AL78" s="8">
        <f t="shared" si="13"/>
        <v>0</v>
      </c>
    </row>
    <row r="79" spans="1:38" x14ac:dyDescent="0.25">
      <c r="A79" s="5"/>
      <c r="B79" s="5"/>
      <c r="C79" s="5"/>
      <c r="D79" s="5"/>
      <c r="E79" s="5"/>
      <c r="F79" s="5"/>
      <c r="G79" s="5"/>
      <c r="H79" s="5"/>
      <c r="I79" s="6"/>
      <c r="J79" s="6"/>
      <c r="K79" s="6"/>
      <c r="L79" s="6"/>
      <c r="M79" s="6"/>
      <c r="N79" s="6"/>
      <c r="O79" s="6"/>
      <c r="P79" s="6"/>
      <c r="Q79" s="6"/>
      <c r="R79" s="6"/>
      <c r="S79" s="5"/>
      <c r="T79" s="5"/>
      <c r="U79" s="6"/>
      <c r="V79" s="6"/>
      <c r="W79" s="9" t="e">
        <f>VLOOKUP(F79,'Rental Loss'!$A$2:$D$34,4,FALSE)</f>
        <v>#N/A</v>
      </c>
      <c r="X79" s="4" t="e">
        <f>VLOOKUP(F79,'Percent Owner Occupied'!$A$2:$B$34,2,FALSE)</f>
        <v>#N/A</v>
      </c>
      <c r="Y79" s="4" t="e">
        <f>VLOOKUP(F79,'Rental Loss'!$A$2:$C$34,3,FALSE)</f>
        <v>#N/A</v>
      </c>
      <c r="Z79" s="4" t="e">
        <f>VLOOKUP(F79,'Wage and Capital Related Income'!$A$2:$C$34,3,FALSE)</f>
        <v>#N/A</v>
      </c>
      <c r="AA79" s="4" t="e">
        <f>VLOOKUP(F79,'Recapture Features'!$A$2:$D$34,4,FALSE)</f>
        <v>#N/A</v>
      </c>
      <c r="AB79" s="4" t="e">
        <f>VLOOKUP(F79,'Wage and Capital Related Income'!$A$2:$D$34,4,FALSE)</f>
        <v>#N/A</v>
      </c>
      <c r="AC79" s="4" t="e">
        <f>VLOOKUP(F79,'Recapture Features'!$A$2:$B$34,2,FALSE)</f>
        <v>#N/A</v>
      </c>
      <c r="AD79" s="4">
        <f>VLOOKUP(INT(U79),Depth!$A$2:$B$36,2,FALSE)</f>
        <v>0</v>
      </c>
      <c r="AE79" s="4" t="str">
        <f t="shared" si="7"/>
        <v>0</v>
      </c>
      <c r="AF79" s="4" t="e">
        <f>VLOOKUP(AE79,Days!$D$2:$E$199,2,FALSE)</f>
        <v>#N/A</v>
      </c>
      <c r="AG79" s="4">
        <f t="shared" si="8"/>
        <v>0</v>
      </c>
      <c r="AH79" s="4">
        <f t="shared" si="9"/>
        <v>0</v>
      </c>
      <c r="AI79" s="4">
        <f t="shared" si="10"/>
        <v>0</v>
      </c>
      <c r="AJ79" s="4">
        <f t="shared" si="11"/>
        <v>0</v>
      </c>
      <c r="AK79" s="4">
        <f t="shared" si="12"/>
        <v>0</v>
      </c>
      <c r="AL79" s="8">
        <f t="shared" si="13"/>
        <v>0</v>
      </c>
    </row>
    <row r="80" spans="1:38" x14ac:dyDescent="0.25">
      <c r="A80" s="5"/>
      <c r="B80" s="5"/>
      <c r="C80" s="5"/>
      <c r="D80" s="5"/>
      <c r="E80" s="5"/>
      <c r="F80" s="5"/>
      <c r="G80" s="5"/>
      <c r="H80" s="5"/>
      <c r="I80" s="6"/>
      <c r="J80" s="6"/>
      <c r="K80" s="6"/>
      <c r="L80" s="6"/>
      <c r="M80" s="6"/>
      <c r="N80" s="6"/>
      <c r="O80" s="6"/>
      <c r="P80" s="6"/>
      <c r="Q80" s="6"/>
      <c r="R80" s="6"/>
      <c r="S80" s="5"/>
      <c r="T80" s="5"/>
      <c r="U80" s="6"/>
      <c r="V80" s="6"/>
      <c r="W80" s="9" t="e">
        <f>VLOOKUP(F80,'Rental Loss'!$A$2:$D$34,4,FALSE)</f>
        <v>#N/A</v>
      </c>
      <c r="X80" s="4" t="e">
        <f>VLOOKUP(F80,'Percent Owner Occupied'!$A$2:$B$34,2,FALSE)</f>
        <v>#N/A</v>
      </c>
      <c r="Y80" s="4" t="e">
        <f>VLOOKUP(F80,'Rental Loss'!$A$2:$C$34,3,FALSE)</f>
        <v>#N/A</v>
      </c>
      <c r="Z80" s="4" t="e">
        <f>VLOOKUP(F80,'Wage and Capital Related Income'!$A$2:$C$34,3,FALSE)</f>
        <v>#N/A</v>
      </c>
      <c r="AA80" s="4" t="e">
        <f>VLOOKUP(F80,'Recapture Features'!$A$2:$D$34,4,FALSE)</f>
        <v>#N/A</v>
      </c>
      <c r="AB80" s="4" t="e">
        <f>VLOOKUP(F80,'Wage and Capital Related Income'!$A$2:$D$34,4,FALSE)</f>
        <v>#N/A</v>
      </c>
      <c r="AC80" s="4" t="e">
        <f>VLOOKUP(F80,'Recapture Features'!$A$2:$B$34,2,FALSE)</f>
        <v>#N/A</v>
      </c>
      <c r="AD80" s="4">
        <f>VLOOKUP(INT(U80),Depth!$A$2:$B$36,2,FALSE)</f>
        <v>0</v>
      </c>
      <c r="AE80" s="4" t="str">
        <f t="shared" si="7"/>
        <v>0</v>
      </c>
      <c r="AF80" s="4" t="e">
        <f>VLOOKUP(AE80,Days!$D$2:$E$199,2,FALSE)</f>
        <v>#N/A</v>
      </c>
      <c r="AG80" s="4">
        <f t="shared" si="8"/>
        <v>0</v>
      </c>
      <c r="AH80" s="4">
        <f t="shared" si="9"/>
        <v>0</v>
      </c>
      <c r="AI80" s="4">
        <f t="shared" si="10"/>
        <v>0</v>
      </c>
      <c r="AJ80" s="4">
        <f t="shared" si="11"/>
        <v>0</v>
      </c>
      <c r="AK80" s="4">
        <f t="shared" si="12"/>
        <v>0</v>
      </c>
      <c r="AL80" s="8">
        <f t="shared" si="13"/>
        <v>0</v>
      </c>
    </row>
    <row r="81" spans="1:38" x14ac:dyDescent="0.25">
      <c r="A81" s="5"/>
      <c r="B81" s="5"/>
      <c r="C81" s="5"/>
      <c r="D81" s="5"/>
      <c r="E81" s="5"/>
      <c r="F81" s="5"/>
      <c r="G81" s="5"/>
      <c r="H81" s="5"/>
      <c r="I81" s="6"/>
      <c r="J81" s="6"/>
      <c r="K81" s="6"/>
      <c r="L81" s="6"/>
      <c r="M81" s="6"/>
      <c r="N81" s="6"/>
      <c r="O81" s="6"/>
      <c r="P81" s="6"/>
      <c r="Q81" s="6"/>
      <c r="R81" s="6"/>
      <c r="S81" s="5"/>
      <c r="T81" s="5"/>
      <c r="U81" s="6"/>
      <c r="V81" s="6"/>
      <c r="W81" s="9" t="e">
        <f>VLOOKUP(F81,'Rental Loss'!$A$2:$D$34,4,FALSE)</f>
        <v>#N/A</v>
      </c>
      <c r="X81" s="4" t="e">
        <f>VLOOKUP(F81,'Percent Owner Occupied'!$A$2:$B$34,2,FALSE)</f>
        <v>#N/A</v>
      </c>
      <c r="Y81" s="4" t="e">
        <f>VLOOKUP(F81,'Rental Loss'!$A$2:$C$34,3,FALSE)</f>
        <v>#N/A</v>
      </c>
      <c r="Z81" s="4" t="e">
        <f>VLOOKUP(F81,'Wage and Capital Related Income'!$A$2:$C$34,3,FALSE)</f>
        <v>#N/A</v>
      </c>
      <c r="AA81" s="4" t="e">
        <f>VLOOKUP(F81,'Recapture Features'!$A$2:$D$34,4,FALSE)</f>
        <v>#N/A</v>
      </c>
      <c r="AB81" s="4" t="e">
        <f>VLOOKUP(F81,'Wage and Capital Related Income'!$A$2:$D$34,4,FALSE)</f>
        <v>#N/A</v>
      </c>
      <c r="AC81" s="4" t="e">
        <f>VLOOKUP(F81,'Recapture Features'!$A$2:$B$34,2,FALSE)</f>
        <v>#N/A</v>
      </c>
      <c r="AD81" s="4">
        <f>VLOOKUP(INT(U81),Depth!$A$2:$B$36,2,FALSE)</f>
        <v>0</v>
      </c>
      <c r="AE81" s="4" t="str">
        <f t="shared" si="7"/>
        <v>0</v>
      </c>
      <c r="AF81" s="4" t="e">
        <f>VLOOKUP(AE81,Days!$D$2:$E$199,2,FALSE)</f>
        <v>#N/A</v>
      </c>
      <c r="AG81" s="4">
        <f t="shared" si="8"/>
        <v>0</v>
      </c>
      <c r="AH81" s="4">
        <f t="shared" si="9"/>
        <v>0</v>
      </c>
      <c r="AI81" s="4">
        <f t="shared" si="10"/>
        <v>0</v>
      </c>
      <c r="AJ81" s="4">
        <f t="shared" si="11"/>
        <v>0</v>
      </c>
      <c r="AK81" s="4">
        <f t="shared" si="12"/>
        <v>0</v>
      </c>
      <c r="AL81" s="8">
        <f t="shared" si="13"/>
        <v>0</v>
      </c>
    </row>
    <row r="82" spans="1:38" x14ac:dyDescent="0.25">
      <c r="A82" s="5"/>
      <c r="B82" s="5"/>
      <c r="C82" s="5"/>
      <c r="D82" s="5"/>
      <c r="E82" s="5"/>
      <c r="F82" s="5"/>
      <c r="G82" s="5"/>
      <c r="H82" s="5"/>
      <c r="I82" s="6"/>
      <c r="J82" s="6"/>
      <c r="K82" s="6"/>
      <c r="L82" s="6"/>
      <c r="M82" s="6"/>
      <c r="N82" s="6"/>
      <c r="O82" s="6"/>
      <c r="P82" s="6"/>
      <c r="Q82" s="6"/>
      <c r="R82" s="6"/>
      <c r="S82" s="5"/>
      <c r="T82" s="5"/>
      <c r="U82" s="6"/>
      <c r="V82" s="6"/>
      <c r="W82" s="9" t="e">
        <f>VLOOKUP(F82,'Rental Loss'!$A$2:$D$34,4,FALSE)</f>
        <v>#N/A</v>
      </c>
      <c r="X82" s="4" t="e">
        <f>VLOOKUP(F82,'Percent Owner Occupied'!$A$2:$B$34,2,FALSE)</f>
        <v>#N/A</v>
      </c>
      <c r="Y82" s="4" t="e">
        <f>VLOOKUP(F82,'Rental Loss'!$A$2:$C$34,3,FALSE)</f>
        <v>#N/A</v>
      </c>
      <c r="Z82" s="4" t="e">
        <f>VLOOKUP(F82,'Wage and Capital Related Income'!$A$2:$C$34,3,FALSE)</f>
        <v>#N/A</v>
      </c>
      <c r="AA82" s="4" t="e">
        <f>VLOOKUP(F82,'Recapture Features'!$A$2:$D$34,4,FALSE)</f>
        <v>#N/A</v>
      </c>
      <c r="AB82" s="4" t="e">
        <f>VLOOKUP(F82,'Wage and Capital Related Income'!$A$2:$D$34,4,FALSE)</f>
        <v>#N/A</v>
      </c>
      <c r="AC82" s="4" t="e">
        <f>VLOOKUP(F82,'Recapture Features'!$A$2:$B$34,2,FALSE)</f>
        <v>#N/A</v>
      </c>
      <c r="AD82" s="4">
        <f>VLOOKUP(INT(U82),Depth!$A$2:$B$36,2,FALSE)</f>
        <v>0</v>
      </c>
      <c r="AE82" s="4" t="str">
        <f t="shared" si="7"/>
        <v>0</v>
      </c>
      <c r="AF82" s="4" t="e">
        <f>VLOOKUP(AE82,Days!$D$2:$E$199,2,FALSE)</f>
        <v>#N/A</v>
      </c>
      <c r="AG82" s="4">
        <f t="shared" si="8"/>
        <v>0</v>
      </c>
      <c r="AH82" s="4">
        <f t="shared" si="9"/>
        <v>0</v>
      </c>
      <c r="AI82" s="4">
        <f t="shared" si="10"/>
        <v>0</v>
      </c>
      <c r="AJ82" s="4">
        <f t="shared" si="11"/>
        <v>0</v>
      </c>
      <c r="AK82" s="4">
        <f t="shared" si="12"/>
        <v>0</v>
      </c>
      <c r="AL82" s="8">
        <f t="shared" si="13"/>
        <v>0</v>
      </c>
    </row>
    <row r="83" spans="1:38" x14ac:dyDescent="0.25">
      <c r="A83" s="5"/>
      <c r="B83" s="5"/>
      <c r="C83" s="5"/>
      <c r="D83" s="5"/>
      <c r="E83" s="5"/>
      <c r="F83" s="5"/>
      <c r="G83" s="5"/>
      <c r="H83" s="5"/>
      <c r="I83" s="6"/>
      <c r="J83" s="6"/>
      <c r="K83" s="6"/>
      <c r="L83" s="6"/>
      <c r="M83" s="6"/>
      <c r="N83" s="6"/>
      <c r="O83" s="6"/>
      <c r="P83" s="6"/>
      <c r="Q83" s="6"/>
      <c r="R83" s="6"/>
      <c r="S83" s="5"/>
      <c r="T83" s="5"/>
      <c r="U83" s="6"/>
      <c r="V83" s="6"/>
      <c r="W83" s="9" t="e">
        <f>VLOOKUP(F83,'Rental Loss'!$A$2:$D$34,4,FALSE)</f>
        <v>#N/A</v>
      </c>
      <c r="X83" s="4" t="e">
        <f>VLOOKUP(F83,'Percent Owner Occupied'!$A$2:$B$34,2,FALSE)</f>
        <v>#N/A</v>
      </c>
      <c r="Y83" s="4" t="e">
        <f>VLOOKUP(F83,'Rental Loss'!$A$2:$C$34,3,FALSE)</f>
        <v>#N/A</v>
      </c>
      <c r="Z83" s="4" t="e">
        <f>VLOOKUP(F83,'Wage and Capital Related Income'!$A$2:$C$34,3,FALSE)</f>
        <v>#N/A</v>
      </c>
      <c r="AA83" s="4" t="e">
        <f>VLOOKUP(F83,'Recapture Features'!$A$2:$D$34,4,FALSE)</f>
        <v>#N/A</v>
      </c>
      <c r="AB83" s="4" t="e">
        <f>VLOOKUP(F83,'Wage and Capital Related Income'!$A$2:$D$34,4,FALSE)</f>
        <v>#N/A</v>
      </c>
      <c r="AC83" s="4" t="e">
        <f>VLOOKUP(F83,'Recapture Features'!$A$2:$B$34,2,FALSE)</f>
        <v>#N/A</v>
      </c>
      <c r="AD83" s="4">
        <f>VLOOKUP(INT(U83),Depth!$A$2:$B$36,2,FALSE)</f>
        <v>0</v>
      </c>
      <c r="AE83" s="4" t="str">
        <f t="shared" si="7"/>
        <v>0</v>
      </c>
      <c r="AF83" s="4" t="e">
        <f>VLOOKUP(AE83,Days!$D$2:$E$199,2,FALSE)</f>
        <v>#N/A</v>
      </c>
      <c r="AG83" s="4">
        <f t="shared" si="8"/>
        <v>0</v>
      </c>
      <c r="AH83" s="4">
        <f t="shared" si="9"/>
        <v>0</v>
      </c>
      <c r="AI83" s="4">
        <f t="shared" si="10"/>
        <v>0</v>
      </c>
      <c r="AJ83" s="4">
        <f t="shared" si="11"/>
        <v>0</v>
      </c>
      <c r="AK83" s="4">
        <f t="shared" si="12"/>
        <v>0</v>
      </c>
      <c r="AL83" s="8">
        <f t="shared" si="13"/>
        <v>0</v>
      </c>
    </row>
    <row r="84" spans="1:38" x14ac:dyDescent="0.25">
      <c r="A84" s="5"/>
      <c r="B84" s="5"/>
      <c r="C84" s="5"/>
      <c r="D84" s="5"/>
      <c r="E84" s="5"/>
      <c r="F84" s="5"/>
      <c r="G84" s="5"/>
      <c r="H84" s="5"/>
      <c r="I84" s="6"/>
      <c r="J84" s="6"/>
      <c r="K84" s="6"/>
      <c r="L84" s="6"/>
      <c r="M84" s="6"/>
      <c r="N84" s="6"/>
      <c r="O84" s="6"/>
      <c r="P84" s="6"/>
      <c r="Q84" s="6"/>
      <c r="R84" s="6"/>
      <c r="S84" s="5"/>
      <c r="T84" s="5"/>
      <c r="U84" s="6"/>
      <c r="V84" s="6"/>
      <c r="W84" s="9" t="e">
        <f>VLOOKUP(F84,'Rental Loss'!$A$2:$D$34,4,FALSE)</f>
        <v>#N/A</v>
      </c>
      <c r="X84" s="4" t="e">
        <f>VLOOKUP(F84,'Percent Owner Occupied'!$A$2:$B$34,2,FALSE)</f>
        <v>#N/A</v>
      </c>
      <c r="Y84" s="4" t="e">
        <f>VLOOKUP(F84,'Rental Loss'!$A$2:$C$34,3,FALSE)</f>
        <v>#N/A</v>
      </c>
      <c r="Z84" s="4" t="e">
        <f>VLOOKUP(F84,'Wage and Capital Related Income'!$A$2:$C$34,3,FALSE)</f>
        <v>#N/A</v>
      </c>
      <c r="AA84" s="4" t="e">
        <f>VLOOKUP(F84,'Recapture Features'!$A$2:$D$34,4,FALSE)</f>
        <v>#N/A</v>
      </c>
      <c r="AB84" s="4" t="e">
        <f>VLOOKUP(F84,'Wage and Capital Related Income'!$A$2:$D$34,4,FALSE)</f>
        <v>#N/A</v>
      </c>
      <c r="AC84" s="4" t="e">
        <f>VLOOKUP(F84,'Recapture Features'!$A$2:$B$34,2,FALSE)</f>
        <v>#N/A</v>
      </c>
      <c r="AD84" s="4">
        <f>VLOOKUP(INT(U84),Depth!$A$2:$B$36,2,FALSE)</f>
        <v>0</v>
      </c>
      <c r="AE84" s="4" t="str">
        <f t="shared" si="7"/>
        <v>0</v>
      </c>
      <c r="AF84" s="4" t="e">
        <f>VLOOKUP(AE84,Days!$D$2:$E$199,2,FALSE)</f>
        <v>#N/A</v>
      </c>
      <c r="AG84" s="4">
        <f t="shared" si="8"/>
        <v>0</v>
      </c>
      <c r="AH84" s="4">
        <f t="shared" si="9"/>
        <v>0</v>
      </c>
      <c r="AI84" s="4">
        <f t="shared" si="10"/>
        <v>0</v>
      </c>
      <c r="AJ84" s="4">
        <f t="shared" si="11"/>
        <v>0</v>
      </c>
      <c r="AK84" s="4">
        <f t="shared" si="12"/>
        <v>0</v>
      </c>
      <c r="AL84" s="8">
        <f t="shared" si="13"/>
        <v>0</v>
      </c>
    </row>
    <row r="85" spans="1:38" x14ac:dyDescent="0.25">
      <c r="A85" s="5"/>
      <c r="B85" s="5"/>
      <c r="C85" s="5"/>
      <c r="D85" s="5"/>
      <c r="E85" s="5"/>
      <c r="F85" s="5"/>
      <c r="G85" s="5"/>
      <c r="H85" s="5"/>
      <c r="I85" s="6"/>
      <c r="J85" s="6"/>
      <c r="K85" s="6"/>
      <c r="L85" s="6"/>
      <c r="M85" s="6"/>
      <c r="N85" s="6"/>
      <c r="O85" s="6"/>
      <c r="P85" s="6"/>
      <c r="Q85" s="6"/>
      <c r="R85" s="6"/>
      <c r="S85" s="5"/>
      <c r="T85" s="5"/>
      <c r="U85" s="6"/>
      <c r="V85" s="6"/>
      <c r="W85" s="9" t="e">
        <f>VLOOKUP(F85,'Rental Loss'!$A$2:$D$34,4,FALSE)</f>
        <v>#N/A</v>
      </c>
      <c r="X85" s="4" t="e">
        <f>VLOOKUP(F85,'Percent Owner Occupied'!$A$2:$B$34,2,FALSE)</f>
        <v>#N/A</v>
      </c>
      <c r="Y85" s="4" t="e">
        <f>VLOOKUP(F85,'Rental Loss'!$A$2:$C$34,3,FALSE)</f>
        <v>#N/A</v>
      </c>
      <c r="Z85" s="4" t="e">
        <f>VLOOKUP(F85,'Wage and Capital Related Income'!$A$2:$C$34,3,FALSE)</f>
        <v>#N/A</v>
      </c>
      <c r="AA85" s="4" t="e">
        <f>VLOOKUP(F85,'Recapture Features'!$A$2:$D$34,4,FALSE)</f>
        <v>#N/A</v>
      </c>
      <c r="AB85" s="4" t="e">
        <f>VLOOKUP(F85,'Wage and Capital Related Income'!$A$2:$D$34,4,FALSE)</f>
        <v>#N/A</v>
      </c>
      <c r="AC85" s="4" t="e">
        <f>VLOOKUP(F85,'Recapture Features'!$A$2:$B$34,2,FALSE)</f>
        <v>#N/A</v>
      </c>
      <c r="AD85" s="4">
        <f>VLOOKUP(INT(U85),Depth!$A$2:$B$36,2,FALSE)</f>
        <v>0</v>
      </c>
      <c r="AE85" s="4" t="str">
        <f t="shared" si="7"/>
        <v>0</v>
      </c>
      <c r="AF85" s="4" t="e">
        <f>VLOOKUP(AE85,Days!$D$2:$E$199,2,FALSE)</f>
        <v>#N/A</v>
      </c>
      <c r="AG85" s="4">
        <f t="shared" si="8"/>
        <v>0</v>
      </c>
      <c r="AH85" s="4">
        <f t="shared" si="9"/>
        <v>0</v>
      </c>
      <c r="AI85" s="4">
        <f t="shared" si="10"/>
        <v>0</v>
      </c>
      <c r="AJ85" s="4">
        <f t="shared" si="11"/>
        <v>0</v>
      </c>
      <c r="AK85" s="4">
        <f t="shared" si="12"/>
        <v>0</v>
      </c>
      <c r="AL85" s="8">
        <f t="shared" si="13"/>
        <v>0</v>
      </c>
    </row>
    <row r="86" spans="1:38" x14ac:dyDescent="0.25">
      <c r="A86" s="5"/>
      <c r="B86" s="5"/>
      <c r="C86" s="5"/>
      <c r="D86" s="5"/>
      <c r="E86" s="5"/>
      <c r="F86" s="5"/>
      <c r="G86" s="5"/>
      <c r="H86" s="5"/>
      <c r="I86" s="6"/>
      <c r="J86" s="6"/>
      <c r="K86" s="6"/>
      <c r="L86" s="6"/>
      <c r="M86" s="6"/>
      <c r="N86" s="6"/>
      <c r="O86" s="6"/>
      <c r="P86" s="6"/>
      <c r="Q86" s="6"/>
      <c r="R86" s="6"/>
      <c r="S86" s="5"/>
      <c r="T86" s="5"/>
      <c r="U86" s="6"/>
      <c r="V86" s="6"/>
      <c r="W86" s="9" t="e">
        <f>VLOOKUP(F86,'Rental Loss'!$A$2:$D$34,4,FALSE)</f>
        <v>#N/A</v>
      </c>
      <c r="X86" s="4" t="e">
        <f>VLOOKUP(F86,'Percent Owner Occupied'!$A$2:$B$34,2,FALSE)</f>
        <v>#N/A</v>
      </c>
      <c r="Y86" s="4" t="e">
        <f>VLOOKUP(F86,'Rental Loss'!$A$2:$C$34,3,FALSE)</f>
        <v>#N/A</v>
      </c>
      <c r="Z86" s="4" t="e">
        <f>VLOOKUP(F86,'Wage and Capital Related Income'!$A$2:$C$34,3,FALSE)</f>
        <v>#N/A</v>
      </c>
      <c r="AA86" s="4" t="e">
        <f>VLOOKUP(F86,'Recapture Features'!$A$2:$D$34,4,FALSE)</f>
        <v>#N/A</v>
      </c>
      <c r="AB86" s="4" t="e">
        <f>VLOOKUP(F86,'Wage and Capital Related Income'!$A$2:$D$34,4,FALSE)</f>
        <v>#N/A</v>
      </c>
      <c r="AC86" s="4" t="e">
        <f>VLOOKUP(F86,'Recapture Features'!$A$2:$B$34,2,FALSE)</f>
        <v>#N/A</v>
      </c>
      <c r="AD86" s="4">
        <f>VLOOKUP(INT(U86),Depth!$A$2:$B$36,2,FALSE)</f>
        <v>0</v>
      </c>
      <c r="AE86" s="4" t="str">
        <f t="shared" si="7"/>
        <v>0</v>
      </c>
      <c r="AF86" s="4" t="e">
        <f>VLOOKUP(AE86,Days!$D$2:$E$199,2,FALSE)</f>
        <v>#N/A</v>
      </c>
      <c r="AG86" s="4">
        <f t="shared" si="8"/>
        <v>0</v>
      </c>
      <c r="AH86" s="4">
        <f t="shared" si="9"/>
        <v>0</v>
      </c>
      <c r="AI86" s="4">
        <f t="shared" si="10"/>
        <v>0</v>
      </c>
      <c r="AJ86" s="4">
        <f t="shared" si="11"/>
        <v>0</v>
      </c>
      <c r="AK86" s="4">
        <f t="shared" si="12"/>
        <v>0</v>
      </c>
      <c r="AL86" s="8">
        <f t="shared" si="13"/>
        <v>0</v>
      </c>
    </row>
    <row r="87" spans="1:38" x14ac:dyDescent="0.25">
      <c r="A87" s="5"/>
      <c r="B87" s="5"/>
      <c r="C87" s="5"/>
      <c r="D87" s="5"/>
      <c r="E87" s="5"/>
      <c r="F87" s="5"/>
      <c r="G87" s="5"/>
      <c r="H87" s="5"/>
      <c r="I87" s="6"/>
      <c r="J87" s="6"/>
      <c r="K87" s="6"/>
      <c r="L87" s="6"/>
      <c r="M87" s="6"/>
      <c r="N87" s="6"/>
      <c r="O87" s="6"/>
      <c r="P87" s="6"/>
      <c r="Q87" s="6"/>
      <c r="R87" s="6"/>
      <c r="S87" s="5"/>
      <c r="T87" s="5"/>
      <c r="U87" s="6"/>
      <c r="V87" s="6"/>
      <c r="W87" s="9" t="e">
        <f>VLOOKUP(F87,'Rental Loss'!$A$2:$D$34,4,FALSE)</f>
        <v>#N/A</v>
      </c>
      <c r="X87" s="4" t="e">
        <f>VLOOKUP(F87,'Percent Owner Occupied'!$A$2:$B$34,2,FALSE)</f>
        <v>#N/A</v>
      </c>
      <c r="Y87" s="4" t="e">
        <f>VLOOKUP(F87,'Rental Loss'!$A$2:$C$34,3,FALSE)</f>
        <v>#N/A</v>
      </c>
      <c r="Z87" s="4" t="e">
        <f>VLOOKUP(F87,'Wage and Capital Related Income'!$A$2:$C$34,3,FALSE)</f>
        <v>#N/A</v>
      </c>
      <c r="AA87" s="4" t="e">
        <f>VLOOKUP(F87,'Recapture Features'!$A$2:$D$34,4,FALSE)</f>
        <v>#N/A</v>
      </c>
      <c r="AB87" s="4" t="e">
        <f>VLOOKUP(F87,'Wage and Capital Related Income'!$A$2:$D$34,4,FALSE)</f>
        <v>#N/A</v>
      </c>
      <c r="AC87" s="4" t="e">
        <f>VLOOKUP(F87,'Recapture Features'!$A$2:$B$34,2,FALSE)</f>
        <v>#N/A</v>
      </c>
      <c r="AD87" s="4">
        <f>VLOOKUP(INT(U87),Depth!$A$2:$B$36,2,FALSE)</f>
        <v>0</v>
      </c>
      <c r="AE87" s="4" t="str">
        <f t="shared" si="7"/>
        <v>0</v>
      </c>
      <c r="AF87" s="4" t="e">
        <f>VLOOKUP(AE87,Days!$D$2:$E$199,2,FALSE)</f>
        <v>#N/A</v>
      </c>
      <c r="AG87" s="4">
        <f t="shared" si="8"/>
        <v>0</v>
      </c>
      <c r="AH87" s="4">
        <f t="shared" si="9"/>
        <v>0</v>
      </c>
      <c r="AI87" s="4">
        <f t="shared" si="10"/>
        <v>0</v>
      </c>
      <c r="AJ87" s="4">
        <f t="shared" si="11"/>
        <v>0</v>
      </c>
      <c r="AK87" s="4">
        <f t="shared" si="12"/>
        <v>0</v>
      </c>
      <c r="AL87" s="8">
        <f t="shared" si="13"/>
        <v>0</v>
      </c>
    </row>
    <row r="88" spans="1:38" x14ac:dyDescent="0.25">
      <c r="A88" s="5"/>
      <c r="B88" s="5"/>
      <c r="C88" s="5"/>
      <c r="D88" s="5"/>
      <c r="E88" s="5"/>
      <c r="F88" s="5"/>
      <c r="G88" s="5"/>
      <c r="H88" s="5"/>
      <c r="I88" s="6"/>
      <c r="J88" s="6"/>
      <c r="K88" s="6"/>
      <c r="L88" s="6"/>
      <c r="M88" s="6"/>
      <c r="N88" s="6"/>
      <c r="O88" s="6"/>
      <c r="P88" s="6"/>
      <c r="Q88" s="6"/>
      <c r="R88" s="6"/>
      <c r="S88" s="5"/>
      <c r="T88" s="5"/>
      <c r="U88" s="6"/>
      <c r="V88" s="6"/>
      <c r="W88" s="9" t="e">
        <f>VLOOKUP(F88,'Rental Loss'!$A$2:$D$34,4,FALSE)</f>
        <v>#N/A</v>
      </c>
      <c r="X88" s="4" t="e">
        <f>VLOOKUP(F88,'Percent Owner Occupied'!$A$2:$B$34,2,FALSE)</f>
        <v>#N/A</v>
      </c>
      <c r="Y88" s="4" t="e">
        <f>VLOOKUP(F88,'Rental Loss'!$A$2:$C$34,3,FALSE)</f>
        <v>#N/A</v>
      </c>
      <c r="Z88" s="4" t="e">
        <f>VLOOKUP(F88,'Wage and Capital Related Income'!$A$2:$C$34,3,FALSE)</f>
        <v>#N/A</v>
      </c>
      <c r="AA88" s="4" t="e">
        <f>VLOOKUP(F88,'Recapture Features'!$A$2:$D$34,4,FALSE)</f>
        <v>#N/A</v>
      </c>
      <c r="AB88" s="4" t="e">
        <f>VLOOKUP(F88,'Wage and Capital Related Income'!$A$2:$D$34,4,FALSE)</f>
        <v>#N/A</v>
      </c>
      <c r="AC88" s="4" t="e">
        <f>VLOOKUP(F88,'Recapture Features'!$A$2:$B$34,2,FALSE)</f>
        <v>#N/A</v>
      </c>
      <c r="AD88" s="4">
        <f>VLOOKUP(INT(U88),Depth!$A$2:$B$36,2,FALSE)</f>
        <v>0</v>
      </c>
      <c r="AE88" s="4" t="str">
        <f t="shared" si="7"/>
        <v>0</v>
      </c>
      <c r="AF88" s="4" t="e">
        <f>VLOOKUP(AE88,Days!$D$2:$E$199,2,FALSE)</f>
        <v>#N/A</v>
      </c>
      <c r="AG88" s="4">
        <f t="shared" si="8"/>
        <v>0</v>
      </c>
      <c r="AH88" s="4">
        <f t="shared" si="9"/>
        <v>0</v>
      </c>
      <c r="AI88" s="4">
        <f t="shared" si="10"/>
        <v>0</v>
      </c>
      <c r="AJ88" s="4">
        <f t="shared" si="11"/>
        <v>0</v>
      </c>
      <c r="AK88" s="4">
        <f t="shared" si="12"/>
        <v>0</v>
      </c>
      <c r="AL88" s="8">
        <f t="shared" si="13"/>
        <v>0</v>
      </c>
    </row>
    <row r="89" spans="1:38" x14ac:dyDescent="0.25">
      <c r="A89" s="5"/>
      <c r="B89" s="5"/>
      <c r="C89" s="5"/>
      <c r="D89" s="5"/>
      <c r="E89" s="5"/>
      <c r="F89" s="5"/>
      <c r="G89" s="5"/>
      <c r="H89" s="5"/>
      <c r="I89" s="6"/>
      <c r="J89" s="6"/>
      <c r="K89" s="6"/>
      <c r="L89" s="6"/>
      <c r="M89" s="6"/>
      <c r="N89" s="6"/>
      <c r="O89" s="6"/>
      <c r="P89" s="6"/>
      <c r="Q89" s="6"/>
      <c r="R89" s="6"/>
      <c r="S89" s="5"/>
      <c r="T89" s="5"/>
      <c r="U89" s="6"/>
      <c r="V89" s="6"/>
      <c r="W89" s="9" t="e">
        <f>VLOOKUP(F89,'Rental Loss'!$A$2:$D$34,4,FALSE)</f>
        <v>#N/A</v>
      </c>
      <c r="X89" s="4" t="e">
        <f>VLOOKUP(F89,'Percent Owner Occupied'!$A$2:$B$34,2,FALSE)</f>
        <v>#N/A</v>
      </c>
      <c r="Y89" s="4" t="e">
        <f>VLOOKUP(F89,'Rental Loss'!$A$2:$C$34,3,FALSE)</f>
        <v>#N/A</v>
      </c>
      <c r="Z89" s="4" t="e">
        <f>VLOOKUP(F89,'Wage and Capital Related Income'!$A$2:$C$34,3,FALSE)</f>
        <v>#N/A</v>
      </c>
      <c r="AA89" s="4" t="e">
        <f>VLOOKUP(F89,'Recapture Features'!$A$2:$D$34,4,FALSE)</f>
        <v>#N/A</v>
      </c>
      <c r="AB89" s="4" t="e">
        <f>VLOOKUP(F89,'Wage and Capital Related Income'!$A$2:$D$34,4,FALSE)</f>
        <v>#N/A</v>
      </c>
      <c r="AC89" s="4" t="e">
        <f>VLOOKUP(F89,'Recapture Features'!$A$2:$B$34,2,FALSE)</f>
        <v>#N/A</v>
      </c>
      <c r="AD89" s="4">
        <f>VLOOKUP(INT(U89),Depth!$A$2:$B$36,2,FALSE)</f>
        <v>0</v>
      </c>
      <c r="AE89" s="4" t="str">
        <f t="shared" si="7"/>
        <v>0</v>
      </c>
      <c r="AF89" s="4" t="e">
        <f>VLOOKUP(AE89,Days!$D$2:$E$199,2,FALSE)</f>
        <v>#N/A</v>
      </c>
      <c r="AG89" s="4">
        <f t="shared" si="8"/>
        <v>0</v>
      </c>
      <c r="AH89" s="4">
        <f t="shared" si="9"/>
        <v>0</v>
      </c>
      <c r="AI89" s="4">
        <f t="shared" si="10"/>
        <v>0</v>
      </c>
      <c r="AJ89" s="4">
        <f t="shared" si="11"/>
        <v>0</v>
      </c>
      <c r="AK89" s="4">
        <f t="shared" si="12"/>
        <v>0</v>
      </c>
      <c r="AL89" s="8">
        <f t="shared" si="13"/>
        <v>0</v>
      </c>
    </row>
    <row r="90" spans="1:38" x14ac:dyDescent="0.25">
      <c r="A90" s="5"/>
      <c r="B90" s="5"/>
      <c r="C90" s="5"/>
      <c r="D90" s="5"/>
      <c r="E90" s="5"/>
      <c r="F90" s="5"/>
      <c r="G90" s="5"/>
      <c r="H90" s="5"/>
      <c r="I90" s="6"/>
      <c r="J90" s="6"/>
      <c r="K90" s="6"/>
      <c r="L90" s="6"/>
      <c r="M90" s="6"/>
      <c r="N90" s="6"/>
      <c r="O90" s="6"/>
      <c r="P90" s="6"/>
      <c r="Q90" s="6"/>
      <c r="R90" s="6"/>
      <c r="S90" s="5"/>
      <c r="T90" s="5"/>
      <c r="U90" s="6"/>
      <c r="V90" s="6"/>
      <c r="W90" s="9" t="e">
        <f>VLOOKUP(F90,'Rental Loss'!$A$2:$D$34,4,FALSE)</f>
        <v>#N/A</v>
      </c>
      <c r="X90" s="4" t="e">
        <f>VLOOKUP(F90,'Percent Owner Occupied'!$A$2:$B$34,2,FALSE)</f>
        <v>#N/A</v>
      </c>
      <c r="Y90" s="4" t="e">
        <f>VLOOKUP(F90,'Rental Loss'!$A$2:$C$34,3,FALSE)</f>
        <v>#N/A</v>
      </c>
      <c r="Z90" s="4" t="e">
        <f>VLOOKUP(F90,'Wage and Capital Related Income'!$A$2:$C$34,3,FALSE)</f>
        <v>#N/A</v>
      </c>
      <c r="AA90" s="4" t="e">
        <f>VLOOKUP(F90,'Recapture Features'!$A$2:$D$34,4,FALSE)</f>
        <v>#N/A</v>
      </c>
      <c r="AB90" s="4" t="e">
        <f>VLOOKUP(F90,'Wage and Capital Related Income'!$A$2:$D$34,4,FALSE)</f>
        <v>#N/A</v>
      </c>
      <c r="AC90" s="4" t="e">
        <f>VLOOKUP(F90,'Recapture Features'!$A$2:$B$34,2,FALSE)</f>
        <v>#N/A</v>
      </c>
      <c r="AD90" s="4">
        <f>VLOOKUP(INT(U90),Depth!$A$2:$B$36,2,FALSE)</f>
        <v>0</v>
      </c>
      <c r="AE90" s="4" t="str">
        <f t="shared" si="7"/>
        <v>0</v>
      </c>
      <c r="AF90" s="4" t="e">
        <f>VLOOKUP(AE90,Days!$D$2:$E$199,2,FALSE)</f>
        <v>#N/A</v>
      </c>
      <c r="AG90" s="4">
        <f t="shared" si="8"/>
        <v>0</v>
      </c>
      <c r="AH90" s="4">
        <f t="shared" si="9"/>
        <v>0</v>
      </c>
      <c r="AI90" s="4">
        <f t="shared" si="10"/>
        <v>0</v>
      </c>
      <c r="AJ90" s="4">
        <f t="shared" si="11"/>
        <v>0</v>
      </c>
      <c r="AK90" s="4">
        <f t="shared" si="12"/>
        <v>0</v>
      </c>
      <c r="AL90" s="8">
        <f t="shared" si="13"/>
        <v>0</v>
      </c>
    </row>
    <row r="91" spans="1:38" x14ac:dyDescent="0.25">
      <c r="A91" s="5"/>
      <c r="B91" s="5"/>
      <c r="C91" s="5"/>
      <c r="D91" s="5"/>
      <c r="E91" s="5"/>
      <c r="F91" s="5"/>
      <c r="G91" s="5"/>
      <c r="H91" s="5"/>
      <c r="I91" s="6"/>
      <c r="J91" s="6"/>
      <c r="K91" s="6"/>
      <c r="L91" s="6"/>
      <c r="M91" s="6"/>
      <c r="N91" s="6"/>
      <c r="O91" s="6"/>
      <c r="P91" s="6"/>
      <c r="Q91" s="6"/>
      <c r="R91" s="6"/>
      <c r="S91" s="5"/>
      <c r="T91" s="5"/>
      <c r="U91" s="6"/>
      <c r="V91" s="6"/>
      <c r="W91" s="9" t="e">
        <f>VLOOKUP(F91,'Rental Loss'!$A$2:$D$34,4,FALSE)</f>
        <v>#N/A</v>
      </c>
      <c r="X91" s="4" t="e">
        <f>VLOOKUP(F91,'Percent Owner Occupied'!$A$2:$B$34,2,FALSE)</f>
        <v>#N/A</v>
      </c>
      <c r="Y91" s="4" t="e">
        <f>VLOOKUP(F91,'Rental Loss'!$A$2:$C$34,3,FALSE)</f>
        <v>#N/A</v>
      </c>
      <c r="Z91" s="4" t="e">
        <f>VLOOKUP(F91,'Wage and Capital Related Income'!$A$2:$C$34,3,FALSE)</f>
        <v>#N/A</v>
      </c>
      <c r="AA91" s="4" t="e">
        <f>VLOOKUP(F91,'Recapture Features'!$A$2:$D$34,4,FALSE)</f>
        <v>#N/A</v>
      </c>
      <c r="AB91" s="4" t="e">
        <f>VLOOKUP(F91,'Wage and Capital Related Income'!$A$2:$D$34,4,FALSE)</f>
        <v>#N/A</v>
      </c>
      <c r="AC91" s="4" t="e">
        <f>VLOOKUP(F91,'Recapture Features'!$A$2:$B$34,2,FALSE)</f>
        <v>#N/A</v>
      </c>
      <c r="AD91" s="4">
        <f>VLOOKUP(INT(U91),Depth!$A$2:$B$36,2,FALSE)</f>
        <v>0</v>
      </c>
      <c r="AE91" s="4" t="str">
        <f t="shared" si="7"/>
        <v>0</v>
      </c>
      <c r="AF91" s="4" t="e">
        <f>VLOOKUP(AE91,Days!$D$2:$E$199,2,FALSE)</f>
        <v>#N/A</v>
      </c>
      <c r="AG91" s="4">
        <f t="shared" si="8"/>
        <v>0</v>
      </c>
      <c r="AH91" s="4">
        <f t="shared" si="9"/>
        <v>0</v>
      </c>
      <c r="AI91" s="4">
        <f t="shared" si="10"/>
        <v>0</v>
      </c>
      <c r="AJ91" s="4">
        <f t="shared" si="11"/>
        <v>0</v>
      </c>
      <c r="AK91" s="4">
        <f t="shared" si="12"/>
        <v>0</v>
      </c>
      <c r="AL91" s="8">
        <f t="shared" si="13"/>
        <v>0</v>
      </c>
    </row>
    <row r="92" spans="1:38" x14ac:dyDescent="0.25">
      <c r="A92" s="5"/>
      <c r="B92" s="5"/>
      <c r="C92" s="5"/>
      <c r="D92" s="5"/>
      <c r="E92" s="5"/>
      <c r="F92" s="5"/>
      <c r="G92" s="5"/>
      <c r="H92" s="5"/>
      <c r="I92" s="6"/>
      <c r="J92" s="6"/>
      <c r="K92" s="6"/>
      <c r="L92" s="6"/>
      <c r="M92" s="6"/>
      <c r="N92" s="6"/>
      <c r="O92" s="6"/>
      <c r="P92" s="6"/>
      <c r="Q92" s="6"/>
      <c r="R92" s="6"/>
      <c r="S92" s="5"/>
      <c r="T92" s="5"/>
      <c r="U92" s="6"/>
      <c r="V92" s="6"/>
      <c r="W92" s="9" t="e">
        <f>VLOOKUP(F92,'Rental Loss'!$A$2:$D$34,4,FALSE)</f>
        <v>#N/A</v>
      </c>
      <c r="X92" s="4" t="e">
        <f>VLOOKUP(F92,'Percent Owner Occupied'!$A$2:$B$34,2,FALSE)</f>
        <v>#N/A</v>
      </c>
      <c r="Y92" s="4" t="e">
        <f>VLOOKUP(F92,'Rental Loss'!$A$2:$C$34,3,FALSE)</f>
        <v>#N/A</v>
      </c>
      <c r="Z92" s="4" t="e">
        <f>VLOOKUP(F92,'Wage and Capital Related Income'!$A$2:$C$34,3,FALSE)</f>
        <v>#N/A</v>
      </c>
      <c r="AA92" s="4" t="e">
        <f>VLOOKUP(F92,'Recapture Features'!$A$2:$D$34,4,FALSE)</f>
        <v>#N/A</v>
      </c>
      <c r="AB92" s="4" t="e">
        <f>VLOOKUP(F92,'Wage and Capital Related Income'!$A$2:$D$34,4,FALSE)</f>
        <v>#N/A</v>
      </c>
      <c r="AC92" s="4" t="e">
        <f>VLOOKUP(F92,'Recapture Features'!$A$2:$B$34,2,FALSE)</f>
        <v>#N/A</v>
      </c>
      <c r="AD92" s="4">
        <f>VLOOKUP(INT(U92),Depth!$A$2:$B$36,2,FALSE)</f>
        <v>0</v>
      </c>
      <c r="AE92" s="4" t="str">
        <f t="shared" si="7"/>
        <v>0</v>
      </c>
      <c r="AF92" s="4" t="e">
        <f>VLOOKUP(AE92,Days!$D$2:$E$199,2,FALSE)</f>
        <v>#N/A</v>
      </c>
      <c r="AG92" s="4">
        <f t="shared" si="8"/>
        <v>0</v>
      </c>
      <c r="AH92" s="4">
        <f t="shared" si="9"/>
        <v>0</v>
      </c>
      <c r="AI92" s="4">
        <f t="shared" si="10"/>
        <v>0</v>
      </c>
      <c r="AJ92" s="4">
        <f t="shared" si="11"/>
        <v>0</v>
      </c>
      <c r="AK92" s="4">
        <f t="shared" si="12"/>
        <v>0</v>
      </c>
      <c r="AL92" s="8">
        <f t="shared" si="13"/>
        <v>0</v>
      </c>
    </row>
    <row r="93" spans="1:38" x14ac:dyDescent="0.25">
      <c r="A93" s="5"/>
      <c r="B93" s="5"/>
      <c r="C93" s="5"/>
      <c r="D93" s="5"/>
      <c r="E93" s="5"/>
      <c r="F93" s="5"/>
      <c r="G93" s="5"/>
      <c r="H93" s="5"/>
      <c r="I93" s="6"/>
      <c r="J93" s="6"/>
      <c r="K93" s="6"/>
      <c r="L93" s="6"/>
      <c r="M93" s="6"/>
      <c r="N93" s="6"/>
      <c r="O93" s="6"/>
      <c r="P93" s="6"/>
      <c r="Q93" s="6"/>
      <c r="R93" s="6"/>
      <c r="S93" s="5"/>
      <c r="T93" s="5"/>
      <c r="U93" s="6"/>
      <c r="V93" s="6"/>
      <c r="W93" s="9" t="e">
        <f>VLOOKUP(F93,'Rental Loss'!$A$2:$D$34,4,FALSE)</f>
        <v>#N/A</v>
      </c>
      <c r="X93" s="4" t="e">
        <f>VLOOKUP(F93,'Percent Owner Occupied'!$A$2:$B$34,2,FALSE)</f>
        <v>#N/A</v>
      </c>
      <c r="Y93" s="4" t="e">
        <f>VLOOKUP(F93,'Rental Loss'!$A$2:$C$34,3,FALSE)</f>
        <v>#N/A</v>
      </c>
      <c r="Z93" s="4" t="e">
        <f>VLOOKUP(F93,'Wage and Capital Related Income'!$A$2:$C$34,3,FALSE)</f>
        <v>#N/A</v>
      </c>
      <c r="AA93" s="4" t="e">
        <f>VLOOKUP(F93,'Recapture Features'!$A$2:$D$34,4,FALSE)</f>
        <v>#N/A</v>
      </c>
      <c r="AB93" s="4" t="e">
        <f>VLOOKUP(F93,'Wage and Capital Related Income'!$A$2:$D$34,4,FALSE)</f>
        <v>#N/A</v>
      </c>
      <c r="AC93" s="4" t="e">
        <f>VLOOKUP(F93,'Recapture Features'!$A$2:$B$34,2,FALSE)</f>
        <v>#N/A</v>
      </c>
      <c r="AD93" s="4">
        <f>VLOOKUP(INT(U93),Depth!$A$2:$B$36,2,FALSE)</f>
        <v>0</v>
      </c>
      <c r="AE93" s="4" t="str">
        <f t="shared" si="7"/>
        <v>0</v>
      </c>
      <c r="AF93" s="4" t="e">
        <f>VLOOKUP(AE93,Days!$D$2:$E$199,2,FALSE)</f>
        <v>#N/A</v>
      </c>
      <c r="AG93" s="4">
        <f t="shared" si="8"/>
        <v>0</v>
      </c>
      <c r="AH93" s="4">
        <f t="shared" si="9"/>
        <v>0</v>
      </c>
      <c r="AI93" s="4">
        <f t="shared" si="10"/>
        <v>0</v>
      </c>
      <c r="AJ93" s="4">
        <f t="shared" si="11"/>
        <v>0</v>
      </c>
      <c r="AK93" s="4">
        <f t="shared" si="12"/>
        <v>0</v>
      </c>
      <c r="AL93" s="8">
        <f t="shared" si="13"/>
        <v>0</v>
      </c>
    </row>
    <row r="94" spans="1:38" x14ac:dyDescent="0.25">
      <c r="A94" s="5"/>
      <c r="B94" s="5"/>
      <c r="C94" s="5"/>
      <c r="D94" s="5"/>
      <c r="E94" s="5"/>
      <c r="F94" s="5"/>
      <c r="G94" s="5"/>
      <c r="H94" s="5"/>
      <c r="I94" s="6"/>
      <c r="J94" s="6"/>
      <c r="K94" s="6"/>
      <c r="L94" s="6"/>
      <c r="M94" s="6"/>
      <c r="N94" s="6"/>
      <c r="O94" s="6"/>
      <c r="P94" s="6"/>
      <c r="Q94" s="6"/>
      <c r="R94" s="6"/>
      <c r="S94" s="5"/>
      <c r="T94" s="5"/>
      <c r="U94" s="6"/>
      <c r="V94" s="6"/>
      <c r="W94" s="9" t="e">
        <f>VLOOKUP(F94,'Rental Loss'!$A$2:$D$34,4,FALSE)</f>
        <v>#N/A</v>
      </c>
      <c r="X94" s="4" t="e">
        <f>VLOOKUP(F94,'Percent Owner Occupied'!$A$2:$B$34,2,FALSE)</f>
        <v>#N/A</v>
      </c>
      <c r="Y94" s="4" t="e">
        <f>VLOOKUP(F94,'Rental Loss'!$A$2:$C$34,3,FALSE)</f>
        <v>#N/A</v>
      </c>
      <c r="Z94" s="4" t="e">
        <f>VLOOKUP(F94,'Wage and Capital Related Income'!$A$2:$C$34,3,FALSE)</f>
        <v>#N/A</v>
      </c>
      <c r="AA94" s="4" t="e">
        <f>VLOOKUP(F94,'Recapture Features'!$A$2:$D$34,4,FALSE)</f>
        <v>#N/A</v>
      </c>
      <c r="AB94" s="4" t="e">
        <f>VLOOKUP(F94,'Wage and Capital Related Income'!$A$2:$D$34,4,FALSE)</f>
        <v>#N/A</v>
      </c>
      <c r="AC94" s="4" t="e">
        <f>VLOOKUP(F94,'Recapture Features'!$A$2:$B$34,2,FALSE)</f>
        <v>#N/A</v>
      </c>
      <c r="AD94" s="4">
        <f>VLOOKUP(INT(U94),Depth!$A$2:$B$36,2,FALSE)</f>
        <v>0</v>
      </c>
      <c r="AE94" s="4" t="str">
        <f t="shared" si="7"/>
        <v>0</v>
      </c>
      <c r="AF94" s="4" t="e">
        <f>VLOOKUP(AE94,Days!$D$2:$E$199,2,FALSE)</f>
        <v>#N/A</v>
      </c>
      <c r="AG94" s="4">
        <f t="shared" si="8"/>
        <v>0</v>
      </c>
      <c r="AH94" s="4">
        <f t="shared" si="9"/>
        <v>0</v>
      </c>
      <c r="AI94" s="4">
        <f t="shared" si="10"/>
        <v>0</v>
      </c>
      <c r="AJ94" s="4">
        <f t="shared" si="11"/>
        <v>0</v>
      </c>
      <c r="AK94" s="4">
        <f t="shared" si="12"/>
        <v>0</v>
      </c>
      <c r="AL94" s="8">
        <f t="shared" si="13"/>
        <v>0</v>
      </c>
    </row>
    <row r="95" spans="1:38" x14ac:dyDescent="0.25">
      <c r="A95" s="5"/>
      <c r="B95" s="5"/>
      <c r="C95" s="5"/>
      <c r="D95" s="5"/>
      <c r="E95" s="5"/>
      <c r="F95" s="5"/>
      <c r="G95" s="5"/>
      <c r="H95" s="5"/>
      <c r="I95" s="6"/>
      <c r="J95" s="6"/>
      <c r="K95" s="6"/>
      <c r="L95" s="6"/>
      <c r="M95" s="6"/>
      <c r="N95" s="6"/>
      <c r="O95" s="6"/>
      <c r="P95" s="6"/>
      <c r="Q95" s="6"/>
      <c r="R95" s="6"/>
      <c r="S95" s="5"/>
      <c r="T95" s="5"/>
      <c r="U95" s="6"/>
      <c r="V95" s="6"/>
      <c r="W95" s="9" t="e">
        <f>VLOOKUP(F95,'Rental Loss'!$A$2:$D$34,4,FALSE)</f>
        <v>#N/A</v>
      </c>
      <c r="X95" s="4" t="e">
        <f>VLOOKUP(F95,'Percent Owner Occupied'!$A$2:$B$34,2,FALSE)</f>
        <v>#N/A</v>
      </c>
      <c r="Y95" s="4" t="e">
        <f>VLOOKUP(F95,'Rental Loss'!$A$2:$C$34,3,FALSE)</f>
        <v>#N/A</v>
      </c>
      <c r="Z95" s="4" t="e">
        <f>VLOOKUP(F95,'Wage and Capital Related Income'!$A$2:$C$34,3,FALSE)</f>
        <v>#N/A</v>
      </c>
      <c r="AA95" s="4" t="e">
        <f>VLOOKUP(F95,'Recapture Features'!$A$2:$D$34,4,FALSE)</f>
        <v>#N/A</v>
      </c>
      <c r="AB95" s="4" t="e">
        <f>VLOOKUP(F95,'Wage and Capital Related Income'!$A$2:$D$34,4,FALSE)</f>
        <v>#N/A</v>
      </c>
      <c r="AC95" s="4" t="e">
        <f>VLOOKUP(F95,'Recapture Features'!$A$2:$B$34,2,FALSE)</f>
        <v>#N/A</v>
      </c>
      <c r="AD95" s="4">
        <f>VLOOKUP(INT(U95),Depth!$A$2:$B$36,2,FALSE)</f>
        <v>0</v>
      </c>
      <c r="AE95" s="4" t="str">
        <f t="shared" si="7"/>
        <v>0</v>
      </c>
      <c r="AF95" s="4" t="e">
        <f>VLOOKUP(AE95,Days!$D$2:$E$199,2,FALSE)</f>
        <v>#N/A</v>
      </c>
      <c r="AG95" s="4">
        <f t="shared" si="8"/>
        <v>0</v>
      </c>
      <c r="AH95" s="4">
        <f t="shared" si="9"/>
        <v>0</v>
      </c>
      <c r="AI95" s="4">
        <f t="shared" si="10"/>
        <v>0</v>
      </c>
      <c r="AJ95" s="4">
        <f t="shared" si="11"/>
        <v>0</v>
      </c>
      <c r="AK95" s="4">
        <f t="shared" si="12"/>
        <v>0</v>
      </c>
      <c r="AL95" s="8">
        <f t="shared" si="13"/>
        <v>0</v>
      </c>
    </row>
    <row r="96" spans="1:38" x14ac:dyDescent="0.25">
      <c r="A96" s="5"/>
      <c r="B96" s="5"/>
      <c r="C96" s="5"/>
      <c r="D96" s="5"/>
      <c r="E96" s="5"/>
      <c r="F96" s="5"/>
      <c r="G96" s="5"/>
      <c r="H96" s="5"/>
      <c r="I96" s="6"/>
      <c r="J96" s="6"/>
      <c r="K96" s="6"/>
      <c r="L96" s="6"/>
      <c r="M96" s="6"/>
      <c r="N96" s="6"/>
      <c r="O96" s="6"/>
      <c r="P96" s="6"/>
      <c r="Q96" s="6"/>
      <c r="R96" s="6"/>
      <c r="S96" s="5"/>
      <c r="T96" s="5"/>
      <c r="U96" s="6"/>
      <c r="V96" s="6"/>
      <c r="W96" s="9" t="e">
        <f>VLOOKUP(F96,'Rental Loss'!$A$2:$D$34,4,FALSE)</f>
        <v>#N/A</v>
      </c>
      <c r="X96" s="4" t="e">
        <f>VLOOKUP(F96,'Percent Owner Occupied'!$A$2:$B$34,2,FALSE)</f>
        <v>#N/A</v>
      </c>
      <c r="Y96" s="4" t="e">
        <f>VLOOKUP(F96,'Rental Loss'!$A$2:$C$34,3,FALSE)</f>
        <v>#N/A</v>
      </c>
      <c r="Z96" s="4" t="e">
        <f>VLOOKUP(F96,'Wage and Capital Related Income'!$A$2:$C$34,3,FALSE)</f>
        <v>#N/A</v>
      </c>
      <c r="AA96" s="4" t="e">
        <f>VLOOKUP(F96,'Recapture Features'!$A$2:$D$34,4,FALSE)</f>
        <v>#N/A</v>
      </c>
      <c r="AB96" s="4" t="e">
        <f>VLOOKUP(F96,'Wage and Capital Related Income'!$A$2:$D$34,4,FALSE)</f>
        <v>#N/A</v>
      </c>
      <c r="AC96" s="4" t="e">
        <f>VLOOKUP(F96,'Recapture Features'!$A$2:$B$34,2,FALSE)</f>
        <v>#N/A</v>
      </c>
      <c r="AD96" s="4">
        <f>VLOOKUP(INT(U96),Depth!$A$2:$B$36,2,FALSE)</f>
        <v>0</v>
      </c>
      <c r="AE96" s="4" t="str">
        <f t="shared" si="7"/>
        <v>0</v>
      </c>
      <c r="AF96" s="4" t="e">
        <f>VLOOKUP(AE96,Days!$D$2:$E$199,2,FALSE)</f>
        <v>#N/A</v>
      </c>
      <c r="AG96" s="4">
        <f t="shared" si="8"/>
        <v>0</v>
      </c>
      <c r="AH96" s="4">
        <f t="shared" si="9"/>
        <v>0</v>
      </c>
      <c r="AI96" s="4">
        <f t="shared" si="10"/>
        <v>0</v>
      </c>
      <c r="AJ96" s="4">
        <f t="shared" si="11"/>
        <v>0</v>
      </c>
      <c r="AK96" s="4">
        <f t="shared" si="12"/>
        <v>0</v>
      </c>
      <c r="AL96" s="8">
        <f t="shared" si="13"/>
        <v>0</v>
      </c>
    </row>
    <row r="97" spans="1:38" x14ac:dyDescent="0.25">
      <c r="A97" s="5"/>
      <c r="B97" s="5"/>
      <c r="C97" s="5"/>
      <c r="D97" s="5"/>
      <c r="E97" s="5"/>
      <c r="F97" s="5"/>
      <c r="G97" s="5"/>
      <c r="H97" s="5"/>
      <c r="I97" s="6"/>
      <c r="J97" s="6"/>
      <c r="K97" s="6"/>
      <c r="L97" s="6"/>
      <c r="M97" s="6"/>
      <c r="N97" s="6"/>
      <c r="O97" s="6"/>
      <c r="P97" s="6"/>
      <c r="Q97" s="6"/>
      <c r="R97" s="6"/>
      <c r="S97" s="5"/>
      <c r="T97" s="5"/>
      <c r="U97" s="6"/>
      <c r="V97" s="6"/>
      <c r="W97" s="9" t="e">
        <f>VLOOKUP(F97,'Rental Loss'!$A$2:$D$34,4,FALSE)</f>
        <v>#N/A</v>
      </c>
      <c r="X97" s="4" t="e">
        <f>VLOOKUP(F97,'Percent Owner Occupied'!$A$2:$B$34,2,FALSE)</f>
        <v>#N/A</v>
      </c>
      <c r="Y97" s="4" t="e">
        <f>VLOOKUP(F97,'Rental Loss'!$A$2:$C$34,3,FALSE)</f>
        <v>#N/A</v>
      </c>
      <c r="Z97" s="4" t="e">
        <f>VLOOKUP(F97,'Wage and Capital Related Income'!$A$2:$C$34,3,FALSE)</f>
        <v>#N/A</v>
      </c>
      <c r="AA97" s="4" t="e">
        <f>VLOOKUP(F97,'Recapture Features'!$A$2:$D$34,4,FALSE)</f>
        <v>#N/A</v>
      </c>
      <c r="AB97" s="4" t="e">
        <f>VLOOKUP(F97,'Wage and Capital Related Income'!$A$2:$D$34,4,FALSE)</f>
        <v>#N/A</v>
      </c>
      <c r="AC97" s="4" t="e">
        <f>VLOOKUP(F97,'Recapture Features'!$A$2:$B$34,2,FALSE)</f>
        <v>#N/A</v>
      </c>
      <c r="AD97" s="4">
        <f>VLOOKUP(INT(U97),Depth!$A$2:$B$36,2,FALSE)</f>
        <v>0</v>
      </c>
      <c r="AE97" s="4" t="str">
        <f t="shared" si="7"/>
        <v>0</v>
      </c>
      <c r="AF97" s="4" t="e">
        <f>VLOOKUP(AE97,Days!$D$2:$E$199,2,FALSE)</f>
        <v>#N/A</v>
      </c>
      <c r="AG97" s="4">
        <f t="shared" si="8"/>
        <v>0</v>
      </c>
      <c r="AH97" s="4">
        <f t="shared" si="9"/>
        <v>0</v>
      </c>
      <c r="AI97" s="4">
        <f t="shared" si="10"/>
        <v>0</v>
      </c>
      <c r="AJ97" s="4">
        <f t="shared" si="11"/>
        <v>0</v>
      </c>
      <c r="AK97" s="4">
        <f t="shared" si="12"/>
        <v>0</v>
      </c>
      <c r="AL97" s="8">
        <f t="shared" si="13"/>
        <v>0</v>
      </c>
    </row>
    <row r="98" spans="1:38" x14ac:dyDescent="0.25">
      <c r="A98" s="5"/>
      <c r="B98" s="5"/>
      <c r="C98" s="5"/>
      <c r="D98" s="5"/>
      <c r="E98" s="5"/>
      <c r="F98" s="5"/>
      <c r="G98" s="5"/>
      <c r="H98" s="5"/>
      <c r="I98" s="6"/>
      <c r="J98" s="6"/>
      <c r="K98" s="6"/>
      <c r="L98" s="6"/>
      <c r="M98" s="6"/>
      <c r="N98" s="6"/>
      <c r="O98" s="6"/>
      <c r="P98" s="6"/>
      <c r="Q98" s="6"/>
      <c r="R98" s="6"/>
      <c r="S98" s="5"/>
      <c r="T98" s="5"/>
      <c r="U98" s="6"/>
      <c r="V98" s="6"/>
      <c r="W98" s="9" t="e">
        <f>VLOOKUP(F98,'Rental Loss'!$A$2:$D$34,4,FALSE)</f>
        <v>#N/A</v>
      </c>
      <c r="X98" s="4" t="e">
        <f>VLOOKUP(F98,'Percent Owner Occupied'!$A$2:$B$34,2,FALSE)</f>
        <v>#N/A</v>
      </c>
      <c r="Y98" s="4" t="e">
        <f>VLOOKUP(F98,'Rental Loss'!$A$2:$C$34,3,FALSE)</f>
        <v>#N/A</v>
      </c>
      <c r="Z98" s="4" t="e">
        <f>VLOOKUP(F98,'Wage and Capital Related Income'!$A$2:$C$34,3,FALSE)</f>
        <v>#N/A</v>
      </c>
      <c r="AA98" s="4" t="e">
        <f>VLOOKUP(F98,'Recapture Features'!$A$2:$D$34,4,FALSE)</f>
        <v>#N/A</v>
      </c>
      <c r="AB98" s="4" t="e">
        <f>VLOOKUP(F98,'Wage and Capital Related Income'!$A$2:$D$34,4,FALSE)</f>
        <v>#N/A</v>
      </c>
      <c r="AC98" s="4" t="e">
        <f>VLOOKUP(F98,'Recapture Features'!$A$2:$B$34,2,FALSE)</f>
        <v>#N/A</v>
      </c>
      <c r="AD98" s="4">
        <f>VLOOKUP(INT(U98),Depth!$A$2:$B$36,2,FALSE)</f>
        <v>0</v>
      </c>
      <c r="AE98" s="4" t="str">
        <f t="shared" si="7"/>
        <v>0</v>
      </c>
      <c r="AF98" s="4" t="e">
        <f>VLOOKUP(AE98,Days!$D$2:$E$199,2,FALSE)</f>
        <v>#N/A</v>
      </c>
      <c r="AG98" s="4">
        <f t="shared" si="8"/>
        <v>0</v>
      </c>
      <c r="AH98" s="4">
        <f t="shared" si="9"/>
        <v>0</v>
      </c>
      <c r="AI98" s="4">
        <f t="shared" si="10"/>
        <v>0</v>
      </c>
      <c r="AJ98" s="4">
        <f t="shared" si="11"/>
        <v>0</v>
      </c>
      <c r="AK98" s="4">
        <f t="shared" si="12"/>
        <v>0</v>
      </c>
      <c r="AL98" s="8">
        <f t="shared" si="13"/>
        <v>0</v>
      </c>
    </row>
    <row r="99" spans="1:38" x14ac:dyDescent="0.25">
      <c r="A99" s="5"/>
      <c r="B99" s="5"/>
      <c r="C99" s="5"/>
      <c r="D99" s="5"/>
      <c r="E99" s="5"/>
      <c r="F99" s="5"/>
      <c r="G99" s="5"/>
      <c r="H99" s="5"/>
      <c r="I99" s="6"/>
      <c r="J99" s="6"/>
      <c r="K99" s="6"/>
      <c r="L99" s="6"/>
      <c r="M99" s="6"/>
      <c r="N99" s="6"/>
      <c r="O99" s="6"/>
      <c r="P99" s="6"/>
      <c r="Q99" s="6"/>
      <c r="R99" s="6"/>
      <c r="S99" s="5"/>
      <c r="T99" s="5"/>
      <c r="U99" s="6"/>
      <c r="V99" s="6"/>
      <c r="W99" s="9" t="e">
        <f>VLOOKUP(F99,'Rental Loss'!$A$2:$D$34,4,FALSE)</f>
        <v>#N/A</v>
      </c>
      <c r="X99" s="4" t="e">
        <f>VLOOKUP(F99,'Percent Owner Occupied'!$A$2:$B$34,2,FALSE)</f>
        <v>#N/A</v>
      </c>
      <c r="Y99" s="4" t="e">
        <f>VLOOKUP(F99,'Rental Loss'!$A$2:$C$34,3,FALSE)</f>
        <v>#N/A</v>
      </c>
      <c r="Z99" s="4" t="e">
        <f>VLOOKUP(F99,'Wage and Capital Related Income'!$A$2:$C$34,3,FALSE)</f>
        <v>#N/A</v>
      </c>
      <c r="AA99" s="4" t="e">
        <f>VLOOKUP(F99,'Recapture Features'!$A$2:$D$34,4,FALSE)</f>
        <v>#N/A</v>
      </c>
      <c r="AB99" s="4" t="e">
        <f>VLOOKUP(F99,'Wage and Capital Related Income'!$A$2:$D$34,4,FALSE)</f>
        <v>#N/A</v>
      </c>
      <c r="AC99" s="4" t="e">
        <f>VLOOKUP(F99,'Recapture Features'!$A$2:$B$34,2,FALSE)</f>
        <v>#N/A</v>
      </c>
      <c r="AD99" s="4">
        <f>VLOOKUP(INT(U99),Depth!$A$2:$B$36,2,FALSE)</f>
        <v>0</v>
      </c>
      <c r="AE99" s="4" t="str">
        <f t="shared" si="7"/>
        <v>0</v>
      </c>
      <c r="AF99" s="4" t="e">
        <f>VLOOKUP(AE99,Days!$D$2:$E$199,2,FALSE)</f>
        <v>#N/A</v>
      </c>
      <c r="AG99" s="4">
        <f t="shared" si="8"/>
        <v>0</v>
      </c>
      <c r="AH99" s="4">
        <f t="shared" si="9"/>
        <v>0</v>
      </c>
      <c r="AI99" s="4">
        <f t="shared" si="10"/>
        <v>0</v>
      </c>
      <c r="AJ99" s="4">
        <f t="shared" si="11"/>
        <v>0</v>
      </c>
      <c r="AK99" s="4">
        <f t="shared" si="12"/>
        <v>0</v>
      </c>
      <c r="AL99" s="8">
        <f t="shared" si="13"/>
        <v>0</v>
      </c>
    </row>
    <row r="100" spans="1:38" x14ac:dyDescent="0.25">
      <c r="A100" s="5"/>
      <c r="B100" s="5"/>
      <c r="C100" s="5"/>
      <c r="D100" s="5"/>
      <c r="E100" s="5"/>
      <c r="F100" s="5"/>
      <c r="G100" s="5"/>
      <c r="H100" s="5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5"/>
      <c r="T100" s="5"/>
      <c r="U100" s="6"/>
      <c r="V100" s="6"/>
      <c r="W100" s="9" t="e">
        <f>VLOOKUP(F100,'Rental Loss'!$A$2:$D$34,4,FALSE)</f>
        <v>#N/A</v>
      </c>
      <c r="X100" s="4" t="e">
        <f>VLOOKUP(F100,'Percent Owner Occupied'!$A$2:$B$34,2,FALSE)</f>
        <v>#N/A</v>
      </c>
      <c r="Y100" s="4" t="e">
        <f>VLOOKUP(F100,'Rental Loss'!$A$2:$C$34,3,FALSE)</f>
        <v>#N/A</v>
      </c>
      <c r="Z100" s="4" t="e">
        <f>VLOOKUP(F100,'Wage and Capital Related Income'!$A$2:$C$34,3,FALSE)</f>
        <v>#N/A</v>
      </c>
      <c r="AA100" s="4" t="e">
        <f>VLOOKUP(F100,'Recapture Features'!$A$2:$D$34,4,FALSE)</f>
        <v>#N/A</v>
      </c>
      <c r="AB100" s="4" t="e">
        <f>VLOOKUP(F100,'Wage and Capital Related Income'!$A$2:$D$34,4,FALSE)</f>
        <v>#N/A</v>
      </c>
      <c r="AC100" s="4" t="e">
        <f>VLOOKUP(F100,'Recapture Features'!$A$2:$B$34,2,FALSE)</f>
        <v>#N/A</v>
      </c>
      <c r="AD100" s="4">
        <f>VLOOKUP(INT(U100),Depth!$A$2:$B$36,2,FALSE)</f>
        <v>0</v>
      </c>
      <c r="AE100" s="4" t="str">
        <f t="shared" si="7"/>
        <v>0</v>
      </c>
      <c r="AF100" s="4" t="e">
        <f>VLOOKUP(AE100,Days!$D$2:$E$199,2,FALSE)</f>
        <v>#N/A</v>
      </c>
      <c r="AG100" s="4">
        <f t="shared" si="8"/>
        <v>0</v>
      </c>
      <c r="AH100" s="4">
        <f t="shared" si="9"/>
        <v>0</v>
      </c>
      <c r="AI100" s="4">
        <f t="shared" si="10"/>
        <v>0</v>
      </c>
      <c r="AJ100" s="4">
        <f t="shared" si="11"/>
        <v>0</v>
      </c>
      <c r="AK100" s="4">
        <f t="shared" si="12"/>
        <v>0</v>
      </c>
      <c r="AL100" s="8">
        <f t="shared" si="13"/>
        <v>0</v>
      </c>
    </row>
    <row r="101" spans="1:38" x14ac:dyDescent="0.25">
      <c r="A101" s="5"/>
      <c r="B101" s="5"/>
      <c r="C101" s="5"/>
      <c r="D101" s="5"/>
      <c r="E101" s="5"/>
      <c r="F101" s="5"/>
      <c r="G101" s="5"/>
      <c r="H101" s="5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5"/>
      <c r="T101" s="5"/>
      <c r="U101" s="6"/>
      <c r="V101" s="6"/>
      <c r="W101" s="9" t="e">
        <f>VLOOKUP(F101,'Rental Loss'!$A$2:$D$34,4,FALSE)</f>
        <v>#N/A</v>
      </c>
      <c r="X101" s="4" t="e">
        <f>VLOOKUP(F101,'Percent Owner Occupied'!$A$2:$B$34,2,FALSE)</f>
        <v>#N/A</v>
      </c>
      <c r="Y101" s="4" t="e">
        <f>VLOOKUP(F101,'Rental Loss'!$A$2:$C$34,3,FALSE)</f>
        <v>#N/A</v>
      </c>
      <c r="Z101" s="4" t="e">
        <f>VLOOKUP(F101,'Wage and Capital Related Income'!$A$2:$C$34,3,FALSE)</f>
        <v>#N/A</v>
      </c>
      <c r="AA101" s="4" t="e">
        <f>VLOOKUP(F101,'Recapture Features'!$A$2:$D$34,4,FALSE)</f>
        <v>#N/A</v>
      </c>
      <c r="AB101" s="4" t="e">
        <f>VLOOKUP(F101,'Wage and Capital Related Income'!$A$2:$D$34,4,FALSE)</f>
        <v>#N/A</v>
      </c>
      <c r="AC101" s="4" t="e">
        <f>VLOOKUP(F101,'Recapture Features'!$A$2:$B$34,2,FALSE)</f>
        <v>#N/A</v>
      </c>
      <c r="AD101" s="4">
        <f>VLOOKUP(INT(U101),Depth!$A$2:$B$36,2,FALSE)</f>
        <v>0</v>
      </c>
      <c r="AE101" s="4" t="str">
        <f t="shared" si="7"/>
        <v>0</v>
      </c>
      <c r="AF101" s="4" t="e">
        <f>VLOOKUP(AE101,Days!$D$2:$E$199,2,FALSE)</f>
        <v>#N/A</v>
      </c>
      <c r="AG101" s="4">
        <f t="shared" si="8"/>
        <v>0</v>
      </c>
      <c r="AH101" s="4">
        <f t="shared" si="9"/>
        <v>0</v>
      </c>
      <c r="AI101" s="4">
        <f t="shared" si="10"/>
        <v>0</v>
      </c>
      <c r="AJ101" s="4">
        <f t="shared" si="11"/>
        <v>0</v>
      </c>
      <c r="AK101" s="4">
        <f t="shared" si="12"/>
        <v>0</v>
      </c>
      <c r="AL101" s="8">
        <f t="shared" si="13"/>
        <v>0</v>
      </c>
    </row>
    <row r="102" spans="1:38" x14ac:dyDescent="0.25">
      <c r="A102" s="5"/>
      <c r="B102" s="5"/>
      <c r="C102" s="5"/>
      <c r="D102" s="5"/>
      <c r="E102" s="5"/>
      <c r="F102" s="5"/>
      <c r="G102" s="5"/>
      <c r="H102" s="5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5"/>
      <c r="T102" s="5"/>
      <c r="U102" s="6"/>
      <c r="V102" s="6"/>
      <c r="W102" s="9" t="e">
        <f>VLOOKUP(F102,'Rental Loss'!$A$2:$D$34,4,FALSE)</f>
        <v>#N/A</v>
      </c>
      <c r="X102" s="4" t="e">
        <f>VLOOKUP(F102,'Percent Owner Occupied'!$A$2:$B$34,2,FALSE)</f>
        <v>#N/A</v>
      </c>
      <c r="Y102" s="4" t="e">
        <f>VLOOKUP(F102,'Rental Loss'!$A$2:$C$34,3,FALSE)</f>
        <v>#N/A</v>
      </c>
      <c r="Z102" s="4" t="e">
        <f>VLOOKUP(F102,'Wage and Capital Related Income'!$A$2:$C$34,3,FALSE)</f>
        <v>#N/A</v>
      </c>
      <c r="AA102" s="4" t="e">
        <f>VLOOKUP(F102,'Recapture Features'!$A$2:$D$34,4,FALSE)</f>
        <v>#N/A</v>
      </c>
      <c r="AB102" s="4" t="e">
        <f>VLOOKUP(F102,'Wage and Capital Related Income'!$A$2:$D$34,4,FALSE)</f>
        <v>#N/A</v>
      </c>
      <c r="AC102" s="4" t="e">
        <f>VLOOKUP(F102,'Recapture Features'!$A$2:$B$34,2,FALSE)</f>
        <v>#N/A</v>
      </c>
      <c r="AD102" s="4">
        <f>VLOOKUP(INT(U102),Depth!$A$2:$B$36,2,FALSE)</f>
        <v>0</v>
      </c>
      <c r="AE102" s="4" t="str">
        <f t="shared" si="7"/>
        <v>0</v>
      </c>
      <c r="AF102" s="4" t="e">
        <f>VLOOKUP(AE102,Days!$D$2:$E$199,2,FALSE)</f>
        <v>#N/A</v>
      </c>
      <c r="AG102" s="4">
        <f t="shared" si="8"/>
        <v>0</v>
      </c>
      <c r="AH102" s="4">
        <f t="shared" si="9"/>
        <v>0</v>
      </c>
      <c r="AI102" s="4">
        <f t="shared" si="10"/>
        <v>0</v>
      </c>
      <c r="AJ102" s="4">
        <f t="shared" si="11"/>
        <v>0</v>
      </c>
      <c r="AK102" s="4">
        <f t="shared" si="12"/>
        <v>0</v>
      </c>
      <c r="AL102" s="8">
        <f t="shared" si="13"/>
        <v>0</v>
      </c>
    </row>
    <row r="103" spans="1:38" x14ac:dyDescent="0.25">
      <c r="A103" s="5"/>
      <c r="B103" s="5"/>
      <c r="C103" s="5"/>
      <c r="D103" s="5"/>
      <c r="E103" s="5"/>
      <c r="F103" s="5"/>
      <c r="G103" s="5"/>
      <c r="H103" s="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5"/>
      <c r="T103" s="5"/>
      <c r="U103" s="6"/>
      <c r="V103" s="6"/>
      <c r="W103" s="9" t="e">
        <f>VLOOKUP(F103,'Rental Loss'!$A$2:$D$34,4,FALSE)</f>
        <v>#N/A</v>
      </c>
      <c r="X103" s="4" t="e">
        <f>VLOOKUP(F103,'Percent Owner Occupied'!$A$2:$B$34,2,FALSE)</f>
        <v>#N/A</v>
      </c>
      <c r="Y103" s="4" t="e">
        <f>VLOOKUP(F103,'Rental Loss'!$A$2:$C$34,3,FALSE)</f>
        <v>#N/A</v>
      </c>
      <c r="Z103" s="4" t="e">
        <f>VLOOKUP(F103,'Wage and Capital Related Income'!$A$2:$C$34,3,FALSE)</f>
        <v>#N/A</v>
      </c>
      <c r="AA103" s="4" t="e">
        <f>VLOOKUP(F103,'Recapture Features'!$A$2:$D$34,4,FALSE)</f>
        <v>#N/A</v>
      </c>
      <c r="AB103" s="4" t="e">
        <f>VLOOKUP(F103,'Wage and Capital Related Income'!$A$2:$D$34,4,FALSE)</f>
        <v>#N/A</v>
      </c>
      <c r="AC103" s="4" t="e">
        <f>VLOOKUP(F103,'Recapture Features'!$A$2:$B$34,2,FALSE)</f>
        <v>#N/A</v>
      </c>
      <c r="AD103" s="4">
        <f>VLOOKUP(INT(U103),Depth!$A$2:$B$36,2,FALSE)</f>
        <v>0</v>
      </c>
      <c r="AE103" s="4" t="str">
        <f t="shared" si="7"/>
        <v>0</v>
      </c>
      <c r="AF103" s="4" t="e">
        <f>VLOOKUP(AE103,Days!$D$2:$E$199,2,FALSE)</f>
        <v>#N/A</v>
      </c>
      <c r="AG103" s="4">
        <f t="shared" si="8"/>
        <v>0</v>
      </c>
      <c r="AH103" s="4">
        <f t="shared" si="9"/>
        <v>0</v>
      </c>
      <c r="AI103" s="4">
        <f t="shared" si="10"/>
        <v>0</v>
      </c>
      <c r="AJ103" s="4">
        <f t="shared" si="11"/>
        <v>0</v>
      </c>
      <c r="AK103" s="4">
        <f t="shared" si="12"/>
        <v>0</v>
      </c>
      <c r="AL103" s="8">
        <f t="shared" si="13"/>
        <v>0</v>
      </c>
    </row>
    <row r="104" spans="1:38" x14ac:dyDescent="0.25">
      <c r="A104" s="5"/>
      <c r="B104" s="5"/>
      <c r="C104" s="5"/>
      <c r="D104" s="5"/>
      <c r="E104" s="5"/>
      <c r="F104" s="5"/>
      <c r="G104" s="5"/>
      <c r="H104" s="5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5"/>
      <c r="T104" s="5"/>
      <c r="U104" s="6"/>
      <c r="V104" s="6"/>
      <c r="W104" s="9" t="e">
        <f>VLOOKUP(F104,'Rental Loss'!$A$2:$D$34,4,FALSE)</f>
        <v>#N/A</v>
      </c>
      <c r="X104" s="4" t="e">
        <f>VLOOKUP(F104,'Percent Owner Occupied'!$A$2:$B$34,2,FALSE)</f>
        <v>#N/A</v>
      </c>
      <c r="Y104" s="4" t="e">
        <f>VLOOKUP(F104,'Rental Loss'!$A$2:$C$34,3,FALSE)</f>
        <v>#N/A</v>
      </c>
      <c r="Z104" s="4" t="e">
        <f>VLOOKUP(F104,'Wage and Capital Related Income'!$A$2:$C$34,3,FALSE)</f>
        <v>#N/A</v>
      </c>
      <c r="AA104" s="4" t="e">
        <f>VLOOKUP(F104,'Recapture Features'!$A$2:$D$34,4,FALSE)</f>
        <v>#N/A</v>
      </c>
      <c r="AB104" s="4" t="e">
        <f>VLOOKUP(F104,'Wage and Capital Related Income'!$A$2:$D$34,4,FALSE)</f>
        <v>#N/A</v>
      </c>
      <c r="AC104" s="4" t="e">
        <f>VLOOKUP(F104,'Recapture Features'!$A$2:$B$34,2,FALSE)</f>
        <v>#N/A</v>
      </c>
      <c r="AD104" s="4">
        <f>VLOOKUP(INT(U104),Depth!$A$2:$B$36,2,FALSE)</f>
        <v>0</v>
      </c>
      <c r="AE104" s="4" t="str">
        <f t="shared" si="7"/>
        <v>0</v>
      </c>
      <c r="AF104" s="4" t="e">
        <f>VLOOKUP(AE104,Days!$D$2:$E$199,2,FALSE)</f>
        <v>#N/A</v>
      </c>
      <c r="AG104" s="4">
        <f t="shared" si="8"/>
        <v>0</v>
      </c>
      <c r="AH104" s="4">
        <f t="shared" si="9"/>
        <v>0</v>
      </c>
      <c r="AI104" s="4">
        <f t="shared" si="10"/>
        <v>0</v>
      </c>
      <c r="AJ104" s="4">
        <f t="shared" si="11"/>
        <v>0</v>
      </c>
      <c r="AK104" s="4">
        <f t="shared" si="12"/>
        <v>0</v>
      </c>
      <c r="AL104" s="8">
        <f t="shared" si="13"/>
        <v>0</v>
      </c>
    </row>
    <row r="105" spans="1:38" x14ac:dyDescent="0.25">
      <c r="A105" s="5"/>
      <c r="B105" s="5"/>
      <c r="C105" s="5"/>
      <c r="D105" s="5"/>
      <c r="E105" s="5"/>
      <c r="F105" s="5"/>
      <c r="G105" s="5"/>
      <c r="H105" s="5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5"/>
      <c r="T105" s="5"/>
      <c r="U105" s="6"/>
      <c r="V105" s="6"/>
      <c r="W105" s="9" t="e">
        <f>VLOOKUP(F105,'Rental Loss'!$A$2:$D$34,4,FALSE)</f>
        <v>#N/A</v>
      </c>
      <c r="X105" s="4" t="e">
        <f>VLOOKUP(F105,'Percent Owner Occupied'!$A$2:$B$34,2,FALSE)</f>
        <v>#N/A</v>
      </c>
      <c r="Y105" s="4" t="e">
        <f>VLOOKUP(F105,'Rental Loss'!$A$2:$C$34,3,FALSE)</f>
        <v>#N/A</v>
      </c>
      <c r="Z105" s="4" t="e">
        <f>VLOOKUP(F105,'Wage and Capital Related Income'!$A$2:$C$34,3,FALSE)</f>
        <v>#N/A</v>
      </c>
      <c r="AA105" s="4" t="e">
        <f>VLOOKUP(F105,'Recapture Features'!$A$2:$D$34,4,FALSE)</f>
        <v>#N/A</v>
      </c>
      <c r="AB105" s="4" t="e">
        <f>VLOOKUP(F105,'Wage and Capital Related Income'!$A$2:$D$34,4,FALSE)</f>
        <v>#N/A</v>
      </c>
      <c r="AC105" s="4" t="e">
        <f>VLOOKUP(F105,'Recapture Features'!$A$2:$B$34,2,FALSE)</f>
        <v>#N/A</v>
      </c>
      <c r="AD105" s="4">
        <f>VLOOKUP(INT(U105),Depth!$A$2:$B$36,2,FALSE)</f>
        <v>0</v>
      </c>
      <c r="AE105" s="4" t="str">
        <f t="shared" si="7"/>
        <v>0</v>
      </c>
      <c r="AF105" s="4" t="e">
        <f>VLOOKUP(AE105,Days!$D$2:$E$199,2,FALSE)</f>
        <v>#N/A</v>
      </c>
      <c r="AG105" s="4">
        <f t="shared" si="8"/>
        <v>0</v>
      </c>
      <c r="AH105" s="4">
        <f t="shared" si="9"/>
        <v>0</v>
      </c>
      <c r="AI105" s="4">
        <f t="shared" si="10"/>
        <v>0</v>
      </c>
      <c r="AJ105" s="4">
        <f t="shared" si="11"/>
        <v>0</v>
      </c>
      <c r="AK105" s="4">
        <f t="shared" si="12"/>
        <v>0</v>
      </c>
      <c r="AL105" s="8">
        <f t="shared" si="13"/>
        <v>0</v>
      </c>
    </row>
    <row r="106" spans="1:38" x14ac:dyDescent="0.25">
      <c r="A106" s="5"/>
      <c r="B106" s="5"/>
      <c r="C106" s="5"/>
      <c r="D106" s="5"/>
      <c r="E106" s="5"/>
      <c r="F106" s="5"/>
      <c r="G106" s="5"/>
      <c r="H106" s="5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5"/>
      <c r="T106" s="5"/>
      <c r="U106" s="6"/>
      <c r="V106" s="6"/>
      <c r="W106" s="9" t="e">
        <f>VLOOKUP(F106,'Rental Loss'!$A$2:$D$34,4,FALSE)</f>
        <v>#N/A</v>
      </c>
      <c r="X106" s="4" t="e">
        <f>VLOOKUP(F106,'Percent Owner Occupied'!$A$2:$B$34,2,FALSE)</f>
        <v>#N/A</v>
      </c>
      <c r="Y106" s="4" t="e">
        <f>VLOOKUP(F106,'Rental Loss'!$A$2:$C$34,3,FALSE)</f>
        <v>#N/A</v>
      </c>
      <c r="Z106" s="4" t="e">
        <f>VLOOKUP(F106,'Wage and Capital Related Income'!$A$2:$C$34,3,FALSE)</f>
        <v>#N/A</v>
      </c>
      <c r="AA106" s="4" t="e">
        <f>VLOOKUP(F106,'Recapture Features'!$A$2:$D$34,4,FALSE)</f>
        <v>#N/A</v>
      </c>
      <c r="AB106" s="4" t="e">
        <f>VLOOKUP(F106,'Wage and Capital Related Income'!$A$2:$D$34,4,FALSE)</f>
        <v>#N/A</v>
      </c>
      <c r="AC106" s="4" t="e">
        <f>VLOOKUP(F106,'Recapture Features'!$A$2:$B$34,2,FALSE)</f>
        <v>#N/A</v>
      </c>
      <c r="AD106" s="4">
        <f>VLOOKUP(INT(U106),Depth!$A$2:$B$36,2,FALSE)</f>
        <v>0</v>
      </c>
      <c r="AE106" s="4" t="str">
        <f t="shared" si="7"/>
        <v>0</v>
      </c>
      <c r="AF106" s="4" t="e">
        <f>VLOOKUP(AE106,Days!$D$2:$E$199,2,FALSE)</f>
        <v>#N/A</v>
      </c>
      <c r="AG106" s="4">
        <f t="shared" si="8"/>
        <v>0</v>
      </c>
      <c r="AH106" s="4">
        <f t="shared" si="9"/>
        <v>0</v>
      </c>
      <c r="AI106" s="4">
        <f t="shared" si="10"/>
        <v>0</v>
      </c>
      <c r="AJ106" s="4">
        <f t="shared" si="11"/>
        <v>0</v>
      </c>
      <c r="AK106" s="4">
        <f t="shared" si="12"/>
        <v>0</v>
      </c>
      <c r="AL106" s="8">
        <f t="shared" si="13"/>
        <v>0</v>
      </c>
    </row>
    <row r="107" spans="1:38" x14ac:dyDescent="0.25">
      <c r="A107" s="5"/>
      <c r="B107" s="5"/>
      <c r="C107" s="5"/>
      <c r="D107" s="5"/>
      <c r="E107" s="5"/>
      <c r="F107" s="5"/>
      <c r="G107" s="5"/>
      <c r="H107" s="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5"/>
      <c r="T107" s="5"/>
      <c r="U107" s="6"/>
      <c r="V107" s="6"/>
      <c r="W107" s="9" t="e">
        <f>VLOOKUP(F107,'Rental Loss'!$A$2:$D$34,4,FALSE)</f>
        <v>#N/A</v>
      </c>
      <c r="X107" s="4" t="e">
        <f>VLOOKUP(F107,'Percent Owner Occupied'!$A$2:$B$34,2,FALSE)</f>
        <v>#N/A</v>
      </c>
      <c r="Y107" s="4" t="e">
        <f>VLOOKUP(F107,'Rental Loss'!$A$2:$C$34,3,FALSE)</f>
        <v>#N/A</v>
      </c>
      <c r="Z107" s="4" t="e">
        <f>VLOOKUP(F107,'Wage and Capital Related Income'!$A$2:$C$34,3,FALSE)</f>
        <v>#N/A</v>
      </c>
      <c r="AA107" s="4" t="e">
        <f>VLOOKUP(F107,'Recapture Features'!$A$2:$D$34,4,FALSE)</f>
        <v>#N/A</v>
      </c>
      <c r="AB107" s="4" t="e">
        <f>VLOOKUP(F107,'Wage and Capital Related Income'!$A$2:$D$34,4,FALSE)</f>
        <v>#N/A</v>
      </c>
      <c r="AC107" s="4" t="e">
        <f>VLOOKUP(F107,'Recapture Features'!$A$2:$B$34,2,FALSE)</f>
        <v>#N/A</v>
      </c>
      <c r="AD107" s="4">
        <f>VLOOKUP(INT(U107),Depth!$A$2:$B$36,2,FALSE)</f>
        <v>0</v>
      </c>
      <c r="AE107" s="4" t="str">
        <f t="shared" si="7"/>
        <v>0</v>
      </c>
      <c r="AF107" s="4" t="e">
        <f>VLOOKUP(AE107,Days!$D$2:$E$199,2,FALSE)</f>
        <v>#N/A</v>
      </c>
      <c r="AG107" s="4">
        <f t="shared" si="8"/>
        <v>0</v>
      </c>
      <c r="AH107" s="4">
        <f t="shared" si="9"/>
        <v>0</v>
      </c>
      <c r="AI107" s="4">
        <f t="shared" si="10"/>
        <v>0</v>
      </c>
      <c r="AJ107" s="4">
        <f t="shared" si="11"/>
        <v>0</v>
      </c>
      <c r="AK107" s="4">
        <f t="shared" si="12"/>
        <v>0</v>
      </c>
      <c r="AL107" s="8">
        <f t="shared" si="13"/>
        <v>0</v>
      </c>
    </row>
    <row r="108" spans="1:38" x14ac:dyDescent="0.25">
      <c r="A108" s="5"/>
      <c r="B108" s="5"/>
      <c r="C108" s="5"/>
      <c r="D108" s="5"/>
      <c r="E108" s="5"/>
      <c r="F108" s="5"/>
      <c r="G108" s="5"/>
      <c r="H108" s="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5"/>
      <c r="T108" s="5"/>
      <c r="U108" s="6"/>
      <c r="V108" s="6"/>
      <c r="W108" s="9" t="e">
        <f>VLOOKUP(F108,'Rental Loss'!$A$2:$D$34,4,FALSE)</f>
        <v>#N/A</v>
      </c>
      <c r="X108" s="4" t="e">
        <f>VLOOKUP(F108,'Percent Owner Occupied'!$A$2:$B$34,2,FALSE)</f>
        <v>#N/A</v>
      </c>
      <c r="Y108" s="4" t="e">
        <f>VLOOKUP(F108,'Rental Loss'!$A$2:$C$34,3,FALSE)</f>
        <v>#N/A</v>
      </c>
      <c r="Z108" s="4" t="e">
        <f>VLOOKUP(F108,'Wage and Capital Related Income'!$A$2:$C$34,3,FALSE)</f>
        <v>#N/A</v>
      </c>
      <c r="AA108" s="4" t="e">
        <f>VLOOKUP(F108,'Recapture Features'!$A$2:$D$34,4,FALSE)</f>
        <v>#N/A</v>
      </c>
      <c r="AB108" s="4" t="e">
        <f>VLOOKUP(F108,'Wage and Capital Related Income'!$A$2:$D$34,4,FALSE)</f>
        <v>#N/A</v>
      </c>
      <c r="AC108" s="4" t="e">
        <f>VLOOKUP(F108,'Recapture Features'!$A$2:$B$34,2,FALSE)</f>
        <v>#N/A</v>
      </c>
      <c r="AD108" s="4">
        <f>VLOOKUP(INT(U108),Depth!$A$2:$B$36,2,FALSE)</f>
        <v>0</v>
      </c>
      <c r="AE108" s="4" t="str">
        <f t="shared" si="7"/>
        <v>0</v>
      </c>
      <c r="AF108" s="4" t="e">
        <f>VLOOKUP(AE108,Days!$D$2:$E$199,2,FALSE)</f>
        <v>#N/A</v>
      </c>
      <c r="AG108" s="4">
        <f t="shared" si="8"/>
        <v>0</v>
      </c>
      <c r="AH108" s="4">
        <f t="shared" si="9"/>
        <v>0</v>
      </c>
      <c r="AI108" s="4">
        <f t="shared" si="10"/>
        <v>0</v>
      </c>
      <c r="AJ108" s="4">
        <f t="shared" si="11"/>
        <v>0</v>
      </c>
      <c r="AK108" s="4">
        <f t="shared" si="12"/>
        <v>0</v>
      </c>
      <c r="AL108" s="8">
        <f t="shared" si="13"/>
        <v>0</v>
      </c>
    </row>
    <row r="109" spans="1:38" x14ac:dyDescent="0.25">
      <c r="A109" s="5"/>
      <c r="B109" s="5"/>
      <c r="C109" s="5"/>
      <c r="D109" s="5"/>
      <c r="E109" s="5"/>
      <c r="F109" s="5"/>
      <c r="G109" s="5"/>
      <c r="H109" s="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5"/>
      <c r="T109" s="5"/>
      <c r="U109" s="6"/>
      <c r="V109" s="6"/>
      <c r="W109" s="9" t="e">
        <f>VLOOKUP(F109,'Rental Loss'!$A$2:$D$34,4,FALSE)</f>
        <v>#N/A</v>
      </c>
      <c r="X109" s="4" t="e">
        <f>VLOOKUP(F109,'Percent Owner Occupied'!$A$2:$B$34,2,FALSE)</f>
        <v>#N/A</v>
      </c>
      <c r="Y109" s="4" t="e">
        <f>VLOOKUP(F109,'Rental Loss'!$A$2:$C$34,3,FALSE)</f>
        <v>#N/A</v>
      </c>
      <c r="Z109" s="4" t="e">
        <f>VLOOKUP(F109,'Wage and Capital Related Income'!$A$2:$C$34,3,FALSE)</f>
        <v>#N/A</v>
      </c>
      <c r="AA109" s="4" t="e">
        <f>VLOOKUP(F109,'Recapture Features'!$A$2:$D$34,4,FALSE)</f>
        <v>#N/A</v>
      </c>
      <c r="AB109" s="4" t="e">
        <f>VLOOKUP(F109,'Wage and Capital Related Income'!$A$2:$D$34,4,FALSE)</f>
        <v>#N/A</v>
      </c>
      <c r="AC109" s="4" t="e">
        <f>VLOOKUP(F109,'Recapture Features'!$A$2:$B$34,2,FALSE)</f>
        <v>#N/A</v>
      </c>
      <c r="AD109" s="4">
        <f>VLOOKUP(INT(U109),Depth!$A$2:$B$36,2,FALSE)</f>
        <v>0</v>
      </c>
      <c r="AE109" s="4" t="str">
        <f t="shared" si="7"/>
        <v>0</v>
      </c>
      <c r="AF109" s="4" t="e">
        <f>VLOOKUP(AE109,Days!$D$2:$E$199,2,FALSE)</f>
        <v>#N/A</v>
      </c>
      <c r="AG109" s="4">
        <f t="shared" si="8"/>
        <v>0</v>
      </c>
      <c r="AH109" s="4">
        <f t="shared" si="9"/>
        <v>0</v>
      </c>
      <c r="AI109" s="4">
        <f t="shared" si="10"/>
        <v>0</v>
      </c>
      <c r="AJ109" s="4">
        <f t="shared" si="11"/>
        <v>0</v>
      </c>
      <c r="AK109" s="4">
        <f t="shared" si="12"/>
        <v>0</v>
      </c>
      <c r="AL109" s="8">
        <f t="shared" si="13"/>
        <v>0</v>
      </c>
    </row>
    <row r="110" spans="1:38" x14ac:dyDescent="0.25">
      <c r="A110" s="5"/>
      <c r="B110" s="5"/>
      <c r="C110" s="5"/>
      <c r="D110" s="5"/>
      <c r="E110" s="5"/>
      <c r="F110" s="5"/>
      <c r="G110" s="5"/>
      <c r="H110" s="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5"/>
      <c r="T110" s="5"/>
      <c r="U110" s="6"/>
      <c r="V110" s="6"/>
      <c r="W110" s="9" t="e">
        <f>VLOOKUP(F110,'Rental Loss'!$A$2:$D$34,4,FALSE)</f>
        <v>#N/A</v>
      </c>
      <c r="X110" s="4" t="e">
        <f>VLOOKUP(F110,'Percent Owner Occupied'!$A$2:$B$34,2,FALSE)</f>
        <v>#N/A</v>
      </c>
      <c r="Y110" s="4" t="e">
        <f>VLOOKUP(F110,'Rental Loss'!$A$2:$C$34,3,FALSE)</f>
        <v>#N/A</v>
      </c>
      <c r="Z110" s="4" t="e">
        <f>VLOOKUP(F110,'Wage and Capital Related Income'!$A$2:$C$34,3,FALSE)</f>
        <v>#N/A</v>
      </c>
      <c r="AA110" s="4" t="e">
        <f>VLOOKUP(F110,'Recapture Features'!$A$2:$D$34,4,FALSE)</f>
        <v>#N/A</v>
      </c>
      <c r="AB110" s="4" t="e">
        <f>VLOOKUP(F110,'Wage and Capital Related Income'!$A$2:$D$34,4,FALSE)</f>
        <v>#N/A</v>
      </c>
      <c r="AC110" s="4" t="e">
        <f>VLOOKUP(F110,'Recapture Features'!$A$2:$B$34,2,FALSE)</f>
        <v>#N/A</v>
      </c>
      <c r="AD110" s="4">
        <f>VLOOKUP(INT(U110),Depth!$A$2:$B$36,2,FALSE)</f>
        <v>0</v>
      </c>
      <c r="AE110" s="4" t="str">
        <f t="shared" si="7"/>
        <v>0</v>
      </c>
      <c r="AF110" s="4" t="e">
        <f>VLOOKUP(AE110,Days!$D$2:$E$199,2,FALSE)</f>
        <v>#N/A</v>
      </c>
      <c r="AG110" s="4">
        <f t="shared" si="8"/>
        <v>0</v>
      </c>
      <c r="AH110" s="4">
        <f t="shared" si="9"/>
        <v>0</v>
      </c>
      <c r="AI110" s="4">
        <f t="shared" si="10"/>
        <v>0</v>
      </c>
      <c r="AJ110" s="4">
        <f t="shared" si="11"/>
        <v>0</v>
      </c>
      <c r="AK110" s="4">
        <f t="shared" si="12"/>
        <v>0</v>
      </c>
      <c r="AL110" s="8">
        <f t="shared" si="13"/>
        <v>0</v>
      </c>
    </row>
    <row r="111" spans="1:38" x14ac:dyDescent="0.25">
      <c r="A111" s="5"/>
      <c r="B111" s="5"/>
      <c r="C111" s="5"/>
      <c r="D111" s="5"/>
      <c r="E111" s="5"/>
      <c r="F111" s="5"/>
      <c r="G111" s="5"/>
      <c r="H111" s="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5"/>
      <c r="T111" s="5"/>
      <c r="U111" s="6"/>
      <c r="V111" s="6"/>
      <c r="W111" s="9" t="e">
        <f>VLOOKUP(F111,'Rental Loss'!$A$2:$D$34,4,FALSE)</f>
        <v>#N/A</v>
      </c>
      <c r="X111" s="4" t="e">
        <f>VLOOKUP(F111,'Percent Owner Occupied'!$A$2:$B$34,2,FALSE)</f>
        <v>#N/A</v>
      </c>
      <c r="Y111" s="4" t="e">
        <f>VLOOKUP(F111,'Rental Loss'!$A$2:$C$34,3,FALSE)</f>
        <v>#N/A</v>
      </c>
      <c r="Z111" s="4" t="e">
        <f>VLOOKUP(F111,'Wage and Capital Related Income'!$A$2:$C$34,3,FALSE)</f>
        <v>#N/A</v>
      </c>
      <c r="AA111" s="4" t="e">
        <f>VLOOKUP(F111,'Recapture Features'!$A$2:$D$34,4,FALSE)</f>
        <v>#N/A</v>
      </c>
      <c r="AB111" s="4" t="e">
        <f>VLOOKUP(F111,'Wage and Capital Related Income'!$A$2:$D$34,4,FALSE)</f>
        <v>#N/A</v>
      </c>
      <c r="AC111" s="4" t="e">
        <f>VLOOKUP(F111,'Recapture Features'!$A$2:$B$34,2,FALSE)</f>
        <v>#N/A</v>
      </c>
      <c r="AD111" s="4">
        <f>VLOOKUP(INT(U111),Depth!$A$2:$B$36,2,FALSE)</f>
        <v>0</v>
      </c>
      <c r="AE111" s="4" t="str">
        <f t="shared" si="7"/>
        <v>0</v>
      </c>
      <c r="AF111" s="4" t="e">
        <f>VLOOKUP(AE111,Days!$D$2:$E$199,2,FALSE)</f>
        <v>#N/A</v>
      </c>
      <c r="AG111" s="4">
        <f t="shared" si="8"/>
        <v>0</v>
      </c>
      <c r="AH111" s="4">
        <f t="shared" si="9"/>
        <v>0</v>
      </c>
      <c r="AI111" s="4">
        <f t="shared" si="10"/>
        <v>0</v>
      </c>
      <c r="AJ111" s="4">
        <f t="shared" si="11"/>
        <v>0</v>
      </c>
      <c r="AK111" s="4">
        <f t="shared" si="12"/>
        <v>0</v>
      </c>
      <c r="AL111" s="8">
        <f t="shared" si="13"/>
        <v>0</v>
      </c>
    </row>
    <row r="112" spans="1:38" x14ac:dyDescent="0.25">
      <c r="A112" s="5"/>
      <c r="B112" s="5"/>
      <c r="C112" s="5"/>
      <c r="D112" s="5"/>
      <c r="E112" s="5"/>
      <c r="F112" s="5"/>
      <c r="G112" s="5"/>
      <c r="H112" s="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5"/>
      <c r="T112" s="5"/>
      <c r="U112" s="6"/>
      <c r="V112" s="6"/>
      <c r="W112" s="9" t="e">
        <f>VLOOKUP(F112,'Rental Loss'!$A$2:$D$34,4,FALSE)</f>
        <v>#N/A</v>
      </c>
      <c r="X112" s="4" t="e">
        <f>VLOOKUP(F112,'Percent Owner Occupied'!$A$2:$B$34,2,FALSE)</f>
        <v>#N/A</v>
      </c>
      <c r="Y112" s="4" t="e">
        <f>VLOOKUP(F112,'Rental Loss'!$A$2:$C$34,3,FALSE)</f>
        <v>#N/A</v>
      </c>
      <c r="Z112" s="4" t="e">
        <f>VLOOKUP(F112,'Wage and Capital Related Income'!$A$2:$C$34,3,FALSE)</f>
        <v>#N/A</v>
      </c>
      <c r="AA112" s="4" t="e">
        <f>VLOOKUP(F112,'Recapture Features'!$A$2:$D$34,4,FALSE)</f>
        <v>#N/A</v>
      </c>
      <c r="AB112" s="4" t="e">
        <f>VLOOKUP(F112,'Wage and Capital Related Income'!$A$2:$D$34,4,FALSE)</f>
        <v>#N/A</v>
      </c>
      <c r="AC112" s="4" t="e">
        <f>VLOOKUP(F112,'Recapture Features'!$A$2:$B$34,2,FALSE)</f>
        <v>#N/A</v>
      </c>
      <c r="AD112" s="4">
        <f>VLOOKUP(INT(U112),Depth!$A$2:$B$36,2,FALSE)</f>
        <v>0</v>
      </c>
      <c r="AE112" s="4" t="str">
        <f t="shared" si="7"/>
        <v>0</v>
      </c>
      <c r="AF112" s="4" t="e">
        <f>VLOOKUP(AE112,Days!$D$2:$E$199,2,FALSE)</f>
        <v>#N/A</v>
      </c>
      <c r="AG112" s="4">
        <f t="shared" si="8"/>
        <v>0</v>
      </c>
      <c r="AH112" s="4">
        <f t="shared" si="9"/>
        <v>0</v>
      </c>
      <c r="AI112" s="4">
        <f t="shared" si="10"/>
        <v>0</v>
      </c>
      <c r="AJ112" s="4">
        <f t="shared" si="11"/>
        <v>0</v>
      </c>
      <c r="AK112" s="4">
        <f t="shared" si="12"/>
        <v>0</v>
      </c>
      <c r="AL112" s="8">
        <f t="shared" si="13"/>
        <v>0</v>
      </c>
    </row>
    <row r="113" spans="1:38" x14ac:dyDescent="0.25">
      <c r="A113" s="5"/>
      <c r="B113" s="5"/>
      <c r="C113" s="5"/>
      <c r="D113" s="5"/>
      <c r="E113" s="5"/>
      <c r="F113" s="5"/>
      <c r="G113" s="5"/>
      <c r="H113" s="5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5"/>
      <c r="T113" s="5"/>
      <c r="U113" s="6"/>
      <c r="V113" s="6"/>
      <c r="W113" s="9" t="e">
        <f>VLOOKUP(F113,'Rental Loss'!$A$2:$D$34,4,FALSE)</f>
        <v>#N/A</v>
      </c>
      <c r="X113" s="4" t="e">
        <f>VLOOKUP(F113,'Percent Owner Occupied'!$A$2:$B$34,2,FALSE)</f>
        <v>#N/A</v>
      </c>
      <c r="Y113" s="4" t="e">
        <f>VLOOKUP(F113,'Rental Loss'!$A$2:$C$34,3,FALSE)</f>
        <v>#N/A</v>
      </c>
      <c r="Z113" s="4" t="e">
        <f>VLOOKUP(F113,'Wage and Capital Related Income'!$A$2:$C$34,3,FALSE)</f>
        <v>#N/A</v>
      </c>
      <c r="AA113" s="4" t="e">
        <f>VLOOKUP(F113,'Recapture Features'!$A$2:$D$34,4,FALSE)</f>
        <v>#N/A</v>
      </c>
      <c r="AB113" s="4" t="e">
        <f>VLOOKUP(F113,'Wage and Capital Related Income'!$A$2:$D$34,4,FALSE)</f>
        <v>#N/A</v>
      </c>
      <c r="AC113" s="4" t="e">
        <f>VLOOKUP(F113,'Recapture Features'!$A$2:$B$34,2,FALSE)</f>
        <v>#N/A</v>
      </c>
      <c r="AD113" s="4">
        <f>VLOOKUP(INT(U113),Depth!$A$2:$B$36,2,FALSE)</f>
        <v>0</v>
      </c>
      <c r="AE113" s="4" t="str">
        <f t="shared" si="7"/>
        <v>0</v>
      </c>
      <c r="AF113" s="4" t="e">
        <f>VLOOKUP(AE113,Days!$D$2:$E$199,2,FALSE)</f>
        <v>#N/A</v>
      </c>
      <c r="AG113" s="4">
        <f t="shared" si="8"/>
        <v>0</v>
      </c>
      <c r="AH113" s="4">
        <f t="shared" si="9"/>
        <v>0</v>
      </c>
      <c r="AI113" s="4">
        <f t="shared" si="10"/>
        <v>0</v>
      </c>
      <c r="AJ113" s="4">
        <f t="shared" si="11"/>
        <v>0</v>
      </c>
      <c r="AK113" s="4">
        <f t="shared" si="12"/>
        <v>0</v>
      </c>
      <c r="AL113" s="8">
        <f t="shared" si="13"/>
        <v>0</v>
      </c>
    </row>
    <row r="114" spans="1:38" x14ac:dyDescent="0.25">
      <c r="A114" s="5"/>
      <c r="B114" s="5"/>
      <c r="C114" s="5"/>
      <c r="D114" s="5"/>
      <c r="E114" s="5"/>
      <c r="F114" s="5"/>
      <c r="G114" s="5"/>
      <c r="H114" s="5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5"/>
      <c r="T114" s="5"/>
      <c r="U114" s="6"/>
      <c r="V114" s="6"/>
      <c r="W114" s="9" t="e">
        <f>VLOOKUP(F114,'Rental Loss'!$A$2:$D$34,4,FALSE)</f>
        <v>#N/A</v>
      </c>
      <c r="X114" s="4" t="e">
        <f>VLOOKUP(F114,'Percent Owner Occupied'!$A$2:$B$34,2,FALSE)</f>
        <v>#N/A</v>
      </c>
      <c r="Y114" s="4" t="e">
        <f>VLOOKUP(F114,'Rental Loss'!$A$2:$C$34,3,FALSE)</f>
        <v>#N/A</v>
      </c>
      <c r="Z114" s="4" t="e">
        <f>VLOOKUP(F114,'Wage and Capital Related Income'!$A$2:$C$34,3,FALSE)</f>
        <v>#N/A</v>
      </c>
      <c r="AA114" s="4" t="e">
        <f>VLOOKUP(F114,'Recapture Features'!$A$2:$D$34,4,FALSE)</f>
        <v>#N/A</v>
      </c>
      <c r="AB114" s="4" t="e">
        <f>VLOOKUP(F114,'Wage and Capital Related Income'!$A$2:$D$34,4,FALSE)</f>
        <v>#N/A</v>
      </c>
      <c r="AC114" s="4" t="e">
        <f>VLOOKUP(F114,'Recapture Features'!$A$2:$B$34,2,FALSE)</f>
        <v>#N/A</v>
      </c>
      <c r="AD114" s="4">
        <f>VLOOKUP(INT(U114),Depth!$A$2:$B$36,2,FALSE)</f>
        <v>0</v>
      </c>
      <c r="AE114" s="4" t="str">
        <f t="shared" si="7"/>
        <v>0</v>
      </c>
      <c r="AF114" s="4" t="e">
        <f>VLOOKUP(AE114,Days!$D$2:$E$199,2,FALSE)</f>
        <v>#N/A</v>
      </c>
      <c r="AG114" s="4">
        <f t="shared" si="8"/>
        <v>0</v>
      </c>
      <c r="AH114" s="4">
        <f t="shared" si="9"/>
        <v>0</v>
      </c>
      <c r="AI114" s="4">
        <f t="shared" si="10"/>
        <v>0</v>
      </c>
      <c r="AJ114" s="4">
        <f t="shared" si="11"/>
        <v>0</v>
      </c>
      <c r="AK114" s="4">
        <f t="shared" si="12"/>
        <v>0</v>
      </c>
      <c r="AL114" s="8">
        <f t="shared" si="13"/>
        <v>0</v>
      </c>
    </row>
    <row r="115" spans="1:38" x14ac:dyDescent="0.25">
      <c r="A115" s="5"/>
      <c r="B115" s="5"/>
      <c r="C115" s="5"/>
      <c r="D115" s="5"/>
      <c r="E115" s="5"/>
      <c r="F115" s="5"/>
      <c r="G115" s="5"/>
      <c r="H115" s="5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5"/>
      <c r="T115" s="5"/>
      <c r="U115" s="6"/>
      <c r="V115" s="6"/>
      <c r="W115" s="9" t="e">
        <f>VLOOKUP(F115,'Rental Loss'!$A$2:$D$34,4,FALSE)</f>
        <v>#N/A</v>
      </c>
      <c r="X115" s="4" t="e">
        <f>VLOOKUP(F115,'Percent Owner Occupied'!$A$2:$B$34,2,FALSE)</f>
        <v>#N/A</v>
      </c>
      <c r="Y115" s="4" t="e">
        <f>VLOOKUP(F115,'Rental Loss'!$A$2:$C$34,3,FALSE)</f>
        <v>#N/A</v>
      </c>
      <c r="Z115" s="4" t="e">
        <f>VLOOKUP(F115,'Wage and Capital Related Income'!$A$2:$C$34,3,FALSE)</f>
        <v>#N/A</v>
      </c>
      <c r="AA115" s="4" t="e">
        <f>VLOOKUP(F115,'Recapture Features'!$A$2:$D$34,4,FALSE)</f>
        <v>#N/A</v>
      </c>
      <c r="AB115" s="4" t="e">
        <f>VLOOKUP(F115,'Wage and Capital Related Income'!$A$2:$D$34,4,FALSE)</f>
        <v>#N/A</v>
      </c>
      <c r="AC115" s="4" t="e">
        <f>VLOOKUP(F115,'Recapture Features'!$A$2:$B$34,2,FALSE)</f>
        <v>#N/A</v>
      </c>
      <c r="AD115" s="4">
        <f>VLOOKUP(INT(U115),Depth!$A$2:$B$36,2,FALSE)</f>
        <v>0</v>
      </c>
      <c r="AE115" s="4" t="str">
        <f t="shared" si="7"/>
        <v>0</v>
      </c>
      <c r="AF115" s="4" t="e">
        <f>VLOOKUP(AE115,Days!$D$2:$E$199,2,FALSE)</f>
        <v>#N/A</v>
      </c>
      <c r="AG115" s="4">
        <f t="shared" si="8"/>
        <v>0</v>
      </c>
      <c r="AH115" s="4">
        <f t="shared" si="9"/>
        <v>0</v>
      </c>
      <c r="AI115" s="4">
        <f t="shared" si="10"/>
        <v>0</v>
      </c>
      <c r="AJ115" s="4">
        <f t="shared" si="11"/>
        <v>0</v>
      </c>
      <c r="AK115" s="4">
        <f t="shared" si="12"/>
        <v>0</v>
      </c>
      <c r="AL115" s="8">
        <f t="shared" si="13"/>
        <v>0</v>
      </c>
    </row>
    <row r="116" spans="1:38" x14ac:dyDescent="0.25">
      <c r="A116" s="5"/>
      <c r="B116" s="5"/>
      <c r="C116" s="5"/>
      <c r="D116" s="5"/>
      <c r="E116" s="5"/>
      <c r="F116" s="5"/>
      <c r="G116" s="5"/>
      <c r="H116" s="5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5"/>
      <c r="T116" s="5"/>
      <c r="U116" s="6"/>
      <c r="V116" s="6"/>
      <c r="W116" s="9" t="e">
        <f>VLOOKUP(F116,'Rental Loss'!$A$2:$D$34,4,FALSE)</f>
        <v>#N/A</v>
      </c>
      <c r="X116" s="4" t="e">
        <f>VLOOKUP(F116,'Percent Owner Occupied'!$A$2:$B$34,2,FALSE)</f>
        <v>#N/A</v>
      </c>
      <c r="Y116" s="4" t="e">
        <f>VLOOKUP(F116,'Rental Loss'!$A$2:$C$34,3,FALSE)</f>
        <v>#N/A</v>
      </c>
      <c r="Z116" s="4" t="e">
        <f>VLOOKUP(F116,'Wage and Capital Related Income'!$A$2:$C$34,3,FALSE)</f>
        <v>#N/A</v>
      </c>
      <c r="AA116" s="4" t="e">
        <f>VLOOKUP(F116,'Recapture Features'!$A$2:$D$34,4,FALSE)</f>
        <v>#N/A</v>
      </c>
      <c r="AB116" s="4" t="e">
        <f>VLOOKUP(F116,'Wage and Capital Related Income'!$A$2:$D$34,4,FALSE)</f>
        <v>#N/A</v>
      </c>
      <c r="AC116" s="4" t="e">
        <f>VLOOKUP(F116,'Recapture Features'!$A$2:$B$34,2,FALSE)</f>
        <v>#N/A</v>
      </c>
      <c r="AD116" s="4">
        <f>VLOOKUP(INT(U116),Depth!$A$2:$B$36,2,FALSE)</f>
        <v>0</v>
      </c>
      <c r="AE116" s="4" t="str">
        <f t="shared" si="7"/>
        <v>0</v>
      </c>
      <c r="AF116" s="4" t="e">
        <f>VLOOKUP(AE116,Days!$D$2:$E$199,2,FALSE)</f>
        <v>#N/A</v>
      </c>
      <c r="AG116" s="4">
        <f t="shared" si="8"/>
        <v>0</v>
      </c>
      <c r="AH116" s="4">
        <f t="shared" si="9"/>
        <v>0</v>
      </c>
      <c r="AI116" s="4">
        <f t="shared" si="10"/>
        <v>0</v>
      </c>
      <c r="AJ116" s="4">
        <f t="shared" si="11"/>
        <v>0</v>
      </c>
      <c r="AK116" s="4">
        <f t="shared" si="12"/>
        <v>0</v>
      </c>
      <c r="AL116" s="8">
        <f t="shared" si="13"/>
        <v>0</v>
      </c>
    </row>
    <row r="117" spans="1:38" x14ac:dyDescent="0.25">
      <c r="A117" s="5"/>
      <c r="B117" s="5"/>
      <c r="C117" s="5"/>
      <c r="D117" s="5"/>
      <c r="E117" s="5"/>
      <c r="F117" s="5"/>
      <c r="G117" s="5"/>
      <c r="H117" s="5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5"/>
      <c r="T117" s="5"/>
      <c r="U117" s="6"/>
      <c r="V117" s="6"/>
      <c r="W117" s="9" t="e">
        <f>VLOOKUP(F117,'Rental Loss'!$A$2:$D$34,4,FALSE)</f>
        <v>#N/A</v>
      </c>
      <c r="X117" s="4" t="e">
        <f>VLOOKUP(F117,'Percent Owner Occupied'!$A$2:$B$34,2,FALSE)</f>
        <v>#N/A</v>
      </c>
      <c r="Y117" s="4" t="e">
        <f>VLOOKUP(F117,'Rental Loss'!$A$2:$C$34,3,FALSE)</f>
        <v>#N/A</v>
      </c>
      <c r="Z117" s="4" t="e">
        <f>VLOOKUP(F117,'Wage and Capital Related Income'!$A$2:$C$34,3,FALSE)</f>
        <v>#N/A</v>
      </c>
      <c r="AA117" s="4" t="e">
        <f>VLOOKUP(F117,'Recapture Features'!$A$2:$D$34,4,FALSE)</f>
        <v>#N/A</v>
      </c>
      <c r="AB117" s="4" t="e">
        <f>VLOOKUP(F117,'Wage and Capital Related Income'!$A$2:$D$34,4,FALSE)</f>
        <v>#N/A</v>
      </c>
      <c r="AC117" s="4" t="e">
        <f>VLOOKUP(F117,'Recapture Features'!$A$2:$B$34,2,FALSE)</f>
        <v>#N/A</v>
      </c>
      <c r="AD117" s="4">
        <f>VLOOKUP(INT(U117),Depth!$A$2:$B$36,2,FALSE)</f>
        <v>0</v>
      </c>
      <c r="AE117" s="4" t="str">
        <f t="shared" si="7"/>
        <v>0</v>
      </c>
      <c r="AF117" s="4" t="e">
        <f>VLOOKUP(AE117,Days!$D$2:$E$199,2,FALSE)</f>
        <v>#N/A</v>
      </c>
      <c r="AG117" s="4">
        <f t="shared" si="8"/>
        <v>0</v>
      </c>
      <c r="AH117" s="4">
        <f t="shared" si="9"/>
        <v>0</v>
      </c>
      <c r="AI117" s="4">
        <f t="shared" si="10"/>
        <v>0</v>
      </c>
      <c r="AJ117" s="4">
        <f t="shared" si="11"/>
        <v>0</v>
      </c>
      <c r="AK117" s="4">
        <f t="shared" si="12"/>
        <v>0</v>
      </c>
      <c r="AL117" s="8">
        <f t="shared" si="13"/>
        <v>0</v>
      </c>
    </row>
    <row r="118" spans="1:38" x14ac:dyDescent="0.25">
      <c r="A118" s="5"/>
      <c r="B118" s="5"/>
      <c r="C118" s="5"/>
      <c r="D118" s="5"/>
      <c r="E118" s="5"/>
      <c r="F118" s="5"/>
      <c r="G118" s="5"/>
      <c r="H118" s="5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5"/>
      <c r="T118" s="5"/>
      <c r="U118" s="6"/>
      <c r="V118" s="6"/>
      <c r="W118" s="9" t="e">
        <f>VLOOKUP(F118,'Rental Loss'!$A$2:$D$34,4,FALSE)</f>
        <v>#N/A</v>
      </c>
      <c r="X118" s="4" t="e">
        <f>VLOOKUP(F118,'Percent Owner Occupied'!$A$2:$B$34,2,FALSE)</f>
        <v>#N/A</v>
      </c>
      <c r="Y118" s="4" t="e">
        <f>VLOOKUP(F118,'Rental Loss'!$A$2:$C$34,3,FALSE)</f>
        <v>#N/A</v>
      </c>
      <c r="Z118" s="4" t="e">
        <f>VLOOKUP(F118,'Wage and Capital Related Income'!$A$2:$C$34,3,FALSE)</f>
        <v>#N/A</v>
      </c>
      <c r="AA118" s="4" t="e">
        <f>VLOOKUP(F118,'Recapture Features'!$A$2:$D$34,4,FALSE)</f>
        <v>#N/A</v>
      </c>
      <c r="AB118" s="4" t="e">
        <f>VLOOKUP(F118,'Wage and Capital Related Income'!$A$2:$D$34,4,FALSE)</f>
        <v>#N/A</v>
      </c>
      <c r="AC118" s="4" t="e">
        <f>VLOOKUP(F118,'Recapture Features'!$A$2:$B$34,2,FALSE)</f>
        <v>#N/A</v>
      </c>
      <c r="AD118" s="4">
        <f>VLOOKUP(INT(U118),Depth!$A$2:$B$36,2,FALSE)</f>
        <v>0</v>
      </c>
      <c r="AE118" s="4" t="str">
        <f t="shared" si="7"/>
        <v>0</v>
      </c>
      <c r="AF118" s="4" t="e">
        <f>VLOOKUP(AE118,Days!$D$2:$E$199,2,FALSE)</f>
        <v>#N/A</v>
      </c>
      <c r="AG118" s="4">
        <f t="shared" si="8"/>
        <v>0</v>
      </c>
      <c r="AH118" s="4">
        <f t="shared" si="9"/>
        <v>0</v>
      </c>
      <c r="AI118" s="4">
        <f t="shared" si="10"/>
        <v>0</v>
      </c>
      <c r="AJ118" s="4">
        <f t="shared" si="11"/>
        <v>0</v>
      </c>
      <c r="AK118" s="4">
        <f t="shared" si="12"/>
        <v>0</v>
      </c>
      <c r="AL118" s="8">
        <f t="shared" si="13"/>
        <v>0</v>
      </c>
    </row>
    <row r="119" spans="1:38" x14ac:dyDescent="0.25">
      <c r="A119" s="5"/>
      <c r="B119" s="5"/>
      <c r="C119" s="5"/>
      <c r="D119" s="5"/>
      <c r="E119" s="5"/>
      <c r="F119" s="5"/>
      <c r="G119" s="5"/>
      <c r="H119" s="5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5"/>
      <c r="T119" s="5"/>
      <c r="U119" s="6"/>
      <c r="V119" s="6"/>
      <c r="W119" s="9" t="e">
        <f>VLOOKUP(F119,'Rental Loss'!$A$2:$D$34,4,FALSE)</f>
        <v>#N/A</v>
      </c>
      <c r="X119" s="4" t="e">
        <f>VLOOKUP(F119,'Percent Owner Occupied'!$A$2:$B$34,2,FALSE)</f>
        <v>#N/A</v>
      </c>
      <c r="Y119" s="4" t="e">
        <f>VLOOKUP(F119,'Rental Loss'!$A$2:$C$34,3,FALSE)</f>
        <v>#N/A</v>
      </c>
      <c r="Z119" s="4" t="e">
        <f>VLOOKUP(F119,'Wage and Capital Related Income'!$A$2:$C$34,3,FALSE)</f>
        <v>#N/A</v>
      </c>
      <c r="AA119" s="4" t="e">
        <f>VLOOKUP(F119,'Recapture Features'!$A$2:$D$34,4,FALSE)</f>
        <v>#N/A</v>
      </c>
      <c r="AB119" s="4" t="e">
        <f>VLOOKUP(F119,'Wage and Capital Related Income'!$A$2:$D$34,4,FALSE)</f>
        <v>#N/A</v>
      </c>
      <c r="AC119" s="4" t="e">
        <f>VLOOKUP(F119,'Recapture Features'!$A$2:$B$34,2,FALSE)</f>
        <v>#N/A</v>
      </c>
      <c r="AD119" s="4">
        <f>VLOOKUP(INT(U119),Depth!$A$2:$B$36,2,FALSE)</f>
        <v>0</v>
      </c>
      <c r="AE119" s="4" t="str">
        <f t="shared" si="7"/>
        <v>0</v>
      </c>
      <c r="AF119" s="4" t="e">
        <f>VLOOKUP(AE119,Days!$D$2:$E$199,2,FALSE)</f>
        <v>#N/A</v>
      </c>
      <c r="AG119" s="4">
        <f t="shared" si="8"/>
        <v>0</v>
      </c>
      <c r="AH119" s="4">
        <f t="shared" si="9"/>
        <v>0</v>
      </c>
      <c r="AI119" s="4">
        <f t="shared" si="10"/>
        <v>0</v>
      </c>
      <c r="AJ119" s="4">
        <f t="shared" si="11"/>
        <v>0</v>
      </c>
      <c r="AK119" s="4">
        <f t="shared" si="12"/>
        <v>0</v>
      </c>
      <c r="AL119" s="8">
        <f t="shared" si="13"/>
        <v>0</v>
      </c>
    </row>
    <row r="120" spans="1:38" x14ac:dyDescent="0.25">
      <c r="A120" s="5"/>
      <c r="B120" s="5"/>
      <c r="C120" s="5"/>
      <c r="D120" s="5"/>
      <c r="E120" s="5"/>
      <c r="F120" s="5"/>
      <c r="G120" s="5"/>
      <c r="H120" s="5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5"/>
      <c r="T120" s="5"/>
      <c r="U120" s="6"/>
      <c r="V120" s="6"/>
      <c r="W120" s="9" t="e">
        <f>VLOOKUP(F120,'Rental Loss'!$A$2:$D$34,4,FALSE)</f>
        <v>#N/A</v>
      </c>
      <c r="X120" s="4" t="e">
        <f>VLOOKUP(F120,'Percent Owner Occupied'!$A$2:$B$34,2,FALSE)</f>
        <v>#N/A</v>
      </c>
      <c r="Y120" s="4" t="e">
        <f>VLOOKUP(F120,'Rental Loss'!$A$2:$C$34,3,FALSE)</f>
        <v>#N/A</v>
      </c>
      <c r="Z120" s="4" t="e">
        <f>VLOOKUP(F120,'Wage and Capital Related Income'!$A$2:$C$34,3,FALSE)</f>
        <v>#N/A</v>
      </c>
      <c r="AA120" s="4" t="e">
        <f>VLOOKUP(F120,'Recapture Features'!$A$2:$D$34,4,FALSE)</f>
        <v>#N/A</v>
      </c>
      <c r="AB120" s="4" t="e">
        <f>VLOOKUP(F120,'Wage and Capital Related Income'!$A$2:$D$34,4,FALSE)</f>
        <v>#N/A</v>
      </c>
      <c r="AC120" s="4" t="e">
        <f>VLOOKUP(F120,'Recapture Features'!$A$2:$B$34,2,FALSE)</f>
        <v>#N/A</v>
      </c>
      <c r="AD120" s="4">
        <f>VLOOKUP(INT(U120),Depth!$A$2:$B$36,2,FALSE)</f>
        <v>0</v>
      </c>
      <c r="AE120" s="4" t="str">
        <f t="shared" si="7"/>
        <v>0</v>
      </c>
      <c r="AF120" s="4" t="e">
        <f>VLOOKUP(AE120,Days!$D$2:$E$199,2,FALSE)</f>
        <v>#N/A</v>
      </c>
      <c r="AG120" s="4">
        <f t="shared" si="8"/>
        <v>0</v>
      </c>
      <c r="AH120" s="4">
        <f t="shared" si="9"/>
        <v>0</v>
      </c>
      <c r="AI120" s="4">
        <f t="shared" si="10"/>
        <v>0</v>
      </c>
      <c r="AJ120" s="4">
        <f t="shared" si="11"/>
        <v>0</v>
      </c>
      <c r="AK120" s="4">
        <f t="shared" si="12"/>
        <v>0</v>
      </c>
      <c r="AL120" s="8">
        <f t="shared" si="13"/>
        <v>0</v>
      </c>
    </row>
    <row r="121" spans="1:38" x14ac:dyDescent="0.25">
      <c r="A121" s="5"/>
      <c r="B121" s="5"/>
      <c r="C121" s="5"/>
      <c r="D121" s="5"/>
      <c r="E121" s="5"/>
      <c r="F121" s="5"/>
      <c r="G121" s="5"/>
      <c r="H121" s="5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5"/>
      <c r="T121" s="5"/>
      <c r="U121" s="6"/>
      <c r="V121" s="6"/>
      <c r="W121" s="9" t="e">
        <f>VLOOKUP(F121,'Rental Loss'!$A$2:$D$34,4,FALSE)</f>
        <v>#N/A</v>
      </c>
      <c r="X121" s="4" t="e">
        <f>VLOOKUP(F121,'Percent Owner Occupied'!$A$2:$B$34,2,FALSE)</f>
        <v>#N/A</v>
      </c>
      <c r="Y121" s="4" t="e">
        <f>VLOOKUP(F121,'Rental Loss'!$A$2:$C$34,3,FALSE)</f>
        <v>#N/A</v>
      </c>
      <c r="Z121" s="4" t="e">
        <f>VLOOKUP(F121,'Wage and Capital Related Income'!$A$2:$C$34,3,FALSE)</f>
        <v>#N/A</v>
      </c>
      <c r="AA121" s="4" t="e">
        <f>VLOOKUP(F121,'Recapture Features'!$A$2:$D$34,4,FALSE)</f>
        <v>#N/A</v>
      </c>
      <c r="AB121" s="4" t="e">
        <f>VLOOKUP(F121,'Wage and Capital Related Income'!$A$2:$D$34,4,FALSE)</f>
        <v>#N/A</v>
      </c>
      <c r="AC121" s="4" t="e">
        <f>VLOOKUP(F121,'Recapture Features'!$A$2:$B$34,2,FALSE)</f>
        <v>#N/A</v>
      </c>
      <c r="AD121" s="4">
        <f>VLOOKUP(INT(U121),Depth!$A$2:$B$36,2,FALSE)</f>
        <v>0</v>
      </c>
      <c r="AE121" s="4" t="str">
        <f t="shared" si="7"/>
        <v>0</v>
      </c>
      <c r="AF121" s="4" t="e">
        <f>VLOOKUP(AE121,Days!$D$2:$E$199,2,FALSE)</f>
        <v>#N/A</v>
      </c>
      <c r="AG121" s="4">
        <f t="shared" si="8"/>
        <v>0</v>
      </c>
      <c r="AH121" s="4">
        <f t="shared" si="9"/>
        <v>0</v>
      </c>
      <c r="AI121" s="4">
        <f t="shared" si="10"/>
        <v>0</v>
      </c>
      <c r="AJ121" s="4">
        <f t="shared" si="11"/>
        <v>0</v>
      </c>
      <c r="AK121" s="4">
        <f t="shared" si="12"/>
        <v>0</v>
      </c>
      <c r="AL121" s="8">
        <f t="shared" si="13"/>
        <v>0</v>
      </c>
    </row>
    <row r="122" spans="1:38" x14ac:dyDescent="0.25">
      <c r="A122" s="5"/>
      <c r="B122" s="5"/>
      <c r="C122" s="5"/>
      <c r="D122" s="5"/>
      <c r="E122" s="5"/>
      <c r="F122" s="5"/>
      <c r="G122" s="5"/>
      <c r="H122" s="5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5"/>
      <c r="T122" s="5"/>
      <c r="U122" s="6"/>
      <c r="V122" s="6"/>
      <c r="W122" s="9" t="e">
        <f>VLOOKUP(F122,'Rental Loss'!$A$2:$D$34,4,FALSE)</f>
        <v>#N/A</v>
      </c>
      <c r="X122" s="4" t="e">
        <f>VLOOKUP(F122,'Percent Owner Occupied'!$A$2:$B$34,2,FALSE)</f>
        <v>#N/A</v>
      </c>
      <c r="Y122" s="4" t="e">
        <f>VLOOKUP(F122,'Rental Loss'!$A$2:$C$34,3,FALSE)</f>
        <v>#N/A</v>
      </c>
      <c r="Z122" s="4" t="e">
        <f>VLOOKUP(F122,'Wage and Capital Related Income'!$A$2:$C$34,3,FALSE)</f>
        <v>#N/A</v>
      </c>
      <c r="AA122" s="4" t="e">
        <f>VLOOKUP(F122,'Recapture Features'!$A$2:$D$34,4,FALSE)</f>
        <v>#N/A</v>
      </c>
      <c r="AB122" s="4" t="e">
        <f>VLOOKUP(F122,'Wage and Capital Related Income'!$A$2:$D$34,4,FALSE)</f>
        <v>#N/A</v>
      </c>
      <c r="AC122" s="4" t="e">
        <f>VLOOKUP(F122,'Recapture Features'!$A$2:$B$34,2,FALSE)</f>
        <v>#N/A</v>
      </c>
      <c r="AD122" s="4">
        <f>VLOOKUP(INT(U122),Depth!$A$2:$B$36,2,FALSE)</f>
        <v>0</v>
      </c>
      <c r="AE122" s="4" t="str">
        <f t="shared" si="7"/>
        <v>0</v>
      </c>
      <c r="AF122" s="4" t="e">
        <f>VLOOKUP(AE122,Days!$D$2:$E$199,2,FALSE)</f>
        <v>#N/A</v>
      </c>
      <c r="AG122" s="4">
        <f t="shared" si="8"/>
        <v>0</v>
      </c>
      <c r="AH122" s="4">
        <f t="shared" si="9"/>
        <v>0</v>
      </c>
      <c r="AI122" s="4">
        <f t="shared" si="10"/>
        <v>0</v>
      </c>
      <c r="AJ122" s="4">
        <f t="shared" si="11"/>
        <v>0</v>
      </c>
      <c r="AK122" s="4">
        <f t="shared" si="12"/>
        <v>0</v>
      </c>
      <c r="AL122" s="8">
        <f t="shared" si="13"/>
        <v>0</v>
      </c>
    </row>
    <row r="123" spans="1:38" x14ac:dyDescent="0.25">
      <c r="A123" s="5"/>
      <c r="B123" s="5"/>
      <c r="C123" s="5"/>
      <c r="D123" s="5"/>
      <c r="E123" s="5"/>
      <c r="F123" s="5"/>
      <c r="G123" s="5"/>
      <c r="H123" s="5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5"/>
      <c r="T123" s="5"/>
      <c r="U123" s="6"/>
      <c r="V123" s="6"/>
      <c r="W123" s="9" t="e">
        <f>VLOOKUP(F123,'Rental Loss'!$A$2:$D$34,4,FALSE)</f>
        <v>#N/A</v>
      </c>
      <c r="X123" s="4" t="e">
        <f>VLOOKUP(F123,'Percent Owner Occupied'!$A$2:$B$34,2,FALSE)</f>
        <v>#N/A</v>
      </c>
      <c r="Y123" s="4" t="e">
        <f>VLOOKUP(F123,'Rental Loss'!$A$2:$C$34,3,FALSE)</f>
        <v>#N/A</v>
      </c>
      <c r="Z123" s="4" t="e">
        <f>VLOOKUP(F123,'Wage and Capital Related Income'!$A$2:$C$34,3,FALSE)</f>
        <v>#N/A</v>
      </c>
      <c r="AA123" s="4" t="e">
        <f>VLOOKUP(F123,'Recapture Features'!$A$2:$D$34,4,FALSE)</f>
        <v>#N/A</v>
      </c>
      <c r="AB123" s="4" t="e">
        <f>VLOOKUP(F123,'Wage and Capital Related Income'!$A$2:$D$34,4,FALSE)</f>
        <v>#N/A</v>
      </c>
      <c r="AC123" s="4" t="e">
        <f>VLOOKUP(F123,'Recapture Features'!$A$2:$B$34,2,FALSE)</f>
        <v>#N/A</v>
      </c>
      <c r="AD123" s="4">
        <f>VLOOKUP(INT(U123),Depth!$A$2:$B$36,2,FALSE)</f>
        <v>0</v>
      </c>
      <c r="AE123" s="4" t="str">
        <f t="shared" si="7"/>
        <v>0</v>
      </c>
      <c r="AF123" s="4" t="e">
        <f>VLOOKUP(AE123,Days!$D$2:$E$199,2,FALSE)</f>
        <v>#N/A</v>
      </c>
      <c r="AG123" s="4">
        <f t="shared" si="8"/>
        <v>0</v>
      </c>
      <c r="AH123" s="4">
        <f t="shared" si="9"/>
        <v>0</v>
      </c>
      <c r="AI123" s="4">
        <f t="shared" si="10"/>
        <v>0</v>
      </c>
      <c r="AJ123" s="4">
        <f t="shared" si="11"/>
        <v>0</v>
      </c>
      <c r="AK123" s="4">
        <f t="shared" si="12"/>
        <v>0</v>
      </c>
      <c r="AL123" s="8">
        <f t="shared" si="13"/>
        <v>0</v>
      </c>
    </row>
    <row r="124" spans="1:38" x14ac:dyDescent="0.25">
      <c r="A124" s="5"/>
      <c r="B124" s="5"/>
      <c r="C124" s="5"/>
      <c r="D124" s="5"/>
      <c r="E124" s="5"/>
      <c r="F124" s="5"/>
      <c r="G124" s="5"/>
      <c r="H124" s="5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5"/>
      <c r="T124" s="5"/>
      <c r="U124" s="6"/>
      <c r="V124" s="6"/>
      <c r="W124" s="9" t="e">
        <f>VLOOKUP(F124,'Rental Loss'!$A$2:$D$34,4,FALSE)</f>
        <v>#N/A</v>
      </c>
      <c r="X124" s="4" t="e">
        <f>VLOOKUP(F124,'Percent Owner Occupied'!$A$2:$B$34,2,FALSE)</f>
        <v>#N/A</v>
      </c>
      <c r="Y124" s="4" t="e">
        <f>VLOOKUP(F124,'Rental Loss'!$A$2:$C$34,3,FALSE)</f>
        <v>#N/A</v>
      </c>
      <c r="Z124" s="4" t="e">
        <f>VLOOKUP(F124,'Wage and Capital Related Income'!$A$2:$C$34,3,FALSE)</f>
        <v>#N/A</v>
      </c>
      <c r="AA124" s="4" t="e">
        <f>VLOOKUP(F124,'Recapture Features'!$A$2:$D$34,4,FALSE)</f>
        <v>#N/A</v>
      </c>
      <c r="AB124" s="4" t="e">
        <f>VLOOKUP(F124,'Wage and Capital Related Income'!$A$2:$D$34,4,FALSE)</f>
        <v>#N/A</v>
      </c>
      <c r="AC124" s="4" t="e">
        <f>VLOOKUP(F124,'Recapture Features'!$A$2:$B$34,2,FALSE)</f>
        <v>#N/A</v>
      </c>
      <c r="AD124" s="4">
        <f>VLOOKUP(INT(U124),Depth!$A$2:$B$36,2,FALSE)</f>
        <v>0</v>
      </c>
      <c r="AE124" s="4" t="str">
        <f t="shared" si="7"/>
        <v>0</v>
      </c>
      <c r="AF124" s="4" t="e">
        <f>VLOOKUP(AE124,Days!$D$2:$E$199,2,FALSE)</f>
        <v>#N/A</v>
      </c>
      <c r="AG124" s="4">
        <f t="shared" si="8"/>
        <v>0</v>
      </c>
      <c r="AH124" s="4">
        <f t="shared" si="9"/>
        <v>0</v>
      </c>
      <c r="AI124" s="4">
        <f t="shared" si="10"/>
        <v>0</v>
      </c>
      <c r="AJ124" s="4">
        <f t="shared" si="11"/>
        <v>0</v>
      </c>
      <c r="AK124" s="4">
        <f t="shared" si="12"/>
        <v>0</v>
      </c>
      <c r="AL124" s="8">
        <f t="shared" si="13"/>
        <v>0</v>
      </c>
    </row>
    <row r="125" spans="1:38" x14ac:dyDescent="0.25">
      <c r="A125" s="5"/>
      <c r="B125" s="5"/>
      <c r="C125" s="5"/>
      <c r="D125" s="5"/>
      <c r="E125" s="5"/>
      <c r="F125" s="5"/>
      <c r="G125" s="5"/>
      <c r="H125" s="5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5"/>
      <c r="T125" s="5"/>
      <c r="U125" s="6"/>
      <c r="V125" s="6"/>
      <c r="W125" s="9" t="e">
        <f>VLOOKUP(F125,'Rental Loss'!$A$2:$D$34,4,FALSE)</f>
        <v>#N/A</v>
      </c>
      <c r="X125" s="4" t="e">
        <f>VLOOKUP(F125,'Percent Owner Occupied'!$A$2:$B$34,2,FALSE)</f>
        <v>#N/A</v>
      </c>
      <c r="Y125" s="4" t="e">
        <f>VLOOKUP(F125,'Rental Loss'!$A$2:$C$34,3,FALSE)</f>
        <v>#N/A</v>
      </c>
      <c r="Z125" s="4" t="e">
        <f>VLOOKUP(F125,'Wage and Capital Related Income'!$A$2:$C$34,3,FALSE)</f>
        <v>#N/A</v>
      </c>
      <c r="AA125" s="4" t="e">
        <f>VLOOKUP(F125,'Recapture Features'!$A$2:$D$34,4,FALSE)</f>
        <v>#N/A</v>
      </c>
      <c r="AB125" s="4" t="e">
        <f>VLOOKUP(F125,'Wage and Capital Related Income'!$A$2:$D$34,4,FALSE)</f>
        <v>#N/A</v>
      </c>
      <c r="AC125" s="4" t="e">
        <f>VLOOKUP(F125,'Recapture Features'!$A$2:$B$34,2,FALSE)</f>
        <v>#N/A</v>
      </c>
      <c r="AD125" s="4">
        <f>VLOOKUP(INT(U125),Depth!$A$2:$B$36,2,FALSE)</f>
        <v>0</v>
      </c>
      <c r="AE125" s="4" t="str">
        <f t="shared" si="7"/>
        <v>0</v>
      </c>
      <c r="AF125" s="4" t="e">
        <f>VLOOKUP(AE125,Days!$D$2:$E$199,2,FALSE)</f>
        <v>#N/A</v>
      </c>
      <c r="AG125" s="4">
        <f t="shared" si="8"/>
        <v>0</v>
      </c>
      <c r="AH125" s="4">
        <f t="shared" si="9"/>
        <v>0</v>
      </c>
      <c r="AI125" s="4">
        <f t="shared" si="10"/>
        <v>0</v>
      </c>
      <c r="AJ125" s="4">
        <f t="shared" si="11"/>
        <v>0</v>
      </c>
      <c r="AK125" s="4">
        <f t="shared" si="12"/>
        <v>0</v>
      </c>
      <c r="AL125" s="8">
        <f t="shared" si="13"/>
        <v>0</v>
      </c>
    </row>
    <row r="126" spans="1:38" x14ac:dyDescent="0.25">
      <c r="A126" s="5"/>
      <c r="B126" s="5"/>
      <c r="C126" s="5"/>
      <c r="D126" s="5"/>
      <c r="E126" s="5"/>
      <c r="F126" s="5"/>
      <c r="G126" s="5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5"/>
      <c r="T126" s="5"/>
      <c r="U126" s="6"/>
      <c r="V126" s="6"/>
      <c r="W126" s="9" t="e">
        <f>VLOOKUP(F126,'Rental Loss'!$A$2:$D$34,4,FALSE)</f>
        <v>#N/A</v>
      </c>
      <c r="X126" s="4" t="e">
        <f>VLOOKUP(F126,'Percent Owner Occupied'!$A$2:$B$34,2,FALSE)</f>
        <v>#N/A</v>
      </c>
      <c r="Y126" s="4" t="e">
        <f>VLOOKUP(F126,'Rental Loss'!$A$2:$C$34,3,FALSE)</f>
        <v>#N/A</v>
      </c>
      <c r="Z126" s="4" t="e">
        <f>VLOOKUP(F126,'Wage and Capital Related Income'!$A$2:$C$34,3,FALSE)</f>
        <v>#N/A</v>
      </c>
      <c r="AA126" s="4" t="e">
        <f>VLOOKUP(F126,'Recapture Features'!$A$2:$D$34,4,FALSE)</f>
        <v>#N/A</v>
      </c>
      <c r="AB126" s="4" t="e">
        <f>VLOOKUP(F126,'Wage and Capital Related Income'!$A$2:$D$34,4,FALSE)</f>
        <v>#N/A</v>
      </c>
      <c r="AC126" s="4" t="e">
        <f>VLOOKUP(F126,'Recapture Features'!$A$2:$B$34,2,FALSE)</f>
        <v>#N/A</v>
      </c>
      <c r="AD126" s="4">
        <f>VLOOKUP(INT(U126),Depth!$A$2:$B$36,2,FALSE)</f>
        <v>0</v>
      </c>
      <c r="AE126" s="4" t="str">
        <f t="shared" si="7"/>
        <v>0</v>
      </c>
      <c r="AF126" s="4" t="e">
        <f>VLOOKUP(AE126,Days!$D$2:$E$199,2,FALSE)</f>
        <v>#N/A</v>
      </c>
      <c r="AG126" s="4">
        <f t="shared" si="8"/>
        <v>0</v>
      </c>
      <c r="AH126" s="4">
        <f t="shared" si="9"/>
        <v>0</v>
      </c>
      <c r="AI126" s="4">
        <f t="shared" si="10"/>
        <v>0</v>
      </c>
      <c r="AJ126" s="4">
        <f t="shared" si="11"/>
        <v>0</v>
      </c>
      <c r="AK126" s="4">
        <f t="shared" si="12"/>
        <v>0</v>
      </c>
      <c r="AL126" s="8">
        <f t="shared" si="13"/>
        <v>0</v>
      </c>
    </row>
    <row r="127" spans="1:38" x14ac:dyDescent="0.25">
      <c r="A127" s="5"/>
      <c r="B127" s="5"/>
      <c r="C127" s="5"/>
      <c r="D127" s="5"/>
      <c r="E127" s="5"/>
      <c r="F127" s="5"/>
      <c r="G127" s="5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5"/>
      <c r="T127" s="5"/>
      <c r="U127" s="6"/>
      <c r="V127" s="6"/>
      <c r="W127" s="9" t="e">
        <f>VLOOKUP(F127,'Rental Loss'!$A$2:$D$34,4,FALSE)</f>
        <v>#N/A</v>
      </c>
      <c r="X127" s="4" t="e">
        <f>VLOOKUP(F127,'Percent Owner Occupied'!$A$2:$B$34,2,FALSE)</f>
        <v>#N/A</v>
      </c>
      <c r="Y127" s="4" t="e">
        <f>VLOOKUP(F127,'Rental Loss'!$A$2:$C$34,3,FALSE)</f>
        <v>#N/A</v>
      </c>
      <c r="Z127" s="4" t="e">
        <f>VLOOKUP(F127,'Wage and Capital Related Income'!$A$2:$C$34,3,FALSE)</f>
        <v>#N/A</v>
      </c>
      <c r="AA127" s="4" t="e">
        <f>VLOOKUP(F127,'Recapture Features'!$A$2:$D$34,4,FALSE)</f>
        <v>#N/A</v>
      </c>
      <c r="AB127" s="4" t="e">
        <f>VLOOKUP(F127,'Wage and Capital Related Income'!$A$2:$D$34,4,FALSE)</f>
        <v>#N/A</v>
      </c>
      <c r="AC127" s="4" t="e">
        <f>VLOOKUP(F127,'Recapture Features'!$A$2:$B$34,2,FALSE)</f>
        <v>#N/A</v>
      </c>
      <c r="AD127" s="4">
        <f>VLOOKUP(INT(U127),Depth!$A$2:$B$36,2,FALSE)</f>
        <v>0</v>
      </c>
      <c r="AE127" s="4" t="str">
        <f t="shared" si="7"/>
        <v>0</v>
      </c>
      <c r="AF127" s="4" t="e">
        <f>VLOOKUP(AE127,Days!$D$2:$E$199,2,FALSE)</f>
        <v>#N/A</v>
      </c>
      <c r="AG127" s="4">
        <f t="shared" si="8"/>
        <v>0</v>
      </c>
      <c r="AH127" s="4">
        <f t="shared" si="9"/>
        <v>0</v>
      </c>
      <c r="AI127" s="4">
        <f t="shared" si="10"/>
        <v>0</v>
      </c>
      <c r="AJ127" s="4">
        <f t="shared" si="11"/>
        <v>0</v>
      </c>
      <c r="AK127" s="4">
        <f t="shared" si="12"/>
        <v>0</v>
      </c>
      <c r="AL127" s="8">
        <f t="shared" si="13"/>
        <v>0</v>
      </c>
    </row>
    <row r="128" spans="1:38" x14ac:dyDescent="0.25">
      <c r="A128" s="5"/>
      <c r="B128" s="5"/>
      <c r="C128" s="5"/>
      <c r="D128" s="5"/>
      <c r="E128" s="5"/>
      <c r="F128" s="5"/>
      <c r="G128" s="5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5"/>
      <c r="T128" s="5"/>
      <c r="U128" s="6"/>
      <c r="V128" s="6"/>
      <c r="W128" s="9" t="e">
        <f>VLOOKUP(F128,'Rental Loss'!$A$2:$D$34,4,FALSE)</f>
        <v>#N/A</v>
      </c>
      <c r="X128" s="4" t="e">
        <f>VLOOKUP(F128,'Percent Owner Occupied'!$A$2:$B$34,2,FALSE)</f>
        <v>#N/A</v>
      </c>
      <c r="Y128" s="4" t="e">
        <f>VLOOKUP(F128,'Rental Loss'!$A$2:$C$34,3,FALSE)</f>
        <v>#N/A</v>
      </c>
      <c r="Z128" s="4" t="e">
        <f>VLOOKUP(F128,'Wage and Capital Related Income'!$A$2:$C$34,3,FALSE)</f>
        <v>#N/A</v>
      </c>
      <c r="AA128" s="4" t="e">
        <f>VLOOKUP(F128,'Recapture Features'!$A$2:$D$34,4,FALSE)</f>
        <v>#N/A</v>
      </c>
      <c r="AB128" s="4" t="e">
        <f>VLOOKUP(F128,'Wage and Capital Related Income'!$A$2:$D$34,4,FALSE)</f>
        <v>#N/A</v>
      </c>
      <c r="AC128" s="4" t="e">
        <f>VLOOKUP(F128,'Recapture Features'!$A$2:$B$34,2,FALSE)</f>
        <v>#N/A</v>
      </c>
      <c r="AD128" s="4">
        <f>VLOOKUP(INT(U128),Depth!$A$2:$B$36,2,FALSE)</f>
        <v>0</v>
      </c>
      <c r="AE128" s="4" t="str">
        <f t="shared" si="7"/>
        <v>0</v>
      </c>
      <c r="AF128" s="4" t="e">
        <f>VLOOKUP(AE128,Days!$D$2:$E$199,2,FALSE)</f>
        <v>#N/A</v>
      </c>
      <c r="AG128" s="4">
        <f t="shared" si="8"/>
        <v>0</v>
      </c>
      <c r="AH128" s="4">
        <f t="shared" si="9"/>
        <v>0</v>
      </c>
      <c r="AI128" s="4">
        <f t="shared" si="10"/>
        <v>0</v>
      </c>
      <c r="AJ128" s="4">
        <f t="shared" si="11"/>
        <v>0</v>
      </c>
      <c r="AK128" s="4">
        <f t="shared" si="12"/>
        <v>0</v>
      </c>
      <c r="AL128" s="8">
        <f t="shared" si="13"/>
        <v>0</v>
      </c>
    </row>
    <row r="129" spans="1:38" x14ac:dyDescent="0.25">
      <c r="A129" s="5"/>
      <c r="B129" s="5"/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5"/>
      <c r="T129" s="5"/>
      <c r="U129" s="6"/>
      <c r="V129" s="6"/>
      <c r="W129" s="9" t="e">
        <f>VLOOKUP(F129,'Rental Loss'!$A$2:$D$34,4,FALSE)</f>
        <v>#N/A</v>
      </c>
      <c r="X129" s="4" t="e">
        <f>VLOOKUP(F129,'Percent Owner Occupied'!$A$2:$B$34,2,FALSE)</f>
        <v>#N/A</v>
      </c>
      <c r="Y129" s="4" t="e">
        <f>VLOOKUP(F129,'Rental Loss'!$A$2:$C$34,3,FALSE)</f>
        <v>#N/A</v>
      </c>
      <c r="Z129" s="4" t="e">
        <f>VLOOKUP(F129,'Wage and Capital Related Income'!$A$2:$C$34,3,FALSE)</f>
        <v>#N/A</v>
      </c>
      <c r="AA129" s="4" t="e">
        <f>VLOOKUP(F129,'Recapture Features'!$A$2:$D$34,4,FALSE)</f>
        <v>#N/A</v>
      </c>
      <c r="AB129" s="4" t="e">
        <f>VLOOKUP(F129,'Wage and Capital Related Income'!$A$2:$D$34,4,FALSE)</f>
        <v>#N/A</v>
      </c>
      <c r="AC129" s="4" t="e">
        <f>VLOOKUP(F129,'Recapture Features'!$A$2:$B$34,2,FALSE)</f>
        <v>#N/A</v>
      </c>
      <c r="AD129" s="4">
        <f>VLOOKUP(INT(U129),Depth!$A$2:$B$36,2,FALSE)</f>
        <v>0</v>
      </c>
      <c r="AE129" s="4" t="str">
        <f t="shared" si="7"/>
        <v>0</v>
      </c>
      <c r="AF129" s="4" t="e">
        <f>VLOOKUP(AE129,Days!$D$2:$E$199,2,FALSE)</f>
        <v>#N/A</v>
      </c>
      <c r="AG129" s="4">
        <f t="shared" si="8"/>
        <v>0</v>
      </c>
      <c r="AH129" s="4">
        <f t="shared" si="9"/>
        <v>0</v>
      </c>
      <c r="AI129" s="4">
        <f t="shared" si="10"/>
        <v>0</v>
      </c>
      <c r="AJ129" s="4">
        <f t="shared" si="11"/>
        <v>0</v>
      </c>
      <c r="AK129" s="4">
        <f t="shared" si="12"/>
        <v>0</v>
      </c>
      <c r="AL129" s="8">
        <f t="shared" si="13"/>
        <v>0</v>
      </c>
    </row>
    <row r="130" spans="1:38" x14ac:dyDescent="0.2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5"/>
      <c r="T130" s="5"/>
      <c r="U130" s="6"/>
      <c r="V130" s="6"/>
      <c r="W130" s="9" t="e">
        <f>VLOOKUP(F130,'Rental Loss'!$A$2:$D$34,4,FALSE)</f>
        <v>#N/A</v>
      </c>
      <c r="X130" s="4" t="e">
        <f>VLOOKUP(F130,'Percent Owner Occupied'!$A$2:$B$34,2,FALSE)</f>
        <v>#N/A</v>
      </c>
      <c r="Y130" s="4" t="e">
        <f>VLOOKUP(F130,'Rental Loss'!$A$2:$C$34,3,FALSE)</f>
        <v>#N/A</v>
      </c>
      <c r="Z130" s="4" t="e">
        <f>VLOOKUP(F130,'Wage and Capital Related Income'!$A$2:$C$34,3,FALSE)</f>
        <v>#N/A</v>
      </c>
      <c r="AA130" s="4" t="e">
        <f>VLOOKUP(F130,'Recapture Features'!$A$2:$D$34,4,FALSE)</f>
        <v>#N/A</v>
      </c>
      <c r="AB130" s="4" t="e">
        <f>VLOOKUP(F130,'Wage and Capital Related Income'!$A$2:$D$34,4,FALSE)</f>
        <v>#N/A</v>
      </c>
      <c r="AC130" s="4" t="e">
        <f>VLOOKUP(F130,'Recapture Features'!$A$2:$B$34,2,FALSE)</f>
        <v>#N/A</v>
      </c>
      <c r="AD130" s="4">
        <f>VLOOKUP(INT(U130),Depth!$A$2:$B$36,2,FALSE)</f>
        <v>0</v>
      </c>
      <c r="AE130" s="4" t="str">
        <f t="shared" si="7"/>
        <v>0</v>
      </c>
      <c r="AF130" s="4" t="e">
        <f>VLOOKUP(AE130,Days!$D$2:$E$199,2,FALSE)</f>
        <v>#N/A</v>
      </c>
      <c r="AG130" s="4">
        <f t="shared" si="8"/>
        <v>0</v>
      </c>
      <c r="AH130" s="4">
        <f t="shared" si="9"/>
        <v>0</v>
      </c>
      <c r="AI130" s="4">
        <f t="shared" si="10"/>
        <v>0</v>
      </c>
      <c r="AJ130" s="4">
        <f t="shared" si="11"/>
        <v>0</v>
      </c>
      <c r="AK130" s="4">
        <f t="shared" si="12"/>
        <v>0</v>
      </c>
      <c r="AL130" s="8">
        <f t="shared" si="13"/>
        <v>0</v>
      </c>
    </row>
    <row r="131" spans="1:38" x14ac:dyDescent="0.25">
      <c r="A131" s="5"/>
      <c r="B131" s="5"/>
      <c r="C131" s="5"/>
      <c r="D131" s="5"/>
      <c r="E131" s="5"/>
      <c r="F131" s="5"/>
      <c r="G131" s="5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5"/>
      <c r="T131" s="5"/>
      <c r="U131" s="6"/>
      <c r="V131" s="6"/>
      <c r="W131" s="9" t="e">
        <f>VLOOKUP(F131,'Rental Loss'!$A$2:$D$34,4,FALSE)</f>
        <v>#N/A</v>
      </c>
      <c r="X131" s="4" t="e">
        <f>VLOOKUP(F131,'Percent Owner Occupied'!$A$2:$B$34,2,FALSE)</f>
        <v>#N/A</v>
      </c>
      <c r="Y131" s="4" t="e">
        <f>VLOOKUP(F131,'Rental Loss'!$A$2:$C$34,3,FALSE)</f>
        <v>#N/A</v>
      </c>
      <c r="Z131" s="4" t="e">
        <f>VLOOKUP(F131,'Wage and Capital Related Income'!$A$2:$C$34,3,FALSE)</f>
        <v>#N/A</v>
      </c>
      <c r="AA131" s="4" t="e">
        <f>VLOOKUP(F131,'Recapture Features'!$A$2:$D$34,4,FALSE)</f>
        <v>#N/A</v>
      </c>
      <c r="AB131" s="4" t="e">
        <f>VLOOKUP(F131,'Wage and Capital Related Income'!$A$2:$D$34,4,FALSE)</f>
        <v>#N/A</v>
      </c>
      <c r="AC131" s="4" t="e">
        <f>VLOOKUP(F131,'Recapture Features'!$A$2:$B$34,2,FALSE)</f>
        <v>#N/A</v>
      </c>
      <c r="AD131" s="4">
        <f>VLOOKUP(INT(U131),Depth!$A$2:$B$36,2,FALSE)</f>
        <v>0</v>
      </c>
      <c r="AE131" s="4" t="str">
        <f t="shared" ref="AE131:AE194" si="14">F131&amp;AD131</f>
        <v>0</v>
      </c>
      <c r="AF131" s="4" t="e">
        <f>VLOOKUP(AE131,Days!$D$2:$E$199,2,FALSE)</f>
        <v>#N/A</v>
      </c>
      <c r="AG131" s="4">
        <f t="shared" ref="AG131:AG194" si="15">IF(N131&gt;10,V131*(1-X131/100)*W131+X131/100*(W131+Y131*AF131),0)</f>
        <v>0</v>
      </c>
      <c r="AH131" s="4">
        <f t="shared" ref="AH131:AH194" si="16">IF(N131&gt;10,(1-X131/100)*V131*Z131*AF131,0)</f>
        <v>0</v>
      </c>
      <c r="AI131" s="4">
        <f t="shared" ref="AI131:AI194" si="17">IF(N131&gt;10,(1-AA131)*V131*Z131*AF131,0)</f>
        <v>0</v>
      </c>
      <c r="AJ131" s="4">
        <f t="shared" ref="AJ131:AJ194" si="18">IF(N131&gt;10,(1-AC131)*V131*AB131*AF131,0)</f>
        <v>0</v>
      </c>
      <c r="AK131" s="4">
        <f t="shared" ref="AK131:AK194" si="19">AG131+AH131+AI131+AJ131</f>
        <v>0</v>
      </c>
      <c r="AL131" s="8">
        <f t="shared" ref="AL131:AL194" si="20">AK131+R131+Q131+P131</f>
        <v>0</v>
      </c>
    </row>
    <row r="132" spans="1:38" x14ac:dyDescent="0.25">
      <c r="A132" s="5"/>
      <c r="B132" s="5"/>
      <c r="C132" s="5"/>
      <c r="D132" s="5"/>
      <c r="E132" s="5"/>
      <c r="F132" s="5"/>
      <c r="G132" s="5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5"/>
      <c r="T132" s="5"/>
      <c r="U132" s="6"/>
      <c r="V132" s="6"/>
      <c r="W132" s="9" t="e">
        <f>VLOOKUP(F132,'Rental Loss'!$A$2:$D$34,4,FALSE)</f>
        <v>#N/A</v>
      </c>
      <c r="X132" s="4" t="e">
        <f>VLOOKUP(F132,'Percent Owner Occupied'!$A$2:$B$34,2,FALSE)</f>
        <v>#N/A</v>
      </c>
      <c r="Y132" s="4" t="e">
        <f>VLOOKUP(F132,'Rental Loss'!$A$2:$C$34,3,FALSE)</f>
        <v>#N/A</v>
      </c>
      <c r="Z132" s="4" t="e">
        <f>VLOOKUP(F132,'Wage and Capital Related Income'!$A$2:$C$34,3,FALSE)</f>
        <v>#N/A</v>
      </c>
      <c r="AA132" s="4" t="e">
        <f>VLOOKUP(F132,'Recapture Features'!$A$2:$D$34,4,FALSE)</f>
        <v>#N/A</v>
      </c>
      <c r="AB132" s="4" t="e">
        <f>VLOOKUP(F132,'Wage and Capital Related Income'!$A$2:$D$34,4,FALSE)</f>
        <v>#N/A</v>
      </c>
      <c r="AC132" s="4" t="e">
        <f>VLOOKUP(F132,'Recapture Features'!$A$2:$B$34,2,FALSE)</f>
        <v>#N/A</v>
      </c>
      <c r="AD132" s="4">
        <f>VLOOKUP(INT(U132),Depth!$A$2:$B$36,2,FALSE)</f>
        <v>0</v>
      </c>
      <c r="AE132" s="4" t="str">
        <f t="shared" si="14"/>
        <v>0</v>
      </c>
      <c r="AF132" s="4" t="e">
        <f>VLOOKUP(AE132,Days!$D$2:$E$199,2,FALSE)</f>
        <v>#N/A</v>
      </c>
      <c r="AG132" s="4">
        <f t="shared" si="15"/>
        <v>0</v>
      </c>
      <c r="AH132" s="4">
        <f t="shared" si="16"/>
        <v>0</v>
      </c>
      <c r="AI132" s="4">
        <f t="shared" si="17"/>
        <v>0</v>
      </c>
      <c r="AJ132" s="4">
        <f t="shared" si="18"/>
        <v>0</v>
      </c>
      <c r="AK132" s="4">
        <f t="shared" si="19"/>
        <v>0</v>
      </c>
      <c r="AL132" s="8">
        <f t="shared" si="20"/>
        <v>0</v>
      </c>
    </row>
    <row r="133" spans="1:38" x14ac:dyDescent="0.2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5"/>
      <c r="T133" s="5"/>
      <c r="U133" s="6"/>
      <c r="V133" s="6"/>
      <c r="W133" s="9" t="e">
        <f>VLOOKUP(F133,'Rental Loss'!$A$2:$D$34,4,FALSE)</f>
        <v>#N/A</v>
      </c>
      <c r="X133" s="4" t="e">
        <f>VLOOKUP(F133,'Percent Owner Occupied'!$A$2:$B$34,2,FALSE)</f>
        <v>#N/A</v>
      </c>
      <c r="Y133" s="4" t="e">
        <f>VLOOKUP(F133,'Rental Loss'!$A$2:$C$34,3,FALSE)</f>
        <v>#N/A</v>
      </c>
      <c r="Z133" s="4" t="e">
        <f>VLOOKUP(F133,'Wage and Capital Related Income'!$A$2:$C$34,3,FALSE)</f>
        <v>#N/A</v>
      </c>
      <c r="AA133" s="4" t="e">
        <f>VLOOKUP(F133,'Recapture Features'!$A$2:$D$34,4,FALSE)</f>
        <v>#N/A</v>
      </c>
      <c r="AB133" s="4" t="e">
        <f>VLOOKUP(F133,'Wage and Capital Related Income'!$A$2:$D$34,4,FALSE)</f>
        <v>#N/A</v>
      </c>
      <c r="AC133" s="4" t="e">
        <f>VLOOKUP(F133,'Recapture Features'!$A$2:$B$34,2,FALSE)</f>
        <v>#N/A</v>
      </c>
      <c r="AD133" s="4">
        <f>VLOOKUP(INT(U133),Depth!$A$2:$B$36,2,FALSE)</f>
        <v>0</v>
      </c>
      <c r="AE133" s="4" t="str">
        <f t="shared" si="14"/>
        <v>0</v>
      </c>
      <c r="AF133" s="4" t="e">
        <f>VLOOKUP(AE133,Days!$D$2:$E$199,2,FALSE)</f>
        <v>#N/A</v>
      </c>
      <c r="AG133" s="4">
        <f t="shared" si="15"/>
        <v>0</v>
      </c>
      <c r="AH133" s="4">
        <f t="shared" si="16"/>
        <v>0</v>
      </c>
      <c r="AI133" s="4">
        <f t="shared" si="17"/>
        <v>0</v>
      </c>
      <c r="AJ133" s="4">
        <f t="shared" si="18"/>
        <v>0</v>
      </c>
      <c r="AK133" s="4">
        <f t="shared" si="19"/>
        <v>0</v>
      </c>
      <c r="AL133" s="8">
        <f t="shared" si="20"/>
        <v>0</v>
      </c>
    </row>
    <row r="134" spans="1:38" x14ac:dyDescent="0.2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5"/>
      <c r="T134" s="5"/>
      <c r="U134" s="6"/>
      <c r="V134" s="6"/>
      <c r="W134" s="9" t="e">
        <f>VLOOKUP(F134,'Rental Loss'!$A$2:$D$34,4,FALSE)</f>
        <v>#N/A</v>
      </c>
      <c r="X134" s="4" t="e">
        <f>VLOOKUP(F134,'Percent Owner Occupied'!$A$2:$B$34,2,FALSE)</f>
        <v>#N/A</v>
      </c>
      <c r="Y134" s="4" t="e">
        <f>VLOOKUP(F134,'Rental Loss'!$A$2:$C$34,3,FALSE)</f>
        <v>#N/A</v>
      </c>
      <c r="Z134" s="4" t="e">
        <f>VLOOKUP(F134,'Wage and Capital Related Income'!$A$2:$C$34,3,FALSE)</f>
        <v>#N/A</v>
      </c>
      <c r="AA134" s="4" t="e">
        <f>VLOOKUP(F134,'Recapture Features'!$A$2:$D$34,4,FALSE)</f>
        <v>#N/A</v>
      </c>
      <c r="AB134" s="4" t="e">
        <f>VLOOKUP(F134,'Wage and Capital Related Income'!$A$2:$D$34,4,FALSE)</f>
        <v>#N/A</v>
      </c>
      <c r="AC134" s="4" t="e">
        <f>VLOOKUP(F134,'Recapture Features'!$A$2:$B$34,2,FALSE)</f>
        <v>#N/A</v>
      </c>
      <c r="AD134" s="4">
        <f>VLOOKUP(INT(U134),Depth!$A$2:$B$36,2,FALSE)</f>
        <v>0</v>
      </c>
      <c r="AE134" s="4" t="str">
        <f t="shared" si="14"/>
        <v>0</v>
      </c>
      <c r="AF134" s="4" t="e">
        <f>VLOOKUP(AE134,Days!$D$2:$E$199,2,FALSE)</f>
        <v>#N/A</v>
      </c>
      <c r="AG134" s="4">
        <f t="shared" si="15"/>
        <v>0</v>
      </c>
      <c r="AH134" s="4">
        <f t="shared" si="16"/>
        <v>0</v>
      </c>
      <c r="AI134" s="4">
        <f t="shared" si="17"/>
        <v>0</v>
      </c>
      <c r="AJ134" s="4">
        <f t="shared" si="18"/>
        <v>0</v>
      </c>
      <c r="AK134" s="4">
        <f t="shared" si="19"/>
        <v>0</v>
      </c>
      <c r="AL134" s="8">
        <f t="shared" si="20"/>
        <v>0</v>
      </c>
    </row>
    <row r="135" spans="1:38" x14ac:dyDescent="0.25">
      <c r="A135" s="5"/>
      <c r="B135" s="5"/>
      <c r="C135" s="5"/>
      <c r="D135" s="5"/>
      <c r="E135" s="5"/>
      <c r="F135" s="5"/>
      <c r="G135" s="5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5"/>
      <c r="T135" s="5"/>
      <c r="U135" s="6"/>
      <c r="V135" s="6"/>
      <c r="W135" s="9" t="e">
        <f>VLOOKUP(F135,'Rental Loss'!$A$2:$D$34,4,FALSE)</f>
        <v>#N/A</v>
      </c>
      <c r="X135" s="4" t="e">
        <f>VLOOKUP(F135,'Percent Owner Occupied'!$A$2:$B$34,2,FALSE)</f>
        <v>#N/A</v>
      </c>
      <c r="Y135" s="4" t="e">
        <f>VLOOKUP(F135,'Rental Loss'!$A$2:$C$34,3,FALSE)</f>
        <v>#N/A</v>
      </c>
      <c r="Z135" s="4" t="e">
        <f>VLOOKUP(F135,'Wage and Capital Related Income'!$A$2:$C$34,3,FALSE)</f>
        <v>#N/A</v>
      </c>
      <c r="AA135" s="4" t="e">
        <f>VLOOKUP(F135,'Recapture Features'!$A$2:$D$34,4,FALSE)</f>
        <v>#N/A</v>
      </c>
      <c r="AB135" s="4" t="e">
        <f>VLOOKUP(F135,'Wage and Capital Related Income'!$A$2:$D$34,4,FALSE)</f>
        <v>#N/A</v>
      </c>
      <c r="AC135" s="4" t="e">
        <f>VLOOKUP(F135,'Recapture Features'!$A$2:$B$34,2,FALSE)</f>
        <v>#N/A</v>
      </c>
      <c r="AD135" s="4">
        <f>VLOOKUP(INT(U135),Depth!$A$2:$B$36,2,FALSE)</f>
        <v>0</v>
      </c>
      <c r="AE135" s="4" t="str">
        <f t="shared" si="14"/>
        <v>0</v>
      </c>
      <c r="AF135" s="4" t="e">
        <f>VLOOKUP(AE135,Days!$D$2:$E$199,2,FALSE)</f>
        <v>#N/A</v>
      </c>
      <c r="AG135" s="4">
        <f t="shared" si="15"/>
        <v>0</v>
      </c>
      <c r="AH135" s="4">
        <f t="shared" si="16"/>
        <v>0</v>
      </c>
      <c r="AI135" s="4">
        <f t="shared" si="17"/>
        <v>0</v>
      </c>
      <c r="AJ135" s="4">
        <f t="shared" si="18"/>
        <v>0</v>
      </c>
      <c r="AK135" s="4">
        <f t="shared" si="19"/>
        <v>0</v>
      </c>
      <c r="AL135" s="8">
        <f t="shared" si="20"/>
        <v>0</v>
      </c>
    </row>
    <row r="136" spans="1:38" x14ac:dyDescent="0.25">
      <c r="A136" s="5"/>
      <c r="B136" s="5"/>
      <c r="C136" s="5"/>
      <c r="D136" s="5"/>
      <c r="E136" s="5"/>
      <c r="F136" s="5"/>
      <c r="G136" s="5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5"/>
      <c r="T136" s="5"/>
      <c r="U136" s="6"/>
      <c r="V136" s="6"/>
      <c r="W136" s="9" t="e">
        <f>VLOOKUP(F136,'Rental Loss'!$A$2:$D$34,4,FALSE)</f>
        <v>#N/A</v>
      </c>
      <c r="X136" s="4" t="e">
        <f>VLOOKUP(F136,'Percent Owner Occupied'!$A$2:$B$34,2,FALSE)</f>
        <v>#N/A</v>
      </c>
      <c r="Y136" s="4" t="e">
        <f>VLOOKUP(F136,'Rental Loss'!$A$2:$C$34,3,FALSE)</f>
        <v>#N/A</v>
      </c>
      <c r="Z136" s="4" t="e">
        <f>VLOOKUP(F136,'Wage and Capital Related Income'!$A$2:$C$34,3,FALSE)</f>
        <v>#N/A</v>
      </c>
      <c r="AA136" s="4" t="e">
        <f>VLOOKUP(F136,'Recapture Features'!$A$2:$D$34,4,FALSE)</f>
        <v>#N/A</v>
      </c>
      <c r="AB136" s="4" t="e">
        <f>VLOOKUP(F136,'Wage and Capital Related Income'!$A$2:$D$34,4,FALSE)</f>
        <v>#N/A</v>
      </c>
      <c r="AC136" s="4" t="e">
        <f>VLOOKUP(F136,'Recapture Features'!$A$2:$B$34,2,FALSE)</f>
        <v>#N/A</v>
      </c>
      <c r="AD136" s="4">
        <f>VLOOKUP(INT(U136),Depth!$A$2:$B$36,2,FALSE)</f>
        <v>0</v>
      </c>
      <c r="AE136" s="4" t="str">
        <f t="shared" si="14"/>
        <v>0</v>
      </c>
      <c r="AF136" s="4" t="e">
        <f>VLOOKUP(AE136,Days!$D$2:$E$199,2,FALSE)</f>
        <v>#N/A</v>
      </c>
      <c r="AG136" s="4">
        <f t="shared" si="15"/>
        <v>0</v>
      </c>
      <c r="AH136" s="4">
        <f t="shared" si="16"/>
        <v>0</v>
      </c>
      <c r="AI136" s="4">
        <f t="shared" si="17"/>
        <v>0</v>
      </c>
      <c r="AJ136" s="4">
        <f t="shared" si="18"/>
        <v>0</v>
      </c>
      <c r="AK136" s="4">
        <f t="shared" si="19"/>
        <v>0</v>
      </c>
      <c r="AL136" s="8">
        <f t="shared" si="20"/>
        <v>0</v>
      </c>
    </row>
    <row r="137" spans="1:38" x14ac:dyDescent="0.25">
      <c r="A137" s="5"/>
      <c r="B137" s="5"/>
      <c r="C137" s="5"/>
      <c r="D137" s="5"/>
      <c r="E137" s="5"/>
      <c r="F137" s="5"/>
      <c r="G137" s="5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5"/>
      <c r="T137" s="5"/>
      <c r="U137" s="6"/>
      <c r="V137" s="6"/>
      <c r="W137" s="9" t="e">
        <f>VLOOKUP(F137,'Rental Loss'!$A$2:$D$34,4,FALSE)</f>
        <v>#N/A</v>
      </c>
      <c r="X137" s="4" t="e">
        <f>VLOOKUP(F137,'Percent Owner Occupied'!$A$2:$B$34,2,FALSE)</f>
        <v>#N/A</v>
      </c>
      <c r="Y137" s="4" t="e">
        <f>VLOOKUP(F137,'Rental Loss'!$A$2:$C$34,3,FALSE)</f>
        <v>#N/A</v>
      </c>
      <c r="Z137" s="4" t="e">
        <f>VLOOKUP(F137,'Wage and Capital Related Income'!$A$2:$C$34,3,FALSE)</f>
        <v>#N/A</v>
      </c>
      <c r="AA137" s="4" t="e">
        <f>VLOOKUP(F137,'Recapture Features'!$A$2:$D$34,4,FALSE)</f>
        <v>#N/A</v>
      </c>
      <c r="AB137" s="4" t="e">
        <f>VLOOKUP(F137,'Wage and Capital Related Income'!$A$2:$D$34,4,FALSE)</f>
        <v>#N/A</v>
      </c>
      <c r="AC137" s="4" t="e">
        <f>VLOOKUP(F137,'Recapture Features'!$A$2:$B$34,2,FALSE)</f>
        <v>#N/A</v>
      </c>
      <c r="AD137" s="4">
        <f>VLOOKUP(INT(U137),Depth!$A$2:$B$36,2,FALSE)</f>
        <v>0</v>
      </c>
      <c r="AE137" s="4" t="str">
        <f t="shared" si="14"/>
        <v>0</v>
      </c>
      <c r="AF137" s="4" t="e">
        <f>VLOOKUP(AE137,Days!$D$2:$E$199,2,FALSE)</f>
        <v>#N/A</v>
      </c>
      <c r="AG137" s="4">
        <f t="shared" si="15"/>
        <v>0</v>
      </c>
      <c r="AH137" s="4">
        <f t="shared" si="16"/>
        <v>0</v>
      </c>
      <c r="AI137" s="4">
        <f t="shared" si="17"/>
        <v>0</v>
      </c>
      <c r="AJ137" s="4">
        <f t="shared" si="18"/>
        <v>0</v>
      </c>
      <c r="AK137" s="4">
        <f t="shared" si="19"/>
        <v>0</v>
      </c>
      <c r="AL137" s="8">
        <f t="shared" si="20"/>
        <v>0</v>
      </c>
    </row>
    <row r="138" spans="1:38" x14ac:dyDescent="0.2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5"/>
      <c r="T138" s="5"/>
      <c r="U138" s="6"/>
      <c r="V138" s="6"/>
      <c r="W138" s="9" t="e">
        <f>VLOOKUP(F138,'Rental Loss'!$A$2:$D$34,4,FALSE)</f>
        <v>#N/A</v>
      </c>
      <c r="X138" s="4" t="e">
        <f>VLOOKUP(F138,'Percent Owner Occupied'!$A$2:$B$34,2,FALSE)</f>
        <v>#N/A</v>
      </c>
      <c r="Y138" s="4" t="e">
        <f>VLOOKUP(F138,'Rental Loss'!$A$2:$C$34,3,FALSE)</f>
        <v>#N/A</v>
      </c>
      <c r="Z138" s="4" t="e">
        <f>VLOOKUP(F138,'Wage and Capital Related Income'!$A$2:$C$34,3,FALSE)</f>
        <v>#N/A</v>
      </c>
      <c r="AA138" s="4" t="e">
        <f>VLOOKUP(F138,'Recapture Features'!$A$2:$D$34,4,FALSE)</f>
        <v>#N/A</v>
      </c>
      <c r="AB138" s="4" t="e">
        <f>VLOOKUP(F138,'Wage and Capital Related Income'!$A$2:$D$34,4,FALSE)</f>
        <v>#N/A</v>
      </c>
      <c r="AC138" s="4" t="e">
        <f>VLOOKUP(F138,'Recapture Features'!$A$2:$B$34,2,FALSE)</f>
        <v>#N/A</v>
      </c>
      <c r="AD138" s="4">
        <f>VLOOKUP(INT(U138),Depth!$A$2:$B$36,2,FALSE)</f>
        <v>0</v>
      </c>
      <c r="AE138" s="4" t="str">
        <f t="shared" si="14"/>
        <v>0</v>
      </c>
      <c r="AF138" s="4" t="e">
        <f>VLOOKUP(AE138,Days!$D$2:$E$199,2,FALSE)</f>
        <v>#N/A</v>
      </c>
      <c r="AG138" s="4">
        <f t="shared" si="15"/>
        <v>0</v>
      </c>
      <c r="AH138" s="4">
        <f t="shared" si="16"/>
        <v>0</v>
      </c>
      <c r="AI138" s="4">
        <f t="shared" si="17"/>
        <v>0</v>
      </c>
      <c r="AJ138" s="4">
        <f t="shared" si="18"/>
        <v>0</v>
      </c>
      <c r="AK138" s="4">
        <f t="shared" si="19"/>
        <v>0</v>
      </c>
      <c r="AL138" s="8">
        <f t="shared" si="20"/>
        <v>0</v>
      </c>
    </row>
    <row r="139" spans="1:38" x14ac:dyDescent="0.25">
      <c r="A139" s="5"/>
      <c r="B139" s="5"/>
      <c r="C139" s="5"/>
      <c r="D139" s="5"/>
      <c r="E139" s="5"/>
      <c r="F139" s="5"/>
      <c r="G139" s="5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5"/>
      <c r="T139" s="5"/>
      <c r="U139" s="6"/>
      <c r="V139" s="6"/>
      <c r="W139" s="9" t="e">
        <f>VLOOKUP(F139,'Rental Loss'!$A$2:$D$34,4,FALSE)</f>
        <v>#N/A</v>
      </c>
      <c r="X139" s="4" t="e">
        <f>VLOOKUP(F139,'Percent Owner Occupied'!$A$2:$B$34,2,FALSE)</f>
        <v>#N/A</v>
      </c>
      <c r="Y139" s="4" t="e">
        <f>VLOOKUP(F139,'Rental Loss'!$A$2:$C$34,3,FALSE)</f>
        <v>#N/A</v>
      </c>
      <c r="Z139" s="4" t="e">
        <f>VLOOKUP(F139,'Wage and Capital Related Income'!$A$2:$C$34,3,FALSE)</f>
        <v>#N/A</v>
      </c>
      <c r="AA139" s="4" t="e">
        <f>VLOOKUP(F139,'Recapture Features'!$A$2:$D$34,4,FALSE)</f>
        <v>#N/A</v>
      </c>
      <c r="AB139" s="4" t="e">
        <f>VLOOKUP(F139,'Wage and Capital Related Income'!$A$2:$D$34,4,FALSE)</f>
        <v>#N/A</v>
      </c>
      <c r="AC139" s="4" t="e">
        <f>VLOOKUP(F139,'Recapture Features'!$A$2:$B$34,2,FALSE)</f>
        <v>#N/A</v>
      </c>
      <c r="AD139" s="4">
        <f>VLOOKUP(INT(U139),Depth!$A$2:$B$36,2,FALSE)</f>
        <v>0</v>
      </c>
      <c r="AE139" s="4" t="str">
        <f t="shared" si="14"/>
        <v>0</v>
      </c>
      <c r="AF139" s="4" t="e">
        <f>VLOOKUP(AE139,Days!$D$2:$E$199,2,FALSE)</f>
        <v>#N/A</v>
      </c>
      <c r="AG139" s="4">
        <f t="shared" si="15"/>
        <v>0</v>
      </c>
      <c r="AH139" s="4">
        <f t="shared" si="16"/>
        <v>0</v>
      </c>
      <c r="AI139" s="4">
        <f t="shared" si="17"/>
        <v>0</v>
      </c>
      <c r="AJ139" s="4">
        <f t="shared" si="18"/>
        <v>0</v>
      </c>
      <c r="AK139" s="4">
        <f t="shared" si="19"/>
        <v>0</v>
      </c>
      <c r="AL139" s="8">
        <f t="shared" si="20"/>
        <v>0</v>
      </c>
    </row>
    <row r="140" spans="1:38" x14ac:dyDescent="0.25">
      <c r="A140" s="5"/>
      <c r="B140" s="5"/>
      <c r="C140" s="5"/>
      <c r="D140" s="5"/>
      <c r="E140" s="5"/>
      <c r="F140" s="5"/>
      <c r="G140" s="5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5"/>
      <c r="T140" s="5"/>
      <c r="U140" s="6"/>
      <c r="V140" s="6"/>
      <c r="W140" s="9" t="e">
        <f>VLOOKUP(F140,'Rental Loss'!$A$2:$D$34,4,FALSE)</f>
        <v>#N/A</v>
      </c>
      <c r="X140" s="4" t="e">
        <f>VLOOKUP(F140,'Percent Owner Occupied'!$A$2:$B$34,2,FALSE)</f>
        <v>#N/A</v>
      </c>
      <c r="Y140" s="4" t="e">
        <f>VLOOKUP(F140,'Rental Loss'!$A$2:$C$34,3,FALSE)</f>
        <v>#N/A</v>
      </c>
      <c r="Z140" s="4" t="e">
        <f>VLOOKUP(F140,'Wage and Capital Related Income'!$A$2:$C$34,3,FALSE)</f>
        <v>#N/A</v>
      </c>
      <c r="AA140" s="4" t="e">
        <f>VLOOKUP(F140,'Recapture Features'!$A$2:$D$34,4,FALSE)</f>
        <v>#N/A</v>
      </c>
      <c r="AB140" s="4" t="e">
        <f>VLOOKUP(F140,'Wage and Capital Related Income'!$A$2:$D$34,4,FALSE)</f>
        <v>#N/A</v>
      </c>
      <c r="AC140" s="4" t="e">
        <f>VLOOKUP(F140,'Recapture Features'!$A$2:$B$34,2,FALSE)</f>
        <v>#N/A</v>
      </c>
      <c r="AD140" s="4">
        <f>VLOOKUP(INT(U140),Depth!$A$2:$B$36,2,FALSE)</f>
        <v>0</v>
      </c>
      <c r="AE140" s="4" t="str">
        <f t="shared" si="14"/>
        <v>0</v>
      </c>
      <c r="AF140" s="4" t="e">
        <f>VLOOKUP(AE140,Days!$D$2:$E$199,2,FALSE)</f>
        <v>#N/A</v>
      </c>
      <c r="AG140" s="4">
        <f t="shared" si="15"/>
        <v>0</v>
      </c>
      <c r="AH140" s="4">
        <f t="shared" si="16"/>
        <v>0</v>
      </c>
      <c r="AI140" s="4">
        <f t="shared" si="17"/>
        <v>0</v>
      </c>
      <c r="AJ140" s="4">
        <f t="shared" si="18"/>
        <v>0</v>
      </c>
      <c r="AK140" s="4">
        <f t="shared" si="19"/>
        <v>0</v>
      </c>
      <c r="AL140" s="8">
        <f t="shared" si="20"/>
        <v>0</v>
      </c>
    </row>
    <row r="141" spans="1:38" x14ac:dyDescent="0.25">
      <c r="A141" s="5"/>
      <c r="B141" s="5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5"/>
      <c r="T141" s="5"/>
      <c r="U141" s="6"/>
      <c r="V141" s="6"/>
      <c r="W141" s="9" t="e">
        <f>VLOOKUP(F141,'Rental Loss'!$A$2:$D$34,4,FALSE)</f>
        <v>#N/A</v>
      </c>
      <c r="X141" s="4" t="e">
        <f>VLOOKUP(F141,'Percent Owner Occupied'!$A$2:$B$34,2,FALSE)</f>
        <v>#N/A</v>
      </c>
      <c r="Y141" s="4" t="e">
        <f>VLOOKUP(F141,'Rental Loss'!$A$2:$C$34,3,FALSE)</f>
        <v>#N/A</v>
      </c>
      <c r="Z141" s="4" t="e">
        <f>VLOOKUP(F141,'Wage and Capital Related Income'!$A$2:$C$34,3,FALSE)</f>
        <v>#N/A</v>
      </c>
      <c r="AA141" s="4" t="e">
        <f>VLOOKUP(F141,'Recapture Features'!$A$2:$D$34,4,FALSE)</f>
        <v>#N/A</v>
      </c>
      <c r="AB141" s="4" t="e">
        <f>VLOOKUP(F141,'Wage and Capital Related Income'!$A$2:$D$34,4,FALSE)</f>
        <v>#N/A</v>
      </c>
      <c r="AC141" s="4" t="e">
        <f>VLOOKUP(F141,'Recapture Features'!$A$2:$B$34,2,FALSE)</f>
        <v>#N/A</v>
      </c>
      <c r="AD141" s="4">
        <f>VLOOKUP(INT(U141),Depth!$A$2:$B$36,2,FALSE)</f>
        <v>0</v>
      </c>
      <c r="AE141" s="4" t="str">
        <f t="shared" si="14"/>
        <v>0</v>
      </c>
      <c r="AF141" s="4" t="e">
        <f>VLOOKUP(AE141,Days!$D$2:$E$199,2,FALSE)</f>
        <v>#N/A</v>
      </c>
      <c r="AG141" s="4">
        <f t="shared" si="15"/>
        <v>0</v>
      </c>
      <c r="AH141" s="4">
        <f t="shared" si="16"/>
        <v>0</v>
      </c>
      <c r="AI141" s="4">
        <f t="shared" si="17"/>
        <v>0</v>
      </c>
      <c r="AJ141" s="4">
        <f t="shared" si="18"/>
        <v>0</v>
      </c>
      <c r="AK141" s="4">
        <f t="shared" si="19"/>
        <v>0</v>
      </c>
      <c r="AL141" s="8">
        <f t="shared" si="20"/>
        <v>0</v>
      </c>
    </row>
    <row r="142" spans="1:38" x14ac:dyDescent="0.25">
      <c r="A142" s="5"/>
      <c r="B142" s="5"/>
      <c r="C142" s="5"/>
      <c r="D142" s="5"/>
      <c r="E142" s="5"/>
      <c r="F142" s="5"/>
      <c r="G142" s="5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5"/>
      <c r="T142" s="5"/>
      <c r="U142" s="6"/>
      <c r="V142" s="6"/>
      <c r="W142" s="9" t="e">
        <f>VLOOKUP(F142,'Rental Loss'!$A$2:$D$34,4,FALSE)</f>
        <v>#N/A</v>
      </c>
      <c r="X142" s="4" t="e">
        <f>VLOOKUP(F142,'Percent Owner Occupied'!$A$2:$B$34,2,FALSE)</f>
        <v>#N/A</v>
      </c>
      <c r="Y142" s="4" t="e">
        <f>VLOOKUP(F142,'Rental Loss'!$A$2:$C$34,3,FALSE)</f>
        <v>#N/A</v>
      </c>
      <c r="Z142" s="4" t="e">
        <f>VLOOKUP(F142,'Wage and Capital Related Income'!$A$2:$C$34,3,FALSE)</f>
        <v>#N/A</v>
      </c>
      <c r="AA142" s="4" t="e">
        <f>VLOOKUP(F142,'Recapture Features'!$A$2:$D$34,4,FALSE)</f>
        <v>#N/A</v>
      </c>
      <c r="AB142" s="4" t="e">
        <f>VLOOKUP(F142,'Wage and Capital Related Income'!$A$2:$D$34,4,FALSE)</f>
        <v>#N/A</v>
      </c>
      <c r="AC142" s="4" t="e">
        <f>VLOOKUP(F142,'Recapture Features'!$A$2:$B$34,2,FALSE)</f>
        <v>#N/A</v>
      </c>
      <c r="AD142" s="4">
        <f>VLOOKUP(INT(U142),Depth!$A$2:$B$36,2,FALSE)</f>
        <v>0</v>
      </c>
      <c r="AE142" s="4" t="str">
        <f t="shared" si="14"/>
        <v>0</v>
      </c>
      <c r="AF142" s="4" t="e">
        <f>VLOOKUP(AE142,Days!$D$2:$E$199,2,FALSE)</f>
        <v>#N/A</v>
      </c>
      <c r="AG142" s="4">
        <f t="shared" si="15"/>
        <v>0</v>
      </c>
      <c r="AH142" s="4">
        <f t="shared" si="16"/>
        <v>0</v>
      </c>
      <c r="AI142" s="4">
        <f t="shared" si="17"/>
        <v>0</v>
      </c>
      <c r="AJ142" s="4">
        <f t="shared" si="18"/>
        <v>0</v>
      </c>
      <c r="AK142" s="4">
        <f t="shared" si="19"/>
        <v>0</v>
      </c>
      <c r="AL142" s="8">
        <f t="shared" si="20"/>
        <v>0</v>
      </c>
    </row>
    <row r="143" spans="1:38" x14ac:dyDescent="0.25">
      <c r="A143" s="5"/>
      <c r="B143" s="5"/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5"/>
      <c r="T143" s="5"/>
      <c r="U143" s="6"/>
      <c r="V143" s="6"/>
      <c r="W143" s="9" t="e">
        <f>VLOOKUP(F143,'Rental Loss'!$A$2:$D$34,4,FALSE)</f>
        <v>#N/A</v>
      </c>
      <c r="X143" s="4" t="e">
        <f>VLOOKUP(F143,'Percent Owner Occupied'!$A$2:$B$34,2,FALSE)</f>
        <v>#N/A</v>
      </c>
      <c r="Y143" s="4" t="e">
        <f>VLOOKUP(F143,'Rental Loss'!$A$2:$C$34,3,FALSE)</f>
        <v>#N/A</v>
      </c>
      <c r="Z143" s="4" t="e">
        <f>VLOOKUP(F143,'Wage and Capital Related Income'!$A$2:$C$34,3,FALSE)</f>
        <v>#N/A</v>
      </c>
      <c r="AA143" s="4" t="e">
        <f>VLOOKUP(F143,'Recapture Features'!$A$2:$D$34,4,FALSE)</f>
        <v>#N/A</v>
      </c>
      <c r="AB143" s="4" t="e">
        <f>VLOOKUP(F143,'Wage and Capital Related Income'!$A$2:$D$34,4,FALSE)</f>
        <v>#N/A</v>
      </c>
      <c r="AC143" s="4" t="e">
        <f>VLOOKUP(F143,'Recapture Features'!$A$2:$B$34,2,FALSE)</f>
        <v>#N/A</v>
      </c>
      <c r="AD143" s="4">
        <f>VLOOKUP(INT(U143),Depth!$A$2:$B$36,2,FALSE)</f>
        <v>0</v>
      </c>
      <c r="AE143" s="4" t="str">
        <f t="shared" si="14"/>
        <v>0</v>
      </c>
      <c r="AF143" s="4" t="e">
        <f>VLOOKUP(AE143,Days!$D$2:$E$199,2,FALSE)</f>
        <v>#N/A</v>
      </c>
      <c r="AG143" s="4">
        <f t="shared" si="15"/>
        <v>0</v>
      </c>
      <c r="AH143" s="4">
        <f t="shared" si="16"/>
        <v>0</v>
      </c>
      <c r="AI143" s="4">
        <f t="shared" si="17"/>
        <v>0</v>
      </c>
      <c r="AJ143" s="4">
        <f t="shared" si="18"/>
        <v>0</v>
      </c>
      <c r="AK143" s="4">
        <f t="shared" si="19"/>
        <v>0</v>
      </c>
      <c r="AL143" s="8">
        <f t="shared" si="20"/>
        <v>0</v>
      </c>
    </row>
    <row r="144" spans="1:38" x14ac:dyDescent="0.25">
      <c r="A144" s="5"/>
      <c r="B144" s="5"/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5"/>
      <c r="T144" s="5"/>
      <c r="U144" s="6"/>
      <c r="V144" s="6"/>
      <c r="W144" s="9" t="e">
        <f>VLOOKUP(F144,'Rental Loss'!$A$2:$D$34,4,FALSE)</f>
        <v>#N/A</v>
      </c>
      <c r="X144" s="4" t="e">
        <f>VLOOKUP(F144,'Percent Owner Occupied'!$A$2:$B$34,2,FALSE)</f>
        <v>#N/A</v>
      </c>
      <c r="Y144" s="4" t="e">
        <f>VLOOKUP(F144,'Rental Loss'!$A$2:$C$34,3,FALSE)</f>
        <v>#N/A</v>
      </c>
      <c r="Z144" s="4" t="e">
        <f>VLOOKUP(F144,'Wage and Capital Related Income'!$A$2:$C$34,3,FALSE)</f>
        <v>#N/A</v>
      </c>
      <c r="AA144" s="4" t="e">
        <f>VLOOKUP(F144,'Recapture Features'!$A$2:$D$34,4,FALSE)</f>
        <v>#N/A</v>
      </c>
      <c r="AB144" s="4" t="e">
        <f>VLOOKUP(F144,'Wage and Capital Related Income'!$A$2:$D$34,4,FALSE)</f>
        <v>#N/A</v>
      </c>
      <c r="AC144" s="4" t="e">
        <f>VLOOKUP(F144,'Recapture Features'!$A$2:$B$34,2,FALSE)</f>
        <v>#N/A</v>
      </c>
      <c r="AD144" s="4">
        <f>VLOOKUP(INT(U144),Depth!$A$2:$B$36,2,FALSE)</f>
        <v>0</v>
      </c>
      <c r="AE144" s="4" t="str">
        <f t="shared" si="14"/>
        <v>0</v>
      </c>
      <c r="AF144" s="4" t="e">
        <f>VLOOKUP(AE144,Days!$D$2:$E$199,2,FALSE)</f>
        <v>#N/A</v>
      </c>
      <c r="AG144" s="4">
        <f t="shared" si="15"/>
        <v>0</v>
      </c>
      <c r="AH144" s="4">
        <f t="shared" si="16"/>
        <v>0</v>
      </c>
      <c r="AI144" s="4">
        <f t="shared" si="17"/>
        <v>0</v>
      </c>
      <c r="AJ144" s="4">
        <f t="shared" si="18"/>
        <v>0</v>
      </c>
      <c r="AK144" s="4">
        <f t="shared" si="19"/>
        <v>0</v>
      </c>
      <c r="AL144" s="8">
        <f t="shared" si="20"/>
        <v>0</v>
      </c>
    </row>
    <row r="145" spans="1:38" x14ac:dyDescent="0.25">
      <c r="A145" s="5"/>
      <c r="B145" s="5"/>
      <c r="C145" s="5"/>
      <c r="D145" s="5"/>
      <c r="E145" s="5"/>
      <c r="F145" s="5"/>
      <c r="G145" s="5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5"/>
      <c r="T145" s="5"/>
      <c r="U145" s="6"/>
      <c r="V145" s="6"/>
      <c r="W145" s="9" t="e">
        <f>VLOOKUP(F145,'Rental Loss'!$A$2:$D$34,4,FALSE)</f>
        <v>#N/A</v>
      </c>
      <c r="X145" s="4" t="e">
        <f>VLOOKUP(F145,'Percent Owner Occupied'!$A$2:$B$34,2,FALSE)</f>
        <v>#N/A</v>
      </c>
      <c r="Y145" s="4" t="e">
        <f>VLOOKUP(F145,'Rental Loss'!$A$2:$C$34,3,FALSE)</f>
        <v>#N/A</v>
      </c>
      <c r="Z145" s="4" t="e">
        <f>VLOOKUP(F145,'Wage and Capital Related Income'!$A$2:$C$34,3,FALSE)</f>
        <v>#N/A</v>
      </c>
      <c r="AA145" s="4" t="e">
        <f>VLOOKUP(F145,'Recapture Features'!$A$2:$D$34,4,FALSE)</f>
        <v>#N/A</v>
      </c>
      <c r="AB145" s="4" t="e">
        <f>VLOOKUP(F145,'Wage and Capital Related Income'!$A$2:$D$34,4,FALSE)</f>
        <v>#N/A</v>
      </c>
      <c r="AC145" s="4" t="e">
        <f>VLOOKUP(F145,'Recapture Features'!$A$2:$B$34,2,FALSE)</f>
        <v>#N/A</v>
      </c>
      <c r="AD145" s="4">
        <f>VLOOKUP(INT(U145),Depth!$A$2:$B$36,2,FALSE)</f>
        <v>0</v>
      </c>
      <c r="AE145" s="4" t="str">
        <f t="shared" si="14"/>
        <v>0</v>
      </c>
      <c r="AF145" s="4" t="e">
        <f>VLOOKUP(AE145,Days!$D$2:$E$199,2,FALSE)</f>
        <v>#N/A</v>
      </c>
      <c r="AG145" s="4">
        <f t="shared" si="15"/>
        <v>0</v>
      </c>
      <c r="AH145" s="4">
        <f t="shared" si="16"/>
        <v>0</v>
      </c>
      <c r="AI145" s="4">
        <f t="shared" si="17"/>
        <v>0</v>
      </c>
      <c r="AJ145" s="4">
        <f t="shared" si="18"/>
        <v>0</v>
      </c>
      <c r="AK145" s="4">
        <f t="shared" si="19"/>
        <v>0</v>
      </c>
      <c r="AL145" s="8">
        <f t="shared" si="20"/>
        <v>0</v>
      </c>
    </row>
    <row r="146" spans="1:38" x14ac:dyDescent="0.25">
      <c r="A146" s="5"/>
      <c r="B146" s="5"/>
      <c r="C146" s="5"/>
      <c r="D146" s="5"/>
      <c r="E146" s="5"/>
      <c r="F146" s="5"/>
      <c r="G146" s="5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5"/>
      <c r="T146" s="5"/>
      <c r="U146" s="6"/>
      <c r="V146" s="6"/>
      <c r="W146" s="9" t="e">
        <f>VLOOKUP(F146,'Rental Loss'!$A$2:$D$34,4,FALSE)</f>
        <v>#N/A</v>
      </c>
      <c r="X146" s="4" t="e">
        <f>VLOOKUP(F146,'Percent Owner Occupied'!$A$2:$B$34,2,FALSE)</f>
        <v>#N/A</v>
      </c>
      <c r="Y146" s="4" t="e">
        <f>VLOOKUP(F146,'Rental Loss'!$A$2:$C$34,3,FALSE)</f>
        <v>#N/A</v>
      </c>
      <c r="Z146" s="4" t="e">
        <f>VLOOKUP(F146,'Wage and Capital Related Income'!$A$2:$C$34,3,FALSE)</f>
        <v>#N/A</v>
      </c>
      <c r="AA146" s="4" t="e">
        <f>VLOOKUP(F146,'Recapture Features'!$A$2:$D$34,4,FALSE)</f>
        <v>#N/A</v>
      </c>
      <c r="AB146" s="4" t="e">
        <f>VLOOKUP(F146,'Wage and Capital Related Income'!$A$2:$D$34,4,FALSE)</f>
        <v>#N/A</v>
      </c>
      <c r="AC146" s="4" t="e">
        <f>VLOOKUP(F146,'Recapture Features'!$A$2:$B$34,2,FALSE)</f>
        <v>#N/A</v>
      </c>
      <c r="AD146" s="4">
        <f>VLOOKUP(INT(U146),Depth!$A$2:$B$36,2,FALSE)</f>
        <v>0</v>
      </c>
      <c r="AE146" s="4" t="str">
        <f t="shared" si="14"/>
        <v>0</v>
      </c>
      <c r="AF146" s="4" t="e">
        <f>VLOOKUP(AE146,Days!$D$2:$E$199,2,FALSE)</f>
        <v>#N/A</v>
      </c>
      <c r="AG146" s="4">
        <f t="shared" si="15"/>
        <v>0</v>
      </c>
      <c r="AH146" s="4">
        <f t="shared" si="16"/>
        <v>0</v>
      </c>
      <c r="AI146" s="4">
        <f t="shared" si="17"/>
        <v>0</v>
      </c>
      <c r="AJ146" s="4">
        <f t="shared" si="18"/>
        <v>0</v>
      </c>
      <c r="AK146" s="4">
        <f t="shared" si="19"/>
        <v>0</v>
      </c>
      <c r="AL146" s="8">
        <f t="shared" si="20"/>
        <v>0</v>
      </c>
    </row>
    <row r="147" spans="1:38" x14ac:dyDescent="0.25">
      <c r="A147" s="5"/>
      <c r="B147" s="5"/>
      <c r="C147" s="5"/>
      <c r="D147" s="5"/>
      <c r="E147" s="5"/>
      <c r="F147" s="5"/>
      <c r="G147" s="5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5"/>
      <c r="T147" s="5"/>
      <c r="U147" s="6"/>
      <c r="V147" s="6"/>
      <c r="W147" s="9" t="e">
        <f>VLOOKUP(F147,'Rental Loss'!$A$2:$D$34,4,FALSE)</f>
        <v>#N/A</v>
      </c>
      <c r="X147" s="4" t="e">
        <f>VLOOKUP(F147,'Percent Owner Occupied'!$A$2:$B$34,2,FALSE)</f>
        <v>#N/A</v>
      </c>
      <c r="Y147" s="4" t="e">
        <f>VLOOKUP(F147,'Rental Loss'!$A$2:$C$34,3,FALSE)</f>
        <v>#N/A</v>
      </c>
      <c r="Z147" s="4" t="e">
        <f>VLOOKUP(F147,'Wage and Capital Related Income'!$A$2:$C$34,3,FALSE)</f>
        <v>#N/A</v>
      </c>
      <c r="AA147" s="4" t="e">
        <f>VLOOKUP(F147,'Recapture Features'!$A$2:$D$34,4,FALSE)</f>
        <v>#N/A</v>
      </c>
      <c r="AB147" s="4" t="e">
        <f>VLOOKUP(F147,'Wage and Capital Related Income'!$A$2:$D$34,4,FALSE)</f>
        <v>#N/A</v>
      </c>
      <c r="AC147" s="4" t="e">
        <f>VLOOKUP(F147,'Recapture Features'!$A$2:$B$34,2,FALSE)</f>
        <v>#N/A</v>
      </c>
      <c r="AD147" s="4">
        <f>VLOOKUP(INT(U147),Depth!$A$2:$B$36,2,FALSE)</f>
        <v>0</v>
      </c>
      <c r="AE147" s="4" t="str">
        <f t="shared" si="14"/>
        <v>0</v>
      </c>
      <c r="AF147" s="4" t="e">
        <f>VLOOKUP(AE147,Days!$D$2:$E$199,2,FALSE)</f>
        <v>#N/A</v>
      </c>
      <c r="AG147" s="4">
        <f t="shared" si="15"/>
        <v>0</v>
      </c>
      <c r="AH147" s="4">
        <f t="shared" si="16"/>
        <v>0</v>
      </c>
      <c r="AI147" s="4">
        <f t="shared" si="17"/>
        <v>0</v>
      </c>
      <c r="AJ147" s="4">
        <f t="shared" si="18"/>
        <v>0</v>
      </c>
      <c r="AK147" s="4">
        <f t="shared" si="19"/>
        <v>0</v>
      </c>
      <c r="AL147" s="8">
        <f t="shared" si="20"/>
        <v>0</v>
      </c>
    </row>
    <row r="148" spans="1:38" x14ac:dyDescent="0.25">
      <c r="A148" s="5"/>
      <c r="B148" s="5"/>
      <c r="C148" s="5"/>
      <c r="D148" s="5"/>
      <c r="E148" s="5"/>
      <c r="F148" s="5"/>
      <c r="G148" s="5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5"/>
      <c r="T148" s="5"/>
      <c r="U148" s="6"/>
      <c r="V148" s="6"/>
      <c r="W148" s="9" t="e">
        <f>VLOOKUP(F148,'Rental Loss'!$A$2:$D$34,4,FALSE)</f>
        <v>#N/A</v>
      </c>
      <c r="X148" s="4" t="e">
        <f>VLOOKUP(F148,'Percent Owner Occupied'!$A$2:$B$34,2,FALSE)</f>
        <v>#N/A</v>
      </c>
      <c r="Y148" s="4" t="e">
        <f>VLOOKUP(F148,'Rental Loss'!$A$2:$C$34,3,FALSE)</f>
        <v>#N/A</v>
      </c>
      <c r="Z148" s="4" t="e">
        <f>VLOOKUP(F148,'Wage and Capital Related Income'!$A$2:$C$34,3,FALSE)</f>
        <v>#N/A</v>
      </c>
      <c r="AA148" s="4" t="e">
        <f>VLOOKUP(F148,'Recapture Features'!$A$2:$D$34,4,FALSE)</f>
        <v>#N/A</v>
      </c>
      <c r="AB148" s="4" t="e">
        <f>VLOOKUP(F148,'Wage and Capital Related Income'!$A$2:$D$34,4,FALSE)</f>
        <v>#N/A</v>
      </c>
      <c r="AC148" s="4" t="e">
        <f>VLOOKUP(F148,'Recapture Features'!$A$2:$B$34,2,FALSE)</f>
        <v>#N/A</v>
      </c>
      <c r="AD148" s="4">
        <f>VLOOKUP(INT(U148),Depth!$A$2:$B$36,2,FALSE)</f>
        <v>0</v>
      </c>
      <c r="AE148" s="4" t="str">
        <f t="shared" si="14"/>
        <v>0</v>
      </c>
      <c r="AF148" s="4" t="e">
        <f>VLOOKUP(AE148,Days!$D$2:$E$199,2,FALSE)</f>
        <v>#N/A</v>
      </c>
      <c r="AG148" s="4">
        <f t="shared" si="15"/>
        <v>0</v>
      </c>
      <c r="AH148" s="4">
        <f t="shared" si="16"/>
        <v>0</v>
      </c>
      <c r="AI148" s="4">
        <f t="shared" si="17"/>
        <v>0</v>
      </c>
      <c r="AJ148" s="4">
        <f t="shared" si="18"/>
        <v>0</v>
      </c>
      <c r="AK148" s="4">
        <f t="shared" si="19"/>
        <v>0</v>
      </c>
      <c r="AL148" s="8">
        <f t="shared" si="20"/>
        <v>0</v>
      </c>
    </row>
    <row r="149" spans="1:38" x14ac:dyDescent="0.25">
      <c r="A149" s="5"/>
      <c r="B149" s="5"/>
      <c r="C149" s="5"/>
      <c r="D149" s="5"/>
      <c r="E149" s="5"/>
      <c r="F149" s="5"/>
      <c r="G149" s="5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5"/>
      <c r="T149" s="5"/>
      <c r="U149" s="6"/>
      <c r="V149" s="6"/>
      <c r="W149" s="9" t="e">
        <f>VLOOKUP(F149,'Rental Loss'!$A$2:$D$34,4,FALSE)</f>
        <v>#N/A</v>
      </c>
      <c r="X149" s="4" t="e">
        <f>VLOOKUP(F149,'Percent Owner Occupied'!$A$2:$B$34,2,FALSE)</f>
        <v>#N/A</v>
      </c>
      <c r="Y149" s="4" t="e">
        <f>VLOOKUP(F149,'Rental Loss'!$A$2:$C$34,3,FALSE)</f>
        <v>#N/A</v>
      </c>
      <c r="Z149" s="4" t="e">
        <f>VLOOKUP(F149,'Wage and Capital Related Income'!$A$2:$C$34,3,FALSE)</f>
        <v>#N/A</v>
      </c>
      <c r="AA149" s="4" t="e">
        <f>VLOOKUP(F149,'Recapture Features'!$A$2:$D$34,4,FALSE)</f>
        <v>#N/A</v>
      </c>
      <c r="AB149" s="4" t="e">
        <f>VLOOKUP(F149,'Wage and Capital Related Income'!$A$2:$D$34,4,FALSE)</f>
        <v>#N/A</v>
      </c>
      <c r="AC149" s="4" t="e">
        <f>VLOOKUP(F149,'Recapture Features'!$A$2:$B$34,2,FALSE)</f>
        <v>#N/A</v>
      </c>
      <c r="AD149" s="4">
        <f>VLOOKUP(INT(U149),Depth!$A$2:$B$36,2,FALSE)</f>
        <v>0</v>
      </c>
      <c r="AE149" s="4" t="str">
        <f t="shared" si="14"/>
        <v>0</v>
      </c>
      <c r="AF149" s="4" t="e">
        <f>VLOOKUP(AE149,Days!$D$2:$E$199,2,FALSE)</f>
        <v>#N/A</v>
      </c>
      <c r="AG149" s="4">
        <f t="shared" si="15"/>
        <v>0</v>
      </c>
      <c r="AH149" s="4">
        <f t="shared" si="16"/>
        <v>0</v>
      </c>
      <c r="AI149" s="4">
        <f t="shared" si="17"/>
        <v>0</v>
      </c>
      <c r="AJ149" s="4">
        <f t="shared" si="18"/>
        <v>0</v>
      </c>
      <c r="AK149" s="4">
        <f t="shared" si="19"/>
        <v>0</v>
      </c>
      <c r="AL149" s="8">
        <f t="shared" si="20"/>
        <v>0</v>
      </c>
    </row>
    <row r="150" spans="1:38" x14ac:dyDescent="0.25">
      <c r="A150" s="5"/>
      <c r="B150" s="5"/>
      <c r="C150" s="5"/>
      <c r="D150" s="5"/>
      <c r="E150" s="5"/>
      <c r="F150" s="5"/>
      <c r="G150" s="5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5"/>
      <c r="T150" s="5"/>
      <c r="U150" s="6"/>
      <c r="V150" s="6"/>
      <c r="W150" s="9" t="e">
        <f>VLOOKUP(F150,'Rental Loss'!$A$2:$D$34,4,FALSE)</f>
        <v>#N/A</v>
      </c>
      <c r="X150" s="4" t="e">
        <f>VLOOKUP(F150,'Percent Owner Occupied'!$A$2:$B$34,2,FALSE)</f>
        <v>#N/A</v>
      </c>
      <c r="Y150" s="4" t="e">
        <f>VLOOKUP(F150,'Rental Loss'!$A$2:$C$34,3,FALSE)</f>
        <v>#N/A</v>
      </c>
      <c r="Z150" s="4" t="e">
        <f>VLOOKUP(F150,'Wage and Capital Related Income'!$A$2:$C$34,3,FALSE)</f>
        <v>#N/A</v>
      </c>
      <c r="AA150" s="4" t="e">
        <f>VLOOKUP(F150,'Recapture Features'!$A$2:$D$34,4,FALSE)</f>
        <v>#N/A</v>
      </c>
      <c r="AB150" s="4" t="e">
        <f>VLOOKUP(F150,'Wage and Capital Related Income'!$A$2:$D$34,4,FALSE)</f>
        <v>#N/A</v>
      </c>
      <c r="AC150" s="4" t="e">
        <f>VLOOKUP(F150,'Recapture Features'!$A$2:$B$34,2,FALSE)</f>
        <v>#N/A</v>
      </c>
      <c r="AD150" s="4">
        <f>VLOOKUP(INT(U150),Depth!$A$2:$B$36,2,FALSE)</f>
        <v>0</v>
      </c>
      <c r="AE150" s="4" t="str">
        <f t="shared" si="14"/>
        <v>0</v>
      </c>
      <c r="AF150" s="4" t="e">
        <f>VLOOKUP(AE150,Days!$D$2:$E$199,2,FALSE)</f>
        <v>#N/A</v>
      </c>
      <c r="AG150" s="4">
        <f t="shared" si="15"/>
        <v>0</v>
      </c>
      <c r="AH150" s="4">
        <f t="shared" si="16"/>
        <v>0</v>
      </c>
      <c r="AI150" s="4">
        <f t="shared" si="17"/>
        <v>0</v>
      </c>
      <c r="AJ150" s="4">
        <f t="shared" si="18"/>
        <v>0</v>
      </c>
      <c r="AK150" s="4">
        <f t="shared" si="19"/>
        <v>0</v>
      </c>
      <c r="AL150" s="8">
        <f t="shared" si="20"/>
        <v>0</v>
      </c>
    </row>
    <row r="151" spans="1:38" x14ac:dyDescent="0.25">
      <c r="A151" s="5"/>
      <c r="B151" s="5"/>
      <c r="C151" s="5"/>
      <c r="D151" s="5"/>
      <c r="E151" s="5"/>
      <c r="F151" s="5"/>
      <c r="G151" s="5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5"/>
      <c r="T151" s="5"/>
      <c r="U151" s="6"/>
      <c r="V151" s="6"/>
      <c r="W151" s="9" t="e">
        <f>VLOOKUP(F151,'Rental Loss'!$A$2:$D$34,4,FALSE)</f>
        <v>#N/A</v>
      </c>
      <c r="X151" s="4" t="e">
        <f>VLOOKUP(F151,'Percent Owner Occupied'!$A$2:$B$34,2,FALSE)</f>
        <v>#N/A</v>
      </c>
      <c r="Y151" s="4" t="e">
        <f>VLOOKUP(F151,'Rental Loss'!$A$2:$C$34,3,FALSE)</f>
        <v>#N/A</v>
      </c>
      <c r="Z151" s="4" t="e">
        <f>VLOOKUP(F151,'Wage and Capital Related Income'!$A$2:$C$34,3,FALSE)</f>
        <v>#N/A</v>
      </c>
      <c r="AA151" s="4" t="e">
        <f>VLOOKUP(F151,'Recapture Features'!$A$2:$D$34,4,FALSE)</f>
        <v>#N/A</v>
      </c>
      <c r="AB151" s="4" t="e">
        <f>VLOOKUP(F151,'Wage and Capital Related Income'!$A$2:$D$34,4,FALSE)</f>
        <v>#N/A</v>
      </c>
      <c r="AC151" s="4" t="e">
        <f>VLOOKUP(F151,'Recapture Features'!$A$2:$B$34,2,FALSE)</f>
        <v>#N/A</v>
      </c>
      <c r="AD151" s="4">
        <f>VLOOKUP(INT(U151),Depth!$A$2:$B$36,2,FALSE)</f>
        <v>0</v>
      </c>
      <c r="AE151" s="4" t="str">
        <f t="shared" si="14"/>
        <v>0</v>
      </c>
      <c r="AF151" s="4" t="e">
        <f>VLOOKUP(AE151,Days!$D$2:$E$199,2,FALSE)</f>
        <v>#N/A</v>
      </c>
      <c r="AG151" s="4">
        <f t="shared" si="15"/>
        <v>0</v>
      </c>
      <c r="AH151" s="4">
        <f t="shared" si="16"/>
        <v>0</v>
      </c>
      <c r="AI151" s="4">
        <f t="shared" si="17"/>
        <v>0</v>
      </c>
      <c r="AJ151" s="4">
        <f t="shared" si="18"/>
        <v>0</v>
      </c>
      <c r="AK151" s="4">
        <f t="shared" si="19"/>
        <v>0</v>
      </c>
      <c r="AL151" s="8">
        <f t="shared" si="20"/>
        <v>0</v>
      </c>
    </row>
    <row r="152" spans="1:38" x14ac:dyDescent="0.25">
      <c r="A152" s="5"/>
      <c r="B152" s="5"/>
      <c r="C152" s="5"/>
      <c r="D152" s="5"/>
      <c r="E152" s="5"/>
      <c r="F152" s="5"/>
      <c r="G152" s="5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5"/>
      <c r="T152" s="5"/>
      <c r="U152" s="6"/>
      <c r="V152" s="6"/>
      <c r="W152" s="9" t="e">
        <f>VLOOKUP(F152,'Rental Loss'!$A$2:$D$34,4,FALSE)</f>
        <v>#N/A</v>
      </c>
      <c r="X152" s="4" t="e">
        <f>VLOOKUP(F152,'Percent Owner Occupied'!$A$2:$B$34,2,FALSE)</f>
        <v>#N/A</v>
      </c>
      <c r="Y152" s="4" t="e">
        <f>VLOOKUP(F152,'Rental Loss'!$A$2:$C$34,3,FALSE)</f>
        <v>#N/A</v>
      </c>
      <c r="Z152" s="4" t="e">
        <f>VLOOKUP(F152,'Wage and Capital Related Income'!$A$2:$C$34,3,FALSE)</f>
        <v>#N/A</v>
      </c>
      <c r="AA152" s="4" t="e">
        <f>VLOOKUP(F152,'Recapture Features'!$A$2:$D$34,4,FALSE)</f>
        <v>#N/A</v>
      </c>
      <c r="AB152" s="4" t="e">
        <f>VLOOKUP(F152,'Wage and Capital Related Income'!$A$2:$D$34,4,FALSE)</f>
        <v>#N/A</v>
      </c>
      <c r="AC152" s="4" t="e">
        <f>VLOOKUP(F152,'Recapture Features'!$A$2:$B$34,2,FALSE)</f>
        <v>#N/A</v>
      </c>
      <c r="AD152" s="4">
        <f>VLOOKUP(INT(U152),Depth!$A$2:$B$36,2,FALSE)</f>
        <v>0</v>
      </c>
      <c r="AE152" s="4" t="str">
        <f t="shared" si="14"/>
        <v>0</v>
      </c>
      <c r="AF152" s="4" t="e">
        <f>VLOOKUP(AE152,Days!$D$2:$E$199,2,FALSE)</f>
        <v>#N/A</v>
      </c>
      <c r="AG152" s="4">
        <f t="shared" si="15"/>
        <v>0</v>
      </c>
      <c r="AH152" s="4">
        <f t="shared" si="16"/>
        <v>0</v>
      </c>
      <c r="AI152" s="4">
        <f t="shared" si="17"/>
        <v>0</v>
      </c>
      <c r="AJ152" s="4">
        <f t="shared" si="18"/>
        <v>0</v>
      </c>
      <c r="AK152" s="4">
        <f t="shared" si="19"/>
        <v>0</v>
      </c>
      <c r="AL152" s="8">
        <f t="shared" si="20"/>
        <v>0</v>
      </c>
    </row>
    <row r="153" spans="1:38" x14ac:dyDescent="0.25">
      <c r="A153" s="5"/>
      <c r="B153" s="5"/>
      <c r="C153" s="5"/>
      <c r="D153" s="5"/>
      <c r="E153" s="5"/>
      <c r="F153" s="5"/>
      <c r="G153" s="5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5"/>
      <c r="T153" s="5"/>
      <c r="U153" s="6"/>
      <c r="V153" s="6"/>
      <c r="W153" s="9" t="e">
        <f>VLOOKUP(F153,'Rental Loss'!$A$2:$D$34,4,FALSE)</f>
        <v>#N/A</v>
      </c>
      <c r="X153" s="4" t="e">
        <f>VLOOKUP(F153,'Percent Owner Occupied'!$A$2:$B$34,2,FALSE)</f>
        <v>#N/A</v>
      </c>
      <c r="Y153" s="4" t="e">
        <f>VLOOKUP(F153,'Rental Loss'!$A$2:$C$34,3,FALSE)</f>
        <v>#N/A</v>
      </c>
      <c r="Z153" s="4" t="e">
        <f>VLOOKUP(F153,'Wage and Capital Related Income'!$A$2:$C$34,3,FALSE)</f>
        <v>#N/A</v>
      </c>
      <c r="AA153" s="4" t="e">
        <f>VLOOKUP(F153,'Recapture Features'!$A$2:$D$34,4,FALSE)</f>
        <v>#N/A</v>
      </c>
      <c r="AB153" s="4" t="e">
        <f>VLOOKUP(F153,'Wage and Capital Related Income'!$A$2:$D$34,4,FALSE)</f>
        <v>#N/A</v>
      </c>
      <c r="AC153" s="4" t="e">
        <f>VLOOKUP(F153,'Recapture Features'!$A$2:$B$34,2,FALSE)</f>
        <v>#N/A</v>
      </c>
      <c r="AD153" s="4">
        <f>VLOOKUP(INT(U153),Depth!$A$2:$B$36,2,FALSE)</f>
        <v>0</v>
      </c>
      <c r="AE153" s="4" t="str">
        <f t="shared" si="14"/>
        <v>0</v>
      </c>
      <c r="AF153" s="4" t="e">
        <f>VLOOKUP(AE153,Days!$D$2:$E$199,2,FALSE)</f>
        <v>#N/A</v>
      </c>
      <c r="AG153" s="4">
        <f t="shared" si="15"/>
        <v>0</v>
      </c>
      <c r="AH153" s="4">
        <f t="shared" si="16"/>
        <v>0</v>
      </c>
      <c r="AI153" s="4">
        <f t="shared" si="17"/>
        <v>0</v>
      </c>
      <c r="AJ153" s="4">
        <f t="shared" si="18"/>
        <v>0</v>
      </c>
      <c r="AK153" s="4">
        <f t="shared" si="19"/>
        <v>0</v>
      </c>
      <c r="AL153" s="8">
        <f t="shared" si="20"/>
        <v>0</v>
      </c>
    </row>
    <row r="154" spans="1:38" x14ac:dyDescent="0.25">
      <c r="A154" s="5"/>
      <c r="B154" s="5"/>
      <c r="C154" s="5"/>
      <c r="D154" s="5"/>
      <c r="E154" s="5"/>
      <c r="F154" s="5"/>
      <c r="G154" s="5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5"/>
      <c r="T154" s="5"/>
      <c r="U154" s="6"/>
      <c r="V154" s="6"/>
      <c r="W154" s="9" t="e">
        <f>VLOOKUP(F154,'Rental Loss'!$A$2:$D$34,4,FALSE)</f>
        <v>#N/A</v>
      </c>
      <c r="X154" s="4" t="e">
        <f>VLOOKUP(F154,'Percent Owner Occupied'!$A$2:$B$34,2,FALSE)</f>
        <v>#N/A</v>
      </c>
      <c r="Y154" s="4" t="e">
        <f>VLOOKUP(F154,'Rental Loss'!$A$2:$C$34,3,FALSE)</f>
        <v>#N/A</v>
      </c>
      <c r="Z154" s="4" t="e">
        <f>VLOOKUP(F154,'Wage and Capital Related Income'!$A$2:$C$34,3,FALSE)</f>
        <v>#N/A</v>
      </c>
      <c r="AA154" s="4" t="e">
        <f>VLOOKUP(F154,'Recapture Features'!$A$2:$D$34,4,FALSE)</f>
        <v>#N/A</v>
      </c>
      <c r="AB154" s="4" t="e">
        <f>VLOOKUP(F154,'Wage and Capital Related Income'!$A$2:$D$34,4,FALSE)</f>
        <v>#N/A</v>
      </c>
      <c r="AC154" s="4" t="e">
        <f>VLOOKUP(F154,'Recapture Features'!$A$2:$B$34,2,FALSE)</f>
        <v>#N/A</v>
      </c>
      <c r="AD154" s="4">
        <f>VLOOKUP(INT(U154),Depth!$A$2:$B$36,2,FALSE)</f>
        <v>0</v>
      </c>
      <c r="AE154" s="4" t="str">
        <f t="shared" si="14"/>
        <v>0</v>
      </c>
      <c r="AF154" s="4" t="e">
        <f>VLOOKUP(AE154,Days!$D$2:$E$199,2,FALSE)</f>
        <v>#N/A</v>
      </c>
      <c r="AG154" s="4">
        <f t="shared" si="15"/>
        <v>0</v>
      </c>
      <c r="AH154" s="4">
        <f t="shared" si="16"/>
        <v>0</v>
      </c>
      <c r="AI154" s="4">
        <f t="shared" si="17"/>
        <v>0</v>
      </c>
      <c r="AJ154" s="4">
        <f t="shared" si="18"/>
        <v>0</v>
      </c>
      <c r="AK154" s="4">
        <f t="shared" si="19"/>
        <v>0</v>
      </c>
      <c r="AL154" s="8">
        <f t="shared" si="20"/>
        <v>0</v>
      </c>
    </row>
    <row r="155" spans="1:38" x14ac:dyDescent="0.25">
      <c r="A155" s="5"/>
      <c r="B155" s="5"/>
      <c r="C155" s="5"/>
      <c r="D155" s="5"/>
      <c r="E155" s="5"/>
      <c r="F155" s="5"/>
      <c r="G155" s="5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5"/>
      <c r="T155" s="5"/>
      <c r="U155" s="6"/>
      <c r="V155" s="6"/>
      <c r="W155" s="9" t="e">
        <f>VLOOKUP(F155,'Rental Loss'!$A$2:$D$34,4,FALSE)</f>
        <v>#N/A</v>
      </c>
      <c r="X155" s="4" t="e">
        <f>VLOOKUP(F155,'Percent Owner Occupied'!$A$2:$B$34,2,FALSE)</f>
        <v>#N/A</v>
      </c>
      <c r="Y155" s="4" t="e">
        <f>VLOOKUP(F155,'Rental Loss'!$A$2:$C$34,3,FALSE)</f>
        <v>#N/A</v>
      </c>
      <c r="Z155" s="4" t="e">
        <f>VLOOKUP(F155,'Wage and Capital Related Income'!$A$2:$C$34,3,FALSE)</f>
        <v>#N/A</v>
      </c>
      <c r="AA155" s="4" t="e">
        <f>VLOOKUP(F155,'Recapture Features'!$A$2:$D$34,4,FALSE)</f>
        <v>#N/A</v>
      </c>
      <c r="AB155" s="4" t="e">
        <f>VLOOKUP(F155,'Wage and Capital Related Income'!$A$2:$D$34,4,FALSE)</f>
        <v>#N/A</v>
      </c>
      <c r="AC155" s="4" t="e">
        <f>VLOOKUP(F155,'Recapture Features'!$A$2:$B$34,2,FALSE)</f>
        <v>#N/A</v>
      </c>
      <c r="AD155" s="4">
        <f>VLOOKUP(INT(U155),Depth!$A$2:$B$36,2,FALSE)</f>
        <v>0</v>
      </c>
      <c r="AE155" s="4" t="str">
        <f t="shared" si="14"/>
        <v>0</v>
      </c>
      <c r="AF155" s="4" t="e">
        <f>VLOOKUP(AE155,Days!$D$2:$E$199,2,FALSE)</f>
        <v>#N/A</v>
      </c>
      <c r="AG155" s="4">
        <f t="shared" si="15"/>
        <v>0</v>
      </c>
      <c r="AH155" s="4">
        <f t="shared" si="16"/>
        <v>0</v>
      </c>
      <c r="AI155" s="4">
        <f t="shared" si="17"/>
        <v>0</v>
      </c>
      <c r="AJ155" s="4">
        <f t="shared" si="18"/>
        <v>0</v>
      </c>
      <c r="AK155" s="4">
        <f t="shared" si="19"/>
        <v>0</v>
      </c>
      <c r="AL155" s="8">
        <f t="shared" si="20"/>
        <v>0</v>
      </c>
    </row>
    <row r="156" spans="1:38" x14ac:dyDescent="0.25">
      <c r="A156" s="5"/>
      <c r="B156" s="5"/>
      <c r="C156" s="5"/>
      <c r="D156" s="5"/>
      <c r="E156" s="5"/>
      <c r="F156" s="5"/>
      <c r="G156" s="5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5"/>
      <c r="T156" s="5"/>
      <c r="U156" s="6"/>
      <c r="V156" s="6"/>
      <c r="W156" s="9" t="e">
        <f>VLOOKUP(F156,'Rental Loss'!$A$2:$D$34,4,FALSE)</f>
        <v>#N/A</v>
      </c>
      <c r="X156" s="4" t="e">
        <f>VLOOKUP(F156,'Percent Owner Occupied'!$A$2:$B$34,2,FALSE)</f>
        <v>#N/A</v>
      </c>
      <c r="Y156" s="4" t="e">
        <f>VLOOKUP(F156,'Rental Loss'!$A$2:$C$34,3,FALSE)</f>
        <v>#N/A</v>
      </c>
      <c r="Z156" s="4" t="e">
        <f>VLOOKUP(F156,'Wage and Capital Related Income'!$A$2:$C$34,3,FALSE)</f>
        <v>#N/A</v>
      </c>
      <c r="AA156" s="4" t="e">
        <f>VLOOKUP(F156,'Recapture Features'!$A$2:$D$34,4,FALSE)</f>
        <v>#N/A</v>
      </c>
      <c r="AB156" s="4" t="e">
        <f>VLOOKUP(F156,'Wage and Capital Related Income'!$A$2:$D$34,4,FALSE)</f>
        <v>#N/A</v>
      </c>
      <c r="AC156" s="4" t="e">
        <f>VLOOKUP(F156,'Recapture Features'!$A$2:$B$34,2,FALSE)</f>
        <v>#N/A</v>
      </c>
      <c r="AD156" s="4">
        <f>VLOOKUP(INT(U156),Depth!$A$2:$B$36,2,FALSE)</f>
        <v>0</v>
      </c>
      <c r="AE156" s="4" t="str">
        <f t="shared" si="14"/>
        <v>0</v>
      </c>
      <c r="AF156" s="4" t="e">
        <f>VLOOKUP(AE156,Days!$D$2:$E$199,2,FALSE)</f>
        <v>#N/A</v>
      </c>
      <c r="AG156" s="4">
        <f t="shared" si="15"/>
        <v>0</v>
      </c>
      <c r="AH156" s="4">
        <f t="shared" si="16"/>
        <v>0</v>
      </c>
      <c r="AI156" s="4">
        <f t="shared" si="17"/>
        <v>0</v>
      </c>
      <c r="AJ156" s="4">
        <f t="shared" si="18"/>
        <v>0</v>
      </c>
      <c r="AK156" s="4">
        <f t="shared" si="19"/>
        <v>0</v>
      </c>
      <c r="AL156" s="8">
        <f t="shared" si="20"/>
        <v>0</v>
      </c>
    </row>
    <row r="157" spans="1:38" x14ac:dyDescent="0.25">
      <c r="A157" s="5"/>
      <c r="B157" s="5"/>
      <c r="C157" s="5"/>
      <c r="D157" s="5"/>
      <c r="E157" s="5"/>
      <c r="F157" s="5"/>
      <c r="G157" s="5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5"/>
      <c r="T157" s="5"/>
      <c r="U157" s="6"/>
      <c r="V157" s="6"/>
      <c r="W157" s="9" t="e">
        <f>VLOOKUP(F157,'Rental Loss'!$A$2:$D$34,4,FALSE)</f>
        <v>#N/A</v>
      </c>
      <c r="X157" s="4" t="e">
        <f>VLOOKUP(F157,'Percent Owner Occupied'!$A$2:$B$34,2,FALSE)</f>
        <v>#N/A</v>
      </c>
      <c r="Y157" s="4" t="e">
        <f>VLOOKUP(F157,'Rental Loss'!$A$2:$C$34,3,FALSE)</f>
        <v>#N/A</v>
      </c>
      <c r="Z157" s="4" t="e">
        <f>VLOOKUP(F157,'Wage and Capital Related Income'!$A$2:$C$34,3,FALSE)</f>
        <v>#N/A</v>
      </c>
      <c r="AA157" s="4" t="e">
        <f>VLOOKUP(F157,'Recapture Features'!$A$2:$D$34,4,FALSE)</f>
        <v>#N/A</v>
      </c>
      <c r="AB157" s="4" t="e">
        <f>VLOOKUP(F157,'Wage and Capital Related Income'!$A$2:$D$34,4,FALSE)</f>
        <v>#N/A</v>
      </c>
      <c r="AC157" s="4" t="e">
        <f>VLOOKUP(F157,'Recapture Features'!$A$2:$B$34,2,FALSE)</f>
        <v>#N/A</v>
      </c>
      <c r="AD157" s="4">
        <f>VLOOKUP(INT(U157),Depth!$A$2:$B$36,2,FALSE)</f>
        <v>0</v>
      </c>
      <c r="AE157" s="4" t="str">
        <f t="shared" si="14"/>
        <v>0</v>
      </c>
      <c r="AF157" s="4" t="e">
        <f>VLOOKUP(AE157,Days!$D$2:$E$199,2,FALSE)</f>
        <v>#N/A</v>
      </c>
      <c r="AG157" s="4">
        <f t="shared" si="15"/>
        <v>0</v>
      </c>
      <c r="AH157" s="4">
        <f t="shared" si="16"/>
        <v>0</v>
      </c>
      <c r="AI157" s="4">
        <f t="shared" si="17"/>
        <v>0</v>
      </c>
      <c r="AJ157" s="4">
        <f t="shared" si="18"/>
        <v>0</v>
      </c>
      <c r="AK157" s="4">
        <f t="shared" si="19"/>
        <v>0</v>
      </c>
      <c r="AL157" s="8">
        <f t="shared" si="20"/>
        <v>0</v>
      </c>
    </row>
    <row r="158" spans="1:38" x14ac:dyDescent="0.25">
      <c r="A158" s="5"/>
      <c r="B158" s="5"/>
      <c r="C158" s="5"/>
      <c r="D158" s="5"/>
      <c r="E158" s="5"/>
      <c r="F158" s="5"/>
      <c r="G158" s="5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5"/>
      <c r="T158" s="5"/>
      <c r="U158" s="6"/>
      <c r="V158" s="6"/>
      <c r="W158" s="9" t="e">
        <f>VLOOKUP(F158,'Rental Loss'!$A$2:$D$34,4,FALSE)</f>
        <v>#N/A</v>
      </c>
      <c r="X158" s="4" t="e">
        <f>VLOOKUP(F158,'Percent Owner Occupied'!$A$2:$B$34,2,FALSE)</f>
        <v>#N/A</v>
      </c>
      <c r="Y158" s="4" t="e">
        <f>VLOOKUP(F158,'Rental Loss'!$A$2:$C$34,3,FALSE)</f>
        <v>#N/A</v>
      </c>
      <c r="Z158" s="4" t="e">
        <f>VLOOKUP(F158,'Wage and Capital Related Income'!$A$2:$C$34,3,FALSE)</f>
        <v>#N/A</v>
      </c>
      <c r="AA158" s="4" t="e">
        <f>VLOOKUP(F158,'Recapture Features'!$A$2:$D$34,4,FALSE)</f>
        <v>#N/A</v>
      </c>
      <c r="AB158" s="4" t="e">
        <f>VLOOKUP(F158,'Wage and Capital Related Income'!$A$2:$D$34,4,FALSE)</f>
        <v>#N/A</v>
      </c>
      <c r="AC158" s="4" t="e">
        <f>VLOOKUP(F158,'Recapture Features'!$A$2:$B$34,2,FALSE)</f>
        <v>#N/A</v>
      </c>
      <c r="AD158" s="4">
        <f>VLOOKUP(INT(U158),Depth!$A$2:$B$36,2,FALSE)</f>
        <v>0</v>
      </c>
      <c r="AE158" s="4" t="str">
        <f t="shared" si="14"/>
        <v>0</v>
      </c>
      <c r="AF158" s="4" t="e">
        <f>VLOOKUP(AE158,Days!$D$2:$E$199,2,FALSE)</f>
        <v>#N/A</v>
      </c>
      <c r="AG158" s="4">
        <f t="shared" si="15"/>
        <v>0</v>
      </c>
      <c r="AH158" s="4">
        <f t="shared" si="16"/>
        <v>0</v>
      </c>
      <c r="AI158" s="4">
        <f t="shared" si="17"/>
        <v>0</v>
      </c>
      <c r="AJ158" s="4">
        <f t="shared" si="18"/>
        <v>0</v>
      </c>
      <c r="AK158" s="4">
        <f t="shared" si="19"/>
        <v>0</v>
      </c>
      <c r="AL158" s="8">
        <f t="shared" si="20"/>
        <v>0</v>
      </c>
    </row>
    <row r="159" spans="1:38" x14ac:dyDescent="0.25">
      <c r="A159" s="5"/>
      <c r="B159" s="5"/>
      <c r="C159" s="5"/>
      <c r="D159" s="5"/>
      <c r="E159" s="5"/>
      <c r="F159" s="5"/>
      <c r="G159" s="5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5"/>
      <c r="T159" s="5"/>
      <c r="U159" s="6"/>
      <c r="V159" s="6"/>
      <c r="W159" s="9" t="e">
        <f>VLOOKUP(F159,'Rental Loss'!$A$2:$D$34,4,FALSE)</f>
        <v>#N/A</v>
      </c>
      <c r="X159" s="4" t="e">
        <f>VLOOKUP(F159,'Percent Owner Occupied'!$A$2:$B$34,2,FALSE)</f>
        <v>#N/A</v>
      </c>
      <c r="Y159" s="4" t="e">
        <f>VLOOKUP(F159,'Rental Loss'!$A$2:$C$34,3,FALSE)</f>
        <v>#N/A</v>
      </c>
      <c r="Z159" s="4" t="e">
        <f>VLOOKUP(F159,'Wage and Capital Related Income'!$A$2:$C$34,3,FALSE)</f>
        <v>#N/A</v>
      </c>
      <c r="AA159" s="4" t="e">
        <f>VLOOKUP(F159,'Recapture Features'!$A$2:$D$34,4,FALSE)</f>
        <v>#N/A</v>
      </c>
      <c r="AB159" s="4" t="e">
        <f>VLOOKUP(F159,'Wage and Capital Related Income'!$A$2:$D$34,4,FALSE)</f>
        <v>#N/A</v>
      </c>
      <c r="AC159" s="4" t="e">
        <f>VLOOKUP(F159,'Recapture Features'!$A$2:$B$34,2,FALSE)</f>
        <v>#N/A</v>
      </c>
      <c r="AD159" s="4">
        <f>VLOOKUP(INT(U159),Depth!$A$2:$B$36,2,FALSE)</f>
        <v>0</v>
      </c>
      <c r="AE159" s="4" t="str">
        <f t="shared" si="14"/>
        <v>0</v>
      </c>
      <c r="AF159" s="4" t="e">
        <f>VLOOKUP(AE159,Days!$D$2:$E$199,2,FALSE)</f>
        <v>#N/A</v>
      </c>
      <c r="AG159" s="4">
        <f t="shared" si="15"/>
        <v>0</v>
      </c>
      <c r="AH159" s="4">
        <f t="shared" si="16"/>
        <v>0</v>
      </c>
      <c r="AI159" s="4">
        <f t="shared" si="17"/>
        <v>0</v>
      </c>
      <c r="AJ159" s="4">
        <f t="shared" si="18"/>
        <v>0</v>
      </c>
      <c r="AK159" s="4">
        <f t="shared" si="19"/>
        <v>0</v>
      </c>
      <c r="AL159" s="8">
        <f t="shared" si="20"/>
        <v>0</v>
      </c>
    </row>
    <row r="160" spans="1:38" x14ac:dyDescent="0.25">
      <c r="A160" s="5"/>
      <c r="B160" s="5"/>
      <c r="C160" s="5"/>
      <c r="D160" s="5"/>
      <c r="E160" s="5"/>
      <c r="F160" s="5"/>
      <c r="G160" s="5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5"/>
      <c r="T160" s="5"/>
      <c r="U160" s="6"/>
      <c r="V160" s="6"/>
      <c r="W160" s="9" t="e">
        <f>VLOOKUP(F160,'Rental Loss'!$A$2:$D$34,4,FALSE)</f>
        <v>#N/A</v>
      </c>
      <c r="X160" s="4" t="e">
        <f>VLOOKUP(F160,'Percent Owner Occupied'!$A$2:$B$34,2,FALSE)</f>
        <v>#N/A</v>
      </c>
      <c r="Y160" s="4" t="e">
        <f>VLOOKUP(F160,'Rental Loss'!$A$2:$C$34,3,FALSE)</f>
        <v>#N/A</v>
      </c>
      <c r="Z160" s="4" t="e">
        <f>VLOOKUP(F160,'Wage and Capital Related Income'!$A$2:$C$34,3,FALSE)</f>
        <v>#N/A</v>
      </c>
      <c r="AA160" s="4" t="e">
        <f>VLOOKUP(F160,'Recapture Features'!$A$2:$D$34,4,FALSE)</f>
        <v>#N/A</v>
      </c>
      <c r="AB160" s="4" t="e">
        <f>VLOOKUP(F160,'Wage and Capital Related Income'!$A$2:$D$34,4,FALSE)</f>
        <v>#N/A</v>
      </c>
      <c r="AC160" s="4" t="e">
        <f>VLOOKUP(F160,'Recapture Features'!$A$2:$B$34,2,FALSE)</f>
        <v>#N/A</v>
      </c>
      <c r="AD160" s="4">
        <f>VLOOKUP(INT(U160),Depth!$A$2:$B$36,2,FALSE)</f>
        <v>0</v>
      </c>
      <c r="AE160" s="4" t="str">
        <f t="shared" si="14"/>
        <v>0</v>
      </c>
      <c r="AF160" s="4" t="e">
        <f>VLOOKUP(AE160,Days!$D$2:$E$199,2,FALSE)</f>
        <v>#N/A</v>
      </c>
      <c r="AG160" s="4">
        <f t="shared" si="15"/>
        <v>0</v>
      </c>
      <c r="AH160" s="4">
        <f t="shared" si="16"/>
        <v>0</v>
      </c>
      <c r="AI160" s="4">
        <f t="shared" si="17"/>
        <v>0</v>
      </c>
      <c r="AJ160" s="4">
        <f t="shared" si="18"/>
        <v>0</v>
      </c>
      <c r="AK160" s="4">
        <f t="shared" si="19"/>
        <v>0</v>
      </c>
      <c r="AL160" s="8">
        <f t="shared" si="20"/>
        <v>0</v>
      </c>
    </row>
    <row r="161" spans="1:38" x14ac:dyDescent="0.25">
      <c r="A161" s="5"/>
      <c r="B161" s="5"/>
      <c r="C161" s="5"/>
      <c r="D161" s="5"/>
      <c r="E161" s="5"/>
      <c r="F161" s="5"/>
      <c r="G161" s="5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5"/>
      <c r="T161" s="5"/>
      <c r="U161" s="6"/>
      <c r="V161" s="6"/>
      <c r="W161" s="9" t="e">
        <f>VLOOKUP(F161,'Rental Loss'!$A$2:$D$34,4,FALSE)</f>
        <v>#N/A</v>
      </c>
      <c r="X161" s="4" t="e">
        <f>VLOOKUP(F161,'Percent Owner Occupied'!$A$2:$B$34,2,FALSE)</f>
        <v>#N/A</v>
      </c>
      <c r="Y161" s="4" t="e">
        <f>VLOOKUP(F161,'Rental Loss'!$A$2:$C$34,3,FALSE)</f>
        <v>#N/A</v>
      </c>
      <c r="Z161" s="4" t="e">
        <f>VLOOKUP(F161,'Wage and Capital Related Income'!$A$2:$C$34,3,FALSE)</f>
        <v>#N/A</v>
      </c>
      <c r="AA161" s="4" t="e">
        <f>VLOOKUP(F161,'Recapture Features'!$A$2:$D$34,4,FALSE)</f>
        <v>#N/A</v>
      </c>
      <c r="AB161" s="4" t="e">
        <f>VLOOKUP(F161,'Wage and Capital Related Income'!$A$2:$D$34,4,FALSE)</f>
        <v>#N/A</v>
      </c>
      <c r="AC161" s="4" t="e">
        <f>VLOOKUP(F161,'Recapture Features'!$A$2:$B$34,2,FALSE)</f>
        <v>#N/A</v>
      </c>
      <c r="AD161" s="4">
        <f>VLOOKUP(INT(U161),Depth!$A$2:$B$36,2,FALSE)</f>
        <v>0</v>
      </c>
      <c r="AE161" s="4" t="str">
        <f t="shared" si="14"/>
        <v>0</v>
      </c>
      <c r="AF161" s="4" t="e">
        <f>VLOOKUP(AE161,Days!$D$2:$E$199,2,FALSE)</f>
        <v>#N/A</v>
      </c>
      <c r="AG161" s="4">
        <f t="shared" si="15"/>
        <v>0</v>
      </c>
      <c r="AH161" s="4">
        <f t="shared" si="16"/>
        <v>0</v>
      </c>
      <c r="AI161" s="4">
        <f t="shared" si="17"/>
        <v>0</v>
      </c>
      <c r="AJ161" s="4">
        <f t="shared" si="18"/>
        <v>0</v>
      </c>
      <c r="AK161" s="4">
        <f t="shared" si="19"/>
        <v>0</v>
      </c>
      <c r="AL161" s="8">
        <f t="shared" si="20"/>
        <v>0</v>
      </c>
    </row>
    <row r="162" spans="1:38" x14ac:dyDescent="0.25">
      <c r="A162" s="5"/>
      <c r="B162" s="5"/>
      <c r="C162" s="5"/>
      <c r="D162" s="5"/>
      <c r="E162" s="5"/>
      <c r="F162" s="5"/>
      <c r="G162" s="5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5"/>
      <c r="T162" s="5"/>
      <c r="U162" s="6"/>
      <c r="V162" s="6"/>
      <c r="W162" s="9" t="e">
        <f>VLOOKUP(F162,'Rental Loss'!$A$2:$D$34,4,FALSE)</f>
        <v>#N/A</v>
      </c>
      <c r="X162" s="4" t="e">
        <f>VLOOKUP(F162,'Percent Owner Occupied'!$A$2:$B$34,2,FALSE)</f>
        <v>#N/A</v>
      </c>
      <c r="Y162" s="4" t="e">
        <f>VLOOKUP(F162,'Rental Loss'!$A$2:$C$34,3,FALSE)</f>
        <v>#N/A</v>
      </c>
      <c r="Z162" s="4" t="e">
        <f>VLOOKUP(F162,'Wage and Capital Related Income'!$A$2:$C$34,3,FALSE)</f>
        <v>#N/A</v>
      </c>
      <c r="AA162" s="4" t="e">
        <f>VLOOKUP(F162,'Recapture Features'!$A$2:$D$34,4,FALSE)</f>
        <v>#N/A</v>
      </c>
      <c r="AB162" s="4" t="e">
        <f>VLOOKUP(F162,'Wage and Capital Related Income'!$A$2:$D$34,4,FALSE)</f>
        <v>#N/A</v>
      </c>
      <c r="AC162" s="4" t="e">
        <f>VLOOKUP(F162,'Recapture Features'!$A$2:$B$34,2,FALSE)</f>
        <v>#N/A</v>
      </c>
      <c r="AD162" s="4">
        <f>VLOOKUP(INT(U162),Depth!$A$2:$B$36,2,FALSE)</f>
        <v>0</v>
      </c>
      <c r="AE162" s="4" t="str">
        <f t="shared" si="14"/>
        <v>0</v>
      </c>
      <c r="AF162" s="4" t="e">
        <f>VLOOKUP(AE162,Days!$D$2:$E$199,2,FALSE)</f>
        <v>#N/A</v>
      </c>
      <c r="AG162" s="4">
        <f t="shared" si="15"/>
        <v>0</v>
      </c>
      <c r="AH162" s="4">
        <f t="shared" si="16"/>
        <v>0</v>
      </c>
      <c r="AI162" s="4">
        <f t="shared" si="17"/>
        <v>0</v>
      </c>
      <c r="AJ162" s="4">
        <f t="shared" si="18"/>
        <v>0</v>
      </c>
      <c r="AK162" s="4">
        <f t="shared" si="19"/>
        <v>0</v>
      </c>
      <c r="AL162" s="8">
        <f t="shared" si="20"/>
        <v>0</v>
      </c>
    </row>
    <row r="163" spans="1:38" x14ac:dyDescent="0.25">
      <c r="A163" s="5"/>
      <c r="B163" s="5"/>
      <c r="C163" s="5"/>
      <c r="D163" s="5"/>
      <c r="E163" s="5"/>
      <c r="F163" s="5"/>
      <c r="G163" s="5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5"/>
      <c r="T163" s="5"/>
      <c r="U163" s="6"/>
      <c r="V163" s="6"/>
      <c r="W163" s="9" t="e">
        <f>VLOOKUP(F163,'Rental Loss'!$A$2:$D$34,4,FALSE)</f>
        <v>#N/A</v>
      </c>
      <c r="X163" s="4" t="e">
        <f>VLOOKUP(F163,'Percent Owner Occupied'!$A$2:$B$34,2,FALSE)</f>
        <v>#N/A</v>
      </c>
      <c r="Y163" s="4" t="e">
        <f>VLOOKUP(F163,'Rental Loss'!$A$2:$C$34,3,FALSE)</f>
        <v>#N/A</v>
      </c>
      <c r="Z163" s="4" t="e">
        <f>VLOOKUP(F163,'Wage and Capital Related Income'!$A$2:$C$34,3,FALSE)</f>
        <v>#N/A</v>
      </c>
      <c r="AA163" s="4" t="e">
        <f>VLOOKUP(F163,'Recapture Features'!$A$2:$D$34,4,FALSE)</f>
        <v>#N/A</v>
      </c>
      <c r="AB163" s="4" t="e">
        <f>VLOOKUP(F163,'Wage and Capital Related Income'!$A$2:$D$34,4,FALSE)</f>
        <v>#N/A</v>
      </c>
      <c r="AC163" s="4" t="e">
        <f>VLOOKUP(F163,'Recapture Features'!$A$2:$B$34,2,FALSE)</f>
        <v>#N/A</v>
      </c>
      <c r="AD163" s="4">
        <f>VLOOKUP(INT(U163),Depth!$A$2:$B$36,2,FALSE)</f>
        <v>0</v>
      </c>
      <c r="AE163" s="4" t="str">
        <f t="shared" si="14"/>
        <v>0</v>
      </c>
      <c r="AF163" s="4" t="e">
        <f>VLOOKUP(AE163,Days!$D$2:$E$199,2,FALSE)</f>
        <v>#N/A</v>
      </c>
      <c r="AG163" s="4">
        <f t="shared" si="15"/>
        <v>0</v>
      </c>
      <c r="AH163" s="4">
        <f t="shared" si="16"/>
        <v>0</v>
      </c>
      <c r="AI163" s="4">
        <f t="shared" si="17"/>
        <v>0</v>
      </c>
      <c r="AJ163" s="4">
        <f t="shared" si="18"/>
        <v>0</v>
      </c>
      <c r="AK163" s="4">
        <f t="shared" si="19"/>
        <v>0</v>
      </c>
      <c r="AL163" s="8">
        <f t="shared" si="20"/>
        <v>0</v>
      </c>
    </row>
    <row r="164" spans="1:38" x14ac:dyDescent="0.25">
      <c r="A164" s="5"/>
      <c r="B164" s="5"/>
      <c r="C164" s="5"/>
      <c r="D164" s="5"/>
      <c r="E164" s="5"/>
      <c r="F164" s="5"/>
      <c r="G164" s="5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5"/>
      <c r="T164" s="5"/>
      <c r="U164" s="6"/>
      <c r="V164" s="6"/>
      <c r="W164" s="9" t="e">
        <f>VLOOKUP(F164,'Rental Loss'!$A$2:$D$34,4,FALSE)</f>
        <v>#N/A</v>
      </c>
      <c r="X164" s="4" t="e">
        <f>VLOOKUP(F164,'Percent Owner Occupied'!$A$2:$B$34,2,FALSE)</f>
        <v>#N/A</v>
      </c>
      <c r="Y164" s="4" t="e">
        <f>VLOOKUP(F164,'Rental Loss'!$A$2:$C$34,3,FALSE)</f>
        <v>#N/A</v>
      </c>
      <c r="Z164" s="4" t="e">
        <f>VLOOKUP(F164,'Wage and Capital Related Income'!$A$2:$C$34,3,FALSE)</f>
        <v>#N/A</v>
      </c>
      <c r="AA164" s="4" t="e">
        <f>VLOOKUP(F164,'Recapture Features'!$A$2:$D$34,4,FALSE)</f>
        <v>#N/A</v>
      </c>
      <c r="AB164" s="4" t="e">
        <f>VLOOKUP(F164,'Wage and Capital Related Income'!$A$2:$D$34,4,FALSE)</f>
        <v>#N/A</v>
      </c>
      <c r="AC164" s="4" t="e">
        <f>VLOOKUP(F164,'Recapture Features'!$A$2:$B$34,2,FALSE)</f>
        <v>#N/A</v>
      </c>
      <c r="AD164" s="4">
        <f>VLOOKUP(INT(U164),Depth!$A$2:$B$36,2,FALSE)</f>
        <v>0</v>
      </c>
      <c r="AE164" s="4" t="str">
        <f t="shared" si="14"/>
        <v>0</v>
      </c>
      <c r="AF164" s="4" t="e">
        <f>VLOOKUP(AE164,Days!$D$2:$E$199,2,FALSE)</f>
        <v>#N/A</v>
      </c>
      <c r="AG164" s="4">
        <f t="shared" si="15"/>
        <v>0</v>
      </c>
      <c r="AH164" s="4">
        <f t="shared" si="16"/>
        <v>0</v>
      </c>
      <c r="AI164" s="4">
        <f t="shared" si="17"/>
        <v>0</v>
      </c>
      <c r="AJ164" s="4">
        <f t="shared" si="18"/>
        <v>0</v>
      </c>
      <c r="AK164" s="4">
        <f t="shared" si="19"/>
        <v>0</v>
      </c>
      <c r="AL164" s="8">
        <f t="shared" si="20"/>
        <v>0</v>
      </c>
    </row>
    <row r="165" spans="1:38" x14ac:dyDescent="0.25">
      <c r="A165" s="5"/>
      <c r="B165" s="5"/>
      <c r="C165" s="5"/>
      <c r="D165" s="5"/>
      <c r="E165" s="5"/>
      <c r="F165" s="5"/>
      <c r="G165" s="5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5"/>
      <c r="T165" s="5"/>
      <c r="U165" s="6"/>
      <c r="V165" s="6"/>
      <c r="W165" s="9" t="e">
        <f>VLOOKUP(F165,'Rental Loss'!$A$2:$D$34,4,FALSE)</f>
        <v>#N/A</v>
      </c>
      <c r="X165" s="4" t="e">
        <f>VLOOKUP(F165,'Percent Owner Occupied'!$A$2:$B$34,2,FALSE)</f>
        <v>#N/A</v>
      </c>
      <c r="Y165" s="4" t="e">
        <f>VLOOKUP(F165,'Rental Loss'!$A$2:$C$34,3,FALSE)</f>
        <v>#N/A</v>
      </c>
      <c r="Z165" s="4" t="e">
        <f>VLOOKUP(F165,'Wage and Capital Related Income'!$A$2:$C$34,3,FALSE)</f>
        <v>#N/A</v>
      </c>
      <c r="AA165" s="4" t="e">
        <f>VLOOKUP(F165,'Recapture Features'!$A$2:$D$34,4,FALSE)</f>
        <v>#N/A</v>
      </c>
      <c r="AB165" s="4" t="e">
        <f>VLOOKUP(F165,'Wage and Capital Related Income'!$A$2:$D$34,4,FALSE)</f>
        <v>#N/A</v>
      </c>
      <c r="AC165" s="4" t="e">
        <f>VLOOKUP(F165,'Recapture Features'!$A$2:$B$34,2,FALSE)</f>
        <v>#N/A</v>
      </c>
      <c r="AD165" s="4">
        <f>VLOOKUP(INT(U165),Depth!$A$2:$B$36,2,FALSE)</f>
        <v>0</v>
      </c>
      <c r="AE165" s="4" t="str">
        <f t="shared" si="14"/>
        <v>0</v>
      </c>
      <c r="AF165" s="4" t="e">
        <f>VLOOKUP(AE165,Days!$D$2:$E$199,2,FALSE)</f>
        <v>#N/A</v>
      </c>
      <c r="AG165" s="4">
        <f t="shared" si="15"/>
        <v>0</v>
      </c>
      <c r="AH165" s="4">
        <f t="shared" si="16"/>
        <v>0</v>
      </c>
      <c r="AI165" s="4">
        <f t="shared" si="17"/>
        <v>0</v>
      </c>
      <c r="AJ165" s="4">
        <f t="shared" si="18"/>
        <v>0</v>
      </c>
      <c r="AK165" s="4">
        <f t="shared" si="19"/>
        <v>0</v>
      </c>
      <c r="AL165" s="8">
        <f t="shared" si="20"/>
        <v>0</v>
      </c>
    </row>
    <row r="166" spans="1:38" x14ac:dyDescent="0.25">
      <c r="A166" s="5"/>
      <c r="B166" s="5"/>
      <c r="C166" s="5"/>
      <c r="D166" s="5"/>
      <c r="E166" s="5"/>
      <c r="F166" s="5"/>
      <c r="G166" s="5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5"/>
      <c r="T166" s="5"/>
      <c r="U166" s="6"/>
      <c r="V166" s="6"/>
      <c r="W166" s="9" t="e">
        <f>VLOOKUP(F166,'Rental Loss'!$A$2:$D$34,4,FALSE)</f>
        <v>#N/A</v>
      </c>
      <c r="X166" s="4" t="e">
        <f>VLOOKUP(F166,'Percent Owner Occupied'!$A$2:$B$34,2,FALSE)</f>
        <v>#N/A</v>
      </c>
      <c r="Y166" s="4" t="e">
        <f>VLOOKUP(F166,'Rental Loss'!$A$2:$C$34,3,FALSE)</f>
        <v>#N/A</v>
      </c>
      <c r="Z166" s="4" t="e">
        <f>VLOOKUP(F166,'Wage and Capital Related Income'!$A$2:$C$34,3,FALSE)</f>
        <v>#N/A</v>
      </c>
      <c r="AA166" s="4" t="e">
        <f>VLOOKUP(F166,'Recapture Features'!$A$2:$D$34,4,FALSE)</f>
        <v>#N/A</v>
      </c>
      <c r="AB166" s="4" t="e">
        <f>VLOOKUP(F166,'Wage and Capital Related Income'!$A$2:$D$34,4,FALSE)</f>
        <v>#N/A</v>
      </c>
      <c r="AC166" s="4" t="e">
        <f>VLOOKUP(F166,'Recapture Features'!$A$2:$B$34,2,FALSE)</f>
        <v>#N/A</v>
      </c>
      <c r="AD166" s="4">
        <f>VLOOKUP(INT(U166),Depth!$A$2:$B$36,2,FALSE)</f>
        <v>0</v>
      </c>
      <c r="AE166" s="4" t="str">
        <f t="shared" si="14"/>
        <v>0</v>
      </c>
      <c r="AF166" s="4" t="e">
        <f>VLOOKUP(AE166,Days!$D$2:$E$199,2,FALSE)</f>
        <v>#N/A</v>
      </c>
      <c r="AG166" s="4">
        <f t="shared" si="15"/>
        <v>0</v>
      </c>
      <c r="AH166" s="4">
        <f t="shared" si="16"/>
        <v>0</v>
      </c>
      <c r="AI166" s="4">
        <f t="shared" si="17"/>
        <v>0</v>
      </c>
      <c r="AJ166" s="4">
        <f t="shared" si="18"/>
        <v>0</v>
      </c>
      <c r="AK166" s="4">
        <f t="shared" si="19"/>
        <v>0</v>
      </c>
      <c r="AL166" s="8">
        <f t="shared" si="20"/>
        <v>0</v>
      </c>
    </row>
    <row r="167" spans="1:38" x14ac:dyDescent="0.25">
      <c r="A167" s="5"/>
      <c r="B167" s="5"/>
      <c r="C167" s="5"/>
      <c r="D167" s="5"/>
      <c r="E167" s="5"/>
      <c r="F167" s="5"/>
      <c r="G167" s="5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5"/>
      <c r="T167" s="5"/>
      <c r="U167" s="6"/>
      <c r="V167" s="6"/>
      <c r="W167" s="9" t="e">
        <f>VLOOKUP(F167,'Rental Loss'!$A$2:$D$34,4,FALSE)</f>
        <v>#N/A</v>
      </c>
      <c r="X167" s="4" t="e">
        <f>VLOOKUP(F167,'Percent Owner Occupied'!$A$2:$B$34,2,FALSE)</f>
        <v>#N/A</v>
      </c>
      <c r="Y167" s="4" t="e">
        <f>VLOOKUP(F167,'Rental Loss'!$A$2:$C$34,3,FALSE)</f>
        <v>#N/A</v>
      </c>
      <c r="Z167" s="4" t="e">
        <f>VLOOKUP(F167,'Wage and Capital Related Income'!$A$2:$C$34,3,FALSE)</f>
        <v>#N/A</v>
      </c>
      <c r="AA167" s="4" t="e">
        <f>VLOOKUP(F167,'Recapture Features'!$A$2:$D$34,4,FALSE)</f>
        <v>#N/A</v>
      </c>
      <c r="AB167" s="4" t="e">
        <f>VLOOKUP(F167,'Wage and Capital Related Income'!$A$2:$D$34,4,FALSE)</f>
        <v>#N/A</v>
      </c>
      <c r="AC167" s="4" t="e">
        <f>VLOOKUP(F167,'Recapture Features'!$A$2:$B$34,2,FALSE)</f>
        <v>#N/A</v>
      </c>
      <c r="AD167" s="4">
        <f>VLOOKUP(INT(U167),Depth!$A$2:$B$36,2,FALSE)</f>
        <v>0</v>
      </c>
      <c r="AE167" s="4" t="str">
        <f t="shared" si="14"/>
        <v>0</v>
      </c>
      <c r="AF167" s="4" t="e">
        <f>VLOOKUP(AE167,Days!$D$2:$E$199,2,FALSE)</f>
        <v>#N/A</v>
      </c>
      <c r="AG167" s="4">
        <f t="shared" si="15"/>
        <v>0</v>
      </c>
      <c r="AH167" s="4">
        <f t="shared" si="16"/>
        <v>0</v>
      </c>
      <c r="AI167" s="4">
        <f t="shared" si="17"/>
        <v>0</v>
      </c>
      <c r="AJ167" s="4">
        <f t="shared" si="18"/>
        <v>0</v>
      </c>
      <c r="AK167" s="4">
        <f t="shared" si="19"/>
        <v>0</v>
      </c>
      <c r="AL167" s="8">
        <f t="shared" si="20"/>
        <v>0</v>
      </c>
    </row>
    <row r="168" spans="1:38" x14ac:dyDescent="0.25">
      <c r="A168" s="5"/>
      <c r="B168" s="5"/>
      <c r="C168" s="5"/>
      <c r="D168" s="5"/>
      <c r="E168" s="5"/>
      <c r="F168" s="5"/>
      <c r="G168" s="5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5"/>
      <c r="T168" s="5"/>
      <c r="U168" s="6"/>
      <c r="V168" s="6"/>
      <c r="W168" s="9" t="e">
        <f>VLOOKUP(F168,'Rental Loss'!$A$2:$D$34,4,FALSE)</f>
        <v>#N/A</v>
      </c>
      <c r="X168" s="4" t="e">
        <f>VLOOKUP(F168,'Percent Owner Occupied'!$A$2:$B$34,2,FALSE)</f>
        <v>#N/A</v>
      </c>
      <c r="Y168" s="4" t="e">
        <f>VLOOKUP(F168,'Rental Loss'!$A$2:$C$34,3,FALSE)</f>
        <v>#N/A</v>
      </c>
      <c r="Z168" s="4" t="e">
        <f>VLOOKUP(F168,'Wage and Capital Related Income'!$A$2:$C$34,3,FALSE)</f>
        <v>#N/A</v>
      </c>
      <c r="AA168" s="4" t="e">
        <f>VLOOKUP(F168,'Recapture Features'!$A$2:$D$34,4,FALSE)</f>
        <v>#N/A</v>
      </c>
      <c r="AB168" s="4" t="e">
        <f>VLOOKUP(F168,'Wage and Capital Related Income'!$A$2:$D$34,4,FALSE)</f>
        <v>#N/A</v>
      </c>
      <c r="AC168" s="4" t="e">
        <f>VLOOKUP(F168,'Recapture Features'!$A$2:$B$34,2,FALSE)</f>
        <v>#N/A</v>
      </c>
      <c r="AD168" s="4">
        <f>VLOOKUP(INT(U168),Depth!$A$2:$B$36,2,FALSE)</f>
        <v>0</v>
      </c>
      <c r="AE168" s="4" t="str">
        <f t="shared" si="14"/>
        <v>0</v>
      </c>
      <c r="AF168" s="4" t="e">
        <f>VLOOKUP(AE168,Days!$D$2:$E$199,2,FALSE)</f>
        <v>#N/A</v>
      </c>
      <c r="AG168" s="4">
        <f t="shared" si="15"/>
        <v>0</v>
      </c>
      <c r="AH168" s="4">
        <f t="shared" si="16"/>
        <v>0</v>
      </c>
      <c r="AI168" s="4">
        <f t="shared" si="17"/>
        <v>0</v>
      </c>
      <c r="AJ168" s="4">
        <f t="shared" si="18"/>
        <v>0</v>
      </c>
      <c r="AK168" s="4">
        <f t="shared" si="19"/>
        <v>0</v>
      </c>
      <c r="AL168" s="8">
        <f t="shared" si="20"/>
        <v>0</v>
      </c>
    </row>
    <row r="169" spans="1:38" x14ac:dyDescent="0.25">
      <c r="A169" s="5"/>
      <c r="B169" s="5"/>
      <c r="C169" s="5"/>
      <c r="D169" s="5"/>
      <c r="E169" s="5"/>
      <c r="F169" s="5"/>
      <c r="G169" s="5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5"/>
      <c r="T169" s="5"/>
      <c r="U169" s="6"/>
      <c r="V169" s="6"/>
      <c r="W169" s="9" t="e">
        <f>VLOOKUP(F169,'Rental Loss'!$A$2:$D$34,4,FALSE)</f>
        <v>#N/A</v>
      </c>
      <c r="X169" s="4" t="e">
        <f>VLOOKUP(F169,'Percent Owner Occupied'!$A$2:$B$34,2,FALSE)</f>
        <v>#N/A</v>
      </c>
      <c r="Y169" s="4" t="e">
        <f>VLOOKUP(F169,'Rental Loss'!$A$2:$C$34,3,FALSE)</f>
        <v>#N/A</v>
      </c>
      <c r="Z169" s="4" t="e">
        <f>VLOOKUP(F169,'Wage and Capital Related Income'!$A$2:$C$34,3,FALSE)</f>
        <v>#N/A</v>
      </c>
      <c r="AA169" s="4" t="e">
        <f>VLOOKUP(F169,'Recapture Features'!$A$2:$D$34,4,FALSE)</f>
        <v>#N/A</v>
      </c>
      <c r="AB169" s="4" t="e">
        <f>VLOOKUP(F169,'Wage and Capital Related Income'!$A$2:$D$34,4,FALSE)</f>
        <v>#N/A</v>
      </c>
      <c r="AC169" s="4" t="e">
        <f>VLOOKUP(F169,'Recapture Features'!$A$2:$B$34,2,FALSE)</f>
        <v>#N/A</v>
      </c>
      <c r="AD169" s="4">
        <f>VLOOKUP(INT(U169),Depth!$A$2:$B$36,2,FALSE)</f>
        <v>0</v>
      </c>
      <c r="AE169" s="4" t="str">
        <f t="shared" si="14"/>
        <v>0</v>
      </c>
      <c r="AF169" s="4" t="e">
        <f>VLOOKUP(AE169,Days!$D$2:$E$199,2,FALSE)</f>
        <v>#N/A</v>
      </c>
      <c r="AG169" s="4">
        <f t="shared" si="15"/>
        <v>0</v>
      </c>
      <c r="AH169" s="4">
        <f t="shared" si="16"/>
        <v>0</v>
      </c>
      <c r="AI169" s="4">
        <f t="shared" si="17"/>
        <v>0</v>
      </c>
      <c r="AJ169" s="4">
        <f t="shared" si="18"/>
        <v>0</v>
      </c>
      <c r="AK169" s="4">
        <f t="shared" si="19"/>
        <v>0</v>
      </c>
      <c r="AL169" s="8">
        <f t="shared" si="20"/>
        <v>0</v>
      </c>
    </row>
    <row r="170" spans="1:38" x14ac:dyDescent="0.25">
      <c r="A170" s="5"/>
      <c r="B170" s="5"/>
      <c r="C170" s="5"/>
      <c r="D170" s="5"/>
      <c r="E170" s="5"/>
      <c r="F170" s="5"/>
      <c r="G170" s="5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5"/>
      <c r="T170" s="5"/>
      <c r="U170" s="6"/>
      <c r="V170" s="6"/>
      <c r="W170" s="9" t="e">
        <f>VLOOKUP(F170,'Rental Loss'!$A$2:$D$34,4,FALSE)</f>
        <v>#N/A</v>
      </c>
      <c r="X170" s="4" t="e">
        <f>VLOOKUP(F170,'Percent Owner Occupied'!$A$2:$B$34,2,FALSE)</f>
        <v>#N/A</v>
      </c>
      <c r="Y170" s="4" t="e">
        <f>VLOOKUP(F170,'Rental Loss'!$A$2:$C$34,3,FALSE)</f>
        <v>#N/A</v>
      </c>
      <c r="Z170" s="4" t="e">
        <f>VLOOKUP(F170,'Wage and Capital Related Income'!$A$2:$C$34,3,FALSE)</f>
        <v>#N/A</v>
      </c>
      <c r="AA170" s="4" t="e">
        <f>VLOOKUP(F170,'Recapture Features'!$A$2:$D$34,4,FALSE)</f>
        <v>#N/A</v>
      </c>
      <c r="AB170" s="4" t="e">
        <f>VLOOKUP(F170,'Wage and Capital Related Income'!$A$2:$D$34,4,FALSE)</f>
        <v>#N/A</v>
      </c>
      <c r="AC170" s="4" t="e">
        <f>VLOOKUP(F170,'Recapture Features'!$A$2:$B$34,2,FALSE)</f>
        <v>#N/A</v>
      </c>
      <c r="AD170" s="4">
        <f>VLOOKUP(INT(U170),Depth!$A$2:$B$36,2,FALSE)</f>
        <v>0</v>
      </c>
      <c r="AE170" s="4" t="str">
        <f t="shared" si="14"/>
        <v>0</v>
      </c>
      <c r="AF170" s="4" t="e">
        <f>VLOOKUP(AE170,Days!$D$2:$E$199,2,FALSE)</f>
        <v>#N/A</v>
      </c>
      <c r="AG170" s="4">
        <f t="shared" si="15"/>
        <v>0</v>
      </c>
      <c r="AH170" s="4">
        <f t="shared" si="16"/>
        <v>0</v>
      </c>
      <c r="AI170" s="4">
        <f t="shared" si="17"/>
        <v>0</v>
      </c>
      <c r="AJ170" s="4">
        <f t="shared" si="18"/>
        <v>0</v>
      </c>
      <c r="AK170" s="4">
        <f t="shared" si="19"/>
        <v>0</v>
      </c>
      <c r="AL170" s="8">
        <f t="shared" si="20"/>
        <v>0</v>
      </c>
    </row>
    <row r="171" spans="1:38" x14ac:dyDescent="0.25">
      <c r="A171" s="5"/>
      <c r="B171" s="5"/>
      <c r="C171" s="5"/>
      <c r="D171" s="5"/>
      <c r="E171" s="5"/>
      <c r="F171" s="5"/>
      <c r="G171" s="5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5"/>
      <c r="T171" s="5"/>
      <c r="U171" s="6"/>
      <c r="V171" s="6"/>
      <c r="W171" s="9" t="e">
        <f>VLOOKUP(F171,'Rental Loss'!$A$2:$D$34,4,FALSE)</f>
        <v>#N/A</v>
      </c>
      <c r="X171" s="4" t="e">
        <f>VLOOKUP(F171,'Percent Owner Occupied'!$A$2:$B$34,2,FALSE)</f>
        <v>#N/A</v>
      </c>
      <c r="Y171" s="4" t="e">
        <f>VLOOKUP(F171,'Rental Loss'!$A$2:$C$34,3,FALSE)</f>
        <v>#N/A</v>
      </c>
      <c r="Z171" s="4" t="e">
        <f>VLOOKUP(F171,'Wage and Capital Related Income'!$A$2:$C$34,3,FALSE)</f>
        <v>#N/A</v>
      </c>
      <c r="AA171" s="4" t="e">
        <f>VLOOKUP(F171,'Recapture Features'!$A$2:$D$34,4,FALSE)</f>
        <v>#N/A</v>
      </c>
      <c r="AB171" s="4" t="e">
        <f>VLOOKUP(F171,'Wage and Capital Related Income'!$A$2:$D$34,4,FALSE)</f>
        <v>#N/A</v>
      </c>
      <c r="AC171" s="4" t="e">
        <f>VLOOKUP(F171,'Recapture Features'!$A$2:$B$34,2,FALSE)</f>
        <v>#N/A</v>
      </c>
      <c r="AD171" s="4">
        <f>VLOOKUP(INT(U171),Depth!$A$2:$B$36,2,FALSE)</f>
        <v>0</v>
      </c>
      <c r="AE171" s="4" t="str">
        <f t="shared" si="14"/>
        <v>0</v>
      </c>
      <c r="AF171" s="4" t="e">
        <f>VLOOKUP(AE171,Days!$D$2:$E$199,2,FALSE)</f>
        <v>#N/A</v>
      </c>
      <c r="AG171" s="4">
        <f t="shared" si="15"/>
        <v>0</v>
      </c>
      <c r="AH171" s="4">
        <f t="shared" si="16"/>
        <v>0</v>
      </c>
      <c r="AI171" s="4">
        <f t="shared" si="17"/>
        <v>0</v>
      </c>
      <c r="AJ171" s="4">
        <f t="shared" si="18"/>
        <v>0</v>
      </c>
      <c r="AK171" s="4">
        <f t="shared" si="19"/>
        <v>0</v>
      </c>
      <c r="AL171" s="8">
        <f t="shared" si="20"/>
        <v>0</v>
      </c>
    </row>
    <row r="172" spans="1:38" x14ac:dyDescent="0.25">
      <c r="A172" s="5"/>
      <c r="B172" s="5"/>
      <c r="C172" s="5"/>
      <c r="D172" s="5"/>
      <c r="E172" s="5"/>
      <c r="F172" s="5"/>
      <c r="G172" s="5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5"/>
      <c r="T172" s="5"/>
      <c r="U172" s="6"/>
      <c r="V172" s="6"/>
      <c r="W172" s="9" t="e">
        <f>VLOOKUP(F172,'Rental Loss'!$A$2:$D$34,4,FALSE)</f>
        <v>#N/A</v>
      </c>
      <c r="X172" s="4" t="e">
        <f>VLOOKUP(F172,'Percent Owner Occupied'!$A$2:$B$34,2,FALSE)</f>
        <v>#N/A</v>
      </c>
      <c r="Y172" s="4" t="e">
        <f>VLOOKUP(F172,'Rental Loss'!$A$2:$C$34,3,FALSE)</f>
        <v>#N/A</v>
      </c>
      <c r="Z172" s="4" t="e">
        <f>VLOOKUP(F172,'Wage and Capital Related Income'!$A$2:$C$34,3,FALSE)</f>
        <v>#N/A</v>
      </c>
      <c r="AA172" s="4" t="e">
        <f>VLOOKUP(F172,'Recapture Features'!$A$2:$D$34,4,FALSE)</f>
        <v>#N/A</v>
      </c>
      <c r="AB172" s="4" t="e">
        <f>VLOOKUP(F172,'Wage and Capital Related Income'!$A$2:$D$34,4,FALSE)</f>
        <v>#N/A</v>
      </c>
      <c r="AC172" s="4" t="e">
        <f>VLOOKUP(F172,'Recapture Features'!$A$2:$B$34,2,FALSE)</f>
        <v>#N/A</v>
      </c>
      <c r="AD172" s="4">
        <f>VLOOKUP(INT(U172),Depth!$A$2:$B$36,2,FALSE)</f>
        <v>0</v>
      </c>
      <c r="AE172" s="4" t="str">
        <f t="shared" si="14"/>
        <v>0</v>
      </c>
      <c r="AF172" s="4" t="e">
        <f>VLOOKUP(AE172,Days!$D$2:$E$199,2,FALSE)</f>
        <v>#N/A</v>
      </c>
      <c r="AG172" s="4">
        <f t="shared" si="15"/>
        <v>0</v>
      </c>
      <c r="AH172" s="4">
        <f t="shared" si="16"/>
        <v>0</v>
      </c>
      <c r="AI172" s="4">
        <f t="shared" si="17"/>
        <v>0</v>
      </c>
      <c r="AJ172" s="4">
        <f t="shared" si="18"/>
        <v>0</v>
      </c>
      <c r="AK172" s="4">
        <f t="shared" si="19"/>
        <v>0</v>
      </c>
      <c r="AL172" s="8">
        <f t="shared" si="20"/>
        <v>0</v>
      </c>
    </row>
    <row r="173" spans="1:38" x14ac:dyDescent="0.25">
      <c r="A173" s="5"/>
      <c r="B173" s="5"/>
      <c r="C173" s="5"/>
      <c r="D173" s="5"/>
      <c r="E173" s="5"/>
      <c r="F173" s="5"/>
      <c r="G173" s="5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5"/>
      <c r="T173" s="5"/>
      <c r="U173" s="6"/>
      <c r="V173" s="6"/>
      <c r="W173" s="9" t="e">
        <f>VLOOKUP(F173,'Rental Loss'!$A$2:$D$34,4,FALSE)</f>
        <v>#N/A</v>
      </c>
      <c r="X173" s="4" t="e">
        <f>VLOOKUP(F173,'Percent Owner Occupied'!$A$2:$B$34,2,FALSE)</f>
        <v>#N/A</v>
      </c>
      <c r="Y173" s="4" t="e">
        <f>VLOOKUP(F173,'Rental Loss'!$A$2:$C$34,3,FALSE)</f>
        <v>#N/A</v>
      </c>
      <c r="Z173" s="4" t="e">
        <f>VLOOKUP(F173,'Wage and Capital Related Income'!$A$2:$C$34,3,FALSE)</f>
        <v>#N/A</v>
      </c>
      <c r="AA173" s="4" t="e">
        <f>VLOOKUP(F173,'Recapture Features'!$A$2:$D$34,4,FALSE)</f>
        <v>#N/A</v>
      </c>
      <c r="AB173" s="4" t="e">
        <f>VLOOKUP(F173,'Wage and Capital Related Income'!$A$2:$D$34,4,FALSE)</f>
        <v>#N/A</v>
      </c>
      <c r="AC173" s="4" t="e">
        <f>VLOOKUP(F173,'Recapture Features'!$A$2:$B$34,2,FALSE)</f>
        <v>#N/A</v>
      </c>
      <c r="AD173" s="4">
        <f>VLOOKUP(INT(U173),Depth!$A$2:$B$36,2,FALSE)</f>
        <v>0</v>
      </c>
      <c r="AE173" s="4" t="str">
        <f t="shared" si="14"/>
        <v>0</v>
      </c>
      <c r="AF173" s="4" t="e">
        <f>VLOOKUP(AE173,Days!$D$2:$E$199,2,FALSE)</f>
        <v>#N/A</v>
      </c>
      <c r="AG173" s="4">
        <f t="shared" si="15"/>
        <v>0</v>
      </c>
      <c r="AH173" s="4">
        <f t="shared" si="16"/>
        <v>0</v>
      </c>
      <c r="AI173" s="4">
        <f t="shared" si="17"/>
        <v>0</v>
      </c>
      <c r="AJ173" s="4">
        <f t="shared" si="18"/>
        <v>0</v>
      </c>
      <c r="AK173" s="4">
        <f t="shared" si="19"/>
        <v>0</v>
      </c>
      <c r="AL173" s="8">
        <f t="shared" si="20"/>
        <v>0</v>
      </c>
    </row>
    <row r="174" spans="1:38" x14ac:dyDescent="0.25">
      <c r="A174" s="5"/>
      <c r="B174" s="5"/>
      <c r="C174" s="5"/>
      <c r="D174" s="5"/>
      <c r="E174" s="5"/>
      <c r="F174" s="5"/>
      <c r="G174" s="5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5"/>
      <c r="T174" s="5"/>
      <c r="U174" s="6"/>
      <c r="V174" s="6"/>
      <c r="W174" s="9" t="e">
        <f>VLOOKUP(F174,'Rental Loss'!$A$2:$D$34,4,FALSE)</f>
        <v>#N/A</v>
      </c>
      <c r="X174" s="4" t="e">
        <f>VLOOKUP(F174,'Percent Owner Occupied'!$A$2:$B$34,2,FALSE)</f>
        <v>#N/A</v>
      </c>
      <c r="Y174" s="4" t="e">
        <f>VLOOKUP(F174,'Rental Loss'!$A$2:$C$34,3,FALSE)</f>
        <v>#N/A</v>
      </c>
      <c r="Z174" s="4" t="e">
        <f>VLOOKUP(F174,'Wage and Capital Related Income'!$A$2:$C$34,3,FALSE)</f>
        <v>#N/A</v>
      </c>
      <c r="AA174" s="4" t="e">
        <f>VLOOKUP(F174,'Recapture Features'!$A$2:$D$34,4,FALSE)</f>
        <v>#N/A</v>
      </c>
      <c r="AB174" s="4" t="e">
        <f>VLOOKUP(F174,'Wage and Capital Related Income'!$A$2:$D$34,4,FALSE)</f>
        <v>#N/A</v>
      </c>
      <c r="AC174" s="4" t="e">
        <f>VLOOKUP(F174,'Recapture Features'!$A$2:$B$34,2,FALSE)</f>
        <v>#N/A</v>
      </c>
      <c r="AD174" s="4">
        <f>VLOOKUP(INT(U174),Depth!$A$2:$B$36,2,FALSE)</f>
        <v>0</v>
      </c>
      <c r="AE174" s="4" t="str">
        <f t="shared" si="14"/>
        <v>0</v>
      </c>
      <c r="AF174" s="4" t="e">
        <f>VLOOKUP(AE174,Days!$D$2:$E$199,2,FALSE)</f>
        <v>#N/A</v>
      </c>
      <c r="AG174" s="4">
        <f t="shared" si="15"/>
        <v>0</v>
      </c>
      <c r="AH174" s="4">
        <f t="shared" si="16"/>
        <v>0</v>
      </c>
      <c r="AI174" s="4">
        <f t="shared" si="17"/>
        <v>0</v>
      </c>
      <c r="AJ174" s="4">
        <f t="shared" si="18"/>
        <v>0</v>
      </c>
      <c r="AK174" s="4">
        <f t="shared" si="19"/>
        <v>0</v>
      </c>
      <c r="AL174" s="8">
        <f t="shared" si="20"/>
        <v>0</v>
      </c>
    </row>
    <row r="175" spans="1:38" x14ac:dyDescent="0.25">
      <c r="A175" s="5"/>
      <c r="B175" s="5"/>
      <c r="C175" s="5"/>
      <c r="D175" s="5"/>
      <c r="E175" s="5"/>
      <c r="F175" s="5"/>
      <c r="G175" s="5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5"/>
      <c r="T175" s="5"/>
      <c r="U175" s="6"/>
      <c r="V175" s="6"/>
      <c r="W175" s="9" t="e">
        <f>VLOOKUP(F175,'Rental Loss'!$A$2:$D$34,4,FALSE)</f>
        <v>#N/A</v>
      </c>
      <c r="X175" s="4" t="e">
        <f>VLOOKUP(F175,'Percent Owner Occupied'!$A$2:$B$34,2,FALSE)</f>
        <v>#N/A</v>
      </c>
      <c r="Y175" s="4" t="e">
        <f>VLOOKUP(F175,'Rental Loss'!$A$2:$C$34,3,FALSE)</f>
        <v>#N/A</v>
      </c>
      <c r="Z175" s="4" t="e">
        <f>VLOOKUP(F175,'Wage and Capital Related Income'!$A$2:$C$34,3,FALSE)</f>
        <v>#N/A</v>
      </c>
      <c r="AA175" s="4" t="e">
        <f>VLOOKUP(F175,'Recapture Features'!$A$2:$D$34,4,FALSE)</f>
        <v>#N/A</v>
      </c>
      <c r="AB175" s="4" t="e">
        <f>VLOOKUP(F175,'Wage and Capital Related Income'!$A$2:$D$34,4,FALSE)</f>
        <v>#N/A</v>
      </c>
      <c r="AC175" s="4" t="e">
        <f>VLOOKUP(F175,'Recapture Features'!$A$2:$B$34,2,FALSE)</f>
        <v>#N/A</v>
      </c>
      <c r="AD175" s="4">
        <f>VLOOKUP(INT(U175),Depth!$A$2:$B$36,2,FALSE)</f>
        <v>0</v>
      </c>
      <c r="AE175" s="4" t="str">
        <f t="shared" si="14"/>
        <v>0</v>
      </c>
      <c r="AF175" s="4" t="e">
        <f>VLOOKUP(AE175,Days!$D$2:$E$199,2,FALSE)</f>
        <v>#N/A</v>
      </c>
      <c r="AG175" s="4">
        <f t="shared" si="15"/>
        <v>0</v>
      </c>
      <c r="AH175" s="4">
        <f t="shared" si="16"/>
        <v>0</v>
      </c>
      <c r="AI175" s="4">
        <f t="shared" si="17"/>
        <v>0</v>
      </c>
      <c r="AJ175" s="4">
        <f t="shared" si="18"/>
        <v>0</v>
      </c>
      <c r="AK175" s="4">
        <f t="shared" si="19"/>
        <v>0</v>
      </c>
      <c r="AL175" s="8">
        <f t="shared" si="20"/>
        <v>0</v>
      </c>
    </row>
    <row r="176" spans="1:38" x14ac:dyDescent="0.25">
      <c r="A176" s="5"/>
      <c r="B176" s="5"/>
      <c r="C176" s="5"/>
      <c r="D176" s="5"/>
      <c r="E176" s="5"/>
      <c r="F176" s="5"/>
      <c r="G176" s="5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5"/>
      <c r="T176" s="5"/>
      <c r="U176" s="6"/>
      <c r="V176" s="6"/>
      <c r="W176" s="9" t="e">
        <f>VLOOKUP(F176,'Rental Loss'!$A$2:$D$34,4,FALSE)</f>
        <v>#N/A</v>
      </c>
      <c r="X176" s="4" t="e">
        <f>VLOOKUP(F176,'Percent Owner Occupied'!$A$2:$B$34,2,FALSE)</f>
        <v>#N/A</v>
      </c>
      <c r="Y176" s="4" t="e">
        <f>VLOOKUP(F176,'Rental Loss'!$A$2:$C$34,3,FALSE)</f>
        <v>#N/A</v>
      </c>
      <c r="Z176" s="4" t="e">
        <f>VLOOKUP(F176,'Wage and Capital Related Income'!$A$2:$C$34,3,FALSE)</f>
        <v>#N/A</v>
      </c>
      <c r="AA176" s="4" t="e">
        <f>VLOOKUP(F176,'Recapture Features'!$A$2:$D$34,4,FALSE)</f>
        <v>#N/A</v>
      </c>
      <c r="AB176" s="4" t="e">
        <f>VLOOKUP(F176,'Wage and Capital Related Income'!$A$2:$D$34,4,FALSE)</f>
        <v>#N/A</v>
      </c>
      <c r="AC176" s="4" t="e">
        <f>VLOOKUP(F176,'Recapture Features'!$A$2:$B$34,2,FALSE)</f>
        <v>#N/A</v>
      </c>
      <c r="AD176" s="4">
        <f>VLOOKUP(INT(U176),Depth!$A$2:$B$36,2,FALSE)</f>
        <v>0</v>
      </c>
      <c r="AE176" s="4" t="str">
        <f t="shared" si="14"/>
        <v>0</v>
      </c>
      <c r="AF176" s="4" t="e">
        <f>VLOOKUP(AE176,Days!$D$2:$E$199,2,FALSE)</f>
        <v>#N/A</v>
      </c>
      <c r="AG176" s="4">
        <f t="shared" si="15"/>
        <v>0</v>
      </c>
      <c r="AH176" s="4">
        <f t="shared" si="16"/>
        <v>0</v>
      </c>
      <c r="AI176" s="4">
        <f t="shared" si="17"/>
        <v>0</v>
      </c>
      <c r="AJ176" s="4">
        <f t="shared" si="18"/>
        <v>0</v>
      </c>
      <c r="AK176" s="4">
        <f t="shared" si="19"/>
        <v>0</v>
      </c>
      <c r="AL176" s="8">
        <f t="shared" si="20"/>
        <v>0</v>
      </c>
    </row>
    <row r="177" spans="1:38" x14ac:dyDescent="0.25">
      <c r="A177" s="5"/>
      <c r="B177" s="5"/>
      <c r="C177" s="5"/>
      <c r="D177" s="5"/>
      <c r="E177" s="5"/>
      <c r="F177" s="5"/>
      <c r="G177" s="5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5"/>
      <c r="T177" s="5"/>
      <c r="U177" s="6"/>
      <c r="V177" s="6"/>
      <c r="W177" s="9" t="e">
        <f>VLOOKUP(F177,'Rental Loss'!$A$2:$D$34,4,FALSE)</f>
        <v>#N/A</v>
      </c>
      <c r="X177" s="4" t="e">
        <f>VLOOKUP(F177,'Percent Owner Occupied'!$A$2:$B$34,2,FALSE)</f>
        <v>#N/A</v>
      </c>
      <c r="Y177" s="4" t="e">
        <f>VLOOKUP(F177,'Rental Loss'!$A$2:$C$34,3,FALSE)</f>
        <v>#N/A</v>
      </c>
      <c r="Z177" s="4" t="e">
        <f>VLOOKUP(F177,'Wage and Capital Related Income'!$A$2:$C$34,3,FALSE)</f>
        <v>#N/A</v>
      </c>
      <c r="AA177" s="4" t="e">
        <f>VLOOKUP(F177,'Recapture Features'!$A$2:$D$34,4,FALSE)</f>
        <v>#N/A</v>
      </c>
      <c r="AB177" s="4" t="e">
        <f>VLOOKUP(F177,'Wage and Capital Related Income'!$A$2:$D$34,4,FALSE)</f>
        <v>#N/A</v>
      </c>
      <c r="AC177" s="4" t="e">
        <f>VLOOKUP(F177,'Recapture Features'!$A$2:$B$34,2,FALSE)</f>
        <v>#N/A</v>
      </c>
      <c r="AD177" s="4">
        <f>VLOOKUP(INT(U177),Depth!$A$2:$B$36,2,FALSE)</f>
        <v>0</v>
      </c>
      <c r="AE177" s="4" t="str">
        <f t="shared" si="14"/>
        <v>0</v>
      </c>
      <c r="AF177" s="4" t="e">
        <f>VLOOKUP(AE177,Days!$D$2:$E$199,2,FALSE)</f>
        <v>#N/A</v>
      </c>
      <c r="AG177" s="4">
        <f t="shared" si="15"/>
        <v>0</v>
      </c>
      <c r="AH177" s="4">
        <f t="shared" si="16"/>
        <v>0</v>
      </c>
      <c r="AI177" s="4">
        <f t="shared" si="17"/>
        <v>0</v>
      </c>
      <c r="AJ177" s="4">
        <f t="shared" si="18"/>
        <v>0</v>
      </c>
      <c r="AK177" s="4">
        <f t="shared" si="19"/>
        <v>0</v>
      </c>
      <c r="AL177" s="8">
        <f t="shared" si="20"/>
        <v>0</v>
      </c>
    </row>
    <row r="178" spans="1:38" x14ac:dyDescent="0.25">
      <c r="A178" s="5"/>
      <c r="B178" s="5"/>
      <c r="C178" s="5"/>
      <c r="D178" s="5"/>
      <c r="E178" s="5"/>
      <c r="F178" s="5"/>
      <c r="G178" s="5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5"/>
      <c r="T178" s="5"/>
      <c r="U178" s="6"/>
      <c r="V178" s="6"/>
      <c r="W178" s="9" t="e">
        <f>VLOOKUP(F178,'Rental Loss'!$A$2:$D$34,4,FALSE)</f>
        <v>#N/A</v>
      </c>
      <c r="X178" s="4" t="e">
        <f>VLOOKUP(F178,'Percent Owner Occupied'!$A$2:$B$34,2,FALSE)</f>
        <v>#N/A</v>
      </c>
      <c r="Y178" s="4" t="e">
        <f>VLOOKUP(F178,'Rental Loss'!$A$2:$C$34,3,FALSE)</f>
        <v>#N/A</v>
      </c>
      <c r="Z178" s="4" t="e">
        <f>VLOOKUP(F178,'Wage and Capital Related Income'!$A$2:$C$34,3,FALSE)</f>
        <v>#N/A</v>
      </c>
      <c r="AA178" s="4" t="e">
        <f>VLOOKUP(F178,'Recapture Features'!$A$2:$D$34,4,FALSE)</f>
        <v>#N/A</v>
      </c>
      <c r="AB178" s="4" t="e">
        <f>VLOOKUP(F178,'Wage and Capital Related Income'!$A$2:$D$34,4,FALSE)</f>
        <v>#N/A</v>
      </c>
      <c r="AC178" s="4" t="e">
        <f>VLOOKUP(F178,'Recapture Features'!$A$2:$B$34,2,FALSE)</f>
        <v>#N/A</v>
      </c>
      <c r="AD178" s="4">
        <f>VLOOKUP(INT(U178),Depth!$A$2:$B$36,2,FALSE)</f>
        <v>0</v>
      </c>
      <c r="AE178" s="4" t="str">
        <f t="shared" si="14"/>
        <v>0</v>
      </c>
      <c r="AF178" s="4" t="e">
        <f>VLOOKUP(AE178,Days!$D$2:$E$199,2,FALSE)</f>
        <v>#N/A</v>
      </c>
      <c r="AG178" s="4">
        <f t="shared" si="15"/>
        <v>0</v>
      </c>
      <c r="AH178" s="4">
        <f t="shared" si="16"/>
        <v>0</v>
      </c>
      <c r="AI178" s="4">
        <f t="shared" si="17"/>
        <v>0</v>
      </c>
      <c r="AJ178" s="4">
        <f t="shared" si="18"/>
        <v>0</v>
      </c>
      <c r="AK178" s="4">
        <f t="shared" si="19"/>
        <v>0</v>
      </c>
      <c r="AL178" s="8">
        <f t="shared" si="20"/>
        <v>0</v>
      </c>
    </row>
    <row r="179" spans="1:38" x14ac:dyDescent="0.25">
      <c r="A179" s="5"/>
      <c r="B179" s="5"/>
      <c r="C179" s="5"/>
      <c r="D179" s="5"/>
      <c r="E179" s="5"/>
      <c r="F179" s="5"/>
      <c r="G179" s="5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5"/>
      <c r="T179" s="5"/>
      <c r="U179" s="6"/>
      <c r="V179" s="6"/>
      <c r="W179" s="9" t="e">
        <f>VLOOKUP(F179,'Rental Loss'!$A$2:$D$34,4,FALSE)</f>
        <v>#N/A</v>
      </c>
      <c r="X179" s="4" t="e">
        <f>VLOOKUP(F179,'Percent Owner Occupied'!$A$2:$B$34,2,FALSE)</f>
        <v>#N/A</v>
      </c>
      <c r="Y179" s="4" t="e">
        <f>VLOOKUP(F179,'Rental Loss'!$A$2:$C$34,3,FALSE)</f>
        <v>#N/A</v>
      </c>
      <c r="Z179" s="4" t="e">
        <f>VLOOKUP(F179,'Wage and Capital Related Income'!$A$2:$C$34,3,FALSE)</f>
        <v>#N/A</v>
      </c>
      <c r="AA179" s="4" t="e">
        <f>VLOOKUP(F179,'Recapture Features'!$A$2:$D$34,4,FALSE)</f>
        <v>#N/A</v>
      </c>
      <c r="AB179" s="4" t="e">
        <f>VLOOKUP(F179,'Wage and Capital Related Income'!$A$2:$D$34,4,FALSE)</f>
        <v>#N/A</v>
      </c>
      <c r="AC179" s="4" t="e">
        <f>VLOOKUP(F179,'Recapture Features'!$A$2:$B$34,2,FALSE)</f>
        <v>#N/A</v>
      </c>
      <c r="AD179" s="4">
        <f>VLOOKUP(INT(U179),Depth!$A$2:$B$36,2,FALSE)</f>
        <v>0</v>
      </c>
      <c r="AE179" s="4" t="str">
        <f t="shared" si="14"/>
        <v>0</v>
      </c>
      <c r="AF179" s="4" t="e">
        <f>VLOOKUP(AE179,Days!$D$2:$E$199,2,FALSE)</f>
        <v>#N/A</v>
      </c>
      <c r="AG179" s="4">
        <f t="shared" si="15"/>
        <v>0</v>
      </c>
      <c r="AH179" s="4">
        <f t="shared" si="16"/>
        <v>0</v>
      </c>
      <c r="AI179" s="4">
        <f t="shared" si="17"/>
        <v>0</v>
      </c>
      <c r="AJ179" s="4">
        <f t="shared" si="18"/>
        <v>0</v>
      </c>
      <c r="AK179" s="4">
        <f t="shared" si="19"/>
        <v>0</v>
      </c>
      <c r="AL179" s="8">
        <f t="shared" si="20"/>
        <v>0</v>
      </c>
    </row>
    <row r="180" spans="1:38" x14ac:dyDescent="0.25">
      <c r="A180" s="5"/>
      <c r="B180" s="5"/>
      <c r="C180" s="5"/>
      <c r="D180" s="5"/>
      <c r="E180" s="5"/>
      <c r="F180" s="5"/>
      <c r="G180" s="5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5"/>
      <c r="T180" s="5"/>
      <c r="U180" s="6"/>
      <c r="V180" s="6"/>
      <c r="W180" s="9" t="e">
        <f>VLOOKUP(F180,'Rental Loss'!$A$2:$D$34,4,FALSE)</f>
        <v>#N/A</v>
      </c>
      <c r="X180" s="4" t="e">
        <f>VLOOKUP(F180,'Percent Owner Occupied'!$A$2:$B$34,2,FALSE)</f>
        <v>#N/A</v>
      </c>
      <c r="Y180" s="4" t="e">
        <f>VLOOKUP(F180,'Rental Loss'!$A$2:$C$34,3,FALSE)</f>
        <v>#N/A</v>
      </c>
      <c r="Z180" s="4" t="e">
        <f>VLOOKUP(F180,'Wage and Capital Related Income'!$A$2:$C$34,3,FALSE)</f>
        <v>#N/A</v>
      </c>
      <c r="AA180" s="4" t="e">
        <f>VLOOKUP(F180,'Recapture Features'!$A$2:$D$34,4,FALSE)</f>
        <v>#N/A</v>
      </c>
      <c r="AB180" s="4" t="e">
        <f>VLOOKUP(F180,'Wage and Capital Related Income'!$A$2:$D$34,4,FALSE)</f>
        <v>#N/A</v>
      </c>
      <c r="AC180" s="4" t="e">
        <f>VLOOKUP(F180,'Recapture Features'!$A$2:$B$34,2,FALSE)</f>
        <v>#N/A</v>
      </c>
      <c r="AD180" s="4">
        <f>VLOOKUP(INT(U180),Depth!$A$2:$B$36,2,FALSE)</f>
        <v>0</v>
      </c>
      <c r="AE180" s="4" t="str">
        <f t="shared" si="14"/>
        <v>0</v>
      </c>
      <c r="AF180" s="4" t="e">
        <f>VLOOKUP(AE180,Days!$D$2:$E$199,2,FALSE)</f>
        <v>#N/A</v>
      </c>
      <c r="AG180" s="4">
        <f t="shared" si="15"/>
        <v>0</v>
      </c>
      <c r="AH180" s="4">
        <f t="shared" si="16"/>
        <v>0</v>
      </c>
      <c r="AI180" s="4">
        <f t="shared" si="17"/>
        <v>0</v>
      </c>
      <c r="AJ180" s="4">
        <f t="shared" si="18"/>
        <v>0</v>
      </c>
      <c r="AK180" s="4">
        <f t="shared" si="19"/>
        <v>0</v>
      </c>
      <c r="AL180" s="8">
        <f t="shared" si="20"/>
        <v>0</v>
      </c>
    </row>
    <row r="181" spans="1:38" x14ac:dyDescent="0.25">
      <c r="A181" s="5"/>
      <c r="B181" s="5"/>
      <c r="C181" s="5"/>
      <c r="D181" s="5"/>
      <c r="E181" s="5"/>
      <c r="F181" s="5"/>
      <c r="G181" s="5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5"/>
      <c r="T181" s="5"/>
      <c r="U181" s="6"/>
      <c r="V181" s="6"/>
      <c r="W181" s="9" t="e">
        <f>VLOOKUP(F181,'Rental Loss'!$A$2:$D$34,4,FALSE)</f>
        <v>#N/A</v>
      </c>
      <c r="X181" s="4" t="e">
        <f>VLOOKUP(F181,'Percent Owner Occupied'!$A$2:$B$34,2,FALSE)</f>
        <v>#N/A</v>
      </c>
      <c r="Y181" s="4" t="e">
        <f>VLOOKUP(F181,'Rental Loss'!$A$2:$C$34,3,FALSE)</f>
        <v>#N/A</v>
      </c>
      <c r="Z181" s="4" t="e">
        <f>VLOOKUP(F181,'Wage and Capital Related Income'!$A$2:$C$34,3,FALSE)</f>
        <v>#N/A</v>
      </c>
      <c r="AA181" s="4" t="e">
        <f>VLOOKUP(F181,'Recapture Features'!$A$2:$D$34,4,FALSE)</f>
        <v>#N/A</v>
      </c>
      <c r="AB181" s="4" t="e">
        <f>VLOOKUP(F181,'Wage and Capital Related Income'!$A$2:$D$34,4,FALSE)</f>
        <v>#N/A</v>
      </c>
      <c r="AC181" s="4" t="e">
        <f>VLOOKUP(F181,'Recapture Features'!$A$2:$B$34,2,FALSE)</f>
        <v>#N/A</v>
      </c>
      <c r="AD181" s="4">
        <f>VLOOKUP(INT(U181),Depth!$A$2:$B$36,2,FALSE)</f>
        <v>0</v>
      </c>
      <c r="AE181" s="4" t="str">
        <f t="shared" si="14"/>
        <v>0</v>
      </c>
      <c r="AF181" s="4" t="e">
        <f>VLOOKUP(AE181,Days!$D$2:$E$199,2,FALSE)</f>
        <v>#N/A</v>
      </c>
      <c r="AG181" s="4">
        <f t="shared" si="15"/>
        <v>0</v>
      </c>
      <c r="AH181" s="4">
        <f t="shared" si="16"/>
        <v>0</v>
      </c>
      <c r="AI181" s="4">
        <f t="shared" si="17"/>
        <v>0</v>
      </c>
      <c r="AJ181" s="4">
        <f t="shared" si="18"/>
        <v>0</v>
      </c>
      <c r="AK181" s="4">
        <f t="shared" si="19"/>
        <v>0</v>
      </c>
      <c r="AL181" s="8">
        <f t="shared" si="20"/>
        <v>0</v>
      </c>
    </row>
    <row r="182" spans="1:38" x14ac:dyDescent="0.25">
      <c r="A182" s="5"/>
      <c r="B182" s="5"/>
      <c r="C182" s="5"/>
      <c r="D182" s="5"/>
      <c r="E182" s="5"/>
      <c r="F182" s="5"/>
      <c r="G182" s="5"/>
      <c r="H182" s="5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5"/>
      <c r="T182" s="5"/>
      <c r="U182" s="6"/>
      <c r="V182" s="6"/>
      <c r="W182" s="9" t="e">
        <f>VLOOKUP(F182,'Rental Loss'!$A$2:$D$34,4,FALSE)</f>
        <v>#N/A</v>
      </c>
      <c r="X182" s="4" t="e">
        <f>VLOOKUP(F182,'Percent Owner Occupied'!$A$2:$B$34,2,FALSE)</f>
        <v>#N/A</v>
      </c>
      <c r="Y182" s="4" t="e">
        <f>VLOOKUP(F182,'Rental Loss'!$A$2:$C$34,3,FALSE)</f>
        <v>#N/A</v>
      </c>
      <c r="Z182" s="4" t="e">
        <f>VLOOKUP(F182,'Wage and Capital Related Income'!$A$2:$C$34,3,FALSE)</f>
        <v>#N/A</v>
      </c>
      <c r="AA182" s="4" t="e">
        <f>VLOOKUP(F182,'Recapture Features'!$A$2:$D$34,4,FALSE)</f>
        <v>#N/A</v>
      </c>
      <c r="AB182" s="4" t="e">
        <f>VLOOKUP(F182,'Wage and Capital Related Income'!$A$2:$D$34,4,FALSE)</f>
        <v>#N/A</v>
      </c>
      <c r="AC182" s="4" t="e">
        <f>VLOOKUP(F182,'Recapture Features'!$A$2:$B$34,2,FALSE)</f>
        <v>#N/A</v>
      </c>
      <c r="AD182" s="4">
        <f>VLOOKUP(INT(U182),Depth!$A$2:$B$36,2,FALSE)</f>
        <v>0</v>
      </c>
      <c r="AE182" s="4" t="str">
        <f t="shared" si="14"/>
        <v>0</v>
      </c>
      <c r="AF182" s="4" t="e">
        <f>VLOOKUP(AE182,Days!$D$2:$E$199,2,FALSE)</f>
        <v>#N/A</v>
      </c>
      <c r="AG182" s="4">
        <f t="shared" si="15"/>
        <v>0</v>
      </c>
      <c r="AH182" s="4">
        <f t="shared" si="16"/>
        <v>0</v>
      </c>
      <c r="AI182" s="4">
        <f t="shared" si="17"/>
        <v>0</v>
      </c>
      <c r="AJ182" s="4">
        <f t="shared" si="18"/>
        <v>0</v>
      </c>
      <c r="AK182" s="4">
        <f t="shared" si="19"/>
        <v>0</v>
      </c>
      <c r="AL182" s="8">
        <f t="shared" si="20"/>
        <v>0</v>
      </c>
    </row>
    <row r="183" spans="1:38" x14ac:dyDescent="0.25">
      <c r="A183" s="5"/>
      <c r="B183" s="5"/>
      <c r="C183" s="5"/>
      <c r="D183" s="5"/>
      <c r="E183" s="5"/>
      <c r="F183" s="5"/>
      <c r="G183" s="5"/>
      <c r="H183" s="5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5"/>
      <c r="T183" s="5"/>
      <c r="U183" s="6"/>
      <c r="V183" s="6"/>
      <c r="W183" s="9" t="e">
        <f>VLOOKUP(F183,'Rental Loss'!$A$2:$D$34,4,FALSE)</f>
        <v>#N/A</v>
      </c>
      <c r="X183" s="4" t="e">
        <f>VLOOKUP(F183,'Percent Owner Occupied'!$A$2:$B$34,2,FALSE)</f>
        <v>#N/A</v>
      </c>
      <c r="Y183" s="4" t="e">
        <f>VLOOKUP(F183,'Rental Loss'!$A$2:$C$34,3,FALSE)</f>
        <v>#N/A</v>
      </c>
      <c r="Z183" s="4" t="e">
        <f>VLOOKUP(F183,'Wage and Capital Related Income'!$A$2:$C$34,3,FALSE)</f>
        <v>#N/A</v>
      </c>
      <c r="AA183" s="4" t="e">
        <f>VLOOKUP(F183,'Recapture Features'!$A$2:$D$34,4,FALSE)</f>
        <v>#N/A</v>
      </c>
      <c r="AB183" s="4" t="e">
        <f>VLOOKUP(F183,'Wage and Capital Related Income'!$A$2:$D$34,4,FALSE)</f>
        <v>#N/A</v>
      </c>
      <c r="AC183" s="4" t="e">
        <f>VLOOKUP(F183,'Recapture Features'!$A$2:$B$34,2,FALSE)</f>
        <v>#N/A</v>
      </c>
      <c r="AD183" s="4">
        <f>VLOOKUP(INT(U183),Depth!$A$2:$B$36,2,FALSE)</f>
        <v>0</v>
      </c>
      <c r="AE183" s="4" t="str">
        <f t="shared" si="14"/>
        <v>0</v>
      </c>
      <c r="AF183" s="4" t="e">
        <f>VLOOKUP(AE183,Days!$D$2:$E$199,2,FALSE)</f>
        <v>#N/A</v>
      </c>
      <c r="AG183" s="4">
        <f t="shared" si="15"/>
        <v>0</v>
      </c>
      <c r="AH183" s="4">
        <f t="shared" si="16"/>
        <v>0</v>
      </c>
      <c r="AI183" s="4">
        <f t="shared" si="17"/>
        <v>0</v>
      </c>
      <c r="AJ183" s="4">
        <f t="shared" si="18"/>
        <v>0</v>
      </c>
      <c r="AK183" s="4">
        <f t="shared" si="19"/>
        <v>0</v>
      </c>
      <c r="AL183" s="8">
        <f t="shared" si="20"/>
        <v>0</v>
      </c>
    </row>
    <row r="184" spans="1:38" x14ac:dyDescent="0.25">
      <c r="A184" s="5"/>
      <c r="B184" s="5"/>
      <c r="C184" s="5"/>
      <c r="D184" s="5"/>
      <c r="E184" s="5"/>
      <c r="F184" s="5"/>
      <c r="G184" s="5"/>
      <c r="H184" s="5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5"/>
      <c r="T184" s="5"/>
      <c r="U184" s="6"/>
      <c r="V184" s="6"/>
      <c r="W184" s="9" t="e">
        <f>VLOOKUP(F184,'Rental Loss'!$A$2:$D$34,4,FALSE)</f>
        <v>#N/A</v>
      </c>
      <c r="X184" s="4" t="e">
        <f>VLOOKUP(F184,'Percent Owner Occupied'!$A$2:$B$34,2,FALSE)</f>
        <v>#N/A</v>
      </c>
      <c r="Y184" s="4" t="e">
        <f>VLOOKUP(F184,'Rental Loss'!$A$2:$C$34,3,FALSE)</f>
        <v>#N/A</v>
      </c>
      <c r="Z184" s="4" t="e">
        <f>VLOOKUP(F184,'Wage and Capital Related Income'!$A$2:$C$34,3,FALSE)</f>
        <v>#N/A</v>
      </c>
      <c r="AA184" s="4" t="e">
        <f>VLOOKUP(F184,'Recapture Features'!$A$2:$D$34,4,FALSE)</f>
        <v>#N/A</v>
      </c>
      <c r="AB184" s="4" t="e">
        <f>VLOOKUP(F184,'Wage and Capital Related Income'!$A$2:$D$34,4,FALSE)</f>
        <v>#N/A</v>
      </c>
      <c r="AC184" s="4" t="e">
        <f>VLOOKUP(F184,'Recapture Features'!$A$2:$B$34,2,FALSE)</f>
        <v>#N/A</v>
      </c>
      <c r="AD184" s="4">
        <f>VLOOKUP(INT(U184),Depth!$A$2:$B$36,2,FALSE)</f>
        <v>0</v>
      </c>
      <c r="AE184" s="4" t="str">
        <f t="shared" si="14"/>
        <v>0</v>
      </c>
      <c r="AF184" s="4" t="e">
        <f>VLOOKUP(AE184,Days!$D$2:$E$199,2,FALSE)</f>
        <v>#N/A</v>
      </c>
      <c r="AG184" s="4">
        <f t="shared" si="15"/>
        <v>0</v>
      </c>
      <c r="AH184" s="4">
        <f t="shared" si="16"/>
        <v>0</v>
      </c>
      <c r="AI184" s="4">
        <f t="shared" si="17"/>
        <v>0</v>
      </c>
      <c r="AJ184" s="4">
        <f t="shared" si="18"/>
        <v>0</v>
      </c>
      <c r="AK184" s="4">
        <f t="shared" si="19"/>
        <v>0</v>
      </c>
      <c r="AL184" s="8">
        <f t="shared" si="20"/>
        <v>0</v>
      </c>
    </row>
    <row r="185" spans="1:38" x14ac:dyDescent="0.25">
      <c r="A185" s="5"/>
      <c r="B185" s="5"/>
      <c r="C185" s="5"/>
      <c r="D185" s="5"/>
      <c r="E185" s="5"/>
      <c r="F185" s="5"/>
      <c r="G185" s="5"/>
      <c r="H185" s="5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5"/>
      <c r="T185" s="5"/>
      <c r="U185" s="6"/>
      <c r="V185" s="6"/>
      <c r="W185" s="9" t="e">
        <f>VLOOKUP(F185,'Rental Loss'!$A$2:$D$34,4,FALSE)</f>
        <v>#N/A</v>
      </c>
      <c r="X185" s="4" t="e">
        <f>VLOOKUP(F185,'Percent Owner Occupied'!$A$2:$B$34,2,FALSE)</f>
        <v>#N/A</v>
      </c>
      <c r="Y185" s="4" t="e">
        <f>VLOOKUP(F185,'Rental Loss'!$A$2:$C$34,3,FALSE)</f>
        <v>#N/A</v>
      </c>
      <c r="Z185" s="4" t="e">
        <f>VLOOKUP(F185,'Wage and Capital Related Income'!$A$2:$C$34,3,FALSE)</f>
        <v>#N/A</v>
      </c>
      <c r="AA185" s="4" t="e">
        <f>VLOOKUP(F185,'Recapture Features'!$A$2:$D$34,4,FALSE)</f>
        <v>#N/A</v>
      </c>
      <c r="AB185" s="4" t="e">
        <f>VLOOKUP(F185,'Wage and Capital Related Income'!$A$2:$D$34,4,FALSE)</f>
        <v>#N/A</v>
      </c>
      <c r="AC185" s="4" t="e">
        <f>VLOOKUP(F185,'Recapture Features'!$A$2:$B$34,2,FALSE)</f>
        <v>#N/A</v>
      </c>
      <c r="AD185" s="4">
        <f>VLOOKUP(INT(U185),Depth!$A$2:$B$36,2,FALSE)</f>
        <v>0</v>
      </c>
      <c r="AE185" s="4" t="str">
        <f t="shared" si="14"/>
        <v>0</v>
      </c>
      <c r="AF185" s="4" t="e">
        <f>VLOOKUP(AE185,Days!$D$2:$E$199,2,FALSE)</f>
        <v>#N/A</v>
      </c>
      <c r="AG185" s="4">
        <f t="shared" si="15"/>
        <v>0</v>
      </c>
      <c r="AH185" s="4">
        <f t="shared" si="16"/>
        <v>0</v>
      </c>
      <c r="AI185" s="4">
        <f t="shared" si="17"/>
        <v>0</v>
      </c>
      <c r="AJ185" s="4">
        <f t="shared" si="18"/>
        <v>0</v>
      </c>
      <c r="AK185" s="4">
        <f t="shared" si="19"/>
        <v>0</v>
      </c>
      <c r="AL185" s="8">
        <f t="shared" si="20"/>
        <v>0</v>
      </c>
    </row>
    <row r="186" spans="1:38" x14ac:dyDescent="0.25">
      <c r="A186" s="5"/>
      <c r="B186" s="5"/>
      <c r="C186" s="5"/>
      <c r="D186" s="5"/>
      <c r="E186" s="5"/>
      <c r="F186" s="5"/>
      <c r="G186" s="5"/>
      <c r="H186" s="5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5"/>
      <c r="T186" s="5"/>
      <c r="U186" s="6"/>
      <c r="V186" s="6"/>
      <c r="W186" s="9" t="e">
        <f>VLOOKUP(F186,'Rental Loss'!$A$2:$D$34,4,FALSE)</f>
        <v>#N/A</v>
      </c>
      <c r="X186" s="4" t="e">
        <f>VLOOKUP(F186,'Percent Owner Occupied'!$A$2:$B$34,2,FALSE)</f>
        <v>#N/A</v>
      </c>
      <c r="Y186" s="4" t="e">
        <f>VLOOKUP(F186,'Rental Loss'!$A$2:$C$34,3,FALSE)</f>
        <v>#N/A</v>
      </c>
      <c r="Z186" s="4" t="e">
        <f>VLOOKUP(F186,'Wage and Capital Related Income'!$A$2:$C$34,3,FALSE)</f>
        <v>#N/A</v>
      </c>
      <c r="AA186" s="4" t="e">
        <f>VLOOKUP(F186,'Recapture Features'!$A$2:$D$34,4,FALSE)</f>
        <v>#N/A</v>
      </c>
      <c r="AB186" s="4" t="e">
        <f>VLOOKUP(F186,'Wage and Capital Related Income'!$A$2:$D$34,4,FALSE)</f>
        <v>#N/A</v>
      </c>
      <c r="AC186" s="4" t="e">
        <f>VLOOKUP(F186,'Recapture Features'!$A$2:$B$34,2,FALSE)</f>
        <v>#N/A</v>
      </c>
      <c r="AD186" s="4">
        <f>VLOOKUP(INT(U186),Depth!$A$2:$B$36,2,FALSE)</f>
        <v>0</v>
      </c>
      <c r="AE186" s="4" t="str">
        <f t="shared" si="14"/>
        <v>0</v>
      </c>
      <c r="AF186" s="4" t="e">
        <f>VLOOKUP(AE186,Days!$D$2:$E$199,2,FALSE)</f>
        <v>#N/A</v>
      </c>
      <c r="AG186" s="4">
        <f t="shared" si="15"/>
        <v>0</v>
      </c>
      <c r="AH186" s="4">
        <f t="shared" si="16"/>
        <v>0</v>
      </c>
      <c r="AI186" s="4">
        <f t="shared" si="17"/>
        <v>0</v>
      </c>
      <c r="AJ186" s="4">
        <f t="shared" si="18"/>
        <v>0</v>
      </c>
      <c r="AK186" s="4">
        <f t="shared" si="19"/>
        <v>0</v>
      </c>
      <c r="AL186" s="8">
        <f t="shared" si="20"/>
        <v>0</v>
      </c>
    </row>
    <row r="187" spans="1:38" x14ac:dyDescent="0.25">
      <c r="A187" s="5"/>
      <c r="B187" s="5"/>
      <c r="C187" s="5"/>
      <c r="D187" s="5"/>
      <c r="E187" s="5"/>
      <c r="F187" s="5"/>
      <c r="G187" s="5"/>
      <c r="H187" s="5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5"/>
      <c r="T187" s="5"/>
      <c r="U187" s="6"/>
      <c r="V187" s="6"/>
      <c r="W187" s="9" t="e">
        <f>VLOOKUP(F187,'Rental Loss'!$A$2:$D$34,4,FALSE)</f>
        <v>#N/A</v>
      </c>
      <c r="X187" s="4" t="e">
        <f>VLOOKUP(F187,'Percent Owner Occupied'!$A$2:$B$34,2,FALSE)</f>
        <v>#N/A</v>
      </c>
      <c r="Y187" s="4" t="e">
        <f>VLOOKUP(F187,'Rental Loss'!$A$2:$C$34,3,FALSE)</f>
        <v>#N/A</v>
      </c>
      <c r="Z187" s="4" t="e">
        <f>VLOOKUP(F187,'Wage and Capital Related Income'!$A$2:$C$34,3,FALSE)</f>
        <v>#N/A</v>
      </c>
      <c r="AA187" s="4" t="e">
        <f>VLOOKUP(F187,'Recapture Features'!$A$2:$D$34,4,FALSE)</f>
        <v>#N/A</v>
      </c>
      <c r="AB187" s="4" t="e">
        <f>VLOOKUP(F187,'Wage and Capital Related Income'!$A$2:$D$34,4,FALSE)</f>
        <v>#N/A</v>
      </c>
      <c r="AC187" s="4" t="e">
        <f>VLOOKUP(F187,'Recapture Features'!$A$2:$B$34,2,FALSE)</f>
        <v>#N/A</v>
      </c>
      <c r="AD187" s="4">
        <f>VLOOKUP(INT(U187),Depth!$A$2:$B$36,2,FALSE)</f>
        <v>0</v>
      </c>
      <c r="AE187" s="4" t="str">
        <f t="shared" si="14"/>
        <v>0</v>
      </c>
      <c r="AF187" s="4" t="e">
        <f>VLOOKUP(AE187,Days!$D$2:$E$199,2,FALSE)</f>
        <v>#N/A</v>
      </c>
      <c r="AG187" s="4">
        <f t="shared" si="15"/>
        <v>0</v>
      </c>
      <c r="AH187" s="4">
        <f t="shared" si="16"/>
        <v>0</v>
      </c>
      <c r="AI187" s="4">
        <f t="shared" si="17"/>
        <v>0</v>
      </c>
      <c r="AJ187" s="4">
        <f t="shared" si="18"/>
        <v>0</v>
      </c>
      <c r="AK187" s="4">
        <f t="shared" si="19"/>
        <v>0</v>
      </c>
      <c r="AL187" s="8">
        <f t="shared" si="20"/>
        <v>0</v>
      </c>
    </row>
    <row r="188" spans="1:38" x14ac:dyDescent="0.25">
      <c r="A188" s="5"/>
      <c r="B188" s="5"/>
      <c r="C188" s="5"/>
      <c r="D188" s="5"/>
      <c r="E188" s="5"/>
      <c r="F188" s="5"/>
      <c r="G188" s="5"/>
      <c r="H188" s="5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5"/>
      <c r="T188" s="5"/>
      <c r="U188" s="6"/>
      <c r="V188" s="6"/>
      <c r="W188" s="9" t="e">
        <f>VLOOKUP(F188,'Rental Loss'!$A$2:$D$34,4,FALSE)</f>
        <v>#N/A</v>
      </c>
      <c r="X188" s="4" t="e">
        <f>VLOOKUP(F188,'Percent Owner Occupied'!$A$2:$B$34,2,FALSE)</f>
        <v>#N/A</v>
      </c>
      <c r="Y188" s="4" t="e">
        <f>VLOOKUP(F188,'Rental Loss'!$A$2:$C$34,3,FALSE)</f>
        <v>#N/A</v>
      </c>
      <c r="Z188" s="4" t="e">
        <f>VLOOKUP(F188,'Wage and Capital Related Income'!$A$2:$C$34,3,FALSE)</f>
        <v>#N/A</v>
      </c>
      <c r="AA188" s="4" t="e">
        <f>VLOOKUP(F188,'Recapture Features'!$A$2:$D$34,4,FALSE)</f>
        <v>#N/A</v>
      </c>
      <c r="AB188" s="4" t="e">
        <f>VLOOKUP(F188,'Wage and Capital Related Income'!$A$2:$D$34,4,FALSE)</f>
        <v>#N/A</v>
      </c>
      <c r="AC188" s="4" t="e">
        <f>VLOOKUP(F188,'Recapture Features'!$A$2:$B$34,2,FALSE)</f>
        <v>#N/A</v>
      </c>
      <c r="AD188" s="4">
        <f>VLOOKUP(INT(U188),Depth!$A$2:$B$36,2,FALSE)</f>
        <v>0</v>
      </c>
      <c r="AE188" s="4" t="str">
        <f t="shared" si="14"/>
        <v>0</v>
      </c>
      <c r="AF188" s="4" t="e">
        <f>VLOOKUP(AE188,Days!$D$2:$E$199,2,FALSE)</f>
        <v>#N/A</v>
      </c>
      <c r="AG188" s="4">
        <f t="shared" si="15"/>
        <v>0</v>
      </c>
      <c r="AH188" s="4">
        <f t="shared" si="16"/>
        <v>0</v>
      </c>
      <c r="AI188" s="4">
        <f t="shared" si="17"/>
        <v>0</v>
      </c>
      <c r="AJ188" s="4">
        <f t="shared" si="18"/>
        <v>0</v>
      </c>
      <c r="AK188" s="4">
        <f t="shared" si="19"/>
        <v>0</v>
      </c>
      <c r="AL188" s="8">
        <f t="shared" si="20"/>
        <v>0</v>
      </c>
    </row>
    <row r="189" spans="1:38" x14ac:dyDescent="0.25">
      <c r="A189" s="5"/>
      <c r="B189" s="5"/>
      <c r="C189" s="5"/>
      <c r="D189" s="5"/>
      <c r="E189" s="5"/>
      <c r="F189" s="5"/>
      <c r="G189" s="5"/>
      <c r="H189" s="5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5"/>
      <c r="T189" s="5"/>
      <c r="U189" s="6"/>
      <c r="V189" s="6"/>
      <c r="W189" s="9" t="e">
        <f>VLOOKUP(F189,'Rental Loss'!$A$2:$D$34,4,FALSE)</f>
        <v>#N/A</v>
      </c>
      <c r="X189" s="4" t="e">
        <f>VLOOKUP(F189,'Percent Owner Occupied'!$A$2:$B$34,2,FALSE)</f>
        <v>#N/A</v>
      </c>
      <c r="Y189" s="4" t="e">
        <f>VLOOKUP(F189,'Rental Loss'!$A$2:$C$34,3,FALSE)</f>
        <v>#N/A</v>
      </c>
      <c r="Z189" s="4" t="e">
        <f>VLOOKUP(F189,'Wage and Capital Related Income'!$A$2:$C$34,3,FALSE)</f>
        <v>#N/A</v>
      </c>
      <c r="AA189" s="4" t="e">
        <f>VLOOKUP(F189,'Recapture Features'!$A$2:$D$34,4,FALSE)</f>
        <v>#N/A</v>
      </c>
      <c r="AB189" s="4" t="e">
        <f>VLOOKUP(F189,'Wage and Capital Related Income'!$A$2:$D$34,4,FALSE)</f>
        <v>#N/A</v>
      </c>
      <c r="AC189" s="4" t="e">
        <f>VLOOKUP(F189,'Recapture Features'!$A$2:$B$34,2,FALSE)</f>
        <v>#N/A</v>
      </c>
      <c r="AD189" s="4">
        <f>VLOOKUP(INT(U189),Depth!$A$2:$B$36,2,FALSE)</f>
        <v>0</v>
      </c>
      <c r="AE189" s="4" t="str">
        <f t="shared" si="14"/>
        <v>0</v>
      </c>
      <c r="AF189" s="4" t="e">
        <f>VLOOKUP(AE189,Days!$D$2:$E$199,2,FALSE)</f>
        <v>#N/A</v>
      </c>
      <c r="AG189" s="4">
        <f t="shared" si="15"/>
        <v>0</v>
      </c>
      <c r="AH189" s="4">
        <f t="shared" si="16"/>
        <v>0</v>
      </c>
      <c r="AI189" s="4">
        <f t="shared" si="17"/>
        <v>0</v>
      </c>
      <c r="AJ189" s="4">
        <f t="shared" si="18"/>
        <v>0</v>
      </c>
      <c r="AK189" s="4">
        <f t="shared" si="19"/>
        <v>0</v>
      </c>
      <c r="AL189" s="8">
        <f t="shared" si="20"/>
        <v>0</v>
      </c>
    </row>
    <row r="190" spans="1:38" x14ac:dyDescent="0.25">
      <c r="A190" s="5"/>
      <c r="B190" s="5"/>
      <c r="C190" s="5"/>
      <c r="D190" s="5"/>
      <c r="E190" s="5"/>
      <c r="F190" s="5"/>
      <c r="G190" s="5"/>
      <c r="H190" s="5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5"/>
      <c r="T190" s="5"/>
      <c r="U190" s="6"/>
      <c r="V190" s="6"/>
      <c r="W190" s="9" t="e">
        <f>VLOOKUP(F190,'Rental Loss'!$A$2:$D$34,4,FALSE)</f>
        <v>#N/A</v>
      </c>
      <c r="X190" s="4" t="e">
        <f>VLOOKUP(F190,'Percent Owner Occupied'!$A$2:$B$34,2,FALSE)</f>
        <v>#N/A</v>
      </c>
      <c r="Y190" s="4" t="e">
        <f>VLOOKUP(F190,'Rental Loss'!$A$2:$C$34,3,FALSE)</f>
        <v>#N/A</v>
      </c>
      <c r="Z190" s="4" t="e">
        <f>VLOOKUP(F190,'Wage and Capital Related Income'!$A$2:$C$34,3,FALSE)</f>
        <v>#N/A</v>
      </c>
      <c r="AA190" s="4" t="e">
        <f>VLOOKUP(F190,'Recapture Features'!$A$2:$D$34,4,FALSE)</f>
        <v>#N/A</v>
      </c>
      <c r="AB190" s="4" t="e">
        <f>VLOOKUP(F190,'Wage and Capital Related Income'!$A$2:$D$34,4,FALSE)</f>
        <v>#N/A</v>
      </c>
      <c r="AC190" s="4" t="e">
        <f>VLOOKUP(F190,'Recapture Features'!$A$2:$B$34,2,FALSE)</f>
        <v>#N/A</v>
      </c>
      <c r="AD190" s="4">
        <f>VLOOKUP(INT(U190),Depth!$A$2:$B$36,2,FALSE)</f>
        <v>0</v>
      </c>
      <c r="AE190" s="4" t="str">
        <f t="shared" si="14"/>
        <v>0</v>
      </c>
      <c r="AF190" s="4" t="e">
        <f>VLOOKUP(AE190,Days!$D$2:$E$199,2,FALSE)</f>
        <v>#N/A</v>
      </c>
      <c r="AG190" s="4">
        <f t="shared" si="15"/>
        <v>0</v>
      </c>
      <c r="AH190" s="4">
        <f t="shared" si="16"/>
        <v>0</v>
      </c>
      <c r="AI190" s="4">
        <f t="shared" si="17"/>
        <v>0</v>
      </c>
      <c r="AJ190" s="4">
        <f t="shared" si="18"/>
        <v>0</v>
      </c>
      <c r="AK190" s="4">
        <f t="shared" si="19"/>
        <v>0</v>
      </c>
      <c r="AL190" s="8">
        <f t="shared" si="20"/>
        <v>0</v>
      </c>
    </row>
    <row r="191" spans="1:38" x14ac:dyDescent="0.25">
      <c r="A191" s="5"/>
      <c r="B191" s="5"/>
      <c r="C191" s="5"/>
      <c r="D191" s="5"/>
      <c r="E191" s="5"/>
      <c r="F191" s="5"/>
      <c r="G191" s="5"/>
      <c r="H191" s="5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5"/>
      <c r="T191" s="5"/>
      <c r="U191" s="6"/>
      <c r="V191" s="6"/>
      <c r="W191" s="9" t="e">
        <f>VLOOKUP(F191,'Rental Loss'!$A$2:$D$34,4,FALSE)</f>
        <v>#N/A</v>
      </c>
      <c r="X191" s="4" t="e">
        <f>VLOOKUP(F191,'Percent Owner Occupied'!$A$2:$B$34,2,FALSE)</f>
        <v>#N/A</v>
      </c>
      <c r="Y191" s="4" t="e">
        <f>VLOOKUP(F191,'Rental Loss'!$A$2:$C$34,3,FALSE)</f>
        <v>#N/A</v>
      </c>
      <c r="Z191" s="4" t="e">
        <f>VLOOKUP(F191,'Wage and Capital Related Income'!$A$2:$C$34,3,FALSE)</f>
        <v>#N/A</v>
      </c>
      <c r="AA191" s="4" t="e">
        <f>VLOOKUP(F191,'Recapture Features'!$A$2:$D$34,4,FALSE)</f>
        <v>#N/A</v>
      </c>
      <c r="AB191" s="4" t="e">
        <f>VLOOKUP(F191,'Wage and Capital Related Income'!$A$2:$D$34,4,FALSE)</f>
        <v>#N/A</v>
      </c>
      <c r="AC191" s="4" t="e">
        <f>VLOOKUP(F191,'Recapture Features'!$A$2:$B$34,2,FALSE)</f>
        <v>#N/A</v>
      </c>
      <c r="AD191" s="4">
        <f>VLOOKUP(INT(U191),Depth!$A$2:$B$36,2,FALSE)</f>
        <v>0</v>
      </c>
      <c r="AE191" s="4" t="str">
        <f t="shared" si="14"/>
        <v>0</v>
      </c>
      <c r="AF191" s="4" t="e">
        <f>VLOOKUP(AE191,Days!$D$2:$E$199,2,FALSE)</f>
        <v>#N/A</v>
      </c>
      <c r="AG191" s="4">
        <f t="shared" si="15"/>
        <v>0</v>
      </c>
      <c r="AH191" s="4">
        <f t="shared" si="16"/>
        <v>0</v>
      </c>
      <c r="AI191" s="4">
        <f t="shared" si="17"/>
        <v>0</v>
      </c>
      <c r="AJ191" s="4">
        <f t="shared" si="18"/>
        <v>0</v>
      </c>
      <c r="AK191" s="4">
        <f t="shared" si="19"/>
        <v>0</v>
      </c>
      <c r="AL191" s="8">
        <f t="shared" si="20"/>
        <v>0</v>
      </c>
    </row>
    <row r="192" spans="1:38" x14ac:dyDescent="0.25">
      <c r="A192" s="5"/>
      <c r="B192" s="5"/>
      <c r="C192" s="5"/>
      <c r="D192" s="5"/>
      <c r="E192" s="5"/>
      <c r="F192" s="5"/>
      <c r="G192" s="5"/>
      <c r="H192" s="5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5"/>
      <c r="T192" s="5"/>
      <c r="U192" s="6"/>
      <c r="V192" s="6"/>
      <c r="W192" s="9" t="e">
        <f>VLOOKUP(F192,'Rental Loss'!$A$2:$D$34,4,FALSE)</f>
        <v>#N/A</v>
      </c>
      <c r="X192" s="4" t="e">
        <f>VLOOKUP(F192,'Percent Owner Occupied'!$A$2:$B$34,2,FALSE)</f>
        <v>#N/A</v>
      </c>
      <c r="Y192" s="4" t="e">
        <f>VLOOKUP(F192,'Rental Loss'!$A$2:$C$34,3,FALSE)</f>
        <v>#N/A</v>
      </c>
      <c r="Z192" s="4" t="e">
        <f>VLOOKUP(F192,'Wage and Capital Related Income'!$A$2:$C$34,3,FALSE)</f>
        <v>#N/A</v>
      </c>
      <c r="AA192" s="4" t="e">
        <f>VLOOKUP(F192,'Recapture Features'!$A$2:$D$34,4,FALSE)</f>
        <v>#N/A</v>
      </c>
      <c r="AB192" s="4" t="e">
        <f>VLOOKUP(F192,'Wage and Capital Related Income'!$A$2:$D$34,4,FALSE)</f>
        <v>#N/A</v>
      </c>
      <c r="AC192" s="4" t="e">
        <f>VLOOKUP(F192,'Recapture Features'!$A$2:$B$34,2,FALSE)</f>
        <v>#N/A</v>
      </c>
      <c r="AD192" s="4">
        <f>VLOOKUP(INT(U192),Depth!$A$2:$B$36,2,FALSE)</f>
        <v>0</v>
      </c>
      <c r="AE192" s="4" t="str">
        <f t="shared" si="14"/>
        <v>0</v>
      </c>
      <c r="AF192" s="4" t="e">
        <f>VLOOKUP(AE192,Days!$D$2:$E$199,2,FALSE)</f>
        <v>#N/A</v>
      </c>
      <c r="AG192" s="4">
        <f t="shared" si="15"/>
        <v>0</v>
      </c>
      <c r="AH192" s="4">
        <f t="shared" si="16"/>
        <v>0</v>
      </c>
      <c r="AI192" s="4">
        <f t="shared" si="17"/>
        <v>0</v>
      </c>
      <c r="AJ192" s="4">
        <f t="shared" si="18"/>
        <v>0</v>
      </c>
      <c r="AK192" s="4">
        <f t="shared" si="19"/>
        <v>0</v>
      </c>
      <c r="AL192" s="8">
        <f t="shared" si="20"/>
        <v>0</v>
      </c>
    </row>
    <row r="193" spans="1:38" x14ac:dyDescent="0.25">
      <c r="A193" s="5"/>
      <c r="B193" s="5"/>
      <c r="C193" s="5"/>
      <c r="D193" s="5"/>
      <c r="E193" s="5"/>
      <c r="F193" s="5"/>
      <c r="G193" s="5"/>
      <c r="H193" s="5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5"/>
      <c r="T193" s="5"/>
      <c r="U193" s="6"/>
      <c r="V193" s="6"/>
      <c r="W193" s="9" t="e">
        <f>VLOOKUP(F193,'Rental Loss'!$A$2:$D$34,4,FALSE)</f>
        <v>#N/A</v>
      </c>
      <c r="X193" s="4" t="e">
        <f>VLOOKUP(F193,'Percent Owner Occupied'!$A$2:$B$34,2,FALSE)</f>
        <v>#N/A</v>
      </c>
      <c r="Y193" s="4" t="e">
        <f>VLOOKUP(F193,'Rental Loss'!$A$2:$C$34,3,FALSE)</f>
        <v>#N/A</v>
      </c>
      <c r="Z193" s="4" t="e">
        <f>VLOOKUP(F193,'Wage and Capital Related Income'!$A$2:$C$34,3,FALSE)</f>
        <v>#N/A</v>
      </c>
      <c r="AA193" s="4" t="e">
        <f>VLOOKUP(F193,'Recapture Features'!$A$2:$D$34,4,FALSE)</f>
        <v>#N/A</v>
      </c>
      <c r="AB193" s="4" t="e">
        <f>VLOOKUP(F193,'Wage and Capital Related Income'!$A$2:$D$34,4,FALSE)</f>
        <v>#N/A</v>
      </c>
      <c r="AC193" s="4" t="e">
        <f>VLOOKUP(F193,'Recapture Features'!$A$2:$B$34,2,FALSE)</f>
        <v>#N/A</v>
      </c>
      <c r="AD193" s="4">
        <f>VLOOKUP(INT(U193),Depth!$A$2:$B$36,2,FALSE)</f>
        <v>0</v>
      </c>
      <c r="AE193" s="4" t="str">
        <f t="shared" si="14"/>
        <v>0</v>
      </c>
      <c r="AF193" s="4" t="e">
        <f>VLOOKUP(AE193,Days!$D$2:$E$199,2,FALSE)</f>
        <v>#N/A</v>
      </c>
      <c r="AG193" s="4">
        <f t="shared" si="15"/>
        <v>0</v>
      </c>
      <c r="AH193" s="4">
        <f t="shared" si="16"/>
        <v>0</v>
      </c>
      <c r="AI193" s="4">
        <f t="shared" si="17"/>
        <v>0</v>
      </c>
      <c r="AJ193" s="4">
        <f t="shared" si="18"/>
        <v>0</v>
      </c>
      <c r="AK193" s="4">
        <f t="shared" si="19"/>
        <v>0</v>
      </c>
      <c r="AL193" s="8">
        <f t="shared" si="20"/>
        <v>0</v>
      </c>
    </row>
    <row r="194" spans="1:38" x14ac:dyDescent="0.25">
      <c r="A194" s="5"/>
      <c r="B194" s="5"/>
      <c r="C194" s="5"/>
      <c r="D194" s="5"/>
      <c r="E194" s="5"/>
      <c r="F194" s="5"/>
      <c r="G194" s="5"/>
      <c r="H194" s="5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5"/>
      <c r="T194" s="5"/>
      <c r="U194" s="6"/>
      <c r="V194" s="6"/>
      <c r="W194" s="9" t="e">
        <f>VLOOKUP(F194,'Rental Loss'!$A$2:$D$34,4,FALSE)</f>
        <v>#N/A</v>
      </c>
      <c r="X194" s="4" t="e">
        <f>VLOOKUP(F194,'Percent Owner Occupied'!$A$2:$B$34,2,FALSE)</f>
        <v>#N/A</v>
      </c>
      <c r="Y194" s="4" t="e">
        <f>VLOOKUP(F194,'Rental Loss'!$A$2:$C$34,3,FALSE)</f>
        <v>#N/A</v>
      </c>
      <c r="Z194" s="4" t="e">
        <f>VLOOKUP(F194,'Wage and Capital Related Income'!$A$2:$C$34,3,FALSE)</f>
        <v>#N/A</v>
      </c>
      <c r="AA194" s="4" t="e">
        <f>VLOOKUP(F194,'Recapture Features'!$A$2:$D$34,4,FALSE)</f>
        <v>#N/A</v>
      </c>
      <c r="AB194" s="4" t="e">
        <f>VLOOKUP(F194,'Wage and Capital Related Income'!$A$2:$D$34,4,FALSE)</f>
        <v>#N/A</v>
      </c>
      <c r="AC194" s="4" t="e">
        <f>VLOOKUP(F194,'Recapture Features'!$A$2:$B$34,2,FALSE)</f>
        <v>#N/A</v>
      </c>
      <c r="AD194" s="4">
        <f>VLOOKUP(INT(U194),Depth!$A$2:$B$36,2,FALSE)</f>
        <v>0</v>
      </c>
      <c r="AE194" s="4" t="str">
        <f t="shared" si="14"/>
        <v>0</v>
      </c>
      <c r="AF194" s="4" t="e">
        <f>VLOOKUP(AE194,Days!$D$2:$E$199,2,FALSE)</f>
        <v>#N/A</v>
      </c>
      <c r="AG194" s="4">
        <f t="shared" si="15"/>
        <v>0</v>
      </c>
      <c r="AH194" s="4">
        <f t="shared" si="16"/>
        <v>0</v>
      </c>
      <c r="AI194" s="4">
        <f t="shared" si="17"/>
        <v>0</v>
      </c>
      <c r="AJ194" s="4">
        <f t="shared" si="18"/>
        <v>0</v>
      </c>
      <c r="AK194" s="4">
        <f t="shared" si="19"/>
        <v>0</v>
      </c>
      <c r="AL194" s="8">
        <f t="shared" si="20"/>
        <v>0</v>
      </c>
    </row>
    <row r="195" spans="1:38" x14ac:dyDescent="0.25">
      <c r="A195" s="5"/>
      <c r="B195" s="5"/>
      <c r="C195" s="5"/>
      <c r="D195" s="5"/>
      <c r="E195" s="5"/>
      <c r="F195" s="5"/>
      <c r="G195" s="5"/>
      <c r="H195" s="5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5"/>
      <c r="T195" s="5"/>
      <c r="U195" s="6"/>
      <c r="V195" s="6"/>
      <c r="W195" s="9" t="e">
        <f>VLOOKUP(F195,'Rental Loss'!$A$2:$D$34,4,FALSE)</f>
        <v>#N/A</v>
      </c>
      <c r="X195" s="4" t="e">
        <f>VLOOKUP(F195,'Percent Owner Occupied'!$A$2:$B$34,2,FALSE)</f>
        <v>#N/A</v>
      </c>
      <c r="Y195" s="4" t="e">
        <f>VLOOKUP(F195,'Rental Loss'!$A$2:$C$34,3,FALSE)</f>
        <v>#N/A</v>
      </c>
      <c r="Z195" s="4" t="e">
        <f>VLOOKUP(F195,'Wage and Capital Related Income'!$A$2:$C$34,3,FALSE)</f>
        <v>#N/A</v>
      </c>
      <c r="AA195" s="4" t="e">
        <f>VLOOKUP(F195,'Recapture Features'!$A$2:$D$34,4,FALSE)</f>
        <v>#N/A</v>
      </c>
      <c r="AB195" s="4" t="e">
        <f>VLOOKUP(F195,'Wage and Capital Related Income'!$A$2:$D$34,4,FALSE)</f>
        <v>#N/A</v>
      </c>
      <c r="AC195" s="4" t="e">
        <f>VLOOKUP(F195,'Recapture Features'!$A$2:$B$34,2,FALSE)</f>
        <v>#N/A</v>
      </c>
      <c r="AD195" s="4">
        <f>VLOOKUP(INT(U195),Depth!$A$2:$B$36,2,FALSE)</f>
        <v>0</v>
      </c>
      <c r="AE195" s="4" t="str">
        <f t="shared" ref="AE195:AE258" si="21">F195&amp;AD195</f>
        <v>0</v>
      </c>
      <c r="AF195" s="4" t="e">
        <f>VLOOKUP(AE195,Days!$D$2:$E$199,2,FALSE)</f>
        <v>#N/A</v>
      </c>
      <c r="AG195" s="4">
        <f t="shared" ref="AG195:AG258" si="22">IF(N195&gt;10,V195*(1-X195/100)*W195+X195/100*(W195+Y195*AF195),0)</f>
        <v>0</v>
      </c>
      <c r="AH195" s="4">
        <f t="shared" ref="AH195:AH258" si="23">IF(N195&gt;10,(1-X195/100)*V195*Z195*AF195,0)</f>
        <v>0</v>
      </c>
      <c r="AI195" s="4">
        <f t="shared" ref="AI195:AI258" si="24">IF(N195&gt;10,(1-AA195)*V195*Z195*AF195,0)</f>
        <v>0</v>
      </c>
      <c r="AJ195" s="4">
        <f t="shared" ref="AJ195:AJ258" si="25">IF(N195&gt;10,(1-AC195)*V195*AB195*AF195,0)</f>
        <v>0</v>
      </c>
      <c r="AK195" s="4">
        <f t="shared" ref="AK195:AK258" si="26">AG195+AH195+AI195+AJ195</f>
        <v>0</v>
      </c>
      <c r="AL195" s="8">
        <f t="shared" ref="AL195:AL258" si="27">AK195+R195+Q195+P195</f>
        <v>0</v>
      </c>
    </row>
    <row r="196" spans="1:38" x14ac:dyDescent="0.25">
      <c r="A196" s="5"/>
      <c r="B196" s="5"/>
      <c r="C196" s="5"/>
      <c r="D196" s="5"/>
      <c r="E196" s="5"/>
      <c r="F196" s="5"/>
      <c r="G196" s="5"/>
      <c r="H196" s="5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5"/>
      <c r="T196" s="5"/>
      <c r="U196" s="6"/>
      <c r="V196" s="6"/>
      <c r="W196" s="9" t="e">
        <f>VLOOKUP(F196,'Rental Loss'!$A$2:$D$34,4,FALSE)</f>
        <v>#N/A</v>
      </c>
      <c r="X196" s="4" t="e">
        <f>VLOOKUP(F196,'Percent Owner Occupied'!$A$2:$B$34,2,FALSE)</f>
        <v>#N/A</v>
      </c>
      <c r="Y196" s="4" t="e">
        <f>VLOOKUP(F196,'Rental Loss'!$A$2:$C$34,3,FALSE)</f>
        <v>#N/A</v>
      </c>
      <c r="Z196" s="4" t="e">
        <f>VLOOKUP(F196,'Wage and Capital Related Income'!$A$2:$C$34,3,FALSE)</f>
        <v>#N/A</v>
      </c>
      <c r="AA196" s="4" t="e">
        <f>VLOOKUP(F196,'Recapture Features'!$A$2:$D$34,4,FALSE)</f>
        <v>#N/A</v>
      </c>
      <c r="AB196" s="4" t="e">
        <f>VLOOKUP(F196,'Wage and Capital Related Income'!$A$2:$D$34,4,FALSE)</f>
        <v>#N/A</v>
      </c>
      <c r="AC196" s="4" t="e">
        <f>VLOOKUP(F196,'Recapture Features'!$A$2:$B$34,2,FALSE)</f>
        <v>#N/A</v>
      </c>
      <c r="AD196" s="4">
        <f>VLOOKUP(INT(U196),Depth!$A$2:$B$36,2,FALSE)</f>
        <v>0</v>
      </c>
      <c r="AE196" s="4" t="str">
        <f t="shared" si="21"/>
        <v>0</v>
      </c>
      <c r="AF196" s="4" t="e">
        <f>VLOOKUP(AE196,Days!$D$2:$E$199,2,FALSE)</f>
        <v>#N/A</v>
      </c>
      <c r="AG196" s="4">
        <f t="shared" si="22"/>
        <v>0</v>
      </c>
      <c r="AH196" s="4">
        <f t="shared" si="23"/>
        <v>0</v>
      </c>
      <c r="AI196" s="4">
        <f t="shared" si="24"/>
        <v>0</v>
      </c>
      <c r="AJ196" s="4">
        <f t="shared" si="25"/>
        <v>0</v>
      </c>
      <c r="AK196" s="4">
        <f t="shared" si="26"/>
        <v>0</v>
      </c>
      <c r="AL196" s="8">
        <f t="shared" si="27"/>
        <v>0</v>
      </c>
    </row>
    <row r="197" spans="1:38" x14ac:dyDescent="0.25">
      <c r="A197" s="5"/>
      <c r="B197" s="5"/>
      <c r="C197" s="5"/>
      <c r="D197" s="5"/>
      <c r="E197" s="5"/>
      <c r="F197" s="5"/>
      <c r="G197" s="5"/>
      <c r="H197" s="5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5"/>
      <c r="T197" s="5"/>
      <c r="U197" s="6"/>
      <c r="V197" s="6"/>
      <c r="W197" s="9" t="e">
        <f>VLOOKUP(F197,'Rental Loss'!$A$2:$D$34,4,FALSE)</f>
        <v>#N/A</v>
      </c>
      <c r="X197" s="4" t="e">
        <f>VLOOKUP(F197,'Percent Owner Occupied'!$A$2:$B$34,2,FALSE)</f>
        <v>#N/A</v>
      </c>
      <c r="Y197" s="4" t="e">
        <f>VLOOKUP(F197,'Rental Loss'!$A$2:$C$34,3,FALSE)</f>
        <v>#N/A</v>
      </c>
      <c r="Z197" s="4" t="e">
        <f>VLOOKUP(F197,'Wage and Capital Related Income'!$A$2:$C$34,3,FALSE)</f>
        <v>#N/A</v>
      </c>
      <c r="AA197" s="4" t="e">
        <f>VLOOKUP(F197,'Recapture Features'!$A$2:$D$34,4,FALSE)</f>
        <v>#N/A</v>
      </c>
      <c r="AB197" s="4" t="e">
        <f>VLOOKUP(F197,'Wage and Capital Related Income'!$A$2:$D$34,4,FALSE)</f>
        <v>#N/A</v>
      </c>
      <c r="AC197" s="4" t="e">
        <f>VLOOKUP(F197,'Recapture Features'!$A$2:$B$34,2,FALSE)</f>
        <v>#N/A</v>
      </c>
      <c r="AD197" s="4">
        <f>VLOOKUP(INT(U197),Depth!$A$2:$B$36,2,FALSE)</f>
        <v>0</v>
      </c>
      <c r="AE197" s="4" t="str">
        <f t="shared" si="21"/>
        <v>0</v>
      </c>
      <c r="AF197" s="4" t="e">
        <f>VLOOKUP(AE197,Days!$D$2:$E$199,2,FALSE)</f>
        <v>#N/A</v>
      </c>
      <c r="AG197" s="4">
        <f t="shared" si="22"/>
        <v>0</v>
      </c>
      <c r="AH197" s="4">
        <f t="shared" si="23"/>
        <v>0</v>
      </c>
      <c r="AI197" s="4">
        <f t="shared" si="24"/>
        <v>0</v>
      </c>
      <c r="AJ197" s="4">
        <f t="shared" si="25"/>
        <v>0</v>
      </c>
      <c r="AK197" s="4">
        <f t="shared" si="26"/>
        <v>0</v>
      </c>
      <c r="AL197" s="8">
        <f t="shared" si="27"/>
        <v>0</v>
      </c>
    </row>
    <row r="198" spans="1:38" x14ac:dyDescent="0.25">
      <c r="A198" s="5"/>
      <c r="B198" s="5"/>
      <c r="C198" s="5"/>
      <c r="D198" s="5"/>
      <c r="E198" s="5"/>
      <c r="F198" s="5"/>
      <c r="G198" s="5"/>
      <c r="H198" s="5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5"/>
      <c r="T198" s="5"/>
      <c r="U198" s="6"/>
      <c r="V198" s="6"/>
      <c r="W198" s="9" t="e">
        <f>VLOOKUP(F198,'Rental Loss'!$A$2:$D$34,4,FALSE)</f>
        <v>#N/A</v>
      </c>
      <c r="X198" s="4" t="e">
        <f>VLOOKUP(F198,'Percent Owner Occupied'!$A$2:$B$34,2,FALSE)</f>
        <v>#N/A</v>
      </c>
      <c r="Y198" s="4" t="e">
        <f>VLOOKUP(F198,'Rental Loss'!$A$2:$C$34,3,FALSE)</f>
        <v>#N/A</v>
      </c>
      <c r="Z198" s="4" t="e">
        <f>VLOOKUP(F198,'Wage and Capital Related Income'!$A$2:$C$34,3,FALSE)</f>
        <v>#N/A</v>
      </c>
      <c r="AA198" s="4" t="e">
        <f>VLOOKUP(F198,'Recapture Features'!$A$2:$D$34,4,FALSE)</f>
        <v>#N/A</v>
      </c>
      <c r="AB198" s="4" t="e">
        <f>VLOOKUP(F198,'Wage and Capital Related Income'!$A$2:$D$34,4,FALSE)</f>
        <v>#N/A</v>
      </c>
      <c r="AC198" s="4" t="e">
        <f>VLOOKUP(F198,'Recapture Features'!$A$2:$B$34,2,FALSE)</f>
        <v>#N/A</v>
      </c>
      <c r="AD198" s="4">
        <f>VLOOKUP(INT(U198),Depth!$A$2:$B$36,2,FALSE)</f>
        <v>0</v>
      </c>
      <c r="AE198" s="4" t="str">
        <f t="shared" si="21"/>
        <v>0</v>
      </c>
      <c r="AF198" s="4" t="e">
        <f>VLOOKUP(AE198,Days!$D$2:$E$199,2,FALSE)</f>
        <v>#N/A</v>
      </c>
      <c r="AG198" s="4">
        <f t="shared" si="22"/>
        <v>0</v>
      </c>
      <c r="AH198" s="4">
        <f t="shared" si="23"/>
        <v>0</v>
      </c>
      <c r="AI198" s="4">
        <f t="shared" si="24"/>
        <v>0</v>
      </c>
      <c r="AJ198" s="4">
        <f t="shared" si="25"/>
        <v>0</v>
      </c>
      <c r="AK198" s="4">
        <f t="shared" si="26"/>
        <v>0</v>
      </c>
      <c r="AL198" s="8">
        <f t="shared" si="27"/>
        <v>0</v>
      </c>
    </row>
    <row r="199" spans="1:38" x14ac:dyDescent="0.25">
      <c r="A199" s="5"/>
      <c r="B199" s="5"/>
      <c r="C199" s="5"/>
      <c r="D199" s="5"/>
      <c r="E199" s="5"/>
      <c r="F199" s="5"/>
      <c r="G199" s="5"/>
      <c r="H199" s="5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5"/>
      <c r="T199" s="5"/>
      <c r="U199" s="6"/>
      <c r="V199" s="6"/>
      <c r="W199" s="9" t="e">
        <f>VLOOKUP(F199,'Rental Loss'!$A$2:$D$34,4,FALSE)</f>
        <v>#N/A</v>
      </c>
      <c r="X199" s="4" t="e">
        <f>VLOOKUP(F199,'Percent Owner Occupied'!$A$2:$B$34,2,FALSE)</f>
        <v>#N/A</v>
      </c>
      <c r="Y199" s="4" t="e">
        <f>VLOOKUP(F199,'Rental Loss'!$A$2:$C$34,3,FALSE)</f>
        <v>#N/A</v>
      </c>
      <c r="Z199" s="4" t="e">
        <f>VLOOKUP(F199,'Wage and Capital Related Income'!$A$2:$C$34,3,FALSE)</f>
        <v>#N/A</v>
      </c>
      <c r="AA199" s="4" t="e">
        <f>VLOOKUP(F199,'Recapture Features'!$A$2:$D$34,4,FALSE)</f>
        <v>#N/A</v>
      </c>
      <c r="AB199" s="4" t="e">
        <f>VLOOKUP(F199,'Wage and Capital Related Income'!$A$2:$D$34,4,FALSE)</f>
        <v>#N/A</v>
      </c>
      <c r="AC199" s="4" t="e">
        <f>VLOOKUP(F199,'Recapture Features'!$A$2:$B$34,2,FALSE)</f>
        <v>#N/A</v>
      </c>
      <c r="AD199" s="4">
        <f>VLOOKUP(INT(U199),Depth!$A$2:$B$36,2,FALSE)</f>
        <v>0</v>
      </c>
      <c r="AE199" s="4" t="str">
        <f t="shared" si="21"/>
        <v>0</v>
      </c>
      <c r="AF199" s="4" t="e">
        <f>VLOOKUP(AE199,Days!$D$2:$E$199,2,FALSE)</f>
        <v>#N/A</v>
      </c>
      <c r="AG199" s="4">
        <f t="shared" si="22"/>
        <v>0</v>
      </c>
      <c r="AH199" s="4">
        <f t="shared" si="23"/>
        <v>0</v>
      </c>
      <c r="AI199" s="4">
        <f t="shared" si="24"/>
        <v>0</v>
      </c>
      <c r="AJ199" s="4">
        <f t="shared" si="25"/>
        <v>0</v>
      </c>
      <c r="AK199" s="4">
        <f t="shared" si="26"/>
        <v>0</v>
      </c>
      <c r="AL199" s="8">
        <f t="shared" si="27"/>
        <v>0</v>
      </c>
    </row>
    <row r="200" spans="1:38" x14ac:dyDescent="0.25">
      <c r="A200" s="5"/>
      <c r="B200" s="5"/>
      <c r="C200" s="5"/>
      <c r="D200" s="5"/>
      <c r="E200" s="5"/>
      <c r="F200" s="5"/>
      <c r="G200" s="5"/>
      <c r="H200" s="5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5"/>
      <c r="T200" s="5"/>
      <c r="U200" s="6"/>
      <c r="V200" s="6"/>
      <c r="W200" s="9" t="e">
        <f>VLOOKUP(F200,'Rental Loss'!$A$2:$D$34,4,FALSE)</f>
        <v>#N/A</v>
      </c>
      <c r="X200" s="4" t="e">
        <f>VLOOKUP(F200,'Percent Owner Occupied'!$A$2:$B$34,2,FALSE)</f>
        <v>#N/A</v>
      </c>
      <c r="Y200" s="4" t="e">
        <f>VLOOKUP(F200,'Rental Loss'!$A$2:$C$34,3,FALSE)</f>
        <v>#N/A</v>
      </c>
      <c r="Z200" s="4" t="e">
        <f>VLOOKUP(F200,'Wage and Capital Related Income'!$A$2:$C$34,3,FALSE)</f>
        <v>#N/A</v>
      </c>
      <c r="AA200" s="4" t="e">
        <f>VLOOKUP(F200,'Recapture Features'!$A$2:$D$34,4,FALSE)</f>
        <v>#N/A</v>
      </c>
      <c r="AB200" s="4" t="e">
        <f>VLOOKUP(F200,'Wage and Capital Related Income'!$A$2:$D$34,4,FALSE)</f>
        <v>#N/A</v>
      </c>
      <c r="AC200" s="4" t="e">
        <f>VLOOKUP(F200,'Recapture Features'!$A$2:$B$34,2,FALSE)</f>
        <v>#N/A</v>
      </c>
      <c r="AD200" s="4">
        <f>VLOOKUP(INT(U200),Depth!$A$2:$B$36,2,FALSE)</f>
        <v>0</v>
      </c>
      <c r="AE200" s="4" t="str">
        <f t="shared" si="21"/>
        <v>0</v>
      </c>
      <c r="AF200" s="4" t="e">
        <f>VLOOKUP(AE200,Days!$D$2:$E$199,2,FALSE)</f>
        <v>#N/A</v>
      </c>
      <c r="AG200" s="4">
        <f t="shared" si="22"/>
        <v>0</v>
      </c>
      <c r="AH200" s="4">
        <f t="shared" si="23"/>
        <v>0</v>
      </c>
      <c r="AI200" s="4">
        <f t="shared" si="24"/>
        <v>0</v>
      </c>
      <c r="AJ200" s="4">
        <f t="shared" si="25"/>
        <v>0</v>
      </c>
      <c r="AK200" s="4">
        <f t="shared" si="26"/>
        <v>0</v>
      </c>
      <c r="AL200" s="8">
        <f t="shared" si="27"/>
        <v>0</v>
      </c>
    </row>
    <row r="201" spans="1:38" x14ac:dyDescent="0.25">
      <c r="A201" s="5"/>
      <c r="B201" s="5"/>
      <c r="C201" s="5"/>
      <c r="D201" s="5"/>
      <c r="E201" s="5"/>
      <c r="F201" s="5"/>
      <c r="G201" s="5"/>
      <c r="H201" s="5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5"/>
      <c r="T201" s="5"/>
      <c r="U201" s="6"/>
      <c r="V201" s="6"/>
      <c r="W201" s="9" t="e">
        <f>VLOOKUP(F201,'Rental Loss'!$A$2:$D$34,4,FALSE)</f>
        <v>#N/A</v>
      </c>
      <c r="X201" s="4" t="e">
        <f>VLOOKUP(F201,'Percent Owner Occupied'!$A$2:$B$34,2,FALSE)</f>
        <v>#N/A</v>
      </c>
      <c r="Y201" s="4" t="e">
        <f>VLOOKUP(F201,'Rental Loss'!$A$2:$C$34,3,FALSE)</f>
        <v>#N/A</v>
      </c>
      <c r="Z201" s="4" t="e">
        <f>VLOOKUP(F201,'Wage and Capital Related Income'!$A$2:$C$34,3,FALSE)</f>
        <v>#N/A</v>
      </c>
      <c r="AA201" s="4" t="e">
        <f>VLOOKUP(F201,'Recapture Features'!$A$2:$D$34,4,FALSE)</f>
        <v>#N/A</v>
      </c>
      <c r="AB201" s="4" t="e">
        <f>VLOOKUP(F201,'Wage and Capital Related Income'!$A$2:$D$34,4,FALSE)</f>
        <v>#N/A</v>
      </c>
      <c r="AC201" s="4" t="e">
        <f>VLOOKUP(F201,'Recapture Features'!$A$2:$B$34,2,FALSE)</f>
        <v>#N/A</v>
      </c>
      <c r="AD201" s="4">
        <f>VLOOKUP(INT(U201),Depth!$A$2:$B$36,2,FALSE)</f>
        <v>0</v>
      </c>
      <c r="AE201" s="4" t="str">
        <f t="shared" si="21"/>
        <v>0</v>
      </c>
      <c r="AF201" s="4" t="e">
        <f>VLOOKUP(AE201,Days!$D$2:$E$199,2,FALSE)</f>
        <v>#N/A</v>
      </c>
      <c r="AG201" s="4">
        <f t="shared" si="22"/>
        <v>0</v>
      </c>
      <c r="AH201" s="4">
        <f t="shared" si="23"/>
        <v>0</v>
      </c>
      <c r="AI201" s="4">
        <f t="shared" si="24"/>
        <v>0</v>
      </c>
      <c r="AJ201" s="4">
        <f t="shared" si="25"/>
        <v>0</v>
      </c>
      <c r="AK201" s="4">
        <f t="shared" si="26"/>
        <v>0</v>
      </c>
      <c r="AL201" s="8">
        <f t="shared" si="27"/>
        <v>0</v>
      </c>
    </row>
    <row r="202" spans="1:38" x14ac:dyDescent="0.25">
      <c r="A202" s="5"/>
      <c r="B202" s="5"/>
      <c r="C202" s="5"/>
      <c r="D202" s="5"/>
      <c r="E202" s="5"/>
      <c r="F202" s="5"/>
      <c r="G202" s="5"/>
      <c r="H202" s="5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5"/>
      <c r="T202" s="5"/>
      <c r="U202" s="6"/>
      <c r="V202" s="6"/>
      <c r="W202" s="9" t="e">
        <f>VLOOKUP(F202,'Rental Loss'!$A$2:$D$34,4,FALSE)</f>
        <v>#N/A</v>
      </c>
      <c r="X202" s="4" t="e">
        <f>VLOOKUP(F202,'Percent Owner Occupied'!$A$2:$B$34,2,FALSE)</f>
        <v>#N/A</v>
      </c>
      <c r="Y202" s="4" t="e">
        <f>VLOOKUP(F202,'Rental Loss'!$A$2:$C$34,3,FALSE)</f>
        <v>#N/A</v>
      </c>
      <c r="Z202" s="4" t="e">
        <f>VLOOKUP(F202,'Wage and Capital Related Income'!$A$2:$C$34,3,FALSE)</f>
        <v>#N/A</v>
      </c>
      <c r="AA202" s="4" t="e">
        <f>VLOOKUP(F202,'Recapture Features'!$A$2:$D$34,4,FALSE)</f>
        <v>#N/A</v>
      </c>
      <c r="AB202" s="4" t="e">
        <f>VLOOKUP(F202,'Wage and Capital Related Income'!$A$2:$D$34,4,FALSE)</f>
        <v>#N/A</v>
      </c>
      <c r="AC202" s="4" t="e">
        <f>VLOOKUP(F202,'Recapture Features'!$A$2:$B$34,2,FALSE)</f>
        <v>#N/A</v>
      </c>
      <c r="AD202" s="4">
        <f>VLOOKUP(INT(U202),Depth!$A$2:$B$36,2,FALSE)</f>
        <v>0</v>
      </c>
      <c r="AE202" s="4" t="str">
        <f t="shared" si="21"/>
        <v>0</v>
      </c>
      <c r="AF202" s="4" t="e">
        <f>VLOOKUP(AE202,Days!$D$2:$E$199,2,FALSE)</f>
        <v>#N/A</v>
      </c>
      <c r="AG202" s="4">
        <f t="shared" si="22"/>
        <v>0</v>
      </c>
      <c r="AH202" s="4">
        <f t="shared" si="23"/>
        <v>0</v>
      </c>
      <c r="AI202" s="4">
        <f t="shared" si="24"/>
        <v>0</v>
      </c>
      <c r="AJ202" s="4">
        <f t="shared" si="25"/>
        <v>0</v>
      </c>
      <c r="AK202" s="4">
        <f t="shared" si="26"/>
        <v>0</v>
      </c>
      <c r="AL202" s="8">
        <f t="shared" si="27"/>
        <v>0</v>
      </c>
    </row>
    <row r="203" spans="1:38" x14ac:dyDescent="0.25">
      <c r="A203" s="5"/>
      <c r="B203" s="5"/>
      <c r="C203" s="5"/>
      <c r="D203" s="5"/>
      <c r="E203" s="5"/>
      <c r="F203" s="5"/>
      <c r="G203" s="5"/>
      <c r="H203" s="5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5"/>
      <c r="T203" s="5"/>
      <c r="U203" s="6"/>
      <c r="V203" s="6"/>
      <c r="W203" s="9" t="e">
        <f>VLOOKUP(F203,'Rental Loss'!$A$2:$D$34,4,FALSE)</f>
        <v>#N/A</v>
      </c>
      <c r="X203" s="4" t="e">
        <f>VLOOKUP(F203,'Percent Owner Occupied'!$A$2:$B$34,2,FALSE)</f>
        <v>#N/A</v>
      </c>
      <c r="Y203" s="4" t="e">
        <f>VLOOKUP(F203,'Rental Loss'!$A$2:$C$34,3,FALSE)</f>
        <v>#N/A</v>
      </c>
      <c r="Z203" s="4" t="e">
        <f>VLOOKUP(F203,'Wage and Capital Related Income'!$A$2:$C$34,3,FALSE)</f>
        <v>#N/A</v>
      </c>
      <c r="AA203" s="4" t="e">
        <f>VLOOKUP(F203,'Recapture Features'!$A$2:$D$34,4,FALSE)</f>
        <v>#N/A</v>
      </c>
      <c r="AB203" s="4" t="e">
        <f>VLOOKUP(F203,'Wage and Capital Related Income'!$A$2:$D$34,4,FALSE)</f>
        <v>#N/A</v>
      </c>
      <c r="AC203" s="4" t="e">
        <f>VLOOKUP(F203,'Recapture Features'!$A$2:$B$34,2,FALSE)</f>
        <v>#N/A</v>
      </c>
      <c r="AD203" s="4">
        <f>VLOOKUP(INT(U203),Depth!$A$2:$B$36,2,FALSE)</f>
        <v>0</v>
      </c>
      <c r="AE203" s="4" t="str">
        <f t="shared" si="21"/>
        <v>0</v>
      </c>
      <c r="AF203" s="4" t="e">
        <f>VLOOKUP(AE203,Days!$D$2:$E$199,2,FALSE)</f>
        <v>#N/A</v>
      </c>
      <c r="AG203" s="4">
        <f t="shared" si="22"/>
        <v>0</v>
      </c>
      <c r="AH203" s="4">
        <f t="shared" si="23"/>
        <v>0</v>
      </c>
      <c r="AI203" s="4">
        <f t="shared" si="24"/>
        <v>0</v>
      </c>
      <c r="AJ203" s="4">
        <f t="shared" si="25"/>
        <v>0</v>
      </c>
      <c r="AK203" s="4">
        <f t="shared" si="26"/>
        <v>0</v>
      </c>
      <c r="AL203" s="8">
        <f t="shared" si="27"/>
        <v>0</v>
      </c>
    </row>
    <row r="204" spans="1:38" x14ac:dyDescent="0.25">
      <c r="A204" s="5"/>
      <c r="B204" s="5"/>
      <c r="C204" s="5"/>
      <c r="D204" s="5"/>
      <c r="E204" s="5"/>
      <c r="F204" s="5"/>
      <c r="G204" s="5"/>
      <c r="H204" s="5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5"/>
      <c r="T204" s="5"/>
      <c r="U204" s="6"/>
      <c r="V204" s="6"/>
      <c r="W204" s="9" t="e">
        <f>VLOOKUP(F204,'Rental Loss'!$A$2:$D$34,4,FALSE)</f>
        <v>#N/A</v>
      </c>
      <c r="X204" s="4" t="e">
        <f>VLOOKUP(F204,'Percent Owner Occupied'!$A$2:$B$34,2,FALSE)</f>
        <v>#N/A</v>
      </c>
      <c r="Y204" s="4" t="e">
        <f>VLOOKUP(F204,'Rental Loss'!$A$2:$C$34,3,FALSE)</f>
        <v>#N/A</v>
      </c>
      <c r="Z204" s="4" t="e">
        <f>VLOOKUP(F204,'Wage and Capital Related Income'!$A$2:$C$34,3,FALSE)</f>
        <v>#N/A</v>
      </c>
      <c r="AA204" s="4" t="e">
        <f>VLOOKUP(F204,'Recapture Features'!$A$2:$D$34,4,FALSE)</f>
        <v>#N/A</v>
      </c>
      <c r="AB204" s="4" t="e">
        <f>VLOOKUP(F204,'Wage and Capital Related Income'!$A$2:$D$34,4,FALSE)</f>
        <v>#N/A</v>
      </c>
      <c r="AC204" s="4" t="e">
        <f>VLOOKUP(F204,'Recapture Features'!$A$2:$B$34,2,FALSE)</f>
        <v>#N/A</v>
      </c>
      <c r="AD204" s="4">
        <f>VLOOKUP(INT(U204),Depth!$A$2:$B$36,2,FALSE)</f>
        <v>0</v>
      </c>
      <c r="AE204" s="4" t="str">
        <f t="shared" si="21"/>
        <v>0</v>
      </c>
      <c r="AF204" s="4" t="e">
        <f>VLOOKUP(AE204,Days!$D$2:$E$199,2,FALSE)</f>
        <v>#N/A</v>
      </c>
      <c r="AG204" s="4">
        <f t="shared" si="22"/>
        <v>0</v>
      </c>
      <c r="AH204" s="4">
        <f t="shared" si="23"/>
        <v>0</v>
      </c>
      <c r="AI204" s="4">
        <f t="shared" si="24"/>
        <v>0</v>
      </c>
      <c r="AJ204" s="4">
        <f t="shared" si="25"/>
        <v>0</v>
      </c>
      <c r="AK204" s="4">
        <f t="shared" si="26"/>
        <v>0</v>
      </c>
      <c r="AL204" s="8">
        <f t="shared" si="27"/>
        <v>0</v>
      </c>
    </row>
    <row r="205" spans="1:38" x14ac:dyDescent="0.25">
      <c r="A205" s="5"/>
      <c r="B205" s="5"/>
      <c r="C205" s="5"/>
      <c r="D205" s="5"/>
      <c r="E205" s="5"/>
      <c r="F205" s="5"/>
      <c r="G205" s="5"/>
      <c r="H205" s="5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5"/>
      <c r="T205" s="5"/>
      <c r="U205" s="6"/>
      <c r="V205" s="6"/>
      <c r="W205" s="9" t="e">
        <f>VLOOKUP(F205,'Rental Loss'!$A$2:$D$34,4,FALSE)</f>
        <v>#N/A</v>
      </c>
      <c r="X205" s="4" t="e">
        <f>VLOOKUP(F205,'Percent Owner Occupied'!$A$2:$B$34,2,FALSE)</f>
        <v>#N/A</v>
      </c>
      <c r="Y205" s="4" t="e">
        <f>VLOOKUP(F205,'Rental Loss'!$A$2:$C$34,3,FALSE)</f>
        <v>#N/A</v>
      </c>
      <c r="Z205" s="4" t="e">
        <f>VLOOKUP(F205,'Wage and Capital Related Income'!$A$2:$C$34,3,FALSE)</f>
        <v>#N/A</v>
      </c>
      <c r="AA205" s="4" t="e">
        <f>VLOOKUP(F205,'Recapture Features'!$A$2:$D$34,4,FALSE)</f>
        <v>#N/A</v>
      </c>
      <c r="AB205" s="4" t="e">
        <f>VLOOKUP(F205,'Wage and Capital Related Income'!$A$2:$D$34,4,FALSE)</f>
        <v>#N/A</v>
      </c>
      <c r="AC205" s="4" t="e">
        <f>VLOOKUP(F205,'Recapture Features'!$A$2:$B$34,2,FALSE)</f>
        <v>#N/A</v>
      </c>
      <c r="AD205" s="4">
        <f>VLOOKUP(INT(U205),Depth!$A$2:$B$36,2,FALSE)</f>
        <v>0</v>
      </c>
      <c r="AE205" s="4" t="str">
        <f t="shared" si="21"/>
        <v>0</v>
      </c>
      <c r="AF205" s="4" t="e">
        <f>VLOOKUP(AE205,Days!$D$2:$E$199,2,FALSE)</f>
        <v>#N/A</v>
      </c>
      <c r="AG205" s="4">
        <f t="shared" si="22"/>
        <v>0</v>
      </c>
      <c r="AH205" s="4">
        <f t="shared" si="23"/>
        <v>0</v>
      </c>
      <c r="AI205" s="4">
        <f t="shared" si="24"/>
        <v>0</v>
      </c>
      <c r="AJ205" s="4">
        <f t="shared" si="25"/>
        <v>0</v>
      </c>
      <c r="AK205" s="4">
        <f t="shared" si="26"/>
        <v>0</v>
      </c>
      <c r="AL205" s="8">
        <f t="shared" si="27"/>
        <v>0</v>
      </c>
    </row>
    <row r="206" spans="1:38" x14ac:dyDescent="0.25">
      <c r="A206" s="5"/>
      <c r="B206" s="5"/>
      <c r="C206" s="5"/>
      <c r="D206" s="5"/>
      <c r="E206" s="5"/>
      <c r="F206" s="5"/>
      <c r="G206" s="5"/>
      <c r="H206" s="5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5"/>
      <c r="T206" s="5"/>
      <c r="U206" s="6"/>
      <c r="V206" s="6"/>
      <c r="W206" s="9" t="e">
        <f>VLOOKUP(F206,'Rental Loss'!$A$2:$D$34,4,FALSE)</f>
        <v>#N/A</v>
      </c>
      <c r="X206" s="4" t="e">
        <f>VLOOKUP(F206,'Percent Owner Occupied'!$A$2:$B$34,2,FALSE)</f>
        <v>#N/A</v>
      </c>
      <c r="Y206" s="4" t="e">
        <f>VLOOKUP(F206,'Rental Loss'!$A$2:$C$34,3,FALSE)</f>
        <v>#N/A</v>
      </c>
      <c r="Z206" s="4" t="e">
        <f>VLOOKUP(F206,'Wage and Capital Related Income'!$A$2:$C$34,3,FALSE)</f>
        <v>#N/A</v>
      </c>
      <c r="AA206" s="4" t="e">
        <f>VLOOKUP(F206,'Recapture Features'!$A$2:$D$34,4,FALSE)</f>
        <v>#N/A</v>
      </c>
      <c r="AB206" s="4" t="e">
        <f>VLOOKUP(F206,'Wage and Capital Related Income'!$A$2:$D$34,4,FALSE)</f>
        <v>#N/A</v>
      </c>
      <c r="AC206" s="4" t="e">
        <f>VLOOKUP(F206,'Recapture Features'!$A$2:$B$34,2,FALSE)</f>
        <v>#N/A</v>
      </c>
      <c r="AD206" s="4">
        <f>VLOOKUP(INT(U206),Depth!$A$2:$B$36,2,FALSE)</f>
        <v>0</v>
      </c>
      <c r="AE206" s="4" t="str">
        <f t="shared" si="21"/>
        <v>0</v>
      </c>
      <c r="AF206" s="4" t="e">
        <f>VLOOKUP(AE206,Days!$D$2:$E$199,2,FALSE)</f>
        <v>#N/A</v>
      </c>
      <c r="AG206" s="4">
        <f t="shared" si="22"/>
        <v>0</v>
      </c>
      <c r="AH206" s="4">
        <f t="shared" si="23"/>
        <v>0</v>
      </c>
      <c r="AI206" s="4">
        <f t="shared" si="24"/>
        <v>0</v>
      </c>
      <c r="AJ206" s="4">
        <f t="shared" si="25"/>
        <v>0</v>
      </c>
      <c r="AK206" s="4">
        <f t="shared" si="26"/>
        <v>0</v>
      </c>
      <c r="AL206" s="8">
        <f t="shared" si="27"/>
        <v>0</v>
      </c>
    </row>
    <row r="207" spans="1:38" x14ac:dyDescent="0.25">
      <c r="A207" s="5"/>
      <c r="B207" s="5"/>
      <c r="C207" s="5"/>
      <c r="D207" s="5"/>
      <c r="E207" s="5"/>
      <c r="F207" s="5"/>
      <c r="G207" s="5"/>
      <c r="H207" s="5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5"/>
      <c r="T207" s="5"/>
      <c r="U207" s="6"/>
      <c r="V207" s="6"/>
      <c r="W207" s="9" t="e">
        <f>VLOOKUP(F207,'Rental Loss'!$A$2:$D$34,4,FALSE)</f>
        <v>#N/A</v>
      </c>
      <c r="X207" s="4" t="e">
        <f>VLOOKUP(F207,'Percent Owner Occupied'!$A$2:$B$34,2,FALSE)</f>
        <v>#N/A</v>
      </c>
      <c r="Y207" s="4" t="e">
        <f>VLOOKUP(F207,'Rental Loss'!$A$2:$C$34,3,FALSE)</f>
        <v>#N/A</v>
      </c>
      <c r="Z207" s="4" t="e">
        <f>VLOOKUP(F207,'Wage and Capital Related Income'!$A$2:$C$34,3,FALSE)</f>
        <v>#N/A</v>
      </c>
      <c r="AA207" s="4" t="e">
        <f>VLOOKUP(F207,'Recapture Features'!$A$2:$D$34,4,FALSE)</f>
        <v>#N/A</v>
      </c>
      <c r="AB207" s="4" t="e">
        <f>VLOOKUP(F207,'Wage and Capital Related Income'!$A$2:$D$34,4,FALSE)</f>
        <v>#N/A</v>
      </c>
      <c r="AC207" s="4" t="e">
        <f>VLOOKUP(F207,'Recapture Features'!$A$2:$B$34,2,FALSE)</f>
        <v>#N/A</v>
      </c>
      <c r="AD207" s="4">
        <f>VLOOKUP(INT(U207),Depth!$A$2:$B$36,2,FALSE)</f>
        <v>0</v>
      </c>
      <c r="AE207" s="4" t="str">
        <f t="shared" si="21"/>
        <v>0</v>
      </c>
      <c r="AF207" s="4" t="e">
        <f>VLOOKUP(AE207,Days!$D$2:$E$199,2,FALSE)</f>
        <v>#N/A</v>
      </c>
      <c r="AG207" s="4">
        <f t="shared" si="22"/>
        <v>0</v>
      </c>
      <c r="AH207" s="4">
        <f t="shared" si="23"/>
        <v>0</v>
      </c>
      <c r="AI207" s="4">
        <f t="shared" si="24"/>
        <v>0</v>
      </c>
      <c r="AJ207" s="4">
        <f t="shared" si="25"/>
        <v>0</v>
      </c>
      <c r="AK207" s="4">
        <f t="shared" si="26"/>
        <v>0</v>
      </c>
      <c r="AL207" s="8">
        <f t="shared" si="27"/>
        <v>0</v>
      </c>
    </row>
    <row r="208" spans="1:38" x14ac:dyDescent="0.25">
      <c r="W208" s="9" t="e">
        <f>VLOOKUP(F208,'Rental Loss'!$A$2:$D$34,4,FALSE)</f>
        <v>#N/A</v>
      </c>
      <c r="X208" s="4" t="e">
        <f>VLOOKUP(F208,'Percent Owner Occupied'!$A$2:$B$34,2,FALSE)</f>
        <v>#N/A</v>
      </c>
      <c r="Y208" s="4" t="e">
        <f>VLOOKUP(F208,'Rental Loss'!$A$2:$C$34,3,FALSE)</f>
        <v>#N/A</v>
      </c>
      <c r="Z208" s="4" t="e">
        <f>VLOOKUP(F208,'Wage and Capital Related Income'!$A$2:$C$34,3,FALSE)</f>
        <v>#N/A</v>
      </c>
      <c r="AA208" s="4" t="e">
        <f>VLOOKUP(F208,'Recapture Features'!$A$2:$D$34,4,FALSE)</f>
        <v>#N/A</v>
      </c>
      <c r="AB208" s="4" t="e">
        <f>VLOOKUP(F208,'Wage and Capital Related Income'!$A$2:$D$34,4,FALSE)</f>
        <v>#N/A</v>
      </c>
      <c r="AC208" s="4" t="e">
        <f>VLOOKUP(F208,'Recapture Features'!$A$2:$B$34,2,FALSE)</f>
        <v>#N/A</v>
      </c>
      <c r="AD208" s="4">
        <f>VLOOKUP(INT(U208),Depth!$A$2:$B$36,2,FALSE)</f>
        <v>0</v>
      </c>
      <c r="AE208" s="4" t="str">
        <f t="shared" si="21"/>
        <v>0</v>
      </c>
      <c r="AF208" s="4" t="e">
        <f>VLOOKUP(AE208,Days!$D$2:$E$199,2,FALSE)</f>
        <v>#N/A</v>
      </c>
      <c r="AG208" s="4">
        <f t="shared" si="22"/>
        <v>0</v>
      </c>
      <c r="AH208" s="4">
        <f t="shared" si="23"/>
        <v>0</v>
      </c>
      <c r="AI208" s="4">
        <f t="shared" si="24"/>
        <v>0</v>
      </c>
      <c r="AJ208" s="4">
        <f t="shared" si="25"/>
        <v>0</v>
      </c>
      <c r="AK208" s="4">
        <f t="shared" si="26"/>
        <v>0</v>
      </c>
      <c r="AL208" s="8">
        <f t="shared" si="27"/>
        <v>0</v>
      </c>
    </row>
    <row r="209" spans="23:38" x14ac:dyDescent="0.25">
      <c r="W209" s="9" t="e">
        <f>VLOOKUP(F209,'Rental Loss'!$A$2:$D$34,4,FALSE)</f>
        <v>#N/A</v>
      </c>
      <c r="X209" s="4" t="e">
        <f>VLOOKUP(F209,'Percent Owner Occupied'!$A$2:$B$34,2,FALSE)</f>
        <v>#N/A</v>
      </c>
      <c r="Y209" s="4" t="e">
        <f>VLOOKUP(F209,'Rental Loss'!$A$2:$C$34,3,FALSE)</f>
        <v>#N/A</v>
      </c>
      <c r="Z209" s="4" t="e">
        <f>VLOOKUP(F209,'Wage and Capital Related Income'!$A$2:$C$34,3,FALSE)</f>
        <v>#N/A</v>
      </c>
      <c r="AA209" s="4" t="e">
        <f>VLOOKUP(F209,'Recapture Features'!$A$2:$D$34,4,FALSE)</f>
        <v>#N/A</v>
      </c>
      <c r="AB209" s="4" t="e">
        <f>VLOOKUP(F209,'Wage and Capital Related Income'!$A$2:$D$34,4,FALSE)</f>
        <v>#N/A</v>
      </c>
      <c r="AC209" s="4" t="e">
        <f>VLOOKUP(F209,'Recapture Features'!$A$2:$B$34,2,FALSE)</f>
        <v>#N/A</v>
      </c>
      <c r="AD209" s="4">
        <f>VLOOKUP(INT(U209),Depth!$A$2:$B$36,2,FALSE)</f>
        <v>0</v>
      </c>
      <c r="AE209" s="4" t="str">
        <f t="shared" si="21"/>
        <v>0</v>
      </c>
      <c r="AF209" s="4" t="e">
        <f>VLOOKUP(AE209,Days!$D$2:$E$199,2,FALSE)</f>
        <v>#N/A</v>
      </c>
      <c r="AG209" s="4">
        <f t="shared" si="22"/>
        <v>0</v>
      </c>
      <c r="AH209" s="4">
        <f t="shared" si="23"/>
        <v>0</v>
      </c>
      <c r="AI209" s="4">
        <f t="shared" si="24"/>
        <v>0</v>
      </c>
      <c r="AJ209" s="4">
        <f t="shared" si="25"/>
        <v>0</v>
      </c>
      <c r="AK209" s="4">
        <f t="shared" si="26"/>
        <v>0</v>
      </c>
      <c r="AL209" s="8">
        <f t="shared" si="27"/>
        <v>0</v>
      </c>
    </row>
    <row r="210" spans="23:38" x14ac:dyDescent="0.25">
      <c r="W210" s="9" t="e">
        <f>VLOOKUP(F210,'Rental Loss'!$A$2:$D$34,4,FALSE)</f>
        <v>#N/A</v>
      </c>
      <c r="X210" s="4" t="e">
        <f>VLOOKUP(F210,'Percent Owner Occupied'!$A$2:$B$34,2,FALSE)</f>
        <v>#N/A</v>
      </c>
      <c r="Y210" s="4" t="e">
        <f>VLOOKUP(F210,'Rental Loss'!$A$2:$C$34,3,FALSE)</f>
        <v>#N/A</v>
      </c>
      <c r="Z210" s="4" t="e">
        <f>VLOOKUP(F210,'Wage and Capital Related Income'!$A$2:$C$34,3,FALSE)</f>
        <v>#N/A</v>
      </c>
      <c r="AA210" s="4" t="e">
        <f>VLOOKUP(F210,'Recapture Features'!$A$2:$D$34,4,FALSE)</f>
        <v>#N/A</v>
      </c>
      <c r="AB210" s="4" t="e">
        <f>VLOOKUP(F210,'Wage and Capital Related Income'!$A$2:$D$34,4,FALSE)</f>
        <v>#N/A</v>
      </c>
      <c r="AC210" s="4" t="e">
        <f>VLOOKUP(F210,'Recapture Features'!$A$2:$B$34,2,FALSE)</f>
        <v>#N/A</v>
      </c>
      <c r="AD210" s="4">
        <f>VLOOKUP(INT(U210),Depth!$A$2:$B$36,2,FALSE)</f>
        <v>0</v>
      </c>
      <c r="AE210" s="4" t="str">
        <f t="shared" si="21"/>
        <v>0</v>
      </c>
      <c r="AF210" s="4" t="e">
        <f>VLOOKUP(AE210,Days!$D$2:$E$199,2,FALSE)</f>
        <v>#N/A</v>
      </c>
      <c r="AG210" s="4">
        <f t="shared" si="22"/>
        <v>0</v>
      </c>
      <c r="AH210" s="4">
        <f t="shared" si="23"/>
        <v>0</v>
      </c>
      <c r="AI210" s="4">
        <f t="shared" si="24"/>
        <v>0</v>
      </c>
      <c r="AJ210" s="4">
        <f t="shared" si="25"/>
        <v>0</v>
      </c>
      <c r="AK210" s="4">
        <f t="shared" si="26"/>
        <v>0</v>
      </c>
      <c r="AL210" s="8">
        <f t="shared" si="27"/>
        <v>0</v>
      </c>
    </row>
    <row r="211" spans="23:38" x14ac:dyDescent="0.25">
      <c r="W211" s="9" t="e">
        <f>VLOOKUP(F211,'Rental Loss'!$A$2:$D$34,4,FALSE)</f>
        <v>#N/A</v>
      </c>
      <c r="X211" s="4" t="e">
        <f>VLOOKUP(F211,'Percent Owner Occupied'!$A$2:$B$34,2,FALSE)</f>
        <v>#N/A</v>
      </c>
      <c r="Y211" s="4" t="e">
        <f>VLOOKUP(F211,'Rental Loss'!$A$2:$C$34,3,FALSE)</f>
        <v>#N/A</v>
      </c>
      <c r="Z211" s="4" t="e">
        <f>VLOOKUP(F211,'Wage and Capital Related Income'!$A$2:$C$34,3,FALSE)</f>
        <v>#N/A</v>
      </c>
      <c r="AA211" s="4" t="e">
        <f>VLOOKUP(F211,'Recapture Features'!$A$2:$D$34,4,FALSE)</f>
        <v>#N/A</v>
      </c>
      <c r="AB211" s="4" t="e">
        <f>VLOOKUP(F211,'Wage and Capital Related Income'!$A$2:$D$34,4,FALSE)</f>
        <v>#N/A</v>
      </c>
      <c r="AC211" s="4" t="e">
        <f>VLOOKUP(F211,'Recapture Features'!$A$2:$B$34,2,FALSE)</f>
        <v>#N/A</v>
      </c>
      <c r="AD211" s="4">
        <f>VLOOKUP(INT(U211),Depth!$A$2:$B$36,2,FALSE)</f>
        <v>0</v>
      </c>
      <c r="AE211" s="4" t="str">
        <f t="shared" si="21"/>
        <v>0</v>
      </c>
      <c r="AF211" s="4" t="e">
        <f>VLOOKUP(AE211,Days!$D$2:$E$199,2,FALSE)</f>
        <v>#N/A</v>
      </c>
      <c r="AG211" s="4">
        <f t="shared" si="22"/>
        <v>0</v>
      </c>
      <c r="AH211" s="4">
        <f t="shared" si="23"/>
        <v>0</v>
      </c>
      <c r="AI211" s="4">
        <f t="shared" si="24"/>
        <v>0</v>
      </c>
      <c r="AJ211" s="4">
        <f t="shared" si="25"/>
        <v>0</v>
      </c>
      <c r="AK211" s="4">
        <f t="shared" si="26"/>
        <v>0</v>
      </c>
      <c r="AL211" s="8">
        <f t="shared" si="27"/>
        <v>0</v>
      </c>
    </row>
    <row r="212" spans="23:38" x14ac:dyDescent="0.25">
      <c r="W212" s="9" t="e">
        <f>VLOOKUP(F212,'Rental Loss'!$A$2:$D$34,4,FALSE)</f>
        <v>#N/A</v>
      </c>
      <c r="X212" s="4" t="e">
        <f>VLOOKUP(F212,'Percent Owner Occupied'!$A$2:$B$34,2,FALSE)</f>
        <v>#N/A</v>
      </c>
      <c r="Y212" s="4" t="e">
        <f>VLOOKUP(F212,'Rental Loss'!$A$2:$C$34,3,FALSE)</f>
        <v>#N/A</v>
      </c>
      <c r="Z212" s="4" t="e">
        <f>VLOOKUP(F212,'Wage and Capital Related Income'!$A$2:$C$34,3,FALSE)</f>
        <v>#N/A</v>
      </c>
      <c r="AA212" s="4" t="e">
        <f>VLOOKUP(F212,'Recapture Features'!$A$2:$D$34,4,FALSE)</f>
        <v>#N/A</v>
      </c>
      <c r="AB212" s="4" t="e">
        <f>VLOOKUP(F212,'Wage and Capital Related Income'!$A$2:$D$34,4,FALSE)</f>
        <v>#N/A</v>
      </c>
      <c r="AC212" s="4" t="e">
        <f>VLOOKUP(F212,'Recapture Features'!$A$2:$B$34,2,FALSE)</f>
        <v>#N/A</v>
      </c>
      <c r="AD212" s="4">
        <f>VLOOKUP(INT(U212),Depth!$A$2:$B$36,2,FALSE)</f>
        <v>0</v>
      </c>
      <c r="AE212" s="4" t="str">
        <f t="shared" si="21"/>
        <v>0</v>
      </c>
      <c r="AF212" s="4" t="e">
        <f>VLOOKUP(AE212,Days!$D$2:$E$199,2,FALSE)</f>
        <v>#N/A</v>
      </c>
      <c r="AG212" s="4">
        <f t="shared" si="22"/>
        <v>0</v>
      </c>
      <c r="AH212" s="4">
        <f t="shared" si="23"/>
        <v>0</v>
      </c>
      <c r="AI212" s="4">
        <f t="shared" si="24"/>
        <v>0</v>
      </c>
      <c r="AJ212" s="4">
        <f t="shared" si="25"/>
        <v>0</v>
      </c>
      <c r="AK212" s="4">
        <f t="shared" si="26"/>
        <v>0</v>
      </c>
      <c r="AL212" s="8">
        <f t="shared" si="27"/>
        <v>0</v>
      </c>
    </row>
    <row r="213" spans="23:38" x14ac:dyDescent="0.25">
      <c r="W213" s="9" t="e">
        <f>VLOOKUP(F213,'Rental Loss'!$A$2:$D$34,4,FALSE)</f>
        <v>#N/A</v>
      </c>
      <c r="X213" s="4" t="e">
        <f>VLOOKUP(F213,'Percent Owner Occupied'!$A$2:$B$34,2,FALSE)</f>
        <v>#N/A</v>
      </c>
      <c r="Y213" s="4" t="e">
        <f>VLOOKUP(F213,'Rental Loss'!$A$2:$C$34,3,FALSE)</f>
        <v>#N/A</v>
      </c>
      <c r="Z213" s="4" t="e">
        <f>VLOOKUP(F213,'Wage and Capital Related Income'!$A$2:$C$34,3,FALSE)</f>
        <v>#N/A</v>
      </c>
      <c r="AA213" s="4" t="e">
        <f>VLOOKUP(F213,'Recapture Features'!$A$2:$D$34,4,FALSE)</f>
        <v>#N/A</v>
      </c>
      <c r="AB213" s="4" t="e">
        <f>VLOOKUP(F213,'Wage and Capital Related Income'!$A$2:$D$34,4,FALSE)</f>
        <v>#N/A</v>
      </c>
      <c r="AC213" s="4" t="e">
        <f>VLOOKUP(F213,'Recapture Features'!$A$2:$B$34,2,FALSE)</f>
        <v>#N/A</v>
      </c>
      <c r="AD213" s="4">
        <f>VLOOKUP(INT(U213),Depth!$A$2:$B$36,2,FALSE)</f>
        <v>0</v>
      </c>
      <c r="AE213" s="4" t="str">
        <f t="shared" si="21"/>
        <v>0</v>
      </c>
      <c r="AF213" s="4" t="e">
        <f>VLOOKUP(AE213,Days!$D$2:$E$199,2,FALSE)</f>
        <v>#N/A</v>
      </c>
      <c r="AG213" s="4">
        <f t="shared" si="22"/>
        <v>0</v>
      </c>
      <c r="AH213" s="4">
        <f t="shared" si="23"/>
        <v>0</v>
      </c>
      <c r="AI213" s="4">
        <f t="shared" si="24"/>
        <v>0</v>
      </c>
      <c r="AJ213" s="4">
        <f t="shared" si="25"/>
        <v>0</v>
      </c>
      <c r="AK213" s="4">
        <f t="shared" si="26"/>
        <v>0</v>
      </c>
      <c r="AL213" s="8">
        <f t="shared" si="27"/>
        <v>0</v>
      </c>
    </row>
    <row r="214" spans="23:38" x14ac:dyDescent="0.25">
      <c r="W214" s="9" t="e">
        <f>VLOOKUP(F214,'Rental Loss'!$A$2:$D$34,4,FALSE)</f>
        <v>#N/A</v>
      </c>
      <c r="X214" s="4" t="e">
        <f>VLOOKUP(F214,'Percent Owner Occupied'!$A$2:$B$34,2,FALSE)</f>
        <v>#N/A</v>
      </c>
      <c r="Y214" s="4" t="e">
        <f>VLOOKUP(F214,'Rental Loss'!$A$2:$C$34,3,FALSE)</f>
        <v>#N/A</v>
      </c>
      <c r="Z214" s="4" t="e">
        <f>VLOOKUP(F214,'Wage and Capital Related Income'!$A$2:$C$34,3,FALSE)</f>
        <v>#N/A</v>
      </c>
      <c r="AA214" s="4" t="e">
        <f>VLOOKUP(F214,'Recapture Features'!$A$2:$D$34,4,FALSE)</f>
        <v>#N/A</v>
      </c>
      <c r="AB214" s="4" t="e">
        <f>VLOOKUP(F214,'Wage and Capital Related Income'!$A$2:$D$34,4,FALSE)</f>
        <v>#N/A</v>
      </c>
      <c r="AC214" s="4" t="e">
        <f>VLOOKUP(F214,'Recapture Features'!$A$2:$B$34,2,FALSE)</f>
        <v>#N/A</v>
      </c>
      <c r="AD214" s="4">
        <f>VLOOKUP(INT(U214),Depth!$A$2:$B$36,2,FALSE)</f>
        <v>0</v>
      </c>
      <c r="AE214" s="4" t="str">
        <f t="shared" si="21"/>
        <v>0</v>
      </c>
      <c r="AF214" s="4" t="e">
        <f>VLOOKUP(AE214,Days!$D$2:$E$199,2,FALSE)</f>
        <v>#N/A</v>
      </c>
      <c r="AG214" s="4">
        <f t="shared" si="22"/>
        <v>0</v>
      </c>
      <c r="AH214" s="4">
        <f t="shared" si="23"/>
        <v>0</v>
      </c>
      <c r="AI214" s="4">
        <f t="shared" si="24"/>
        <v>0</v>
      </c>
      <c r="AJ214" s="4">
        <f t="shared" si="25"/>
        <v>0</v>
      </c>
      <c r="AK214" s="4">
        <f t="shared" si="26"/>
        <v>0</v>
      </c>
      <c r="AL214" s="8">
        <f t="shared" si="27"/>
        <v>0</v>
      </c>
    </row>
    <row r="215" spans="23:38" x14ac:dyDescent="0.25">
      <c r="W215" s="9" t="e">
        <f>VLOOKUP(F215,'Rental Loss'!$A$2:$D$34,4,FALSE)</f>
        <v>#N/A</v>
      </c>
      <c r="X215" s="4" t="e">
        <f>VLOOKUP(F215,'Percent Owner Occupied'!$A$2:$B$34,2,FALSE)</f>
        <v>#N/A</v>
      </c>
      <c r="Y215" s="4" t="e">
        <f>VLOOKUP(F215,'Rental Loss'!$A$2:$C$34,3,FALSE)</f>
        <v>#N/A</v>
      </c>
      <c r="Z215" s="4" t="e">
        <f>VLOOKUP(F215,'Wage and Capital Related Income'!$A$2:$C$34,3,FALSE)</f>
        <v>#N/A</v>
      </c>
      <c r="AA215" s="4" t="e">
        <f>VLOOKUP(F215,'Recapture Features'!$A$2:$D$34,4,FALSE)</f>
        <v>#N/A</v>
      </c>
      <c r="AB215" s="4" t="e">
        <f>VLOOKUP(F215,'Wage and Capital Related Income'!$A$2:$D$34,4,FALSE)</f>
        <v>#N/A</v>
      </c>
      <c r="AC215" s="4" t="e">
        <f>VLOOKUP(F215,'Recapture Features'!$A$2:$B$34,2,FALSE)</f>
        <v>#N/A</v>
      </c>
      <c r="AD215" s="4">
        <f>VLOOKUP(INT(U215),Depth!$A$2:$B$36,2,FALSE)</f>
        <v>0</v>
      </c>
      <c r="AE215" s="4" t="str">
        <f t="shared" si="21"/>
        <v>0</v>
      </c>
      <c r="AF215" s="4" t="e">
        <f>VLOOKUP(AE215,Days!$D$2:$E$199,2,FALSE)</f>
        <v>#N/A</v>
      </c>
      <c r="AG215" s="4">
        <f t="shared" si="22"/>
        <v>0</v>
      </c>
      <c r="AH215" s="4">
        <f t="shared" si="23"/>
        <v>0</v>
      </c>
      <c r="AI215" s="4">
        <f t="shared" si="24"/>
        <v>0</v>
      </c>
      <c r="AJ215" s="4">
        <f t="shared" si="25"/>
        <v>0</v>
      </c>
      <c r="AK215" s="4">
        <f t="shared" si="26"/>
        <v>0</v>
      </c>
      <c r="AL215" s="8">
        <f t="shared" si="27"/>
        <v>0</v>
      </c>
    </row>
    <row r="216" spans="23:38" x14ac:dyDescent="0.25">
      <c r="W216" s="9" t="e">
        <f>VLOOKUP(F216,'Rental Loss'!$A$2:$D$34,4,FALSE)</f>
        <v>#N/A</v>
      </c>
      <c r="X216" s="4" t="e">
        <f>VLOOKUP(F216,'Percent Owner Occupied'!$A$2:$B$34,2,FALSE)</f>
        <v>#N/A</v>
      </c>
      <c r="Y216" s="4" t="e">
        <f>VLOOKUP(F216,'Rental Loss'!$A$2:$C$34,3,FALSE)</f>
        <v>#N/A</v>
      </c>
      <c r="Z216" s="4" t="e">
        <f>VLOOKUP(F216,'Wage and Capital Related Income'!$A$2:$C$34,3,FALSE)</f>
        <v>#N/A</v>
      </c>
      <c r="AA216" s="4" t="e">
        <f>VLOOKUP(F216,'Recapture Features'!$A$2:$D$34,4,FALSE)</f>
        <v>#N/A</v>
      </c>
      <c r="AB216" s="4" t="e">
        <f>VLOOKUP(F216,'Wage and Capital Related Income'!$A$2:$D$34,4,FALSE)</f>
        <v>#N/A</v>
      </c>
      <c r="AC216" s="4" t="e">
        <f>VLOOKUP(F216,'Recapture Features'!$A$2:$B$34,2,FALSE)</f>
        <v>#N/A</v>
      </c>
      <c r="AD216" s="4">
        <f>VLOOKUP(INT(U216),Depth!$A$2:$B$36,2,FALSE)</f>
        <v>0</v>
      </c>
      <c r="AE216" s="4" t="str">
        <f t="shared" si="21"/>
        <v>0</v>
      </c>
      <c r="AF216" s="4" t="e">
        <f>VLOOKUP(AE216,Days!$D$2:$E$199,2,FALSE)</f>
        <v>#N/A</v>
      </c>
      <c r="AG216" s="4">
        <f t="shared" si="22"/>
        <v>0</v>
      </c>
      <c r="AH216" s="4">
        <f t="shared" si="23"/>
        <v>0</v>
      </c>
      <c r="AI216" s="4">
        <f t="shared" si="24"/>
        <v>0</v>
      </c>
      <c r="AJ216" s="4">
        <f t="shared" si="25"/>
        <v>0</v>
      </c>
      <c r="AK216" s="4">
        <f t="shared" si="26"/>
        <v>0</v>
      </c>
      <c r="AL216" s="8">
        <f t="shared" si="27"/>
        <v>0</v>
      </c>
    </row>
    <row r="217" spans="23:38" x14ac:dyDescent="0.25">
      <c r="W217" s="9" t="e">
        <f>VLOOKUP(F217,'Rental Loss'!$A$2:$D$34,4,FALSE)</f>
        <v>#N/A</v>
      </c>
      <c r="X217" s="4" t="e">
        <f>VLOOKUP(F217,'Percent Owner Occupied'!$A$2:$B$34,2,FALSE)</f>
        <v>#N/A</v>
      </c>
      <c r="Y217" s="4" t="e">
        <f>VLOOKUP(F217,'Rental Loss'!$A$2:$C$34,3,FALSE)</f>
        <v>#N/A</v>
      </c>
      <c r="Z217" s="4" t="e">
        <f>VLOOKUP(F217,'Wage and Capital Related Income'!$A$2:$C$34,3,FALSE)</f>
        <v>#N/A</v>
      </c>
      <c r="AA217" s="4" t="e">
        <f>VLOOKUP(F217,'Recapture Features'!$A$2:$D$34,4,FALSE)</f>
        <v>#N/A</v>
      </c>
      <c r="AB217" s="4" t="e">
        <f>VLOOKUP(F217,'Wage and Capital Related Income'!$A$2:$D$34,4,FALSE)</f>
        <v>#N/A</v>
      </c>
      <c r="AC217" s="4" t="e">
        <f>VLOOKUP(F217,'Recapture Features'!$A$2:$B$34,2,FALSE)</f>
        <v>#N/A</v>
      </c>
      <c r="AD217" s="4">
        <f>VLOOKUP(INT(U217),Depth!$A$2:$B$36,2,FALSE)</f>
        <v>0</v>
      </c>
      <c r="AE217" s="4" t="str">
        <f t="shared" si="21"/>
        <v>0</v>
      </c>
      <c r="AF217" s="4" t="e">
        <f>VLOOKUP(AE217,Days!$D$2:$E$199,2,FALSE)</f>
        <v>#N/A</v>
      </c>
      <c r="AG217" s="4">
        <f t="shared" si="22"/>
        <v>0</v>
      </c>
      <c r="AH217" s="4">
        <f t="shared" si="23"/>
        <v>0</v>
      </c>
      <c r="AI217" s="4">
        <f t="shared" si="24"/>
        <v>0</v>
      </c>
      <c r="AJ217" s="4">
        <f t="shared" si="25"/>
        <v>0</v>
      </c>
      <c r="AK217" s="4">
        <f t="shared" si="26"/>
        <v>0</v>
      </c>
      <c r="AL217" s="8">
        <f t="shared" si="27"/>
        <v>0</v>
      </c>
    </row>
    <row r="218" spans="23:38" x14ac:dyDescent="0.25">
      <c r="W218" s="9" t="e">
        <f>VLOOKUP(F218,'Rental Loss'!$A$2:$D$34,4,FALSE)</f>
        <v>#N/A</v>
      </c>
      <c r="X218" s="4" t="e">
        <f>VLOOKUP(F218,'Percent Owner Occupied'!$A$2:$B$34,2,FALSE)</f>
        <v>#N/A</v>
      </c>
      <c r="Y218" s="4" t="e">
        <f>VLOOKUP(F218,'Rental Loss'!$A$2:$C$34,3,FALSE)</f>
        <v>#N/A</v>
      </c>
      <c r="Z218" s="4" t="e">
        <f>VLOOKUP(F218,'Wage and Capital Related Income'!$A$2:$C$34,3,FALSE)</f>
        <v>#N/A</v>
      </c>
      <c r="AA218" s="4" t="e">
        <f>VLOOKUP(F218,'Recapture Features'!$A$2:$D$34,4,FALSE)</f>
        <v>#N/A</v>
      </c>
      <c r="AB218" s="4" t="e">
        <f>VLOOKUP(F218,'Wage and Capital Related Income'!$A$2:$D$34,4,FALSE)</f>
        <v>#N/A</v>
      </c>
      <c r="AC218" s="4" t="e">
        <f>VLOOKUP(F218,'Recapture Features'!$A$2:$B$34,2,FALSE)</f>
        <v>#N/A</v>
      </c>
      <c r="AD218" s="4">
        <f>VLOOKUP(INT(U218),Depth!$A$2:$B$36,2,FALSE)</f>
        <v>0</v>
      </c>
      <c r="AE218" s="4" t="str">
        <f t="shared" si="21"/>
        <v>0</v>
      </c>
      <c r="AF218" s="4" t="e">
        <f>VLOOKUP(AE218,Days!$D$2:$E$199,2,FALSE)</f>
        <v>#N/A</v>
      </c>
      <c r="AG218" s="4">
        <f t="shared" si="22"/>
        <v>0</v>
      </c>
      <c r="AH218" s="4">
        <f t="shared" si="23"/>
        <v>0</v>
      </c>
      <c r="AI218" s="4">
        <f t="shared" si="24"/>
        <v>0</v>
      </c>
      <c r="AJ218" s="4">
        <f t="shared" si="25"/>
        <v>0</v>
      </c>
      <c r="AK218" s="4">
        <f t="shared" si="26"/>
        <v>0</v>
      </c>
      <c r="AL218" s="8">
        <f t="shared" si="27"/>
        <v>0</v>
      </c>
    </row>
    <row r="219" spans="23:38" x14ac:dyDescent="0.25">
      <c r="W219" s="9" t="e">
        <f>VLOOKUP(F219,'Rental Loss'!$A$2:$D$34,4,FALSE)</f>
        <v>#N/A</v>
      </c>
      <c r="X219" s="4" t="e">
        <f>VLOOKUP(F219,'Percent Owner Occupied'!$A$2:$B$34,2,FALSE)</f>
        <v>#N/A</v>
      </c>
      <c r="Y219" s="4" t="e">
        <f>VLOOKUP(F219,'Rental Loss'!$A$2:$C$34,3,FALSE)</f>
        <v>#N/A</v>
      </c>
      <c r="Z219" s="4" t="e">
        <f>VLOOKUP(F219,'Wage and Capital Related Income'!$A$2:$C$34,3,FALSE)</f>
        <v>#N/A</v>
      </c>
      <c r="AA219" s="4" t="e">
        <f>VLOOKUP(F219,'Recapture Features'!$A$2:$D$34,4,FALSE)</f>
        <v>#N/A</v>
      </c>
      <c r="AB219" s="4" t="e">
        <f>VLOOKUP(F219,'Wage and Capital Related Income'!$A$2:$D$34,4,FALSE)</f>
        <v>#N/A</v>
      </c>
      <c r="AC219" s="4" t="e">
        <f>VLOOKUP(F219,'Recapture Features'!$A$2:$B$34,2,FALSE)</f>
        <v>#N/A</v>
      </c>
      <c r="AD219" s="4">
        <f>VLOOKUP(INT(U219),Depth!$A$2:$B$36,2,FALSE)</f>
        <v>0</v>
      </c>
      <c r="AE219" s="4" t="str">
        <f t="shared" si="21"/>
        <v>0</v>
      </c>
      <c r="AF219" s="4" t="e">
        <f>VLOOKUP(AE219,Days!$D$2:$E$199,2,FALSE)</f>
        <v>#N/A</v>
      </c>
      <c r="AG219" s="4">
        <f t="shared" si="22"/>
        <v>0</v>
      </c>
      <c r="AH219" s="4">
        <f t="shared" si="23"/>
        <v>0</v>
      </c>
      <c r="AI219" s="4">
        <f t="shared" si="24"/>
        <v>0</v>
      </c>
      <c r="AJ219" s="4">
        <f t="shared" si="25"/>
        <v>0</v>
      </c>
      <c r="AK219" s="4">
        <f t="shared" si="26"/>
        <v>0</v>
      </c>
      <c r="AL219" s="8">
        <f t="shared" si="27"/>
        <v>0</v>
      </c>
    </row>
    <row r="220" spans="23:38" x14ac:dyDescent="0.25">
      <c r="W220" s="9" t="e">
        <f>VLOOKUP(F220,'Rental Loss'!$A$2:$D$34,4,FALSE)</f>
        <v>#N/A</v>
      </c>
      <c r="X220" s="4" t="e">
        <f>VLOOKUP(F220,'Percent Owner Occupied'!$A$2:$B$34,2,FALSE)</f>
        <v>#N/A</v>
      </c>
      <c r="Y220" s="4" t="e">
        <f>VLOOKUP(F220,'Rental Loss'!$A$2:$C$34,3,FALSE)</f>
        <v>#N/A</v>
      </c>
      <c r="Z220" s="4" t="e">
        <f>VLOOKUP(F220,'Wage and Capital Related Income'!$A$2:$C$34,3,FALSE)</f>
        <v>#N/A</v>
      </c>
      <c r="AA220" s="4" t="e">
        <f>VLOOKUP(F220,'Recapture Features'!$A$2:$D$34,4,FALSE)</f>
        <v>#N/A</v>
      </c>
      <c r="AB220" s="4" t="e">
        <f>VLOOKUP(F220,'Wage and Capital Related Income'!$A$2:$D$34,4,FALSE)</f>
        <v>#N/A</v>
      </c>
      <c r="AC220" s="4" t="e">
        <f>VLOOKUP(F220,'Recapture Features'!$A$2:$B$34,2,FALSE)</f>
        <v>#N/A</v>
      </c>
      <c r="AD220" s="4">
        <f>VLOOKUP(INT(U220),Depth!$A$2:$B$36,2,FALSE)</f>
        <v>0</v>
      </c>
      <c r="AE220" s="4" t="str">
        <f t="shared" si="21"/>
        <v>0</v>
      </c>
      <c r="AF220" s="4" t="e">
        <f>VLOOKUP(AE220,Days!$D$2:$E$199,2,FALSE)</f>
        <v>#N/A</v>
      </c>
      <c r="AG220" s="4">
        <f t="shared" si="22"/>
        <v>0</v>
      </c>
      <c r="AH220" s="4">
        <f t="shared" si="23"/>
        <v>0</v>
      </c>
      <c r="AI220" s="4">
        <f t="shared" si="24"/>
        <v>0</v>
      </c>
      <c r="AJ220" s="4">
        <f t="shared" si="25"/>
        <v>0</v>
      </c>
      <c r="AK220" s="4">
        <f t="shared" si="26"/>
        <v>0</v>
      </c>
      <c r="AL220" s="8">
        <f t="shared" si="27"/>
        <v>0</v>
      </c>
    </row>
    <row r="221" spans="23:38" x14ac:dyDescent="0.25">
      <c r="W221" s="9" t="e">
        <f>VLOOKUP(F221,'Rental Loss'!$A$2:$D$34,4,FALSE)</f>
        <v>#N/A</v>
      </c>
      <c r="X221" s="4" t="e">
        <f>VLOOKUP(F221,'Percent Owner Occupied'!$A$2:$B$34,2,FALSE)</f>
        <v>#N/A</v>
      </c>
      <c r="Y221" s="4" t="e">
        <f>VLOOKUP(F221,'Rental Loss'!$A$2:$C$34,3,FALSE)</f>
        <v>#N/A</v>
      </c>
      <c r="Z221" s="4" t="e">
        <f>VLOOKUP(F221,'Wage and Capital Related Income'!$A$2:$C$34,3,FALSE)</f>
        <v>#N/A</v>
      </c>
      <c r="AA221" s="4" t="e">
        <f>VLOOKUP(F221,'Recapture Features'!$A$2:$D$34,4,FALSE)</f>
        <v>#N/A</v>
      </c>
      <c r="AB221" s="4" t="e">
        <f>VLOOKUP(F221,'Wage and Capital Related Income'!$A$2:$D$34,4,FALSE)</f>
        <v>#N/A</v>
      </c>
      <c r="AC221" s="4" t="e">
        <f>VLOOKUP(F221,'Recapture Features'!$A$2:$B$34,2,FALSE)</f>
        <v>#N/A</v>
      </c>
      <c r="AD221" s="4">
        <f>VLOOKUP(INT(U221),Depth!$A$2:$B$36,2,FALSE)</f>
        <v>0</v>
      </c>
      <c r="AE221" s="4" t="str">
        <f t="shared" si="21"/>
        <v>0</v>
      </c>
      <c r="AF221" s="4" t="e">
        <f>VLOOKUP(AE221,Days!$D$2:$E$199,2,FALSE)</f>
        <v>#N/A</v>
      </c>
      <c r="AG221" s="4">
        <f t="shared" si="22"/>
        <v>0</v>
      </c>
      <c r="AH221" s="4">
        <f t="shared" si="23"/>
        <v>0</v>
      </c>
      <c r="AI221" s="4">
        <f t="shared" si="24"/>
        <v>0</v>
      </c>
      <c r="AJ221" s="4">
        <f t="shared" si="25"/>
        <v>0</v>
      </c>
      <c r="AK221" s="4">
        <f t="shared" si="26"/>
        <v>0</v>
      </c>
      <c r="AL221" s="8">
        <f t="shared" si="27"/>
        <v>0</v>
      </c>
    </row>
    <row r="222" spans="23:38" x14ac:dyDescent="0.25">
      <c r="W222" s="9" t="e">
        <f>VLOOKUP(F222,'Rental Loss'!$A$2:$D$34,4,FALSE)</f>
        <v>#N/A</v>
      </c>
      <c r="X222" s="4" t="e">
        <f>VLOOKUP(F222,'Percent Owner Occupied'!$A$2:$B$34,2,FALSE)</f>
        <v>#N/A</v>
      </c>
      <c r="Y222" s="4" t="e">
        <f>VLOOKUP(F222,'Rental Loss'!$A$2:$C$34,3,FALSE)</f>
        <v>#N/A</v>
      </c>
      <c r="Z222" s="4" t="e">
        <f>VLOOKUP(F222,'Wage and Capital Related Income'!$A$2:$C$34,3,FALSE)</f>
        <v>#N/A</v>
      </c>
      <c r="AA222" s="4" t="e">
        <f>VLOOKUP(F222,'Recapture Features'!$A$2:$D$34,4,FALSE)</f>
        <v>#N/A</v>
      </c>
      <c r="AB222" s="4" t="e">
        <f>VLOOKUP(F222,'Wage and Capital Related Income'!$A$2:$D$34,4,FALSE)</f>
        <v>#N/A</v>
      </c>
      <c r="AC222" s="4" t="e">
        <f>VLOOKUP(F222,'Recapture Features'!$A$2:$B$34,2,FALSE)</f>
        <v>#N/A</v>
      </c>
      <c r="AD222" s="4">
        <f>VLOOKUP(INT(U222),Depth!$A$2:$B$36,2,FALSE)</f>
        <v>0</v>
      </c>
      <c r="AE222" s="4" t="str">
        <f t="shared" si="21"/>
        <v>0</v>
      </c>
      <c r="AF222" s="4" t="e">
        <f>VLOOKUP(AE222,Days!$D$2:$E$199,2,FALSE)</f>
        <v>#N/A</v>
      </c>
      <c r="AG222" s="4">
        <f t="shared" si="22"/>
        <v>0</v>
      </c>
      <c r="AH222" s="4">
        <f t="shared" si="23"/>
        <v>0</v>
      </c>
      <c r="AI222" s="4">
        <f t="shared" si="24"/>
        <v>0</v>
      </c>
      <c r="AJ222" s="4">
        <f t="shared" si="25"/>
        <v>0</v>
      </c>
      <c r="AK222" s="4">
        <f t="shared" si="26"/>
        <v>0</v>
      </c>
      <c r="AL222" s="8">
        <f t="shared" si="27"/>
        <v>0</v>
      </c>
    </row>
    <row r="223" spans="23:38" x14ac:dyDescent="0.25">
      <c r="W223" s="9" t="e">
        <f>VLOOKUP(F223,'Rental Loss'!$A$2:$D$34,4,FALSE)</f>
        <v>#N/A</v>
      </c>
      <c r="X223" s="4" t="e">
        <f>VLOOKUP(F223,'Percent Owner Occupied'!$A$2:$B$34,2,FALSE)</f>
        <v>#N/A</v>
      </c>
      <c r="Y223" s="4" t="e">
        <f>VLOOKUP(F223,'Rental Loss'!$A$2:$C$34,3,FALSE)</f>
        <v>#N/A</v>
      </c>
      <c r="Z223" s="4" t="e">
        <f>VLOOKUP(F223,'Wage and Capital Related Income'!$A$2:$C$34,3,FALSE)</f>
        <v>#N/A</v>
      </c>
      <c r="AA223" s="4" t="e">
        <f>VLOOKUP(F223,'Recapture Features'!$A$2:$D$34,4,FALSE)</f>
        <v>#N/A</v>
      </c>
      <c r="AB223" s="4" t="e">
        <f>VLOOKUP(F223,'Wage and Capital Related Income'!$A$2:$D$34,4,FALSE)</f>
        <v>#N/A</v>
      </c>
      <c r="AC223" s="4" t="e">
        <f>VLOOKUP(F223,'Recapture Features'!$A$2:$B$34,2,FALSE)</f>
        <v>#N/A</v>
      </c>
      <c r="AD223" s="4">
        <f>VLOOKUP(INT(U223),Depth!$A$2:$B$36,2,FALSE)</f>
        <v>0</v>
      </c>
      <c r="AE223" s="4" t="str">
        <f t="shared" si="21"/>
        <v>0</v>
      </c>
      <c r="AF223" s="4" t="e">
        <f>VLOOKUP(AE223,Days!$D$2:$E$199,2,FALSE)</f>
        <v>#N/A</v>
      </c>
      <c r="AG223" s="4">
        <f t="shared" si="22"/>
        <v>0</v>
      </c>
      <c r="AH223" s="4">
        <f t="shared" si="23"/>
        <v>0</v>
      </c>
      <c r="AI223" s="4">
        <f t="shared" si="24"/>
        <v>0</v>
      </c>
      <c r="AJ223" s="4">
        <f t="shared" si="25"/>
        <v>0</v>
      </c>
      <c r="AK223" s="4">
        <f t="shared" si="26"/>
        <v>0</v>
      </c>
      <c r="AL223" s="8">
        <f t="shared" si="27"/>
        <v>0</v>
      </c>
    </row>
    <row r="224" spans="23:38" x14ac:dyDescent="0.25">
      <c r="W224" s="9" t="e">
        <f>VLOOKUP(F224,'Rental Loss'!$A$2:$D$34,4,FALSE)</f>
        <v>#N/A</v>
      </c>
      <c r="X224" s="4" t="e">
        <f>VLOOKUP(F224,'Percent Owner Occupied'!$A$2:$B$34,2,FALSE)</f>
        <v>#N/A</v>
      </c>
      <c r="Y224" s="4" t="e">
        <f>VLOOKUP(F224,'Rental Loss'!$A$2:$C$34,3,FALSE)</f>
        <v>#N/A</v>
      </c>
      <c r="Z224" s="4" t="e">
        <f>VLOOKUP(F224,'Wage and Capital Related Income'!$A$2:$C$34,3,FALSE)</f>
        <v>#N/A</v>
      </c>
      <c r="AA224" s="4" t="e">
        <f>VLOOKUP(F224,'Recapture Features'!$A$2:$D$34,4,FALSE)</f>
        <v>#N/A</v>
      </c>
      <c r="AB224" s="4" t="e">
        <f>VLOOKUP(F224,'Wage and Capital Related Income'!$A$2:$D$34,4,FALSE)</f>
        <v>#N/A</v>
      </c>
      <c r="AC224" s="4" t="e">
        <f>VLOOKUP(F224,'Recapture Features'!$A$2:$B$34,2,FALSE)</f>
        <v>#N/A</v>
      </c>
      <c r="AD224" s="4">
        <f>VLOOKUP(INT(U224),Depth!$A$2:$B$36,2,FALSE)</f>
        <v>0</v>
      </c>
      <c r="AE224" s="4" t="str">
        <f t="shared" si="21"/>
        <v>0</v>
      </c>
      <c r="AF224" s="4" t="e">
        <f>VLOOKUP(AE224,Days!$D$2:$E$199,2,FALSE)</f>
        <v>#N/A</v>
      </c>
      <c r="AG224" s="4">
        <f t="shared" si="22"/>
        <v>0</v>
      </c>
      <c r="AH224" s="4">
        <f t="shared" si="23"/>
        <v>0</v>
      </c>
      <c r="AI224" s="4">
        <f t="shared" si="24"/>
        <v>0</v>
      </c>
      <c r="AJ224" s="4">
        <f t="shared" si="25"/>
        <v>0</v>
      </c>
      <c r="AK224" s="4">
        <f t="shared" si="26"/>
        <v>0</v>
      </c>
      <c r="AL224" s="8">
        <f t="shared" si="27"/>
        <v>0</v>
      </c>
    </row>
    <row r="225" spans="23:38" x14ac:dyDescent="0.25">
      <c r="W225" s="9" t="e">
        <f>VLOOKUP(F225,'Rental Loss'!$A$2:$D$34,4,FALSE)</f>
        <v>#N/A</v>
      </c>
      <c r="X225" s="4" t="e">
        <f>VLOOKUP(F225,'Percent Owner Occupied'!$A$2:$B$34,2,FALSE)</f>
        <v>#N/A</v>
      </c>
      <c r="Y225" s="4" t="e">
        <f>VLOOKUP(F225,'Rental Loss'!$A$2:$C$34,3,FALSE)</f>
        <v>#N/A</v>
      </c>
      <c r="Z225" s="4" t="e">
        <f>VLOOKUP(F225,'Wage and Capital Related Income'!$A$2:$C$34,3,FALSE)</f>
        <v>#N/A</v>
      </c>
      <c r="AA225" s="4" t="e">
        <f>VLOOKUP(F225,'Recapture Features'!$A$2:$D$34,4,FALSE)</f>
        <v>#N/A</v>
      </c>
      <c r="AB225" s="4" t="e">
        <f>VLOOKUP(F225,'Wage and Capital Related Income'!$A$2:$D$34,4,FALSE)</f>
        <v>#N/A</v>
      </c>
      <c r="AC225" s="4" t="e">
        <f>VLOOKUP(F225,'Recapture Features'!$A$2:$B$34,2,FALSE)</f>
        <v>#N/A</v>
      </c>
      <c r="AD225" s="4">
        <f>VLOOKUP(INT(U225),Depth!$A$2:$B$36,2,FALSE)</f>
        <v>0</v>
      </c>
      <c r="AE225" s="4" t="str">
        <f t="shared" si="21"/>
        <v>0</v>
      </c>
      <c r="AF225" s="4" t="e">
        <f>VLOOKUP(AE225,Days!$D$2:$E$199,2,FALSE)</f>
        <v>#N/A</v>
      </c>
      <c r="AG225" s="4">
        <f t="shared" si="22"/>
        <v>0</v>
      </c>
      <c r="AH225" s="4">
        <f t="shared" si="23"/>
        <v>0</v>
      </c>
      <c r="AI225" s="4">
        <f t="shared" si="24"/>
        <v>0</v>
      </c>
      <c r="AJ225" s="4">
        <f t="shared" si="25"/>
        <v>0</v>
      </c>
      <c r="AK225" s="4">
        <f t="shared" si="26"/>
        <v>0</v>
      </c>
      <c r="AL225" s="8">
        <f t="shared" si="27"/>
        <v>0</v>
      </c>
    </row>
    <row r="226" spans="23:38" x14ac:dyDescent="0.25">
      <c r="W226" s="9" t="e">
        <f>VLOOKUP(F226,'Rental Loss'!$A$2:$D$34,4,FALSE)</f>
        <v>#N/A</v>
      </c>
      <c r="X226" s="4" t="e">
        <f>VLOOKUP(F226,'Percent Owner Occupied'!$A$2:$B$34,2,FALSE)</f>
        <v>#N/A</v>
      </c>
      <c r="Y226" s="4" t="e">
        <f>VLOOKUP(F226,'Rental Loss'!$A$2:$C$34,3,FALSE)</f>
        <v>#N/A</v>
      </c>
      <c r="Z226" s="4" t="e">
        <f>VLOOKUP(F226,'Wage and Capital Related Income'!$A$2:$C$34,3,FALSE)</f>
        <v>#N/A</v>
      </c>
      <c r="AA226" s="4" t="e">
        <f>VLOOKUP(F226,'Recapture Features'!$A$2:$D$34,4,FALSE)</f>
        <v>#N/A</v>
      </c>
      <c r="AB226" s="4" t="e">
        <f>VLOOKUP(F226,'Wage and Capital Related Income'!$A$2:$D$34,4,FALSE)</f>
        <v>#N/A</v>
      </c>
      <c r="AC226" s="4" t="e">
        <f>VLOOKUP(F226,'Recapture Features'!$A$2:$B$34,2,FALSE)</f>
        <v>#N/A</v>
      </c>
      <c r="AD226" s="4">
        <f>VLOOKUP(INT(U226),Depth!$A$2:$B$36,2,FALSE)</f>
        <v>0</v>
      </c>
      <c r="AE226" s="4" t="str">
        <f t="shared" si="21"/>
        <v>0</v>
      </c>
      <c r="AF226" s="4" t="e">
        <f>VLOOKUP(AE226,Days!$D$2:$E$199,2,FALSE)</f>
        <v>#N/A</v>
      </c>
      <c r="AG226" s="4">
        <f t="shared" si="22"/>
        <v>0</v>
      </c>
      <c r="AH226" s="4">
        <f t="shared" si="23"/>
        <v>0</v>
      </c>
      <c r="AI226" s="4">
        <f t="shared" si="24"/>
        <v>0</v>
      </c>
      <c r="AJ226" s="4">
        <f t="shared" si="25"/>
        <v>0</v>
      </c>
      <c r="AK226" s="4">
        <f t="shared" si="26"/>
        <v>0</v>
      </c>
      <c r="AL226" s="8">
        <f t="shared" si="27"/>
        <v>0</v>
      </c>
    </row>
    <row r="227" spans="23:38" x14ac:dyDescent="0.25">
      <c r="W227" s="9" t="e">
        <f>VLOOKUP(F227,'Rental Loss'!$A$2:$D$34,4,FALSE)</f>
        <v>#N/A</v>
      </c>
      <c r="X227" s="4" t="e">
        <f>VLOOKUP(F227,'Percent Owner Occupied'!$A$2:$B$34,2,FALSE)</f>
        <v>#N/A</v>
      </c>
      <c r="Y227" s="4" t="e">
        <f>VLOOKUP(F227,'Rental Loss'!$A$2:$C$34,3,FALSE)</f>
        <v>#N/A</v>
      </c>
      <c r="Z227" s="4" t="e">
        <f>VLOOKUP(F227,'Wage and Capital Related Income'!$A$2:$C$34,3,FALSE)</f>
        <v>#N/A</v>
      </c>
      <c r="AA227" s="4" t="e">
        <f>VLOOKUP(F227,'Recapture Features'!$A$2:$D$34,4,FALSE)</f>
        <v>#N/A</v>
      </c>
      <c r="AB227" s="4" t="e">
        <f>VLOOKUP(F227,'Wage and Capital Related Income'!$A$2:$D$34,4,FALSE)</f>
        <v>#N/A</v>
      </c>
      <c r="AC227" s="4" t="e">
        <f>VLOOKUP(F227,'Recapture Features'!$A$2:$B$34,2,FALSE)</f>
        <v>#N/A</v>
      </c>
      <c r="AD227" s="4">
        <f>VLOOKUP(INT(U227),Depth!$A$2:$B$36,2,FALSE)</f>
        <v>0</v>
      </c>
      <c r="AE227" s="4" t="str">
        <f t="shared" si="21"/>
        <v>0</v>
      </c>
      <c r="AF227" s="4" t="e">
        <f>VLOOKUP(AE227,Days!$D$2:$E$199,2,FALSE)</f>
        <v>#N/A</v>
      </c>
      <c r="AG227" s="4">
        <f t="shared" si="22"/>
        <v>0</v>
      </c>
      <c r="AH227" s="4">
        <f t="shared" si="23"/>
        <v>0</v>
      </c>
      <c r="AI227" s="4">
        <f t="shared" si="24"/>
        <v>0</v>
      </c>
      <c r="AJ227" s="4">
        <f t="shared" si="25"/>
        <v>0</v>
      </c>
      <c r="AK227" s="4">
        <f t="shared" si="26"/>
        <v>0</v>
      </c>
      <c r="AL227" s="8">
        <f t="shared" si="27"/>
        <v>0</v>
      </c>
    </row>
    <row r="228" spans="23:38" x14ac:dyDescent="0.25">
      <c r="W228" s="9" t="e">
        <f>VLOOKUP(F228,'Rental Loss'!$A$2:$D$34,4,FALSE)</f>
        <v>#N/A</v>
      </c>
      <c r="X228" s="4" t="e">
        <f>VLOOKUP(F228,'Percent Owner Occupied'!$A$2:$B$34,2,FALSE)</f>
        <v>#N/A</v>
      </c>
      <c r="Y228" s="4" t="e">
        <f>VLOOKUP(F228,'Rental Loss'!$A$2:$C$34,3,FALSE)</f>
        <v>#N/A</v>
      </c>
      <c r="Z228" s="4" t="e">
        <f>VLOOKUP(F228,'Wage and Capital Related Income'!$A$2:$C$34,3,FALSE)</f>
        <v>#N/A</v>
      </c>
      <c r="AA228" s="4" t="e">
        <f>VLOOKUP(F228,'Recapture Features'!$A$2:$D$34,4,FALSE)</f>
        <v>#N/A</v>
      </c>
      <c r="AB228" s="4" t="e">
        <f>VLOOKUP(F228,'Wage and Capital Related Income'!$A$2:$D$34,4,FALSE)</f>
        <v>#N/A</v>
      </c>
      <c r="AC228" s="4" t="e">
        <f>VLOOKUP(F228,'Recapture Features'!$A$2:$B$34,2,FALSE)</f>
        <v>#N/A</v>
      </c>
      <c r="AD228" s="4">
        <f>VLOOKUP(INT(U228),Depth!$A$2:$B$36,2,FALSE)</f>
        <v>0</v>
      </c>
      <c r="AE228" s="4" t="str">
        <f t="shared" si="21"/>
        <v>0</v>
      </c>
      <c r="AF228" s="4" t="e">
        <f>VLOOKUP(AE228,Days!$D$2:$E$199,2,FALSE)</f>
        <v>#N/A</v>
      </c>
      <c r="AG228" s="4">
        <f t="shared" si="22"/>
        <v>0</v>
      </c>
      <c r="AH228" s="4">
        <f t="shared" si="23"/>
        <v>0</v>
      </c>
      <c r="AI228" s="4">
        <f t="shared" si="24"/>
        <v>0</v>
      </c>
      <c r="AJ228" s="4">
        <f t="shared" si="25"/>
        <v>0</v>
      </c>
      <c r="AK228" s="4">
        <f t="shared" si="26"/>
        <v>0</v>
      </c>
      <c r="AL228" s="8">
        <f t="shared" si="27"/>
        <v>0</v>
      </c>
    </row>
    <row r="229" spans="23:38" x14ac:dyDescent="0.25">
      <c r="W229" s="9" t="e">
        <f>VLOOKUP(F229,'Rental Loss'!$A$2:$D$34,4,FALSE)</f>
        <v>#N/A</v>
      </c>
      <c r="X229" s="4" t="e">
        <f>VLOOKUP(F229,'Percent Owner Occupied'!$A$2:$B$34,2,FALSE)</f>
        <v>#N/A</v>
      </c>
      <c r="Y229" s="4" t="e">
        <f>VLOOKUP(F229,'Rental Loss'!$A$2:$C$34,3,FALSE)</f>
        <v>#N/A</v>
      </c>
      <c r="Z229" s="4" t="e">
        <f>VLOOKUP(F229,'Wage and Capital Related Income'!$A$2:$C$34,3,FALSE)</f>
        <v>#N/A</v>
      </c>
      <c r="AA229" s="4" t="e">
        <f>VLOOKUP(F229,'Recapture Features'!$A$2:$D$34,4,FALSE)</f>
        <v>#N/A</v>
      </c>
      <c r="AB229" s="4" t="e">
        <f>VLOOKUP(F229,'Wage and Capital Related Income'!$A$2:$D$34,4,FALSE)</f>
        <v>#N/A</v>
      </c>
      <c r="AC229" s="4" t="e">
        <f>VLOOKUP(F229,'Recapture Features'!$A$2:$B$34,2,FALSE)</f>
        <v>#N/A</v>
      </c>
      <c r="AD229" s="4">
        <f>VLOOKUP(INT(U229),Depth!$A$2:$B$36,2,FALSE)</f>
        <v>0</v>
      </c>
      <c r="AE229" s="4" t="str">
        <f t="shared" si="21"/>
        <v>0</v>
      </c>
      <c r="AF229" s="4" t="e">
        <f>VLOOKUP(AE229,Days!$D$2:$E$199,2,FALSE)</f>
        <v>#N/A</v>
      </c>
      <c r="AG229" s="4">
        <f t="shared" si="22"/>
        <v>0</v>
      </c>
      <c r="AH229" s="4">
        <f t="shared" si="23"/>
        <v>0</v>
      </c>
      <c r="AI229" s="4">
        <f t="shared" si="24"/>
        <v>0</v>
      </c>
      <c r="AJ229" s="4">
        <f t="shared" si="25"/>
        <v>0</v>
      </c>
      <c r="AK229" s="4">
        <f t="shared" si="26"/>
        <v>0</v>
      </c>
      <c r="AL229" s="8">
        <f t="shared" si="27"/>
        <v>0</v>
      </c>
    </row>
    <row r="230" spans="23:38" x14ac:dyDescent="0.25">
      <c r="W230" s="9" t="e">
        <f>VLOOKUP(F230,'Rental Loss'!$A$2:$D$34,4,FALSE)</f>
        <v>#N/A</v>
      </c>
      <c r="X230" s="4" t="e">
        <f>VLOOKUP(F230,'Percent Owner Occupied'!$A$2:$B$34,2,FALSE)</f>
        <v>#N/A</v>
      </c>
      <c r="Y230" s="4" t="e">
        <f>VLOOKUP(F230,'Rental Loss'!$A$2:$C$34,3,FALSE)</f>
        <v>#N/A</v>
      </c>
      <c r="Z230" s="4" t="e">
        <f>VLOOKUP(F230,'Wage and Capital Related Income'!$A$2:$C$34,3,FALSE)</f>
        <v>#N/A</v>
      </c>
      <c r="AA230" s="4" t="e">
        <f>VLOOKUP(F230,'Recapture Features'!$A$2:$D$34,4,FALSE)</f>
        <v>#N/A</v>
      </c>
      <c r="AB230" s="4" t="e">
        <f>VLOOKUP(F230,'Wage and Capital Related Income'!$A$2:$D$34,4,FALSE)</f>
        <v>#N/A</v>
      </c>
      <c r="AC230" s="4" t="e">
        <f>VLOOKUP(F230,'Recapture Features'!$A$2:$B$34,2,FALSE)</f>
        <v>#N/A</v>
      </c>
      <c r="AD230" s="4">
        <f>VLOOKUP(INT(U230),Depth!$A$2:$B$36,2,FALSE)</f>
        <v>0</v>
      </c>
      <c r="AE230" s="4" t="str">
        <f t="shared" si="21"/>
        <v>0</v>
      </c>
      <c r="AF230" s="4" t="e">
        <f>VLOOKUP(AE230,Days!$D$2:$E$199,2,FALSE)</f>
        <v>#N/A</v>
      </c>
      <c r="AG230" s="4">
        <f t="shared" si="22"/>
        <v>0</v>
      </c>
      <c r="AH230" s="4">
        <f t="shared" si="23"/>
        <v>0</v>
      </c>
      <c r="AI230" s="4">
        <f t="shared" si="24"/>
        <v>0</v>
      </c>
      <c r="AJ230" s="4">
        <f t="shared" si="25"/>
        <v>0</v>
      </c>
      <c r="AK230" s="4">
        <f t="shared" si="26"/>
        <v>0</v>
      </c>
      <c r="AL230" s="8">
        <f t="shared" si="27"/>
        <v>0</v>
      </c>
    </row>
    <row r="231" spans="23:38" x14ac:dyDescent="0.25">
      <c r="W231" s="9" t="e">
        <f>VLOOKUP(F231,'Rental Loss'!$A$2:$D$34,4,FALSE)</f>
        <v>#N/A</v>
      </c>
      <c r="X231" s="4" t="e">
        <f>VLOOKUP(F231,'Percent Owner Occupied'!$A$2:$B$34,2,FALSE)</f>
        <v>#N/A</v>
      </c>
      <c r="Y231" s="4" t="e">
        <f>VLOOKUP(F231,'Rental Loss'!$A$2:$C$34,3,FALSE)</f>
        <v>#N/A</v>
      </c>
      <c r="Z231" s="4" t="e">
        <f>VLOOKUP(F231,'Wage and Capital Related Income'!$A$2:$C$34,3,FALSE)</f>
        <v>#N/A</v>
      </c>
      <c r="AA231" s="4" t="e">
        <f>VLOOKUP(F231,'Recapture Features'!$A$2:$D$34,4,FALSE)</f>
        <v>#N/A</v>
      </c>
      <c r="AB231" s="4" t="e">
        <f>VLOOKUP(F231,'Wage and Capital Related Income'!$A$2:$D$34,4,FALSE)</f>
        <v>#N/A</v>
      </c>
      <c r="AC231" s="4" t="e">
        <f>VLOOKUP(F231,'Recapture Features'!$A$2:$B$34,2,FALSE)</f>
        <v>#N/A</v>
      </c>
      <c r="AD231" s="4">
        <f>VLOOKUP(INT(U231),Depth!$A$2:$B$36,2,FALSE)</f>
        <v>0</v>
      </c>
      <c r="AE231" s="4" t="str">
        <f t="shared" si="21"/>
        <v>0</v>
      </c>
      <c r="AF231" s="4" t="e">
        <f>VLOOKUP(AE231,Days!$D$2:$E$199,2,FALSE)</f>
        <v>#N/A</v>
      </c>
      <c r="AG231" s="4">
        <f t="shared" si="22"/>
        <v>0</v>
      </c>
      <c r="AH231" s="4">
        <f t="shared" si="23"/>
        <v>0</v>
      </c>
      <c r="AI231" s="4">
        <f t="shared" si="24"/>
        <v>0</v>
      </c>
      <c r="AJ231" s="4">
        <f t="shared" si="25"/>
        <v>0</v>
      </c>
      <c r="AK231" s="4">
        <f t="shared" si="26"/>
        <v>0</v>
      </c>
      <c r="AL231" s="8">
        <f t="shared" si="27"/>
        <v>0</v>
      </c>
    </row>
    <row r="232" spans="23:38" x14ac:dyDescent="0.25">
      <c r="W232" s="9" t="e">
        <f>VLOOKUP(F232,'Rental Loss'!$A$2:$D$34,4,FALSE)</f>
        <v>#N/A</v>
      </c>
      <c r="X232" s="4" t="e">
        <f>VLOOKUP(F232,'Percent Owner Occupied'!$A$2:$B$34,2,FALSE)</f>
        <v>#N/A</v>
      </c>
      <c r="Y232" s="4" t="e">
        <f>VLOOKUP(F232,'Rental Loss'!$A$2:$C$34,3,FALSE)</f>
        <v>#N/A</v>
      </c>
      <c r="Z232" s="4" t="e">
        <f>VLOOKUP(F232,'Wage and Capital Related Income'!$A$2:$C$34,3,FALSE)</f>
        <v>#N/A</v>
      </c>
      <c r="AA232" s="4" t="e">
        <f>VLOOKUP(F232,'Recapture Features'!$A$2:$D$34,4,FALSE)</f>
        <v>#N/A</v>
      </c>
      <c r="AB232" s="4" t="e">
        <f>VLOOKUP(F232,'Wage and Capital Related Income'!$A$2:$D$34,4,FALSE)</f>
        <v>#N/A</v>
      </c>
      <c r="AC232" s="4" t="e">
        <f>VLOOKUP(F232,'Recapture Features'!$A$2:$B$34,2,FALSE)</f>
        <v>#N/A</v>
      </c>
      <c r="AD232" s="4">
        <f>VLOOKUP(INT(U232),Depth!$A$2:$B$36,2,FALSE)</f>
        <v>0</v>
      </c>
      <c r="AE232" s="4" t="str">
        <f t="shared" si="21"/>
        <v>0</v>
      </c>
      <c r="AF232" s="4" t="e">
        <f>VLOOKUP(AE232,Days!$D$2:$E$199,2,FALSE)</f>
        <v>#N/A</v>
      </c>
      <c r="AG232" s="4">
        <f t="shared" si="22"/>
        <v>0</v>
      </c>
      <c r="AH232" s="4">
        <f t="shared" si="23"/>
        <v>0</v>
      </c>
      <c r="AI232" s="4">
        <f t="shared" si="24"/>
        <v>0</v>
      </c>
      <c r="AJ232" s="4">
        <f t="shared" si="25"/>
        <v>0</v>
      </c>
      <c r="AK232" s="4">
        <f t="shared" si="26"/>
        <v>0</v>
      </c>
      <c r="AL232" s="8">
        <f t="shared" si="27"/>
        <v>0</v>
      </c>
    </row>
    <row r="233" spans="23:38" x14ac:dyDescent="0.25">
      <c r="W233" s="9" t="e">
        <f>VLOOKUP(F233,'Rental Loss'!$A$2:$D$34,4,FALSE)</f>
        <v>#N/A</v>
      </c>
      <c r="X233" s="4" t="e">
        <f>VLOOKUP(F233,'Percent Owner Occupied'!$A$2:$B$34,2,FALSE)</f>
        <v>#N/A</v>
      </c>
      <c r="Y233" s="4" t="e">
        <f>VLOOKUP(F233,'Rental Loss'!$A$2:$C$34,3,FALSE)</f>
        <v>#N/A</v>
      </c>
      <c r="Z233" s="4" t="e">
        <f>VLOOKUP(F233,'Wage and Capital Related Income'!$A$2:$C$34,3,FALSE)</f>
        <v>#N/A</v>
      </c>
      <c r="AA233" s="4" t="e">
        <f>VLOOKUP(F233,'Recapture Features'!$A$2:$D$34,4,FALSE)</f>
        <v>#N/A</v>
      </c>
      <c r="AB233" s="4" t="e">
        <f>VLOOKUP(F233,'Wage and Capital Related Income'!$A$2:$D$34,4,FALSE)</f>
        <v>#N/A</v>
      </c>
      <c r="AC233" s="4" t="e">
        <f>VLOOKUP(F233,'Recapture Features'!$A$2:$B$34,2,FALSE)</f>
        <v>#N/A</v>
      </c>
      <c r="AD233" s="4">
        <f>VLOOKUP(INT(U233),Depth!$A$2:$B$36,2,FALSE)</f>
        <v>0</v>
      </c>
      <c r="AE233" s="4" t="str">
        <f t="shared" si="21"/>
        <v>0</v>
      </c>
      <c r="AF233" s="4" t="e">
        <f>VLOOKUP(AE233,Days!$D$2:$E$199,2,FALSE)</f>
        <v>#N/A</v>
      </c>
      <c r="AG233" s="4">
        <f t="shared" si="22"/>
        <v>0</v>
      </c>
      <c r="AH233" s="4">
        <f t="shared" si="23"/>
        <v>0</v>
      </c>
      <c r="AI233" s="4">
        <f t="shared" si="24"/>
        <v>0</v>
      </c>
      <c r="AJ233" s="4">
        <f t="shared" si="25"/>
        <v>0</v>
      </c>
      <c r="AK233" s="4">
        <f t="shared" si="26"/>
        <v>0</v>
      </c>
      <c r="AL233" s="8">
        <f t="shared" si="27"/>
        <v>0</v>
      </c>
    </row>
    <row r="234" spans="23:38" x14ac:dyDescent="0.25">
      <c r="W234" s="9" t="e">
        <f>VLOOKUP(F234,'Rental Loss'!$A$2:$D$34,4,FALSE)</f>
        <v>#N/A</v>
      </c>
      <c r="X234" s="4" t="e">
        <f>VLOOKUP(F234,'Percent Owner Occupied'!$A$2:$B$34,2,FALSE)</f>
        <v>#N/A</v>
      </c>
      <c r="Y234" s="4" t="e">
        <f>VLOOKUP(F234,'Rental Loss'!$A$2:$C$34,3,FALSE)</f>
        <v>#N/A</v>
      </c>
      <c r="Z234" s="4" t="e">
        <f>VLOOKUP(F234,'Wage and Capital Related Income'!$A$2:$C$34,3,FALSE)</f>
        <v>#N/A</v>
      </c>
      <c r="AA234" s="4" t="e">
        <f>VLOOKUP(F234,'Recapture Features'!$A$2:$D$34,4,FALSE)</f>
        <v>#N/A</v>
      </c>
      <c r="AB234" s="4" t="e">
        <f>VLOOKUP(F234,'Wage and Capital Related Income'!$A$2:$D$34,4,FALSE)</f>
        <v>#N/A</v>
      </c>
      <c r="AC234" s="4" t="e">
        <f>VLOOKUP(F234,'Recapture Features'!$A$2:$B$34,2,FALSE)</f>
        <v>#N/A</v>
      </c>
      <c r="AD234" s="4">
        <f>VLOOKUP(INT(U234),Depth!$A$2:$B$36,2,FALSE)</f>
        <v>0</v>
      </c>
      <c r="AE234" s="4" t="str">
        <f t="shared" si="21"/>
        <v>0</v>
      </c>
      <c r="AF234" s="4" t="e">
        <f>VLOOKUP(AE234,Days!$D$2:$E$199,2,FALSE)</f>
        <v>#N/A</v>
      </c>
      <c r="AG234" s="4">
        <f t="shared" si="22"/>
        <v>0</v>
      </c>
      <c r="AH234" s="4">
        <f t="shared" si="23"/>
        <v>0</v>
      </c>
      <c r="AI234" s="4">
        <f t="shared" si="24"/>
        <v>0</v>
      </c>
      <c r="AJ234" s="4">
        <f t="shared" si="25"/>
        <v>0</v>
      </c>
      <c r="AK234" s="4">
        <f t="shared" si="26"/>
        <v>0</v>
      </c>
      <c r="AL234" s="8">
        <f t="shared" si="27"/>
        <v>0</v>
      </c>
    </row>
    <row r="235" spans="23:38" x14ac:dyDescent="0.25">
      <c r="W235" s="9" t="e">
        <f>VLOOKUP(F235,'Rental Loss'!$A$2:$D$34,4,FALSE)</f>
        <v>#N/A</v>
      </c>
      <c r="X235" s="4" t="e">
        <f>VLOOKUP(F235,'Percent Owner Occupied'!$A$2:$B$34,2,FALSE)</f>
        <v>#N/A</v>
      </c>
      <c r="Y235" s="4" t="e">
        <f>VLOOKUP(F235,'Rental Loss'!$A$2:$C$34,3,FALSE)</f>
        <v>#N/A</v>
      </c>
      <c r="Z235" s="4" t="e">
        <f>VLOOKUP(F235,'Wage and Capital Related Income'!$A$2:$C$34,3,FALSE)</f>
        <v>#N/A</v>
      </c>
      <c r="AA235" s="4" t="e">
        <f>VLOOKUP(F235,'Recapture Features'!$A$2:$D$34,4,FALSE)</f>
        <v>#N/A</v>
      </c>
      <c r="AB235" s="4" t="e">
        <f>VLOOKUP(F235,'Wage and Capital Related Income'!$A$2:$D$34,4,FALSE)</f>
        <v>#N/A</v>
      </c>
      <c r="AC235" s="4" t="e">
        <f>VLOOKUP(F235,'Recapture Features'!$A$2:$B$34,2,FALSE)</f>
        <v>#N/A</v>
      </c>
      <c r="AD235" s="4">
        <f>VLOOKUP(INT(U235),Depth!$A$2:$B$36,2,FALSE)</f>
        <v>0</v>
      </c>
      <c r="AE235" s="4" t="str">
        <f t="shared" si="21"/>
        <v>0</v>
      </c>
      <c r="AF235" s="4" t="e">
        <f>VLOOKUP(AE235,Days!$D$2:$E$199,2,FALSE)</f>
        <v>#N/A</v>
      </c>
      <c r="AG235" s="4">
        <f t="shared" si="22"/>
        <v>0</v>
      </c>
      <c r="AH235" s="4">
        <f t="shared" si="23"/>
        <v>0</v>
      </c>
      <c r="AI235" s="4">
        <f t="shared" si="24"/>
        <v>0</v>
      </c>
      <c r="AJ235" s="4">
        <f t="shared" si="25"/>
        <v>0</v>
      </c>
      <c r="AK235" s="4">
        <f t="shared" si="26"/>
        <v>0</v>
      </c>
      <c r="AL235" s="8">
        <f t="shared" si="27"/>
        <v>0</v>
      </c>
    </row>
    <row r="236" spans="23:38" x14ac:dyDescent="0.25">
      <c r="W236" s="9" t="e">
        <f>VLOOKUP(F236,'Rental Loss'!$A$2:$D$34,4,FALSE)</f>
        <v>#N/A</v>
      </c>
      <c r="X236" s="4" t="e">
        <f>VLOOKUP(F236,'Percent Owner Occupied'!$A$2:$B$34,2,FALSE)</f>
        <v>#N/A</v>
      </c>
      <c r="Y236" s="4" t="e">
        <f>VLOOKUP(F236,'Rental Loss'!$A$2:$C$34,3,FALSE)</f>
        <v>#N/A</v>
      </c>
      <c r="Z236" s="4" t="e">
        <f>VLOOKUP(F236,'Wage and Capital Related Income'!$A$2:$C$34,3,FALSE)</f>
        <v>#N/A</v>
      </c>
      <c r="AA236" s="4" t="e">
        <f>VLOOKUP(F236,'Recapture Features'!$A$2:$D$34,4,FALSE)</f>
        <v>#N/A</v>
      </c>
      <c r="AB236" s="4" t="e">
        <f>VLOOKUP(F236,'Wage and Capital Related Income'!$A$2:$D$34,4,FALSE)</f>
        <v>#N/A</v>
      </c>
      <c r="AC236" s="4" t="e">
        <f>VLOOKUP(F236,'Recapture Features'!$A$2:$B$34,2,FALSE)</f>
        <v>#N/A</v>
      </c>
      <c r="AD236" s="4">
        <f>VLOOKUP(INT(U236),Depth!$A$2:$B$36,2,FALSE)</f>
        <v>0</v>
      </c>
      <c r="AE236" s="4" t="str">
        <f t="shared" si="21"/>
        <v>0</v>
      </c>
      <c r="AF236" s="4" t="e">
        <f>VLOOKUP(AE236,Days!$D$2:$E$199,2,FALSE)</f>
        <v>#N/A</v>
      </c>
      <c r="AG236" s="4">
        <f t="shared" si="22"/>
        <v>0</v>
      </c>
      <c r="AH236" s="4">
        <f t="shared" si="23"/>
        <v>0</v>
      </c>
      <c r="AI236" s="4">
        <f t="shared" si="24"/>
        <v>0</v>
      </c>
      <c r="AJ236" s="4">
        <f t="shared" si="25"/>
        <v>0</v>
      </c>
      <c r="AK236" s="4">
        <f t="shared" si="26"/>
        <v>0</v>
      </c>
      <c r="AL236" s="8">
        <f t="shared" si="27"/>
        <v>0</v>
      </c>
    </row>
    <row r="237" spans="23:38" x14ac:dyDescent="0.25">
      <c r="W237" s="9" t="e">
        <f>VLOOKUP(F237,'Rental Loss'!$A$2:$D$34,4,FALSE)</f>
        <v>#N/A</v>
      </c>
      <c r="X237" s="4" t="e">
        <f>VLOOKUP(F237,'Percent Owner Occupied'!$A$2:$B$34,2,FALSE)</f>
        <v>#N/A</v>
      </c>
      <c r="Y237" s="4" t="e">
        <f>VLOOKUP(F237,'Rental Loss'!$A$2:$C$34,3,FALSE)</f>
        <v>#N/A</v>
      </c>
      <c r="Z237" s="4" t="e">
        <f>VLOOKUP(F237,'Wage and Capital Related Income'!$A$2:$C$34,3,FALSE)</f>
        <v>#N/A</v>
      </c>
      <c r="AA237" s="4" t="e">
        <f>VLOOKUP(F237,'Recapture Features'!$A$2:$D$34,4,FALSE)</f>
        <v>#N/A</v>
      </c>
      <c r="AB237" s="4" t="e">
        <f>VLOOKUP(F237,'Wage and Capital Related Income'!$A$2:$D$34,4,FALSE)</f>
        <v>#N/A</v>
      </c>
      <c r="AC237" s="4" t="e">
        <f>VLOOKUP(F237,'Recapture Features'!$A$2:$B$34,2,FALSE)</f>
        <v>#N/A</v>
      </c>
      <c r="AD237" s="4">
        <f>VLOOKUP(INT(U237),Depth!$A$2:$B$36,2,FALSE)</f>
        <v>0</v>
      </c>
      <c r="AE237" s="4" t="str">
        <f t="shared" si="21"/>
        <v>0</v>
      </c>
      <c r="AF237" s="4" t="e">
        <f>VLOOKUP(AE237,Days!$D$2:$E$199,2,FALSE)</f>
        <v>#N/A</v>
      </c>
      <c r="AG237" s="4">
        <f t="shared" si="22"/>
        <v>0</v>
      </c>
      <c r="AH237" s="4">
        <f t="shared" si="23"/>
        <v>0</v>
      </c>
      <c r="AI237" s="4">
        <f t="shared" si="24"/>
        <v>0</v>
      </c>
      <c r="AJ237" s="4">
        <f t="shared" si="25"/>
        <v>0</v>
      </c>
      <c r="AK237" s="4">
        <f t="shared" si="26"/>
        <v>0</v>
      </c>
      <c r="AL237" s="8">
        <f t="shared" si="27"/>
        <v>0</v>
      </c>
    </row>
    <row r="238" spans="23:38" x14ac:dyDescent="0.25">
      <c r="W238" s="9" t="e">
        <f>VLOOKUP(F238,'Rental Loss'!$A$2:$D$34,4,FALSE)</f>
        <v>#N/A</v>
      </c>
      <c r="X238" s="4" t="e">
        <f>VLOOKUP(F238,'Percent Owner Occupied'!$A$2:$B$34,2,FALSE)</f>
        <v>#N/A</v>
      </c>
      <c r="Y238" s="4" t="e">
        <f>VLOOKUP(F238,'Rental Loss'!$A$2:$C$34,3,FALSE)</f>
        <v>#N/A</v>
      </c>
      <c r="Z238" s="4" t="e">
        <f>VLOOKUP(F238,'Wage and Capital Related Income'!$A$2:$C$34,3,FALSE)</f>
        <v>#N/A</v>
      </c>
      <c r="AA238" s="4" t="e">
        <f>VLOOKUP(F238,'Recapture Features'!$A$2:$D$34,4,FALSE)</f>
        <v>#N/A</v>
      </c>
      <c r="AB238" s="4" t="e">
        <f>VLOOKUP(F238,'Wage and Capital Related Income'!$A$2:$D$34,4,FALSE)</f>
        <v>#N/A</v>
      </c>
      <c r="AC238" s="4" t="e">
        <f>VLOOKUP(F238,'Recapture Features'!$A$2:$B$34,2,FALSE)</f>
        <v>#N/A</v>
      </c>
      <c r="AD238" s="4">
        <f>VLOOKUP(INT(U238),Depth!$A$2:$B$36,2,FALSE)</f>
        <v>0</v>
      </c>
      <c r="AE238" s="4" t="str">
        <f t="shared" si="21"/>
        <v>0</v>
      </c>
      <c r="AF238" s="4" t="e">
        <f>VLOOKUP(AE238,Days!$D$2:$E$199,2,FALSE)</f>
        <v>#N/A</v>
      </c>
      <c r="AG238" s="4">
        <f t="shared" si="22"/>
        <v>0</v>
      </c>
      <c r="AH238" s="4">
        <f t="shared" si="23"/>
        <v>0</v>
      </c>
      <c r="AI238" s="4">
        <f t="shared" si="24"/>
        <v>0</v>
      </c>
      <c r="AJ238" s="4">
        <f t="shared" si="25"/>
        <v>0</v>
      </c>
      <c r="AK238" s="4">
        <f t="shared" si="26"/>
        <v>0</v>
      </c>
      <c r="AL238" s="8">
        <f t="shared" si="27"/>
        <v>0</v>
      </c>
    </row>
    <row r="239" spans="23:38" x14ac:dyDescent="0.25">
      <c r="W239" s="9" t="e">
        <f>VLOOKUP(F239,'Rental Loss'!$A$2:$D$34,4,FALSE)</f>
        <v>#N/A</v>
      </c>
      <c r="X239" s="4" t="e">
        <f>VLOOKUP(F239,'Percent Owner Occupied'!$A$2:$B$34,2,FALSE)</f>
        <v>#N/A</v>
      </c>
      <c r="Y239" s="4" t="e">
        <f>VLOOKUP(F239,'Rental Loss'!$A$2:$C$34,3,FALSE)</f>
        <v>#N/A</v>
      </c>
      <c r="Z239" s="4" t="e">
        <f>VLOOKUP(F239,'Wage and Capital Related Income'!$A$2:$C$34,3,FALSE)</f>
        <v>#N/A</v>
      </c>
      <c r="AA239" s="4" t="e">
        <f>VLOOKUP(F239,'Recapture Features'!$A$2:$D$34,4,FALSE)</f>
        <v>#N/A</v>
      </c>
      <c r="AB239" s="4" t="e">
        <f>VLOOKUP(F239,'Wage and Capital Related Income'!$A$2:$D$34,4,FALSE)</f>
        <v>#N/A</v>
      </c>
      <c r="AC239" s="4" t="e">
        <f>VLOOKUP(F239,'Recapture Features'!$A$2:$B$34,2,FALSE)</f>
        <v>#N/A</v>
      </c>
      <c r="AD239" s="4">
        <f>VLOOKUP(INT(U239),Depth!$A$2:$B$36,2,FALSE)</f>
        <v>0</v>
      </c>
      <c r="AE239" s="4" t="str">
        <f t="shared" si="21"/>
        <v>0</v>
      </c>
      <c r="AF239" s="4" t="e">
        <f>VLOOKUP(AE239,Days!$D$2:$E$199,2,FALSE)</f>
        <v>#N/A</v>
      </c>
      <c r="AG239" s="4">
        <f t="shared" si="22"/>
        <v>0</v>
      </c>
      <c r="AH239" s="4">
        <f t="shared" si="23"/>
        <v>0</v>
      </c>
      <c r="AI239" s="4">
        <f t="shared" si="24"/>
        <v>0</v>
      </c>
      <c r="AJ239" s="4">
        <f t="shared" si="25"/>
        <v>0</v>
      </c>
      <c r="AK239" s="4">
        <f t="shared" si="26"/>
        <v>0</v>
      </c>
      <c r="AL239" s="8">
        <f t="shared" si="27"/>
        <v>0</v>
      </c>
    </row>
    <row r="240" spans="23:38" x14ac:dyDescent="0.25">
      <c r="W240" s="9" t="e">
        <f>VLOOKUP(F240,'Rental Loss'!$A$2:$D$34,4,FALSE)</f>
        <v>#N/A</v>
      </c>
      <c r="X240" s="4" t="e">
        <f>VLOOKUP(F240,'Percent Owner Occupied'!$A$2:$B$34,2,FALSE)</f>
        <v>#N/A</v>
      </c>
      <c r="Y240" s="4" t="e">
        <f>VLOOKUP(F240,'Rental Loss'!$A$2:$C$34,3,FALSE)</f>
        <v>#N/A</v>
      </c>
      <c r="Z240" s="4" t="e">
        <f>VLOOKUP(F240,'Wage and Capital Related Income'!$A$2:$C$34,3,FALSE)</f>
        <v>#N/A</v>
      </c>
      <c r="AA240" s="4" t="e">
        <f>VLOOKUP(F240,'Recapture Features'!$A$2:$D$34,4,FALSE)</f>
        <v>#N/A</v>
      </c>
      <c r="AB240" s="4" t="e">
        <f>VLOOKUP(F240,'Wage and Capital Related Income'!$A$2:$D$34,4,FALSE)</f>
        <v>#N/A</v>
      </c>
      <c r="AC240" s="4" t="e">
        <f>VLOOKUP(F240,'Recapture Features'!$A$2:$B$34,2,FALSE)</f>
        <v>#N/A</v>
      </c>
      <c r="AD240" s="4">
        <f>VLOOKUP(INT(U240),Depth!$A$2:$B$36,2,FALSE)</f>
        <v>0</v>
      </c>
      <c r="AE240" s="4" t="str">
        <f t="shared" si="21"/>
        <v>0</v>
      </c>
      <c r="AF240" s="4" t="e">
        <f>VLOOKUP(AE240,Days!$D$2:$E$199,2,FALSE)</f>
        <v>#N/A</v>
      </c>
      <c r="AG240" s="4">
        <f t="shared" si="22"/>
        <v>0</v>
      </c>
      <c r="AH240" s="4">
        <f t="shared" si="23"/>
        <v>0</v>
      </c>
      <c r="AI240" s="4">
        <f t="shared" si="24"/>
        <v>0</v>
      </c>
      <c r="AJ240" s="4">
        <f t="shared" si="25"/>
        <v>0</v>
      </c>
      <c r="AK240" s="4">
        <f t="shared" si="26"/>
        <v>0</v>
      </c>
      <c r="AL240" s="8">
        <f t="shared" si="27"/>
        <v>0</v>
      </c>
    </row>
    <row r="241" spans="23:38" x14ac:dyDescent="0.25">
      <c r="W241" s="9" t="e">
        <f>VLOOKUP(F241,'Rental Loss'!$A$2:$D$34,4,FALSE)</f>
        <v>#N/A</v>
      </c>
      <c r="X241" s="4" t="e">
        <f>VLOOKUP(F241,'Percent Owner Occupied'!$A$2:$B$34,2,FALSE)</f>
        <v>#N/A</v>
      </c>
      <c r="Y241" s="4" t="e">
        <f>VLOOKUP(F241,'Rental Loss'!$A$2:$C$34,3,FALSE)</f>
        <v>#N/A</v>
      </c>
      <c r="Z241" s="4" t="e">
        <f>VLOOKUP(F241,'Wage and Capital Related Income'!$A$2:$C$34,3,FALSE)</f>
        <v>#N/A</v>
      </c>
      <c r="AA241" s="4" t="e">
        <f>VLOOKUP(F241,'Recapture Features'!$A$2:$D$34,4,FALSE)</f>
        <v>#N/A</v>
      </c>
      <c r="AB241" s="4" t="e">
        <f>VLOOKUP(F241,'Wage and Capital Related Income'!$A$2:$D$34,4,FALSE)</f>
        <v>#N/A</v>
      </c>
      <c r="AC241" s="4" t="e">
        <f>VLOOKUP(F241,'Recapture Features'!$A$2:$B$34,2,FALSE)</f>
        <v>#N/A</v>
      </c>
      <c r="AD241" s="4">
        <f>VLOOKUP(INT(U241),Depth!$A$2:$B$36,2,FALSE)</f>
        <v>0</v>
      </c>
      <c r="AE241" s="4" t="str">
        <f t="shared" si="21"/>
        <v>0</v>
      </c>
      <c r="AF241" s="4" t="e">
        <f>VLOOKUP(AE241,Days!$D$2:$E$199,2,FALSE)</f>
        <v>#N/A</v>
      </c>
      <c r="AG241" s="4">
        <f t="shared" si="22"/>
        <v>0</v>
      </c>
      <c r="AH241" s="4">
        <f t="shared" si="23"/>
        <v>0</v>
      </c>
      <c r="AI241" s="4">
        <f t="shared" si="24"/>
        <v>0</v>
      </c>
      <c r="AJ241" s="4">
        <f t="shared" si="25"/>
        <v>0</v>
      </c>
      <c r="AK241" s="4">
        <f t="shared" si="26"/>
        <v>0</v>
      </c>
      <c r="AL241" s="8">
        <f t="shared" si="27"/>
        <v>0</v>
      </c>
    </row>
    <row r="242" spans="23:38" x14ac:dyDescent="0.25">
      <c r="W242" s="9" t="e">
        <f>VLOOKUP(F242,'Rental Loss'!$A$2:$D$34,4,FALSE)</f>
        <v>#N/A</v>
      </c>
      <c r="X242" s="4" t="e">
        <f>VLOOKUP(F242,'Percent Owner Occupied'!$A$2:$B$34,2,FALSE)</f>
        <v>#N/A</v>
      </c>
      <c r="Y242" s="4" t="e">
        <f>VLOOKUP(F242,'Rental Loss'!$A$2:$C$34,3,FALSE)</f>
        <v>#N/A</v>
      </c>
      <c r="Z242" s="4" t="e">
        <f>VLOOKUP(F242,'Wage and Capital Related Income'!$A$2:$C$34,3,FALSE)</f>
        <v>#N/A</v>
      </c>
      <c r="AA242" s="4" t="e">
        <f>VLOOKUP(F242,'Recapture Features'!$A$2:$D$34,4,FALSE)</f>
        <v>#N/A</v>
      </c>
      <c r="AB242" s="4" t="e">
        <f>VLOOKUP(F242,'Wage and Capital Related Income'!$A$2:$D$34,4,FALSE)</f>
        <v>#N/A</v>
      </c>
      <c r="AC242" s="4" t="e">
        <f>VLOOKUP(F242,'Recapture Features'!$A$2:$B$34,2,FALSE)</f>
        <v>#N/A</v>
      </c>
      <c r="AD242" s="4">
        <f>VLOOKUP(INT(U242),Depth!$A$2:$B$36,2,FALSE)</f>
        <v>0</v>
      </c>
      <c r="AE242" s="4" t="str">
        <f t="shared" si="21"/>
        <v>0</v>
      </c>
      <c r="AF242" s="4" t="e">
        <f>VLOOKUP(AE242,Days!$D$2:$E$199,2,FALSE)</f>
        <v>#N/A</v>
      </c>
      <c r="AG242" s="4">
        <f t="shared" si="22"/>
        <v>0</v>
      </c>
      <c r="AH242" s="4">
        <f t="shared" si="23"/>
        <v>0</v>
      </c>
      <c r="AI242" s="4">
        <f t="shared" si="24"/>
        <v>0</v>
      </c>
      <c r="AJ242" s="4">
        <f t="shared" si="25"/>
        <v>0</v>
      </c>
      <c r="AK242" s="4">
        <f t="shared" si="26"/>
        <v>0</v>
      </c>
      <c r="AL242" s="8">
        <f t="shared" si="27"/>
        <v>0</v>
      </c>
    </row>
    <row r="243" spans="23:38" x14ac:dyDescent="0.25">
      <c r="W243" s="9" t="e">
        <f>VLOOKUP(F243,'Rental Loss'!$A$2:$D$34,4,FALSE)</f>
        <v>#N/A</v>
      </c>
      <c r="X243" s="4" t="e">
        <f>VLOOKUP(F243,'Percent Owner Occupied'!$A$2:$B$34,2,FALSE)</f>
        <v>#N/A</v>
      </c>
      <c r="Y243" s="4" t="e">
        <f>VLOOKUP(F243,'Rental Loss'!$A$2:$C$34,3,FALSE)</f>
        <v>#N/A</v>
      </c>
      <c r="Z243" s="4" t="e">
        <f>VLOOKUP(F243,'Wage and Capital Related Income'!$A$2:$C$34,3,FALSE)</f>
        <v>#N/A</v>
      </c>
      <c r="AA243" s="4" t="e">
        <f>VLOOKUP(F243,'Recapture Features'!$A$2:$D$34,4,FALSE)</f>
        <v>#N/A</v>
      </c>
      <c r="AB243" s="4" t="e">
        <f>VLOOKUP(F243,'Wage and Capital Related Income'!$A$2:$D$34,4,FALSE)</f>
        <v>#N/A</v>
      </c>
      <c r="AC243" s="4" t="e">
        <f>VLOOKUP(F243,'Recapture Features'!$A$2:$B$34,2,FALSE)</f>
        <v>#N/A</v>
      </c>
      <c r="AD243" s="4">
        <f>VLOOKUP(INT(U243),Depth!$A$2:$B$36,2,FALSE)</f>
        <v>0</v>
      </c>
      <c r="AE243" s="4" t="str">
        <f t="shared" si="21"/>
        <v>0</v>
      </c>
      <c r="AF243" s="4" t="e">
        <f>VLOOKUP(AE243,Days!$D$2:$E$199,2,FALSE)</f>
        <v>#N/A</v>
      </c>
      <c r="AG243" s="4">
        <f t="shared" si="22"/>
        <v>0</v>
      </c>
      <c r="AH243" s="4">
        <f t="shared" si="23"/>
        <v>0</v>
      </c>
      <c r="AI243" s="4">
        <f t="shared" si="24"/>
        <v>0</v>
      </c>
      <c r="AJ243" s="4">
        <f t="shared" si="25"/>
        <v>0</v>
      </c>
      <c r="AK243" s="4">
        <f t="shared" si="26"/>
        <v>0</v>
      </c>
      <c r="AL243" s="8">
        <f t="shared" si="27"/>
        <v>0</v>
      </c>
    </row>
    <row r="244" spans="23:38" x14ac:dyDescent="0.25">
      <c r="W244" s="9" t="e">
        <f>VLOOKUP(F244,'Rental Loss'!$A$2:$D$34,4,FALSE)</f>
        <v>#N/A</v>
      </c>
      <c r="X244" s="4" t="e">
        <f>VLOOKUP(F244,'Percent Owner Occupied'!$A$2:$B$34,2,FALSE)</f>
        <v>#N/A</v>
      </c>
      <c r="Y244" s="4" t="e">
        <f>VLOOKUP(F244,'Rental Loss'!$A$2:$C$34,3,FALSE)</f>
        <v>#N/A</v>
      </c>
      <c r="Z244" s="4" t="e">
        <f>VLOOKUP(F244,'Wage and Capital Related Income'!$A$2:$C$34,3,FALSE)</f>
        <v>#N/A</v>
      </c>
      <c r="AA244" s="4" t="e">
        <f>VLOOKUP(F244,'Recapture Features'!$A$2:$D$34,4,FALSE)</f>
        <v>#N/A</v>
      </c>
      <c r="AB244" s="4" t="e">
        <f>VLOOKUP(F244,'Wage and Capital Related Income'!$A$2:$D$34,4,FALSE)</f>
        <v>#N/A</v>
      </c>
      <c r="AC244" s="4" t="e">
        <f>VLOOKUP(F244,'Recapture Features'!$A$2:$B$34,2,FALSE)</f>
        <v>#N/A</v>
      </c>
      <c r="AD244" s="4">
        <f>VLOOKUP(INT(U244),Depth!$A$2:$B$36,2,FALSE)</f>
        <v>0</v>
      </c>
      <c r="AE244" s="4" t="str">
        <f t="shared" si="21"/>
        <v>0</v>
      </c>
      <c r="AF244" s="4" t="e">
        <f>VLOOKUP(AE244,Days!$D$2:$E$199,2,FALSE)</f>
        <v>#N/A</v>
      </c>
      <c r="AG244" s="4">
        <f t="shared" si="22"/>
        <v>0</v>
      </c>
      <c r="AH244" s="4">
        <f t="shared" si="23"/>
        <v>0</v>
      </c>
      <c r="AI244" s="4">
        <f t="shared" si="24"/>
        <v>0</v>
      </c>
      <c r="AJ244" s="4">
        <f t="shared" si="25"/>
        <v>0</v>
      </c>
      <c r="AK244" s="4">
        <f t="shared" si="26"/>
        <v>0</v>
      </c>
      <c r="AL244" s="8">
        <f t="shared" si="27"/>
        <v>0</v>
      </c>
    </row>
    <row r="245" spans="23:38" x14ac:dyDescent="0.25">
      <c r="W245" s="9" t="e">
        <f>VLOOKUP(F245,'Rental Loss'!$A$2:$D$34,4,FALSE)</f>
        <v>#N/A</v>
      </c>
      <c r="X245" s="4" t="e">
        <f>VLOOKUP(F245,'Percent Owner Occupied'!$A$2:$B$34,2,FALSE)</f>
        <v>#N/A</v>
      </c>
      <c r="Y245" s="4" t="e">
        <f>VLOOKUP(F245,'Rental Loss'!$A$2:$C$34,3,FALSE)</f>
        <v>#N/A</v>
      </c>
      <c r="Z245" s="4" t="e">
        <f>VLOOKUP(F245,'Wage and Capital Related Income'!$A$2:$C$34,3,FALSE)</f>
        <v>#N/A</v>
      </c>
      <c r="AA245" s="4" t="e">
        <f>VLOOKUP(F245,'Recapture Features'!$A$2:$D$34,4,FALSE)</f>
        <v>#N/A</v>
      </c>
      <c r="AB245" s="4" t="e">
        <f>VLOOKUP(F245,'Wage and Capital Related Income'!$A$2:$D$34,4,FALSE)</f>
        <v>#N/A</v>
      </c>
      <c r="AC245" s="4" t="e">
        <f>VLOOKUP(F245,'Recapture Features'!$A$2:$B$34,2,FALSE)</f>
        <v>#N/A</v>
      </c>
      <c r="AD245" s="4">
        <f>VLOOKUP(INT(U245),Depth!$A$2:$B$36,2,FALSE)</f>
        <v>0</v>
      </c>
      <c r="AE245" s="4" t="str">
        <f t="shared" si="21"/>
        <v>0</v>
      </c>
      <c r="AF245" s="4" t="e">
        <f>VLOOKUP(AE245,Days!$D$2:$E$199,2,FALSE)</f>
        <v>#N/A</v>
      </c>
      <c r="AG245" s="4">
        <f t="shared" si="22"/>
        <v>0</v>
      </c>
      <c r="AH245" s="4">
        <f t="shared" si="23"/>
        <v>0</v>
      </c>
      <c r="AI245" s="4">
        <f t="shared" si="24"/>
        <v>0</v>
      </c>
      <c r="AJ245" s="4">
        <f t="shared" si="25"/>
        <v>0</v>
      </c>
      <c r="AK245" s="4">
        <f t="shared" si="26"/>
        <v>0</v>
      </c>
      <c r="AL245" s="8">
        <f t="shared" si="27"/>
        <v>0</v>
      </c>
    </row>
    <row r="246" spans="23:38" x14ac:dyDescent="0.25">
      <c r="W246" s="9" t="e">
        <f>VLOOKUP(F246,'Rental Loss'!$A$2:$D$34,4,FALSE)</f>
        <v>#N/A</v>
      </c>
      <c r="X246" s="4" t="e">
        <f>VLOOKUP(F246,'Percent Owner Occupied'!$A$2:$B$34,2,FALSE)</f>
        <v>#N/A</v>
      </c>
      <c r="Y246" s="4" t="e">
        <f>VLOOKUP(F246,'Rental Loss'!$A$2:$C$34,3,FALSE)</f>
        <v>#N/A</v>
      </c>
      <c r="Z246" s="4" t="e">
        <f>VLOOKUP(F246,'Wage and Capital Related Income'!$A$2:$C$34,3,FALSE)</f>
        <v>#N/A</v>
      </c>
      <c r="AA246" s="4" t="e">
        <f>VLOOKUP(F246,'Recapture Features'!$A$2:$D$34,4,FALSE)</f>
        <v>#N/A</v>
      </c>
      <c r="AB246" s="4" t="e">
        <f>VLOOKUP(F246,'Wage and Capital Related Income'!$A$2:$D$34,4,FALSE)</f>
        <v>#N/A</v>
      </c>
      <c r="AC246" s="4" t="e">
        <f>VLOOKUP(F246,'Recapture Features'!$A$2:$B$34,2,FALSE)</f>
        <v>#N/A</v>
      </c>
      <c r="AD246" s="4">
        <f>VLOOKUP(INT(U246),Depth!$A$2:$B$36,2,FALSE)</f>
        <v>0</v>
      </c>
      <c r="AE246" s="4" t="str">
        <f t="shared" si="21"/>
        <v>0</v>
      </c>
      <c r="AF246" s="4" t="e">
        <f>VLOOKUP(AE246,Days!$D$2:$E$199,2,FALSE)</f>
        <v>#N/A</v>
      </c>
      <c r="AG246" s="4">
        <f t="shared" si="22"/>
        <v>0</v>
      </c>
      <c r="AH246" s="4">
        <f t="shared" si="23"/>
        <v>0</v>
      </c>
      <c r="AI246" s="4">
        <f t="shared" si="24"/>
        <v>0</v>
      </c>
      <c r="AJ246" s="4">
        <f t="shared" si="25"/>
        <v>0</v>
      </c>
      <c r="AK246" s="4">
        <f t="shared" si="26"/>
        <v>0</v>
      </c>
      <c r="AL246" s="8">
        <f t="shared" si="27"/>
        <v>0</v>
      </c>
    </row>
    <row r="247" spans="23:38" x14ac:dyDescent="0.25">
      <c r="W247" s="9" t="e">
        <f>VLOOKUP(F247,'Rental Loss'!$A$2:$D$34,4,FALSE)</f>
        <v>#N/A</v>
      </c>
      <c r="X247" s="4" t="e">
        <f>VLOOKUP(F247,'Percent Owner Occupied'!$A$2:$B$34,2,FALSE)</f>
        <v>#N/A</v>
      </c>
      <c r="Y247" s="4" t="e">
        <f>VLOOKUP(F247,'Rental Loss'!$A$2:$C$34,3,FALSE)</f>
        <v>#N/A</v>
      </c>
      <c r="Z247" s="4" t="e">
        <f>VLOOKUP(F247,'Wage and Capital Related Income'!$A$2:$C$34,3,FALSE)</f>
        <v>#N/A</v>
      </c>
      <c r="AA247" s="4" t="e">
        <f>VLOOKUP(F247,'Recapture Features'!$A$2:$D$34,4,FALSE)</f>
        <v>#N/A</v>
      </c>
      <c r="AB247" s="4" t="e">
        <f>VLOOKUP(F247,'Wage and Capital Related Income'!$A$2:$D$34,4,FALSE)</f>
        <v>#N/A</v>
      </c>
      <c r="AC247" s="4" t="e">
        <f>VLOOKUP(F247,'Recapture Features'!$A$2:$B$34,2,FALSE)</f>
        <v>#N/A</v>
      </c>
      <c r="AD247" s="4">
        <f>VLOOKUP(INT(U247),Depth!$A$2:$B$36,2,FALSE)</f>
        <v>0</v>
      </c>
      <c r="AE247" s="4" t="str">
        <f t="shared" si="21"/>
        <v>0</v>
      </c>
      <c r="AF247" s="4" t="e">
        <f>VLOOKUP(AE247,Days!$D$2:$E$199,2,FALSE)</f>
        <v>#N/A</v>
      </c>
      <c r="AG247" s="4">
        <f t="shared" si="22"/>
        <v>0</v>
      </c>
      <c r="AH247" s="4">
        <f t="shared" si="23"/>
        <v>0</v>
      </c>
      <c r="AI247" s="4">
        <f t="shared" si="24"/>
        <v>0</v>
      </c>
      <c r="AJ247" s="4">
        <f t="shared" si="25"/>
        <v>0</v>
      </c>
      <c r="AK247" s="4">
        <f t="shared" si="26"/>
        <v>0</v>
      </c>
      <c r="AL247" s="8">
        <f t="shared" si="27"/>
        <v>0</v>
      </c>
    </row>
    <row r="248" spans="23:38" x14ac:dyDescent="0.25">
      <c r="W248" s="9" t="e">
        <f>VLOOKUP(F248,'Rental Loss'!$A$2:$D$34,4,FALSE)</f>
        <v>#N/A</v>
      </c>
      <c r="X248" s="4" t="e">
        <f>VLOOKUP(F248,'Percent Owner Occupied'!$A$2:$B$34,2,FALSE)</f>
        <v>#N/A</v>
      </c>
      <c r="Y248" s="4" t="e">
        <f>VLOOKUP(F248,'Rental Loss'!$A$2:$C$34,3,FALSE)</f>
        <v>#N/A</v>
      </c>
      <c r="Z248" s="4" t="e">
        <f>VLOOKUP(F248,'Wage and Capital Related Income'!$A$2:$C$34,3,FALSE)</f>
        <v>#N/A</v>
      </c>
      <c r="AA248" s="4" t="e">
        <f>VLOOKUP(F248,'Recapture Features'!$A$2:$D$34,4,FALSE)</f>
        <v>#N/A</v>
      </c>
      <c r="AB248" s="4" t="e">
        <f>VLOOKUP(F248,'Wage and Capital Related Income'!$A$2:$D$34,4,FALSE)</f>
        <v>#N/A</v>
      </c>
      <c r="AC248" s="4" t="e">
        <f>VLOOKUP(F248,'Recapture Features'!$A$2:$B$34,2,FALSE)</f>
        <v>#N/A</v>
      </c>
      <c r="AD248" s="4">
        <f>VLOOKUP(INT(U248),Depth!$A$2:$B$36,2,FALSE)</f>
        <v>0</v>
      </c>
      <c r="AE248" s="4" t="str">
        <f t="shared" si="21"/>
        <v>0</v>
      </c>
      <c r="AF248" s="4" t="e">
        <f>VLOOKUP(AE248,Days!$D$2:$E$199,2,FALSE)</f>
        <v>#N/A</v>
      </c>
      <c r="AG248" s="4">
        <f t="shared" si="22"/>
        <v>0</v>
      </c>
      <c r="AH248" s="4">
        <f t="shared" si="23"/>
        <v>0</v>
      </c>
      <c r="AI248" s="4">
        <f t="shared" si="24"/>
        <v>0</v>
      </c>
      <c r="AJ248" s="4">
        <f t="shared" si="25"/>
        <v>0</v>
      </c>
      <c r="AK248" s="4">
        <f t="shared" si="26"/>
        <v>0</v>
      </c>
      <c r="AL248" s="8">
        <f t="shared" si="27"/>
        <v>0</v>
      </c>
    </row>
    <row r="249" spans="23:38" x14ac:dyDescent="0.25">
      <c r="W249" s="9" t="e">
        <f>VLOOKUP(F249,'Rental Loss'!$A$2:$D$34,4,FALSE)</f>
        <v>#N/A</v>
      </c>
      <c r="X249" s="4" t="e">
        <f>VLOOKUP(F249,'Percent Owner Occupied'!$A$2:$B$34,2,FALSE)</f>
        <v>#N/A</v>
      </c>
      <c r="Y249" s="4" t="e">
        <f>VLOOKUP(F249,'Rental Loss'!$A$2:$C$34,3,FALSE)</f>
        <v>#N/A</v>
      </c>
      <c r="Z249" s="4" t="e">
        <f>VLOOKUP(F249,'Wage and Capital Related Income'!$A$2:$C$34,3,FALSE)</f>
        <v>#N/A</v>
      </c>
      <c r="AA249" s="4" t="e">
        <f>VLOOKUP(F249,'Recapture Features'!$A$2:$D$34,4,FALSE)</f>
        <v>#N/A</v>
      </c>
      <c r="AB249" s="4" t="e">
        <f>VLOOKUP(F249,'Wage and Capital Related Income'!$A$2:$D$34,4,FALSE)</f>
        <v>#N/A</v>
      </c>
      <c r="AC249" s="4" t="e">
        <f>VLOOKUP(F249,'Recapture Features'!$A$2:$B$34,2,FALSE)</f>
        <v>#N/A</v>
      </c>
      <c r="AD249" s="4">
        <f>VLOOKUP(INT(U249),Depth!$A$2:$B$36,2,FALSE)</f>
        <v>0</v>
      </c>
      <c r="AE249" s="4" t="str">
        <f t="shared" si="21"/>
        <v>0</v>
      </c>
      <c r="AF249" s="4" t="e">
        <f>VLOOKUP(AE249,Days!$D$2:$E$199,2,FALSE)</f>
        <v>#N/A</v>
      </c>
      <c r="AG249" s="4">
        <f t="shared" si="22"/>
        <v>0</v>
      </c>
      <c r="AH249" s="4">
        <f t="shared" si="23"/>
        <v>0</v>
      </c>
      <c r="AI249" s="4">
        <f t="shared" si="24"/>
        <v>0</v>
      </c>
      <c r="AJ249" s="4">
        <f t="shared" si="25"/>
        <v>0</v>
      </c>
      <c r="AK249" s="4">
        <f t="shared" si="26"/>
        <v>0</v>
      </c>
      <c r="AL249" s="8">
        <f t="shared" si="27"/>
        <v>0</v>
      </c>
    </row>
    <row r="250" spans="23:38" x14ac:dyDescent="0.25">
      <c r="W250" s="9" t="e">
        <f>VLOOKUP(F250,'Rental Loss'!$A$2:$D$34,4,FALSE)</f>
        <v>#N/A</v>
      </c>
      <c r="X250" s="4" t="e">
        <f>VLOOKUP(F250,'Percent Owner Occupied'!$A$2:$B$34,2,FALSE)</f>
        <v>#N/A</v>
      </c>
      <c r="Y250" s="4" t="e">
        <f>VLOOKUP(F250,'Rental Loss'!$A$2:$C$34,3,FALSE)</f>
        <v>#N/A</v>
      </c>
      <c r="Z250" s="4" t="e">
        <f>VLOOKUP(F250,'Wage and Capital Related Income'!$A$2:$C$34,3,FALSE)</f>
        <v>#N/A</v>
      </c>
      <c r="AA250" s="4" t="e">
        <f>VLOOKUP(F250,'Recapture Features'!$A$2:$D$34,4,FALSE)</f>
        <v>#N/A</v>
      </c>
      <c r="AB250" s="4" t="e">
        <f>VLOOKUP(F250,'Wage and Capital Related Income'!$A$2:$D$34,4,FALSE)</f>
        <v>#N/A</v>
      </c>
      <c r="AC250" s="4" t="e">
        <f>VLOOKUP(F250,'Recapture Features'!$A$2:$B$34,2,FALSE)</f>
        <v>#N/A</v>
      </c>
      <c r="AD250" s="4">
        <f>VLOOKUP(INT(U250),Depth!$A$2:$B$36,2,FALSE)</f>
        <v>0</v>
      </c>
      <c r="AE250" s="4" t="str">
        <f t="shared" si="21"/>
        <v>0</v>
      </c>
      <c r="AF250" s="4" t="e">
        <f>VLOOKUP(AE250,Days!$D$2:$E$199,2,FALSE)</f>
        <v>#N/A</v>
      </c>
      <c r="AG250" s="4">
        <f t="shared" si="22"/>
        <v>0</v>
      </c>
      <c r="AH250" s="4">
        <f t="shared" si="23"/>
        <v>0</v>
      </c>
      <c r="AI250" s="4">
        <f t="shared" si="24"/>
        <v>0</v>
      </c>
      <c r="AJ250" s="4">
        <f t="shared" si="25"/>
        <v>0</v>
      </c>
      <c r="AK250" s="4">
        <f t="shared" si="26"/>
        <v>0</v>
      </c>
      <c r="AL250" s="8">
        <f t="shared" si="27"/>
        <v>0</v>
      </c>
    </row>
    <row r="251" spans="23:38" x14ac:dyDescent="0.25">
      <c r="W251" s="9" t="e">
        <f>VLOOKUP(F251,'Rental Loss'!$A$2:$D$34,4,FALSE)</f>
        <v>#N/A</v>
      </c>
      <c r="X251" s="4" t="e">
        <f>VLOOKUP(F251,'Percent Owner Occupied'!$A$2:$B$34,2,FALSE)</f>
        <v>#N/A</v>
      </c>
      <c r="Y251" s="4" t="e">
        <f>VLOOKUP(F251,'Rental Loss'!$A$2:$C$34,3,FALSE)</f>
        <v>#N/A</v>
      </c>
      <c r="Z251" s="4" t="e">
        <f>VLOOKUP(F251,'Wage and Capital Related Income'!$A$2:$C$34,3,FALSE)</f>
        <v>#N/A</v>
      </c>
      <c r="AA251" s="4" t="e">
        <f>VLOOKUP(F251,'Recapture Features'!$A$2:$D$34,4,FALSE)</f>
        <v>#N/A</v>
      </c>
      <c r="AB251" s="4" t="e">
        <f>VLOOKUP(F251,'Wage and Capital Related Income'!$A$2:$D$34,4,FALSE)</f>
        <v>#N/A</v>
      </c>
      <c r="AC251" s="4" t="e">
        <f>VLOOKUP(F251,'Recapture Features'!$A$2:$B$34,2,FALSE)</f>
        <v>#N/A</v>
      </c>
      <c r="AD251" s="4">
        <f>VLOOKUP(INT(U251),Depth!$A$2:$B$36,2,FALSE)</f>
        <v>0</v>
      </c>
      <c r="AE251" s="4" t="str">
        <f t="shared" si="21"/>
        <v>0</v>
      </c>
      <c r="AF251" s="4" t="e">
        <f>VLOOKUP(AE251,Days!$D$2:$E$199,2,FALSE)</f>
        <v>#N/A</v>
      </c>
      <c r="AG251" s="4">
        <f t="shared" si="22"/>
        <v>0</v>
      </c>
      <c r="AH251" s="4">
        <f t="shared" si="23"/>
        <v>0</v>
      </c>
      <c r="AI251" s="4">
        <f t="shared" si="24"/>
        <v>0</v>
      </c>
      <c r="AJ251" s="4">
        <f t="shared" si="25"/>
        <v>0</v>
      </c>
      <c r="AK251" s="4">
        <f t="shared" si="26"/>
        <v>0</v>
      </c>
      <c r="AL251" s="8">
        <f t="shared" si="27"/>
        <v>0</v>
      </c>
    </row>
    <row r="252" spans="23:38" x14ac:dyDescent="0.25">
      <c r="W252" s="9" t="e">
        <f>VLOOKUP(F252,'Rental Loss'!$A$2:$D$34,4,FALSE)</f>
        <v>#N/A</v>
      </c>
      <c r="X252" s="4" t="e">
        <f>VLOOKUP(F252,'Percent Owner Occupied'!$A$2:$B$34,2,FALSE)</f>
        <v>#N/A</v>
      </c>
      <c r="Y252" s="4" t="e">
        <f>VLOOKUP(F252,'Rental Loss'!$A$2:$C$34,3,FALSE)</f>
        <v>#N/A</v>
      </c>
      <c r="Z252" s="4" t="e">
        <f>VLOOKUP(F252,'Wage and Capital Related Income'!$A$2:$C$34,3,FALSE)</f>
        <v>#N/A</v>
      </c>
      <c r="AA252" s="4" t="e">
        <f>VLOOKUP(F252,'Recapture Features'!$A$2:$D$34,4,FALSE)</f>
        <v>#N/A</v>
      </c>
      <c r="AB252" s="4" t="e">
        <f>VLOOKUP(F252,'Wage and Capital Related Income'!$A$2:$D$34,4,FALSE)</f>
        <v>#N/A</v>
      </c>
      <c r="AC252" s="4" t="e">
        <f>VLOOKUP(F252,'Recapture Features'!$A$2:$B$34,2,FALSE)</f>
        <v>#N/A</v>
      </c>
      <c r="AD252" s="4">
        <f>VLOOKUP(INT(U252),Depth!$A$2:$B$36,2,FALSE)</f>
        <v>0</v>
      </c>
      <c r="AE252" s="4" t="str">
        <f t="shared" si="21"/>
        <v>0</v>
      </c>
      <c r="AF252" s="4" t="e">
        <f>VLOOKUP(AE252,Days!$D$2:$E$199,2,FALSE)</f>
        <v>#N/A</v>
      </c>
      <c r="AG252" s="4">
        <f t="shared" si="22"/>
        <v>0</v>
      </c>
      <c r="AH252" s="4">
        <f t="shared" si="23"/>
        <v>0</v>
      </c>
      <c r="AI252" s="4">
        <f t="shared" si="24"/>
        <v>0</v>
      </c>
      <c r="AJ252" s="4">
        <f t="shared" si="25"/>
        <v>0</v>
      </c>
      <c r="AK252" s="4">
        <f t="shared" si="26"/>
        <v>0</v>
      </c>
      <c r="AL252" s="8">
        <f t="shared" si="27"/>
        <v>0</v>
      </c>
    </row>
    <row r="253" spans="23:38" x14ac:dyDescent="0.25">
      <c r="W253" s="9" t="e">
        <f>VLOOKUP(F253,'Rental Loss'!$A$2:$D$34,4,FALSE)</f>
        <v>#N/A</v>
      </c>
      <c r="X253" s="4" t="e">
        <f>VLOOKUP(F253,'Percent Owner Occupied'!$A$2:$B$34,2,FALSE)</f>
        <v>#N/A</v>
      </c>
      <c r="Y253" s="4" t="e">
        <f>VLOOKUP(F253,'Rental Loss'!$A$2:$C$34,3,FALSE)</f>
        <v>#N/A</v>
      </c>
      <c r="Z253" s="4" t="e">
        <f>VLOOKUP(F253,'Wage and Capital Related Income'!$A$2:$C$34,3,FALSE)</f>
        <v>#N/A</v>
      </c>
      <c r="AA253" s="4" t="e">
        <f>VLOOKUP(F253,'Recapture Features'!$A$2:$D$34,4,FALSE)</f>
        <v>#N/A</v>
      </c>
      <c r="AB253" s="4" t="e">
        <f>VLOOKUP(F253,'Wage and Capital Related Income'!$A$2:$D$34,4,FALSE)</f>
        <v>#N/A</v>
      </c>
      <c r="AC253" s="4" t="e">
        <f>VLOOKUP(F253,'Recapture Features'!$A$2:$B$34,2,FALSE)</f>
        <v>#N/A</v>
      </c>
      <c r="AD253" s="4">
        <f>VLOOKUP(INT(U253),Depth!$A$2:$B$36,2,FALSE)</f>
        <v>0</v>
      </c>
      <c r="AE253" s="4" t="str">
        <f t="shared" si="21"/>
        <v>0</v>
      </c>
      <c r="AF253" s="4" t="e">
        <f>VLOOKUP(AE253,Days!$D$2:$E$199,2,FALSE)</f>
        <v>#N/A</v>
      </c>
      <c r="AG253" s="4">
        <f t="shared" si="22"/>
        <v>0</v>
      </c>
      <c r="AH253" s="4">
        <f t="shared" si="23"/>
        <v>0</v>
      </c>
      <c r="AI253" s="4">
        <f t="shared" si="24"/>
        <v>0</v>
      </c>
      <c r="AJ253" s="4">
        <f t="shared" si="25"/>
        <v>0</v>
      </c>
      <c r="AK253" s="4">
        <f t="shared" si="26"/>
        <v>0</v>
      </c>
      <c r="AL253" s="8">
        <f t="shared" si="27"/>
        <v>0</v>
      </c>
    </row>
    <row r="254" spans="23:38" x14ac:dyDescent="0.25">
      <c r="W254" s="9" t="e">
        <f>VLOOKUP(F254,'Rental Loss'!$A$2:$D$34,4,FALSE)</f>
        <v>#N/A</v>
      </c>
      <c r="X254" s="4" t="e">
        <f>VLOOKUP(F254,'Percent Owner Occupied'!$A$2:$B$34,2,FALSE)</f>
        <v>#N/A</v>
      </c>
      <c r="Y254" s="4" t="e">
        <f>VLOOKUP(F254,'Rental Loss'!$A$2:$C$34,3,FALSE)</f>
        <v>#N/A</v>
      </c>
      <c r="Z254" s="4" t="e">
        <f>VLOOKUP(F254,'Wage and Capital Related Income'!$A$2:$C$34,3,FALSE)</f>
        <v>#N/A</v>
      </c>
      <c r="AA254" s="4" t="e">
        <f>VLOOKUP(F254,'Recapture Features'!$A$2:$D$34,4,FALSE)</f>
        <v>#N/A</v>
      </c>
      <c r="AB254" s="4" t="e">
        <f>VLOOKUP(F254,'Wage and Capital Related Income'!$A$2:$D$34,4,FALSE)</f>
        <v>#N/A</v>
      </c>
      <c r="AC254" s="4" t="e">
        <f>VLOOKUP(F254,'Recapture Features'!$A$2:$B$34,2,FALSE)</f>
        <v>#N/A</v>
      </c>
      <c r="AD254" s="4">
        <f>VLOOKUP(INT(U254),Depth!$A$2:$B$36,2,FALSE)</f>
        <v>0</v>
      </c>
      <c r="AE254" s="4" t="str">
        <f t="shared" si="21"/>
        <v>0</v>
      </c>
      <c r="AF254" s="4" t="e">
        <f>VLOOKUP(AE254,Days!$D$2:$E$199,2,FALSE)</f>
        <v>#N/A</v>
      </c>
      <c r="AG254" s="4">
        <f t="shared" si="22"/>
        <v>0</v>
      </c>
      <c r="AH254" s="4">
        <f t="shared" si="23"/>
        <v>0</v>
      </c>
      <c r="AI254" s="4">
        <f t="shared" si="24"/>
        <v>0</v>
      </c>
      <c r="AJ254" s="4">
        <f t="shared" si="25"/>
        <v>0</v>
      </c>
      <c r="AK254" s="4">
        <f t="shared" si="26"/>
        <v>0</v>
      </c>
      <c r="AL254" s="8">
        <f t="shared" si="27"/>
        <v>0</v>
      </c>
    </row>
    <row r="255" spans="23:38" x14ac:dyDescent="0.25">
      <c r="W255" s="9" t="e">
        <f>VLOOKUP(F255,'Rental Loss'!$A$2:$D$34,4,FALSE)</f>
        <v>#N/A</v>
      </c>
      <c r="X255" s="4" t="e">
        <f>VLOOKUP(F255,'Percent Owner Occupied'!$A$2:$B$34,2,FALSE)</f>
        <v>#N/A</v>
      </c>
      <c r="Y255" s="4" t="e">
        <f>VLOOKUP(F255,'Rental Loss'!$A$2:$C$34,3,FALSE)</f>
        <v>#N/A</v>
      </c>
      <c r="Z255" s="4" t="e">
        <f>VLOOKUP(F255,'Wage and Capital Related Income'!$A$2:$C$34,3,FALSE)</f>
        <v>#N/A</v>
      </c>
      <c r="AA255" s="4" t="e">
        <f>VLOOKUP(F255,'Recapture Features'!$A$2:$D$34,4,FALSE)</f>
        <v>#N/A</v>
      </c>
      <c r="AB255" s="4" t="e">
        <f>VLOOKUP(F255,'Wage and Capital Related Income'!$A$2:$D$34,4,FALSE)</f>
        <v>#N/A</v>
      </c>
      <c r="AC255" s="4" t="e">
        <f>VLOOKUP(F255,'Recapture Features'!$A$2:$B$34,2,FALSE)</f>
        <v>#N/A</v>
      </c>
      <c r="AD255" s="4">
        <f>VLOOKUP(INT(U255),Depth!$A$2:$B$36,2,FALSE)</f>
        <v>0</v>
      </c>
      <c r="AE255" s="4" t="str">
        <f t="shared" si="21"/>
        <v>0</v>
      </c>
      <c r="AF255" s="4" t="e">
        <f>VLOOKUP(AE255,Days!$D$2:$E$199,2,FALSE)</f>
        <v>#N/A</v>
      </c>
      <c r="AG255" s="4">
        <f t="shared" si="22"/>
        <v>0</v>
      </c>
      <c r="AH255" s="4">
        <f t="shared" si="23"/>
        <v>0</v>
      </c>
      <c r="AI255" s="4">
        <f t="shared" si="24"/>
        <v>0</v>
      </c>
      <c r="AJ255" s="4">
        <f t="shared" si="25"/>
        <v>0</v>
      </c>
      <c r="AK255" s="4">
        <f t="shared" si="26"/>
        <v>0</v>
      </c>
      <c r="AL255" s="8">
        <f t="shared" si="27"/>
        <v>0</v>
      </c>
    </row>
    <row r="256" spans="23:38" x14ac:dyDescent="0.25">
      <c r="W256" s="9" t="e">
        <f>VLOOKUP(F256,'Rental Loss'!$A$2:$D$34,4,FALSE)</f>
        <v>#N/A</v>
      </c>
      <c r="X256" s="4" t="e">
        <f>VLOOKUP(F256,'Percent Owner Occupied'!$A$2:$B$34,2,FALSE)</f>
        <v>#N/A</v>
      </c>
      <c r="Y256" s="4" t="e">
        <f>VLOOKUP(F256,'Rental Loss'!$A$2:$C$34,3,FALSE)</f>
        <v>#N/A</v>
      </c>
      <c r="Z256" s="4" t="e">
        <f>VLOOKUP(F256,'Wage and Capital Related Income'!$A$2:$C$34,3,FALSE)</f>
        <v>#N/A</v>
      </c>
      <c r="AA256" s="4" t="e">
        <f>VLOOKUP(F256,'Recapture Features'!$A$2:$D$34,4,FALSE)</f>
        <v>#N/A</v>
      </c>
      <c r="AB256" s="4" t="e">
        <f>VLOOKUP(F256,'Wage and Capital Related Income'!$A$2:$D$34,4,FALSE)</f>
        <v>#N/A</v>
      </c>
      <c r="AC256" s="4" t="e">
        <f>VLOOKUP(F256,'Recapture Features'!$A$2:$B$34,2,FALSE)</f>
        <v>#N/A</v>
      </c>
      <c r="AD256" s="4">
        <f>VLOOKUP(INT(U256),Depth!$A$2:$B$36,2,FALSE)</f>
        <v>0</v>
      </c>
      <c r="AE256" s="4" t="str">
        <f t="shared" si="21"/>
        <v>0</v>
      </c>
      <c r="AF256" s="4" t="e">
        <f>VLOOKUP(AE256,Days!$D$2:$E$199,2,FALSE)</f>
        <v>#N/A</v>
      </c>
      <c r="AG256" s="4">
        <f t="shared" si="22"/>
        <v>0</v>
      </c>
      <c r="AH256" s="4">
        <f t="shared" si="23"/>
        <v>0</v>
      </c>
      <c r="AI256" s="4">
        <f t="shared" si="24"/>
        <v>0</v>
      </c>
      <c r="AJ256" s="4">
        <f t="shared" si="25"/>
        <v>0</v>
      </c>
      <c r="AK256" s="4">
        <f t="shared" si="26"/>
        <v>0</v>
      </c>
      <c r="AL256" s="8">
        <f t="shared" si="27"/>
        <v>0</v>
      </c>
    </row>
    <row r="257" spans="23:38" x14ac:dyDescent="0.25">
      <c r="W257" s="9" t="e">
        <f>VLOOKUP(F257,'Rental Loss'!$A$2:$D$34,4,FALSE)</f>
        <v>#N/A</v>
      </c>
      <c r="X257" s="4" t="e">
        <f>VLOOKUP(F257,'Percent Owner Occupied'!$A$2:$B$34,2,FALSE)</f>
        <v>#N/A</v>
      </c>
      <c r="Y257" s="4" t="e">
        <f>VLOOKUP(F257,'Rental Loss'!$A$2:$C$34,3,FALSE)</f>
        <v>#N/A</v>
      </c>
      <c r="Z257" s="4" t="e">
        <f>VLOOKUP(F257,'Wage and Capital Related Income'!$A$2:$C$34,3,FALSE)</f>
        <v>#N/A</v>
      </c>
      <c r="AA257" s="4" t="e">
        <f>VLOOKUP(F257,'Recapture Features'!$A$2:$D$34,4,FALSE)</f>
        <v>#N/A</v>
      </c>
      <c r="AB257" s="4" t="e">
        <f>VLOOKUP(F257,'Wage and Capital Related Income'!$A$2:$D$34,4,FALSE)</f>
        <v>#N/A</v>
      </c>
      <c r="AC257" s="4" t="e">
        <f>VLOOKUP(F257,'Recapture Features'!$A$2:$B$34,2,FALSE)</f>
        <v>#N/A</v>
      </c>
      <c r="AD257" s="4">
        <f>VLOOKUP(INT(U257),Depth!$A$2:$B$36,2,FALSE)</f>
        <v>0</v>
      </c>
      <c r="AE257" s="4" t="str">
        <f t="shared" si="21"/>
        <v>0</v>
      </c>
      <c r="AF257" s="4" t="e">
        <f>VLOOKUP(AE257,Days!$D$2:$E$199,2,FALSE)</f>
        <v>#N/A</v>
      </c>
      <c r="AG257" s="4">
        <f t="shared" si="22"/>
        <v>0</v>
      </c>
      <c r="AH257" s="4">
        <f t="shared" si="23"/>
        <v>0</v>
      </c>
      <c r="AI257" s="4">
        <f t="shared" si="24"/>
        <v>0</v>
      </c>
      <c r="AJ257" s="4">
        <f t="shared" si="25"/>
        <v>0</v>
      </c>
      <c r="AK257" s="4">
        <f t="shared" si="26"/>
        <v>0</v>
      </c>
      <c r="AL257" s="8">
        <f t="shared" si="27"/>
        <v>0</v>
      </c>
    </row>
    <row r="258" spans="23:38" x14ac:dyDescent="0.25">
      <c r="W258" s="9" t="e">
        <f>VLOOKUP(F258,'Rental Loss'!$A$2:$D$34,4,FALSE)</f>
        <v>#N/A</v>
      </c>
      <c r="X258" s="4" t="e">
        <f>VLOOKUP(F258,'Percent Owner Occupied'!$A$2:$B$34,2,FALSE)</f>
        <v>#N/A</v>
      </c>
      <c r="Y258" s="4" t="e">
        <f>VLOOKUP(F258,'Rental Loss'!$A$2:$C$34,3,FALSE)</f>
        <v>#N/A</v>
      </c>
      <c r="Z258" s="4" t="e">
        <f>VLOOKUP(F258,'Wage and Capital Related Income'!$A$2:$C$34,3,FALSE)</f>
        <v>#N/A</v>
      </c>
      <c r="AA258" s="4" t="e">
        <f>VLOOKUP(F258,'Recapture Features'!$A$2:$D$34,4,FALSE)</f>
        <v>#N/A</v>
      </c>
      <c r="AB258" s="4" t="e">
        <f>VLOOKUP(F258,'Wage and Capital Related Income'!$A$2:$D$34,4,FALSE)</f>
        <v>#N/A</v>
      </c>
      <c r="AC258" s="4" t="e">
        <f>VLOOKUP(F258,'Recapture Features'!$A$2:$B$34,2,FALSE)</f>
        <v>#N/A</v>
      </c>
      <c r="AD258" s="4">
        <f>VLOOKUP(INT(U258),Depth!$A$2:$B$36,2,FALSE)</f>
        <v>0</v>
      </c>
      <c r="AE258" s="4" t="str">
        <f t="shared" si="21"/>
        <v>0</v>
      </c>
      <c r="AF258" s="4" t="e">
        <f>VLOOKUP(AE258,Days!$D$2:$E$199,2,FALSE)</f>
        <v>#N/A</v>
      </c>
      <c r="AG258" s="4">
        <f t="shared" si="22"/>
        <v>0</v>
      </c>
      <c r="AH258" s="4">
        <f t="shared" si="23"/>
        <v>0</v>
      </c>
      <c r="AI258" s="4">
        <f t="shared" si="24"/>
        <v>0</v>
      </c>
      <c r="AJ258" s="4">
        <f t="shared" si="25"/>
        <v>0</v>
      </c>
      <c r="AK258" s="4">
        <f t="shared" si="26"/>
        <v>0</v>
      </c>
      <c r="AL258" s="8">
        <f t="shared" si="27"/>
        <v>0</v>
      </c>
    </row>
    <row r="259" spans="23:38" x14ac:dyDescent="0.25">
      <c r="W259" s="9" t="e">
        <f>VLOOKUP(F259,'Rental Loss'!$A$2:$D$34,4,FALSE)</f>
        <v>#N/A</v>
      </c>
      <c r="X259" s="4" t="e">
        <f>VLOOKUP(F259,'Percent Owner Occupied'!$A$2:$B$34,2,FALSE)</f>
        <v>#N/A</v>
      </c>
      <c r="Y259" s="4" t="e">
        <f>VLOOKUP(F259,'Rental Loss'!$A$2:$C$34,3,FALSE)</f>
        <v>#N/A</v>
      </c>
      <c r="Z259" s="4" t="e">
        <f>VLOOKUP(F259,'Wage and Capital Related Income'!$A$2:$C$34,3,FALSE)</f>
        <v>#N/A</v>
      </c>
      <c r="AA259" s="4" t="e">
        <f>VLOOKUP(F259,'Recapture Features'!$A$2:$D$34,4,FALSE)</f>
        <v>#N/A</v>
      </c>
      <c r="AB259" s="4" t="e">
        <f>VLOOKUP(F259,'Wage and Capital Related Income'!$A$2:$D$34,4,FALSE)</f>
        <v>#N/A</v>
      </c>
      <c r="AC259" s="4" t="e">
        <f>VLOOKUP(F259,'Recapture Features'!$A$2:$B$34,2,FALSE)</f>
        <v>#N/A</v>
      </c>
      <c r="AD259" s="4">
        <f>VLOOKUP(INT(U259),Depth!$A$2:$B$36,2,FALSE)</f>
        <v>0</v>
      </c>
      <c r="AE259" s="4" t="str">
        <f t="shared" ref="AE259:AE322" si="28">F259&amp;AD259</f>
        <v>0</v>
      </c>
      <c r="AF259" s="4" t="e">
        <f>VLOOKUP(AE259,Days!$D$2:$E$199,2,FALSE)</f>
        <v>#N/A</v>
      </c>
      <c r="AG259" s="4">
        <f t="shared" ref="AG259:AG322" si="29">IF(N259&gt;10,V259*(1-X259/100)*W259+X259/100*(W259+Y259*AF259),0)</f>
        <v>0</v>
      </c>
      <c r="AH259" s="4">
        <f t="shared" ref="AH259:AH322" si="30">IF(N259&gt;10,(1-X259/100)*V259*Z259*AF259,0)</f>
        <v>0</v>
      </c>
      <c r="AI259" s="4">
        <f t="shared" ref="AI259:AI322" si="31">IF(N259&gt;10,(1-AA259)*V259*Z259*AF259,0)</f>
        <v>0</v>
      </c>
      <c r="AJ259" s="4">
        <f t="shared" ref="AJ259:AJ322" si="32">IF(N259&gt;10,(1-AC259)*V259*AB259*AF259,0)</f>
        <v>0</v>
      </c>
      <c r="AK259" s="4">
        <f t="shared" ref="AK259:AK322" si="33">AG259+AH259+AI259+AJ259</f>
        <v>0</v>
      </c>
      <c r="AL259" s="8">
        <f t="shared" ref="AL259:AL322" si="34">AK259+R259+Q259+P259</f>
        <v>0</v>
      </c>
    </row>
    <row r="260" spans="23:38" x14ac:dyDescent="0.25">
      <c r="W260" s="9" t="e">
        <f>VLOOKUP(F260,'Rental Loss'!$A$2:$D$34,4,FALSE)</f>
        <v>#N/A</v>
      </c>
      <c r="X260" s="4" t="e">
        <f>VLOOKUP(F260,'Percent Owner Occupied'!$A$2:$B$34,2,FALSE)</f>
        <v>#N/A</v>
      </c>
      <c r="Y260" s="4" t="e">
        <f>VLOOKUP(F260,'Rental Loss'!$A$2:$C$34,3,FALSE)</f>
        <v>#N/A</v>
      </c>
      <c r="Z260" s="4" t="e">
        <f>VLOOKUP(F260,'Wage and Capital Related Income'!$A$2:$C$34,3,FALSE)</f>
        <v>#N/A</v>
      </c>
      <c r="AA260" s="4" t="e">
        <f>VLOOKUP(F260,'Recapture Features'!$A$2:$D$34,4,FALSE)</f>
        <v>#N/A</v>
      </c>
      <c r="AB260" s="4" t="e">
        <f>VLOOKUP(F260,'Wage and Capital Related Income'!$A$2:$D$34,4,FALSE)</f>
        <v>#N/A</v>
      </c>
      <c r="AC260" s="4" t="e">
        <f>VLOOKUP(F260,'Recapture Features'!$A$2:$B$34,2,FALSE)</f>
        <v>#N/A</v>
      </c>
      <c r="AD260" s="4">
        <f>VLOOKUP(INT(U260),Depth!$A$2:$B$36,2,FALSE)</f>
        <v>0</v>
      </c>
      <c r="AE260" s="4" t="str">
        <f t="shared" si="28"/>
        <v>0</v>
      </c>
      <c r="AF260" s="4" t="e">
        <f>VLOOKUP(AE260,Days!$D$2:$E$199,2,FALSE)</f>
        <v>#N/A</v>
      </c>
      <c r="AG260" s="4">
        <f t="shared" si="29"/>
        <v>0</v>
      </c>
      <c r="AH260" s="4">
        <f t="shared" si="30"/>
        <v>0</v>
      </c>
      <c r="AI260" s="4">
        <f t="shared" si="31"/>
        <v>0</v>
      </c>
      <c r="AJ260" s="4">
        <f t="shared" si="32"/>
        <v>0</v>
      </c>
      <c r="AK260" s="4">
        <f t="shared" si="33"/>
        <v>0</v>
      </c>
      <c r="AL260" s="8">
        <f t="shared" si="34"/>
        <v>0</v>
      </c>
    </row>
    <row r="261" spans="23:38" x14ac:dyDescent="0.25">
      <c r="W261" s="9" t="e">
        <f>VLOOKUP(F261,'Rental Loss'!$A$2:$D$34,4,FALSE)</f>
        <v>#N/A</v>
      </c>
      <c r="X261" s="4" t="e">
        <f>VLOOKUP(F261,'Percent Owner Occupied'!$A$2:$B$34,2,FALSE)</f>
        <v>#N/A</v>
      </c>
      <c r="Y261" s="4" t="e">
        <f>VLOOKUP(F261,'Rental Loss'!$A$2:$C$34,3,FALSE)</f>
        <v>#N/A</v>
      </c>
      <c r="Z261" s="4" t="e">
        <f>VLOOKUP(F261,'Wage and Capital Related Income'!$A$2:$C$34,3,FALSE)</f>
        <v>#N/A</v>
      </c>
      <c r="AA261" s="4" t="e">
        <f>VLOOKUP(F261,'Recapture Features'!$A$2:$D$34,4,FALSE)</f>
        <v>#N/A</v>
      </c>
      <c r="AB261" s="4" t="e">
        <f>VLOOKUP(F261,'Wage and Capital Related Income'!$A$2:$D$34,4,FALSE)</f>
        <v>#N/A</v>
      </c>
      <c r="AC261" s="4" t="e">
        <f>VLOOKUP(F261,'Recapture Features'!$A$2:$B$34,2,FALSE)</f>
        <v>#N/A</v>
      </c>
      <c r="AD261" s="4">
        <f>VLOOKUP(INT(U261),Depth!$A$2:$B$36,2,FALSE)</f>
        <v>0</v>
      </c>
      <c r="AE261" s="4" t="str">
        <f t="shared" si="28"/>
        <v>0</v>
      </c>
      <c r="AF261" s="4" t="e">
        <f>VLOOKUP(AE261,Days!$D$2:$E$199,2,FALSE)</f>
        <v>#N/A</v>
      </c>
      <c r="AG261" s="4">
        <f t="shared" si="29"/>
        <v>0</v>
      </c>
      <c r="AH261" s="4">
        <f t="shared" si="30"/>
        <v>0</v>
      </c>
      <c r="AI261" s="4">
        <f t="shared" si="31"/>
        <v>0</v>
      </c>
      <c r="AJ261" s="4">
        <f t="shared" si="32"/>
        <v>0</v>
      </c>
      <c r="AK261" s="4">
        <f t="shared" si="33"/>
        <v>0</v>
      </c>
      <c r="AL261" s="8">
        <f t="shared" si="34"/>
        <v>0</v>
      </c>
    </row>
    <row r="262" spans="23:38" x14ac:dyDescent="0.25">
      <c r="W262" s="9" t="e">
        <f>VLOOKUP(F262,'Rental Loss'!$A$2:$D$34,4,FALSE)</f>
        <v>#N/A</v>
      </c>
      <c r="X262" s="4" t="e">
        <f>VLOOKUP(F262,'Percent Owner Occupied'!$A$2:$B$34,2,FALSE)</f>
        <v>#N/A</v>
      </c>
      <c r="Y262" s="4" t="e">
        <f>VLOOKUP(F262,'Rental Loss'!$A$2:$C$34,3,FALSE)</f>
        <v>#N/A</v>
      </c>
      <c r="Z262" s="4" t="e">
        <f>VLOOKUP(F262,'Wage and Capital Related Income'!$A$2:$C$34,3,FALSE)</f>
        <v>#N/A</v>
      </c>
      <c r="AA262" s="4" t="e">
        <f>VLOOKUP(F262,'Recapture Features'!$A$2:$D$34,4,FALSE)</f>
        <v>#N/A</v>
      </c>
      <c r="AB262" s="4" t="e">
        <f>VLOOKUP(F262,'Wage and Capital Related Income'!$A$2:$D$34,4,FALSE)</f>
        <v>#N/A</v>
      </c>
      <c r="AC262" s="4" t="e">
        <f>VLOOKUP(F262,'Recapture Features'!$A$2:$B$34,2,FALSE)</f>
        <v>#N/A</v>
      </c>
      <c r="AD262" s="4">
        <f>VLOOKUP(INT(U262),Depth!$A$2:$B$36,2,FALSE)</f>
        <v>0</v>
      </c>
      <c r="AE262" s="4" t="str">
        <f t="shared" si="28"/>
        <v>0</v>
      </c>
      <c r="AF262" s="4" t="e">
        <f>VLOOKUP(AE262,Days!$D$2:$E$199,2,FALSE)</f>
        <v>#N/A</v>
      </c>
      <c r="AG262" s="4">
        <f t="shared" si="29"/>
        <v>0</v>
      </c>
      <c r="AH262" s="4">
        <f t="shared" si="30"/>
        <v>0</v>
      </c>
      <c r="AI262" s="4">
        <f t="shared" si="31"/>
        <v>0</v>
      </c>
      <c r="AJ262" s="4">
        <f t="shared" si="32"/>
        <v>0</v>
      </c>
      <c r="AK262" s="4">
        <f t="shared" si="33"/>
        <v>0</v>
      </c>
      <c r="AL262" s="8">
        <f t="shared" si="34"/>
        <v>0</v>
      </c>
    </row>
    <row r="263" spans="23:38" x14ac:dyDescent="0.25">
      <c r="W263" s="9" t="e">
        <f>VLOOKUP(F263,'Rental Loss'!$A$2:$D$34,4,FALSE)</f>
        <v>#N/A</v>
      </c>
      <c r="X263" s="4" t="e">
        <f>VLOOKUP(F263,'Percent Owner Occupied'!$A$2:$B$34,2,FALSE)</f>
        <v>#N/A</v>
      </c>
      <c r="Y263" s="4" t="e">
        <f>VLOOKUP(F263,'Rental Loss'!$A$2:$C$34,3,FALSE)</f>
        <v>#N/A</v>
      </c>
      <c r="Z263" s="4" t="e">
        <f>VLOOKUP(F263,'Wage and Capital Related Income'!$A$2:$C$34,3,FALSE)</f>
        <v>#N/A</v>
      </c>
      <c r="AA263" s="4" t="e">
        <f>VLOOKUP(F263,'Recapture Features'!$A$2:$D$34,4,FALSE)</f>
        <v>#N/A</v>
      </c>
      <c r="AB263" s="4" t="e">
        <f>VLOOKUP(F263,'Wage and Capital Related Income'!$A$2:$D$34,4,FALSE)</f>
        <v>#N/A</v>
      </c>
      <c r="AC263" s="4" t="e">
        <f>VLOOKUP(F263,'Recapture Features'!$A$2:$B$34,2,FALSE)</f>
        <v>#N/A</v>
      </c>
      <c r="AD263" s="4">
        <f>VLOOKUP(INT(U263),Depth!$A$2:$B$36,2,FALSE)</f>
        <v>0</v>
      </c>
      <c r="AE263" s="4" t="str">
        <f t="shared" si="28"/>
        <v>0</v>
      </c>
      <c r="AF263" s="4" t="e">
        <f>VLOOKUP(AE263,Days!$D$2:$E$199,2,FALSE)</f>
        <v>#N/A</v>
      </c>
      <c r="AG263" s="4">
        <f t="shared" si="29"/>
        <v>0</v>
      </c>
      <c r="AH263" s="4">
        <f t="shared" si="30"/>
        <v>0</v>
      </c>
      <c r="AI263" s="4">
        <f t="shared" si="31"/>
        <v>0</v>
      </c>
      <c r="AJ263" s="4">
        <f t="shared" si="32"/>
        <v>0</v>
      </c>
      <c r="AK263" s="4">
        <f t="shared" si="33"/>
        <v>0</v>
      </c>
      <c r="AL263" s="8">
        <f t="shared" si="34"/>
        <v>0</v>
      </c>
    </row>
    <row r="264" spans="23:38" x14ac:dyDescent="0.25">
      <c r="W264" s="9" t="e">
        <f>VLOOKUP(F264,'Rental Loss'!$A$2:$D$34,4,FALSE)</f>
        <v>#N/A</v>
      </c>
      <c r="X264" s="4" t="e">
        <f>VLOOKUP(F264,'Percent Owner Occupied'!$A$2:$B$34,2,FALSE)</f>
        <v>#N/A</v>
      </c>
      <c r="Y264" s="4" t="e">
        <f>VLOOKUP(F264,'Rental Loss'!$A$2:$C$34,3,FALSE)</f>
        <v>#N/A</v>
      </c>
      <c r="Z264" s="4" t="e">
        <f>VLOOKUP(F264,'Wage and Capital Related Income'!$A$2:$C$34,3,FALSE)</f>
        <v>#N/A</v>
      </c>
      <c r="AA264" s="4" t="e">
        <f>VLOOKUP(F264,'Recapture Features'!$A$2:$D$34,4,FALSE)</f>
        <v>#N/A</v>
      </c>
      <c r="AB264" s="4" t="e">
        <f>VLOOKUP(F264,'Wage and Capital Related Income'!$A$2:$D$34,4,FALSE)</f>
        <v>#N/A</v>
      </c>
      <c r="AC264" s="4" t="e">
        <f>VLOOKUP(F264,'Recapture Features'!$A$2:$B$34,2,FALSE)</f>
        <v>#N/A</v>
      </c>
      <c r="AD264" s="4">
        <f>VLOOKUP(INT(U264),Depth!$A$2:$B$36,2,FALSE)</f>
        <v>0</v>
      </c>
      <c r="AE264" s="4" t="str">
        <f t="shared" si="28"/>
        <v>0</v>
      </c>
      <c r="AF264" s="4" t="e">
        <f>VLOOKUP(AE264,Days!$D$2:$E$199,2,FALSE)</f>
        <v>#N/A</v>
      </c>
      <c r="AG264" s="4">
        <f t="shared" si="29"/>
        <v>0</v>
      </c>
      <c r="AH264" s="4">
        <f t="shared" si="30"/>
        <v>0</v>
      </c>
      <c r="AI264" s="4">
        <f t="shared" si="31"/>
        <v>0</v>
      </c>
      <c r="AJ264" s="4">
        <f t="shared" si="32"/>
        <v>0</v>
      </c>
      <c r="AK264" s="4">
        <f t="shared" si="33"/>
        <v>0</v>
      </c>
      <c r="AL264" s="8">
        <f t="shared" si="34"/>
        <v>0</v>
      </c>
    </row>
    <row r="265" spans="23:38" x14ac:dyDescent="0.25">
      <c r="W265" s="9" t="e">
        <f>VLOOKUP(F265,'Rental Loss'!$A$2:$D$34,4,FALSE)</f>
        <v>#N/A</v>
      </c>
      <c r="X265" s="4" t="e">
        <f>VLOOKUP(F265,'Percent Owner Occupied'!$A$2:$B$34,2,FALSE)</f>
        <v>#N/A</v>
      </c>
      <c r="Y265" s="4" t="e">
        <f>VLOOKUP(F265,'Rental Loss'!$A$2:$C$34,3,FALSE)</f>
        <v>#N/A</v>
      </c>
      <c r="Z265" s="4" t="e">
        <f>VLOOKUP(F265,'Wage and Capital Related Income'!$A$2:$C$34,3,FALSE)</f>
        <v>#N/A</v>
      </c>
      <c r="AA265" s="4" t="e">
        <f>VLOOKUP(F265,'Recapture Features'!$A$2:$D$34,4,FALSE)</f>
        <v>#N/A</v>
      </c>
      <c r="AB265" s="4" t="e">
        <f>VLOOKUP(F265,'Wage and Capital Related Income'!$A$2:$D$34,4,FALSE)</f>
        <v>#N/A</v>
      </c>
      <c r="AC265" s="4" t="e">
        <f>VLOOKUP(F265,'Recapture Features'!$A$2:$B$34,2,FALSE)</f>
        <v>#N/A</v>
      </c>
      <c r="AD265" s="4">
        <f>VLOOKUP(INT(U265),Depth!$A$2:$B$36,2,FALSE)</f>
        <v>0</v>
      </c>
      <c r="AE265" s="4" t="str">
        <f t="shared" si="28"/>
        <v>0</v>
      </c>
      <c r="AF265" s="4" t="e">
        <f>VLOOKUP(AE265,Days!$D$2:$E$199,2,FALSE)</f>
        <v>#N/A</v>
      </c>
      <c r="AG265" s="4">
        <f t="shared" si="29"/>
        <v>0</v>
      </c>
      <c r="AH265" s="4">
        <f t="shared" si="30"/>
        <v>0</v>
      </c>
      <c r="AI265" s="4">
        <f t="shared" si="31"/>
        <v>0</v>
      </c>
      <c r="AJ265" s="4">
        <f t="shared" si="32"/>
        <v>0</v>
      </c>
      <c r="AK265" s="4">
        <f t="shared" si="33"/>
        <v>0</v>
      </c>
      <c r="AL265" s="8">
        <f t="shared" si="34"/>
        <v>0</v>
      </c>
    </row>
    <row r="266" spans="23:38" x14ac:dyDescent="0.25">
      <c r="W266" s="9" t="e">
        <f>VLOOKUP(F266,'Rental Loss'!$A$2:$D$34,4,FALSE)</f>
        <v>#N/A</v>
      </c>
      <c r="X266" s="4" t="e">
        <f>VLOOKUP(F266,'Percent Owner Occupied'!$A$2:$B$34,2,FALSE)</f>
        <v>#N/A</v>
      </c>
      <c r="Y266" s="4" t="e">
        <f>VLOOKUP(F266,'Rental Loss'!$A$2:$C$34,3,FALSE)</f>
        <v>#N/A</v>
      </c>
      <c r="Z266" s="4" t="e">
        <f>VLOOKUP(F266,'Wage and Capital Related Income'!$A$2:$C$34,3,FALSE)</f>
        <v>#N/A</v>
      </c>
      <c r="AA266" s="4" t="e">
        <f>VLOOKUP(F266,'Recapture Features'!$A$2:$D$34,4,FALSE)</f>
        <v>#N/A</v>
      </c>
      <c r="AB266" s="4" t="e">
        <f>VLOOKUP(F266,'Wage and Capital Related Income'!$A$2:$D$34,4,FALSE)</f>
        <v>#N/A</v>
      </c>
      <c r="AC266" s="4" t="e">
        <f>VLOOKUP(F266,'Recapture Features'!$A$2:$B$34,2,FALSE)</f>
        <v>#N/A</v>
      </c>
      <c r="AD266" s="4">
        <f>VLOOKUP(INT(U266),Depth!$A$2:$B$36,2,FALSE)</f>
        <v>0</v>
      </c>
      <c r="AE266" s="4" t="str">
        <f t="shared" si="28"/>
        <v>0</v>
      </c>
      <c r="AF266" s="4" t="e">
        <f>VLOOKUP(AE266,Days!$D$2:$E$199,2,FALSE)</f>
        <v>#N/A</v>
      </c>
      <c r="AG266" s="4">
        <f t="shared" si="29"/>
        <v>0</v>
      </c>
      <c r="AH266" s="4">
        <f t="shared" si="30"/>
        <v>0</v>
      </c>
      <c r="AI266" s="4">
        <f t="shared" si="31"/>
        <v>0</v>
      </c>
      <c r="AJ266" s="4">
        <f t="shared" si="32"/>
        <v>0</v>
      </c>
      <c r="AK266" s="4">
        <f t="shared" si="33"/>
        <v>0</v>
      </c>
      <c r="AL266" s="8">
        <f t="shared" si="34"/>
        <v>0</v>
      </c>
    </row>
    <row r="267" spans="23:38" x14ac:dyDescent="0.25">
      <c r="W267" s="9" t="e">
        <f>VLOOKUP(F267,'Rental Loss'!$A$2:$D$34,4,FALSE)</f>
        <v>#N/A</v>
      </c>
      <c r="X267" s="4" t="e">
        <f>VLOOKUP(F267,'Percent Owner Occupied'!$A$2:$B$34,2,FALSE)</f>
        <v>#N/A</v>
      </c>
      <c r="Y267" s="4" t="e">
        <f>VLOOKUP(F267,'Rental Loss'!$A$2:$C$34,3,FALSE)</f>
        <v>#N/A</v>
      </c>
      <c r="Z267" s="4" t="e">
        <f>VLOOKUP(F267,'Wage and Capital Related Income'!$A$2:$C$34,3,FALSE)</f>
        <v>#N/A</v>
      </c>
      <c r="AA267" s="4" t="e">
        <f>VLOOKUP(F267,'Recapture Features'!$A$2:$D$34,4,FALSE)</f>
        <v>#N/A</v>
      </c>
      <c r="AB267" s="4" t="e">
        <f>VLOOKUP(F267,'Wage and Capital Related Income'!$A$2:$D$34,4,FALSE)</f>
        <v>#N/A</v>
      </c>
      <c r="AC267" s="4" t="e">
        <f>VLOOKUP(F267,'Recapture Features'!$A$2:$B$34,2,FALSE)</f>
        <v>#N/A</v>
      </c>
      <c r="AD267" s="4">
        <f>VLOOKUP(INT(U267),Depth!$A$2:$B$36,2,FALSE)</f>
        <v>0</v>
      </c>
      <c r="AE267" s="4" t="str">
        <f t="shared" si="28"/>
        <v>0</v>
      </c>
      <c r="AF267" s="4" t="e">
        <f>VLOOKUP(AE267,Days!$D$2:$E$199,2,FALSE)</f>
        <v>#N/A</v>
      </c>
      <c r="AG267" s="4">
        <f t="shared" si="29"/>
        <v>0</v>
      </c>
      <c r="AH267" s="4">
        <f t="shared" si="30"/>
        <v>0</v>
      </c>
      <c r="AI267" s="4">
        <f t="shared" si="31"/>
        <v>0</v>
      </c>
      <c r="AJ267" s="4">
        <f t="shared" si="32"/>
        <v>0</v>
      </c>
      <c r="AK267" s="4">
        <f t="shared" si="33"/>
        <v>0</v>
      </c>
      <c r="AL267" s="8">
        <f t="shared" si="34"/>
        <v>0</v>
      </c>
    </row>
    <row r="268" spans="23:38" x14ac:dyDescent="0.25">
      <c r="W268" s="9" t="e">
        <f>VLOOKUP(F268,'Rental Loss'!$A$2:$D$34,4,FALSE)</f>
        <v>#N/A</v>
      </c>
      <c r="X268" s="4" t="e">
        <f>VLOOKUP(F268,'Percent Owner Occupied'!$A$2:$B$34,2,FALSE)</f>
        <v>#N/A</v>
      </c>
      <c r="Y268" s="4" t="e">
        <f>VLOOKUP(F268,'Rental Loss'!$A$2:$C$34,3,FALSE)</f>
        <v>#N/A</v>
      </c>
      <c r="Z268" s="4" t="e">
        <f>VLOOKUP(F268,'Wage and Capital Related Income'!$A$2:$C$34,3,FALSE)</f>
        <v>#N/A</v>
      </c>
      <c r="AA268" s="4" t="e">
        <f>VLOOKUP(F268,'Recapture Features'!$A$2:$D$34,4,FALSE)</f>
        <v>#N/A</v>
      </c>
      <c r="AB268" s="4" t="e">
        <f>VLOOKUP(F268,'Wage and Capital Related Income'!$A$2:$D$34,4,FALSE)</f>
        <v>#N/A</v>
      </c>
      <c r="AC268" s="4" t="e">
        <f>VLOOKUP(F268,'Recapture Features'!$A$2:$B$34,2,FALSE)</f>
        <v>#N/A</v>
      </c>
      <c r="AD268" s="4">
        <f>VLOOKUP(INT(U268),Depth!$A$2:$B$36,2,FALSE)</f>
        <v>0</v>
      </c>
      <c r="AE268" s="4" t="str">
        <f t="shared" si="28"/>
        <v>0</v>
      </c>
      <c r="AF268" s="4" t="e">
        <f>VLOOKUP(AE268,Days!$D$2:$E$199,2,FALSE)</f>
        <v>#N/A</v>
      </c>
      <c r="AG268" s="4">
        <f t="shared" si="29"/>
        <v>0</v>
      </c>
      <c r="AH268" s="4">
        <f t="shared" si="30"/>
        <v>0</v>
      </c>
      <c r="AI268" s="4">
        <f t="shared" si="31"/>
        <v>0</v>
      </c>
      <c r="AJ268" s="4">
        <f t="shared" si="32"/>
        <v>0</v>
      </c>
      <c r="AK268" s="4">
        <f t="shared" si="33"/>
        <v>0</v>
      </c>
      <c r="AL268" s="8">
        <f t="shared" si="34"/>
        <v>0</v>
      </c>
    </row>
    <row r="269" spans="23:38" x14ac:dyDescent="0.25">
      <c r="W269" s="9" t="e">
        <f>VLOOKUP(F269,'Rental Loss'!$A$2:$D$34,4,FALSE)</f>
        <v>#N/A</v>
      </c>
      <c r="X269" s="4" t="e">
        <f>VLOOKUP(F269,'Percent Owner Occupied'!$A$2:$B$34,2,FALSE)</f>
        <v>#N/A</v>
      </c>
      <c r="Y269" s="4" t="e">
        <f>VLOOKUP(F269,'Rental Loss'!$A$2:$C$34,3,FALSE)</f>
        <v>#N/A</v>
      </c>
      <c r="Z269" s="4" t="e">
        <f>VLOOKUP(F269,'Wage and Capital Related Income'!$A$2:$C$34,3,FALSE)</f>
        <v>#N/A</v>
      </c>
      <c r="AA269" s="4" t="e">
        <f>VLOOKUP(F269,'Recapture Features'!$A$2:$D$34,4,FALSE)</f>
        <v>#N/A</v>
      </c>
      <c r="AB269" s="4" t="e">
        <f>VLOOKUP(F269,'Wage and Capital Related Income'!$A$2:$D$34,4,FALSE)</f>
        <v>#N/A</v>
      </c>
      <c r="AC269" s="4" t="e">
        <f>VLOOKUP(F269,'Recapture Features'!$A$2:$B$34,2,FALSE)</f>
        <v>#N/A</v>
      </c>
      <c r="AD269" s="4">
        <f>VLOOKUP(INT(U269),Depth!$A$2:$B$36,2,FALSE)</f>
        <v>0</v>
      </c>
      <c r="AE269" s="4" t="str">
        <f t="shared" si="28"/>
        <v>0</v>
      </c>
      <c r="AF269" s="4" t="e">
        <f>VLOOKUP(AE269,Days!$D$2:$E$199,2,FALSE)</f>
        <v>#N/A</v>
      </c>
      <c r="AG269" s="4">
        <f t="shared" si="29"/>
        <v>0</v>
      </c>
      <c r="AH269" s="4">
        <f t="shared" si="30"/>
        <v>0</v>
      </c>
      <c r="AI269" s="4">
        <f t="shared" si="31"/>
        <v>0</v>
      </c>
      <c r="AJ269" s="4">
        <f t="shared" si="32"/>
        <v>0</v>
      </c>
      <c r="AK269" s="4">
        <f t="shared" si="33"/>
        <v>0</v>
      </c>
      <c r="AL269" s="8">
        <f t="shared" si="34"/>
        <v>0</v>
      </c>
    </row>
    <row r="270" spans="23:38" x14ac:dyDescent="0.25">
      <c r="W270" s="9" t="e">
        <f>VLOOKUP(F270,'Rental Loss'!$A$2:$D$34,4,FALSE)</f>
        <v>#N/A</v>
      </c>
      <c r="X270" s="4" t="e">
        <f>VLOOKUP(F270,'Percent Owner Occupied'!$A$2:$B$34,2,FALSE)</f>
        <v>#N/A</v>
      </c>
      <c r="Y270" s="4" t="e">
        <f>VLOOKUP(F270,'Rental Loss'!$A$2:$C$34,3,FALSE)</f>
        <v>#N/A</v>
      </c>
      <c r="Z270" s="4" t="e">
        <f>VLOOKUP(F270,'Wage and Capital Related Income'!$A$2:$C$34,3,FALSE)</f>
        <v>#N/A</v>
      </c>
      <c r="AA270" s="4" t="e">
        <f>VLOOKUP(F270,'Recapture Features'!$A$2:$D$34,4,FALSE)</f>
        <v>#N/A</v>
      </c>
      <c r="AB270" s="4" t="e">
        <f>VLOOKUP(F270,'Wage and Capital Related Income'!$A$2:$D$34,4,FALSE)</f>
        <v>#N/A</v>
      </c>
      <c r="AC270" s="4" t="e">
        <f>VLOOKUP(F270,'Recapture Features'!$A$2:$B$34,2,FALSE)</f>
        <v>#N/A</v>
      </c>
      <c r="AD270" s="4">
        <f>VLOOKUP(INT(U270),Depth!$A$2:$B$36,2,FALSE)</f>
        <v>0</v>
      </c>
      <c r="AE270" s="4" t="str">
        <f t="shared" si="28"/>
        <v>0</v>
      </c>
      <c r="AF270" s="4" t="e">
        <f>VLOOKUP(AE270,Days!$D$2:$E$199,2,FALSE)</f>
        <v>#N/A</v>
      </c>
      <c r="AG270" s="4">
        <f t="shared" si="29"/>
        <v>0</v>
      </c>
      <c r="AH270" s="4">
        <f t="shared" si="30"/>
        <v>0</v>
      </c>
      <c r="AI270" s="4">
        <f t="shared" si="31"/>
        <v>0</v>
      </c>
      <c r="AJ270" s="4">
        <f t="shared" si="32"/>
        <v>0</v>
      </c>
      <c r="AK270" s="4">
        <f t="shared" si="33"/>
        <v>0</v>
      </c>
      <c r="AL270" s="8">
        <f t="shared" si="34"/>
        <v>0</v>
      </c>
    </row>
    <row r="271" spans="23:38" x14ac:dyDescent="0.25">
      <c r="W271" s="9" t="e">
        <f>VLOOKUP(F271,'Rental Loss'!$A$2:$D$34,4,FALSE)</f>
        <v>#N/A</v>
      </c>
      <c r="X271" s="4" t="e">
        <f>VLOOKUP(F271,'Percent Owner Occupied'!$A$2:$B$34,2,FALSE)</f>
        <v>#N/A</v>
      </c>
      <c r="Y271" s="4" t="e">
        <f>VLOOKUP(F271,'Rental Loss'!$A$2:$C$34,3,FALSE)</f>
        <v>#N/A</v>
      </c>
      <c r="Z271" s="4" t="e">
        <f>VLOOKUP(F271,'Wage and Capital Related Income'!$A$2:$C$34,3,FALSE)</f>
        <v>#N/A</v>
      </c>
      <c r="AA271" s="4" t="e">
        <f>VLOOKUP(F271,'Recapture Features'!$A$2:$D$34,4,FALSE)</f>
        <v>#N/A</v>
      </c>
      <c r="AB271" s="4" t="e">
        <f>VLOOKUP(F271,'Wage and Capital Related Income'!$A$2:$D$34,4,FALSE)</f>
        <v>#N/A</v>
      </c>
      <c r="AC271" s="4" t="e">
        <f>VLOOKUP(F271,'Recapture Features'!$A$2:$B$34,2,FALSE)</f>
        <v>#N/A</v>
      </c>
      <c r="AD271" s="4">
        <f>VLOOKUP(INT(U271),Depth!$A$2:$B$36,2,FALSE)</f>
        <v>0</v>
      </c>
      <c r="AE271" s="4" t="str">
        <f t="shared" si="28"/>
        <v>0</v>
      </c>
      <c r="AF271" s="4" t="e">
        <f>VLOOKUP(AE271,Days!$D$2:$E$199,2,FALSE)</f>
        <v>#N/A</v>
      </c>
      <c r="AG271" s="4">
        <f t="shared" si="29"/>
        <v>0</v>
      </c>
      <c r="AH271" s="4">
        <f t="shared" si="30"/>
        <v>0</v>
      </c>
      <c r="AI271" s="4">
        <f t="shared" si="31"/>
        <v>0</v>
      </c>
      <c r="AJ271" s="4">
        <f t="shared" si="32"/>
        <v>0</v>
      </c>
      <c r="AK271" s="4">
        <f t="shared" si="33"/>
        <v>0</v>
      </c>
      <c r="AL271" s="8">
        <f t="shared" si="34"/>
        <v>0</v>
      </c>
    </row>
    <row r="272" spans="23:38" x14ac:dyDescent="0.25">
      <c r="W272" s="9" t="e">
        <f>VLOOKUP(F272,'Rental Loss'!$A$2:$D$34,4,FALSE)</f>
        <v>#N/A</v>
      </c>
      <c r="X272" s="4" t="e">
        <f>VLOOKUP(F272,'Percent Owner Occupied'!$A$2:$B$34,2,FALSE)</f>
        <v>#N/A</v>
      </c>
      <c r="Y272" s="4" t="e">
        <f>VLOOKUP(F272,'Rental Loss'!$A$2:$C$34,3,FALSE)</f>
        <v>#N/A</v>
      </c>
      <c r="Z272" s="4" t="e">
        <f>VLOOKUP(F272,'Wage and Capital Related Income'!$A$2:$C$34,3,FALSE)</f>
        <v>#N/A</v>
      </c>
      <c r="AA272" s="4" t="e">
        <f>VLOOKUP(F272,'Recapture Features'!$A$2:$D$34,4,FALSE)</f>
        <v>#N/A</v>
      </c>
      <c r="AB272" s="4" t="e">
        <f>VLOOKUP(F272,'Wage and Capital Related Income'!$A$2:$D$34,4,FALSE)</f>
        <v>#N/A</v>
      </c>
      <c r="AC272" s="4" t="e">
        <f>VLOOKUP(F272,'Recapture Features'!$A$2:$B$34,2,FALSE)</f>
        <v>#N/A</v>
      </c>
      <c r="AD272" s="4">
        <f>VLOOKUP(INT(U272),Depth!$A$2:$B$36,2,FALSE)</f>
        <v>0</v>
      </c>
      <c r="AE272" s="4" t="str">
        <f t="shared" si="28"/>
        <v>0</v>
      </c>
      <c r="AF272" s="4" t="e">
        <f>VLOOKUP(AE272,Days!$D$2:$E$199,2,FALSE)</f>
        <v>#N/A</v>
      </c>
      <c r="AG272" s="4">
        <f t="shared" si="29"/>
        <v>0</v>
      </c>
      <c r="AH272" s="4">
        <f t="shared" si="30"/>
        <v>0</v>
      </c>
      <c r="AI272" s="4">
        <f t="shared" si="31"/>
        <v>0</v>
      </c>
      <c r="AJ272" s="4">
        <f t="shared" si="32"/>
        <v>0</v>
      </c>
      <c r="AK272" s="4">
        <f t="shared" si="33"/>
        <v>0</v>
      </c>
      <c r="AL272" s="8">
        <f t="shared" si="34"/>
        <v>0</v>
      </c>
    </row>
    <row r="273" spans="23:38" x14ac:dyDescent="0.25">
      <c r="W273" s="9" t="e">
        <f>VLOOKUP(F273,'Rental Loss'!$A$2:$D$34,4,FALSE)</f>
        <v>#N/A</v>
      </c>
      <c r="X273" s="4" t="e">
        <f>VLOOKUP(F273,'Percent Owner Occupied'!$A$2:$B$34,2,FALSE)</f>
        <v>#N/A</v>
      </c>
      <c r="Y273" s="4" t="e">
        <f>VLOOKUP(F273,'Rental Loss'!$A$2:$C$34,3,FALSE)</f>
        <v>#N/A</v>
      </c>
      <c r="Z273" s="4" t="e">
        <f>VLOOKUP(F273,'Wage and Capital Related Income'!$A$2:$C$34,3,FALSE)</f>
        <v>#N/A</v>
      </c>
      <c r="AA273" s="4" t="e">
        <f>VLOOKUP(F273,'Recapture Features'!$A$2:$D$34,4,FALSE)</f>
        <v>#N/A</v>
      </c>
      <c r="AB273" s="4" t="e">
        <f>VLOOKUP(F273,'Wage and Capital Related Income'!$A$2:$D$34,4,FALSE)</f>
        <v>#N/A</v>
      </c>
      <c r="AC273" s="4" t="e">
        <f>VLOOKUP(F273,'Recapture Features'!$A$2:$B$34,2,FALSE)</f>
        <v>#N/A</v>
      </c>
      <c r="AD273" s="4">
        <f>VLOOKUP(INT(U273),Depth!$A$2:$B$36,2,FALSE)</f>
        <v>0</v>
      </c>
      <c r="AE273" s="4" t="str">
        <f t="shared" si="28"/>
        <v>0</v>
      </c>
      <c r="AF273" s="4" t="e">
        <f>VLOOKUP(AE273,Days!$D$2:$E$199,2,FALSE)</f>
        <v>#N/A</v>
      </c>
      <c r="AG273" s="4">
        <f t="shared" si="29"/>
        <v>0</v>
      </c>
      <c r="AH273" s="4">
        <f t="shared" si="30"/>
        <v>0</v>
      </c>
      <c r="AI273" s="4">
        <f t="shared" si="31"/>
        <v>0</v>
      </c>
      <c r="AJ273" s="4">
        <f t="shared" si="32"/>
        <v>0</v>
      </c>
      <c r="AK273" s="4">
        <f t="shared" si="33"/>
        <v>0</v>
      </c>
      <c r="AL273" s="8">
        <f t="shared" si="34"/>
        <v>0</v>
      </c>
    </row>
    <row r="274" spans="23:38" x14ac:dyDescent="0.25">
      <c r="W274" s="9" t="e">
        <f>VLOOKUP(F274,'Rental Loss'!$A$2:$D$34,4,FALSE)</f>
        <v>#N/A</v>
      </c>
      <c r="X274" s="4" t="e">
        <f>VLOOKUP(F274,'Percent Owner Occupied'!$A$2:$B$34,2,FALSE)</f>
        <v>#N/A</v>
      </c>
      <c r="Y274" s="4" t="e">
        <f>VLOOKUP(F274,'Rental Loss'!$A$2:$C$34,3,FALSE)</f>
        <v>#N/A</v>
      </c>
      <c r="Z274" s="4" t="e">
        <f>VLOOKUP(F274,'Wage and Capital Related Income'!$A$2:$C$34,3,FALSE)</f>
        <v>#N/A</v>
      </c>
      <c r="AA274" s="4" t="e">
        <f>VLOOKUP(F274,'Recapture Features'!$A$2:$D$34,4,FALSE)</f>
        <v>#N/A</v>
      </c>
      <c r="AB274" s="4" t="e">
        <f>VLOOKUP(F274,'Wage and Capital Related Income'!$A$2:$D$34,4,FALSE)</f>
        <v>#N/A</v>
      </c>
      <c r="AC274" s="4" t="e">
        <f>VLOOKUP(F274,'Recapture Features'!$A$2:$B$34,2,FALSE)</f>
        <v>#N/A</v>
      </c>
      <c r="AD274" s="4">
        <f>VLOOKUP(INT(U274),Depth!$A$2:$B$36,2,FALSE)</f>
        <v>0</v>
      </c>
      <c r="AE274" s="4" t="str">
        <f t="shared" si="28"/>
        <v>0</v>
      </c>
      <c r="AF274" s="4" t="e">
        <f>VLOOKUP(AE274,Days!$D$2:$E$199,2,FALSE)</f>
        <v>#N/A</v>
      </c>
      <c r="AG274" s="4">
        <f t="shared" si="29"/>
        <v>0</v>
      </c>
      <c r="AH274" s="4">
        <f t="shared" si="30"/>
        <v>0</v>
      </c>
      <c r="AI274" s="4">
        <f t="shared" si="31"/>
        <v>0</v>
      </c>
      <c r="AJ274" s="4">
        <f t="shared" si="32"/>
        <v>0</v>
      </c>
      <c r="AK274" s="4">
        <f t="shared" si="33"/>
        <v>0</v>
      </c>
      <c r="AL274" s="8">
        <f t="shared" si="34"/>
        <v>0</v>
      </c>
    </row>
    <row r="275" spans="23:38" x14ac:dyDescent="0.25">
      <c r="W275" s="9" t="e">
        <f>VLOOKUP(F275,'Rental Loss'!$A$2:$D$34,4,FALSE)</f>
        <v>#N/A</v>
      </c>
      <c r="X275" s="4" t="e">
        <f>VLOOKUP(F275,'Percent Owner Occupied'!$A$2:$B$34,2,FALSE)</f>
        <v>#N/A</v>
      </c>
      <c r="Y275" s="4" t="e">
        <f>VLOOKUP(F275,'Rental Loss'!$A$2:$C$34,3,FALSE)</f>
        <v>#N/A</v>
      </c>
      <c r="Z275" s="4" t="e">
        <f>VLOOKUP(F275,'Wage and Capital Related Income'!$A$2:$C$34,3,FALSE)</f>
        <v>#N/A</v>
      </c>
      <c r="AA275" s="4" t="e">
        <f>VLOOKUP(F275,'Recapture Features'!$A$2:$D$34,4,FALSE)</f>
        <v>#N/A</v>
      </c>
      <c r="AB275" s="4" t="e">
        <f>VLOOKUP(F275,'Wage and Capital Related Income'!$A$2:$D$34,4,FALSE)</f>
        <v>#N/A</v>
      </c>
      <c r="AC275" s="4" t="e">
        <f>VLOOKUP(F275,'Recapture Features'!$A$2:$B$34,2,FALSE)</f>
        <v>#N/A</v>
      </c>
      <c r="AD275" s="4">
        <f>VLOOKUP(INT(U275),Depth!$A$2:$B$36,2,FALSE)</f>
        <v>0</v>
      </c>
      <c r="AE275" s="4" t="str">
        <f t="shared" si="28"/>
        <v>0</v>
      </c>
      <c r="AF275" s="4" t="e">
        <f>VLOOKUP(AE275,Days!$D$2:$E$199,2,FALSE)</f>
        <v>#N/A</v>
      </c>
      <c r="AG275" s="4">
        <f t="shared" si="29"/>
        <v>0</v>
      </c>
      <c r="AH275" s="4">
        <f t="shared" si="30"/>
        <v>0</v>
      </c>
      <c r="AI275" s="4">
        <f t="shared" si="31"/>
        <v>0</v>
      </c>
      <c r="AJ275" s="4">
        <f t="shared" si="32"/>
        <v>0</v>
      </c>
      <c r="AK275" s="4">
        <f t="shared" si="33"/>
        <v>0</v>
      </c>
      <c r="AL275" s="8">
        <f t="shared" si="34"/>
        <v>0</v>
      </c>
    </row>
    <row r="276" spans="23:38" x14ac:dyDescent="0.25">
      <c r="W276" s="9" t="e">
        <f>VLOOKUP(F276,'Rental Loss'!$A$2:$D$34,4,FALSE)</f>
        <v>#N/A</v>
      </c>
      <c r="X276" s="4" t="e">
        <f>VLOOKUP(F276,'Percent Owner Occupied'!$A$2:$B$34,2,FALSE)</f>
        <v>#N/A</v>
      </c>
      <c r="Y276" s="4" t="e">
        <f>VLOOKUP(F276,'Rental Loss'!$A$2:$C$34,3,FALSE)</f>
        <v>#N/A</v>
      </c>
      <c r="Z276" s="4" t="e">
        <f>VLOOKUP(F276,'Wage and Capital Related Income'!$A$2:$C$34,3,FALSE)</f>
        <v>#N/A</v>
      </c>
      <c r="AA276" s="4" t="e">
        <f>VLOOKUP(F276,'Recapture Features'!$A$2:$D$34,4,FALSE)</f>
        <v>#N/A</v>
      </c>
      <c r="AB276" s="4" t="e">
        <f>VLOOKUP(F276,'Wage and Capital Related Income'!$A$2:$D$34,4,FALSE)</f>
        <v>#N/A</v>
      </c>
      <c r="AC276" s="4" t="e">
        <f>VLOOKUP(F276,'Recapture Features'!$A$2:$B$34,2,FALSE)</f>
        <v>#N/A</v>
      </c>
      <c r="AD276" s="4">
        <f>VLOOKUP(INT(U276),Depth!$A$2:$B$36,2,FALSE)</f>
        <v>0</v>
      </c>
      <c r="AE276" s="4" t="str">
        <f t="shared" si="28"/>
        <v>0</v>
      </c>
      <c r="AF276" s="4" t="e">
        <f>VLOOKUP(AE276,Days!$D$2:$E$199,2,FALSE)</f>
        <v>#N/A</v>
      </c>
      <c r="AG276" s="4">
        <f t="shared" si="29"/>
        <v>0</v>
      </c>
      <c r="AH276" s="4">
        <f t="shared" si="30"/>
        <v>0</v>
      </c>
      <c r="AI276" s="4">
        <f t="shared" si="31"/>
        <v>0</v>
      </c>
      <c r="AJ276" s="4">
        <f t="shared" si="32"/>
        <v>0</v>
      </c>
      <c r="AK276" s="4">
        <f t="shared" si="33"/>
        <v>0</v>
      </c>
      <c r="AL276" s="8">
        <f t="shared" si="34"/>
        <v>0</v>
      </c>
    </row>
    <row r="277" spans="23:38" x14ac:dyDescent="0.25">
      <c r="W277" s="9" t="e">
        <f>VLOOKUP(F277,'Rental Loss'!$A$2:$D$34,4,FALSE)</f>
        <v>#N/A</v>
      </c>
      <c r="X277" s="4" t="e">
        <f>VLOOKUP(F277,'Percent Owner Occupied'!$A$2:$B$34,2,FALSE)</f>
        <v>#N/A</v>
      </c>
      <c r="Y277" s="4" t="e">
        <f>VLOOKUP(F277,'Rental Loss'!$A$2:$C$34,3,FALSE)</f>
        <v>#N/A</v>
      </c>
      <c r="Z277" s="4" t="e">
        <f>VLOOKUP(F277,'Wage and Capital Related Income'!$A$2:$C$34,3,FALSE)</f>
        <v>#N/A</v>
      </c>
      <c r="AA277" s="4" t="e">
        <f>VLOOKUP(F277,'Recapture Features'!$A$2:$D$34,4,FALSE)</f>
        <v>#N/A</v>
      </c>
      <c r="AB277" s="4" t="e">
        <f>VLOOKUP(F277,'Wage and Capital Related Income'!$A$2:$D$34,4,FALSE)</f>
        <v>#N/A</v>
      </c>
      <c r="AC277" s="4" t="e">
        <f>VLOOKUP(F277,'Recapture Features'!$A$2:$B$34,2,FALSE)</f>
        <v>#N/A</v>
      </c>
      <c r="AD277" s="4">
        <f>VLOOKUP(INT(U277),Depth!$A$2:$B$36,2,FALSE)</f>
        <v>0</v>
      </c>
      <c r="AE277" s="4" t="str">
        <f t="shared" si="28"/>
        <v>0</v>
      </c>
      <c r="AF277" s="4" t="e">
        <f>VLOOKUP(AE277,Days!$D$2:$E$199,2,FALSE)</f>
        <v>#N/A</v>
      </c>
      <c r="AG277" s="4">
        <f t="shared" si="29"/>
        <v>0</v>
      </c>
      <c r="AH277" s="4">
        <f t="shared" si="30"/>
        <v>0</v>
      </c>
      <c r="AI277" s="4">
        <f t="shared" si="31"/>
        <v>0</v>
      </c>
      <c r="AJ277" s="4">
        <f t="shared" si="32"/>
        <v>0</v>
      </c>
      <c r="AK277" s="4">
        <f t="shared" si="33"/>
        <v>0</v>
      </c>
      <c r="AL277" s="8">
        <f t="shared" si="34"/>
        <v>0</v>
      </c>
    </row>
    <row r="278" spans="23:38" x14ac:dyDescent="0.25">
      <c r="W278" s="9" t="e">
        <f>VLOOKUP(F278,'Rental Loss'!$A$2:$D$34,4,FALSE)</f>
        <v>#N/A</v>
      </c>
      <c r="X278" s="4" t="e">
        <f>VLOOKUP(F278,'Percent Owner Occupied'!$A$2:$B$34,2,FALSE)</f>
        <v>#N/A</v>
      </c>
      <c r="Y278" s="4" t="e">
        <f>VLOOKUP(F278,'Rental Loss'!$A$2:$C$34,3,FALSE)</f>
        <v>#N/A</v>
      </c>
      <c r="Z278" s="4" t="e">
        <f>VLOOKUP(F278,'Wage and Capital Related Income'!$A$2:$C$34,3,FALSE)</f>
        <v>#N/A</v>
      </c>
      <c r="AA278" s="4" t="e">
        <f>VLOOKUP(F278,'Recapture Features'!$A$2:$D$34,4,FALSE)</f>
        <v>#N/A</v>
      </c>
      <c r="AB278" s="4" t="e">
        <f>VLOOKUP(F278,'Wage and Capital Related Income'!$A$2:$D$34,4,FALSE)</f>
        <v>#N/A</v>
      </c>
      <c r="AC278" s="4" t="e">
        <f>VLOOKUP(F278,'Recapture Features'!$A$2:$B$34,2,FALSE)</f>
        <v>#N/A</v>
      </c>
      <c r="AD278" s="4">
        <f>VLOOKUP(INT(U278),Depth!$A$2:$B$36,2,FALSE)</f>
        <v>0</v>
      </c>
      <c r="AE278" s="4" t="str">
        <f t="shared" si="28"/>
        <v>0</v>
      </c>
      <c r="AF278" s="4" t="e">
        <f>VLOOKUP(AE278,Days!$D$2:$E$199,2,FALSE)</f>
        <v>#N/A</v>
      </c>
      <c r="AG278" s="4">
        <f t="shared" si="29"/>
        <v>0</v>
      </c>
      <c r="AH278" s="4">
        <f t="shared" si="30"/>
        <v>0</v>
      </c>
      <c r="AI278" s="4">
        <f t="shared" si="31"/>
        <v>0</v>
      </c>
      <c r="AJ278" s="4">
        <f t="shared" si="32"/>
        <v>0</v>
      </c>
      <c r="AK278" s="4">
        <f t="shared" si="33"/>
        <v>0</v>
      </c>
      <c r="AL278" s="8">
        <f t="shared" si="34"/>
        <v>0</v>
      </c>
    </row>
    <row r="279" spans="23:38" x14ac:dyDescent="0.25">
      <c r="W279" s="9" t="e">
        <f>VLOOKUP(F279,'Rental Loss'!$A$2:$D$34,4,FALSE)</f>
        <v>#N/A</v>
      </c>
      <c r="X279" s="4" t="e">
        <f>VLOOKUP(F279,'Percent Owner Occupied'!$A$2:$B$34,2,FALSE)</f>
        <v>#N/A</v>
      </c>
      <c r="Y279" s="4" t="e">
        <f>VLOOKUP(F279,'Rental Loss'!$A$2:$C$34,3,FALSE)</f>
        <v>#N/A</v>
      </c>
      <c r="Z279" s="4" t="e">
        <f>VLOOKUP(F279,'Wage and Capital Related Income'!$A$2:$C$34,3,FALSE)</f>
        <v>#N/A</v>
      </c>
      <c r="AA279" s="4" t="e">
        <f>VLOOKUP(F279,'Recapture Features'!$A$2:$D$34,4,FALSE)</f>
        <v>#N/A</v>
      </c>
      <c r="AB279" s="4" t="e">
        <f>VLOOKUP(F279,'Wage and Capital Related Income'!$A$2:$D$34,4,FALSE)</f>
        <v>#N/A</v>
      </c>
      <c r="AC279" s="4" t="e">
        <f>VLOOKUP(F279,'Recapture Features'!$A$2:$B$34,2,FALSE)</f>
        <v>#N/A</v>
      </c>
      <c r="AD279" s="4">
        <f>VLOOKUP(INT(U279),Depth!$A$2:$B$36,2,FALSE)</f>
        <v>0</v>
      </c>
      <c r="AE279" s="4" t="str">
        <f t="shared" si="28"/>
        <v>0</v>
      </c>
      <c r="AF279" s="4" t="e">
        <f>VLOOKUP(AE279,Days!$D$2:$E$199,2,FALSE)</f>
        <v>#N/A</v>
      </c>
      <c r="AG279" s="4">
        <f t="shared" si="29"/>
        <v>0</v>
      </c>
      <c r="AH279" s="4">
        <f t="shared" si="30"/>
        <v>0</v>
      </c>
      <c r="AI279" s="4">
        <f t="shared" si="31"/>
        <v>0</v>
      </c>
      <c r="AJ279" s="4">
        <f t="shared" si="32"/>
        <v>0</v>
      </c>
      <c r="AK279" s="4">
        <f t="shared" si="33"/>
        <v>0</v>
      </c>
      <c r="AL279" s="8">
        <f t="shared" si="34"/>
        <v>0</v>
      </c>
    </row>
    <row r="280" spans="23:38" x14ac:dyDescent="0.25">
      <c r="W280" s="9" t="e">
        <f>VLOOKUP(F280,'Rental Loss'!$A$2:$D$34,4,FALSE)</f>
        <v>#N/A</v>
      </c>
      <c r="X280" s="4" t="e">
        <f>VLOOKUP(F280,'Percent Owner Occupied'!$A$2:$B$34,2,FALSE)</f>
        <v>#N/A</v>
      </c>
      <c r="Y280" s="4" t="e">
        <f>VLOOKUP(F280,'Rental Loss'!$A$2:$C$34,3,FALSE)</f>
        <v>#N/A</v>
      </c>
      <c r="Z280" s="4" t="e">
        <f>VLOOKUP(F280,'Wage and Capital Related Income'!$A$2:$C$34,3,FALSE)</f>
        <v>#N/A</v>
      </c>
      <c r="AA280" s="4" t="e">
        <f>VLOOKUP(F280,'Recapture Features'!$A$2:$D$34,4,FALSE)</f>
        <v>#N/A</v>
      </c>
      <c r="AB280" s="4" t="e">
        <f>VLOOKUP(F280,'Wage and Capital Related Income'!$A$2:$D$34,4,FALSE)</f>
        <v>#N/A</v>
      </c>
      <c r="AC280" s="4" t="e">
        <f>VLOOKUP(F280,'Recapture Features'!$A$2:$B$34,2,FALSE)</f>
        <v>#N/A</v>
      </c>
      <c r="AD280" s="4">
        <f>VLOOKUP(INT(U280),Depth!$A$2:$B$36,2,FALSE)</f>
        <v>0</v>
      </c>
      <c r="AE280" s="4" t="str">
        <f t="shared" si="28"/>
        <v>0</v>
      </c>
      <c r="AF280" s="4" t="e">
        <f>VLOOKUP(AE280,Days!$D$2:$E$199,2,FALSE)</f>
        <v>#N/A</v>
      </c>
      <c r="AG280" s="4">
        <f t="shared" si="29"/>
        <v>0</v>
      </c>
      <c r="AH280" s="4">
        <f t="shared" si="30"/>
        <v>0</v>
      </c>
      <c r="AI280" s="4">
        <f t="shared" si="31"/>
        <v>0</v>
      </c>
      <c r="AJ280" s="4">
        <f t="shared" si="32"/>
        <v>0</v>
      </c>
      <c r="AK280" s="4">
        <f t="shared" si="33"/>
        <v>0</v>
      </c>
      <c r="AL280" s="8">
        <f t="shared" si="34"/>
        <v>0</v>
      </c>
    </row>
    <row r="281" spans="23:38" x14ac:dyDescent="0.25">
      <c r="W281" s="9" t="e">
        <f>VLOOKUP(F281,'Rental Loss'!$A$2:$D$34,4,FALSE)</f>
        <v>#N/A</v>
      </c>
      <c r="X281" s="4" t="e">
        <f>VLOOKUP(F281,'Percent Owner Occupied'!$A$2:$B$34,2,FALSE)</f>
        <v>#N/A</v>
      </c>
      <c r="Y281" s="4" t="e">
        <f>VLOOKUP(F281,'Rental Loss'!$A$2:$C$34,3,FALSE)</f>
        <v>#N/A</v>
      </c>
      <c r="Z281" s="4" t="e">
        <f>VLOOKUP(F281,'Wage and Capital Related Income'!$A$2:$C$34,3,FALSE)</f>
        <v>#N/A</v>
      </c>
      <c r="AA281" s="4" t="e">
        <f>VLOOKUP(F281,'Recapture Features'!$A$2:$D$34,4,FALSE)</f>
        <v>#N/A</v>
      </c>
      <c r="AB281" s="4" t="e">
        <f>VLOOKUP(F281,'Wage and Capital Related Income'!$A$2:$D$34,4,FALSE)</f>
        <v>#N/A</v>
      </c>
      <c r="AC281" s="4" t="e">
        <f>VLOOKUP(F281,'Recapture Features'!$A$2:$B$34,2,FALSE)</f>
        <v>#N/A</v>
      </c>
      <c r="AD281" s="4">
        <f>VLOOKUP(INT(U281),Depth!$A$2:$B$36,2,FALSE)</f>
        <v>0</v>
      </c>
      <c r="AE281" s="4" t="str">
        <f t="shared" si="28"/>
        <v>0</v>
      </c>
      <c r="AF281" s="4" t="e">
        <f>VLOOKUP(AE281,Days!$D$2:$E$199,2,FALSE)</f>
        <v>#N/A</v>
      </c>
      <c r="AG281" s="4">
        <f t="shared" si="29"/>
        <v>0</v>
      </c>
      <c r="AH281" s="4">
        <f t="shared" si="30"/>
        <v>0</v>
      </c>
      <c r="AI281" s="4">
        <f t="shared" si="31"/>
        <v>0</v>
      </c>
      <c r="AJ281" s="4">
        <f t="shared" si="32"/>
        <v>0</v>
      </c>
      <c r="AK281" s="4">
        <f t="shared" si="33"/>
        <v>0</v>
      </c>
      <c r="AL281" s="8">
        <f t="shared" si="34"/>
        <v>0</v>
      </c>
    </row>
    <row r="282" spans="23:38" x14ac:dyDescent="0.25">
      <c r="W282" s="9" t="e">
        <f>VLOOKUP(F282,'Rental Loss'!$A$2:$D$34,4,FALSE)</f>
        <v>#N/A</v>
      </c>
      <c r="X282" s="4" t="e">
        <f>VLOOKUP(F282,'Percent Owner Occupied'!$A$2:$B$34,2,FALSE)</f>
        <v>#N/A</v>
      </c>
      <c r="Y282" s="4" t="e">
        <f>VLOOKUP(F282,'Rental Loss'!$A$2:$C$34,3,FALSE)</f>
        <v>#N/A</v>
      </c>
      <c r="Z282" s="4" t="e">
        <f>VLOOKUP(F282,'Wage and Capital Related Income'!$A$2:$C$34,3,FALSE)</f>
        <v>#N/A</v>
      </c>
      <c r="AA282" s="4" t="e">
        <f>VLOOKUP(F282,'Recapture Features'!$A$2:$D$34,4,FALSE)</f>
        <v>#N/A</v>
      </c>
      <c r="AB282" s="4" t="e">
        <f>VLOOKUP(F282,'Wage and Capital Related Income'!$A$2:$D$34,4,FALSE)</f>
        <v>#N/A</v>
      </c>
      <c r="AC282" s="4" t="e">
        <f>VLOOKUP(F282,'Recapture Features'!$A$2:$B$34,2,FALSE)</f>
        <v>#N/A</v>
      </c>
      <c r="AD282" s="4">
        <f>VLOOKUP(INT(U282),Depth!$A$2:$B$36,2,FALSE)</f>
        <v>0</v>
      </c>
      <c r="AE282" s="4" t="str">
        <f t="shared" si="28"/>
        <v>0</v>
      </c>
      <c r="AF282" s="4" t="e">
        <f>VLOOKUP(AE282,Days!$D$2:$E$199,2,FALSE)</f>
        <v>#N/A</v>
      </c>
      <c r="AG282" s="4">
        <f t="shared" si="29"/>
        <v>0</v>
      </c>
      <c r="AH282" s="4">
        <f t="shared" si="30"/>
        <v>0</v>
      </c>
      <c r="AI282" s="4">
        <f t="shared" si="31"/>
        <v>0</v>
      </c>
      <c r="AJ282" s="4">
        <f t="shared" si="32"/>
        <v>0</v>
      </c>
      <c r="AK282" s="4">
        <f t="shared" si="33"/>
        <v>0</v>
      </c>
      <c r="AL282" s="8">
        <f t="shared" si="34"/>
        <v>0</v>
      </c>
    </row>
    <row r="283" spans="23:38" x14ac:dyDescent="0.25">
      <c r="W283" s="9" t="e">
        <f>VLOOKUP(F283,'Rental Loss'!$A$2:$D$34,4,FALSE)</f>
        <v>#N/A</v>
      </c>
      <c r="X283" s="4" t="e">
        <f>VLOOKUP(F283,'Percent Owner Occupied'!$A$2:$B$34,2,FALSE)</f>
        <v>#N/A</v>
      </c>
      <c r="Y283" s="4" t="e">
        <f>VLOOKUP(F283,'Rental Loss'!$A$2:$C$34,3,FALSE)</f>
        <v>#N/A</v>
      </c>
      <c r="Z283" s="4" t="e">
        <f>VLOOKUP(F283,'Wage and Capital Related Income'!$A$2:$C$34,3,FALSE)</f>
        <v>#N/A</v>
      </c>
      <c r="AA283" s="4" t="e">
        <f>VLOOKUP(F283,'Recapture Features'!$A$2:$D$34,4,FALSE)</f>
        <v>#N/A</v>
      </c>
      <c r="AB283" s="4" t="e">
        <f>VLOOKUP(F283,'Wage and Capital Related Income'!$A$2:$D$34,4,FALSE)</f>
        <v>#N/A</v>
      </c>
      <c r="AC283" s="4" t="e">
        <f>VLOOKUP(F283,'Recapture Features'!$A$2:$B$34,2,FALSE)</f>
        <v>#N/A</v>
      </c>
      <c r="AD283" s="4">
        <f>VLOOKUP(INT(U283),Depth!$A$2:$B$36,2,FALSE)</f>
        <v>0</v>
      </c>
      <c r="AE283" s="4" t="str">
        <f t="shared" si="28"/>
        <v>0</v>
      </c>
      <c r="AF283" s="4" t="e">
        <f>VLOOKUP(AE283,Days!$D$2:$E$199,2,FALSE)</f>
        <v>#N/A</v>
      </c>
      <c r="AG283" s="4">
        <f t="shared" si="29"/>
        <v>0</v>
      </c>
      <c r="AH283" s="4">
        <f t="shared" si="30"/>
        <v>0</v>
      </c>
      <c r="AI283" s="4">
        <f t="shared" si="31"/>
        <v>0</v>
      </c>
      <c r="AJ283" s="4">
        <f t="shared" si="32"/>
        <v>0</v>
      </c>
      <c r="AK283" s="4">
        <f t="shared" si="33"/>
        <v>0</v>
      </c>
      <c r="AL283" s="8">
        <f t="shared" si="34"/>
        <v>0</v>
      </c>
    </row>
    <row r="284" spans="23:38" x14ac:dyDescent="0.25">
      <c r="W284" s="9" t="e">
        <f>VLOOKUP(F284,'Rental Loss'!$A$2:$D$34,4,FALSE)</f>
        <v>#N/A</v>
      </c>
      <c r="X284" s="4" t="e">
        <f>VLOOKUP(F284,'Percent Owner Occupied'!$A$2:$B$34,2,FALSE)</f>
        <v>#N/A</v>
      </c>
      <c r="Y284" s="4" t="e">
        <f>VLOOKUP(F284,'Rental Loss'!$A$2:$C$34,3,FALSE)</f>
        <v>#N/A</v>
      </c>
      <c r="Z284" s="4" t="e">
        <f>VLOOKUP(F284,'Wage and Capital Related Income'!$A$2:$C$34,3,FALSE)</f>
        <v>#N/A</v>
      </c>
      <c r="AA284" s="4" t="e">
        <f>VLOOKUP(F284,'Recapture Features'!$A$2:$D$34,4,FALSE)</f>
        <v>#N/A</v>
      </c>
      <c r="AB284" s="4" t="e">
        <f>VLOOKUP(F284,'Wage and Capital Related Income'!$A$2:$D$34,4,FALSE)</f>
        <v>#N/A</v>
      </c>
      <c r="AC284" s="4" t="e">
        <f>VLOOKUP(F284,'Recapture Features'!$A$2:$B$34,2,FALSE)</f>
        <v>#N/A</v>
      </c>
      <c r="AD284" s="4">
        <f>VLOOKUP(INT(U284),Depth!$A$2:$B$36,2,FALSE)</f>
        <v>0</v>
      </c>
      <c r="AE284" s="4" t="str">
        <f t="shared" si="28"/>
        <v>0</v>
      </c>
      <c r="AF284" s="4" t="e">
        <f>VLOOKUP(AE284,Days!$D$2:$E$199,2,FALSE)</f>
        <v>#N/A</v>
      </c>
      <c r="AG284" s="4">
        <f t="shared" si="29"/>
        <v>0</v>
      </c>
      <c r="AH284" s="4">
        <f t="shared" si="30"/>
        <v>0</v>
      </c>
      <c r="AI284" s="4">
        <f t="shared" si="31"/>
        <v>0</v>
      </c>
      <c r="AJ284" s="4">
        <f t="shared" si="32"/>
        <v>0</v>
      </c>
      <c r="AK284" s="4">
        <f t="shared" si="33"/>
        <v>0</v>
      </c>
      <c r="AL284" s="8">
        <f t="shared" si="34"/>
        <v>0</v>
      </c>
    </row>
    <row r="285" spans="23:38" x14ac:dyDescent="0.25">
      <c r="W285" s="9" t="e">
        <f>VLOOKUP(F285,'Rental Loss'!$A$2:$D$34,4,FALSE)</f>
        <v>#N/A</v>
      </c>
      <c r="X285" s="4" t="e">
        <f>VLOOKUP(F285,'Percent Owner Occupied'!$A$2:$B$34,2,FALSE)</f>
        <v>#N/A</v>
      </c>
      <c r="Y285" s="4" t="e">
        <f>VLOOKUP(F285,'Rental Loss'!$A$2:$C$34,3,FALSE)</f>
        <v>#N/A</v>
      </c>
      <c r="Z285" s="4" t="e">
        <f>VLOOKUP(F285,'Wage and Capital Related Income'!$A$2:$C$34,3,FALSE)</f>
        <v>#N/A</v>
      </c>
      <c r="AA285" s="4" t="e">
        <f>VLOOKUP(F285,'Recapture Features'!$A$2:$D$34,4,FALSE)</f>
        <v>#N/A</v>
      </c>
      <c r="AB285" s="4" t="e">
        <f>VLOOKUP(F285,'Wage and Capital Related Income'!$A$2:$D$34,4,FALSE)</f>
        <v>#N/A</v>
      </c>
      <c r="AC285" s="4" t="e">
        <f>VLOOKUP(F285,'Recapture Features'!$A$2:$B$34,2,FALSE)</f>
        <v>#N/A</v>
      </c>
      <c r="AD285" s="4">
        <f>VLOOKUP(INT(U285),Depth!$A$2:$B$36,2,FALSE)</f>
        <v>0</v>
      </c>
      <c r="AE285" s="4" t="str">
        <f t="shared" si="28"/>
        <v>0</v>
      </c>
      <c r="AF285" s="4" t="e">
        <f>VLOOKUP(AE285,Days!$D$2:$E$199,2,FALSE)</f>
        <v>#N/A</v>
      </c>
      <c r="AG285" s="4">
        <f t="shared" si="29"/>
        <v>0</v>
      </c>
      <c r="AH285" s="4">
        <f t="shared" si="30"/>
        <v>0</v>
      </c>
      <c r="AI285" s="4">
        <f t="shared" si="31"/>
        <v>0</v>
      </c>
      <c r="AJ285" s="4">
        <f t="shared" si="32"/>
        <v>0</v>
      </c>
      <c r="AK285" s="4">
        <f t="shared" si="33"/>
        <v>0</v>
      </c>
      <c r="AL285" s="8">
        <f t="shared" si="34"/>
        <v>0</v>
      </c>
    </row>
    <row r="286" spans="23:38" x14ac:dyDescent="0.25">
      <c r="W286" s="9" t="e">
        <f>VLOOKUP(F286,'Rental Loss'!$A$2:$D$34,4,FALSE)</f>
        <v>#N/A</v>
      </c>
      <c r="X286" s="4" t="e">
        <f>VLOOKUP(F286,'Percent Owner Occupied'!$A$2:$B$34,2,FALSE)</f>
        <v>#N/A</v>
      </c>
      <c r="Y286" s="4" t="e">
        <f>VLOOKUP(F286,'Rental Loss'!$A$2:$C$34,3,FALSE)</f>
        <v>#N/A</v>
      </c>
      <c r="Z286" s="4" t="e">
        <f>VLOOKUP(F286,'Wage and Capital Related Income'!$A$2:$C$34,3,FALSE)</f>
        <v>#N/A</v>
      </c>
      <c r="AA286" s="4" t="e">
        <f>VLOOKUP(F286,'Recapture Features'!$A$2:$D$34,4,FALSE)</f>
        <v>#N/A</v>
      </c>
      <c r="AB286" s="4" t="e">
        <f>VLOOKUP(F286,'Wage and Capital Related Income'!$A$2:$D$34,4,FALSE)</f>
        <v>#N/A</v>
      </c>
      <c r="AC286" s="4" t="e">
        <f>VLOOKUP(F286,'Recapture Features'!$A$2:$B$34,2,FALSE)</f>
        <v>#N/A</v>
      </c>
      <c r="AD286" s="4">
        <f>VLOOKUP(INT(U286),Depth!$A$2:$B$36,2,FALSE)</f>
        <v>0</v>
      </c>
      <c r="AE286" s="4" t="str">
        <f t="shared" si="28"/>
        <v>0</v>
      </c>
      <c r="AF286" s="4" t="e">
        <f>VLOOKUP(AE286,Days!$D$2:$E$199,2,FALSE)</f>
        <v>#N/A</v>
      </c>
      <c r="AG286" s="4">
        <f t="shared" si="29"/>
        <v>0</v>
      </c>
      <c r="AH286" s="4">
        <f t="shared" si="30"/>
        <v>0</v>
      </c>
      <c r="AI286" s="4">
        <f t="shared" si="31"/>
        <v>0</v>
      </c>
      <c r="AJ286" s="4">
        <f t="shared" si="32"/>
        <v>0</v>
      </c>
      <c r="AK286" s="4">
        <f t="shared" si="33"/>
        <v>0</v>
      </c>
      <c r="AL286" s="8">
        <f t="shared" si="34"/>
        <v>0</v>
      </c>
    </row>
    <row r="287" spans="23:38" x14ac:dyDescent="0.25">
      <c r="W287" s="9" t="e">
        <f>VLOOKUP(F287,'Rental Loss'!$A$2:$D$34,4,FALSE)</f>
        <v>#N/A</v>
      </c>
      <c r="X287" s="4" t="e">
        <f>VLOOKUP(F287,'Percent Owner Occupied'!$A$2:$B$34,2,FALSE)</f>
        <v>#N/A</v>
      </c>
      <c r="Y287" s="4" t="e">
        <f>VLOOKUP(F287,'Rental Loss'!$A$2:$C$34,3,FALSE)</f>
        <v>#N/A</v>
      </c>
      <c r="Z287" s="4" t="e">
        <f>VLOOKUP(F287,'Wage and Capital Related Income'!$A$2:$C$34,3,FALSE)</f>
        <v>#N/A</v>
      </c>
      <c r="AA287" s="4" t="e">
        <f>VLOOKUP(F287,'Recapture Features'!$A$2:$D$34,4,FALSE)</f>
        <v>#N/A</v>
      </c>
      <c r="AB287" s="4" t="e">
        <f>VLOOKUP(F287,'Wage and Capital Related Income'!$A$2:$D$34,4,FALSE)</f>
        <v>#N/A</v>
      </c>
      <c r="AC287" s="4" t="e">
        <f>VLOOKUP(F287,'Recapture Features'!$A$2:$B$34,2,FALSE)</f>
        <v>#N/A</v>
      </c>
      <c r="AD287" s="4">
        <f>VLOOKUP(INT(U287),Depth!$A$2:$B$36,2,FALSE)</f>
        <v>0</v>
      </c>
      <c r="AE287" s="4" t="str">
        <f t="shared" si="28"/>
        <v>0</v>
      </c>
      <c r="AF287" s="4" t="e">
        <f>VLOOKUP(AE287,Days!$D$2:$E$199,2,FALSE)</f>
        <v>#N/A</v>
      </c>
      <c r="AG287" s="4">
        <f t="shared" si="29"/>
        <v>0</v>
      </c>
      <c r="AH287" s="4">
        <f t="shared" si="30"/>
        <v>0</v>
      </c>
      <c r="AI287" s="4">
        <f t="shared" si="31"/>
        <v>0</v>
      </c>
      <c r="AJ287" s="4">
        <f t="shared" si="32"/>
        <v>0</v>
      </c>
      <c r="AK287" s="4">
        <f t="shared" si="33"/>
        <v>0</v>
      </c>
      <c r="AL287" s="8">
        <f t="shared" si="34"/>
        <v>0</v>
      </c>
    </row>
    <row r="288" spans="23:38" x14ac:dyDescent="0.25">
      <c r="W288" s="9" t="e">
        <f>VLOOKUP(F288,'Rental Loss'!$A$2:$D$34,4,FALSE)</f>
        <v>#N/A</v>
      </c>
      <c r="X288" s="4" t="e">
        <f>VLOOKUP(F288,'Percent Owner Occupied'!$A$2:$B$34,2,FALSE)</f>
        <v>#N/A</v>
      </c>
      <c r="Y288" s="4" t="e">
        <f>VLOOKUP(F288,'Rental Loss'!$A$2:$C$34,3,FALSE)</f>
        <v>#N/A</v>
      </c>
      <c r="Z288" s="4" t="e">
        <f>VLOOKUP(F288,'Wage and Capital Related Income'!$A$2:$C$34,3,FALSE)</f>
        <v>#N/A</v>
      </c>
      <c r="AA288" s="4" t="e">
        <f>VLOOKUP(F288,'Recapture Features'!$A$2:$D$34,4,FALSE)</f>
        <v>#N/A</v>
      </c>
      <c r="AB288" s="4" t="e">
        <f>VLOOKUP(F288,'Wage and Capital Related Income'!$A$2:$D$34,4,FALSE)</f>
        <v>#N/A</v>
      </c>
      <c r="AC288" s="4" t="e">
        <f>VLOOKUP(F288,'Recapture Features'!$A$2:$B$34,2,FALSE)</f>
        <v>#N/A</v>
      </c>
      <c r="AD288" s="4">
        <f>VLOOKUP(INT(U288),Depth!$A$2:$B$36,2,FALSE)</f>
        <v>0</v>
      </c>
      <c r="AE288" s="4" t="str">
        <f t="shared" si="28"/>
        <v>0</v>
      </c>
      <c r="AF288" s="4" t="e">
        <f>VLOOKUP(AE288,Days!$D$2:$E$199,2,FALSE)</f>
        <v>#N/A</v>
      </c>
      <c r="AG288" s="4">
        <f t="shared" si="29"/>
        <v>0</v>
      </c>
      <c r="AH288" s="4">
        <f t="shared" si="30"/>
        <v>0</v>
      </c>
      <c r="AI288" s="4">
        <f t="shared" si="31"/>
        <v>0</v>
      </c>
      <c r="AJ288" s="4">
        <f t="shared" si="32"/>
        <v>0</v>
      </c>
      <c r="AK288" s="4">
        <f t="shared" si="33"/>
        <v>0</v>
      </c>
      <c r="AL288" s="8">
        <f t="shared" si="34"/>
        <v>0</v>
      </c>
    </row>
    <row r="289" spans="23:38" x14ac:dyDescent="0.25">
      <c r="W289" s="9" t="e">
        <f>VLOOKUP(F289,'Rental Loss'!$A$2:$D$34,4,FALSE)</f>
        <v>#N/A</v>
      </c>
      <c r="X289" s="4" t="e">
        <f>VLOOKUP(F289,'Percent Owner Occupied'!$A$2:$B$34,2,FALSE)</f>
        <v>#N/A</v>
      </c>
      <c r="Y289" s="4" t="e">
        <f>VLOOKUP(F289,'Rental Loss'!$A$2:$C$34,3,FALSE)</f>
        <v>#N/A</v>
      </c>
      <c r="Z289" s="4" t="e">
        <f>VLOOKUP(F289,'Wage and Capital Related Income'!$A$2:$C$34,3,FALSE)</f>
        <v>#N/A</v>
      </c>
      <c r="AA289" s="4" t="e">
        <f>VLOOKUP(F289,'Recapture Features'!$A$2:$D$34,4,FALSE)</f>
        <v>#N/A</v>
      </c>
      <c r="AB289" s="4" t="e">
        <f>VLOOKUP(F289,'Wage and Capital Related Income'!$A$2:$D$34,4,FALSE)</f>
        <v>#N/A</v>
      </c>
      <c r="AC289" s="4" t="e">
        <f>VLOOKUP(F289,'Recapture Features'!$A$2:$B$34,2,FALSE)</f>
        <v>#N/A</v>
      </c>
      <c r="AD289" s="4">
        <f>VLOOKUP(INT(U289),Depth!$A$2:$B$36,2,FALSE)</f>
        <v>0</v>
      </c>
      <c r="AE289" s="4" t="str">
        <f t="shared" si="28"/>
        <v>0</v>
      </c>
      <c r="AF289" s="4" t="e">
        <f>VLOOKUP(AE289,Days!$D$2:$E$199,2,FALSE)</f>
        <v>#N/A</v>
      </c>
      <c r="AG289" s="4">
        <f t="shared" si="29"/>
        <v>0</v>
      </c>
      <c r="AH289" s="4">
        <f t="shared" si="30"/>
        <v>0</v>
      </c>
      <c r="AI289" s="4">
        <f t="shared" si="31"/>
        <v>0</v>
      </c>
      <c r="AJ289" s="4">
        <f t="shared" si="32"/>
        <v>0</v>
      </c>
      <c r="AK289" s="4">
        <f t="shared" si="33"/>
        <v>0</v>
      </c>
      <c r="AL289" s="8">
        <f t="shared" si="34"/>
        <v>0</v>
      </c>
    </row>
    <row r="290" spans="23:38" x14ac:dyDescent="0.25">
      <c r="W290" s="9" t="e">
        <f>VLOOKUP(F290,'Rental Loss'!$A$2:$D$34,4,FALSE)</f>
        <v>#N/A</v>
      </c>
      <c r="X290" s="4" t="e">
        <f>VLOOKUP(F290,'Percent Owner Occupied'!$A$2:$B$34,2,FALSE)</f>
        <v>#N/A</v>
      </c>
      <c r="Y290" s="4" t="e">
        <f>VLOOKUP(F290,'Rental Loss'!$A$2:$C$34,3,FALSE)</f>
        <v>#N/A</v>
      </c>
      <c r="Z290" s="4" t="e">
        <f>VLOOKUP(F290,'Wage and Capital Related Income'!$A$2:$C$34,3,FALSE)</f>
        <v>#N/A</v>
      </c>
      <c r="AA290" s="4" t="e">
        <f>VLOOKUP(F290,'Recapture Features'!$A$2:$D$34,4,FALSE)</f>
        <v>#N/A</v>
      </c>
      <c r="AB290" s="4" t="e">
        <f>VLOOKUP(F290,'Wage and Capital Related Income'!$A$2:$D$34,4,FALSE)</f>
        <v>#N/A</v>
      </c>
      <c r="AC290" s="4" t="e">
        <f>VLOOKUP(F290,'Recapture Features'!$A$2:$B$34,2,FALSE)</f>
        <v>#N/A</v>
      </c>
      <c r="AD290" s="4">
        <f>VLOOKUP(INT(U290),Depth!$A$2:$B$36,2,FALSE)</f>
        <v>0</v>
      </c>
      <c r="AE290" s="4" t="str">
        <f t="shared" si="28"/>
        <v>0</v>
      </c>
      <c r="AF290" s="4" t="e">
        <f>VLOOKUP(AE290,Days!$D$2:$E$199,2,FALSE)</f>
        <v>#N/A</v>
      </c>
      <c r="AG290" s="4">
        <f t="shared" si="29"/>
        <v>0</v>
      </c>
      <c r="AH290" s="4">
        <f t="shared" si="30"/>
        <v>0</v>
      </c>
      <c r="AI290" s="4">
        <f t="shared" si="31"/>
        <v>0</v>
      </c>
      <c r="AJ290" s="4">
        <f t="shared" si="32"/>
        <v>0</v>
      </c>
      <c r="AK290" s="4">
        <f t="shared" si="33"/>
        <v>0</v>
      </c>
      <c r="AL290" s="8">
        <f t="shared" si="34"/>
        <v>0</v>
      </c>
    </row>
    <row r="291" spans="23:38" x14ac:dyDescent="0.25">
      <c r="W291" s="9" t="e">
        <f>VLOOKUP(F291,'Rental Loss'!$A$2:$D$34,4,FALSE)</f>
        <v>#N/A</v>
      </c>
      <c r="X291" s="4" t="e">
        <f>VLOOKUP(F291,'Percent Owner Occupied'!$A$2:$B$34,2,FALSE)</f>
        <v>#N/A</v>
      </c>
      <c r="Y291" s="4" t="e">
        <f>VLOOKUP(F291,'Rental Loss'!$A$2:$C$34,3,FALSE)</f>
        <v>#N/A</v>
      </c>
      <c r="Z291" s="4" t="e">
        <f>VLOOKUP(F291,'Wage and Capital Related Income'!$A$2:$C$34,3,FALSE)</f>
        <v>#N/A</v>
      </c>
      <c r="AA291" s="4" t="e">
        <f>VLOOKUP(F291,'Recapture Features'!$A$2:$D$34,4,FALSE)</f>
        <v>#N/A</v>
      </c>
      <c r="AB291" s="4" t="e">
        <f>VLOOKUP(F291,'Wage and Capital Related Income'!$A$2:$D$34,4,FALSE)</f>
        <v>#N/A</v>
      </c>
      <c r="AC291" s="4" t="e">
        <f>VLOOKUP(F291,'Recapture Features'!$A$2:$B$34,2,FALSE)</f>
        <v>#N/A</v>
      </c>
      <c r="AD291" s="4">
        <f>VLOOKUP(INT(U291),Depth!$A$2:$B$36,2,FALSE)</f>
        <v>0</v>
      </c>
      <c r="AE291" s="4" t="str">
        <f t="shared" si="28"/>
        <v>0</v>
      </c>
      <c r="AF291" s="4" t="e">
        <f>VLOOKUP(AE291,Days!$D$2:$E$199,2,FALSE)</f>
        <v>#N/A</v>
      </c>
      <c r="AG291" s="4">
        <f t="shared" si="29"/>
        <v>0</v>
      </c>
      <c r="AH291" s="4">
        <f t="shared" si="30"/>
        <v>0</v>
      </c>
      <c r="AI291" s="4">
        <f t="shared" si="31"/>
        <v>0</v>
      </c>
      <c r="AJ291" s="4">
        <f t="shared" si="32"/>
        <v>0</v>
      </c>
      <c r="AK291" s="4">
        <f t="shared" si="33"/>
        <v>0</v>
      </c>
      <c r="AL291" s="8">
        <f t="shared" si="34"/>
        <v>0</v>
      </c>
    </row>
    <row r="292" spans="23:38" x14ac:dyDescent="0.25">
      <c r="W292" s="9" t="e">
        <f>VLOOKUP(F292,'Rental Loss'!$A$2:$D$34,4,FALSE)</f>
        <v>#N/A</v>
      </c>
      <c r="X292" s="4" t="e">
        <f>VLOOKUP(F292,'Percent Owner Occupied'!$A$2:$B$34,2,FALSE)</f>
        <v>#N/A</v>
      </c>
      <c r="Y292" s="4" t="e">
        <f>VLOOKUP(F292,'Rental Loss'!$A$2:$C$34,3,FALSE)</f>
        <v>#N/A</v>
      </c>
      <c r="Z292" s="4" t="e">
        <f>VLOOKUP(F292,'Wage and Capital Related Income'!$A$2:$C$34,3,FALSE)</f>
        <v>#N/A</v>
      </c>
      <c r="AA292" s="4" t="e">
        <f>VLOOKUP(F292,'Recapture Features'!$A$2:$D$34,4,FALSE)</f>
        <v>#N/A</v>
      </c>
      <c r="AB292" s="4" t="e">
        <f>VLOOKUP(F292,'Wage and Capital Related Income'!$A$2:$D$34,4,FALSE)</f>
        <v>#N/A</v>
      </c>
      <c r="AC292" s="4" t="e">
        <f>VLOOKUP(F292,'Recapture Features'!$A$2:$B$34,2,FALSE)</f>
        <v>#N/A</v>
      </c>
      <c r="AD292" s="4">
        <f>VLOOKUP(INT(U292),Depth!$A$2:$B$36,2,FALSE)</f>
        <v>0</v>
      </c>
      <c r="AE292" s="4" t="str">
        <f t="shared" si="28"/>
        <v>0</v>
      </c>
      <c r="AF292" s="4" t="e">
        <f>VLOOKUP(AE292,Days!$D$2:$E$199,2,FALSE)</f>
        <v>#N/A</v>
      </c>
      <c r="AG292" s="4">
        <f t="shared" si="29"/>
        <v>0</v>
      </c>
      <c r="AH292" s="4">
        <f t="shared" si="30"/>
        <v>0</v>
      </c>
      <c r="AI292" s="4">
        <f t="shared" si="31"/>
        <v>0</v>
      </c>
      <c r="AJ292" s="4">
        <f t="shared" si="32"/>
        <v>0</v>
      </c>
      <c r="AK292" s="4">
        <f t="shared" si="33"/>
        <v>0</v>
      </c>
      <c r="AL292" s="8">
        <f t="shared" si="34"/>
        <v>0</v>
      </c>
    </row>
    <row r="293" spans="23:38" x14ac:dyDescent="0.25">
      <c r="W293" s="9" t="e">
        <f>VLOOKUP(F293,'Rental Loss'!$A$2:$D$34,4,FALSE)</f>
        <v>#N/A</v>
      </c>
      <c r="X293" s="4" t="e">
        <f>VLOOKUP(F293,'Percent Owner Occupied'!$A$2:$B$34,2,FALSE)</f>
        <v>#N/A</v>
      </c>
      <c r="Y293" s="4" t="e">
        <f>VLOOKUP(F293,'Rental Loss'!$A$2:$C$34,3,FALSE)</f>
        <v>#N/A</v>
      </c>
      <c r="Z293" s="4" t="e">
        <f>VLOOKUP(F293,'Wage and Capital Related Income'!$A$2:$C$34,3,FALSE)</f>
        <v>#N/A</v>
      </c>
      <c r="AA293" s="4" t="e">
        <f>VLOOKUP(F293,'Recapture Features'!$A$2:$D$34,4,FALSE)</f>
        <v>#N/A</v>
      </c>
      <c r="AB293" s="4" t="e">
        <f>VLOOKUP(F293,'Wage and Capital Related Income'!$A$2:$D$34,4,FALSE)</f>
        <v>#N/A</v>
      </c>
      <c r="AC293" s="4" t="e">
        <f>VLOOKUP(F293,'Recapture Features'!$A$2:$B$34,2,FALSE)</f>
        <v>#N/A</v>
      </c>
      <c r="AD293" s="4">
        <f>VLOOKUP(INT(U293),Depth!$A$2:$B$36,2,FALSE)</f>
        <v>0</v>
      </c>
      <c r="AE293" s="4" t="str">
        <f t="shared" si="28"/>
        <v>0</v>
      </c>
      <c r="AF293" s="4" t="e">
        <f>VLOOKUP(AE293,Days!$D$2:$E$199,2,FALSE)</f>
        <v>#N/A</v>
      </c>
      <c r="AG293" s="4">
        <f t="shared" si="29"/>
        <v>0</v>
      </c>
      <c r="AH293" s="4">
        <f t="shared" si="30"/>
        <v>0</v>
      </c>
      <c r="AI293" s="4">
        <f t="shared" si="31"/>
        <v>0</v>
      </c>
      <c r="AJ293" s="4">
        <f t="shared" si="32"/>
        <v>0</v>
      </c>
      <c r="AK293" s="4">
        <f t="shared" si="33"/>
        <v>0</v>
      </c>
      <c r="AL293" s="8">
        <f t="shared" si="34"/>
        <v>0</v>
      </c>
    </row>
    <row r="294" spans="23:38" x14ac:dyDescent="0.25">
      <c r="W294" s="9" t="e">
        <f>VLOOKUP(F294,'Rental Loss'!$A$2:$D$34,4,FALSE)</f>
        <v>#N/A</v>
      </c>
      <c r="X294" s="4" t="e">
        <f>VLOOKUP(F294,'Percent Owner Occupied'!$A$2:$B$34,2,FALSE)</f>
        <v>#N/A</v>
      </c>
      <c r="Y294" s="4" t="e">
        <f>VLOOKUP(F294,'Rental Loss'!$A$2:$C$34,3,FALSE)</f>
        <v>#N/A</v>
      </c>
      <c r="Z294" s="4" t="e">
        <f>VLOOKUP(F294,'Wage and Capital Related Income'!$A$2:$C$34,3,FALSE)</f>
        <v>#N/A</v>
      </c>
      <c r="AA294" s="4" t="e">
        <f>VLOOKUP(F294,'Recapture Features'!$A$2:$D$34,4,FALSE)</f>
        <v>#N/A</v>
      </c>
      <c r="AB294" s="4" t="e">
        <f>VLOOKUP(F294,'Wage and Capital Related Income'!$A$2:$D$34,4,FALSE)</f>
        <v>#N/A</v>
      </c>
      <c r="AC294" s="4" t="e">
        <f>VLOOKUP(F294,'Recapture Features'!$A$2:$B$34,2,FALSE)</f>
        <v>#N/A</v>
      </c>
      <c r="AD294" s="4">
        <f>VLOOKUP(INT(U294),Depth!$A$2:$B$36,2,FALSE)</f>
        <v>0</v>
      </c>
      <c r="AE294" s="4" t="str">
        <f t="shared" si="28"/>
        <v>0</v>
      </c>
      <c r="AF294" s="4" t="e">
        <f>VLOOKUP(AE294,Days!$D$2:$E$199,2,FALSE)</f>
        <v>#N/A</v>
      </c>
      <c r="AG294" s="4">
        <f t="shared" si="29"/>
        <v>0</v>
      </c>
      <c r="AH294" s="4">
        <f t="shared" si="30"/>
        <v>0</v>
      </c>
      <c r="AI294" s="4">
        <f t="shared" si="31"/>
        <v>0</v>
      </c>
      <c r="AJ294" s="4">
        <f t="shared" si="32"/>
        <v>0</v>
      </c>
      <c r="AK294" s="4">
        <f t="shared" si="33"/>
        <v>0</v>
      </c>
      <c r="AL294" s="8">
        <f t="shared" si="34"/>
        <v>0</v>
      </c>
    </row>
    <row r="295" spans="23:38" x14ac:dyDescent="0.25">
      <c r="W295" s="9" t="e">
        <f>VLOOKUP(F295,'Rental Loss'!$A$2:$D$34,4,FALSE)</f>
        <v>#N/A</v>
      </c>
      <c r="X295" s="4" t="e">
        <f>VLOOKUP(F295,'Percent Owner Occupied'!$A$2:$B$34,2,FALSE)</f>
        <v>#N/A</v>
      </c>
      <c r="Y295" s="4" t="e">
        <f>VLOOKUP(F295,'Rental Loss'!$A$2:$C$34,3,FALSE)</f>
        <v>#N/A</v>
      </c>
      <c r="Z295" s="4" t="e">
        <f>VLOOKUP(F295,'Wage and Capital Related Income'!$A$2:$C$34,3,FALSE)</f>
        <v>#N/A</v>
      </c>
      <c r="AA295" s="4" t="e">
        <f>VLOOKUP(F295,'Recapture Features'!$A$2:$D$34,4,FALSE)</f>
        <v>#N/A</v>
      </c>
      <c r="AB295" s="4" t="e">
        <f>VLOOKUP(F295,'Wage and Capital Related Income'!$A$2:$D$34,4,FALSE)</f>
        <v>#N/A</v>
      </c>
      <c r="AC295" s="4" t="e">
        <f>VLOOKUP(F295,'Recapture Features'!$A$2:$B$34,2,FALSE)</f>
        <v>#N/A</v>
      </c>
      <c r="AD295" s="4">
        <f>VLOOKUP(INT(U295),Depth!$A$2:$B$36,2,FALSE)</f>
        <v>0</v>
      </c>
      <c r="AE295" s="4" t="str">
        <f t="shared" si="28"/>
        <v>0</v>
      </c>
      <c r="AF295" s="4" t="e">
        <f>VLOOKUP(AE295,Days!$D$2:$E$199,2,FALSE)</f>
        <v>#N/A</v>
      </c>
      <c r="AG295" s="4">
        <f t="shared" si="29"/>
        <v>0</v>
      </c>
      <c r="AH295" s="4">
        <f t="shared" si="30"/>
        <v>0</v>
      </c>
      <c r="AI295" s="4">
        <f t="shared" si="31"/>
        <v>0</v>
      </c>
      <c r="AJ295" s="4">
        <f t="shared" si="32"/>
        <v>0</v>
      </c>
      <c r="AK295" s="4">
        <f t="shared" si="33"/>
        <v>0</v>
      </c>
      <c r="AL295" s="8">
        <f t="shared" si="34"/>
        <v>0</v>
      </c>
    </row>
    <row r="296" spans="23:38" x14ac:dyDescent="0.25">
      <c r="W296" s="9" t="e">
        <f>VLOOKUP(F296,'Rental Loss'!$A$2:$D$34,4,FALSE)</f>
        <v>#N/A</v>
      </c>
      <c r="X296" s="4" t="e">
        <f>VLOOKUP(F296,'Percent Owner Occupied'!$A$2:$B$34,2,FALSE)</f>
        <v>#N/A</v>
      </c>
      <c r="Y296" s="4" t="e">
        <f>VLOOKUP(F296,'Rental Loss'!$A$2:$C$34,3,FALSE)</f>
        <v>#N/A</v>
      </c>
      <c r="Z296" s="4" t="e">
        <f>VLOOKUP(F296,'Wage and Capital Related Income'!$A$2:$C$34,3,FALSE)</f>
        <v>#N/A</v>
      </c>
      <c r="AA296" s="4" t="e">
        <f>VLOOKUP(F296,'Recapture Features'!$A$2:$D$34,4,FALSE)</f>
        <v>#N/A</v>
      </c>
      <c r="AB296" s="4" t="e">
        <f>VLOOKUP(F296,'Wage and Capital Related Income'!$A$2:$D$34,4,FALSE)</f>
        <v>#N/A</v>
      </c>
      <c r="AC296" s="4" t="e">
        <f>VLOOKUP(F296,'Recapture Features'!$A$2:$B$34,2,FALSE)</f>
        <v>#N/A</v>
      </c>
      <c r="AD296" s="4">
        <f>VLOOKUP(INT(U296),Depth!$A$2:$B$36,2,FALSE)</f>
        <v>0</v>
      </c>
      <c r="AE296" s="4" t="str">
        <f t="shared" si="28"/>
        <v>0</v>
      </c>
      <c r="AF296" s="4" t="e">
        <f>VLOOKUP(AE296,Days!$D$2:$E$199,2,FALSE)</f>
        <v>#N/A</v>
      </c>
      <c r="AG296" s="4">
        <f t="shared" si="29"/>
        <v>0</v>
      </c>
      <c r="AH296" s="4">
        <f t="shared" si="30"/>
        <v>0</v>
      </c>
      <c r="AI296" s="4">
        <f t="shared" si="31"/>
        <v>0</v>
      </c>
      <c r="AJ296" s="4">
        <f t="shared" si="32"/>
        <v>0</v>
      </c>
      <c r="AK296" s="4">
        <f t="shared" si="33"/>
        <v>0</v>
      </c>
      <c r="AL296" s="8">
        <f t="shared" si="34"/>
        <v>0</v>
      </c>
    </row>
    <row r="297" spans="23:38" x14ac:dyDescent="0.25">
      <c r="W297" s="9" t="e">
        <f>VLOOKUP(F297,'Rental Loss'!$A$2:$D$34,4,FALSE)</f>
        <v>#N/A</v>
      </c>
      <c r="X297" s="4" t="e">
        <f>VLOOKUP(F297,'Percent Owner Occupied'!$A$2:$B$34,2,FALSE)</f>
        <v>#N/A</v>
      </c>
      <c r="Y297" s="4" t="e">
        <f>VLOOKUP(F297,'Rental Loss'!$A$2:$C$34,3,FALSE)</f>
        <v>#N/A</v>
      </c>
      <c r="Z297" s="4" t="e">
        <f>VLOOKUP(F297,'Wage and Capital Related Income'!$A$2:$C$34,3,FALSE)</f>
        <v>#N/A</v>
      </c>
      <c r="AA297" s="4" t="e">
        <f>VLOOKUP(F297,'Recapture Features'!$A$2:$D$34,4,FALSE)</f>
        <v>#N/A</v>
      </c>
      <c r="AB297" s="4" t="e">
        <f>VLOOKUP(F297,'Wage and Capital Related Income'!$A$2:$D$34,4,FALSE)</f>
        <v>#N/A</v>
      </c>
      <c r="AC297" s="4" t="e">
        <f>VLOOKUP(F297,'Recapture Features'!$A$2:$B$34,2,FALSE)</f>
        <v>#N/A</v>
      </c>
      <c r="AD297" s="4">
        <f>VLOOKUP(INT(U297),Depth!$A$2:$B$36,2,FALSE)</f>
        <v>0</v>
      </c>
      <c r="AE297" s="4" t="str">
        <f t="shared" si="28"/>
        <v>0</v>
      </c>
      <c r="AF297" s="4" t="e">
        <f>VLOOKUP(AE297,Days!$D$2:$E$199,2,FALSE)</f>
        <v>#N/A</v>
      </c>
      <c r="AG297" s="4">
        <f t="shared" si="29"/>
        <v>0</v>
      </c>
      <c r="AH297" s="4">
        <f t="shared" si="30"/>
        <v>0</v>
      </c>
      <c r="AI297" s="4">
        <f t="shared" si="31"/>
        <v>0</v>
      </c>
      <c r="AJ297" s="4">
        <f t="shared" si="32"/>
        <v>0</v>
      </c>
      <c r="AK297" s="4">
        <f t="shared" si="33"/>
        <v>0</v>
      </c>
      <c r="AL297" s="8">
        <f t="shared" si="34"/>
        <v>0</v>
      </c>
    </row>
    <row r="298" spans="23:38" x14ac:dyDescent="0.25">
      <c r="W298" s="9" t="e">
        <f>VLOOKUP(F298,'Rental Loss'!$A$2:$D$34,4,FALSE)</f>
        <v>#N/A</v>
      </c>
      <c r="X298" s="4" t="e">
        <f>VLOOKUP(F298,'Percent Owner Occupied'!$A$2:$B$34,2,FALSE)</f>
        <v>#N/A</v>
      </c>
      <c r="Y298" s="4" t="e">
        <f>VLOOKUP(F298,'Rental Loss'!$A$2:$C$34,3,FALSE)</f>
        <v>#N/A</v>
      </c>
      <c r="Z298" s="4" t="e">
        <f>VLOOKUP(F298,'Wage and Capital Related Income'!$A$2:$C$34,3,FALSE)</f>
        <v>#N/A</v>
      </c>
      <c r="AA298" s="4" t="e">
        <f>VLOOKUP(F298,'Recapture Features'!$A$2:$D$34,4,FALSE)</f>
        <v>#N/A</v>
      </c>
      <c r="AB298" s="4" t="e">
        <f>VLOOKUP(F298,'Wage and Capital Related Income'!$A$2:$D$34,4,FALSE)</f>
        <v>#N/A</v>
      </c>
      <c r="AC298" s="4" t="e">
        <f>VLOOKUP(F298,'Recapture Features'!$A$2:$B$34,2,FALSE)</f>
        <v>#N/A</v>
      </c>
      <c r="AD298" s="4">
        <f>VLOOKUP(INT(U298),Depth!$A$2:$B$36,2,FALSE)</f>
        <v>0</v>
      </c>
      <c r="AE298" s="4" t="str">
        <f t="shared" si="28"/>
        <v>0</v>
      </c>
      <c r="AF298" s="4" t="e">
        <f>VLOOKUP(AE298,Days!$D$2:$E$199,2,FALSE)</f>
        <v>#N/A</v>
      </c>
      <c r="AG298" s="4">
        <f t="shared" si="29"/>
        <v>0</v>
      </c>
      <c r="AH298" s="4">
        <f t="shared" si="30"/>
        <v>0</v>
      </c>
      <c r="AI298" s="4">
        <f t="shared" si="31"/>
        <v>0</v>
      </c>
      <c r="AJ298" s="4">
        <f t="shared" si="32"/>
        <v>0</v>
      </c>
      <c r="AK298" s="4">
        <f t="shared" si="33"/>
        <v>0</v>
      </c>
      <c r="AL298" s="8">
        <f t="shared" si="34"/>
        <v>0</v>
      </c>
    </row>
    <row r="299" spans="23:38" x14ac:dyDescent="0.25">
      <c r="W299" s="9" t="e">
        <f>VLOOKUP(F299,'Rental Loss'!$A$2:$D$34,4,FALSE)</f>
        <v>#N/A</v>
      </c>
      <c r="X299" s="4" t="e">
        <f>VLOOKUP(F299,'Percent Owner Occupied'!$A$2:$B$34,2,FALSE)</f>
        <v>#N/A</v>
      </c>
      <c r="Y299" s="4" t="e">
        <f>VLOOKUP(F299,'Rental Loss'!$A$2:$C$34,3,FALSE)</f>
        <v>#N/A</v>
      </c>
      <c r="Z299" s="4" t="e">
        <f>VLOOKUP(F299,'Wage and Capital Related Income'!$A$2:$C$34,3,FALSE)</f>
        <v>#N/A</v>
      </c>
      <c r="AA299" s="4" t="e">
        <f>VLOOKUP(F299,'Recapture Features'!$A$2:$D$34,4,FALSE)</f>
        <v>#N/A</v>
      </c>
      <c r="AB299" s="4" t="e">
        <f>VLOOKUP(F299,'Wage and Capital Related Income'!$A$2:$D$34,4,FALSE)</f>
        <v>#N/A</v>
      </c>
      <c r="AC299" s="4" t="e">
        <f>VLOOKUP(F299,'Recapture Features'!$A$2:$B$34,2,FALSE)</f>
        <v>#N/A</v>
      </c>
      <c r="AD299" s="4">
        <f>VLOOKUP(INT(U299),Depth!$A$2:$B$36,2,FALSE)</f>
        <v>0</v>
      </c>
      <c r="AE299" s="4" t="str">
        <f t="shared" si="28"/>
        <v>0</v>
      </c>
      <c r="AF299" s="4" t="e">
        <f>VLOOKUP(AE299,Days!$D$2:$E$199,2,FALSE)</f>
        <v>#N/A</v>
      </c>
      <c r="AG299" s="4">
        <f t="shared" si="29"/>
        <v>0</v>
      </c>
      <c r="AH299" s="4">
        <f t="shared" si="30"/>
        <v>0</v>
      </c>
      <c r="AI299" s="4">
        <f t="shared" si="31"/>
        <v>0</v>
      </c>
      <c r="AJ299" s="4">
        <f t="shared" si="32"/>
        <v>0</v>
      </c>
      <c r="AK299" s="4">
        <f t="shared" si="33"/>
        <v>0</v>
      </c>
      <c r="AL299" s="8">
        <f t="shared" si="34"/>
        <v>0</v>
      </c>
    </row>
    <row r="300" spans="23:38" x14ac:dyDescent="0.25">
      <c r="W300" s="9" t="e">
        <f>VLOOKUP(F300,'Rental Loss'!$A$2:$D$34,4,FALSE)</f>
        <v>#N/A</v>
      </c>
      <c r="X300" s="4" t="e">
        <f>VLOOKUP(F300,'Percent Owner Occupied'!$A$2:$B$34,2,FALSE)</f>
        <v>#N/A</v>
      </c>
      <c r="Y300" s="4" t="e">
        <f>VLOOKUP(F300,'Rental Loss'!$A$2:$C$34,3,FALSE)</f>
        <v>#N/A</v>
      </c>
      <c r="Z300" s="4" t="e">
        <f>VLOOKUP(F300,'Wage and Capital Related Income'!$A$2:$C$34,3,FALSE)</f>
        <v>#N/A</v>
      </c>
      <c r="AA300" s="4" t="e">
        <f>VLOOKUP(F300,'Recapture Features'!$A$2:$D$34,4,FALSE)</f>
        <v>#N/A</v>
      </c>
      <c r="AB300" s="4" t="e">
        <f>VLOOKUP(F300,'Wage and Capital Related Income'!$A$2:$D$34,4,FALSE)</f>
        <v>#N/A</v>
      </c>
      <c r="AC300" s="4" t="e">
        <f>VLOOKUP(F300,'Recapture Features'!$A$2:$B$34,2,FALSE)</f>
        <v>#N/A</v>
      </c>
      <c r="AD300" s="4">
        <f>VLOOKUP(INT(U300),Depth!$A$2:$B$36,2,FALSE)</f>
        <v>0</v>
      </c>
      <c r="AE300" s="4" t="str">
        <f t="shared" si="28"/>
        <v>0</v>
      </c>
      <c r="AF300" s="4" t="e">
        <f>VLOOKUP(AE300,Days!$D$2:$E$199,2,FALSE)</f>
        <v>#N/A</v>
      </c>
      <c r="AG300" s="4">
        <f t="shared" si="29"/>
        <v>0</v>
      </c>
      <c r="AH300" s="4">
        <f t="shared" si="30"/>
        <v>0</v>
      </c>
      <c r="AI300" s="4">
        <f t="shared" si="31"/>
        <v>0</v>
      </c>
      <c r="AJ300" s="4">
        <f t="shared" si="32"/>
        <v>0</v>
      </c>
      <c r="AK300" s="4">
        <f t="shared" si="33"/>
        <v>0</v>
      </c>
      <c r="AL300" s="8">
        <f t="shared" si="34"/>
        <v>0</v>
      </c>
    </row>
    <row r="301" spans="23:38" x14ac:dyDescent="0.25">
      <c r="W301" s="9" t="e">
        <f>VLOOKUP(F301,'Rental Loss'!$A$2:$D$34,4,FALSE)</f>
        <v>#N/A</v>
      </c>
      <c r="X301" s="4" t="e">
        <f>VLOOKUP(F301,'Percent Owner Occupied'!$A$2:$B$34,2,FALSE)</f>
        <v>#N/A</v>
      </c>
      <c r="Y301" s="4" t="e">
        <f>VLOOKUP(F301,'Rental Loss'!$A$2:$C$34,3,FALSE)</f>
        <v>#N/A</v>
      </c>
      <c r="Z301" s="4" t="e">
        <f>VLOOKUP(F301,'Wage and Capital Related Income'!$A$2:$C$34,3,FALSE)</f>
        <v>#N/A</v>
      </c>
      <c r="AA301" s="4" t="e">
        <f>VLOOKUP(F301,'Recapture Features'!$A$2:$D$34,4,FALSE)</f>
        <v>#N/A</v>
      </c>
      <c r="AB301" s="4" t="e">
        <f>VLOOKUP(F301,'Wage and Capital Related Income'!$A$2:$D$34,4,FALSE)</f>
        <v>#N/A</v>
      </c>
      <c r="AC301" s="4" t="e">
        <f>VLOOKUP(F301,'Recapture Features'!$A$2:$B$34,2,FALSE)</f>
        <v>#N/A</v>
      </c>
      <c r="AD301" s="4">
        <f>VLOOKUP(INT(U301),Depth!$A$2:$B$36,2,FALSE)</f>
        <v>0</v>
      </c>
      <c r="AE301" s="4" t="str">
        <f t="shared" si="28"/>
        <v>0</v>
      </c>
      <c r="AF301" s="4" t="e">
        <f>VLOOKUP(AE301,Days!$D$2:$E$199,2,FALSE)</f>
        <v>#N/A</v>
      </c>
      <c r="AG301" s="4">
        <f t="shared" si="29"/>
        <v>0</v>
      </c>
      <c r="AH301" s="4">
        <f t="shared" si="30"/>
        <v>0</v>
      </c>
      <c r="AI301" s="4">
        <f t="shared" si="31"/>
        <v>0</v>
      </c>
      <c r="AJ301" s="4">
        <f t="shared" si="32"/>
        <v>0</v>
      </c>
      <c r="AK301" s="4">
        <f t="shared" si="33"/>
        <v>0</v>
      </c>
      <c r="AL301" s="8">
        <f t="shared" si="34"/>
        <v>0</v>
      </c>
    </row>
    <row r="302" spans="23:38" x14ac:dyDescent="0.25">
      <c r="W302" s="9" t="e">
        <f>VLOOKUP(F302,'Rental Loss'!$A$2:$D$34,4,FALSE)</f>
        <v>#N/A</v>
      </c>
      <c r="X302" s="4" t="e">
        <f>VLOOKUP(F302,'Percent Owner Occupied'!$A$2:$B$34,2,FALSE)</f>
        <v>#N/A</v>
      </c>
      <c r="Y302" s="4" t="e">
        <f>VLOOKUP(F302,'Rental Loss'!$A$2:$C$34,3,FALSE)</f>
        <v>#N/A</v>
      </c>
      <c r="Z302" s="4" t="e">
        <f>VLOOKUP(F302,'Wage and Capital Related Income'!$A$2:$C$34,3,FALSE)</f>
        <v>#N/A</v>
      </c>
      <c r="AA302" s="4" t="e">
        <f>VLOOKUP(F302,'Recapture Features'!$A$2:$D$34,4,FALSE)</f>
        <v>#N/A</v>
      </c>
      <c r="AB302" s="4" t="e">
        <f>VLOOKUP(F302,'Wage and Capital Related Income'!$A$2:$D$34,4,FALSE)</f>
        <v>#N/A</v>
      </c>
      <c r="AC302" s="4" t="e">
        <f>VLOOKUP(F302,'Recapture Features'!$A$2:$B$34,2,FALSE)</f>
        <v>#N/A</v>
      </c>
      <c r="AD302" s="4">
        <f>VLOOKUP(INT(U302),Depth!$A$2:$B$36,2,FALSE)</f>
        <v>0</v>
      </c>
      <c r="AE302" s="4" t="str">
        <f t="shared" si="28"/>
        <v>0</v>
      </c>
      <c r="AF302" s="4" t="e">
        <f>VLOOKUP(AE302,Days!$D$2:$E$199,2,FALSE)</f>
        <v>#N/A</v>
      </c>
      <c r="AG302" s="4">
        <f t="shared" si="29"/>
        <v>0</v>
      </c>
      <c r="AH302" s="4">
        <f t="shared" si="30"/>
        <v>0</v>
      </c>
      <c r="AI302" s="4">
        <f t="shared" si="31"/>
        <v>0</v>
      </c>
      <c r="AJ302" s="4">
        <f t="shared" si="32"/>
        <v>0</v>
      </c>
      <c r="AK302" s="4">
        <f t="shared" si="33"/>
        <v>0</v>
      </c>
      <c r="AL302" s="8">
        <f t="shared" si="34"/>
        <v>0</v>
      </c>
    </row>
    <row r="303" spans="23:38" x14ac:dyDescent="0.25">
      <c r="W303" s="9" t="e">
        <f>VLOOKUP(F303,'Rental Loss'!$A$2:$D$34,4,FALSE)</f>
        <v>#N/A</v>
      </c>
      <c r="X303" s="4" t="e">
        <f>VLOOKUP(F303,'Percent Owner Occupied'!$A$2:$B$34,2,FALSE)</f>
        <v>#N/A</v>
      </c>
      <c r="Y303" s="4" t="e">
        <f>VLOOKUP(F303,'Rental Loss'!$A$2:$C$34,3,FALSE)</f>
        <v>#N/A</v>
      </c>
      <c r="Z303" s="4" t="e">
        <f>VLOOKUP(F303,'Wage and Capital Related Income'!$A$2:$C$34,3,FALSE)</f>
        <v>#N/A</v>
      </c>
      <c r="AA303" s="4" t="e">
        <f>VLOOKUP(F303,'Recapture Features'!$A$2:$D$34,4,FALSE)</f>
        <v>#N/A</v>
      </c>
      <c r="AB303" s="4" t="e">
        <f>VLOOKUP(F303,'Wage and Capital Related Income'!$A$2:$D$34,4,FALSE)</f>
        <v>#N/A</v>
      </c>
      <c r="AC303" s="4" t="e">
        <f>VLOOKUP(F303,'Recapture Features'!$A$2:$B$34,2,FALSE)</f>
        <v>#N/A</v>
      </c>
      <c r="AD303" s="4">
        <f>VLOOKUP(INT(U303),Depth!$A$2:$B$36,2,FALSE)</f>
        <v>0</v>
      </c>
      <c r="AE303" s="4" t="str">
        <f t="shared" si="28"/>
        <v>0</v>
      </c>
      <c r="AF303" s="4" t="e">
        <f>VLOOKUP(AE303,Days!$D$2:$E$199,2,FALSE)</f>
        <v>#N/A</v>
      </c>
      <c r="AG303" s="4">
        <f t="shared" si="29"/>
        <v>0</v>
      </c>
      <c r="AH303" s="4">
        <f t="shared" si="30"/>
        <v>0</v>
      </c>
      <c r="AI303" s="4">
        <f t="shared" si="31"/>
        <v>0</v>
      </c>
      <c r="AJ303" s="4">
        <f t="shared" si="32"/>
        <v>0</v>
      </c>
      <c r="AK303" s="4">
        <f t="shared" si="33"/>
        <v>0</v>
      </c>
      <c r="AL303" s="8">
        <f t="shared" si="34"/>
        <v>0</v>
      </c>
    </row>
    <row r="304" spans="23:38" x14ac:dyDescent="0.25">
      <c r="W304" s="9" t="e">
        <f>VLOOKUP(F304,'Rental Loss'!$A$2:$D$34,4,FALSE)</f>
        <v>#N/A</v>
      </c>
      <c r="X304" s="4" t="e">
        <f>VLOOKUP(F304,'Percent Owner Occupied'!$A$2:$B$34,2,FALSE)</f>
        <v>#N/A</v>
      </c>
      <c r="Y304" s="4" t="e">
        <f>VLOOKUP(F304,'Rental Loss'!$A$2:$C$34,3,FALSE)</f>
        <v>#N/A</v>
      </c>
      <c r="Z304" s="4" t="e">
        <f>VLOOKUP(F304,'Wage and Capital Related Income'!$A$2:$C$34,3,FALSE)</f>
        <v>#N/A</v>
      </c>
      <c r="AA304" s="4" t="e">
        <f>VLOOKUP(F304,'Recapture Features'!$A$2:$D$34,4,FALSE)</f>
        <v>#N/A</v>
      </c>
      <c r="AB304" s="4" t="e">
        <f>VLOOKUP(F304,'Wage and Capital Related Income'!$A$2:$D$34,4,FALSE)</f>
        <v>#N/A</v>
      </c>
      <c r="AC304" s="4" t="e">
        <f>VLOOKUP(F304,'Recapture Features'!$A$2:$B$34,2,FALSE)</f>
        <v>#N/A</v>
      </c>
      <c r="AD304" s="4">
        <f>VLOOKUP(INT(U304),Depth!$A$2:$B$36,2,FALSE)</f>
        <v>0</v>
      </c>
      <c r="AE304" s="4" t="str">
        <f t="shared" si="28"/>
        <v>0</v>
      </c>
      <c r="AF304" s="4" t="e">
        <f>VLOOKUP(AE304,Days!$D$2:$E$199,2,FALSE)</f>
        <v>#N/A</v>
      </c>
      <c r="AG304" s="4">
        <f t="shared" si="29"/>
        <v>0</v>
      </c>
      <c r="AH304" s="4">
        <f t="shared" si="30"/>
        <v>0</v>
      </c>
      <c r="AI304" s="4">
        <f t="shared" si="31"/>
        <v>0</v>
      </c>
      <c r="AJ304" s="4">
        <f t="shared" si="32"/>
        <v>0</v>
      </c>
      <c r="AK304" s="4">
        <f t="shared" si="33"/>
        <v>0</v>
      </c>
      <c r="AL304" s="8">
        <f t="shared" si="34"/>
        <v>0</v>
      </c>
    </row>
    <row r="305" spans="23:38" x14ac:dyDescent="0.25">
      <c r="W305" s="9" t="e">
        <f>VLOOKUP(F305,'Rental Loss'!$A$2:$D$34,4,FALSE)</f>
        <v>#N/A</v>
      </c>
      <c r="X305" s="4" t="e">
        <f>VLOOKUP(F305,'Percent Owner Occupied'!$A$2:$B$34,2,FALSE)</f>
        <v>#N/A</v>
      </c>
      <c r="Y305" s="4" t="e">
        <f>VLOOKUP(F305,'Rental Loss'!$A$2:$C$34,3,FALSE)</f>
        <v>#N/A</v>
      </c>
      <c r="Z305" s="4" t="e">
        <f>VLOOKUP(F305,'Wage and Capital Related Income'!$A$2:$C$34,3,FALSE)</f>
        <v>#N/A</v>
      </c>
      <c r="AA305" s="4" t="e">
        <f>VLOOKUP(F305,'Recapture Features'!$A$2:$D$34,4,FALSE)</f>
        <v>#N/A</v>
      </c>
      <c r="AB305" s="4" t="e">
        <f>VLOOKUP(F305,'Wage and Capital Related Income'!$A$2:$D$34,4,FALSE)</f>
        <v>#N/A</v>
      </c>
      <c r="AC305" s="4" t="e">
        <f>VLOOKUP(F305,'Recapture Features'!$A$2:$B$34,2,FALSE)</f>
        <v>#N/A</v>
      </c>
      <c r="AD305" s="4">
        <f>VLOOKUP(INT(U305),Depth!$A$2:$B$36,2,FALSE)</f>
        <v>0</v>
      </c>
      <c r="AE305" s="4" t="str">
        <f t="shared" si="28"/>
        <v>0</v>
      </c>
      <c r="AF305" s="4" t="e">
        <f>VLOOKUP(AE305,Days!$D$2:$E$199,2,FALSE)</f>
        <v>#N/A</v>
      </c>
      <c r="AG305" s="4">
        <f t="shared" si="29"/>
        <v>0</v>
      </c>
      <c r="AH305" s="4">
        <f t="shared" si="30"/>
        <v>0</v>
      </c>
      <c r="AI305" s="4">
        <f t="shared" si="31"/>
        <v>0</v>
      </c>
      <c r="AJ305" s="4">
        <f t="shared" si="32"/>
        <v>0</v>
      </c>
      <c r="AK305" s="4">
        <f t="shared" si="33"/>
        <v>0</v>
      </c>
      <c r="AL305" s="8">
        <f t="shared" si="34"/>
        <v>0</v>
      </c>
    </row>
    <row r="306" spans="23:38" x14ac:dyDescent="0.25">
      <c r="W306" s="9" t="e">
        <f>VLOOKUP(F306,'Rental Loss'!$A$2:$D$34,4,FALSE)</f>
        <v>#N/A</v>
      </c>
      <c r="X306" s="4" t="e">
        <f>VLOOKUP(F306,'Percent Owner Occupied'!$A$2:$B$34,2,FALSE)</f>
        <v>#N/A</v>
      </c>
      <c r="Y306" s="4" t="e">
        <f>VLOOKUP(F306,'Rental Loss'!$A$2:$C$34,3,FALSE)</f>
        <v>#N/A</v>
      </c>
      <c r="Z306" s="4" t="e">
        <f>VLOOKUP(F306,'Wage and Capital Related Income'!$A$2:$C$34,3,FALSE)</f>
        <v>#N/A</v>
      </c>
      <c r="AA306" s="4" t="e">
        <f>VLOOKUP(F306,'Recapture Features'!$A$2:$D$34,4,FALSE)</f>
        <v>#N/A</v>
      </c>
      <c r="AB306" s="4" t="e">
        <f>VLOOKUP(F306,'Wage and Capital Related Income'!$A$2:$D$34,4,FALSE)</f>
        <v>#N/A</v>
      </c>
      <c r="AC306" s="4" t="e">
        <f>VLOOKUP(F306,'Recapture Features'!$A$2:$B$34,2,FALSE)</f>
        <v>#N/A</v>
      </c>
      <c r="AD306" s="4">
        <f>VLOOKUP(INT(U306),Depth!$A$2:$B$36,2,FALSE)</f>
        <v>0</v>
      </c>
      <c r="AE306" s="4" t="str">
        <f t="shared" si="28"/>
        <v>0</v>
      </c>
      <c r="AF306" s="4" t="e">
        <f>VLOOKUP(AE306,Days!$D$2:$E$199,2,FALSE)</f>
        <v>#N/A</v>
      </c>
      <c r="AG306" s="4">
        <f t="shared" si="29"/>
        <v>0</v>
      </c>
      <c r="AH306" s="4">
        <f t="shared" si="30"/>
        <v>0</v>
      </c>
      <c r="AI306" s="4">
        <f t="shared" si="31"/>
        <v>0</v>
      </c>
      <c r="AJ306" s="4">
        <f t="shared" si="32"/>
        <v>0</v>
      </c>
      <c r="AK306" s="4">
        <f t="shared" si="33"/>
        <v>0</v>
      </c>
      <c r="AL306" s="8">
        <f t="shared" si="34"/>
        <v>0</v>
      </c>
    </row>
    <row r="307" spans="23:38" x14ac:dyDescent="0.25">
      <c r="W307" s="9" t="e">
        <f>VLOOKUP(F307,'Rental Loss'!$A$2:$D$34,4,FALSE)</f>
        <v>#N/A</v>
      </c>
      <c r="X307" s="4" t="e">
        <f>VLOOKUP(F307,'Percent Owner Occupied'!$A$2:$B$34,2,FALSE)</f>
        <v>#N/A</v>
      </c>
      <c r="Y307" s="4" t="e">
        <f>VLOOKUP(F307,'Rental Loss'!$A$2:$C$34,3,FALSE)</f>
        <v>#N/A</v>
      </c>
      <c r="Z307" s="4" t="e">
        <f>VLOOKUP(F307,'Wage and Capital Related Income'!$A$2:$C$34,3,FALSE)</f>
        <v>#N/A</v>
      </c>
      <c r="AA307" s="4" t="e">
        <f>VLOOKUP(F307,'Recapture Features'!$A$2:$D$34,4,FALSE)</f>
        <v>#N/A</v>
      </c>
      <c r="AB307" s="4" t="e">
        <f>VLOOKUP(F307,'Wage and Capital Related Income'!$A$2:$D$34,4,FALSE)</f>
        <v>#N/A</v>
      </c>
      <c r="AC307" s="4" t="e">
        <f>VLOOKUP(F307,'Recapture Features'!$A$2:$B$34,2,FALSE)</f>
        <v>#N/A</v>
      </c>
      <c r="AD307" s="4">
        <f>VLOOKUP(INT(U307),Depth!$A$2:$B$36,2,FALSE)</f>
        <v>0</v>
      </c>
      <c r="AE307" s="4" t="str">
        <f t="shared" si="28"/>
        <v>0</v>
      </c>
      <c r="AF307" s="4" t="e">
        <f>VLOOKUP(AE307,Days!$D$2:$E$199,2,FALSE)</f>
        <v>#N/A</v>
      </c>
      <c r="AG307" s="4">
        <f t="shared" si="29"/>
        <v>0</v>
      </c>
      <c r="AH307" s="4">
        <f t="shared" si="30"/>
        <v>0</v>
      </c>
      <c r="AI307" s="4">
        <f t="shared" si="31"/>
        <v>0</v>
      </c>
      <c r="AJ307" s="4">
        <f t="shared" si="32"/>
        <v>0</v>
      </c>
      <c r="AK307" s="4">
        <f t="shared" si="33"/>
        <v>0</v>
      </c>
      <c r="AL307" s="8">
        <f t="shared" si="34"/>
        <v>0</v>
      </c>
    </row>
    <row r="308" spans="23:38" x14ac:dyDescent="0.25">
      <c r="W308" s="9" t="e">
        <f>VLOOKUP(F308,'Rental Loss'!$A$2:$D$34,4,FALSE)</f>
        <v>#N/A</v>
      </c>
      <c r="X308" s="4" t="e">
        <f>VLOOKUP(F308,'Percent Owner Occupied'!$A$2:$B$34,2,FALSE)</f>
        <v>#N/A</v>
      </c>
      <c r="Y308" s="4" t="e">
        <f>VLOOKUP(F308,'Rental Loss'!$A$2:$C$34,3,FALSE)</f>
        <v>#N/A</v>
      </c>
      <c r="Z308" s="4" t="e">
        <f>VLOOKUP(F308,'Wage and Capital Related Income'!$A$2:$C$34,3,FALSE)</f>
        <v>#N/A</v>
      </c>
      <c r="AA308" s="4" t="e">
        <f>VLOOKUP(F308,'Recapture Features'!$A$2:$D$34,4,FALSE)</f>
        <v>#N/A</v>
      </c>
      <c r="AB308" s="4" t="e">
        <f>VLOOKUP(F308,'Wage and Capital Related Income'!$A$2:$D$34,4,FALSE)</f>
        <v>#N/A</v>
      </c>
      <c r="AC308" s="4" t="e">
        <f>VLOOKUP(F308,'Recapture Features'!$A$2:$B$34,2,FALSE)</f>
        <v>#N/A</v>
      </c>
      <c r="AD308" s="4">
        <f>VLOOKUP(INT(U308),Depth!$A$2:$B$36,2,FALSE)</f>
        <v>0</v>
      </c>
      <c r="AE308" s="4" t="str">
        <f t="shared" si="28"/>
        <v>0</v>
      </c>
      <c r="AF308" s="4" t="e">
        <f>VLOOKUP(AE308,Days!$D$2:$E$199,2,FALSE)</f>
        <v>#N/A</v>
      </c>
      <c r="AG308" s="4">
        <f t="shared" si="29"/>
        <v>0</v>
      </c>
      <c r="AH308" s="4">
        <f t="shared" si="30"/>
        <v>0</v>
      </c>
      <c r="AI308" s="4">
        <f t="shared" si="31"/>
        <v>0</v>
      </c>
      <c r="AJ308" s="4">
        <f t="shared" si="32"/>
        <v>0</v>
      </c>
      <c r="AK308" s="4">
        <f t="shared" si="33"/>
        <v>0</v>
      </c>
      <c r="AL308" s="8">
        <f t="shared" si="34"/>
        <v>0</v>
      </c>
    </row>
    <row r="309" spans="23:38" x14ac:dyDescent="0.25">
      <c r="W309" s="9" t="e">
        <f>VLOOKUP(F309,'Rental Loss'!$A$2:$D$34,4,FALSE)</f>
        <v>#N/A</v>
      </c>
      <c r="X309" s="4" t="e">
        <f>VLOOKUP(F309,'Percent Owner Occupied'!$A$2:$B$34,2,FALSE)</f>
        <v>#N/A</v>
      </c>
      <c r="Y309" s="4" t="e">
        <f>VLOOKUP(F309,'Rental Loss'!$A$2:$C$34,3,FALSE)</f>
        <v>#N/A</v>
      </c>
      <c r="Z309" s="4" t="e">
        <f>VLOOKUP(F309,'Wage and Capital Related Income'!$A$2:$C$34,3,FALSE)</f>
        <v>#N/A</v>
      </c>
      <c r="AA309" s="4" t="e">
        <f>VLOOKUP(F309,'Recapture Features'!$A$2:$D$34,4,FALSE)</f>
        <v>#N/A</v>
      </c>
      <c r="AB309" s="4" t="e">
        <f>VLOOKUP(F309,'Wage and Capital Related Income'!$A$2:$D$34,4,FALSE)</f>
        <v>#N/A</v>
      </c>
      <c r="AC309" s="4" t="e">
        <f>VLOOKUP(F309,'Recapture Features'!$A$2:$B$34,2,FALSE)</f>
        <v>#N/A</v>
      </c>
      <c r="AD309" s="4">
        <f>VLOOKUP(INT(U309),Depth!$A$2:$B$36,2,FALSE)</f>
        <v>0</v>
      </c>
      <c r="AE309" s="4" t="str">
        <f t="shared" si="28"/>
        <v>0</v>
      </c>
      <c r="AF309" s="4" t="e">
        <f>VLOOKUP(AE309,Days!$D$2:$E$199,2,FALSE)</f>
        <v>#N/A</v>
      </c>
      <c r="AG309" s="4">
        <f t="shared" si="29"/>
        <v>0</v>
      </c>
      <c r="AH309" s="4">
        <f t="shared" si="30"/>
        <v>0</v>
      </c>
      <c r="AI309" s="4">
        <f t="shared" si="31"/>
        <v>0</v>
      </c>
      <c r="AJ309" s="4">
        <f t="shared" si="32"/>
        <v>0</v>
      </c>
      <c r="AK309" s="4">
        <f t="shared" si="33"/>
        <v>0</v>
      </c>
      <c r="AL309" s="8">
        <f t="shared" si="34"/>
        <v>0</v>
      </c>
    </row>
    <row r="310" spans="23:38" x14ac:dyDescent="0.25">
      <c r="W310" s="9" t="e">
        <f>VLOOKUP(F310,'Rental Loss'!$A$2:$D$34,4,FALSE)</f>
        <v>#N/A</v>
      </c>
      <c r="X310" s="4" t="e">
        <f>VLOOKUP(F310,'Percent Owner Occupied'!$A$2:$B$34,2,FALSE)</f>
        <v>#N/A</v>
      </c>
      <c r="Y310" s="4" t="e">
        <f>VLOOKUP(F310,'Rental Loss'!$A$2:$C$34,3,FALSE)</f>
        <v>#N/A</v>
      </c>
      <c r="Z310" s="4" t="e">
        <f>VLOOKUP(F310,'Wage and Capital Related Income'!$A$2:$C$34,3,FALSE)</f>
        <v>#N/A</v>
      </c>
      <c r="AA310" s="4" t="e">
        <f>VLOOKUP(F310,'Recapture Features'!$A$2:$D$34,4,FALSE)</f>
        <v>#N/A</v>
      </c>
      <c r="AB310" s="4" t="e">
        <f>VLOOKUP(F310,'Wage and Capital Related Income'!$A$2:$D$34,4,FALSE)</f>
        <v>#N/A</v>
      </c>
      <c r="AC310" s="4" t="e">
        <f>VLOOKUP(F310,'Recapture Features'!$A$2:$B$34,2,FALSE)</f>
        <v>#N/A</v>
      </c>
      <c r="AD310" s="4">
        <f>VLOOKUP(INT(U310),Depth!$A$2:$B$36,2,FALSE)</f>
        <v>0</v>
      </c>
      <c r="AE310" s="4" t="str">
        <f t="shared" si="28"/>
        <v>0</v>
      </c>
      <c r="AF310" s="4" t="e">
        <f>VLOOKUP(AE310,Days!$D$2:$E$199,2,FALSE)</f>
        <v>#N/A</v>
      </c>
      <c r="AG310" s="4">
        <f t="shared" si="29"/>
        <v>0</v>
      </c>
      <c r="AH310" s="4">
        <f t="shared" si="30"/>
        <v>0</v>
      </c>
      <c r="AI310" s="4">
        <f t="shared" si="31"/>
        <v>0</v>
      </c>
      <c r="AJ310" s="4">
        <f t="shared" si="32"/>
        <v>0</v>
      </c>
      <c r="AK310" s="4">
        <f t="shared" si="33"/>
        <v>0</v>
      </c>
      <c r="AL310" s="8">
        <f t="shared" si="34"/>
        <v>0</v>
      </c>
    </row>
    <row r="311" spans="23:38" x14ac:dyDescent="0.25">
      <c r="W311" s="9" t="e">
        <f>VLOOKUP(F311,'Rental Loss'!$A$2:$D$34,4,FALSE)</f>
        <v>#N/A</v>
      </c>
      <c r="X311" s="4" t="e">
        <f>VLOOKUP(F311,'Percent Owner Occupied'!$A$2:$B$34,2,FALSE)</f>
        <v>#N/A</v>
      </c>
      <c r="Y311" s="4" t="e">
        <f>VLOOKUP(F311,'Rental Loss'!$A$2:$C$34,3,FALSE)</f>
        <v>#N/A</v>
      </c>
      <c r="Z311" s="4" t="e">
        <f>VLOOKUP(F311,'Wage and Capital Related Income'!$A$2:$C$34,3,FALSE)</f>
        <v>#N/A</v>
      </c>
      <c r="AA311" s="4" t="e">
        <f>VLOOKUP(F311,'Recapture Features'!$A$2:$D$34,4,FALSE)</f>
        <v>#N/A</v>
      </c>
      <c r="AB311" s="4" t="e">
        <f>VLOOKUP(F311,'Wage and Capital Related Income'!$A$2:$D$34,4,FALSE)</f>
        <v>#N/A</v>
      </c>
      <c r="AC311" s="4" t="e">
        <f>VLOOKUP(F311,'Recapture Features'!$A$2:$B$34,2,FALSE)</f>
        <v>#N/A</v>
      </c>
      <c r="AD311" s="4">
        <f>VLOOKUP(INT(U311),Depth!$A$2:$B$36,2,FALSE)</f>
        <v>0</v>
      </c>
      <c r="AE311" s="4" t="str">
        <f t="shared" si="28"/>
        <v>0</v>
      </c>
      <c r="AF311" s="4" t="e">
        <f>VLOOKUP(AE311,Days!$D$2:$E$199,2,FALSE)</f>
        <v>#N/A</v>
      </c>
      <c r="AG311" s="4">
        <f t="shared" si="29"/>
        <v>0</v>
      </c>
      <c r="AH311" s="4">
        <f t="shared" si="30"/>
        <v>0</v>
      </c>
      <c r="AI311" s="4">
        <f t="shared" si="31"/>
        <v>0</v>
      </c>
      <c r="AJ311" s="4">
        <f t="shared" si="32"/>
        <v>0</v>
      </c>
      <c r="AK311" s="4">
        <f t="shared" si="33"/>
        <v>0</v>
      </c>
      <c r="AL311" s="8">
        <f t="shared" si="34"/>
        <v>0</v>
      </c>
    </row>
    <row r="312" spans="23:38" x14ac:dyDescent="0.25">
      <c r="W312" s="9" t="e">
        <f>VLOOKUP(F312,'Rental Loss'!$A$2:$D$34,4,FALSE)</f>
        <v>#N/A</v>
      </c>
      <c r="X312" s="4" t="e">
        <f>VLOOKUP(F312,'Percent Owner Occupied'!$A$2:$B$34,2,FALSE)</f>
        <v>#N/A</v>
      </c>
      <c r="Y312" s="4" t="e">
        <f>VLOOKUP(F312,'Rental Loss'!$A$2:$C$34,3,FALSE)</f>
        <v>#N/A</v>
      </c>
      <c r="Z312" s="4" t="e">
        <f>VLOOKUP(F312,'Wage and Capital Related Income'!$A$2:$C$34,3,FALSE)</f>
        <v>#N/A</v>
      </c>
      <c r="AA312" s="4" t="e">
        <f>VLOOKUP(F312,'Recapture Features'!$A$2:$D$34,4,FALSE)</f>
        <v>#N/A</v>
      </c>
      <c r="AB312" s="4" t="e">
        <f>VLOOKUP(F312,'Wage and Capital Related Income'!$A$2:$D$34,4,FALSE)</f>
        <v>#N/A</v>
      </c>
      <c r="AC312" s="4" t="e">
        <f>VLOOKUP(F312,'Recapture Features'!$A$2:$B$34,2,FALSE)</f>
        <v>#N/A</v>
      </c>
      <c r="AD312" s="4">
        <f>VLOOKUP(INT(U312),Depth!$A$2:$B$36,2,FALSE)</f>
        <v>0</v>
      </c>
      <c r="AE312" s="4" t="str">
        <f t="shared" si="28"/>
        <v>0</v>
      </c>
      <c r="AF312" s="4" t="e">
        <f>VLOOKUP(AE312,Days!$D$2:$E$199,2,FALSE)</f>
        <v>#N/A</v>
      </c>
      <c r="AG312" s="4">
        <f t="shared" si="29"/>
        <v>0</v>
      </c>
      <c r="AH312" s="4">
        <f t="shared" si="30"/>
        <v>0</v>
      </c>
      <c r="AI312" s="4">
        <f t="shared" si="31"/>
        <v>0</v>
      </c>
      <c r="AJ312" s="4">
        <f t="shared" si="32"/>
        <v>0</v>
      </c>
      <c r="AK312" s="4">
        <f t="shared" si="33"/>
        <v>0</v>
      </c>
      <c r="AL312" s="8">
        <f t="shared" si="34"/>
        <v>0</v>
      </c>
    </row>
    <row r="313" spans="23:38" x14ac:dyDescent="0.25">
      <c r="W313" s="9" t="e">
        <f>VLOOKUP(F313,'Rental Loss'!$A$2:$D$34,4,FALSE)</f>
        <v>#N/A</v>
      </c>
      <c r="X313" s="4" t="e">
        <f>VLOOKUP(F313,'Percent Owner Occupied'!$A$2:$B$34,2,FALSE)</f>
        <v>#N/A</v>
      </c>
      <c r="Y313" s="4" t="e">
        <f>VLOOKUP(F313,'Rental Loss'!$A$2:$C$34,3,FALSE)</f>
        <v>#N/A</v>
      </c>
      <c r="Z313" s="4" t="e">
        <f>VLOOKUP(F313,'Wage and Capital Related Income'!$A$2:$C$34,3,FALSE)</f>
        <v>#N/A</v>
      </c>
      <c r="AA313" s="4" t="e">
        <f>VLOOKUP(F313,'Recapture Features'!$A$2:$D$34,4,FALSE)</f>
        <v>#N/A</v>
      </c>
      <c r="AB313" s="4" t="e">
        <f>VLOOKUP(F313,'Wage and Capital Related Income'!$A$2:$D$34,4,FALSE)</f>
        <v>#N/A</v>
      </c>
      <c r="AC313" s="4" t="e">
        <f>VLOOKUP(F313,'Recapture Features'!$A$2:$B$34,2,FALSE)</f>
        <v>#N/A</v>
      </c>
      <c r="AD313" s="4">
        <f>VLOOKUP(INT(U313),Depth!$A$2:$B$36,2,FALSE)</f>
        <v>0</v>
      </c>
      <c r="AE313" s="4" t="str">
        <f t="shared" si="28"/>
        <v>0</v>
      </c>
      <c r="AF313" s="4" t="e">
        <f>VLOOKUP(AE313,Days!$D$2:$E$199,2,FALSE)</f>
        <v>#N/A</v>
      </c>
      <c r="AG313" s="4">
        <f t="shared" si="29"/>
        <v>0</v>
      </c>
      <c r="AH313" s="4">
        <f t="shared" si="30"/>
        <v>0</v>
      </c>
      <c r="AI313" s="4">
        <f t="shared" si="31"/>
        <v>0</v>
      </c>
      <c r="AJ313" s="4">
        <f t="shared" si="32"/>
        <v>0</v>
      </c>
      <c r="AK313" s="4">
        <f t="shared" si="33"/>
        <v>0</v>
      </c>
      <c r="AL313" s="8">
        <f t="shared" si="34"/>
        <v>0</v>
      </c>
    </row>
    <row r="314" spans="23:38" x14ac:dyDescent="0.25">
      <c r="W314" s="9" t="e">
        <f>VLOOKUP(F314,'Rental Loss'!$A$2:$D$34,4,FALSE)</f>
        <v>#N/A</v>
      </c>
      <c r="X314" s="4" t="e">
        <f>VLOOKUP(F314,'Percent Owner Occupied'!$A$2:$B$34,2,FALSE)</f>
        <v>#N/A</v>
      </c>
      <c r="Y314" s="4" t="e">
        <f>VLOOKUP(F314,'Rental Loss'!$A$2:$C$34,3,FALSE)</f>
        <v>#N/A</v>
      </c>
      <c r="Z314" s="4" t="e">
        <f>VLOOKUP(F314,'Wage and Capital Related Income'!$A$2:$C$34,3,FALSE)</f>
        <v>#N/A</v>
      </c>
      <c r="AA314" s="4" t="e">
        <f>VLOOKUP(F314,'Recapture Features'!$A$2:$D$34,4,FALSE)</f>
        <v>#N/A</v>
      </c>
      <c r="AB314" s="4" t="e">
        <f>VLOOKUP(F314,'Wage and Capital Related Income'!$A$2:$D$34,4,FALSE)</f>
        <v>#N/A</v>
      </c>
      <c r="AC314" s="4" t="e">
        <f>VLOOKUP(F314,'Recapture Features'!$A$2:$B$34,2,FALSE)</f>
        <v>#N/A</v>
      </c>
      <c r="AD314" s="4">
        <f>VLOOKUP(INT(U314),Depth!$A$2:$B$36,2,FALSE)</f>
        <v>0</v>
      </c>
      <c r="AE314" s="4" t="str">
        <f t="shared" si="28"/>
        <v>0</v>
      </c>
      <c r="AF314" s="4" t="e">
        <f>VLOOKUP(AE314,Days!$D$2:$E$199,2,FALSE)</f>
        <v>#N/A</v>
      </c>
      <c r="AG314" s="4">
        <f t="shared" si="29"/>
        <v>0</v>
      </c>
      <c r="AH314" s="4">
        <f t="shared" si="30"/>
        <v>0</v>
      </c>
      <c r="AI314" s="4">
        <f t="shared" si="31"/>
        <v>0</v>
      </c>
      <c r="AJ314" s="4">
        <f t="shared" si="32"/>
        <v>0</v>
      </c>
      <c r="AK314" s="4">
        <f t="shared" si="33"/>
        <v>0</v>
      </c>
      <c r="AL314" s="8">
        <f t="shared" si="34"/>
        <v>0</v>
      </c>
    </row>
    <row r="315" spans="23:38" x14ac:dyDescent="0.25">
      <c r="W315" s="9" t="e">
        <f>VLOOKUP(F315,'Rental Loss'!$A$2:$D$34,4,FALSE)</f>
        <v>#N/A</v>
      </c>
      <c r="X315" s="4" t="e">
        <f>VLOOKUP(F315,'Percent Owner Occupied'!$A$2:$B$34,2,FALSE)</f>
        <v>#N/A</v>
      </c>
      <c r="Y315" s="4" t="e">
        <f>VLOOKUP(F315,'Rental Loss'!$A$2:$C$34,3,FALSE)</f>
        <v>#N/A</v>
      </c>
      <c r="Z315" s="4" t="e">
        <f>VLOOKUP(F315,'Wage and Capital Related Income'!$A$2:$C$34,3,FALSE)</f>
        <v>#N/A</v>
      </c>
      <c r="AA315" s="4" t="e">
        <f>VLOOKUP(F315,'Recapture Features'!$A$2:$D$34,4,FALSE)</f>
        <v>#N/A</v>
      </c>
      <c r="AB315" s="4" t="e">
        <f>VLOOKUP(F315,'Wage and Capital Related Income'!$A$2:$D$34,4,FALSE)</f>
        <v>#N/A</v>
      </c>
      <c r="AC315" s="4" t="e">
        <f>VLOOKUP(F315,'Recapture Features'!$A$2:$B$34,2,FALSE)</f>
        <v>#N/A</v>
      </c>
      <c r="AD315" s="4">
        <f>VLOOKUP(INT(U315),Depth!$A$2:$B$36,2,FALSE)</f>
        <v>0</v>
      </c>
      <c r="AE315" s="4" t="str">
        <f t="shared" si="28"/>
        <v>0</v>
      </c>
      <c r="AF315" s="4" t="e">
        <f>VLOOKUP(AE315,Days!$D$2:$E$199,2,FALSE)</f>
        <v>#N/A</v>
      </c>
      <c r="AG315" s="4">
        <f t="shared" si="29"/>
        <v>0</v>
      </c>
      <c r="AH315" s="4">
        <f t="shared" si="30"/>
        <v>0</v>
      </c>
      <c r="AI315" s="4">
        <f t="shared" si="31"/>
        <v>0</v>
      </c>
      <c r="AJ315" s="4">
        <f t="shared" si="32"/>
        <v>0</v>
      </c>
      <c r="AK315" s="4">
        <f t="shared" si="33"/>
        <v>0</v>
      </c>
      <c r="AL315" s="8">
        <f t="shared" si="34"/>
        <v>0</v>
      </c>
    </row>
    <row r="316" spans="23:38" x14ac:dyDescent="0.25">
      <c r="W316" s="9" t="e">
        <f>VLOOKUP(F316,'Rental Loss'!$A$2:$D$34,4,FALSE)</f>
        <v>#N/A</v>
      </c>
      <c r="X316" s="4" t="e">
        <f>VLOOKUP(F316,'Percent Owner Occupied'!$A$2:$B$34,2,FALSE)</f>
        <v>#N/A</v>
      </c>
      <c r="Y316" s="4" t="e">
        <f>VLOOKUP(F316,'Rental Loss'!$A$2:$C$34,3,FALSE)</f>
        <v>#N/A</v>
      </c>
      <c r="Z316" s="4" t="e">
        <f>VLOOKUP(F316,'Wage and Capital Related Income'!$A$2:$C$34,3,FALSE)</f>
        <v>#N/A</v>
      </c>
      <c r="AA316" s="4" t="e">
        <f>VLOOKUP(F316,'Recapture Features'!$A$2:$D$34,4,FALSE)</f>
        <v>#N/A</v>
      </c>
      <c r="AB316" s="4" t="e">
        <f>VLOOKUP(F316,'Wage and Capital Related Income'!$A$2:$D$34,4,FALSE)</f>
        <v>#N/A</v>
      </c>
      <c r="AC316" s="4" t="e">
        <f>VLOOKUP(F316,'Recapture Features'!$A$2:$B$34,2,FALSE)</f>
        <v>#N/A</v>
      </c>
      <c r="AD316" s="4">
        <f>VLOOKUP(INT(U316),Depth!$A$2:$B$36,2,FALSE)</f>
        <v>0</v>
      </c>
      <c r="AE316" s="4" t="str">
        <f t="shared" si="28"/>
        <v>0</v>
      </c>
      <c r="AF316" s="4" t="e">
        <f>VLOOKUP(AE316,Days!$D$2:$E$199,2,FALSE)</f>
        <v>#N/A</v>
      </c>
      <c r="AG316" s="4">
        <f t="shared" si="29"/>
        <v>0</v>
      </c>
      <c r="AH316" s="4">
        <f t="shared" si="30"/>
        <v>0</v>
      </c>
      <c r="AI316" s="4">
        <f t="shared" si="31"/>
        <v>0</v>
      </c>
      <c r="AJ316" s="4">
        <f t="shared" si="32"/>
        <v>0</v>
      </c>
      <c r="AK316" s="4">
        <f t="shared" si="33"/>
        <v>0</v>
      </c>
      <c r="AL316" s="8">
        <f t="shared" si="34"/>
        <v>0</v>
      </c>
    </row>
    <row r="317" spans="23:38" x14ac:dyDescent="0.25">
      <c r="W317" s="9" t="e">
        <f>VLOOKUP(F317,'Rental Loss'!$A$2:$D$34,4,FALSE)</f>
        <v>#N/A</v>
      </c>
      <c r="X317" s="4" t="e">
        <f>VLOOKUP(F317,'Percent Owner Occupied'!$A$2:$B$34,2,FALSE)</f>
        <v>#N/A</v>
      </c>
      <c r="Y317" s="4" t="e">
        <f>VLOOKUP(F317,'Rental Loss'!$A$2:$C$34,3,FALSE)</f>
        <v>#N/A</v>
      </c>
      <c r="Z317" s="4" t="e">
        <f>VLOOKUP(F317,'Wage and Capital Related Income'!$A$2:$C$34,3,FALSE)</f>
        <v>#N/A</v>
      </c>
      <c r="AA317" s="4" t="e">
        <f>VLOOKUP(F317,'Recapture Features'!$A$2:$D$34,4,FALSE)</f>
        <v>#N/A</v>
      </c>
      <c r="AB317" s="4" t="e">
        <f>VLOOKUP(F317,'Wage and Capital Related Income'!$A$2:$D$34,4,FALSE)</f>
        <v>#N/A</v>
      </c>
      <c r="AC317" s="4" t="e">
        <f>VLOOKUP(F317,'Recapture Features'!$A$2:$B$34,2,FALSE)</f>
        <v>#N/A</v>
      </c>
      <c r="AD317" s="4">
        <f>VLOOKUP(INT(U317),Depth!$A$2:$B$36,2,FALSE)</f>
        <v>0</v>
      </c>
      <c r="AE317" s="4" t="str">
        <f t="shared" si="28"/>
        <v>0</v>
      </c>
      <c r="AF317" s="4" t="e">
        <f>VLOOKUP(AE317,Days!$D$2:$E$199,2,FALSE)</f>
        <v>#N/A</v>
      </c>
      <c r="AG317" s="4">
        <f t="shared" si="29"/>
        <v>0</v>
      </c>
      <c r="AH317" s="4">
        <f t="shared" si="30"/>
        <v>0</v>
      </c>
      <c r="AI317" s="4">
        <f t="shared" si="31"/>
        <v>0</v>
      </c>
      <c r="AJ317" s="4">
        <f t="shared" si="32"/>
        <v>0</v>
      </c>
      <c r="AK317" s="4">
        <f t="shared" si="33"/>
        <v>0</v>
      </c>
      <c r="AL317" s="8">
        <f t="shared" si="34"/>
        <v>0</v>
      </c>
    </row>
    <row r="318" spans="23:38" x14ac:dyDescent="0.25">
      <c r="W318" s="9" t="e">
        <f>VLOOKUP(F318,'Rental Loss'!$A$2:$D$34,4,FALSE)</f>
        <v>#N/A</v>
      </c>
      <c r="X318" s="4" t="e">
        <f>VLOOKUP(F318,'Percent Owner Occupied'!$A$2:$B$34,2,FALSE)</f>
        <v>#N/A</v>
      </c>
      <c r="Y318" s="4" t="e">
        <f>VLOOKUP(F318,'Rental Loss'!$A$2:$C$34,3,FALSE)</f>
        <v>#N/A</v>
      </c>
      <c r="Z318" s="4" t="e">
        <f>VLOOKUP(F318,'Wage and Capital Related Income'!$A$2:$C$34,3,FALSE)</f>
        <v>#N/A</v>
      </c>
      <c r="AA318" s="4" t="e">
        <f>VLOOKUP(F318,'Recapture Features'!$A$2:$D$34,4,FALSE)</f>
        <v>#N/A</v>
      </c>
      <c r="AB318" s="4" t="e">
        <f>VLOOKUP(F318,'Wage and Capital Related Income'!$A$2:$D$34,4,FALSE)</f>
        <v>#N/A</v>
      </c>
      <c r="AC318" s="4" t="e">
        <f>VLOOKUP(F318,'Recapture Features'!$A$2:$B$34,2,FALSE)</f>
        <v>#N/A</v>
      </c>
      <c r="AD318" s="4">
        <f>VLOOKUP(INT(U318),Depth!$A$2:$B$36,2,FALSE)</f>
        <v>0</v>
      </c>
      <c r="AE318" s="4" t="str">
        <f t="shared" si="28"/>
        <v>0</v>
      </c>
      <c r="AF318" s="4" t="e">
        <f>VLOOKUP(AE318,Days!$D$2:$E$199,2,FALSE)</f>
        <v>#N/A</v>
      </c>
      <c r="AG318" s="4">
        <f t="shared" si="29"/>
        <v>0</v>
      </c>
      <c r="AH318" s="4">
        <f t="shared" si="30"/>
        <v>0</v>
      </c>
      <c r="AI318" s="4">
        <f t="shared" si="31"/>
        <v>0</v>
      </c>
      <c r="AJ318" s="4">
        <f t="shared" si="32"/>
        <v>0</v>
      </c>
      <c r="AK318" s="4">
        <f t="shared" si="33"/>
        <v>0</v>
      </c>
      <c r="AL318" s="8">
        <f t="shared" si="34"/>
        <v>0</v>
      </c>
    </row>
    <row r="319" spans="23:38" x14ac:dyDescent="0.25">
      <c r="W319" s="9" t="e">
        <f>VLOOKUP(F319,'Rental Loss'!$A$2:$D$34,4,FALSE)</f>
        <v>#N/A</v>
      </c>
      <c r="X319" s="4" t="e">
        <f>VLOOKUP(F319,'Percent Owner Occupied'!$A$2:$B$34,2,FALSE)</f>
        <v>#N/A</v>
      </c>
      <c r="Y319" s="4" t="e">
        <f>VLOOKUP(F319,'Rental Loss'!$A$2:$C$34,3,FALSE)</f>
        <v>#N/A</v>
      </c>
      <c r="Z319" s="4" t="e">
        <f>VLOOKUP(F319,'Wage and Capital Related Income'!$A$2:$C$34,3,FALSE)</f>
        <v>#N/A</v>
      </c>
      <c r="AA319" s="4" t="e">
        <f>VLOOKUP(F319,'Recapture Features'!$A$2:$D$34,4,FALSE)</f>
        <v>#N/A</v>
      </c>
      <c r="AB319" s="4" t="e">
        <f>VLOOKUP(F319,'Wage and Capital Related Income'!$A$2:$D$34,4,FALSE)</f>
        <v>#N/A</v>
      </c>
      <c r="AC319" s="4" t="e">
        <f>VLOOKUP(F319,'Recapture Features'!$A$2:$B$34,2,FALSE)</f>
        <v>#N/A</v>
      </c>
      <c r="AD319" s="4">
        <f>VLOOKUP(INT(U319),Depth!$A$2:$B$36,2,FALSE)</f>
        <v>0</v>
      </c>
      <c r="AE319" s="4" t="str">
        <f t="shared" si="28"/>
        <v>0</v>
      </c>
      <c r="AF319" s="4" t="e">
        <f>VLOOKUP(AE319,Days!$D$2:$E$199,2,FALSE)</f>
        <v>#N/A</v>
      </c>
      <c r="AG319" s="4">
        <f t="shared" si="29"/>
        <v>0</v>
      </c>
      <c r="AH319" s="4">
        <f t="shared" si="30"/>
        <v>0</v>
      </c>
      <c r="AI319" s="4">
        <f t="shared" si="31"/>
        <v>0</v>
      </c>
      <c r="AJ319" s="4">
        <f t="shared" si="32"/>
        <v>0</v>
      </c>
      <c r="AK319" s="4">
        <f t="shared" si="33"/>
        <v>0</v>
      </c>
      <c r="AL319" s="8">
        <f t="shared" si="34"/>
        <v>0</v>
      </c>
    </row>
    <row r="320" spans="23:38" x14ac:dyDescent="0.25">
      <c r="W320" s="9" t="e">
        <f>VLOOKUP(F320,'Rental Loss'!$A$2:$D$34,4,FALSE)</f>
        <v>#N/A</v>
      </c>
      <c r="X320" s="4" t="e">
        <f>VLOOKUP(F320,'Percent Owner Occupied'!$A$2:$B$34,2,FALSE)</f>
        <v>#N/A</v>
      </c>
      <c r="Y320" s="4" t="e">
        <f>VLOOKUP(F320,'Rental Loss'!$A$2:$C$34,3,FALSE)</f>
        <v>#N/A</v>
      </c>
      <c r="Z320" s="4" t="e">
        <f>VLOOKUP(F320,'Wage and Capital Related Income'!$A$2:$C$34,3,FALSE)</f>
        <v>#N/A</v>
      </c>
      <c r="AA320" s="4" t="e">
        <f>VLOOKUP(F320,'Recapture Features'!$A$2:$D$34,4,FALSE)</f>
        <v>#N/A</v>
      </c>
      <c r="AB320" s="4" t="e">
        <f>VLOOKUP(F320,'Wage and Capital Related Income'!$A$2:$D$34,4,FALSE)</f>
        <v>#N/A</v>
      </c>
      <c r="AC320" s="4" t="e">
        <f>VLOOKUP(F320,'Recapture Features'!$A$2:$B$34,2,FALSE)</f>
        <v>#N/A</v>
      </c>
      <c r="AD320" s="4">
        <f>VLOOKUP(INT(U320),Depth!$A$2:$B$36,2,FALSE)</f>
        <v>0</v>
      </c>
      <c r="AE320" s="4" t="str">
        <f t="shared" si="28"/>
        <v>0</v>
      </c>
      <c r="AF320" s="4" t="e">
        <f>VLOOKUP(AE320,Days!$D$2:$E$199,2,FALSE)</f>
        <v>#N/A</v>
      </c>
      <c r="AG320" s="4">
        <f t="shared" si="29"/>
        <v>0</v>
      </c>
      <c r="AH320" s="4">
        <f t="shared" si="30"/>
        <v>0</v>
      </c>
      <c r="AI320" s="4">
        <f t="shared" si="31"/>
        <v>0</v>
      </c>
      <c r="AJ320" s="4">
        <f t="shared" si="32"/>
        <v>0</v>
      </c>
      <c r="AK320" s="4">
        <f t="shared" si="33"/>
        <v>0</v>
      </c>
      <c r="AL320" s="8">
        <f t="shared" si="34"/>
        <v>0</v>
      </c>
    </row>
    <row r="321" spans="23:38" x14ac:dyDescent="0.25">
      <c r="W321" s="9" t="e">
        <f>VLOOKUP(F321,'Rental Loss'!$A$2:$D$34,4,FALSE)</f>
        <v>#N/A</v>
      </c>
      <c r="X321" s="4" t="e">
        <f>VLOOKUP(F321,'Percent Owner Occupied'!$A$2:$B$34,2,FALSE)</f>
        <v>#N/A</v>
      </c>
      <c r="Y321" s="4" t="e">
        <f>VLOOKUP(F321,'Rental Loss'!$A$2:$C$34,3,FALSE)</f>
        <v>#N/A</v>
      </c>
      <c r="Z321" s="4" t="e">
        <f>VLOOKUP(F321,'Wage and Capital Related Income'!$A$2:$C$34,3,FALSE)</f>
        <v>#N/A</v>
      </c>
      <c r="AA321" s="4" t="e">
        <f>VLOOKUP(F321,'Recapture Features'!$A$2:$D$34,4,FALSE)</f>
        <v>#N/A</v>
      </c>
      <c r="AB321" s="4" t="e">
        <f>VLOOKUP(F321,'Wage and Capital Related Income'!$A$2:$D$34,4,FALSE)</f>
        <v>#N/A</v>
      </c>
      <c r="AC321" s="4" t="e">
        <f>VLOOKUP(F321,'Recapture Features'!$A$2:$B$34,2,FALSE)</f>
        <v>#N/A</v>
      </c>
      <c r="AD321" s="4">
        <f>VLOOKUP(INT(U321),Depth!$A$2:$B$36,2,FALSE)</f>
        <v>0</v>
      </c>
      <c r="AE321" s="4" t="str">
        <f t="shared" si="28"/>
        <v>0</v>
      </c>
      <c r="AF321" s="4" t="e">
        <f>VLOOKUP(AE321,Days!$D$2:$E$199,2,FALSE)</f>
        <v>#N/A</v>
      </c>
      <c r="AG321" s="4">
        <f t="shared" si="29"/>
        <v>0</v>
      </c>
      <c r="AH321" s="4">
        <f t="shared" si="30"/>
        <v>0</v>
      </c>
      <c r="AI321" s="4">
        <f t="shared" si="31"/>
        <v>0</v>
      </c>
      <c r="AJ321" s="4">
        <f t="shared" si="32"/>
        <v>0</v>
      </c>
      <c r="AK321" s="4">
        <f t="shared" si="33"/>
        <v>0</v>
      </c>
      <c r="AL321" s="8">
        <f t="shared" si="34"/>
        <v>0</v>
      </c>
    </row>
    <row r="322" spans="23:38" x14ac:dyDescent="0.25">
      <c r="W322" s="9" t="e">
        <f>VLOOKUP(F322,'Rental Loss'!$A$2:$D$34,4,FALSE)</f>
        <v>#N/A</v>
      </c>
      <c r="X322" s="4" t="e">
        <f>VLOOKUP(F322,'Percent Owner Occupied'!$A$2:$B$34,2,FALSE)</f>
        <v>#N/A</v>
      </c>
      <c r="Y322" s="4" t="e">
        <f>VLOOKUP(F322,'Rental Loss'!$A$2:$C$34,3,FALSE)</f>
        <v>#N/A</v>
      </c>
      <c r="Z322" s="4" t="e">
        <f>VLOOKUP(F322,'Wage and Capital Related Income'!$A$2:$C$34,3,FALSE)</f>
        <v>#N/A</v>
      </c>
      <c r="AA322" s="4" t="e">
        <f>VLOOKUP(F322,'Recapture Features'!$A$2:$D$34,4,FALSE)</f>
        <v>#N/A</v>
      </c>
      <c r="AB322" s="4" t="e">
        <f>VLOOKUP(F322,'Wage and Capital Related Income'!$A$2:$D$34,4,FALSE)</f>
        <v>#N/A</v>
      </c>
      <c r="AC322" s="4" t="e">
        <f>VLOOKUP(F322,'Recapture Features'!$A$2:$B$34,2,FALSE)</f>
        <v>#N/A</v>
      </c>
      <c r="AD322" s="4">
        <f>VLOOKUP(INT(U322),Depth!$A$2:$B$36,2,FALSE)</f>
        <v>0</v>
      </c>
      <c r="AE322" s="4" t="str">
        <f t="shared" si="28"/>
        <v>0</v>
      </c>
      <c r="AF322" s="4" t="e">
        <f>VLOOKUP(AE322,Days!$D$2:$E$199,2,FALSE)</f>
        <v>#N/A</v>
      </c>
      <c r="AG322" s="4">
        <f t="shared" si="29"/>
        <v>0</v>
      </c>
      <c r="AH322" s="4">
        <f t="shared" si="30"/>
        <v>0</v>
      </c>
      <c r="AI322" s="4">
        <f t="shared" si="31"/>
        <v>0</v>
      </c>
      <c r="AJ322" s="4">
        <f t="shared" si="32"/>
        <v>0</v>
      </c>
      <c r="AK322" s="4">
        <f t="shared" si="33"/>
        <v>0</v>
      </c>
      <c r="AL322" s="8">
        <f t="shared" si="34"/>
        <v>0</v>
      </c>
    </row>
    <row r="323" spans="23:38" x14ac:dyDescent="0.25">
      <c r="W323" s="9" t="e">
        <f>VLOOKUP(F323,'Rental Loss'!$A$2:$D$34,4,FALSE)</f>
        <v>#N/A</v>
      </c>
      <c r="X323" s="4" t="e">
        <f>VLOOKUP(F323,'Percent Owner Occupied'!$A$2:$B$34,2,FALSE)</f>
        <v>#N/A</v>
      </c>
      <c r="Y323" s="4" t="e">
        <f>VLOOKUP(F323,'Rental Loss'!$A$2:$C$34,3,FALSE)</f>
        <v>#N/A</v>
      </c>
      <c r="Z323" s="4" t="e">
        <f>VLOOKUP(F323,'Wage and Capital Related Income'!$A$2:$C$34,3,FALSE)</f>
        <v>#N/A</v>
      </c>
      <c r="AA323" s="4" t="e">
        <f>VLOOKUP(F323,'Recapture Features'!$A$2:$D$34,4,FALSE)</f>
        <v>#N/A</v>
      </c>
      <c r="AB323" s="4" t="e">
        <f>VLOOKUP(F323,'Wage and Capital Related Income'!$A$2:$D$34,4,FALSE)</f>
        <v>#N/A</v>
      </c>
      <c r="AC323" s="4" t="e">
        <f>VLOOKUP(F323,'Recapture Features'!$A$2:$B$34,2,FALSE)</f>
        <v>#N/A</v>
      </c>
      <c r="AD323" s="4">
        <f>VLOOKUP(INT(U323),Depth!$A$2:$B$36,2,FALSE)</f>
        <v>0</v>
      </c>
      <c r="AE323" s="4" t="str">
        <f t="shared" ref="AE323:AE386" si="35">F323&amp;AD323</f>
        <v>0</v>
      </c>
      <c r="AF323" s="4" t="e">
        <f>VLOOKUP(AE323,Days!$D$2:$E$199,2,FALSE)</f>
        <v>#N/A</v>
      </c>
      <c r="AG323" s="4">
        <f t="shared" ref="AG323:AG386" si="36">IF(N323&gt;10,V323*(1-X323/100)*W323+X323/100*(W323+Y323*AF323),0)</f>
        <v>0</v>
      </c>
      <c r="AH323" s="4">
        <f t="shared" ref="AH323:AH386" si="37">IF(N323&gt;10,(1-X323/100)*V323*Z323*AF323,0)</f>
        <v>0</v>
      </c>
      <c r="AI323" s="4">
        <f t="shared" ref="AI323:AI386" si="38">IF(N323&gt;10,(1-AA323)*V323*Z323*AF323,0)</f>
        <v>0</v>
      </c>
      <c r="AJ323" s="4">
        <f t="shared" ref="AJ323:AJ386" si="39">IF(N323&gt;10,(1-AC323)*V323*AB323*AF323,0)</f>
        <v>0</v>
      </c>
      <c r="AK323" s="4">
        <f t="shared" ref="AK323:AK386" si="40">AG323+AH323+AI323+AJ323</f>
        <v>0</v>
      </c>
      <c r="AL323" s="8">
        <f t="shared" ref="AL323:AL386" si="41">AK323+R323+Q323+P323</f>
        <v>0</v>
      </c>
    </row>
    <row r="324" spans="23:38" x14ac:dyDescent="0.25">
      <c r="W324" s="9" t="e">
        <f>VLOOKUP(F324,'Rental Loss'!$A$2:$D$34,4,FALSE)</f>
        <v>#N/A</v>
      </c>
      <c r="X324" s="4" t="e">
        <f>VLOOKUP(F324,'Percent Owner Occupied'!$A$2:$B$34,2,FALSE)</f>
        <v>#N/A</v>
      </c>
      <c r="Y324" s="4" t="e">
        <f>VLOOKUP(F324,'Rental Loss'!$A$2:$C$34,3,FALSE)</f>
        <v>#N/A</v>
      </c>
      <c r="Z324" s="4" t="e">
        <f>VLOOKUP(F324,'Wage and Capital Related Income'!$A$2:$C$34,3,FALSE)</f>
        <v>#N/A</v>
      </c>
      <c r="AA324" s="4" t="e">
        <f>VLOOKUP(F324,'Recapture Features'!$A$2:$D$34,4,FALSE)</f>
        <v>#N/A</v>
      </c>
      <c r="AB324" s="4" t="e">
        <f>VLOOKUP(F324,'Wage and Capital Related Income'!$A$2:$D$34,4,FALSE)</f>
        <v>#N/A</v>
      </c>
      <c r="AC324" s="4" t="e">
        <f>VLOOKUP(F324,'Recapture Features'!$A$2:$B$34,2,FALSE)</f>
        <v>#N/A</v>
      </c>
      <c r="AD324" s="4">
        <f>VLOOKUP(INT(U324),Depth!$A$2:$B$36,2,FALSE)</f>
        <v>0</v>
      </c>
      <c r="AE324" s="4" t="str">
        <f t="shared" si="35"/>
        <v>0</v>
      </c>
      <c r="AF324" s="4" t="e">
        <f>VLOOKUP(AE324,Days!$D$2:$E$199,2,FALSE)</f>
        <v>#N/A</v>
      </c>
      <c r="AG324" s="4">
        <f t="shared" si="36"/>
        <v>0</v>
      </c>
      <c r="AH324" s="4">
        <f t="shared" si="37"/>
        <v>0</v>
      </c>
      <c r="AI324" s="4">
        <f t="shared" si="38"/>
        <v>0</v>
      </c>
      <c r="AJ324" s="4">
        <f t="shared" si="39"/>
        <v>0</v>
      </c>
      <c r="AK324" s="4">
        <f t="shared" si="40"/>
        <v>0</v>
      </c>
      <c r="AL324" s="8">
        <f t="shared" si="41"/>
        <v>0</v>
      </c>
    </row>
    <row r="325" spans="23:38" x14ac:dyDescent="0.25">
      <c r="W325" s="9" t="e">
        <f>VLOOKUP(F325,'Rental Loss'!$A$2:$D$34,4,FALSE)</f>
        <v>#N/A</v>
      </c>
      <c r="X325" s="4" t="e">
        <f>VLOOKUP(F325,'Percent Owner Occupied'!$A$2:$B$34,2,FALSE)</f>
        <v>#N/A</v>
      </c>
      <c r="Y325" s="4" t="e">
        <f>VLOOKUP(F325,'Rental Loss'!$A$2:$C$34,3,FALSE)</f>
        <v>#N/A</v>
      </c>
      <c r="Z325" s="4" t="e">
        <f>VLOOKUP(F325,'Wage and Capital Related Income'!$A$2:$C$34,3,FALSE)</f>
        <v>#N/A</v>
      </c>
      <c r="AA325" s="4" t="e">
        <f>VLOOKUP(F325,'Recapture Features'!$A$2:$D$34,4,FALSE)</f>
        <v>#N/A</v>
      </c>
      <c r="AB325" s="4" t="e">
        <f>VLOOKUP(F325,'Wage and Capital Related Income'!$A$2:$D$34,4,FALSE)</f>
        <v>#N/A</v>
      </c>
      <c r="AC325" s="4" t="e">
        <f>VLOOKUP(F325,'Recapture Features'!$A$2:$B$34,2,FALSE)</f>
        <v>#N/A</v>
      </c>
      <c r="AD325" s="4">
        <f>VLOOKUP(INT(U325),Depth!$A$2:$B$36,2,FALSE)</f>
        <v>0</v>
      </c>
      <c r="AE325" s="4" t="str">
        <f t="shared" si="35"/>
        <v>0</v>
      </c>
      <c r="AF325" s="4" t="e">
        <f>VLOOKUP(AE325,Days!$D$2:$E$199,2,FALSE)</f>
        <v>#N/A</v>
      </c>
      <c r="AG325" s="4">
        <f t="shared" si="36"/>
        <v>0</v>
      </c>
      <c r="AH325" s="4">
        <f t="shared" si="37"/>
        <v>0</v>
      </c>
      <c r="AI325" s="4">
        <f t="shared" si="38"/>
        <v>0</v>
      </c>
      <c r="AJ325" s="4">
        <f t="shared" si="39"/>
        <v>0</v>
      </c>
      <c r="AK325" s="4">
        <f t="shared" si="40"/>
        <v>0</v>
      </c>
      <c r="AL325" s="8">
        <f t="shared" si="41"/>
        <v>0</v>
      </c>
    </row>
    <row r="326" spans="23:38" x14ac:dyDescent="0.25">
      <c r="W326" s="9" t="e">
        <f>VLOOKUP(F326,'Rental Loss'!$A$2:$D$34,4,FALSE)</f>
        <v>#N/A</v>
      </c>
      <c r="X326" s="4" t="e">
        <f>VLOOKUP(F326,'Percent Owner Occupied'!$A$2:$B$34,2,FALSE)</f>
        <v>#N/A</v>
      </c>
      <c r="Y326" s="4" t="e">
        <f>VLOOKUP(F326,'Rental Loss'!$A$2:$C$34,3,FALSE)</f>
        <v>#N/A</v>
      </c>
      <c r="Z326" s="4" t="e">
        <f>VLOOKUP(F326,'Wage and Capital Related Income'!$A$2:$C$34,3,FALSE)</f>
        <v>#N/A</v>
      </c>
      <c r="AA326" s="4" t="e">
        <f>VLOOKUP(F326,'Recapture Features'!$A$2:$D$34,4,FALSE)</f>
        <v>#N/A</v>
      </c>
      <c r="AB326" s="4" t="e">
        <f>VLOOKUP(F326,'Wage and Capital Related Income'!$A$2:$D$34,4,FALSE)</f>
        <v>#N/A</v>
      </c>
      <c r="AC326" s="4" t="e">
        <f>VLOOKUP(F326,'Recapture Features'!$A$2:$B$34,2,FALSE)</f>
        <v>#N/A</v>
      </c>
      <c r="AD326" s="4">
        <f>VLOOKUP(INT(U326),Depth!$A$2:$B$36,2,FALSE)</f>
        <v>0</v>
      </c>
      <c r="AE326" s="4" t="str">
        <f t="shared" si="35"/>
        <v>0</v>
      </c>
      <c r="AF326" s="4" t="e">
        <f>VLOOKUP(AE326,Days!$D$2:$E$199,2,FALSE)</f>
        <v>#N/A</v>
      </c>
      <c r="AG326" s="4">
        <f t="shared" si="36"/>
        <v>0</v>
      </c>
      <c r="AH326" s="4">
        <f t="shared" si="37"/>
        <v>0</v>
      </c>
      <c r="AI326" s="4">
        <f t="shared" si="38"/>
        <v>0</v>
      </c>
      <c r="AJ326" s="4">
        <f t="shared" si="39"/>
        <v>0</v>
      </c>
      <c r="AK326" s="4">
        <f t="shared" si="40"/>
        <v>0</v>
      </c>
      <c r="AL326" s="8">
        <f t="shared" si="41"/>
        <v>0</v>
      </c>
    </row>
    <row r="327" spans="23:38" x14ac:dyDescent="0.25">
      <c r="W327" s="9" t="e">
        <f>VLOOKUP(F327,'Rental Loss'!$A$2:$D$34,4,FALSE)</f>
        <v>#N/A</v>
      </c>
      <c r="X327" s="4" t="e">
        <f>VLOOKUP(F327,'Percent Owner Occupied'!$A$2:$B$34,2,FALSE)</f>
        <v>#N/A</v>
      </c>
      <c r="Y327" s="4" t="e">
        <f>VLOOKUP(F327,'Rental Loss'!$A$2:$C$34,3,FALSE)</f>
        <v>#N/A</v>
      </c>
      <c r="Z327" s="4" t="e">
        <f>VLOOKUP(F327,'Wage and Capital Related Income'!$A$2:$C$34,3,FALSE)</f>
        <v>#N/A</v>
      </c>
      <c r="AA327" s="4" t="e">
        <f>VLOOKUP(F327,'Recapture Features'!$A$2:$D$34,4,FALSE)</f>
        <v>#N/A</v>
      </c>
      <c r="AB327" s="4" t="e">
        <f>VLOOKUP(F327,'Wage and Capital Related Income'!$A$2:$D$34,4,FALSE)</f>
        <v>#N/A</v>
      </c>
      <c r="AC327" s="4" t="e">
        <f>VLOOKUP(F327,'Recapture Features'!$A$2:$B$34,2,FALSE)</f>
        <v>#N/A</v>
      </c>
      <c r="AD327" s="4">
        <f>VLOOKUP(INT(U327),Depth!$A$2:$B$36,2,FALSE)</f>
        <v>0</v>
      </c>
      <c r="AE327" s="4" t="str">
        <f t="shared" si="35"/>
        <v>0</v>
      </c>
      <c r="AF327" s="4" t="e">
        <f>VLOOKUP(AE327,Days!$D$2:$E$199,2,FALSE)</f>
        <v>#N/A</v>
      </c>
      <c r="AG327" s="4">
        <f t="shared" si="36"/>
        <v>0</v>
      </c>
      <c r="AH327" s="4">
        <f t="shared" si="37"/>
        <v>0</v>
      </c>
      <c r="AI327" s="4">
        <f t="shared" si="38"/>
        <v>0</v>
      </c>
      <c r="AJ327" s="4">
        <f t="shared" si="39"/>
        <v>0</v>
      </c>
      <c r="AK327" s="4">
        <f t="shared" si="40"/>
        <v>0</v>
      </c>
      <c r="AL327" s="8">
        <f t="shared" si="41"/>
        <v>0</v>
      </c>
    </row>
    <row r="328" spans="23:38" x14ac:dyDescent="0.25">
      <c r="W328" s="9" t="e">
        <f>VLOOKUP(F328,'Rental Loss'!$A$2:$D$34,4,FALSE)</f>
        <v>#N/A</v>
      </c>
      <c r="X328" s="4" t="e">
        <f>VLOOKUP(F328,'Percent Owner Occupied'!$A$2:$B$34,2,FALSE)</f>
        <v>#N/A</v>
      </c>
      <c r="Y328" s="4" t="e">
        <f>VLOOKUP(F328,'Rental Loss'!$A$2:$C$34,3,FALSE)</f>
        <v>#N/A</v>
      </c>
      <c r="Z328" s="4" t="e">
        <f>VLOOKUP(F328,'Wage and Capital Related Income'!$A$2:$C$34,3,FALSE)</f>
        <v>#N/A</v>
      </c>
      <c r="AA328" s="4" t="e">
        <f>VLOOKUP(F328,'Recapture Features'!$A$2:$D$34,4,FALSE)</f>
        <v>#N/A</v>
      </c>
      <c r="AB328" s="4" t="e">
        <f>VLOOKUP(F328,'Wage and Capital Related Income'!$A$2:$D$34,4,FALSE)</f>
        <v>#N/A</v>
      </c>
      <c r="AC328" s="4" t="e">
        <f>VLOOKUP(F328,'Recapture Features'!$A$2:$B$34,2,FALSE)</f>
        <v>#N/A</v>
      </c>
      <c r="AD328" s="4">
        <f>VLOOKUP(INT(U328),Depth!$A$2:$B$36,2,FALSE)</f>
        <v>0</v>
      </c>
      <c r="AE328" s="4" t="str">
        <f t="shared" si="35"/>
        <v>0</v>
      </c>
      <c r="AF328" s="4" t="e">
        <f>VLOOKUP(AE328,Days!$D$2:$E$199,2,FALSE)</f>
        <v>#N/A</v>
      </c>
      <c r="AG328" s="4">
        <f t="shared" si="36"/>
        <v>0</v>
      </c>
      <c r="AH328" s="4">
        <f t="shared" si="37"/>
        <v>0</v>
      </c>
      <c r="AI328" s="4">
        <f t="shared" si="38"/>
        <v>0</v>
      </c>
      <c r="AJ328" s="4">
        <f t="shared" si="39"/>
        <v>0</v>
      </c>
      <c r="AK328" s="4">
        <f t="shared" si="40"/>
        <v>0</v>
      </c>
      <c r="AL328" s="8">
        <f t="shared" si="41"/>
        <v>0</v>
      </c>
    </row>
    <row r="329" spans="23:38" x14ac:dyDescent="0.25">
      <c r="W329" s="9" t="e">
        <f>VLOOKUP(F329,'Rental Loss'!$A$2:$D$34,4,FALSE)</f>
        <v>#N/A</v>
      </c>
      <c r="X329" s="4" t="e">
        <f>VLOOKUP(F329,'Percent Owner Occupied'!$A$2:$B$34,2,FALSE)</f>
        <v>#N/A</v>
      </c>
      <c r="Y329" s="4" t="e">
        <f>VLOOKUP(F329,'Rental Loss'!$A$2:$C$34,3,FALSE)</f>
        <v>#N/A</v>
      </c>
      <c r="Z329" s="4" t="e">
        <f>VLOOKUP(F329,'Wage and Capital Related Income'!$A$2:$C$34,3,FALSE)</f>
        <v>#N/A</v>
      </c>
      <c r="AA329" s="4" t="e">
        <f>VLOOKUP(F329,'Recapture Features'!$A$2:$D$34,4,FALSE)</f>
        <v>#N/A</v>
      </c>
      <c r="AB329" s="4" t="e">
        <f>VLOOKUP(F329,'Wage and Capital Related Income'!$A$2:$D$34,4,FALSE)</f>
        <v>#N/A</v>
      </c>
      <c r="AC329" s="4" t="e">
        <f>VLOOKUP(F329,'Recapture Features'!$A$2:$B$34,2,FALSE)</f>
        <v>#N/A</v>
      </c>
      <c r="AD329" s="4">
        <f>VLOOKUP(INT(U329),Depth!$A$2:$B$36,2,FALSE)</f>
        <v>0</v>
      </c>
      <c r="AE329" s="4" t="str">
        <f t="shared" si="35"/>
        <v>0</v>
      </c>
      <c r="AF329" s="4" t="e">
        <f>VLOOKUP(AE329,Days!$D$2:$E$199,2,FALSE)</f>
        <v>#N/A</v>
      </c>
      <c r="AG329" s="4">
        <f t="shared" si="36"/>
        <v>0</v>
      </c>
      <c r="AH329" s="4">
        <f t="shared" si="37"/>
        <v>0</v>
      </c>
      <c r="AI329" s="4">
        <f t="shared" si="38"/>
        <v>0</v>
      </c>
      <c r="AJ329" s="4">
        <f t="shared" si="39"/>
        <v>0</v>
      </c>
      <c r="AK329" s="4">
        <f t="shared" si="40"/>
        <v>0</v>
      </c>
      <c r="AL329" s="8">
        <f t="shared" si="41"/>
        <v>0</v>
      </c>
    </row>
    <row r="330" spans="23:38" x14ac:dyDescent="0.25">
      <c r="W330" s="9" t="e">
        <f>VLOOKUP(F330,'Rental Loss'!$A$2:$D$34,4,FALSE)</f>
        <v>#N/A</v>
      </c>
      <c r="X330" s="4" t="e">
        <f>VLOOKUP(F330,'Percent Owner Occupied'!$A$2:$B$34,2,FALSE)</f>
        <v>#N/A</v>
      </c>
      <c r="Y330" s="4" t="e">
        <f>VLOOKUP(F330,'Rental Loss'!$A$2:$C$34,3,FALSE)</f>
        <v>#N/A</v>
      </c>
      <c r="Z330" s="4" t="e">
        <f>VLOOKUP(F330,'Wage and Capital Related Income'!$A$2:$C$34,3,FALSE)</f>
        <v>#N/A</v>
      </c>
      <c r="AA330" s="4" t="e">
        <f>VLOOKUP(F330,'Recapture Features'!$A$2:$D$34,4,FALSE)</f>
        <v>#N/A</v>
      </c>
      <c r="AB330" s="4" t="e">
        <f>VLOOKUP(F330,'Wage and Capital Related Income'!$A$2:$D$34,4,FALSE)</f>
        <v>#N/A</v>
      </c>
      <c r="AC330" s="4" t="e">
        <f>VLOOKUP(F330,'Recapture Features'!$A$2:$B$34,2,FALSE)</f>
        <v>#N/A</v>
      </c>
      <c r="AD330" s="4">
        <f>VLOOKUP(INT(U330),Depth!$A$2:$B$36,2,FALSE)</f>
        <v>0</v>
      </c>
      <c r="AE330" s="4" t="str">
        <f t="shared" si="35"/>
        <v>0</v>
      </c>
      <c r="AF330" s="4" t="e">
        <f>VLOOKUP(AE330,Days!$D$2:$E$199,2,FALSE)</f>
        <v>#N/A</v>
      </c>
      <c r="AG330" s="4">
        <f t="shared" si="36"/>
        <v>0</v>
      </c>
      <c r="AH330" s="4">
        <f t="shared" si="37"/>
        <v>0</v>
      </c>
      <c r="AI330" s="4">
        <f t="shared" si="38"/>
        <v>0</v>
      </c>
      <c r="AJ330" s="4">
        <f t="shared" si="39"/>
        <v>0</v>
      </c>
      <c r="AK330" s="4">
        <f t="shared" si="40"/>
        <v>0</v>
      </c>
      <c r="AL330" s="8">
        <f t="shared" si="41"/>
        <v>0</v>
      </c>
    </row>
    <row r="331" spans="23:38" x14ac:dyDescent="0.25">
      <c r="W331" s="9" t="e">
        <f>VLOOKUP(F331,'Rental Loss'!$A$2:$D$34,4,FALSE)</f>
        <v>#N/A</v>
      </c>
      <c r="X331" s="4" t="e">
        <f>VLOOKUP(F331,'Percent Owner Occupied'!$A$2:$B$34,2,FALSE)</f>
        <v>#N/A</v>
      </c>
      <c r="Y331" s="4" t="e">
        <f>VLOOKUP(F331,'Rental Loss'!$A$2:$C$34,3,FALSE)</f>
        <v>#N/A</v>
      </c>
      <c r="Z331" s="4" t="e">
        <f>VLOOKUP(F331,'Wage and Capital Related Income'!$A$2:$C$34,3,FALSE)</f>
        <v>#N/A</v>
      </c>
      <c r="AA331" s="4" t="e">
        <f>VLOOKUP(F331,'Recapture Features'!$A$2:$D$34,4,FALSE)</f>
        <v>#N/A</v>
      </c>
      <c r="AB331" s="4" t="e">
        <f>VLOOKUP(F331,'Wage and Capital Related Income'!$A$2:$D$34,4,FALSE)</f>
        <v>#N/A</v>
      </c>
      <c r="AC331" s="4" t="e">
        <f>VLOOKUP(F331,'Recapture Features'!$A$2:$B$34,2,FALSE)</f>
        <v>#N/A</v>
      </c>
      <c r="AD331" s="4">
        <f>VLOOKUP(INT(U331),Depth!$A$2:$B$36,2,FALSE)</f>
        <v>0</v>
      </c>
      <c r="AE331" s="4" t="str">
        <f t="shared" si="35"/>
        <v>0</v>
      </c>
      <c r="AF331" s="4" t="e">
        <f>VLOOKUP(AE331,Days!$D$2:$E$199,2,FALSE)</f>
        <v>#N/A</v>
      </c>
      <c r="AG331" s="4">
        <f t="shared" si="36"/>
        <v>0</v>
      </c>
      <c r="AH331" s="4">
        <f t="shared" si="37"/>
        <v>0</v>
      </c>
      <c r="AI331" s="4">
        <f t="shared" si="38"/>
        <v>0</v>
      </c>
      <c r="AJ331" s="4">
        <f t="shared" si="39"/>
        <v>0</v>
      </c>
      <c r="AK331" s="4">
        <f t="shared" si="40"/>
        <v>0</v>
      </c>
      <c r="AL331" s="8">
        <f t="shared" si="41"/>
        <v>0</v>
      </c>
    </row>
    <row r="332" spans="23:38" x14ac:dyDescent="0.25">
      <c r="W332" s="9" t="e">
        <f>VLOOKUP(F332,'Rental Loss'!$A$2:$D$34,4,FALSE)</f>
        <v>#N/A</v>
      </c>
      <c r="X332" s="4" t="e">
        <f>VLOOKUP(F332,'Percent Owner Occupied'!$A$2:$B$34,2,FALSE)</f>
        <v>#N/A</v>
      </c>
      <c r="Y332" s="4" t="e">
        <f>VLOOKUP(F332,'Rental Loss'!$A$2:$C$34,3,FALSE)</f>
        <v>#N/A</v>
      </c>
      <c r="Z332" s="4" t="e">
        <f>VLOOKUP(F332,'Wage and Capital Related Income'!$A$2:$C$34,3,FALSE)</f>
        <v>#N/A</v>
      </c>
      <c r="AA332" s="4" t="e">
        <f>VLOOKUP(F332,'Recapture Features'!$A$2:$D$34,4,FALSE)</f>
        <v>#N/A</v>
      </c>
      <c r="AB332" s="4" t="e">
        <f>VLOOKUP(F332,'Wage and Capital Related Income'!$A$2:$D$34,4,FALSE)</f>
        <v>#N/A</v>
      </c>
      <c r="AC332" s="4" t="e">
        <f>VLOOKUP(F332,'Recapture Features'!$A$2:$B$34,2,FALSE)</f>
        <v>#N/A</v>
      </c>
      <c r="AD332" s="4">
        <f>VLOOKUP(INT(U332),Depth!$A$2:$B$36,2,FALSE)</f>
        <v>0</v>
      </c>
      <c r="AE332" s="4" t="str">
        <f t="shared" si="35"/>
        <v>0</v>
      </c>
      <c r="AF332" s="4" t="e">
        <f>VLOOKUP(AE332,Days!$D$2:$E$199,2,FALSE)</f>
        <v>#N/A</v>
      </c>
      <c r="AG332" s="4">
        <f t="shared" si="36"/>
        <v>0</v>
      </c>
      <c r="AH332" s="4">
        <f t="shared" si="37"/>
        <v>0</v>
      </c>
      <c r="AI332" s="4">
        <f t="shared" si="38"/>
        <v>0</v>
      </c>
      <c r="AJ332" s="4">
        <f t="shared" si="39"/>
        <v>0</v>
      </c>
      <c r="AK332" s="4">
        <f t="shared" si="40"/>
        <v>0</v>
      </c>
      <c r="AL332" s="8">
        <f t="shared" si="41"/>
        <v>0</v>
      </c>
    </row>
    <row r="333" spans="23:38" x14ac:dyDescent="0.25">
      <c r="W333" s="9" t="e">
        <f>VLOOKUP(F333,'Rental Loss'!$A$2:$D$34,4,FALSE)</f>
        <v>#N/A</v>
      </c>
      <c r="X333" s="4" t="e">
        <f>VLOOKUP(F333,'Percent Owner Occupied'!$A$2:$B$34,2,FALSE)</f>
        <v>#N/A</v>
      </c>
      <c r="Y333" s="4" t="e">
        <f>VLOOKUP(F333,'Rental Loss'!$A$2:$C$34,3,FALSE)</f>
        <v>#N/A</v>
      </c>
      <c r="Z333" s="4" t="e">
        <f>VLOOKUP(F333,'Wage and Capital Related Income'!$A$2:$C$34,3,FALSE)</f>
        <v>#N/A</v>
      </c>
      <c r="AA333" s="4" t="e">
        <f>VLOOKUP(F333,'Recapture Features'!$A$2:$D$34,4,FALSE)</f>
        <v>#N/A</v>
      </c>
      <c r="AB333" s="4" t="e">
        <f>VLOOKUP(F333,'Wage and Capital Related Income'!$A$2:$D$34,4,FALSE)</f>
        <v>#N/A</v>
      </c>
      <c r="AC333" s="4" t="e">
        <f>VLOOKUP(F333,'Recapture Features'!$A$2:$B$34,2,FALSE)</f>
        <v>#N/A</v>
      </c>
      <c r="AD333" s="4">
        <f>VLOOKUP(INT(U333),Depth!$A$2:$B$36,2,FALSE)</f>
        <v>0</v>
      </c>
      <c r="AE333" s="4" t="str">
        <f t="shared" si="35"/>
        <v>0</v>
      </c>
      <c r="AF333" s="4" t="e">
        <f>VLOOKUP(AE333,Days!$D$2:$E$199,2,FALSE)</f>
        <v>#N/A</v>
      </c>
      <c r="AG333" s="4">
        <f t="shared" si="36"/>
        <v>0</v>
      </c>
      <c r="AH333" s="4">
        <f t="shared" si="37"/>
        <v>0</v>
      </c>
      <c r="AI333" s="4">
        <f t="shared" si="38"/>
        <v>0</v>
      </c>
      <c r="AJ333" s="4">
        <f t="shared" si="39"/>
        <v>0</v>
      </c>
      <c r="AK333" s="4">
        <f t="shared" si="40"/>
        <v>0</v>
      </c>
      <c r="AL333" s="8">
        <f t="shared" si="41"/>
        <v>0</v>
      </c>
    </row>
    <row r="334" spans="23:38" x14ac:dyDescent="0.25">
      <c r="W334" s="9" t="e">
        <f>VLOOKUP(F334,'Rental Loss'!$A$2:$D$34,4,FALSE)</f>
        <v>#N/A</v>
      </c>
      <c r="X334" s="4" t="e">
        <f>VLOOKUP(F334,'Percent Owner Occupied'!$A$2:$B$34,2,FALSE)</f>
        <v>#N/A</v>
      </c>
      <c r="Y334" s="4" t="e">
        <f>VLOOKUP(F334,'Rental Loss'!$A$2:$C$34,3,FALSE)</f>
        <v>#N/A</v>
      </c>
      <c r="Z334" s="4" t="e">
        <f>VLOOKUP(F334,'Wage and Capital Related Income'!$A$2:$C$34,3,FALSE)</f>
        <v>#N/A</v>
      </c>
      <c r="AA334" s="4" t="e">
        <f>VLOOKUP(F334,'Recapture Features'!$A$2:$D$34,4,FALSE)</f>
        <v>#N/A</v>
      </c>
      <c r="AB334" s="4" t="e">
        <f>VLOOKUP(F334,'Wage and Capital Related Income'!$A$2:$D$34,4,FALSE)</f>
        <v>#N/A</v>
      </c>
      <c r="AC334" s="4" t="e">
        <f>VLOOKUP(F334,'Recapture Features'!$A$2:$B$34,2,FALSE)</f>
        <v>#N/A</v>
      </c>
      <c r="AD334" s="4">
        <f>VLOOKUP(INT(U334),Depth!$A$2:$B$36,2,FALSE)</f>
        <v>0</v>
      </c>
      <c r="AE334" s="4" t="str">
        <f t="shared" si="35"/>
        <v>0</v>
      </c>
      <c r="AF334" s="4" t="e">
        <f>VLOOKUP(AE334,Days!$D$2:$E$199,2,FALSE)</f>
        <v>#N/A</v>
      </c>
      <c r="AG334" s="4">
        <f t="shared" si="36"/>
        <v>0</v>
      </c>
      <c r="AH334" s="4">
        <f t="shared" si="37"/>
        <v>0</v>
      </c>
      <c r="AI334" s="4">
        <f t="shared" si="38"/>
        <v>0</v>
      </c>
      <c r="AJ334" s="4">
        <f t="shared" si="39"/>
        <v>0</v>
      </c>
      <c r="AK334" s="4">
        <f t="shared" si="40"/>
        <v>0</v>
      </c>
      <c r="AL334" s="8">
        <f t="shared" si="41"/>
        <v>0</v>
      </c>
    </row>
    <row r="335" spans="23:38" x14ac:dyDescent="0.25">
      <c r="W335" s="9" t="e">
        <f>VLOOKUP(F335,'Rental Loss'!$A$2:$D$34,4,FALSE)</f>
        <v>#N/A</v>
      </c>
      <c r="X335" s="4" t="e">
        <f>VLOOKUP(F335,'Percent Owner Occupied'!$A$2:$B$34,2,FALSE)</f>
        <v>#N/A</v>
      </c>
      <c r="Y335" s="4" t="e">
        <f>VLOOKUP(F335,'Rental Loss'!$A$2:$C$34,3,FALSE)</f>
        <v>#N/A</v>
      </c>
      <c r="Z335" s="4" t="e">
        <f>VLOOKUP(F335,'Wage and Capital Related Income'!$A$2:$C$34,3,FALSE)</f>
        <v>#N/A</v>
      </c>
      <c r="AA335" s="4" t="e">
        <f>VLOOKUP(F335,'Recapture Features'!$A$2:$D$34,4,FALSE)</f>
        <v>#N/A</v>
      </c>
      <c r="AB335" s="4" t="e">
        <f>VLOOKUP(F335,'Wage and Capital Related Income'!$A$2:$D$34,4,FALSE)</f>
        <v>#N/A</v>
      </c>
      <c r="AC335" s="4" t="e">
        <f>VLOOKUP(F335,'Recapture Features'!$A$2:$B$34,2,FALSE)</f>
        <v>#N/A</v>
      </c>
      <c r="AD335" s="4">
        <f>VLOOKUP(INT(U335),Depth!$A$2:$B$36,2,FALSE)</f>
        <v>0</v>
      </c>
      <c r="AE335" s="4" t="str">
        <f t="shared" si="35"/>
        <v>0</v>
      </c>
      <c r="AF335" s="4" t="e">
        <f>VLOOKUP(AE335,Days!$D$2:$E$199,2,FALSE)</f>
        <v>#N/A</v>
      </c>
      <c r="AG335" s="4">
        <f t="shared" si="36"/>
        <v>0</v>
      </c>
      <c r="AH335" s="4">
        <f t="shared" si="37"/>
        <v>0</v>
      </c>
      <c r="AI335" s="4">
        <f t="shared" si="38"/>
        <v>0</v>
      </c>
      <c r="AJ335" s="4">
        <f t="shared" si="39"/>
        <v>0</v>
      </c>
      <c r="AK335" s="4">
        <f t="shared" si="40"/>
        <v>0</v>
      </c>
      <c r="AL335" s="8">
        <f t="shared" si="41"/>
        <v>0</v>
      </c>
    </row>
    <row r="336" spans="23:38" x14ac:dyDescent="0.25">
      <c r="W336" s="9" t="e">
        <f>VLOOKUP(F336,'Rental Loss'!$A$2:$D$34,4,FALSE)</f>
        <v>#N/A</v>
      </c>
      <c r="X336" s="4" t="e">
        <f>VLOOKUP(F336,'Percent Owner Occupied'!$A$2:$B$34,2,FALSE)</f>
        <v>#N/A</v>
      </c>
      <c r="Y336" s="4" t="e">
        <f>VLOOKUP(F336,'Rental Loss'!$A$2:$C$34,3,FALSE)</f>
        <v>#N/A</v>
      </c>
      <c r="Z336" s="4" t="e">
        <f>VLOOKUP(F336,'Wage and Capital Related Income'!$A$2:$C$34,3,FALSE)</f>
        <v>#N/A</v>
      </c>
      <c r="AA336" s="4" t="e">
        <f>VLOOKUP(F336,'Recapture Features'!$A$2:$D$34,4,FALSE)</f>
        <v>#N/A</v>
      </c>
      <c r="AB336" s="4" t="e">
        <f>VLOOKUP(F336,'Wage and Capital Related Income'!$A$2:$D$34,4,FALSE)</f>
        <v>#N/A</v>
      </c>
      <c r="AC336" s="4" t="e">
        <f>VLOOKUP(F336,'Recapture Features'!$A$2:$B$34,2,FALSE)</f>
        <v>#N/A</v>
      </c>
      <c r="AD336" s="4">
        <f>VLOOKUP(INT(U336),Depth!$A$2:$B$36,2,FALSE)</f>
        <v>0</v>
      </c>
      <c r="AE336" s="4" t="str">
        <f t="shared" si="35"/>
        <v>0</v>
      </c>
      <c r="AF336" s="4" t="e">
        <f>VLOOKUP(AE336,Days!$D$2:$E$199,2,FALSE)</f>
        <v>#N/A</v>
      </c>
      <c r="AG336" s="4">
        <f t="shared" si="36"/>
        <v>0</v>
      </c>
      <c r="AH336" s="4">
        <f t="shared" si="37"/>
        <v>0</v>
      </c>
      <c r="AI336" s="4">
        <f t="shared" si="38"/>
        <v>0</v>
      </c>
      <c r="AJ336" s="4">
        <f t="shared" si="39"/>
        <v>0</v>
      </c>
      <c r="AK336" s="4">
        <f t="shared" si="40"/>
        <v>0</v>
      </c>
      <c r="AL336" s="8">
        <f t="shared" si="41"/>
        <v>0</v>
      </c>
    </row>
    <row r="337" spans="23:38" x14ac:dyDescent="0.25">
      <c r="W337" s="9" t="e">
        <f>VLOOKUP(F337,'Rental Loss'!$A$2:$D$34,4,FALSE)</f>
        <v>#N/A</v>
      </c>
      <c r="X337" s="4" t="e">
        <f>VLOOKUP(F337,'Percent Owner Occupied'!$A$2:$B$34,2,FALSE)</f>
        <v>#N/A</v>
      </c>
      <c r="Y337" s="4" t="e">
        <f>VLOOKUP(F337,'Rental Loss'!$A$2:$C$34,3,FALSE)</f>
        <v>#N/A</v>
      </c>
      <c r="Z337" s="4" t="e">
        <f>VLOOKUP(F337,'Wage and Capital Related Income'!$A$2:$C$34,3,FALSE)</f>
        <v>#N/A</v>
      </c>
      <c r="AA337" s="4" t="e">
        <f>VLOOKUP(F337,'Recapture Features'!$A$2:$D$34,4,FALSE)</f>
        <v>#N/A</v>
      </c>
      <c r="AB337" s="4" t="e">
        <f>VLOOKUP(F337,'Wage and Capital Related Income'!$A$2:$D$34,4,FALSE)</f>
        <v>#N/A</v>
      </c>
      <c r="AC337" s="4" t="e">
        <f>VLOOKUP(F337,'Recapture Features'!$A$2:$B$34,2,FALSE)</f>
        <v>#N/A</v>
      </c>
      <c r="AD337" s="4">
        <f>VLOOKUP(INT(U337),Depth!$A$2:$B$36,2,FALSE)</f>
        <v>0</v>
      </c>
      <c r="AE337" s="4" t="str">
        <f t="shared" si="35"/>
        <v>0</v>
      </c>
      <c r="AF337" s="4" t="e">
        <f>VLOOKUP(AE337,Days!$D$2:$E$199,2,FALSE)</f>
        <v>#N/A</v>
      </c>
      <c r="AG337" s="4">
        <f t="shared" si="36"/>
        <v>0</v>
      </c>
      <c r="AH337" s="4">
        <f t="shared" si="37"/>
        <v>0</v>
      </c>
      <c r="AI337" s="4">
        <f t="shared" si="38"/>
        <v>0</v>
      </c>
      <c r="AJ337" s="4">
        <f t="shared" si="39"/>
        <v>0</v>
      </c>
      <c r="AK337" s="4">
        <f t="shared" si="40"/>
        <v>0</v>
      </c>
      <c r="AL337" s="8">
        <f t="shared" si="41"/>
        <v>0</v>
      </c>
    </row>
    <row r="338" spans="23:38" x14ac:dyDescent="0.25">
      <c r="W338" s="9" t="e">
        <f>VLOOKUP(F338,'Rental Loss'!$A$2:$D$34,4,FALSE)</f>
        <v>#N/A</v>
      </c>
      <c r="X338" s="4" t="e">
        <f>VLOOKUP(F338,'Percent Owner Occupied'!$A$2:$B$34,2,FALSE)</f>
        <v>#N/A</v>
      </c>
      <c r="Y338" s="4" t="e">
        <f>VLOOKUP(F338,'Rental Loss'!$A$2:$C$34,3,FALSE)</f>
        <v>#N/A</v>
      </c>
      <c r="Z338" s="4" t="e">
        <f>VLOOKUP(F338,'Wage and Capital Related Income'!$A$2:$C$34,3,FALSE)</f>
        <v>#N/A</v>
      </c>
      <c r="AA338" s="4" t="e">
        <f>VLOOKUP(F338,'Recapture Features'!$A$2:$D$34,4,FALSE)</f>
        <v>#N/A</v>
      </c>
      <c r="AB338" s="4" t="e">
        <f>VLOOKUP(F338,'Wage and Capital Related Income'!$A$2:$D$34,4,FALSE)</f>
        <v>#N/A</v>
      </c>
      <c r="AC338" s="4" t="e">
        <f>VLOOKUP(F338,'Recapture Features'!$A$2:$B$34,2,FALSE)</f>
        <v>#N/A</v>
      </c>
      <c r="AD338" s="4">
        <f>VLOOKUP(INT(U338),Depth!$A$2:$B$36,2,FALSE)</f>
        <v>0</v>
      </c>
      <c r="AE338" s="4" t="str">
        <f t="shared" si="35"/>
        <v>0</v>
      </c>
      <c r="AF338" s="4" t="e">
        <f>VLOOKUP(AE338,Days!$D$2:$E$199,2,FALSE)</f>
        <v>#N/A</v>
      </c>
      <c r="AG338" s="4">
        <f t="shared" si="36"/>
        <v>0</v>
      </c>
      <c r="AH338" s="4">
        <f t="shared" si="37"/>
        <v>0</v>
      </c>
      <c r="AI338" s="4">
        <f t="shared" si="38"/>
        <v>0</v>
      </c>
      <c r="AJ338" s="4">
        <f t="shared" si="39"/>
        <v>0</v>
      </c>
      <c r="AK338" s="4">
        <f t="shared" si="40"/>
        <v>0</v>
      </c>
      <c r="AL338" s="8">
        <f t="shared" si="41"/>
        <v>0</v>
      </c>
    </row>
    <row r="339" spans="23:38" x14ac:dyDescent="0.25">
      <c r="W339" s="9" t="e">
        <f>VLOOKUP(F339,'Rental Loss'!$A$2:$D$34,4,FALSE)</f>
        <v>#N/A</v>
      </c>
      <c r="X339" s="4" t="e">
        <f>VLOOKUP(F339,'Percent Owner Occupied'!$A$2:$B$34,2,FALSE)</f>
        <v>#N/A</v>
      </c>
      <c r="Y339" s="4" t="e">
        <f>VLOOKUP(F339,'Rental Loss'!$A$2:$C$34,3,FALSE)</f>
        <v>#N/A</v>
      </c>
      <c r="Z339" s="4" t="e">
        <f>VLOOKUP(F339,'Wage and Capital Related Income'!$A$2:$C$34,3,FALSE)</f>
        <v>#N/A</v>
      </c>
      <c r="AA339" s="4" t="e">
        <f>VLOOKUP(F339,'Recapture Features'!$A$2:$D$34,4,FALSE)</f>
        <v>#N/A</v>
      </c>
      <c r="AB339" s="4" t="e">
        <f>VLOOKUP(F339,'Wage and Capital Related Income'!$A$2:$D$34,4,FALSE)</f>
        <v>#N/A</v>
      </c>
      <c r="AC339" s="4" t="e">
        <f>VLOOKUP(F339,'Recapture Features'!$A$2:$B$34,2,FALSE)</f>
        <v>#N/A</v>
      </c>
      <c r="AD339" s="4">
        <f>VLOOKUP(INT(U339),Depth!$A$2:$B$36,2,FALSE)</f>
        <v>0</v>
      </c>
      <c r="AE339" s="4" t="str">
        <f t="shared" si="35"/>
        <v>0</v>
      </c>
      <c r="AF339" s="4" t="e">
        <f>VLOOKUP(AE339,Days!$D$2:$E$199,2,FALSE)</f>
        <v>#N/A</v>
      </c>
      <c r="AG339" s="4">
        <f t="shared" si="36"/>
        <v>0</v>
      </c>
      <c r="AH339" s="4">
        <f t="shared" si="37"/>
        <v>0</v>
      </c>
      <c r="AI339" s="4">
        <f t="shared" si="38"/>
        <v>0</v>
      </c>
      <c r="AJ339" s="4">
        <f t="shared" si="39"/>
        <v>0</v>
      </c>
      <c r="AK339" s="4">
        <f t="shared" si="40"/>
        <v>0</v>
      </c>
      <c r="AL339" s="8">
        <f t="shared" si="41"/>
        <v>0</v>
      </c>
    </row>
    <row r="340" spans="23:38" x14ac:dyDescent="0.25">
      <c r="W340" s="9" t="e">
        <f>VLOOKUP(F340,'Rental Loss'!$A$2:$D$34,4,FALSE)</f>
        <v>#N/A</v>
      </c>
      <c r="X340" s="4" t="e">
        <f>VLOOKUP(F340,'Percent Owner Occupied'!$A$2:$B$34,2,FALSE)</f>
        <v>#N/A</v>
      </c>
      <c r="Y340" s="4" t="e">
        <f>VLOOKUP(F340,'Rental Loss'!$A$2:$C$34,3,FALSE)</f>
        <v>#N/A</v>
      </c>
      <c r="Z340" s="4" t="e">
        <f>VLOOKUP(F340,'Wage and Capital Related Income'!$A$2:$C$34,3,FALSE)</f>
        <v>#N/A</v>
      </c>
      <c r="AA340" s="4" t="e">
        <f>VLOOKUP(F340,'Recapture Features'!$A$2:$D$34,4,FALSE)</f>
        <v>#N/A</v>
      </c>
      <c r="AB340" s="4" t="e">
        <f>VLOOKUP(F340,'Wage and Capital Related Income'!$A$2:$D$34,4,FALSE)</f>
        <v>#N/A</v>
      </c>
      <c r="AC340" s="4" t="e">
        <f>VLOOKUP(F340,'Recapture Features'!$A$2:$B$34,2,FALSE)</f>
        <v>#N/A</v>
      </c>
      <c r="AD340" s="4">
        <f>VLOOKUP(INT(U340),Depth!$A$2:$B$36,2,FALSE)</f>
        <v>0</v>
      </c>
      <c r="AE340" s="4" t="str">
        <f t="shared" si="35"/>
        <v>0</v>
      </c>
      <c r="AF340" s="4" t="e">
        <f>VLOOKUP(AE340,Days!$D$2:$E$199,2,FALSE)</f>
        <v>#N/A</v>
      </c>
      <c r="AG340" s="4">
        <f t="shared" si="36"/>
        <v>0</v>
      </c>
      <c r="AH340" s="4">
        <f t="shared" si="37"/>
        <v>0</v>
      </c>
      <c r="AI340" s="4">
        <f t="shared" si="38"/>
        <v>0</v>
      </c>
      <c r="AJ340" s="4">
        <f t="shared" si="39"/>
        <v>0</v>
      </c>
      <c r="AK340" s="4">
        <f t="shared" si="40"/>
        <v>0</v>
      </c>
      <c r="AL340" s="8">
        <f t="shared" si="41"/>
        <v>0</v>
      </c>
    </row>
    <row r="341" spans="23:38" x14ac:dyDescent="0.25">
      <c r="W341" s="9" t="e">
        <f>VLOOKUP(F341,'Rental Loss'!$A$2:$D$34,4,FALSE)</f>
        <v>#N/A</v>
      </c>
      <c r="X341" s="4" t="e">
        <f>VLOOKUP(F341,'Percent Owner Occupied'!$A$2:$B$34,2,FALSE)</f>
        <v>#N/A</v>
      </c>
      <c r="Y341" s="4" t="e">
        <f>VLOOKUP(F341,'Rental Loss'!$A$2:$C$34,3,FALSE)</f>
        <v>#N/A</v>
      </c>
      <c r="Z341" s="4" t="e">
        <f>VLOOKUP(F341,'Wage and Capital Related Income'!$A$2:$C$34,3,FALSE)</f>
        <v>#N/A</v>
      </c>
      <c r="AA341" s="4" t="e">
        <f>VLOOKUP(F341,'Recapture Features'!$A$2:$D$34,4,FALSE)</f>
        <v>#N/A</v>
      </c>
      <c r="AB341" s="4" t="e">
        <f>VLOOKUP(F341,'Wage and Capital Related Income'!$A$2:$D$34,4,FALSE)</f>
        <v>#N/A</v>
      </c>
      <c r="AC341" s="4" t="e">
        <f>VLOOKUP(F341,'Recapture Features'!$A$2:$B$34,2,FALSE)</f>
        <v>#N/A</v>
      </c>
      <c r="AD341" s="4">
        <f>VLOOKUP(INT(U341),Depth!$A$2:$B$36,2,FALSE)</f>
        <v>0</v>
      </c>
      <c r="AE341" s="4" t="str">
        <f t="shared" si="35"/>
        <v>0</v>
      </c>
      <c r="AF341" s="4" t="e">
        <f>VLOOKUP(AE341,Days!$D$2:$E$199,2,FALSE)</f>
        <v>#N/A</v>
      </c>
      <c r="AG341" s="4">
        <f t="shared" si="36"/>
        <v>0</v>
      </c>
      <c r="AH341" s="4">
        <f t="shared" si="37"/>
        <v>0</v>
      </c>
      <c r="AI341" s="4">
        <f t="shared" si="38"/>
        <v>0</v>
      </c>
      <c r="AJ341" s="4">
        <f t="shared" si="39"/>
        <v>0</v>
      </c>
      <c r="AK341" s="4">
        <f t="shared" si="40"/>
        <v>0</v>
      </c>
      <c r="AL341" s="8">
        <f t="shared" si="41"/>
        <v>0</v>
      </c>
    </row>
    <row r="342" spans="23:38" x14ac:dyDescent="0.25">
      <c r="W342" s="9" t="e">
        <f>VLOOKUP(F342,'Rental Loss'!$A$2:$D$34,4,FALSE)</f>
        <v>#N/A</v>
      </c>
      <c r="X342" s="4" t="e">
        <f>VLOOKUP(F342,'Percent Owner Occupied'!$A$2:$B$34,2,FALSE)</f>
        <v>#N/A</v>
      </c>
      <c r="Y342" s="4" t="e">
        <f>VLOOKUP(F342,'Rental Loss'!$A$2:$C$34,3,FALSE)</f>
        <v>#N/A</v>
      </c>
      <c r="Z342" s="4" t="e">
        <f>VLOOKUP(F342,'Wage and Capital Related Income'!$A$2:$C$34,3,FALSE)</f>
        <v>#N/A</v>
      </c>
      <c r="AA342" s="4" t="e">
        <f>VLOOKUP(F342,'Recapture Features'!$A$2:$D$34,4,FALSE)</f>
        <v>#N/A</v>
      </c>
      <c r="AB342" s="4" t="e">
        <f>VLOOKUP(F342,'Wage and Capital Related Income'!$A$2:$D$34,4,FALSE)</f>
        <v>#N/A</v>
      </c>
      <c r="AC342" s="4" t="e">
        <f>VLOOKUP(F342,'Recapture Features'!$A$2:$B$34,2,FALSE)</f>
        <v>#N/A</v>
      </c>
      <c r="AD342" s="4">
        <f>VLOOKUP(INT(U342),Depth!$A$2:$B$36,2,FALSE)</f>
        <v>0</v>
      </c>
      <c r="AE342" s="4" t="str">
        <f t="shared" si="35"/>
        <v>0</v>
      </c>
      <c r="AF342" s="4" t="e">
        <f>VLOOKUP(AE342,Days!$D$2:$E$199,2,FALSE)</f>
        <v>#N/A</v>
      </c>
      <c r="AG342" s="4">
        <f t="shared" si="36"/>
        <v>0</v>
      </c>
      <c r="AH342" s="4">
        <f t="shared" si="37"/>
        <v>0</v>
      </c>
      <c r="AI342" s="4">
        <f t="shared" si="38"/>
        <v>0</v>
      </c>
      <c r="AJ342" s="4">
        <f t="shared" si="39"/>
        <v>0</v>
      </c>
      <c r="AK342" s="4">
        <f t="shared" si="40"/>
        <v>0</v>
      </c>
      <c r="AL342" s="8">
        <f t="shared" si="41"/>
        <v>0</v>
      </c>
    </row>
    <row r="343" spans="23:38" x14ac:dyDescent="0.25">
      <c r="W343" s="9" t="e">
        <f>VLOOKUP(F343,'Rental Loss'!$A$2:$D$34,4,FALSE)</f>
        <v>#N/A</v>
      </c>
      <c r="X343" s="4" t="e">
        <f>VLOOKUP(F343,'Percent Owner Occupied'!$A$2:$B$34,2,FALSE)</f>
        <v>#N/A</v>
      </c>
      <c r="Y343" s="4" t="e">
        <f>VLOOKUP(F343,'Rental Loss'!$A$2:$C$34,3,FALSE)</f>
        <v>#N/A</v>
      </c>
      <c r="Z343" s="4" t="e">
        <f>VLOOKUP(F343,'Wage and Capital Related Income'!$A$2:$C$34,3,FALSE)</f>
        <v>#N/A</v>
      </c>
      <c r="AA343" s="4" t="e">
        <f>VLOOKUP(F343,'Recapture Features'!$A$2:$D$34,4,FALSE)</f>
        <v>#N/A</v>
      </c>
      <c r="AB343" s="4" t="e">
        <f>VLOOKUP(F343,'Wage and Capital Related Income'!$A$2:$D$34,4,FALSE)</f>
        <v>#N/A</v>
      </c>
      <c r="AC343" s="4" t="e">
        <f>VLOOKUP(F343,'Recapture Features'!$A$2:$B$34,2,FALSE)</f>
        <v>#N/A</v>
      </c>
      <c r="AD343" s="4">
        <f>VLOOKUP(INT(U343),Depth!$A$2:$B$36,2,FALSE)</f>
        <v>0</v>
      </c>
      <c r="AE343" s="4" t="str">
        <f t="shared" si="35"/>
        <v>0</v>
      </c>
      <c r="AF343" s="4" t="e">
        <f>VLOOKUP(AE343,Days!$D$2:$E$199,2,FALSE)</f>
        <v>#N/A</v>
      </c>
      <c r="AG343" s="4">
        <f t="shared" si="36"/>
        <v>0</v>
      </c>
      <c r="AH343" s="4">
        <f t="shared" si="37"/>
        <v>0</v>
      </c>
      <c r="AI343" s="4">
        <f t="shared" si="38"/>
        <v>0</v>
      </c>
      <c r="AJ343" s="4">
        <f t="shared" si="39"/>
        <v>0</v>
      </c>
      <c r="AK343" s="4">
        <f t="shared" si="40"/>
        <v>0</v>
      </c>
      <c r="AL343" s="8">
        <f t="shared" si="41"/>
        <v>0</v>
      </c>
    </row>
    <row r="344" spans="23:38" x14ac:dyDescent="0.25">
      <c r="W344" s="9" t="e">
        <f>VLOOKUP(F344,'Rental Loss'!$A$2:$D$34,4,FALSE)</f>
        <v>#N/A</v>
      </c>
      <c r="X344" s="4" t="e">
        <f>VLOOKUP(F344,'Percent Owner Occupied'!$A$2:$B$34,2,FALSE)</f>
        <v>#N/A</v>
      </c>
      <c r="Y344" s="4" t="e">
        <f>VLOOKUP(F344,'Rental Loss'!$A$2:$C$34,3,FALSE)</f>
        <v>#N/A</v>
      </c>
      <c r="Z344" s="4" t="e">
        <f>VLOOKUP(F344,'Wage and Capital Related Income'!$A$2:$C$34,3,FALSE)</f>
        <v>#N/A</v>
      </c>
      <c r="AA344" s="4" t="e">
        <f>VLOOKUP(F344,'Recapture Features'!$A$2:$D$34,4,FALSE)</f>
        <v>#N/A</v>
      </c>
      <c r="AB344" s="4" t="e">
        <f>VLOOKUP(F344,'Wage and Capital Related Income'!$A$2:$D$34,4,FALSE)</f>
        <v>#N/A</v>
      </c>
      <c r="AC344" s="4" t="e">
        <f>VLOOKUP(F344,'Recapture Features'!$A$2:$B$34,2,FALSE)</f>
        <v>#N/A</v>
      </c>
      <c r="AD344" s="4">
        <f>VLOOKUP(INT(U344),Depth!$A$2:$B$36,2,FALSE)</f>
        <v>0</v>
      </c>
      <c r="AE344" s="4" t="str">
        <f t="shared" si="35"/>
        <v>0</v>
      </c>
      <c r="AF344" s="4" t="e">
        <f>VLOOKUP(AE344,Days!$D$2:$E$199,2,FALSE)</f>
        <v>#N/A</v>
      </c>
      <c r="AG344" s="4">
        <f t="shared" si="36"/>
        <v>0</v>
      </c>
      <c r="AH344" s="4">
        <f t="shared" si="37"/>
        <v>0</v>
      </c>
      <c r="AI344" s="4">
        <f t="shared" si="38"/>
        <v>0</v>
      </c>
      <c r="AJ344" s="4">
        <f t="shared" si="39"/>
        <v>0</v>
      </c>
      <c r="AK344" s="4">
        <f t="shared" si="40"/>
        <v>0</v>
      </c>
      <c r="AL344" s="8">
        <f t="shared" si="41"/>
        <v>0</v>
      </c>
    </row>
    <row r="345" spans="23:38" x14ac:dyDescent="0.25">
      <c r="W345" s="9" t="e">
        <f>VLOOKUP(F345,'Rental Loss'!$A$2:$D$34,4,FALSE)</f>
        <v>#N/A</v>
      </c>
      <c r="X345" s="4" t="e">
        <f>VLOOKUP(F345,'Percent Owner Occupied'!$A$2:$B$34,2,FALSE)</f>
        <v>#N/A</v>
      </c>
      <c r="Y345" s="4" t="e">
        <f>VLOOKUP(F345,'Rental Loss'!$A$2:$C$34,3,FALSE)</f>
        <v>#N/A</v>
      </c>
      <c r="Z345" s="4" t="e">
        <f>VLOOKUP(F345,'Wage and Capital Related Income'!$A$2:$C$34,3,FALSE)</f>
        <v>#N/A</v>
      </c>
      <c r="AA345" s="4" t="e">
        <f>VLOOKUP(F345,'Recapture Features'!$A$2:$D$34,4,FALSE)</f>
        <v>#N/A</v>
      </c>
      <c r="AB345" s="4" t="e">
        <f>VLOOKUP(F345,'Wage and Capital Related Income'!$A$2:$D$34,4,FALSE)</f>
        <v>#N/A</v>
      </c>
      <c r="AC345" s="4" t="e">
        <f>VLOOKUP(F345,'Recapture Features'!$A$2:$B$34,2,FALSE)</f>
        <v>#N/A</v>
      </c>
      <c r="AD345" s="4">
        <f>VLOOKUP(INT(U345),Depth!$A$2:$B$36,2,FALSE)</f>
        <v>0</v>
      </c>
      <c r="AE345" s="4" t="str">
        <f t="shared" si="35"/>
        <v>0</v>
      </c>
      <c r="AF345" s="4" t="e">
        <f>VLOOKUP(AE345,Days!$D$2:$E$199,2,FALSE)</f>
        <v>#N/A</v>
      </c>
      <c r="AG345" s="4">
        <f t="shared" si="36"/>
        <v>0</v>
      </c>
      <c r="AH345" s="4">
        <f t="shared" si="37"/>
        <v>0</v>
      </c>
      <c r="AI345" s="4">
        <f t="shared" si="38"/>
        <v>0</v>
      </c>
      <c r="AJ345" s="4">
        <f t="shared" si="39"/>
        <v>0</v>
      </c>
      <c r="AK345" s="4">
        <f t="shared" si="40"/>
        <v>0</v>
      </c>
      <c r="AL345" s="8">
        <f t="shared" si="41"/>
        <v>0</v>
      </c>
    </row>
    <row r="346" spans="23:38" x14ac:dyDescent="0.25">
      <c r="W346" s="9" t="e">
        <f>VLOOKUP(F346,'Rental Loss'!$A$2:$D$34,4,FALSE)</f>
        <v>#N/A</v>
      </c>
      <c r="X346" s="4" t="e">
        <f>VLOOKUP(F346,'Percent Owner Occupied'!$A$2:$B$34,2,FALSE)</f>
        <v>#N/A</v>
      </c>
      <c r="Y346" s="4" t="e">
        <f>VLOOKUP(F346,'Rental Loss'!$A$2:$C$34,3,FALSE)</f>
        <v>#N/A</v>
      </c>
      <c r="Z346" s="4" t="e">
        <f>VLOOKUP(F346,'Wage and Capital Related Income'!$A$2:$C$34,3,FALSE)</f>
        <v>#N/A</v>
      </c>
      <c r="AA346" s="4" t="e">
        <f>VLOOKUP(F346,'Recapture Features'!$A$2:$D$34,4,FALSE)</f>
        <v>#N/A</v>
      </c>
      <c r="AB346" s="4" t="e">
        <f>VLOOKUP(F346,'Wage and Capital Related Income'!$A$2:$D$34,4,FALSE)</f>
        <v>#N/A</v>
      </c>
      <c r="AC346" s="4" t="e">
        <f>VLOOKUP(F346,'Recapture Features'!$A$2:$B$34,2,FALSE)</f>
        <v>#N/A</v>
      </c>
      <c r="AD346" s="4">
        <f>VLOOKUP(INT(U346),Depth!$A$2:$B$36,2,FALSE)</f>
        <v>0</v>
      </c>
      <c r="AE346" s="4" t="str">
        <f t="shared" si="35"/>
        <v>0</v>
      </c>
      <c r="AF346" s="4" t="e">
        <f>VLOOKUP(AE346,Days!$D$2:$E$199,2,FALSE)</f>
        <v>#N/A</v>
      </c>
      <c r="AG346" s="4">
        <f t="shared" si="36"/>
        <v>0</v>
      </c>
      <c r="AH346" s="4">
        <f t="shared" si="37"/>
        <v>0</v>
      </c>
      <c r="AI346" s="4">
        <f t="shared" si="38"/>
        <v>0</v>
      </c>
      <c r="AJ346" s="4">
        <f t="shared" si="39"/>
        <v>0</v>
      </c>
      <c r="AK346" s="4">
        <f t="shared" si="40"/>
        <v>0</v>
      </c>
      <c r="AL346" s="8">
        <f t="shared" si="41"/>
        <v>0</v>
      </c>
    </row>
    <row r="347" spans="23:38" x14ac:dyDescent="0.25">
      <c r="W347" s="9" t="e">
        <f>VLOOKUP(F347,'Rental Loss'!$A$2:$D$34,4,FALSE)</f>
        <v>#N/A</v>
      </c>
      <c r="X347" s="4" t="e">
        <f>VLOOKUP(F347,'Percent Owner Occupied'!$A$2:$B$34,2,FALSE)</f>
        <v>#N/A</v>
      </c>
      <c r="Y347" s="4" t="e">
        <f>VLOOKUP(F347,'Rental Loss'!$A$2:$C$34,3,FALSE)</f>
        <v>#N/A</v>
      </c>
      <c r="Z347" s="4" t="e">
        <f>VLOOKUP(F347,'Wage and Capital Related Income'!$A$2:$C$34,3,FALSE)</f>
        <v>#N/A</v>
      </c>
      <c r="AA347" s="4" t="e">
        <f>VLOOKUP(F347,'Recapture Features'!$A$2:$D$34,4,FALSE)</f>
        <v>#N/A</v>
      </c>
      <c r="AB347" s="4" t="e">
        <f>VLOOKUP(F347,'Wage and Capital Related Income'!$A$2:$D$34,4,FALSE)</f>
        <v>#N/A</v>
      </c>
      <c r="AC347" s="4" t="e">
        <f>VLOOKUP(F347,'Recapture Features'!$A$2:$B$34,2,FALSE)</f>
        <v>#N/A</v>
      </c>
      <c r="AD347" s="4">
        <f>VLOOKUP(INT(U347),Depth!$A$2:$B$36,2,FALSE)</f>
        <v>0</v>
      </c>
      <c r="AE347" s="4" t="str">
        <f t="shared" si="35"/>
        <v>0</v>
      </c>
      <c r="AF347" s="4" t="e">
        <f>VLOOKUP(AE347,Days!$D$2:$E$199,2,FALSE)</f>
        <v>#N/A</v>
      </c>
      <c r="AG347" s="4">
        <f t="shared" si="36"/>
        <v>0</v>
      </c>
      <c r="AH347" s="4">
        <f t="shared" si="37"/>
        <v>0</v>
      </c>
      <c r="AI347" s="4">
        <f t="shared" si="38"/>
        <v>0</v>
      </c>
      <c r="AJ347" s="4">
        <f t="shared" si="39"/>
        <v>0</v>
      </c>
      <c r="AK347" s="4">
        <f t="shared" si="40"/>
        <v>0</v>
      </c>
      <c r="AL347" s="8">
        <f t="shared" si="41"/>
        <v>0</v>
      </c>
    </row>
    <row r="348" spans="23:38" x14ac:dyDescent="0.25">
      <c r="W348" s="9" t="e">
        <f>VLOOKUP(F348,'Rental Loss'!$A$2:$D$34,4,FALSE)</f>
        <v>#N/A</v>
      </c>
      <c r="X348" s="4" t="e">
        <f>VLOOKUP(F348,'Percent Owner Occupied'!$A$2:$B$34,2,FALSE)</f>
        <v>#N/A</v>
      </c>
      <c r="Y348" s="4" t="e">
        <f>VLOOKUP(F348,'Rental Loss'!$A$2:$C$34,3,FALSE)</f>
        <v>#N/A</v>
      </c>
      <c r="Z348" s="4" t="e">
        <f>VLOOKUP(F348,'Wage and Capital Related Income'!$A$2:$C$34,3,FALSE)</f>
        <v>#N/A</v>
      </c>
      <c r="AA348" s="4" t="e">
        <f>VLOOKUP(F348,'Recapture Features'!$A$2:$D$34,4,FALSE)</f>
        <v>#N/A</v>
      </c>
      <c r="AB348" s="4" t="e">
        <f>VLOOKUP(F348,'Wage and Capital Related Income'!$A$2:$D$34,4,FALSE)</f>
        <v>#N/A</v>
      </c>
      <c r="AC348" s="4" t="e">
        <f>VLOOKUP(F348,'Recapture Features'!$A$2:$B$34,2,FALSE)</f>
        <v>#N/A</v>
      </c>
      <c r="AD348" s="4">
        <f>VLOOKUP(INT(U348),Depth!$A$2:$B$36,2,FALSE)</f>
        <v>0</v>
      </c>
      <c r="AE348" s="4" t="str">
        <f t="shared" si="35"/>
        <v>0</v>
      </c>
      <c r="AF348" s="4" t="e">
        <f>VLOOKUP(AE348,Days!$D$2:$E$199,2,FALSE)</f>
        <v>#N/A</v>
      </c>
      <c r="AG348" s="4">
        <f t="shared" si="36"/>
        <v>0</v>
      </c>
      <c r="AH348" s="4">
        <f t="shared" si="37"/>
        <v>0</v>
      </c>
      <c r="AI348" s="4">
        <f t="shared" si="38"/>
        <v>0</v>
      </c>
      <c r="AJ348" s="4">
        <f t="shared" si="39"/>
        <v>0</v>
      </c>
      <c r="AK348" s="4">
        <f t="shared" si="40"/>
        <v>0</v>
      </c>
      <c r="AL348" s="8">
        <f t="shared" si="41"/>
        <v>0</v>
      </c>
    </row>
    <row r="349" spans="23:38" x14ac:dyDescent="0.25">
      <c r="W349" s="9" t="e">
        <f>VLOOKUP(F349,'Rental Loss'!$A$2:$D$34,4,FALSE)</f>
        <v>#N/A</v>
      </c>
      <c r="X349" s="4" t="e">
        <f>VLOOKUP(F349,'Percent Owner Occupied'!$A$2:$B$34,2,FALSE)</f>
        <v>#N/A</v>
      </c>
      <c r="Y349" s="4" t="e">
        <f>VLOOKUP(F349,'Rental Loss'!$A$2:$C$34,3,FALSE)</f>
        <v>#N/A</v>
      </c>
      <c r="Z349" s="4" t="e">
        <f>VLOOKUP(F349,'Wage and Capital Related Income'!$A$2:$C$34,3,FALSE)</f>
        <v>#N/A</v>
      </c>
      <c r="AA349" s="4" t="e">
        <f>VLOOKUP(F349,'Recapture Features'!$A$2:$D$34,4,FALSE)</f>
        <v>#N/A</v>
      </c>
      <c r="AB349" s="4" t="e">
        <f>VLOOKUP(F349,'Wage and Capital Related Income'!$A$2:$D$34,4,FALSE)</f>
        <v>#N/A</v>
      </c>
      <c r="AC349" s="4" t="e">
        <f>VLOOKUP(F349,'Recapture Features'!$A$2:$B$34,2,FALSE)</f>
        <v>#N/A</v>
      </c>
      <c r="AD349" s="4">
        <f>VLOOKUP(INT(U349),Depth!$A$2:$B$36,2,FALSE)</f>
        <v>0</v>
      </c>
      <c r="AE349" s="4" t="str">
        <f t="shared" si="35"/>
        <v>0</v>
      </c>
      <c r="AF349" s="4" t="e">
        <f>VLOOKUP(AE349,Days!$D$2:$E$199,2,FALSE)</f>
        <v>#N/A</v>
      </c>
      <c r="AG349" s="4">
        <f t="shared" si="36"/>
        <v>0</v>
      </c>
      <c r="AH349" s="4">
        <f t="shared" si="37"/>
        <v>0</v>
      </c>
      <c r="AI349" s="4">
        <f t="shared" si="38"/>
        <v>0</v>
      </c>
      <c r="AJ349" s="4">
        <f t="shared" si="39"/>
        <v>0</v>
      </c>
      <c r="AK349" s="4">
        <f t="shared" si="40"/>
        <v>0</v>
      </c>
      <c r="AL349" s="8">
        <f t="shared" si="41"/>
        <v>0</v>
      </c>
    </row>
    <row r="350" spans="23:38" x14ac:dyDescent="0.25">
      <c r="W350" s="9" t="e">
        <f>VLOOKUP(F350,'Rental Loss'!$A$2:$D$34,4,FALSE)</f>
        <v>#N/A</v>
      </c>
      <c r="X350" s="4" t="e">
        <f>VLOOKUP(F350,'Percent Owner Occupied'!$A$2:$B$34,2,FALSE)</f>
        <v>#N/A</v>
      </c>
      <c r="Y350" s="4" t="e">
        <f>VLOOKUP(F350,'Rental Loss'!$A$2:$C$34,3,FALSE)</f>
        <v>#N/A</v>
      </c>
      <c r="Z350" s="4" t="e">
        <f>VLOOKUP(F350,'Wage and Capital Related Income'!$A$2:$C$34,3,FALSE)</f>
        <v>#N/A</v>
      </c>
      <c r="AA350" s="4" t="e">
        <f>VLOOKUP(F350,'Recapture Features'!$A$2:$D$34,4,FALSE)</f>
        <v>#N/A</v>
      </c>
      <c r="AB350" s="4" t="e">
        <f>VLOOKUP(F350,'Wage and Capital Related Income'!$A$2:$D$34,4,FALSE)</f>
        <v>#N/A</v>
      </c>
      <c r="AC350" s="4" t="e">
        <f>VLOOKUP(F350,'Recapture Features'!$A$2:$B$34,2,FALSE)</f>
        <v>#N/A</v>
      </c>
      <c r="AD350" s="4">
        <f>VLOOKUP(INT(U350),Depth!$A$2:$B$36,2,FALSE)</f>
        <v>0</v>
      </c>
      <c r="AE350" s="4" t="str">
        <f t="shared" si="35"/>
        <v>0</v>
      </c>
      <c r="AF350" s="4" t="e">
        <f>VLOOKUP(AE350,Days!$D$2:$E$199,2,FALSE)</f>
        <v>#N/A</v>
      </c>
      <c r="AG350" s="4">
        <f t="shared" si="36"/>
        <v>0</v>
      </c>
      <c r="AH350" s="4">
        <f t="shared" si="37"/>
        <v>0</v>
      </c>
      <c r="AI350" s="4">
        <f t="shared" si="38"/>
        <v>0</v>
      </c>
      <c r="AJ350" s="4">
        <f t="shared" si="39"/>
        <v>0</v>
      </c>
      <c r="AK350" s="4">
        <f t="shared" si="40"/>
        <v>0</v>
      </c>
      <c r="AL350" s="8">
        <f t="shared" si="41"/>
        <v>0</v>
      </c>
    </row>
    <row r="351" spans="23:38" x14ac:dyDescent="0.25">
      <c r="W351" s="9" t="e">
        <f>VLOOKUP(F351,'Rental Loss'!$A$2:$D$34,4,FALSE)</f>
        <v>#N/A</v>
      </c>
      <c r="X351" s="4" t="e">
        <f>VLOOKUP(F351,'Percent Owner Occupied'!$A$2:$B$34,2,FALSE)</f>
        <v>#N/A</v>
      </c>
      <c r="Y351" s="4" t="e">
        <f>VLOOKUP(F351,'Rental Loss'!$A$2:$C$34,3,FALSE)</f>
        <v>#N/A</v>
      </c>
      <c r="Z351" s="4" t="e">
        <f>VLOOKUP(F351,'Wage and Capital Related Income'!$A$2:$C$34,3,FALSE)</f>
        <v>#N/A</v>
      </c>
      <c r="AA351" s="4" t="e">
        <f>VLOOKUP(F351,'Recapture Features'!$A$2:$D$34,4,FALSE)</f>
        <v>#N/A</v>
      </c>
      <c r="AB351" s="4" t="e">
        <f>VLOOKUP(F351,'Wage and Capital Related Income'!$A$2:$D$34,4,FALSE)</f>
        <v>#N/A</v>
      </c>
      <c r="AC351" s="4" t="e">
        <f>VLOOKUP(F351,'Recapture Features'!$A$2:$B$34,2,FALSE)</f>
        <v>#N/A</v>
      </c>
      <c r="AD351" s="4">
        <f>VLOOKUP(INT(U351),Depth!$A$2:$B$36,2,FALSE)</f>
        <v>0</v>
      </c>
      <c r="AE351" s="4" t="str">
        <f t="shared" si="35"/>
        <v>0</v>
      </c>
      <c r="AF351" s="4" t="e">
        <f>VLOOKUP(AE351,Days!$D$2:$E$199,2,FALSE)</f>
        <v>#N/A</v>
      </c>
      <c r="AG351" s="4">
        <f t="shared" si="36"/>
        <v>0</v>
      </c>
      <c r="AH351" s="4">
        <f t="shared" si="37"/>
        <v>0</v>
      </c>
      <c r="AI351" s="4">
        <f t="shared" si="38"/>
        <v>0</v>
      </c>
      <c r="AJ351" s="4">
        <f t="shared" si="39"/>
        <v>0</v>
      </c>
      <c r="AK351" s="4">
        <f t="shared" si="40"/>
        <v>0</v>
      </c>
      <c r="AL351" s="8">
        <f t="shared" si="41"/>
        <v>0</v>
      </c>
    </row>
    <row r="352" spans="23:38" x14ac:dyDescent="0.25">
      <c r="W352" s="9" t="e">
        <f>VLOOKUP(F352,'Rental Loss'!$A$2:$D$34,4,FALSE)</f>
        <v>#N/A</v>
      </c>
      <c r="X352" s="4" t="e">
        <f>VLOOKUP(F352,'Percent Owner Occupied'!$A$2:$B$34,2,FALSE)</f>
        <v>#N/A</v>
      </c>
      <c r="Y352" s="4" t="e">
        <f>VLOOKUP(F352,'Rental Loss'!$A$2:$C$34,3,FALSE)</f>
        <v>#N/A</v>
      </c>
      <c r="Z352" s="4" t="e">
        <f>VLOOKUP(F352,'Wage and Capital Related Income'!$A$2:$C$34,3,FALSE)</f>
        <v>#N/A</v>
      </c>
      <c r="AA352" s="4" t="e">
        <f>VLOOKUP(F352,'Recapture Features'!$A$2:$D$34,4,FALSE)</f>
        <v>#N/A</v>
      </c>
      <c r="AB352" s="4" t="e">
        <f>VLOOKUP(F352,'Wage and Capital Related Income'!$A$2:$D$34,4,FALSE)</f>
        <v>#N/A</v>
      </c>
      <c r="AC352" s="4" t="e">
        <f>VLOOKUP(F352,'Recapture Features'!$A$2:$B$34,2,FALSE)</f>
        <v>#N/A</v>
      </c>
      <c r="AD352" s="4">
        <f>VLOOKUP(INT(U352),Depth!$A$2:$B$36,2,FALSE)</f>
        <v>0</v>
      </c>
      <c r="AE352" s="4" t="str">
        <f t="shared" si="35"/>
        <v>0</v>
      </c>
      <c r="AF352" s="4" t="e">
        <f>VLOOKUP(AE352,Days!$D$2:$E$199,2,FALSE)</f>
        <v>#N/A</v>
      </c>
      <c r="AG352" s="4">
        <f t="shared" si="36"/>
        <v>0</v>
      </c>
      <c r="AH352" s="4">
        <f t="shared" si="37"/>
        <v>0</v>
      </c>
      <c r="AI352" s="4">
        <f t="shared" si="38"/>
        <v>0</v>
      </c>
      <c r="AJ352" s="4">
        <f t="shared" si="39"/>
        <v>0</v>
      </c>
      <c r="AK352" s="4">
        <f t="shared" si="40"/>
        <v>0</v>
      </c>
      <c r="AL352" s="8">
        <f t="shared" si="41"/>
        <v>0</v>
      </c>
    </row>
    <row r="353" spans="23:38" x14ac:dyDescent="0.25">
      <c r="W353" s="9" t="e">
        <f>VLOOKUP(F353,'Rental Loss'!$A$2:$D$34,4,FALSE)</f>
        <v>#N/A</v>
      </c>
      <c r="X353" s="4" t="e">
        <f>VLOOKUP(F353,'Percent Owner Occupied'!$A$2:$B$34,2,FALSE)</f>
        <v>#N/A</v>
      </c>
      <c r="Y353" s="4" t="e">
        <f>VLOOKUP(F353,'Rental Loss'!$A$2:$C$34,3,FALSE)</f>
        <v>#N/A</v>
      </c>
      <c r="Z353" s="4" t="e">
        <f>VLOOKUP(F353,'Wage and Capital Related Income'!$A$2:$C$34,3,FALSE)</f>
        <v>#N/A</v>
      </c>
      <c r="AA353" s="4" t="e">
        <f>VLOOKUP(F353,'Recapture Features'!$A$2:$D$34,4,FALSE)</f>
        <v>#N/A</v>
      </c>
      <c r="AB353" s="4" t="e">
        <f>VLOOKUP(F353,'Wage and Capital Related Income'!$A$2:$D$34,4,FALSE)</f>
        <v>#N/A</v>
      </c>
      <c r="AC353" s="4" t="e">
        <f>VLOOKUP(F353,'Recapture Features'!$A$2:$B$34,2,FALSE)</f>
        <v>#N/A</v>
      </c>
      <c r="AD353" s="4">
        <f>VLOOKUP(INT(U353),Depth!$A$2:$B$36,2,FALSE)</f>
        <v>0</v>
      </c>
      <c r="AE353" s="4" t="str">
        <f t="shared" si="35"/>
        <v>0</v>
      </c>
      <c r="AF353" s="4" t="e">
        <f>VLOOKUP(AE353,Days!$D$2:$E$199,2,FALSE)</f>
        <v>#N/A</v>
      </c>
      <c r="AG353" s="4">
        <f t="shared" si="36"/>
        <v>0</v>
      </c>
      <c r="AH353" s="4">
        <f t="shared" si="37"/>
        <v>0</v>
      </c>
      <c r="AI353" s="4">
        <f t="shared" si="38"/>
        <v>0</v>
      </c>
      <c r="AJ353" s="4">
        <f t="shared" si="39"/>
        <v>0</v>
      </c>
      <c r="AK353" s="4">
        <f t="shared" si="40"/>
        <v>0</v>
      </c>
      <c r="AL353" s="8">
        <f t="shared" si="41"/>
        <v>0</v>
      </c>
    </row>
    <row r="354" spans="23:38" x14ac:dyDescent="0.25">
      <c r="W354" s="9" t="e">
        <f>VLOOKUP(F354,'Rental Loss'!$A$2:$D$34,4,FALSE)</f>
        <v>#N/A</v>
      </c>
      <c r="X354" s="4" t="e">
        <f>VLOOKUP(F354,'Percent Owner Occupied'!$A$2:$B$34,2,FALSE)</f>
        <v>#N/A</v>
      </c>
      <c r="Y354" s="4" t="e">
        <f>VLOOKUP(F354,'Rental Loss'!$A$2:$C$34,3,FALSE)</f>
        <v>#N/A</v>
      </c>
      <c r="Z354" s="4" t="e">
        <f>VLOOKUP(F354,'Wage and Capital Related Income'!$A$2:$C$34,3,FALSE)</f>
        <v>#N/A</v>
      </c>
      <c r="AA354" s="4" t="e">
        <f>VLOOKUP(F354,'Recapture Features'!$A$2:$D$34,4,FALSE)</f>
        <v>#N/A</v>
      </c>
      <c r="AB354" s="4" t="e">
        <f>VLOOKUP(F354,'Wage and Capital Related Income'!$A$2:$D$34,4,FALSE)</f>
        <v>#N/A</v>
      </c>
      <c r="AC354" s="4" t="e">
        <f>VLOOKUP(F354,'Recapture Features'!$A$2:$B$34,2,FALSE)</f>
        <v>#N/A</v>
      </c>
      <c r="AD354" s="4">
        <f>VLOOKUP(INT(U354),Depth!$A$2:$B$36,2,FALSE)</f>
        <v>0</v>
      </c>
      <c r="AE354" s="4" t="str">
        <f t="shared" si="35"/>
        <v>0</v>
      </c>
      <c r="AF354" s="4" t="e">
        <f>VLOOKUP(AE354,Days!$D$2:$E$199,2,FALSE)</f>
        <v>#N/A</v>
      </c>
      <c r="AG354" s="4">
        <f t="shared" si="36"/>
        <v>0</v>
      </c>
      <c r="AH354" s="4">
        <f t="shared" si="37"/>
        <v>0</v>
      </c>
      <c r="AI354" s="4">
        <f t="shared" si="38"/>
        <v>0</v>
      </c>
      <c r="AJ354" s="4">
        <f t="shared" si="39"/>
        <v>0</v>
      </c>
      <c r="AK354" s="4">
        <f t="shared" si="40"/>
        <v>0</v>
      </c>
      <c r="AL354" s="8">
        <f t="shared" si="41"/>
        <v>0</v>
      </c>
    </row>
    <row r="355" spans="23:38" x14ac:dyDescent="0.25">
      <c r="W355" s="9" t="e">
        <f>VLOOKUP(F355,'Rental Loss'!$A$2:$D$34,4,FALSE)</f>
        <v>#N/A</v>
      </c>
      <c r="X355" s="4" t="e">
        <f>VLOOKUP(F355,'Percent Owner Occupied'!$A$2:$B$34,2,FALSE)</f>
        <v>#N/A</v>
      </c>
      <c r="Y355" s="4" t="e">
        <f>VLOOKUP(F355,'Rental Loss'!$A$2:$C$34,3,FALSE)</f>
        <v>#N/A</v>
      </c>
      <c r="Z355" s="4" t="e">
        <f>VLOOKUP(F355,'Wage and Capital Related Income'!$A$2:$C$34,3,FALSE)</f>
        <v>#N/A</v>
      </c>
      <c r="AA355" s="4" t="e">
        <f>VLOOKUP(F355,'Recapture Features'!$A$2:$D$34,4,FALSE)</f>
        <v>#N/A</v>
      </c>
      <c r="AB355" s="4" t="e">
        <f>VLOOKUP(F355,'Wage and Capital Related Income'!$A$2:$D$34,4,FALSE)</f>
        <v>#N/A</v>
      </c>
      <c r="AC355" s="4" t="e">
        <f>VLOOKUP(F355,'Recapture Features'!$A$2:$B$34,2,FALSE)</f>
        <v>#N/A</v>
      </c>
      <c r="AD355" s="4">
        <f>VLOOKUP(INT(U355),Depth!$A$2:$B$36,2,FALSE)</f>
        <v>0</v>
      </c>
      <c r="AE355" s="4" t="str">
        <f t="shared" si="35"/>
        <v>0</v>
      </c>
      <c r="AF355" s="4" t="e">
        <f>VLOOKUP(AE355,Days!$D$2:$E$199,2,FALSE)</f>
        <v>#N/A</v>
      </c>
      <c r="AG355" s="4">
        <f t="shared" si="36"/>
        <v>0</v>
      </c>
      <c r="AH355" s="4">
        <f t="shared" si="37"/>
        <v>0</v>
      </c>
      <c r="AI355" s="4">
        <f t="shared" si="38"/>
        <v>0</v>
      </c>
      <c r="AJ355" s="4">
        <f t="shared" si="39"/>
        <v>0</v>
      </c>
      <c r="AK355" s="4">
        <f t="shared" si="40"/>
        <v>0</v>
      </c>
      <c r="AL355" s="8">
        <f t="shared" si="41"/>
        <v>0</v>
      </c>
    </row>
    <row r="356" spans="23:38" x14ac:dyDescent="0.25">
      <c r="W356" s="9" t="e">
        <f>VLOOKUP(F356,'Rental Loss'!$A$2:$D$34,4,FALSE)</f>
        <v>#N/A</v>
      </c>
      <c r="X356" s="4" t="e">
        <f>VLOOKUP(F356,'Percent Owner Occupied'!$A$2:$B$34,2,FALSE)</f>
        <v>#N/A</v>
      </c>
      <c r="Y356" s="4" t="e">
        <f>VLOOKUP(F356,'Rental Loss'!$A$2:$C$34,3,FALSE)</f>
        <v>#N/A</v>
      </c>
      <c r="Z356" s="4" t="e">
        <f>VLOOKUP(F356,'Wage and Capital Related Income'!$A$2:$C$34,3,FALSE)</f>
        <v>#N/A</v>
      </c>
      <c r="AA356" s="4" t="e">
        <f>VLOOKUP(F356,'Recapture Features'!$A$2:$D$34,4,FALSE)</f>
        <v>#N/A</v>
      </c>
      <c r="AB356" s="4" t="e">
        <f>VLOOKUP(F356,'Wage and Capital Related Income'!$A$2:$D$34,4,FALSE)</f>
        <v>#N/A</v>
      </c>
      <c r="AC356" s="4" t="e">
        <f>VLOOKUP(F356,'Recapture Features'!$A$2:$B$34,2,FALSE)</f>
        <v>#N/A</v>
      </c>
      <c r="AD356" s="4">
        <f>VLOOKUP(INT(U356),Depth!$A$2:$B$36,2,FALSE)</f>
        <v>0</v>
      </c>
      <c r="AE356" s="4" t="str">
        <f t="shared" si="35"/>
        <v>0</v>
      </c>
      <c r="AF356" s="4" t="e">
        <f>VLOOKUP(AE356,Days!$D$2:$E$199,2,FALSE)</f>
        <v>#N/A</v>
      </c>
      <c r="AG356" s="4">
        <f t="shared" si="36"/>
        <v>0</v>
      </c>
      <c r="AH356" s="4">
        <f t="shared" si="37"/>
        <v>0</v>
      </c>
      <c r="AI356" s="4">
        <f t="shared" si="38"/>
        <v>0</v>
      </c>
      <c r="AJ356" s="4">
        <f t="shared" si="39"/>
        <v>0</v>
      </c>
      <c r="AK356" s="4">
        <f t="shared" si="40"/>
        <v>0</v>
      </c>
      <c r="AL356" s="8">
        <f t="shared" si="41"/>
        <v>0</v>
      </c>
    </row>
    <row r="357" spans="23:38" x14ac:dyDescent="0.25">
      <c r="W357" s="9" t="e">
        <f>VLOOKUP(F357,'Rental Loss'!$A$2:$D$34,4,FALSE)</f>
        <v>#N/A</v>
      </c>
      <c r="X357" s="4" t="e">
        <f>VLOOKUP(F357,'Percent Owner Occupied'!$A$2:$B$34,2,FALSE)</f>
        <v>#N/A</v>
      </c>
      <c r="Y357" s="4" t="e">
        <f>VLOOKUP(F357,'Rental Loss'!$A$2:$C$34,3,FALSE)</f>
        <v>#N/A</v>
      </c>
      <c r="Z357" s="4" t="e">
        <f>VLOOKUP(F357,'Wage and Capital Related Income'!$A$2:$C$34,3,FALSE)</f>
        <v>#N/A</v>
      </c>
      <c r="AA357" s="4" t="e">
        <f>VLOOKUP(F357,'Recapture Features'!$A$2:$D$34,4,FALSE)</f>
        <v>#N/A</v>
      </c>
      <c r="AB357" s="4" t="e">
        <f>VLOOKUP(F357,'Wage and Capital Related Income'!$A$2:$D$34,4,FALSE)</f>
        <v>#N/A</v>
      </c>
      <c r="AC357" s="4" t="e">
        <f>VLOOKUP(F357,'Recapture Features'!$A$2:$B$34,2,FALSE)</f>
        <v>#N/A</v>
      </c>
      <c r="AD357" s="4">
        <f>VLOOKUP(INT(U357),Depth!$A$2:$B$36,2,FALSE)</f>
        <v>0</v>
      </c>
      <c r="AE357" s="4" t="str">
        <f t="shared" si="35"/>
        <v>0</v>
      </c>
      <c r="AF357" s="4" t="e">
        <f>VLOOKUP(AE357,Days!$D$2:$E$199,2,FALSE)</f>
        <v>#N/A</v>
      </c>
      <c r="AG357" s="4">
        <f t="shared" si="36"/>
        <v>0</v>
      </c>
      <c r="AH357" s="4">
        <f t="shared" si="37"/>
        <v>0</v>
      </c>
      <c r="AI357" s="4">
        <f t="shared" si="38"/>
        <v>0</v>
      </c>
      <c r="AJ357" s="4">
        <f t="shared" si="39"/>
        <v>0</v>
      </c>
      <c r="AK357" s="4">
        <f t="shared" si="40"/>
        <v>0</v>
      </c>
      <c r="AL357" s="8">
        <f t="shared" si="41"/>
        <v>0</v>
      </c>
    </row>
    <row r="358" spans="23:38" x14ac:dyDescent="0.25">
      <c r="W358" s="9" t="e">
        <f>VLOOKUP(F358,'Rental Loss'!$A$2:$D$34,4,FALSE)</f>
        <v>#N/A</v>
      </c>
      <c r="X358" s="4" t="e">
        <f>VLOOKUP(F358,'Percent Owner Occupied'!$A$2:$B$34,2,FALSE)</f>
        <v>#N/A</v>
      </c>
      <c r="Y358" s="4" t="e">
        <f>VLOOKUP(F358,'Rental Loss'!$A$2:$C$34,3,FALSE)</f>
        <v>#N/A</v>
      </c>
      <c r="Z358" s="4" t="e">
        <f>VLOOKUP(F358,'Wage and Capital Related Income'!$A$2:$C$34,3,FALSE)</f>
        <v>#N/A</v>
      </c>
      <c r="AA358" s="4" t="e">
        <f>VLOOKUP(F358,'Recapture Features'!$A$2:$D$34,4,FALSE)</f>
        <v>#N/A</v>
      </c>
      <c r="AB358" s="4" t="e">
        <f>VLOOKUP(F358,'Wage and Capital Related Income'!$A$2:$D$34,4,FALSE)</f>
        <v>#N/A</v>
      </c>
      <c r="AC358" s="4" t="e">
        <f>VLOOKUP(F358,'Recapture Features'!$A$2:$B$34,2,FALSE)</f>
        <v>#N/A</v>
      </c>
      <c r="AD358" s="4">
        <f>VLOOKUP(INT(U358),Depth!$A$2:$B$36,2,FALSE)</f>
        <v>0</v>
      </c>
      <c r="AE358" s="4" t="str">
        <f t="shared" si="35"/>
        <v>0</v>
      </c>
      <c r="AF358" s="4" t="e">
        <f>VLOOKUP(AE358,Days!$D$2:$E$199,2,FALSE)</f>
        <v>#N/A</v>
      </c>
      <c r="AG358" s="4">
        <f t="shared" si="36"/>
        <v>0</v>
      </c>
      <c r="AH358" s="4">
        <f t="shared" si="37"/>
        <v>0</v>
      </c>
      <c r="AI358" s="4">
        <f t="shared" si="38"/>
        <v>0</v>
      </c>
      <c r="AJ358" s="4">
        <f t="shared" si="39"/>
        <v>0</v>
      </c>
      <c r="AK358" s="4">
        <f t="shared" si="40"/>
        <v>0</v>
      </c>
      <c r="AL358" s="8">
        <f t="shared" si="41"/>
        <v>0</v>
      </c>
    </row>
    <row r="359" spans="23:38" x14ac:dyDescent="0.25">
      <c r="W359" s="9" t="e">
        <f>VLOOKUP(F359,'Rental Loss'!$A$2:$D$34,4,FALSE)</f>
        <v>#N/A</v>
      </c>
      <c r="X359" s="4" t="e">
        <f>VLOOKUP(F359,'Percent Owner Occupied'!$A$2:$B$34,2,FALSE)</f>
        <v>#N/A</v>
      </c>
      <c r="Y359" s="4" t="e">
        <f>VLOOKUP(F359,'Rental Loss'!$A$2:$C$34,3,FALSE)</f>
        <v>#N/A</v>
      </c>
      <c r="Z359" s="4" t="e">
        <f>VLOOKUP(F359,'Wage and Capital Related Income'!$A$2:$C$34,3,FALSE)</f>
        <v>#N/A</v>
      </c>
      <c r="AA359" s="4" t="e">
        <f>VLOOKUP(F359,'Recapture Features'!$A$2:$D$34,4,FALSE)</f>
        <v>#N/A</v>
      </c>
      <c r="AB359" s="4" t="e">
        <f>VLOOKUP(F359,'Wage and Capital Related Income'!$A$2:$D$34,4,FALSE)</f>
        <v>#N/A</v>
      </c>
      <c r="AC359" s="4" t="e">
        <f>VLOOKUP(F359,'Recapture Features'!$A$2:$B$34,2,FALSE)</f>
        <v>#N/A</v>
      </c>
      <c r="AD359" s="4">
        <f>VLOOKUP(INT(U359),Depth!$A$2:$B$36,2,FALSE)</f>
        <v>0</v>
      </c>
      <c r="AE359" s="4" t="str">
        <f t="shared" si="35"/>
        <v>0</v>
      </c>
      <c r="AF359" s="4" t="e">
        <f>VLOOKUP(AE359,Days!$D$2:$E$199,2,FALSE)</f>
        <v>#N/A</v>
      </c>
      <c r="AG359" s="4">
        <f t="shared" si="36"/>
        <v>0</v>
      </c>
      <c r="AH359" s="4">
        <f t="shared" si="37"/>
        <v>0</v>
      </c>
      <c r="AI359" s="4">
        <f t="shared" si="38"/>
        <v>0</v>
      </c>
      <c r="AJ359" s="4">
        <f t="shared" si="39"/>
        <v>0</v>
      </c>
      <c r="AK359" s="4">
        <f t="shared" si="40"/>
        <v>0</v>
      </c>
      <c r="AL359" s="8">
        <f t="shared" si="41"/>
        <v>0</v>
      </c>
    </row>
    <row r="360" spans="23:38" x14ac:dyDescent="0.25">
      <c r="W360" s="9" t="e">
        <f>VLOOKUP(F360,'Rental Loss'!$A$2:$D$34,4,FALSE)</f>
        <v>#N/A</v>
      </c>
      <c r="X360" s="4" t="e">
        <f>VLOOKUP(F360,'Percent Owner Occupied'!$A$2:$B$34,2,FALSE)</f>
        <v>#N/A</v>
      </c>
      <c r="Y360" s="4" t="e">
        <f>VLOOKUP(F360,'Rental Loss'!$A$2:$C$34,3,FALSE)</f>
        <v>#N/A</v>
      </c>
      <c r="Z360" s="4" t="e">
        <f>VLOOKUP(F360,'Wage and Capital Related Income'!$A$2:$C$34,3,FALSE)</f>
        <v>#N/A</v>
      </c>
      <c r="AA360" s="4" t="e">
        <f>VLOOKUP(F360,'Recapture Features'!$A$2:$D$34,4,FALSE)</f>
        <v>#N/A</v>
      </c>
      <c r="AB360" s="4" t="e">
        <f>VLOOKUP(F360,'Wage and Capital Related Income'!$A$2:$D$34,4,FALSE)</f>
        <v>#N/A</v>
      </c>
      <c r="AC360" s="4" t="e">
        <f>VLOOKUP(F360,'Recapture Features'!$A$2:$B$34,2,FALSE)</f>
        <v>#N/A</v>
      </c>
      <c r="AD360" s="4">
        <f>VLOOKUP(INT(U360),Depth!$A$2:$B$36,2,FALSE)</f>
        <v>0</v>
      </c>
      <c r="AE360" s="4" t="str">
        <f t="shared" si="35"/>
        <v>0</v>
      </c>
      <c r="AF360" s="4" t="e">
        <f>VLOOKUP(AE360,Days!$D$2:$E$199,2,FALSE)</f>
        <v>#N/A</v>
      </c>
      <c r="AG360" s="4">
        <f t="shared" si="36"/>
        <v>0</v>
      </c>
      <c r="AH360" s="4">
        <f t="shared" si="37"/>
        <v>0</v>
      </c>
      <c r="AI360" s="4">
        <f t="shared" si="38"/>
        <v>0</v>
      </c>
      <c r="AJ360" s="4">
        <f t="shared" si="39"/>
        <v>0</v>
      </c>
      <c r="AK360" s="4">
        <f t="shared" si="40"/>
        <v>0</v>
      </c>
      <c r="AL360" s="8">
        <f t="shared" si="41"/>
        <v>0</v>
      </c>
    </row>
    <row r="361" spans="23:38" x14ac:dyDescent="0.25">
      <c r="W361" s="9" t="e">
        <f>VLOOKUP(F361,'Rental Loss'!$A$2:$D$34,4,FALSE)</f>
        <v>#N/A</v>
      </c>
      <c r="X361" s="4" t="e">
        <f>VLOOKUP(F361,'Percent Owner Occupied'!$A$2:$B$34,2,FALSE)</f>
        <v>#N/A</v>
      </c>
      <c r="Y361" s="4" t="e">
        <f>VLOOKUP(F361,'Rental Loss'!$A$2:$C$34,3,FALSE)</f>
        <v>#N/A</v>
      </c>
      <c r="Z361" s="4" t="e">
        <f>VLOOKUP(F361,'Wage and Capital Related Income'!$A$2:$C$34,3,FALSE)</f>
        <v>#N/A</v>
      </c>
      <c r="AA361" s="4" t="e">
        <f>VLOOKUP(F361,'Recapture Features'!$A$2:$D$34,4,FALSE)</f>
        <v>#N/A</v>
      </c>
      <c r="AB361" s="4" t="e">
        <f>VLOOKUP(F361,'Wage and Capital Related Income'!$A$2:$D$34,4,FALSE)</f>
        <v>#N/A</v>
      </c>
      <c r="AC361" s="4" t="e">
        <f>VLOOKUP(F361,'Recapture Features'!$A$2:$B$34,2,FALSE)</f>
        <v>#N/A</v>
      </c>
      <c r="AD361" s="4">
        <f>VLOOKUP(INT(U361),Depth!$A$2:$B$36,2,FALSE)</f>
        <v>0</v>
      </c>
      <c r="AE361" s="4" t="str">
        <f t="shared" si="35"/>
        <v>0</v>
      </c>
      <c r="AF361" s="4" t="e">
        <f>VLOOKUP(AE361,Days!$D$2:$E$199,2,FALSE)</f>
        <v>#N/A</v>
      </c>
      <c r="AG361" s="4">
        <f t="shared" si="36"/>
        <v>0</v>
      </c>
      <c r="AH361" s="4">
        <f t="shared" si="37"/>
        <v>0</v>
      </c>
      <c r="AI361" s="4">
        <f t="shared" si="38"/>
        <v>0</v>
      </c>
      <c r="AJ361" s="4">
        <f t="shared" si="39"/>
        <v>0</v>
      </c>
      <c r="AK361" s="4">
        <f t="shared" si="40"/>
        <v>0</v>
      </c>
      <c r="AL361" s="8">
        <f t="shared" si="41"/>
        <v>0</v>
      </c>
    </row>
    <row r="362" spans="23:38" x14ac:dyDescent="0.25">
      <c r="W362" s="9" t="e">
        <f>VLOOKUP(F362,'Rental Loss'!$A$2:$D$34,4,FALSE)</f>
        <v>#N/A</v>
      </c>
      <c r="X362" s="4" t="e">
        <f>VLOOKUP(F362,'Percent Owner Occupied'!$A$2:$B$34,2,FALSE)</f>
        <v>#N/A</v>
      </c>
      <c r="Y362" s="4" t="e">
        <f>VLOOKUP(F362,'Rental Loss'!$A$2:$C$34,3,FALSE)</f>
        <v>#N/A</v>
      </c>
      <c r="Z362" s="4" t="e">
        <f>VLOOKUP(F362,'Wage and Capital Related Income'!$A$2:$C$34,3,FALSE)</f>
        <v>#N/A</v>
      </c>
      <c r="AA362" s="4" t="e">
        <f>VLOOKUP(F362,'Recapture Features'!$A$2:$D$34,4,FALSE)</f>
        <v>#N/A</v>
      </c>
      <c r="AB362" s="4" t="e">
        <f>VLOOKUP(F362,'Wage and Capital Related Income'!$A$2:$D$34,4,FALSE)</f>
        <v>#N/A</v>
      </c>
      <c r="AC362" s="4" t="e">
        <f>VLOOKUP(F362,'Recapture Features'!$A$2:$B$34,2,FALSE)</f>
        <v>#N/A</v>
      </c>
      <c r="AD362" s="4">
        <f>VLOOKUP(INT(U362),Depth!$A$2:$B$36,2,FALSE)</f>
        <v>0</v>
      </c>
      <c r="AE362" s="4" t="str">
        <f t="shared" si="35"/>
        <v>0</v>
      </c>
      <c r="AF362" s="4" t="e">
        <f>VLOOKUP(AE362,Days!$D$2:$E$199,2,FALSE)</f>
        <v>#N/A</v>
      </c>
      <c r="AG362" s="4">
        <f t="shared" si="36"/>
        <v>0</v>
      </c>
      <c r="AH362" s="4">
        <f t="shared" si="37"/>
        <v>0</v>
      </c>
      <c r="AI362" s="4">
        <f t="shared" si="38"/>
        <v>0</v>
      </c>
      <c r="AJ362" s="4">
        <f t="shared" si="39"/>
        <v>0</v>
      </c>
      <c r="AK362" s="4">
        <f t="shared" si="40"/>
        <v>0</v>
      </c>
      <c r="AL362" s="8">
        <f t="shared" si="41"/>
        <v>0</v>
      </c>
    </row>
    <row r="363" spans="23:38" x14ac:dyDescent="0.25">
      <c r="W363" s="9" t="e">
        <f>VLOOKUP(F363,'Rental Loss'!$A$2:$D$34,4,FALSE)</f>
        <v>#N/A</v>
      </c>
      <c r="X363" s="4" t="e">
        <f>VLOOKUP(F363,'Percent Owner Occupied'!$A$2:$B$34,2,FALSE)</f>
        <v>#N/A</v>
      </c>
      <c r="Y363" s="4" t="e">
        <f>VLOOKUP(F363,'Rental Loss'!$A$2:$C$34,3,FALSE)</f>
        <v>#N/A</v>
      </c>
      <c r="Z363" s="4" t="e">
        <f>VLOOKUP(F363,'Wage and Capital Related Income'!$A$2:$C$34,3,FALSE)</f>
        <v>#N/A</v>
      </c>
      <c r="AA363" s="4" t="e">
        <f>VLOOKUP(F363,'Recapture Features'!$A$2:$D$34,4,FALSE)</f>
        <v>#N/A</v>
      </c>
      <c r="AB363" s="4" t="e">
        <f>VLOOKUP(F363,'Wage and Capital Related Income'!$A$2:$D$34,4,FALSE)</f>
        <v>#N/A</v>
      </c>
      <c r="AC363" s="4" t="e">
        <f>VLOOKUP(F363,'Recapture Features'!$A$2:$B$34,2,FALSE)</f>
        <v>#N/A</v>
      </c>
      <c r="AD363" s="4">
        <f>VLOOKUP(INT(U363),Depth!$A$2:$B$36,2,FALSE)</f>
        <v>0</v>
      </c>
      <c r="AE363" s="4" t="str">
        <f t="shared" si="35"/>
        <v>0</v>
      </c>
      <c r="AF363" s="4" t="e">
        <f>VLOOKUP(AE363,Days!$D$2:$E$199,2,FALSE)</f>
        <v>#N/A</v>
      </c>
      <c r="AG363" s="4">
        <f t="shared" si="36"/>
        <v>0</v>
      </c>
      <c r="AH363" s="4">
        <f t="shared" si="37"/>
        <v>0</v>
      </c>
      <c r="AI363" s="4">
        <f t="shared" si="38"/>
        <v>0</v>
      </c>
      <c r="AJ363" s="4">
        <f t="shared" si="39"/>
        <v>0</v>
      </c>
      <c r="AK363" s="4">
        <f t="shared" si="40"/>
        <v>0</v>
      </c>
      <c r="AL363" s="8">
        <f t="shared" si="41"/>
        <v>0</v>
      </c>
    </row>
    <row r="364" spans="23:38" x14ac:dyDescent="0.25">
      <c r="W364" s="9" t="e">
        <f>VLOOKUP(F364,'Rental Loss'!$A$2:$D$34,4,FALSE)</f>
        <v>#N/A</v>
      </c>
      <c r="X364" s="4" t="e">
        <f>VLOOKUP(F364,'Percent Owner Occupied'!$A$2:$B$34,2,FALSE)</f>
        <v>#N/A</v>
      </c>
      <c r="Y364" s="4" t="e">
        <f>VLOOKUP(F364,'Rental Loss'!$A$2:$C$34,3,FALSE)</f>
        <v>#N/A</v>
      </c>
      <c r="Z364" s="4" t="e">
        <f>VLOOKUP(F364,'Wage and Capital Related Income'!$A$2:$C$34,3,FALSE)</f>
        <v>#N/A</v>
      </c>
      <c r="AA364" s="4" t="e">
        <f>VLOOKUP(F364,'Recapture Features'!$A$2:$D$34,4,FALSE)</f>
        <v>#N/A</v>
      </c>
      <c r="AB364" s="4" t="e">
        <f>VLOOKUP(F364,'Wage and Capital Related Income'!$A$2:$D$34,4,FALSE)</f>
        <v>#N/A</v>
      </c>
      <c r="AC364" s="4" t="e">
        <f>VLOOKUP(F364,'Recapture Features'!$A$2:$B$34,2,FALSE)</f>
        <v>#N/A</v>
      </c>
      <c r="AD364" s="4">
        <f>VLOOKUP(INT(U364),Depth!$A$2:$B$36,2,FALSE)</f>
        <v>0</v>
      </c>
      <c r="AE364" s="4" t="str">
        <f t="shared" si="35"/>
        <v>0</v>
      </c>
      <c r="AF364" s="4" t="e">
        <f>VLOOKUP(AE364,Days!$D$2:$E$199,2,FALSE)</f>
        <v>#N/A</v>
      </c>
      <c r="AG364" s="4">
        <f t="shared" si="36"/>
        <v>0</v>
      </c>
      <c r="AH364" s="4">
        <f t="shared" si="37"/>
        <v>0</v>
      </c>
      <c r="AI364" s="4">
        <f t="shared" si="38"/>
        <v>0</v>
      </c>
      <c r="AJ364" s="4">
        <f t="shared" si="39"/>
        <v>0</v>
      </c>
      <c r="AK364" s="4">
        <f t="shared" si="40"/>
        <v>0</v>
      </c>
      <c r="AL364" s="8">
        <f t="shared" si="41"/>
        <v>0</v>
      </c>
    </row>
    <row r="365" spans="23:38" x14ac:dyDescent="0.25">
      <c r="W365" s="9" t="e">
        <f>VLOOKUP(F365,'Rental Loss'!$A$2:$D$34,4,FALSE)</f>
        <v>#N/A</v>
      </c>
      <c r="X365" s="4" t="e">
        <f>VLOOKUP(F365,'Percent Owner Occupied'!$A$2:$B$34,2,FALSE)</f>
        <v>#N/A</v>
      </c>
      <c r="Y365" s="4" t="e">
        <f>VLOOKUP(F365,'Rental Loss'!$A$2:$C$34,3,FALSE)</f>
        <v>#N/A</v>
      </c>
      <c r="Z365" s="4" t="e">
        <f>VLOOKUP(F365,'Wage and Capital Related Income'!$A$2:$C$34,3,FALSE)</f>
        <v>#N/A</v>
      </c>
      <c r="AA365" s="4" t="e">
        <f>VLOOKUP(F365,'Recapture Features'!$A$2:$D$34,4,FALSE)</f>
        <v>#N/A</v>
      </c>
      <c r="AB365" s="4" t="e">
        <f>VLOOKUP(F365,'Wage and Capital Related Income'!$A$2:$D$34,4,FALSE)</f>
        <v>#N/A</v>
      </c>
      <c r="AC365" s="4" t="e">
        <f>VLOOKUP(F365,'Recapture Features'!$A$2:$B$34,2,FALSE)</f>
        <v>#N/A</v>
      </c>
      <c r="AD365" s="4">
        <f>VLOOKUP(INT(U365),Depth!$A$2:$B$36,2,FALSE)</f>
        <v>0</v>
      </c>
      <c r="AE365" s="4" t="str">
        <f t="shared" si="35"/>
        <v>0</v>
      </c>
      <c r="AF365" s="4" t="e">
        <f>VLOOKUP(AE365,Days!$D$2:$E$199,2,FALSE)</f>
        <v>#N/A</v>
      </c>
      <c r="AG365" s="4">
        <f t="shared" si="36"/>
        <v>0</v>
      </c>
      <c r="AH365" s="4">
        <f t="shared" si="37"/>
        <v>0</v>
      </c>
      <c r="AI365" s="4">
        <f t="shared" si="38"/>
        <v>0</v>
      </c>
      <c r="AJ365" s="4">
        <f t="shared" si="39"/>
        <v>0</v>
      </c>
      <c r="AK365" s="4">
        <f t="shared" si="40"/>
        <v>0</v>
      </c>
      <c r="AL365" s="8">
        <f t="shared" si="41"/>
        <v>0</v>
      </c>
    </row>
    <row r="366" spans="23:38" x14ac:dyDescent="0.25">
      <c r="W366" s="9" t="e">
        <f>VLOOKUP(F366,'Rental Loss'!$A$2:$D$34,4,FALSE)</f>
        <v>#N/A</v>
      </c>
      <c r="X366" s="4" t="e">
        <f>VLOOKUP(F366,'Percent Owner Occupied'!$A$2:$B$34,2,FALSE)</f>
        <v>#N/A</v>
      </c>
      <c r="Y366" s="4" t="e">
        <f>VLOOKUP(F366,'Rental Loss'!$A$2:$C$34,3,FALSE)</f>
        <v>#N/A</v>
      </c>
      <c r="Z366" s="4" t="e">
        <f>VLOOKUP(F366,'Wage and Capital Related Income'!$A$2:$C$34,3,FALSE)</f>
        <v>#N/A</v>
      </c>
      <c r="AA366" s="4" t="e">
        <f>VLOOKUP(F366,'Recapture Features'!$A$2:$D$34,4,FALSE)</f>
        <v>#N/A</v>
      </c>
      <c r="AB366" s="4" t="e">
        <f>VLOOKUP(F366,'Wage and Capital Related Income'!$A$2:$D$34,4,FALSE)</f>
        <v>#N/A</v>
      </c>
      <c r="AC366" s="4" t="e">
        <f>VLOOKUP(F366,'Recapture Features'!$A$2:$B$34,2,FALSE)</f>
        <v>#N/A</v>
      </c>
      <c r="AD366" s="4">
        <f>VLOOKUP(INT(U366),Depth!$A$2:$B$36,2,FALSE)</f>
        <v>0</v>
      </c>
      <c r="AE366" s="4" t="str">
        <f t="shared" si="35"/>
        <v>0</v>
      </c>
      <c r="AF366" s="4" t="e">
        <f>VLOOKUP(AE366,Days!$D$2:$E$199,2,FALSE)</f>
        <v>#N/A</v>
      </c>
      <c r="AG366" s="4">
        <f t="shared" si="36"/>
        <v>0</v>
      </c>
      <c r="AH366" s="4">
        <f t="shared" si="37"/>
        <v>0</v>
      </c>
      <c r="AI366" s="4">
        <f t="shared" si="38"/>
        <v>0</v>
      </c>
      <c r="AJ366" s="4">
        <f t="shared" si="39"/>
        <v>0</v>
      </c>
      <c r="AK366" s="4">
        <f t="shared" si="40"/>
        <v>0</v>
      </c>
      <c r="AL366" s="8">
        <f t="shared" si="41"/>
        <v>0</v>
      </c>
    </row>
    <row r="367" spans="23:38" x14ac:dyDescent="0.25">
      <c r="W367" s="9" t="e">
        <f>VLOOKUP(F367,'Rental Loss'!$A$2:$D$34,4,FALSE)</f>
        <v>#N/A</v>
      </c>
      <c r="X367" s="4" t="e">
        <f>VLOOKUP(F367,'Percent Owner Occupied'!$A$2:$B$34,2,FALSE)</f>
        <v>#N/A</v>
      </c>
      <c r="Y367" s="4" t="e">
        <f>VLOOKUP(F367,'Rental Loss'!$A$2:$C$34,3,FALSE)</f>
        <v>#N/A</v>
      </c>
      <c r="Z367" s="4" t="e">
        <f>VLOOKUP(F367,'Wage and Capital Related Income'!$A$2:$C$34,3,FALSE)</f>
        <v>#N/A</v>
      </c>
      <c r="AA367" s="4" t="e">
        <f>VLOOKUP(F367,'Recapture Features'!$A$2:$D$34,4,FALSE)</f>
        <v>#N/A</v>
      </c>
      <c r="AB367" s="4" t="e">
        <f>VLOOKUP(F367,'Wage and Capital Related Income'!$A$2:$D$34,4,FALSE)</f>
        <v>#N/A</v>
      </c>
      <c r="AC367" s="4" t="e">
        <f>VLOOKUP(F367,'Recapture Features'!$A$2:$B$34,2,FALSE)</f>
        <v>#N/A</v>
      </c>
      <c r="AD367" s="4">
        <f>VLOOKUP(INT(U367),Depth!$A$2:$B$36,2,FALSE)</f>
        <v>0</v>
      </c>
      <c r="AE367" s="4" t="str">
        <f t="shared" si="35"/>
        <v>0</v>
      </c>
      <c r="AF367" s="4" t="e">
        <f>VLOOKUP(AE367,Days!$D$2:$E$199,2,FALSE)</f>
        <v>#N/A</v>
      </c>
      <c r="AG367" s="4">
        <f t="shared" si="36"/>
        <v>0</v>
      </c>
      <c r="AH367" s="4">
        <f t="shared" si="37"/>
        <v>0</v>
      </c>
      <c r="AI367" s="4">
        <f t="shared" si="38"/>
        <v>0</v>
      </c>
      <c r="AJ367" s="4">
        <f t="shared" si="39"/>
        <v>0</v>
      </c>
      <c r="AK367" s="4">
        <f t="shared" si="40"/>
        <v>0</v>
      </c>
      <c r="AL367" s="8">
        <f t="shared" si="41"/>
        <v>0</v>
      </c>
    </row>
    <row r="368" spans="23:38" x14ac:dyDescent="0.25">
      <c r="W368" s="9" t="e">
        <f>VLOOKUP(F368,'Rental Loss'!$A$2:$D$34,4,FALSE)</f>
        <v>#N/A</v>
      </c>
      <c r="X368" s="4" t="e">
        <f>VLOOKUP(F368,'Percent Owner Occupied'!$A$2:$B$34,2,FALSE)</f>
        <v>#N/A</v>
      </c>
      <c r="Y368" s="4" t="e">
        <f>VLOOKUP(F368,'Rental Loss'!$A$2:$C$34,3,FALSE)</f>
        <v>#N/A</v>
      </c>
      <c r="Z368" s="4" t="e">
        <f>VLOOKUP(F368,'Wage and Capital Related Income'!$A$2:$C$34,3,FALSE)</f>
        <v>#N/A</v>
      </c>
      <c r="AA368" s="4" t="e">
        <f>VLOOKUP(F368,'Recapture Features'!$A$2:$D$34,4,FALSE)</f>
        <v>#N/A</v>
      </c>
      <c r="AB368" s="4" t="e">
        <f>VLOOKUP(F368,'Wage and Capital Related Income'!$A$2:$D$34,4,FALSE)</f>
        <v>#N/A</v>
      </c>
      <c r="AC368" s="4" t="e">
        <f>VLOOKUP(F368,'Recapture Features'!$A$2:$B$34,2,FALSE)</f>
        <v>#N/A</v>
      </c>
      <c r="AD368" s="4">
        <f>VLOOKUP(INT(U368),Depth!$A$2:$B$36,2,FALSE)</f>
        <v>0</v>
      </c>
      <c r="AE368" s="4" t="str">
        <f t="shared" si="35"/>
        <v>0</v>
      </c>
      <c r="AF368" s="4" t="e">
        <f>VLOOKUP(AE368,Days!$D$2:$E$199,2,FALSE)</f>
        <v>#N/A</v>
      </c>
      <c r="AG368" s="4">
        <f t="shared" si="36"/>
        <v>0</v>
      </c>
      <c r="AH368" s="4">
        <f t="shared" si="37"/>
        <v>0</v>
      </c>
      <c r="AI368" s="4">
        <f t="shared" si="38"/>
        <v>0</v>
      </c>
      <c r="AJ368" s="4">
        <f t="shared" si="39"/>
        <v>0</v>
      </c>
      <c r="AK368" s="4">
        <f t="shared" si="40"/>
        <v>0</v>
      </c>
      <c r="AL368" s="8">
        <f t="shared" si="41"/>
        <v>0</v>
      </c>
    </row>
    <row r="369" spans="23:38" x14ac:dyDescent="0.25">
      <c r="W369" s="9" t="e">
        <f>VLOOKUP(F369,'Rental Loss'!$A$2:$D$34,4,FALSE)</f>
        <v>#N/A</v>
      </c>
      <c r="X369" s="4" t="e">
        <f>VLOOKUP(F369,'Percent Owner Occupied'!$A$2:$B$34,2,FALSE)</f>
        <v>#N/A</v>
      </c>
      <c r="Y369" s="4" t="e">
        <f>VLOOKUP(F369,'Rental Loss'!$A$2:$C$34,3,FALSE)</f>
        <v>#N/A</v>
      </c>
      <c r="Z369" s="4" t="e">
        <f>VLOOKUP(F369,'Wage and Capital Related Income'!$A$2:$C$34,3,FALSE)</f>
        <v>#N/A</v>
      </c>
      <c r="AA369" s="4" t="e">
        <f>VLOOKUP(F369,'Recapture Features'!$A$2:$D$34,4,FALSE)</f>
        <v>#N/A</v>
      </c>
      <c r="AB369" s="4" t="e">
        <f>VLOOKUP(F369,'Wage and Capital Related Income'!$A$2:$D$34,4,FALSE)</f>
        <v>#N/A</v>
      </c>
      <c r="AC369" s="4" t="e">
        <f>VLOOKUP(F369,'Recapture Features'!$A$2:$B$34,2,FALSE)</f>
        <v>#N/A</v>
      </c>
      <c r="AD369" s="4">
        <f>VLOOKUP(INT(U369),Depth!$A$2:$B$36,2,FALSE)</f>
        <v>0</v>
      </c>
      <c r="AE369" s="4" t="str">
        <f t="shared" si="35"/>
        <v>0</v>
      </c>
      <c r="AF369" s="4" t="e">
        <f>VLOOKUP(AE369,Days!$D$2:$E$199,2,FALSE)</f>
        <v>#N/A</v>
      </c>
      <c r="AG369" s="4">
        <f t="shared" si="36"/>
        <v>0</v>
      </c>
      <c r="AH369" s="4">
        <f t="shared" si="37"/>
        <v>0</v>
      </c>
      <c r="AI369" s="4">
        <f t="shared" si="38"/>
        <v>0</v>
      </c>
      <c r="AJ369" s="4">
        <f t="shared" si="39"/>
        <v>0</v>
      </c>
      <c r="AK369" s="4">
        <f t="shared" si="40"/>
        <v>0</v>
      </c>
      <c r="AL369" s="8">
        <f t="shared" si="41"/>
        <v>0</v>
      </c>
    </row>
    <row r="370" spans="23:38" x14ac:dyDescent="0.25">
      <c r="W370" s="9" t="e">
        <f>VLOOKUP(F370,'Rental Loss'!$A$2:$D$34,4,FALSE)</f>
        <v>#N/A</v>
      </c>
      <c r="X370" s="4" t="e">
        <f>VLOOKUP(F370,'Percent Owner Occupied'!$A$2:$B$34,2,FALSE)</f>
        <v>#N/A</v>
      </c>
      <c r="Y370" s="4" t="e">
        <f>VLOOKUP(F370,'Rental Loss'!$A$2:$C$34,3,FALSE)</f>
        <v>#N/A</v>
      </c>
      <c r="Z370" s="4" t="e">
        <f>VLOOKUP(F370,'Wage and Capital Related Income'!$A$2:$C$34,3,FALSE)</f>
        <v>#N/A</v>
      </c>
      <c r="AA370" s="4" t="e">
        <f>VLOOKUP(F370,'Recapture Features'!$A$2:$D$34,4,FALSE)</f>
        <v>#N/A</v>
      </c>
      <c r="AB370" s="4" t="e">
        <f>VLOOKUP(F370,'Wage and Capital Related Income'!$A$2:$D$34,4,FALSE)</f>
        <v>#N/A</v>
      </c>
      <c r="AC370" s="4" t="e">
        <f>VLOOKUP(F370,'Recapture Features'!$A$2:$B$34,2,FALSE)</f>
        <v>#N/A</v>
      </c>
      <c r="AD370" s="4">
        <f>VLOOKUP(INT(U370),Depth!$A$2:$B$36,2,FALSE)</f>
        <v>0</v>
      </c>
      <c r="AE370" s="4" t="str">
        <f t="shared" si="35"/>
        <v>0</v>
      </c>
      <c r="AF370" s="4" t="e">
        <f>VLOOKUP(AE370,Days!$D$2:$E$199,2,FALSE)</f>
        <v>#N/A</v>
      </c>
      <c r="AG370" s="4">
        <f t="shared" si="36"/>
        <v>0</v>
      </c>
      <c r="AH370" s="4">
        <f t="shared" si="37"/>
        <v>0</v>
      </c>
      <c r="AI370" s="4">
        <f t="shared" si="38"/>
        <v>0</v>
      </c>
      <c r="AJ370" s="4">
        <f t="shared" si="39"/>
        <v>0</v>
      </c>
      <c r="AK370" s="4">
        <f t="shared" si="40"/>
        <v>0</v>
      </c>
      <c r="AL370" s="8">
        <f t="shared" si="41"/>
        <v>0</v>
      </c>
    </row>
    <row r="371" spans="23:38" x14ac:dyDescent="0.25">
      <c r="W371" s="9" t="e">
        <f>VLOOKUP(F371,'Rental Loss'!$A$2:$D$34,4,FALSE)</f>
        <v>#N/A</v>
      </c>
      <c r="X371" s="4" t="e">
        <f>VLOOKUP(F371,'Percent Owner Occupied'!$A$2:$B$34,2,FALSE)</f>
        <v>#N/A</v>
      </c>
      <c r="Y371" s="4" t="e">
        <f>VLOOKUP(F371,'Rental Loss'!$A$2:$C$34,3,FALSE)</f>
        <v>#N/A</v>
      </c>
      <c r="Z371" s="4" t="e">
        <f>VLOOKUP(F371,'Wage and Capital Related Income'!$A$2:$C$34,3,FALSE)</f>
        <v>#N/A</v>
      </c>
      <c r="AA371" s="4" t="e">
        <f>VLOOKUP(F371,'Recapture Features'!$A$2:$D$34,4,FALSE)</f>
        <v>#N/A</v>
      </c>
      <c r="AB371" s="4" t="e">
        <f>VLOOKUP(F371,'Wage and Capital Related Income'!$A$2:$D$34,4,FALSE)</f>
        <v>#N/A</v>
      </c>
      <c r="AC371" s="4" t="e">
        <f>VLOOKUP(F371,'Recapture Features'!$A$2:$B$34,2,FALSE)</f>
        <v>#N/A</v>
      </c>
      <c r="AD371" s="4">
        <f>VLOOKUP(INT(U371),Depth!$A$2:$B$36,2,FALSE)</f>
        <v>0</v>
      </c>
      <c r="AE371" s="4" t="str">
        <f t="shared" si="35"/>
        <v>0</v>
      </c>
      <c r="AF371" s="4" t="e">
        <f>VLOOKUP(AE371,Days!$D$2:$E$199,2,FALSE)</f>
        <v>#N/A</v>
      </c>
      <c r="AG371" s="4">
        <f t="shared" si="36"/>
        <v>0</v>
      </c>
      <c r="AH371" s="4">
        <f t="shared" si="37"/>
        <v>0</v>
      </c>
      <c r="AI371" s="4">
        <f t="shared" si="38"/>
        <v>0</v>
      </c>
      <c r="AJ371" s="4">
        <f t="shared" si="39"/>
        <v>0</v>
      </c>
      <c r="AK371" s="4">
        <f t="shared" si="40"/>
        <v>0</v>
      </c>
      <c r="AL371" s="8">
        <f t="shared" si="41"/>
        <v>0</v>
      </c>
    </row>
    <row r="372" spans="23:38" x14ac:dyDescent="0.25">
      <c r="W372" s="9" t="e">
        <f>VLOOKUP(F372,'Rental Loss'!$A$2:$D$34,4,FALSE)</f>
        <v>#N/A</v>
      </c>
      <c r="X372" s="4" t="e">
        <f>VLOOKUP(F372,'Percent Owner Occupied'!$A$2:$B$34,2,FALSE)</f>
        <v>#N/A</v>
      </c>
      <c r="Y372" s="4" t="e">
        <f>VLOOKUP(F372,'Rental Loss'!$A$2:$C$34,3,FALSE)</f>
        <v>#N/A</v>
      </c>
      <c r="Z372" s="4" t="e">
        <f>VLOOKUP(F372,'Wage and Capital Related Income'!$A$2:$C$34,3,FALSE)</f>
        <v>#N/A</v>
      </c>
      <c r="AA372" s="4" t="e">
        <f>VLOOKUP(F372,'Recapture Features'!$A$2:$D$34,4,FALSE)</f>
        <v>#N/A</v>
      </c>
      <c r="AB372" s="4" t="e">
        <f>VLOOKUP(F372,'Wage and Capital Related Income'!$A$2:$D$34,4,FALSE)</f>
        <v>#N/A</v>
      </c>
      <c r="AC372" s="4" t="e">
        <f>VLOOKUP(F372,'Recapture Features'!$A$2:$B$34,2,FALSE)</f>
        <v>#N/A</v>
      </c>
      <c r="AD372" s="4">
        <f>VLOOKUP(INT(U372),Depth!$A$2:$B$36,2,FALSE)</f>
        <v>0</v>
      </c>
      <c r="AE372" s="4" t="str">
        <f t="shared" si="35"/>
        <v>0</v>
      </c>
      <c r="AF372" s="4" t="e">
        <f>VLOOKUP(AE372,Days!$D$2:$E$199,2,FALSE)</f>
        <v>#N/A</v>
      </c>
      <c r="AG372" s="4">
        <f t="shared" si="36"/>
        <v>0</v>
      </c>
      <c r="AH372" s="4">
        <f t="shared" si="37"/>
        <v>0</v>
      </c>
      <c r="AI372" s="4">
        <f t="shared" si="38"/>
        <v>0</v>
      </c>
      <c r="AJ372" s="4">
        <f t="shared" si="39"/>
        <v>0</v>
      </c>
      <c r="AK372" s="4">
        <f t="shared" si="40"/>
        <v>0</v>
      </c>
      <c r="AL372" s="8">
        <f t="shared" si="41"/>
        <v>0</v>
      </c>
    </row>
    <row r="373" spans="23:38" x14ac:dyDescent="0.25">
      <c r="W373" s="9" t="e">
        <f>VLOOKUP(F373,'Rental Loss'!$A$2:$D$34,4,FALSE)</f>
        <v>#N/A</v>
      </c>
      <c r="X373" s="4" t="e">
        <f>VLOOKUP(F373,'Percent Owner Occupied'!$A$2:$B$34,2,FALSE)</f>
        <v>#N/A</v>
      </c>
      <c r="Y373" s="4" t="e">
        <f>VLOOKUP(F373,'Rental Loss'!$A$2:$C$34,3,FALSE)</f>
        <v>#N/A</v>
      </c>
      <c r="Z373" s="4" t="e">
        <f>VLOOKUP(F373,'Wage and Capital Related Income'!$A$2:$C$34,3,FALSE)</f>
        <v>#N/A</v>
      </c>
      <c r="AA373" s="4" t="e">
        <f>VLOOKUP(F373,'Recapture Features'!$A$2:$D$34,4,FALSE)</f>
        <v>#N/A</v>
      </c>
      <c r="AB373" s="4" t="e">
        <f>VLOOKUP(F373,'Wage and Capital Related Income'!$A$2:$D$34,4,FALSE)</f>
        <v>#N/A</v>
      </c>
      <c r="AC373" s="4" t="e">
        <f>VLOOKUP(F373,'Recapture Features'!$A$2:$B$34,2,FALSE)</f>
        <v>#N/A</v>
      </c>
      <c r="AD373" s="4">
        <f>VLOOKUP(INT(U373),Depth!$A$2:$B$36,2,FALSE)</f>
        <v>0</v>
      </c>
      <c r="AE373" s="4" t="str">
        <f t="shared" si="35"/>
        <v>0</v>
      </c>
      <c r="AF373" s="4" t="e">
        <f>VLOOKUP(AE373,Days!$D$2:$E$199,2,FALSE)</f>
        <v>#N/A</v>
      </c>
      <c r="AG373" s="4">
        <f t="shared" si="36"/>
        <v>0</v>
      </c>
      <c r="AH373" s="4">
        <f t="shared" si="37"/>
        <v>0</v>
      </c>
      <c r="AI373" s="4">
        <f t="shared" si="38"/>
        <v>0</v>
      </c>
      <c r="AJ373" s="4">
        <f t="shared" si="39"/>
        <v>0</v>
      </c>
      <c r="AK373" s="4">
        <f t="shared" si="40"/>
        <v>0</v>
      </c>
      <c r="AL373" s="8">
        <f t="shared" si="41"/>
        <v>0</v>
      </c>
    </row>
    <row r="374" spans="23:38" x14ac:dyDescent="0.25">
      <c r="W374" s="9" t="e">
        <f>VLOOKUP(F374,'Rental Loss'!$A$2:$D$34,4,FALSE)</f>
        <v>#N/A</v>
      </c>
      <c r="X374" s="4" t="e">
        <f>VLOOKUP(F374,'Percent Owner Occupied'!$A$2:$B$34,2,FALSE)</f>
        <v>#N/A</v>
      </c>
      <c r="Y374" s="4" t="e">
        <f>VLOOKUP(F374,'Rental Loss'!$A$2:$C$34,3,FALSE)</f>
        <v>#N/A</v>
      </c>
      <c r="Z374" s="4" t="e">
        <f>VLOOKUP(F374,'Wage and Capital Related Income'!$A$2:$C$34,3,FALSE)</f>
        <v>#N/A</v>
      </c>
      <c r="AA374" s="4" t="e">
        <f>VLOOKUP(F374,'Recapture Features'!$A$2:$D$34,4,FALSE)</f>
        <v>#N/A</v>
      </c>
      <c r="AB374" s="4" t="e">
        <f>VLOOKUP(F374,'Wage and Capital Related Income'!$A$2:$D$34,4,FALSE)</f>
        <v>#N/A</v>
      </c>
      <c r="AC374" s="4" t="e">
        <f>VLOOKUP(F374,'Recapture Features'!$A$2:$B$34,2,FALSE)</f>
        <v>#N/A</v>
      </c>
      <c r="AD374" s="4">
        <f>VLOOKUP(INT(U374),Depth!$A$2:$B$36,2,FALSE)</f>
        <v>0</v>
      </c>
      <c r="AE374" s="4" t="str">
        <f t="shared" si="35"/>
        <v>0</v>
      </c>
      <c r="AF374" s="4" t="e">
        <f>VLOOKUP(AE374,Days!$D$2:$E$199,2,FALSE)</f>
        <v>#N/A</v>
      </c>
      <c r="AG374" s="4">
        <f t="shared" si="36"/>
        <v>0</v>
      </c>
      <c r="AH374" s="4">
        <f t="shared" si="37"/>
        <v>0</v>
      </c>
      <c r="AI374" s="4">
        <f t="shared" si="38"/>
        <v>0</v>
      </c>
      <c r="AJ374" s="4">
        <f t="shared" si="39"/>
        <v>0</v>
      </c>
      <c r="AK374" s="4">
        <f t="shared" si="40"/>
        <v>0</v>
      </c>
      <c r="AL374" s="8">
        <f t="shared" si="41"/>
        <v>0</v>
      </c>
    </row>
    <row r="375" spans="23:38" x14ac:dyDescent="0.25">
      <c r="W375" s="9" t="e">
        <f>VLOOKUP(F375,'Rental Loss'!$A$2:$D$34,4,FALSE)</f>
        <v>#N/A</v>
      </c>
      <c r="X375" s="4" t="e">
        <f>VLOOKUP(F375,'Percent Owner Occupied'!$A$2:$B$34,2,FALSE)</f>
        <v>#N/A</v>
      </c>
      <c r="Y375" s="4" t="e">
        <f>VLOOKUP(F375,'Rental Loss'!$A$2:$C$34,3,FALSE)</f>
        <v>#N/A</v>
      </c>
      <c r="Z375" s="4" t="e">
        <f>VLOOKUP(F375,'Wage and Capital Related Income'!$A$2:$C$34,3,FALSE)</f>
        <v>#N/A</v>
      </c>
      <c r="AA375" s="4" t="e">
        <f>VLOOKUP(F375,'Recapture Features'!$A$2:$D$34,4,FALSE)</f>
        <v>#N/A</v>
      </c>
      <c r="AB375" s="4" t="e">
        <f>VLOOKUP(F375,'Wage and Capital Related Income'!$A$2:$D$34,4,FALSE)</f>
        <v>#N/A</v>
      </c>
      <c r="AC375" s="4" t="e">
        <f>VLOOKUP(F375,'Recapture Features'!$A$2:$B$34,2,FALSE)</f>
        <v>#N/A</v>
      </c>
      <c r="AD375" s="4">
        <f>VLOOKUP(INT(U375),Depth!$A$2:$B$36,2,FALSE)</f>
        <v>0</v>
      </c>
      <c r="AE375" s="4" t="str">
        <f t="shared" si="35"/>
        <v>0</v>
      </c>
      <c r="AF375" s="4" t="e">
        <f>VLOOKUP(AE375,Days!$D$2:$E$199,2,FALSE)</f>
        <v>#N/A</v>
      </c>
      <c r="AG375" s="4">
        <f t="shared" si="36"/>
        <v>0</v>
      </c>
      <c r="AH375" s="4">
        <f t="shared" si="37"/>
        <v>0</v>
      </c>
      <c r="AI375" s="4">
        <f t="shared" si="38"/>
        <v>0</v>
      </c>
      <c r="AJ375" s="4">
        <f t="shared" si="39"/>
        <v>0</v>
      </c>
      <c r="AK375" s="4">
        <f t="shared" si="40"/>
        <v>0</v>
      </c>
      <c r="AL375" s="8">
        <f t="shared" si="41"/>
        <v>0</v>
      </c>
    </row>
    <row r="376" spans="23:38" x14ac:dyDescent="0.25">
      <c r="W376" s="9" t="e">
        <f>VLOOKUP(F376,'Rental Loss'!$A$2:$D$34,4,FALSE)</f>
        <v>#N/A</v>
      </c>
      <c r="X376" s="4" t="e">
        <f>VLOOKUP(F376,'Percent Owner Occupied'!$A$2:$B$34,2,FALSE)</f>
        <v>#N/A</v>
      </c>
      <c r="Y376" s="4" t="e">
        <f>VLOOKUP(F376,'Rental Loss'!$A$2:$C$34,3,FALSE)</f>
        <v>#N/A</v>
      </c>
      <c r="Z376" s="4" t="e">
        <f>VLOOKUP(F376,'Wage and Capital Related Income'!$A$2:$C$34,3,FALSE)</f>
        <v>#N/A</v>
      </c>
      <c r="AA376" s="4" t="e">
        <f>VLOOKUP(F376,'Recapture Features'!$A$2:$D$34,4,FALSE)</f>
        <v>#N/A</v>
      </c>
      <c r="AB376" s="4" t="e">
        <f>VLOOKUP(F376,'Wage and Capital Related Income'!$A$2:$D$34,4,FALSE)</f>
        <v>#N/A</v>
      </c>
      <c r="AC376" s="4" t="e">
        <f>VLOOKUP(F376,'Recapture Features'!$A$2:$B$34,2,FALSE)</f>
        <v>#N/A</v>
      </c>
      <c r="AD376" s="4">
        <f>VLOOKUP(INT(U376),Depth!$A$2:$B$36,2,FALSE)</f>
        <v>0</v>
      </c>
      <c r="AE376" s="4" t="str">
        <f t="shared" si="35"/>
        <v>0</v>
      </c>
      <c r="AF376" s="4" t="e">
        <f>VLOOKUP(AE376,Days!$D$2:$E$199,2,FALSE)</f>
        <v>#N/A</v>
      </c>
      <c r="AG376" s="4">
        <f t="shared" si="36"/>
        <v>0</v>
      </c>
      <c r="AH376" s="4">
        <f t="shared" si="37"/>
        <v>0</v>
      </c>
      <c r="AI376" s="4">
        <f t="shared" si="38"/>
        <v>0</v>
      </c>
      <c r="AJ376" s="4">
        <f t="shared" si="39"/>
        <v>0</v>
      </c>
      <c r="AK376" s="4">
        <f t="shared" si="40"/>
        <v>0</v>
      </c>
      <c r="AL376" s="8">
        <f t="shared" si="41"/>
        <v>0</v>
      </c>
    </row>
    <row r="377" spans="23:38" x14ac:dyDescent="0.25">
      <c r="W377" s="9" t="e">
        <f>VLOOKUP(F377,'Rental Loss'!$A$2:$D$34,4,FALSE)</f>
        <v>#N/A</v>
      </c>
      <c r="X377" s="4" t="e">
        <f>VLOOKUP(F377,'Percent Owner Occupied'!$A$2:$B$34,2,FALSE)</f>
        <v>#N/A</v>
      </c>
      <c r="Y377" s="4" t="e">
        <f>VLOOKUP(F377,'Rental Loss'!$A$2:$C$34,3,FALSE)</f>
        <v>#N/A</v>
      </c>
      <c r="Z377" s="4" t="e">
        <f>VLOOKUP(F377,'Wage and Capital Related Income'!$A$2:$C$34,3,FALSE)</f>
        <v>#N/A</v>
      </c>
      <c r="AA377" s="4" t="e">
        <f>VLOOKUP(F377,'Recapture Features'!$A$2:$D$34,4,FALSE)</f>
        <v>#N/A</v>
      </c>
      <c r="AB377" s="4" t="e">
        <f>VLOOKUP(F377,'Wage and Capital Related Income'!$A$2:$D$34,4,FALSE)</f>
        <v>#N/A</v>
      </c>
      <c r="AC377" s="4" t="e">
        <f>VLOOKUP(F377,'Recapture Features'!$A$2:$B$34,2,FALSE)</f>
        <v>#N/A</v>
      </c>
      <c r="AD377" s="4">
        <f>VLOOKUP(INT(U377),Depth!$A$2:$B$36,2,FALSE)</f>
        <v>0</v>
      </c>
      <c r="AE377" s="4" t="str">
        <f t="shared" si="35"/>
        <v>0</v>
      </c>
      <c r="AF377" s="4" t="e">
        <f>VLOOKUP(AE377,Days!$D$2:$E$199,2,FALSE)</f>
        <v>#N/A</v>
      </c>
      <c r="AG377" s="4">
        <f t="shared" si="36"/>
        <v>0</v>
      </c>
      <c r="AH377" s="4">
        <f t="shared" si="37"/>
        <v>0</v>
      </c>
      <c r="AI377" s="4">
        <f t="shared" si="38"/>
        <v>0</v>
      </c>
      <c r="AJ377" s="4">
        <f t="shared" si="39"/>
        <v>0</v>
      </c>
      <c r="AK377" s="4">
        <f t="shared" si="40"/>
        <v>0</v>
      </c>
      <c r="AL377" s="8">
        <f t="shared" si="41"/>
        <v>0</v>
      </c>
    </row>
    <row r="378" spans="23:38" x14ac:dyDescent="0.25">
      <c r="W378" s="9" t="e">
        <f>VLOOKUP(F378,'Rental Loss'!$A$2:$D$34,4,FALSE)</f>
        <v>#N/A</v>
      </c>
      <c r="X378" s="4" t="e">
        <f>VLOOKUP(F378,'Percent Owner Occupied'!$A$2:$B$34,2,FALSE)</f>
        <v>#N/A</v>
      </c>
      <c r="Y378" s="4" t="e">
        <f>VLOOKUP(F378,'Rental Loss'!$A$2:$C$34,3,FALSE)</f>
        <v>#N/A</v>
      </c>
      <c r="Z378" s="4" t="e">
        <f>VLOOKUP(F378,'Wage and Capital Related Income'!$A$2:$C$34,3,FALSE)</f>
        <v>#N/A</v>
      </c>
      <c r="AA378" s="4" t="e">
        <f>VLOOKUP(F378,'Recapture Features'!$A$2:$D$34,4,FALSE)</f>
        <v>#N/A</v>
      </c>
      <c r="AB378" s="4" t="e">
        <f>VLOOKUP(F378,'Wage and Capital Related Income'!$A$2:$D$34,4,FALSE)</f>
        <v>#N/A</v>
      </c>
      <c r="AC378" s="4" t="e">
        <f>VLOOKUP(F378,'Recapture Features'!$A$2:$B$34,2,FALSE)</f>
        <v>#N/A</v>
      </c>
      <c r="AD378" s="4">
        <f>VLOOKUP(INT(U378),Depth!$A$2:$B$36,2,FALSE)</f>
        <v>0</v>
      </c>
      <c r="AE378" s="4" t="str">
        <f t="shared" si="35"/>
        <v>0</v>
      </c>
      <c r="AF378" s="4" t="e">
        <f>VLOOKUP(AE378,Days!$D$2:$E$199,2,FALSE)</f>
        <v>#N/A</v>
      </c>
      <c r="AG378" s="4">
        <f t="shared" si="36"/>
        <v>0</v>
      </c>
      <c r="AH378" s="4">
        <f t="shared" si="37"/>
        <v>0</v>
      </c>
      <c r="AI378" s="4">
        <f t="shared" si="38"/>
        <v>0</v>
      </c>
      <c r="AJ378" s="4">
        <f t="shared" si="39"/>
        <v>0</v>
      </c>
      <c r="AK378" s="4">
        <f t="shared" si="40"/>
        <v>0</v>
      </c>
      <c r="AL378" s="8">
        <f t="shared" si="41"/>
        <v>0</v>
      </c>
    </row>
    <row r="379" spans="23:38" x14ac:dyDescent="0.25">
      <c r="W379" s="9" t="e">
        <f>VLOOKUP(F379,'Rental Loss'!$A$2:$D$34,4,FALSE)</f>
        <v>#N/A</v>
      </c>
      <c r="X379" s="4" t="e">
        <f>VLOOKUP(F379,'Percent Owner Occupied'!$A$2:$B$34,2,FALSE)</f>
        <v>#N/A</v>
      </c>
      <c r="Y379" s="4" t="e">
        <f>VLOOKUP(F379,'Rental Loss'!$A$2:$C$34,3,FALSE)</f>
        <v>#N/A</v>
      </c>
      <c r="Z379" s="4" t="e">
        <f>VLOOKUP(F379,'Wage and Capital Related Income'!$A$2:$C$34,3,FALSE)</f>
        <v>#N/A</v>
      </c>
      <c r="AA379" s="4" t="e">
        <f>VLOOKUP(F379,'Recapture Features'!$A$2:$D$34,4,FALSE)</f>
        <v>#N/A</v>
      </c>
      <c r="AB379" s="4" t="e">
        <f>VLOOKUP(F379,'Wage and Capital Related Income'!$A$2:$D$34,4,FALSE)</f>
        <v>#N/A</v>
      </c>
      <c r="AC379" s="4" t="e">
        <f>VLOOKUP(F379,'Recapture Features'!$A$2:$B$34,2,FALSE)</f>
        <v>#N/A</v>
      </c>
      <c r="AD379" s="4">
        <f>VLOOKUP(INT(U379),Depth!$A$2:$B$36,2,FALSE)</f>
        <v>0</v>
      </c>
      <c r="AE379" s="4" t="str">
        <f t="shared" si="35"/>
        <v>0</v>
      </c>
      <c r="AF379" s="4" t="e">
        <f>VLOOKUP(AE379,Days!$D$2:$E$199,2,FALSE)</f>
        <v>#N/A</v>
      </c>
      <c r="AG379" s="4">
        <f t="shared" si="36"/>
        <v>0</v>
      </c>
      <c r="AH379" s="4">
        <f t="shared" si="37"/>
        <v>0</v>
      </c>
      <c r="AI379" s="4">
        <f t="shared" si="38"/>
        <v>0</v>
      </c>
      <c r="AJ379" s="4">
        <f t="shared" si="39"/>
        <v>0</v>
      </c>
      <c r="AK379" s="4">
        <f t="shared" si="40"/>
        <v>0</v>
      </c>
      <c r="AL379" s="8">
        <f t="shared" si="41"/>
        <v>0</v>
      </c>
    </row>
    <row r="380" spans="23:38" x14ac:dyDescent="0.25">
      <c r="W380" s="9" t="e">
        <f>VLOOKUP(F380,'Rental Loss'!$A$2:$D$34,4,FALSE)</f>
        <v>#N/A</v>
      </c>
      <c r="X380" s="4" t="e">
        <f>VLOOKUP(F380,'Percent Owner Occupied'!$A$2:$B$34,2,FALSE)</f>
        <v>#N/A</v>
      </c>
      <c r="Y380" s="4" t="e">
        <f>VLOOKUP(F380,'Rental Loss'!$A$2:$C$34,3,FALSE)</f>
        <v>#N/A</v>
      </c>
      <c r="Z380" s="4" t="e">
        <f>VLOOKUP(F380,'Wage and Capital Related Income'!$A$2:$C$34,3,FALSE)</f>
        <v>#N/A</v>
      </c>
      <c r="AA380" s="4" t="e">
        <f>VLOOKUP(F380,'Recapture Features'!$A$2:$D$34,4,FALSE)</f>
        <v>#N/A</v>
      </c>
      <c r="AB380" s="4" t="e">
        <f>VLOOKUP(F380,'Wage and Capital Related Income'!$A$2:$D$34,4,FALSE)</f>
        <v>#N/A</v>
      </c>
      <c r="AC380" s="4" t="e">
        <f>VLOOKUP(F380,'Recapture Features'!$A$2:$B$34,2,FALSE)</f>
        <v>#N/A</v>
      </c>
      <c r="AD380" s="4">
        <f>VLOOKUP(INT(U380),Depth!$A$2:$B$36,2,FALSE)</f>
        <v>0</v>
      </c>
      <c r="AE380" s="4" t="str">
        <f t="shared" si="35"/>
        <v>0</v>
      </c>
      <c r="AF380" s="4" t="e">
        <f>VLOOKUP(AE380,Days!$D$2:$E$199,2,FALSE)</f>
        <v>#N/A</v>
      </c>
      <c r="AG380" s="4">
        <f t="shared" si="36"/>
        <v>0</v>
      </c>
      <c r="AH380" s="4">
        <f t="shared" si="37"/>
        <v>0</v>
      </c>
      <c r="AI380" s="4">
        <f t="shared" si="38"/>
        <v>0</v>
      </c>
      <c r="AJ380" s="4">
        <f t="shared" si="39"/>
        <v>0</v>
      </c>
      <c r="AK380" s="4">
        <f t="shared" si="40"/>
        <v>0</v>
      </c>
      <c r="AL380" s="8">
        <f t="shared" si="41"/>
        <v>0</v>
      </c>
    </row>
    <row r="381" spans="23:38" x14ac:dyDescent="0.25">
      <c r="W381" s="9" t="e">
        <f>VLOOKUP(F381,'Rental Loss'!$A$2:$D$34,4,FALSE)</f>
        <v>#N/A</v>
      </c>
      <c r="X381" s="4" t="e">
        <f>VLOOKUP(F381,'Percent Owner Occupied'!$A$2:$B$34,2,FALSE)</f>
        <v>#N/A</v>
      </c>
      <c r="Y381" s="4" t="e">
        <f>VLOOKUP(F381,'Rental Loss'!$A$2:$C$34,3,FALSE)</f>
        <v>#N/A</v>
      </c>
      <c r="Z381" s="4" t="e">
        <f>VLOOKUP(F381,'Wage and Capital Related Income'!$A$2:$C$34,3,FALSE)</f>
        <v>#N/A</v>
      </c>
      <c r="AA381" s="4" t="e">
        <f>VLOOKUP(F381,'Recapture Features'!$A$2:$D$34,4,FALSE)</f>
        <v>#N/A</v>
      </c>
      <c r="AB381" s="4" t="e">
        <f>VLOOKUP(F381,'Wage and Capital Related Income'!$A$2:$D$34,4,FALSE)</f>
        <v>#N/A</v>
      </c>
      <c r="AC381" s="4" t="e">
        <f>VLOOKUP(F381,'Recapture Features'!$A$2:$B$34,2,FALSE)</f>
        <v>#N/A</v>
      </c>
      <c r="AD381" s="4">
        <f>VLOOKUP(INT(U381),Depth!$A$2:$B$36,2,FALSE)</f>
        <v>0</v>
      </c>
      <c r="AE381" s="4" t="str">
        <f t="shared" si="35"/>
        <v>0</v>
      </c>
      <c r="AF381" s="4" t="e">
        <f>VLOOKUP(AE381,Days!$D$2:$E$199,2,FALSE)</f>
        <v>#N/A</v>
      </c>
      <c r="AG381" s="4">
        <f t="shared" si="36"/>
        <v>0</v>
      </c>
      <c r="AH381" s="4">
        <f t="shared" si="37"/>
        <v>0</v>
      </c>
      <c r="AI381" s="4">
        <f t="shared" si="38"/>
        <v>0</v>
      </c>
      <c r="AJ381" s="4">
        <f t="shared" si="39"/>
        <v>0</v>
      </c>
      <c r="AK381" s="4">
        <f t="shared" si="40"/>
        <v>0</v>
      </c>
      <c r="AL381" s="8">
        <f t="shared" si="41"/>
        <v>0</v>
      </c>
    </row>
    <row r="382" spans="23:38" x14ac:dyDescent="0.25">
      <c r="W382" s="9" t="e">
        <f>VLOOKUP(F382,'Rental Loss'!$A$2:$D$34,4,FALSE)</f>
        <v>#N/A</v>
      </c>
      <c r="X382" s="4" t="e">
        <f>VLOOKUP(F382,'Percent Owner Occupied'!$A$2:$B$34,2,FALSE)</f>
        <v>#N/A</v>
      </c>
      <c r="Y382" s="4" t="e">
        <f>VLOOKUP(F382,'Rental Loss'!$A$2:$C$34,3,FALSE)</f>
        <v>#N/A</v>
      </c>
      <c r="Z382" s="4" t="e">
        <f>VLOOKUP(F382,'Wage and Capital Related Income'!$A$2:$C$34,3,FALSE)</f>
        <v>#N/A</v>
      </c>
      <c r="AA382" s="4" t="e">
        <f>VLOOKUP(F382,'Recapture Features'!$A$2:$D$34,4,FALSE)</f>
        <v>#N/A</v>
      </c>
      <c r="AB382" s="4" t="e">
        <f>VLOOKUP(F382,'Wage and Capital Related Income'!$A$2:$D$34,4,FALSE)</f>
        <v>#N/A</v>
      </c>
      <c r="AC382" s="4" t="e">
        <f>VLOOKUP(F382,'Recapture Features'!$A$2:$B$34,2,FALSE)</f>
        <v>#N/A</v>
      </c>
      <c r="AD382" s="4">
        <f>VLOOKUP(INT(U382),Depth!$A$2:$B$36,2,FALSE)</f>
        <v>0</v>
      </c>
      <c r="AE382" s="4" t="str">
        <f t="shared" si="35"/>
        <v>0</v>
      </c>
      <c r="AF382" s="4" t="e">
        <f>VLOOKUP(AE382,Days!$D$2:$E$199,2,FALSE)</f>
        <v>#N/A</v>
      </c>
      <c r="AG382" s="4">
        <f t="shared" si="36"/>
        <v>0</v>
      </c>
      <c r="AH382" s="4">
        <f t="shared" si="37"/>
        <v>0</v>
      </c>
      <c r="AI382" s="4">
        <f t="shared" si="38"/>
        <v>0</v>
      </c>
      <c r="AJ382" s="4">
        <f t="shared" si="39"/>
        <v>0</v>
      </c>
      <c r="AK382" s="4">
        <f t="shared" si="40"/>
        <v>0</v>
      </c>
      <c r="AL382" s="8">
        <f t="shared" si="41"/>
        <v>0</v>
      </c>
    </row>
    <row r="383" spans="23:38" x14ac:dyDescent="0.25">
      <c r="W383" s="9" t="e">
        <f>VLOOKUP(F383,'Rental Loss'!$A$2:$D$34,4,FALSE)</f>
        <v>#N/A</v>
      </c>
      <c r="X383" s="4" t="e">
        <f>VLOOKUP(F383,'Percent Owner Occupied'!$A$2:$B$34,2,FALSE)</f>
        <v>#N/A</v>
      </c>
      <c r="Y383" s="4" t="e">
        <f>VLOOKUP(F383,'Rental Loss'!$A$2:$C$34,3,FALSE)</f>
        <v>#N/A</v>
      </c>
      <c r="Z383" s="4" t="e">
        <f>VLOOKUP(F383,'Wage and Capital Related Income'!$A$2:$C$34,3,FALSE)</f>
        <v>#N/A</v>
      </c>
      <c r="AA383" s="4" t="e">
        <f>VLOOKUP(F383,'Recapture Features'!$A$2:$D$34,4,FALSE)</f>
        <v>#N/A</v>
      </c>
      <c r="AB383" s="4" t="e">
        <f>VLOOKUP(F383,'Wage and Capital Related Income'!$A$2:$D$34,4,FALSE)</f>
        <v>#N/A</v>
      </c>
      <c r="AC383" s="4" t="e">
        <f>VLOOKUP(F383,'Recapture Features'!$A$2:$B$34,2,FALSE)</f>
        <v>#N/A</v>
      </c>
      <c r="AD383" s="4">
        <f>VLOOKUP(INT(U383),Depth!$A$2:$B$36,2,FALSE)</f>
        <v>0</v>
      </c>
      <c r="AE383" s="4" t="str">
        <f t="shared" si="35"/>
        <v>0</v>
      </c>
      <c r="AF383" s="4" t="e">
        <f>VLOOKUP(AE383,Days!$D$2:$E$199,2,FALSE)</f>
        <v>#N/A</v>
      </c>
      <c r="AG383" s="4">
        <f t="shared" si="36"/>
        <v>0</v>
      </c>
      <c r="AH383" s="4">
        <f t="shared" si="37"/>
        <v>0</v>
      </c>
      <c r="AI383" s="4">
        <f t="shared" si="38"/>
        <v>0</v>
      </c>
      <c r="AJ383" s="4">
        <f t="shared" si="39"/>
        <v>0</v>
      </c>
      <c r="AK383" s="4">
        <f t="shared" si="40"/>
        <v>0</v>
      </c>
      <c r="AL383" s="8">
        <f t="shared" si="41"/>
        <v>0</v>
      </c>
    </row>
    <row r="384" spans="23:38" x14ac:dyDescent="0.25">
      <c r="W384" s="9" t="e">
        <f>VLOOKUP(F384,'Rental Loss'!$A$2:$D$34,4,FALSE)</f>
        <v>#N/A</v>
      </c>
      <c r="X384" s="4" t="e">
        <f>VLOOKUP(F384,'Percent Owner Occupied'!$A$2:$B$34,2,FALSE)</f>
        <v>#N/A</v>
      </c>
      <c r="Y384" s="4" t="e">
        <f>VLOOKUP(F384,'Rental Loss'!$A$2:$C$34,3,FALSE)</f>
        <v>#N/A</v>
      </c>
      <c r="Z384" s="4" t="e">
        <f>VLOOKUP(F384,'Wage and Capital Related Income'!$A$2:$C$34,3,FALSE)</f>
        <v>#N/A</v>
      </c>
      <c r="AA384" s="4" t="e">
        <f>VLOOKUP(F384,'Recapture Features'!$A$2:$D$34,4,FALSE)</f>
        <v>#N/A</v>
      </c>
      <c r="AB384" s="4" t="e">
        <f>VLOOKUP(F384,'Wage and Capital Related Income'!$A$2:$D$34,4,FALSE)</f>
        <v>#N/A</v>
      </c>
      <c r="AC384" s="4" t="e">
        <f>VLOOKUP(F384,'Recapture Features'!$A$2:$B$34,2,FALSE)</f>
        <v>#N/A</v>
      </c>
      <c r="AD384" s="4">
        <f>VLOOKUP(INT(U384),Depth!$A$2:$B$36,2,FALSE)</f>
        <v>0</v>
      </c>
      <c r="AE384" s="4" t="str">
        <f t="shared" si="35"/>
        <v>0</v>
      </c>
      <c r="AF384" s="4" t="e">
        <f>VLOOKUP(AE384,Days!$D$2:$E$199,2,FALSE)</f>
        <v>#N/A</v>
      </c>
      <c r="AG384" s="4">
        <f t="shared" si="36"/>
        <v>0</v>
      </c>
      <c r="AH384" s="4">
        <f t="shared" si="37"/>
        <v>0</v>
      </c>
      <c r="AI384" s="4">
        <f t="shared" si="38"/>
        <v>0</v>
      </c>
      <c r="AJ384" s="4">
        <f t="shared" si="39"/>
        <v>0</v>
      </c>
      <c r="AK384" s="4">
        <f t="shared" si="40"/>
        <v>0</v>
      </c>
      <c r="AL384" s="8">
        <f t="shared" si="41"/>
        <v>0</v>
      </c>
    </row>
    <row r="385" spans="23:38" x14ac:dyDescent="0.25">
      <c r="W385" s="9" t="e">
        <f>VLOOKUP(F385,'Rental Loss'!$A$2:$D$34,4,FALSE)</f>
        <v>#N/A</v>
      </c>
      <c r="X385" s="4" t="e">
        <f>VLOOKUP(F385,'Percent Owner Occupied'!$A$2:$B$34,2,FALSE)</f>
        <v>#N/A</v>
      </c>
      <c r="Y385" s="4" t="e">
        <f>VLOOKUP(F385,'Rental Loss'!$A$2:$C$34,3,FALSE)</f>
        <v>#N/A</v>
      </c>
      <c r="Z385" s="4" t="e">
        <f>VLOOKUP(F385,'Wage and Capital Related Income'!$A$2:$C$34,3,FALSE)</f>
        <v>#N/A</v>
      </c>
      <c r="AA385" s="4" t="e">
        <f>VLOOKUP(F385,'Recapture Features'!$A$2:$D$34,4,FALSE)</f>
        <v>#N/A</v>
      </c>
      <c r="AB385" s="4" t="e">
        <f>VLOOKUP(F385,'Wage and Capital Related Income'!$A$2:$D$34,4,FALSE)</f>
        <v>#N/A</v>
      </c>
      <c r="AC385" s="4" t="e">
        <f>VLOOKUP(F385,'Recapture Features'!$A$2:$B$34,2,FALSE)</f>
        <v>#N/A</v>
      </c>
      <c r="AD385" s="4">
        <f>VLOOKUP(INT(U385),Depth!$A$2:$B$36,2,FALSE)</f>
        <v>0</v>
      </c>
      <c r="AE385" s="4" t="str">
        <f t="shared" si="35"/>
        <v>0</v>
      </c>
      <c r="AF385" s="4" t="e">
        <f>VLOOKUP(AE385,Days!$D$2:$E$199,2,FALSE)</f>
        <v>#N/A</v>
      </c>
      <c r="AG385" s="4">
        <f t="shared" si="36"/>
        <v>0</v>
      </c>
      <c r="AH385" s="4">
        <f t="shared" si="37"/>
        <v>0</v>
      </c>
      <c r="AI385" s="4">
        <f t="shared" si="38"/>
        <v>0</v>
      </c>
      <c r="AJ385" s="4">
        <f t="shared" si="39"/>
        <v>0</v>
      </c>
      <c r="AK385" s="4">
        <f t="shared" si="40"/>
        <v>0</v>
      </c>
      <c r="AL385" s="8">
        <f t="shared" si="41"/>
        <v>0</v>
      </c>
    </row>
    <row r="386" spans="23:38" x14ac:dyDescent="0.25">
      <c r="W386" s="9" t="e">
        <f>VLOOKUP(F386,'Rental Loss'!$A$2:$D$34,4,FALSE)</f>
        <v>#N/A</v>
      </c>
      <c r="X386" s="4" t="e">
        <f>VLOOKUP(F386,'Percent Owner Occupied'!$A$2:$B$34,2,FALSE)</f>
        <v>#N/A</v>
      </c>
      <c r="Y386" s="4" t="e">
        <f>VLOOKUP(F386,'Rental Loss'!$A$2:$C$34,3,FALSE)</f>
        <v>#N/A</v>
      </c>
      <c r="Z386" s="4" t="e">
        <f>VLOOKUP(F386,'Wage and Capital Related Income'!$A$2:$C$34,3,FALSE)</f>
        <v>#N/A</v>
      </c>
      <c r="AA386" s="4" t="e">
        <f>VLOOKUP(F386,'Recapture Features'!$A$2:$D$34,4,FALSE)</f>
        <v>#N/A</v>
      </c>
      <c r="AB386" s="4" t="e">
        <f>VLOOKUP(F386,'Wage and Capital Related Income'!$A$2:$D$34,4,FALSE)</f>
        <v>#N/A</v>
      </c>
      <c r="AC386" s="4" t="e">
        <f>VLOOKUP(F386,'Recapture Features'!$A$2:$B$34,2,FALSE)</f>
        <v>#N/A</v>
      </c>
      <c r="AD386" s="4">
        <f>VLOOKUP(INT(U386),Depth!$A$2:$B$36,2,FALSE)</f>
        <v>0</v>
      </c>
      <c r="AE386" s="4" t="str">
        <f t="shared" si="35"/>
        <v>0</v>
      </c>
      <c r="AF386" s="4" t="e">
        <f>VLOOKUP(AE386,Days!$D$2:$E$199,2,FALSE)</f>
        <v>#N/A</v>
      </c>
      <c r="AG386" s="4">
        <f t="shared" si="36"/>
        <v>0</v>
      </c>
      <c r="AH386" s="4">
        <f t="shared" si="37"/>
        <v>0</v>
      </c>
      <c r="AI386" s="4">
        <f t="shared" si="38"/>
        <v>0</v>
      </c>
      <c r="AJ386" s="4">
        <f t="shared" si="39"/>
        <v>0</v>
      </c>
      <c r="AK386" s="4">
        <f t="shared" si="40"/>
        <v>0</v>
      </c>
      <c r="AL386" s="8">
        <f t="shared" si="41"/>
        <v>0</v>
      </c>
    </row>
    <row r="387" spans="23:38" x14ac:dyDescent="0.25">
      <c r="W387" s="9" t="e">
        <f>VLOOKUP(F387,'Rental Loss'!$A$2:$D$34,4,FALSE)</f>
        <v>#N/A</v>
      </c>
      <c r="X387" s="4" t="e">
        <f>VLOOKUP(F387,'Percent Owner Occupied'!$A$2:$B$34,2,FALSE)</f>
        <v>#N/A</v>
      </c>
      <c r="Y387" s="4" t="e">
        <f>VLOOKUP(F387,'Rental Loss'!$A$2:$C$34,3,FALSE)</f>
        <v>#N/A</v>
      </c>
      <c r="Z387" s="4" t="e">
        <f>VLOOKUP(F387,'Wage and Capital Related Income'!$A$2:$C$34,3,FALSE)</f>
        <v>#N/A</v>
      </c>
      <c r="AA387" s="4" t="e">
        <f>VLOOKUP(F387,'Recapture Features'!$A$2:$D$34,4,FALSE)</f>
        <v>#N/A</v>
      </c>
      <c r="AB387" s="4" t="e">
        <f>VLOOKUP(F387,'Wage and Capital Related Income'!$A$2:$D$34,4,FALSE)</f>
        <v>#N/A</v>
      </c>
      <c r="AC387" s="4" t="e">
        <f>VLOOKUP(F387,'Recapture Features'!$A$2:$B$34,2,FALSE)</f>
        <v>#N/A</v>
      </c>
      <c r="AD387" s="4">
        <f>VLOOKUP(INT(U387),Depth!$A$2:$B$36,2,FALSE)</f>
        <v>0</v>
      </c>
      <c r="AE387" s="4" t="str">
        <f t="shared" ref="AE387:AE450" si="42">F387&amp;AD387</f>
        <v>0</v>
      </c>
      <c r="AF387" s="4" t="e">
        <f>VLOOKUP(AE387,Days!$D$2:$E$199,2,FALSE)</f>
        <v>#N/A</v>
      </c>
      <c r="AG387" s="4">
        <f t="shared" ref="AG387:AG450" si="43">IF(N387&gt;10,V387*(1-X387/100)*W387+X387/100*(W387+Y387*AF387),0)</f>
        <v>0</v>
      </c>
      <c r="AH387" s="4">
        <f t="shared" ref="AH387:AH450" si="44">IF(N387&gt;10,(1-X387/100)*V387*Z387*AF387,0)</f>
        <v>0</v>
      </c>
      <c r="AI387" s="4">
        <f t="shared" ref="AI387:AI450" si="45">IF(N387&gt;10,(1-AA387)*V387*Z387*AF387,0)</f>
        <v>0</v>
      </c>
      <c r="AJ387" s="4">
        <f t="shared" ref="AJ387:AJ450" si="46">IF(N387&gt;10,(1-AC387)*V387*AB387*AF387,0)</f>
        <v>0</v>
      </c>
      <c r="AK387" s="4">
        <f t="shared" ref="AK387:AK450" si="47">AG387+AH387+AI387+AJ387</f>
        <v>0</v>
      </c>
      <c r="AL387" s="8">
        <f t="shared" ref="AL387:AL450" si="48">AK387+R387+Q387+P387</f>
        <v>0</v>
      </c>
    </row>
    <row r="388" spans="23:38" x14ac:dyDescent="0.25">
      <c r="W388" s="9" t="e">
        <f>VLOOKUP(F388,'Rental Loss'!$A$2:$D$34,4,FALSE)</f>
        <v>#N/A</v>
      </c>
      <c r="X388" s="4" t="e">
        <f>VLOOKUP(F388,'Percent Owner Occupied'!$A$2:$B$34,2,FALSE)</f>
        <v>#N/A</v>
      </c>
      <c r="Y388" s="4" t="e">
        <f>VLOOKUP(F388,'Rental Loss'!$A$2:$C$34,3,FALSE)</f>
        <v>#N/A</v>
      </c>
      <c r="Z388" s="4" t="e">
        <f>VLOOKUP(F388,'Wage and Capital Related Income'!$A$2:$C$34,3,FALSE)</f>
        <v>#N/A</v>
      </c>
      <c r="AA388" s="4" t="e">
        <f>VLOOKUP(F388,'Recapture Features'!$A$2:$D$34,4,FALSE)</f>
        <v>#N/A</v>
      </c>
      <c r="AB388" s="4" t="e">
        <f>VLOOKUP(F388,'Wage and Capital Related Income'!$A$2:$D$34,4,FALSE)</f>
        <v>#N/A</v>
      </c>
      <c r="AC388" s="4" t="e">
        <f>VLOOKUP(F388,'Recapture Features'!$A$2:$B$34,2,FALSE)</f>
        <v>#N/A</v>
      </c>
      <c r="AD388" s="4">
        <f>VLOOKUP(INT(U388),Depth!$A$2:$B$36,2,FALSE)</f>
        <v>0</v>
      </c>
      <c r="AE388" s="4" t="str">
        <f t="shared" si="42"/>
        <v>0</v>
      </c>
      <c r="AF388" s="4" t="e">
        <f>VLOOKUP(AE388,Days!$D$2:$E$199,2,FALSE)</f>
        <v>#N/A</v>
      </c>
      <c r="AG388" s="4">
        <f t="shared" si="43"/>
        <v>0</v>
      </c>
      <c r="AH388" s="4">
        <f t="shared" si="44"/>
        <v>0</v>
      </c>
      <c r="AI388" s="4">
        <f t="shared" si="45"/>
        <v>0</v>
      </c>
      <c r="AJ388" s="4">
        <f t="shared" si="46"/>
        <v>0</v>
      </c>
      <c r="AK388" s="4">
        <f t="shared" si="47"/>
        <v>0</v>
      </c>
      <c r="AL388" s="8">
        <f t="shared" si="48"/>
        <v>0</v>
      </c>
    </row>
    <row r="389" spans="23:38" x14ac:dyDescent="0.25">
      <c r="W389" s="9" t="e">
        <f>VLOOKUP(F389,'Rental Loss'!$A$2:$D$34,4,FALSE)</f>
        <v>#N/A</v>
      </c>
      <c r="X389" s="4" t="e">
        <f>VLOOKUP(F389,'Percent Owner Occupied'!$A$2:$B$34,2,FALSE)</f>
        <v>#N/A</v>
      </c>
      <c r="Y389" s="4" t="e">
        <f>VLOOKUP(F389,'Rental Loss'!$A$2:$C$34,3,FALSE)</f>
        <v>#N/A</v>
      </c>
      <c r="Z389" s="4" t="e">
        <f>VLOOKUP(F389,'Wage and Capital Related Income'!$A$2:$C$34,3,FALSE)</f>
        <v>#N/A</v>
      </c>
      <c r="AA389" s="4" t="e">
        <f>VLOOKUP(F389,'Recapture Features'!$A$2:$D$34,4,FALSE)</f>
        <v>#N/A</v>
      </c>
      <c r="AB389" s="4" t="e">
        <f>VLOOKUP(F389,'Wage and Capital Related Income'!$A$2:$D$34,4,FALSE)</f>
        <v>#N/A</v>
      </c>
      <c r="AC389" s="4" t="e">
        <f>VLOOKUP(F389,'Recapture Features'!$A$2:$B$34,2,FALSE)</f>
        <v>#N/A</v>
      </c>
      <c r="AD389" s="4">
        <f>VLOOKUP(INT(U389),Depth!$A$2:$B$36,2,FALSE)</f>
        <v>0</v>
      </c>
      <c r="AE389" s="4" t="str">
        <f t="shared" si="42"/>
        <v>0</v>
      </c>
      <c r="AF389" s="4" t="e">
        <f>VLOOKUP(AE389,Days!$D$2:$E$199,2,FALSE)</f>
        <v>#N/A</v>
      </c>
      <c r="AG389" s="4">
        <f t="shared" si="43"/>
        <v>0</v>
      </c>
      <c r="AH389" s="4">
        <f t="shared" si="44"/>
        <v>0</v>
      </c>
      <c r="AI389" s="4">
        <f t="shared" si="45"/>
        <v>0</v>
      </c>
      <c r="AJ389" s="4">
        <f t="shared" si="46"/>
        <v>0</v>
      </c>
      <c r="AK389" s="4">
        <f t="shared" si="47"/>
        <v>0</v>
      </c>
      <c r="AL389" s="8">
        <f t="shared" si="48"/>
        <v>0</v>
      </c>
    </row>
    <row r="390" spans="23:38" x14ac:dyDescent="0.25">
      <c r="W390" s="9" t="e">
        <f>VLOOKUP(F390,'Rental Loss'!$A$2:$D$34,4,FALSE)</f>
        <v>#N/A</v>
      </c>
      <c r="X390" s="4" t="e">
        <f>VLOOKUP(F390,'Percent Owner Occupied'!$A$2:$B$34,2,FALSE)</f>
        <v>#N/A</v>
      </c>
      <c r="Y390" s="4" t="e">
        <f>VLOOKUP(F390,'Rental Loss'!$A$2:$C$34,3,FALSE)</f>
        <v>#N/A</v>
      </c>
      <c r="Z390" s="4" t="e">
        <f>VLOOKUP(F390,'Wage and Capital Related Income'!$A$2:$C$34,3,FALSE)</f>
        <v>#N/A</v>
      </c>
      <c r="AA390" s="4" t="e">
        <f>VLOOKUP(F390,'Recapture Features'!$A$2:$D$34,4,FALSE)</f>
        <v>#N/A</v>
      </c>
      <c r="AB390" s="4" t="e">
        <f>VLOOKUP(F390,'Wage and Capital Related Income'!$A$2:$D$34,4,FALSE)</f>
        <v>#N/A</v>
      </c>
      <c r="AC390" s="4" t="e">
        <f>VLOOKUP(F390,'Recapture Features'!$A$2:$B$34,2,FALSE)</f>
        <v>#N/A</v>
      </c>
      <c r="AD390" s="4">
        <f>VLOOKUP(INT(U390),Depth!$A$2:$B$36,2,FALSE)</f>
        <v>0</v>
      </c>
      <c r="AE390" s="4" t="str">
        <f t="shared" si="42"/>
        <v>0</v>
      </c>
      <c r="AF390" s="4" t="e">
        <f>VLOOKUP(AE390,Days!$D$2:$E$199,2,FALSE)</f>
        <v>#N/A</v>
      </c>
      <c r="AG390" s="4">
        <f t="shared" si="43"/>
        <v>0</v>
      </c>
      <c r="AH390" s="4">
        <f t="shared" si="44"/>
        <v>0</v>
      </c>
      <c r="AI390" s="4">
        <f t="shared" si="45"/>
        <v>0</v>
      </c>
      <c r="AJ390" s="4">
        <f t="shared" si="46"/>
        <v>0</v>
      </c>
      <c r="AK390" s="4">
        <f t="shared" si="47"/>
        <v>0</v>
      </c>
      <c r="AL390" s="8">
        <f t="shared" si="48"/>
        <v>0</v>
      </c>
    </row>
    <row r="391" spans="23:38" x14ac:dyDescent="0.25">
      <c r="W391" s="9" t="e">
        <f>VLOOKUP(F391,'Rental Loss'!$A$2:$D$34,4,FALSE)</f>
        <v>#N/A</v>
      </c>
      <c r="X391" s="4" t="e">
        <f>VLOOKUP(F391,'Percent Owner Occupied'!$A$2:$B$34,2,FALSE)</f>
        <v>#N/A</v>
      </c>
      <c r="Y391" s="4" t="e">
        <f>VLOOKUP(F391,'Rental Loss'!$A$2:$C$34,3,FALSE)</f>
        <v>#N/A</v>
      </c>
      <c r="Z391" s="4" t="e">
        <f>VLOOKUP(F391,'Wage and Capital Related Income'!$A$2:$C$34,3,FALSE)</f>
        <v>#N/A</v>
      </c>
      <c r="AA391" s="4" t="e">
        <f>VLOOKUP(F391,'Recapture Features'!$A$2:$D$34,4,FALSE)</f>
        <v>#N/A</v>
      </c>
      <c r="AB391" s="4" t="e">
        <f>VLOOKUP(F391,'Wage and Capital Related Income'!$A$2:$D$34,4,FALSE)</f>
        <v>#N/A</v>
      </c>
      <c r="AC391" s="4" t="e">
        <f>VLOOKUP(F391,'Recapture Features'!$A$2:$B$34,2,FALSE)</f>
        <v>#N/A</v>
      </c>
      <c r="AD391" s="4">
        <f>VLOOKUP(INT(U391),Depth!$A$2:$B$36,2,FALSE)</f>
        <v>0</v>
      </c>
      <c r="AE391" s="4" t="str">
        <f t="shared" si="42"/>
        <v>0</v>
      </c>
      <c r="AF391" s="4" t="e">
        <f>VLOOKUP(AE391,Days!$D$2:$E$199,2,FALSE)</f>
        <v>#N/A</v>
      </c>
      <c r="AG391" s="4">
        <f t="shared" si="43"/>
        <v>0</v>
      </c>
      <c r="AH391" s="4">
        <f t="shared" si="44"/>
        <v>0</v>
      </c>
      <c r="AI391" s="4">
        <f t="shared" si="45"/>
        <v>0</v>
      </c>
      <c r="AJ391" s="4">
        <f t="shared" si="46"/>
        <v>0</v>
      </c>
      <c r="AK391" s="4">
        <f t="shared" si="47"/>
        <v>0</v>
      </c>
      <c r="AL391" s="8">
        <f t="shared" si="48"/>
        <v>0</v>
      </c>
    </row>
    <row r="392" spans="23:38" x14ac:dyDescent="0.25">
      <c r="W392" s="9" t="e">
        <f>VLOOKUP(F392,'Rental Loss'!$A$2:$D$34,4,FALSE)</f>
        <v>#N/A</v>
      </c>
      <c r="X392" s="4" t="e">
        <f>VLOOKUP(F392,'Percent Owner Occupied'!$A$2:$B$34,2,FALSE)</f>
        <v>#N/A</v>
      </c>
      <c r="Y392" s="4" t="e">
        <f>VLOOKUP(F392,'Rental Loss'!$A$2:$C$34,3,FALSE)</f>
        <v>#N/A</v>
      </c>
      <c r="Z392" s="4" t="e">
        <f>VLOOKUP(F392,'Wage and Capital Related Income'!$A$2:$C$34,3,FALSE)</f>
        <v>#N/A</v>
      </c>
      <c r="AA392" s="4" t="e">
        <f>VLOOKUP(F392,'Recapture Features'!$A$2:$D$34,4,FALSE)</f>
        <v>#N/A</v>
      </c>
      <c r="AB392" s="4" t="e">
        <f>VLOOKUP(F392,'Wage and Capital Related Income'!$A$2:$D$34,4,FALSE)</f>
        <v>#N/A</v>
      </c>
      <c r="AC392" s="4" t="e">
        <f>VLOOKUP(F392,'Recapture Features'!$A$2:$B$34,2,FALSE)</f>
        <v>#N/A</v>
      </c>
      <c r="AD392" s="4">
        <f>VLOOKUP(INT(U392),Depth!$A$2:$B$36,2,FALSE)</f>
        <v>0</v>
      </c>
      <c r="AE392" s="4" t="str">
        <f t="shared" si="42"/>
        <v>0</v>
      </c>
      <c r="AF392" s="4" t="e">
        <f>VLOOKUP(AE392,Days!$D$2:$E$199,2,FALSE)</f>
        <v>#N/A</v>
      </c>
      <c r="AG392" s="4">
        <f t="shared" si="43"/>
        <v>0</v>
      </c>
      <c r="AH392" s="4">
        <f t="shared" si="44"/>
        <v>0</v>
      </c>
      <c r="AI392" s="4">
        <f t="shared" si="45"/>
        <v>0</v>
      </c>
      <c r="AJ392" s="4">
        <f t="shared" si="46"/>
        <v>0</v>
      </c>
      <c r="AK392" s="4">
        <f t="shared" si="47"/>
        <v>0</v>
      </c>
      <c r="AL392" s="8">
        <f t="shared" si="48"/>
        <v>0</v>
      </c>
    </row>
    <row r="393" spans="23:38" x14ac:dyDescent="0.25">
      <c r="W393" s="9" t="e">
        <f>VLOOKUP(F393,'Rental Loss'!$A$2:$D$34,4,FALSE)</f>
        <v>#N/A</v>
      </c>
      <c r="X393" s="4" t="e">
        <f>VLOOKUP(F393,'Percent Owner Occupied'!$A$2:$B$34,2,FALSE)</f>
        <v>#N/A</v>
      </c>
      <c r="Y393" s="4" t="e">
        <f>VLOOKUP(F393,'Rental Loss'!$A$2:$C$34,3,FALSE)</f>
        <v>#N/A</v>
      </c>
      <c r="Z393" s="4" t="e">
        <f>VLOOKUP(F393,'Wage and Capital Related Income'!$A$2:$C$34,3,FALSE)</f>
        <v>#N/A</v>
      </c>
      <c r="AA393" s="4" t="e">
        <f>VLOOKUP(F393,'Recapture Features'!$A$2:$D$34,4,FALSE)</f>
        <v>#N/A</v>
      </c>
      <c r="AB393" s="4" t="e">
        <f>VLOOKUP(F393,'Wage and Capital Related Income'!$A$2:$D$34,4,FALSE)</f>
        <v>#N/A</v>
      </c>
      <c r="AC393" s="4" t="e">
        <f>VLOOKUP(F393,'Recapture Features'!$A$2:$B$34,2,FALSE)</f>
        <v>#N/A</v>
      </c>
      <c r="AD393" s="4">
        <f>VLOOKUP(INT(U393),Depth!$A$2:$B$36,2,FALSE)</f>
        <v>0</v>
      </c>
      <c r="AE393" s="4" t="str">
        <f t="shared" si="42"/>
        <v>0</v>
      </c>
      <c r="AF393" s="4" t="e">
        <f>VLOOKUP(AE393,Days!$D$2:$E$199,2,FALSE)</f>
        <v>#N/A</v>
      </c>
      <c r="AG393" s="4">
        <f t="shared" si="43"/>
        <v>0</v>
      </c>
      <c r="AH393" s="4">
        <f t="shared" si="44"/>
        <v>0</v>
      </c>
      <c r="AI393" s="4">
        <f t="shared" si="45"/>
        <v>0</v>
      </c>
      <c r="AJ393" s="4">
        <f t="shared" si="46"/>
        <v>0</v>
      </c>
      <c r="AK393" s="4">
        <f t="shared" si="47"/>
        <v>0</v>
      </c>
      <c r="AL393" s="8">
        <f t="shared" si="48"/>
        <v>0</v>
      </c>
    </row>
    <row r="394" spans="23:38" x14ac:dyDescent="0.25">
      <c r="W394" s="9" t="e">
        <f>VLOOKUP(F394,'Rental Loss'!$A$2:$D$34,4,FALSE)</f>
        <v>#N/A</v>
      </c>
      <c r="X394" s="4" t="e">
        <f>VLOOKUP(F394,'Percent Owner Occupied'!$A$2:$B$34,2,FALSE)</f>
        <v>#N/A</v>
      </c>
      <c r="Y394" s="4" t="e">
        <f>VLOOKUP(F394,'Rental Loss'!$A$2:$C$34,3,FALSE)</f>
        <v>#N/A</v>
      </c>
      <c r="Z394" s="4" t="e">
        <f>VLOOKUP(F394,'Wage and Capital Related Income'!$A$2:$C$34,3,FALSE)</f>
        <v>#N/A</v>
      </c>
      <c r="AA394" s="4" t="e">
        <f>VLOOKUP(F394,'Recapture Features'!$A$2:$D$34,4,FALSE)</f>
        <v>#N/A</v>
      </c>
      <c r="AB394" s="4" t="e">
        <f>VLOOKUP(F394,'Wage and Capital Related Income'!$A$2:$D$34,4,FALSE)</f>
        <v>#N/A</v>
      </c>
      <c r="AC394" s="4" t="e">
        <f>VLOOKUP(F394,'Recapture Features'!$A$2:$B$34,2,FALSE)</f>
        <v>#N/A</v>
      </c>
      <c r="AD394" s="4">
        <f>VLOOKUP(INT(U394),Depth!$A$2:$B$36,2,FALSE)</f>
        <v>0</v>
      </c>
      <c r="AE394" s="4" t="str">
        <f t="shared" si="42"/>
        <v>0</v>
      </c>
      <c r="AF394" s="4" t="e">
        <f>VLOOKUP(AE394,Days!$D$2:$E$199,2,FALSE)</f>
        <v>#N/A</v>
      </c>
      <c r="AG394" s="4">
        <f t="shared" si="43"/>
        <v>0</v>
      </c>
      <c r="AH394" s="4">
        <f t="shared" si="44"/>
        <v>0</v>
      </c>
      <c r="AI394" s="4">
        <f t="shared" si="45"/>
        <v>0</v>
      </c>
      <c r="AJ394" s="4">
        <f t="shared" si="46"/>
        <v>0</v>
      </c>
      <c r="AK394" s="4">
        <f t="shared" si="47"/>
        <v>0</v>
      </c>
      <c r="AL394" s="8">
        <f t="shared" si="48"/>
        <v>0</v>
      </c>
    </row>
    <row r="395" spans="23:38" x14ac:dyDescent="0.25">
      <c r="W395" s="9" t="e">
        <f>VLOOKUP(F395,'Rental Loss'!$A$2:$D$34,4,FALSE)</f>
        <v>#N/A</v>
      </c>
      <c r="X395" s="4" t="e">
        <f>VLOOKUP(F395,'Percent Owner Occupied'!$A$2:$B$34,2,FALSE)</f>
        <v>#N/A</v>
      </c>
      <c r="Y395" s="4" t="e">
        <f>VLOOKUP(F395,'Rental Loss'!$A$2:$C$34,3,FALSE)</f>
        <v>#N/A</v>
      </c>
      <c r="Z395" s="4" t="e">
        <f>VLOOKUP(F395,'Wage and Capital Related Income'!$A$2:$C$34,3,FALSE)</f>
        <v>#N/A</v>
      </c>
      <c r="AA395" s="4" t="e">
        <f>VLOOKUP(F395,'Recapture Features'!$A$2:$D$34,4,FALSE)</f>
        <v>#N/A</v>
      </c>
      <c r="AB395" s="4" t="e">
        <f>VLOOKUP(F395,'Wage and Capital Related Income'!$A$2:$D$34,4,FALSE)</f>
        <v>#N/A</v>
      </c>
      <c r="AC395" s="4" t="e">
        <f>VLOOKUP(F395,'Recapture Features'!$A$2:$B$34,2,FALSE)</f>
        <v>#N/A</v>
      </c>
      <c r="AD395" s="4">
        <f>VLOOKUP(INT(U395),Depth!$A$2:$B$36,2,FALSE)</f>
        <v>0</v>
      </c>
      <c r="AE395" s="4" t="str">
        <f t="shared" si="42"/>
        <v>0</v>
      </c>
      <c r="AF395" s="4" t="e">
        <f>VLOOKUP(AE395,Days!$D$2:$E$199,2,FALSE)</f>
        <v>#N/A</v>
      </c>
      <c r="AG395" s="4">
        <f t="shared" si="43"/>
        <v>0</v>
      </c>
      <c r="AH395" s="4">
        <f t="shared" si="44"/>
        <v>0</v>
      </c>
      <c r="AI395" s="4">
        <f t="shared" si="45"/>
        <v>0</v>
      </c>
      <c r="AJ395" s="4">
        <f t="shared" si="46"/>
        <v>0</v>
      </c>
      <c r="AK395" s="4">
        <f t="shared" si="47"/>
        <v>0</v>
      </c>
      <c r="AL395" s="8">
        <f t="shared" si="48"/>
        <v>0</v>
      </c>
    </row>
    <row r="396" spans="23:38" x14ac:dyDescent="0.25">
      <c r="W396" s="9" t="e">
        <f>VLOOKUP(F396,'Rental Loss'!$A$2:$D$34,4,FALSE)</f>
        <v>#N/A</v>
      </c>
      <c r="X396" s="4" t="e">
        <f>VLOOKUP(F396,'Percent Owner Occupied'!$A$2:$B$34,2,FALSE)</f>
        <v>#N/A</v>
      </c>
      <c r="Y396" s="4" t="e">
        <f>VLOOKUP(F396,'Rental Loss'!$A$2:$C$34,3,FALSE)</f>
        <v>#N/A</v>
      </c>
      <c r="Z396" s="4" t="e">
        <f>VLOOKUP(F396,'Wage and Capital Related Income'!$A$2:$C$34,3,FALSE)</f>
        <v>#N/A</v>
      </c>
      <c r="AA396" s="4" t="e">
        <f>VLOOKUP(F396,'Recapture Features'!$A$2:$D$34,4,FALSE)</f>
        <v>#N/A</v>
      </c>
      <c r="AB396" s="4" t="e">
        <f>VLOOKUP(F396,'Wage and Capital Related Income'!$A$2:$D$34,4,FALSE)</f>
        <v>#N/A</v>
      </c>
      <c r="AC396" s="4" t="e">
        <f>VLOOKUP(F396,'Recapture Features'!$A$2:$B$34,2,FALSE)</f>
        <v>#N/A</v>
      </c>
      <c r="AD396" s="4">
        <f>VLOOKUP(INT(U396),Depth!$A$2:$B$36,2,FALSE)</f>
        <v>0</v>
      </c>
      <c r="AE396" s="4" t="str">
        <f t="shared" si="42"/>
        <v>0</v>
      </c>
      <c r="AF396" s="4" t="e">
        <f>VLOOKUP(AE396,Days!$D$2:$E$199,2,FALSE)</f>
        <v>#N/A</v>
      </c>
      <c r="AG396" s="4">
        <f t="shared" si="43"/>
        <v>0</v>
      </c>
      <c r="AH396" s="4">
        <f t="shared" si="44"/>
        <v>0</v>
      </c>
      <c r="AI396" s="4">
        <f t="shared" si="45"/>
        <v>0</v>
      </c>
      <c r="AJ396" s="4">
        <f t="shared" si="46"/>
        <v>0</v>
      </c>
      <c r="AK396" s="4">
        <f t="shared" si="47"/>
        <v>0</v>
      </c>
      <c r="AL396" s="8">
        <f t="shared" si="48"/>
        <v>0</v>
      </c>
    </row>
    <row r="397" spans="23:38" x14ac:dyDescent="0.25">
      <c r="W397" s="9" t="e">
        <f>VLOOKUP(F397,'Rental Loss'!$A$2:$D$34,4,FALSE)</f>
        <v>#N/A</v>
      </c>
      <c r="X397" s="4" t="e">
        <f>VLOOKUP(F397,'Percent Owner Occupied'!$A$2:$B$34,2,FALSE)</f>
        <v>#N/A</v>
      </c>
      <c r="Y397" s="4" t="e">
        <f>VLOOKUP(F397,'Rental Loss'!$A$2:$C$34,3,FALSE)</f>
        <v>#N/A</v>
      </c>
      <c r="Z397" s="4" t="e">
        <f>VLOOKUP(F397,'Wage and Capital Related Income'!$A$2:$C$34,3,FALSE)</f>
        <v>#N/A</v>
      </c>
      <c r="AA397" s="4" t="e">
        <f>VLOOKUP(F397,'Recapture Features'!$A$2:$D$34,4,FALSE)</f>
        <v>#N/A</v>
      </c>
      <c r="AB397" s="4" t="e">
        <f>VLOOKUP(F397,'Wage and Capital Related Income'!$A$2:$D$34,4,FALSE)</f>
        <v>#N/A</v>
      </c>
      <c r="AC397" s="4" t="e">
        <f>VLOOKUP(F397,'Recapture Features'!$A$2:$B$34,2,FALSE)</f>
        <v>#N/A</v>
      </c>
      <c r="AD397" s="4">
        <f>VLOOKUP(INT(U397),Depth!$A$2:$B$36,2,FALSE)</f>
        <v>0</v>
      </c>
      <c r="AE397" s="4" t="str">
        <f t="shared" si="42"/>
        <v>0</v>
      </c>
      <c r="AF397" s="4" t="e">
        <f>VLOOKUP(AE397,Days!$D$2:$E$199,2,FALSE)</f>
        <v>#N/A</v>
      </c>
      <c r="AG397" s="4">
        <f t="shared" si="43"/>
        <v>0</v>
      </c>
      <c r="AH397" s="4">
        <f t="shared" si="44"/>
        <v>0</v>
      </c>
      <c r="AI397" s="4">
        <f t="shared" si="45"/>
        <v>0</v>
      </c>
      <c r="AJ397" s="4">
        <f t="shared" si="46"/>
        <v>0</v>
      </c>
      <c r="AK397" s="4">
        <f t="shared" si="47"/>
        <v>0</v>
      </c>
      <c r="AL397" s="8">
        <f t="shared" si="48"/>
        <v>0</v>
      </c>
    </row>
    <row r="398" spans="23:38" x14ac:dyDescent="0.25">
      <c r="W398" s="9" t="e">
        <f>VLOOKUP(F398,'Rental Loss'!$A$2:$D$34,4,FALSE)</f>
        <v>#N/A</v>
      </c>
      <c r="X398" s="4" t="e">
        <f>VLOOKUP(F398,'Percent Owner Occupied'!$A$2:$B$34,2,FALSE)</f>
        <v>#N/A</v>
      </c>
      <c r="Y398" s="4" t="e">
        <f>VLOOKUP(F398,'Rental Loss'!$A$2:$C$34,3,FALSE)</f>
        <v>#N/A</v>
      </c>
      <c r="Z398" s="4" t="e">
        <f>VLOOKUP(F398,'Wage and Capital Related Income'!$A$2:$C$34,3,FALSE)</f>
        <v>#N/A</v>
      </c>
      <c r="AA398" s="4" t="e">
        <f>VLOOKUP(F398,'Recapture Features'!$A$2:$D$34,4,FALSE)</f>
        <v>#N/A</v>
      </c>
      <c r="AB398" s="4" t="e">
        <f>VLOOKUP(F398,'Wage and Capital Related Income'!$A$2:$D$34,4,FALSE)</f>
        <v>#N/A</v>
      </c>
      <c r="AC398" s="4" t="e">
        <f>VLOOKUP(F398,'Recapture Features'!$A$2:$B$34,2,FALSE)</f>
        <v>#N/A</v>
      </c>
      <c r="AD398" s="4">
        <f>VLOOKUP(INT(U398),Depth!$A$2:$B$36,2,FALSE)</f>
        <v>0</v>
      </c>
      <c r="AE398" s="4" t="str">
        <f t="shared" si="42"/>
        <v>0</v>
      </c>
      <c r="AF398" s="4" t="e">
        <f>VLOOKUP(AE398,Days!$D$2:$E$199,2,FALSE)</f>
        <v>#N/A</v>
      </c>
      <c r="AG398" s="4">
        <f t="shared" si="43"/>
        <v>0</v>
      </c>
      <c r="AH398" s="4">
        <f t="shared" si="44"/>
        <v>0</v>
      </c>
      <c r="AI398" s="4">
        <f t="shared" si="45"/>
        <v>0</v>
      </c>
      <c r="AJ398" s="4">
        <f t="shared" si="46"/>
        <v>0</v>
      </c>
      <c r="AK398" s="4">
        <f t="shared" si="47"/>
        <v>0</v>
      </c>
      <c r="AL398" s="8">
        <f t="shared" si="48"/>
        <v>0</v>
      </c>
    </row>
    <row r="399" spans="23:38" x14ac:dyDescent="0.25">
      <c r="W399" s="9" t="e">
        <f>VLOOKUP(F399,'Rental Loss'!$A$2:$D$34,4,FALSE)</f>
        <v>#N/A</v>
      </c>
      <c r="X399" s="4" t="e">
        <f>VLOOKUP(F399,'Percent Owner Occupied'!$A$2:$B$34,2,FALSE)</f>
        <v>#N/A</v>
      </c>
      <c r="Y399" s="4" t="e">
        <f>VLOOKUP(F399,'Rental Loss'!$A$2:$C$34,3,FALSE)</f>
        <v>#N/A</v>
      </c>
      <c r="Z399" s="4" t="e">
        <f>VLOOKUP(F399,'Wage and Capital Related Income'!$A$2:$C$34,3,FALSE)</f>
        <v>#N/A</v>
      </c>
      <c r="AA399" s="4" t="e">
        <f>VLOOKUP(F399,'Recapture Features'!$A$2:$D$34,4,FALSE)</f>
        <v>#N/A</v>
      </c>
      <c r="AB399" s="4" t="e">
        <f>VLOOKUP(F399,'Wage and Capital Related Income'!$A$2:$D$34,4,FALSE)</f>
        <v>#N/A</v>
      </c>
      <c r="AC399" s="4" t="e">
        <f>VLOOKUP(F399,'Recapture Features'!$A$2:$B$34,2,FALSE)</f>
        <v>#N/A</v>
      </c>
      <c r="AD399" s="4">
        <f>VLOOKUP(INT(U399),Depth!$A$2:$B$36,2,FALSE)</f>
        <v>0</v>
      </c>
      <c r="AE399" s="4" t="str">
        <f t="shared" si="42"/>
        <v>0</v>
      </c>
      <c r="AF399" s="4" t="e">
        <f>VLOOKUP(AE399,Days!$D$2:$E$199,2,FALSE)</f>
        <v>#N/A</v>
      </c>
      <c r="AG399" s="4">
        <f t="shared" si="43"/>
        <v>0</v>
      </c>
      <c r="AH399" s="4">
        <f t="shared" si="44"/>
        <v>0</v>
      </c>
      <c r="AI399" s="4">
        <f t="shared" si="45"/>
        <v>0</v>
      </c>
      <c r="AJ399" s="4">
        <f t="shared" si="46"/>
        <v>0</v>
      </c>
      <c r="AK399" s="4">
        <f t="shared" si="47"/>
        <v>0</v>
      </c>
      <c r="AL399" s="8">
        <f t="shared" si="48"/>
        <v>0</v>
      </c>
    </row>
    <row r="400" spans="23:38" x14ac:dyDescent="0.25">
      <c r="W400" s="9" t="e">
        <f>VLOOKUP(F400,'Rental Loss'!$A$2:$D$34,4,FALSE)</f>
        <v>#N/A</v>
      </c>
      <c r="X400" s="4" t="e">
        <f>VLOOKUP(F400,'Percent Owner Occupied'!$A$2:$B$34,2,FALSE)</f>
        <v>#N/A</v>
      </c>
      <c r="Y400" s="4" t="e">
        <f>VLOOKUP(F400,'Rental Loss'!$A$2:$C$34,3,FALSE)</f>
        <v>#N/A</v>
      </c>
      <c r="Z400" s="4" t="e">
        <f>VLOOKUP(F400,'Wage and Capital Related Income'!$A$2:$C$34,3,FALSE)</f>
        <v>#N/A</v>
      </c>
      <c r="AA400" s="4" t="e">
        <f>VLOOKUP(F400,'Recapture Features'!$A$2:$D$34,4,FALSE)</f>
        <v>#N/A</v>
      </c>
      <c r="AB400" s="4" t="e">
        <f>VLOOKUP(F400,'Wage and Capital Related Income'!$A$2:$D$34,4,FALSE)</f>
        <v>#N/A</v>
      </c>
      <c r="AC400" s="4" t="e">
        <f>VLOOKUP(F400,'Recapture Features'!$A$2:$B$34,2,FALSE)</f>
        <v>#N/A</v>
      </c>
      <c r="AD400" s="4">
        <f>VLOOKUP(INT(U400),Depth!$A$2:$B$36,2,FALSE)</f>
        <v>0</v>
      </c>
      <c r="AE400" s="4" t="str">
        <f t="shared" si="42"/>
        <v>0</v>
      </c>
      <c r="AF400" s="4" t="e">
        <f>VLOOKUP(AE400,Days!$D$2:$E$199,2,FALSE)</f>
        <v>#N/A</v>
      </c>
      <c r="AG400" s="4">
        <f t="shared" si="43"/>
        <v>0</v>
      </c>
      <c r="AH400" s="4">
        <f t="shared" si="44"/>
        <v>0</v>
      </c>
      <c r="AI400" s="4">
        <f t="shared" si="45"/>
        <v>0</v>
      </c>
      <c r="AJ400" s="4">
        <f t="shared" si="46"/>
        <v>0</v>
      </c>
      <c r="AK400" s="4">
        <f t="shared" si="47"/>
        <v>0</v>
      </c>
      <c r="AL400" s="8">
        <f t="shared" si="48"/>
        <v>0</v>
      </c>
    </row>
    <row r="401" spans="23:38" x14ac:dyDescent="0.25">
      <c r="W401" s="9" t="e">
        <f>VLOOKUP(F401,'Rental Loss'!$A$2:$D$34,4,FALSE)</f>
        <v>#N/A</v>
      </c>
      <c r="X401" s="4" t="e">
        <f>VLOOKUP(F401,'Percent Owner Occupied'!$A$2:$B$34,2,FALSE)</f>
        <v>#N/A</v>
      </c>
      <c r="Y401" s="4" t="e">
        <f>VLOOKUP(F401,'Rental Loss'!$A$2:$C$34,3,FALSE)</f>
        <v>#N/A</v>
      </c>
      <c r="Z401" s="4" t="e">
        <f>VLOOKUP(F401,'Wage and Capital Related Income'!$A$2:$C$34,3,FALSE)</f>
        <v>#N/A</v>
      </c>
      <c r="AA401" s="4" t="e">
        <f>VLOOKUP(F401,'Recapture Features'!$A$2:$D$34,4,FALSE)</f>
        <v>#N/A</v>
      </c>
      <c r="AB401" s="4" t="e">
        <f>VLOOKUP(F401,'Wage and Capital Related Income'!$A$2:$D$34,4,FALSE)</f>
        <v>#N/A</v>
      </c>
      <c r="AC401" s="4" t="e">
        <f>VLOOKUP(F401,'Recapture Features'!$A$2:$B$34,2,FALSE)</f>
        <v>#N/A</v>
      </c>
      <c r="AD401" s="4">
        <f>VLOOKUP(INT(U401),Depth!$A$2:$B$36,2,FALSE)</f>
        <v>0</v>
      </c>
      <c r="AE401" s="4" t="str">
        <f t="shared" si="42"/>
        <v>0</v>
      </c>
      <c r="AF401" s="4" t="e">
        <f>VLOOKUP(AE401,Days!$D$2:$E$199,2,FALSE)</f>
        <v>#N/A</v>
      </c>
      <c r="AG401" s="4">
        <f t="shared" si="43"/>
        <v>0</v>
      </c>
      <c r="AH401" s="4">
        <f t="shared" si="44"/>
        <v>0</v>
      </c>
      <c r="AI401" s="4">
        <f t="shared" si="45"/>
        <v>0</v>
      </c>
      <c r="AJ401" s="4">
        <f t="shared" si="46"/>
        <v>0</v>
      </c>
      <c r="AK401" s="4">
        <f t="shared" si="47"/>
        <v>0</v>
      </c>
      <c r="AL401" s="8">
        <f t="shared" si="48"/>
        <v>0</v>
      </c>
    </row>
    <row r="402" spans="23:38" x14ac:dyDescent="0.25">
      <c r="W402" s="9" t="e">
        <f>VLOOKUP(F402,'Rental Loss'!$A$2:$D$34,4,FALSE)</f>
        <v>#N/A</v>
      </c>
      <c r="X402" s="4" t="e">
        <f>VLOOKUP(F402,'Percent Owner Occupied'!$A$2:$B$34,2,FALSE)</f>
        <v>#N/A</v>
      </c>
      <c r="Y402" s="4" t="e">
        <f>VLOOKUP(F402,'Rental Loss'!$A$2:$C$34,3,FALSE)</f>
        <v>#N/A</v>
      </c>
      <c r="Z402" s="4" t="e">
        <f>VLOOKUP(F402,'Wage and Capital Related Income'!$A$2:$C$34,3,FALSE)</f>
        <v>#N/A</v>
      </c>
      <c r="AA402" s="4" t="e">
        <f>VLOOKUP(F402,'Recapture Features'!$A$2:$D$34,4,FALSE)</f>
        <v>#N/A</v>
      </c>
      <c r="AB402" s="4" t="e">
        <f>VLOOKUP(F402,'Wage and Capital Related Income'!$A$2:$D$34,4,FALSE)</f>
        <v>#N/A</v>
      </c>
      <c r="AC402" s="4" t="e">
        <f>VLOOKUP(F402,'Recapture Features'!$A$2:$B$34,2,FALSE)</f>
        <v>#N/A</v>
      </c>
      <c r="AD402" s="4">
        <f>VLOOKUP(INT(U402),Depth!$A$2:$B$36,2,FALSE)</f>
        <v>0</v>
      </c>
      <c r="AE402" s="4" t="str">
        <f t="shared" si="42"/>
        <v>0</v>
      </c>
      <c r="AF402" s="4" t="e">
        <f>VLOOKUP(AE402,Days!$D$2:$E$199,2,FALSE)</f>
        <v>#N/A</v>
      </c>
      <c r="AG402" s="4">
        <f t="shared" si="43"/>
        <v>0</v>
      </c>
      <c r="AH402" s="4">
        <f t="shared" si="44"/>
        <v>0</v>
      </c>
      <c r="AI402" s="4">
        <f t="shared" si="45"/>
        <v>0</v>
      </c>
      <c r="AJ402" s="4">
        <f t="shared" si="46"/>
        <v>0</v>
      </c>
      <c r="AK402" s="4">
        <f t="shared" si="47"/>
        <v>0</v>
      </c>
      <c r="AL402" s="8">
        <f t="shared" si="48"/>
        <v>0</v>
      </c>
    </row>
    <row r="403" spans="23:38" x14ac:dyDescent="0.25">
      <c r="W403" s="9" t="e">
        <f>VLOOKUP(F403,'Rental Loss'!$A$2:$D$34,4,FALSE)</f>
        <v>#N/A</v>
      </c>
      <c r="X403" s="4" t="e">
        <f>VLOOKUP(F403,'Percent Owner Occupied'!$A$2:$B$34,2,FALSE)</f>
        <v>#N/A</v>
      </c>
      <c r="Y403" s="4" t="e">
        <f>VLOOKUP(F403,'Rental Loss'!$A$2:$C$34,3,FALSE)</f>
        <v>#N/A</v>
      </c>
      <c r="Z403" s="4" t="e">
        <f>VLOOKUP(F403,'Wage and Capital Related Income'!$A$2:$C$34,3,FALSE)</f>
        <v>#N/A</v>
      </c>
      <c r="AA403" s="4" t="e">
        <f>VLOOKUP(F403,'Recapture Features'!$A$2:$D$34,4,FALSE)</f>
        <v>#N/A</v>
      </c>
      <c r="AB403" s="4" t="e">
        <f>VLOOKUP(F403,'Wage and Capital Related Income'!$A$2:$D$34,4,FALSE)</f>
        <v>#N/A</v>
      </c>
      <c r="AC403" s="4" t="e">
        <f>VLOOKUP(F403,'Recapture Features'!$A$2:$B$34,2,FALSE)</f>
        <v>#N/A</v>
      </c>
      <c r="AD403" s="4">
        <f>VLOOKUP(INT(U403),Depth!$A$2:$B$36,2,FALSE)</f>
        <v>0</v>
      </c>
      <c r="AE403" s="4" t="str">
        <f t="shared" si="42"/>
        <v>0</v>
      </c>
      <c r="AF403" s="4" t="e">
        <f>VLOOKUP(AE403,Days!$D$2:$E$199,2,FALSE)</f>
        <v>#N/A</v>
      </c>
      <c r="AG403" s="4">
        <f t="shared" si="43"/>
        <v>0</v>
      </c>
      <c r="AH403" s="4">
        <f t="shared" si="44"/>
        <v>0</v>
      </c>
      <c r="AI403" s="4">
        <f t="shared" si="45"/>
        <v>0</v>
      </c>
      <c r="AJ403" s="4">
        <f t="shared" si="46"/>
        <v>0</v>
      </c>
      <c r="AK403" s="4">
        <f t="shared" si="47"/>
        <v>0</v>
      </c>
      <c r="AL403" s="8">
        <f t="shared" si="48"/>
        <v>0</v>
      </c>
    </row>
    <row r="404" spans="23:38" x14ac:dyDescent="0.25">
      <c r="W404" s="9" t="e">
        <f>VLOOKUP(F404,'Rental Loss'!$A$2:$D$34,4,FALSE)</f>
        <v>#N/A</v>
      </c>
      <c r="X404" s="4" t="e">
        <f>VLOOKUP(F404,'Percent Owner Occupied'!$A$2:$B$34,2,FALSE)</f>
        <v>#N/A</v>
      </c>
      <c r="Y404" s="4" t="e">
        <f>VLOOKUP(F404,'Rental Loss'!$A$2:$C$34,3,FALSE)</f>
        <v>#N/A</v>
      </c>
      <c r="Z404" s="4" t="e">
        <f>VLOOKUP(F404,'Wage and Capital Related Income'!$A$2:$C$34,3,FALSE)</f>
        <v>#N/A</v>
      </c>
      <c r="AA404" s="4" t="e">
        <f>VLOOKUP(F404,'Recapture Features'!$A$2:$D$34,4,FALSE)</f>
        <v>#N/A</v>
      </c>
      <c r="AB404" s="4" t="e">
        <f>VLOOKUP(F404,'Wage and Capital Related Income'!$A$2:$D$34,4,FALSE)</f>
        <v>#N/A</v>
      </c>
      <c r="AC404" s="4" t="e">
        <f>VLOOKUP(F404,'Recapture Features'!$A$2:$B$34,2,FALSE)</f>
        <v>#N/A</v>
      </c>
      <c r="AD404" s="4">
        <f>VLOOKUP(INT(U404),Depth!$A$2:$B$36,2,FALSE)</f>
        <v>0</v>
      </c>
      <c r="AE404" s="4" t="str">
        <f t="shared" si="42"/>
        <v>0</v>
      </c>
      <c r="AF404" s="4" t="e">
        <f>VLOOKUP(AE404,Days!$D$2:$E$199,2,FALSE)</f>
        <v>#N/A</v>
      </c>
      <c r="AG404" s="4">
        <f t="shared" si="43"/>
        <v>0</v>
      </c>
      <c r="AH404" s="4">
        <f t="shared" si="44"/>
        <v>0</v>
      </c>
      <c r="AI404" s="4">
        <f t="shared" si="45"/>
        <v>0</v>
      </c>
      <c r="AJ404" s="4">
        <f t="shared" si="46"/>
        <v>0</v>
      </c>
      <c r="AK404" s="4">
        <f t="shared" si="47"/>
        <v>0</v>
      </c>
      <c r="AL404" s="8">
        <f t="shared" si="48"/>
        <v>0</v>
      </c>
    </row>
    <row r="405" spans="23:38" x14ac:dyDescent="0.25">
      <c r="W405" s="9" t="e">
        <f>VLOOKUP(F405,'Rental Loss'!$A$2:$D$34,4,FALSE)</f>
        <v>#N/A</v>
      </c>
      <c r="X405" s="4" t="e">
        <f>VLOOKUP(F405,'Percent Owner Occupied'!$A$2:$B$34,2,FALSE)</f>
        <v>#N/A</v>
      </c>
      <c r="Y405" s="4" t="e">
        <f>VLOOKUP(F405,'Rental Loss'!$A$2:$C$34,3,FALSE)</f>
        <v>#N/A</v>
      </c>
      <c r="Z405" s="4" t="e">
        <f>VLOOKUP(F405,'Wage and Capital Related Income'!$A$2:$C$34,3,FALSE)</f>
        <v>#N/A</v>
      </c>
      <c r="AA405" s="4" t="e">
        <f>VLOOKUP(F405,'Recapture Features'!$A$2:$D$34,4,FALSE)</f>
        <v>#N/A</v>
      </c>
      <c r="AB405" s="4" t="e">
        <f>VLOOKUP(F405,'Wage and Capital Related Income'!$A$2:$D$34,4,FALSE)</f>
        <v>#N/A</v>
      </c>
      <c r="AC405" s="4" t="e">
        <f>VLOOKUP(F405,'Recapture Features'!$A$2:$B$34,2,FALSE)</f>
        <v>#N/A</v>
      </c>
      <c r="AD405" s="4">
        <f>VLOOKUP(INT(U405),Depth!$A$2:$B$36,2,FALSE)</f>
        <v>0</v>
      </c>
      <c r="AE405" s="4" t="str">
        <f t="shared" si="42"/>
        <v>0</v>
      </c>
      <c r="AF405" s="4" t="e">
        <f>VLOOKUP(AE405,Days!$D$2:$E$199,2,FALSE)</f>
        <v>#N/A</v>
      </c>
      <c r="AG405" s="4">
        <f t="shared" si="43"/>
        <v>0</v>
      </c>
      <c r="AH405" s="4">
        <f t="shared" si="44"/>
        <v>0</v>
      </c>
      <c r="AI405" s="4">
        <f t="shared" si="45"/>
        <v>0</v>
      </c>
      <c r="AJ405" s="4">
        <f t="shared" si="46"/>
        <v>0</v>
      </c>
      <c r="AK405" s="4">
        <f t="shared" si="47"/>
        <v>0</v>
      </c>
      <c r="AL405" s="8">
        <f t="shared" si="48"/>
        <v>0</v>
      </c>
    </row>
    <row r="406" spans="23:38" x14ac:dyDescent="0.25">
      <c r="W406" s="9" t="e">
        <f>VLOOKUP(F406,'Rental Loss'!$A$2:$D$34,4,FALSE)</f>
        <v>#N/A</v>
      </c>
      <c r="X406" s="4" t="e">
        <f>VLOOKUP(F406,'Percent Owner Occupied'!$A$2:$B$34,2,FALSE)</f>
        <v>#N/A</v>
      </c>
      <c r="Y406" s="4" t="e">
        <f>VLOOKUP(F406,'Rental Loss'!$A$2:$C$34,3,FALSE)</f>
        <v>#N/A</v>
      </c>
      <c r="Z406" s="4" t="e">
        <f>VLOOKUP(F406,'Wage and Capital Related Income'!$A$2:$C$34,3,FALSE)</f>
        <v>#N/A</v>
      </c>
      <c r="AA406" s="4" t="e">
        <f>VLOOKUP(F406,'Recapture Features'!$A$2:$D$34,4,FALSE)</f>
        <v>#N/A</v>
      </c>
      <c r="AB406" s="4" t="e">
        <f>VLOOKUP(F406,'Wage and Capital Related Income'!$A$2:$D$34,4,FALSE)</f>
        <v>#N/A</v>
      </c>
      <c r="AC406" s="4" t="e">
        <f>VLOOKUP(F406,'Recapture Features'!$A$2:$B$34,2,FALSE)</f>
        <v>#N/A</v>
      </c>
      <c r="AD406" s="4">
        <f>VLOOKUP(INT(U406),Depth!$A$2:$B$36,2,FALSE)</f>
        <v>0</v>
      </c>
      <c r="AE406" s="4" t="str">
        <f t="shared" si="42"/>
        <v>0</v>
      </c>
      <c r="AF406" s="4" t="e">
        <f>VLOOKUP(AE406,Days!$D$2:$E$199,2,FALSE)</f>
        <v>#N/A</v>
      </c>
      <c r="AG406" s="4">
        <f t="shared" si="43"/>
        <v>0</v>
      </c>
      <c r="AH406" s="4">
        <f t="shared" si="44"/>
        <v>0</v>
      </c>
      <c r="AI406" s="4">
        <f t="shared" si="45"/>
        <v>0</v>
      </c>
      <c r="AJ406" s="4">
        <f t="shared" si="46"/>
        <v>0</v>
      </c>
      <c r="AK406" s="4">
        <f t="shared" si="47"/>
        <v>0</v>
      </c>
      <c r="AL406" s="8">
        <f t="shared" si="48"/>
        <v>0</v>
      </c>
    </row>
    <row r="407" spans="23:38" x14ac:dyDescent="0.25">
      <c r="W407" s="9" t="e">
        <f>VLOOKUP(F407,'Rental Loss'!$A$2:$D$34,4,FALSE)</f>
        <v>#N/A</v>
      </c>
      <c r="X407" s="4" t="e">
        <f>VLOOKUP(F407,'Percent Owner Occupied'!$A$2:$B$34,2,FALSE)</f>
        <v>#N/A</v>
      </c>
      <c r="Y407" s="4" t="e">
        <f>VLOOKUP(F407,'Rental Loss'!$A$2:$C$34,3,FALSE)</f>
        <v>#N/A</v>
      </c>
      <c r="Z407" s="4" t="e">
        <f>VLOOKUP(F407,'Wage and Capital Related Income'!$A$2:$C$34,3,FALSE)</f>
        <v>#N/A</v>
      </c>
      <c r="AA407" s="4" t="e">
        <f>VLOOKUP(F407,'Recapture Features'!$A$2:$D$34,4,FALSE)</f>
        <v>#N/A</v>
      </c>
      <c r="AB407" s="4" t="e">
        <f>VLOOKUP(F407,'Wage and Capital Related Income'!$A$2:$D$34,4,FALSE)</f>
        <v>#N/A</v>
      </c>
      <c r="AC407" s="4" t="e">
        <f>VLOOKUP(F407,'Recapture Features'!$A$2:$B$34,2,FALSE)</f>
        <v>#N/A</v>
      </c>
      <c r="AD407" s="4">
        <f>VLOOKUP(INT(U407),Depth!$A$2:$B$36,2,FALSE)</f>
        <v>0</v>
      </c>
      <c r="AE407" s="4" t="str">
        <f t="shared" si="42"/>
        <v>0</v>
      </c>
      <c r="AF407" s="4" t="e">
        <f>VLOOKUP(AE407,Days!$D$2:$E$199,2,FALSE)</f>
        <v>#N/A</v>
      </c>
      <c r="AG407" s="4">
        <f t="shared" si="43"/>
        <v>0</v>
      </c>
      <c r="AH407" s="4">
        <f t="shared" si="44"/>
        <v>0</v>
      </c>
      <c r="AI407" s="4">
        <f t="shared" si="45"/>
        <v>0</v>
      </c>
      <c r="AJ407" s="4">
        <f t="shared" si="46"/>
        <v>0</v>
      </c>
      <c r="AK407" s="4">
        <f t="shared" si="47"/>
        <v>0</v>
      </c>
      <c r="AL407" s="8">
        <f t="shared" si="48"/>
        <v>0</v>
      </c>
    </row>
    <row r="408" spans="23:38" x14ac:dyDescent="0.25">
      <c r="W408" s="9" t="e">
        <f>VLOOKUP(F408,'Rental Loss'!$A$2:$D$34,4,FALSE)</f>
        <v>#N/A</v>
      </c>
      <c r="X408" s="4" t="e">
        <f>VLOOKUP(F408,'Percent Owner Occupied'!$A$2:$B$34,2,FALSE)</f>
        <v>#N/A</v>
      </c>
      <c r="Y408" s="4" t="e">
        <f>VLOOKUP(F408,'Rental Loss'!$A$2:$C$34,3,FALSE)</f>
        <v>#N/A</v>
      </c>
      <c r="Z408" s="4" t="e">
        <f>VLOOKUP(F408,'Wage and Capital Related Income'!$A$2:$C$34,3,FALSE)</f>
        <v>#N/A</v>
      </c>
      <c r="AA408" s="4" t="e">
        <f>VLOOKUP(F408,'Recapture Features'!$A$2:$D$34,4,FALSE)</f>
        <v>#N/A</v>
      </c>
      <c r="AB408" s="4" t="e">
        <f>VLOOKUP(F408,'Wage and Capital Related Income'!$A$2:$D$34,4,FALSE)</f>
        <v>#N/A</v>
      </c>
      <c r="AC408" s="4" t="e">
        <f>VLOOKUP(F408,'Recapture Features'!$A$2:$B$34,2,FALSE)</f>
        <v>#N/A</v>
      </c>
      <c r="AD408" s="4">
        <f>VLOOKUP(INT(U408),Depth!$A$2:$B$36,2,FALSE)</f>
        <v>0</v>
      </c>
      <c r="AE408" s="4" t="str">
        <f t="shared" si="42"/>
        <v>0</v>
      </c>
      <c r="AF408" s="4" t="e">
        <f>VLOOKUP(AE408,Days!$D$2:$E$199,2,FALSE)</f>
        <v>#N/A</v>
      </c>
      <c r="AG408" s="4">
        <f t="shared" si="43"/>
        <v>0</v>
      </c>
      <c r="AH408" s="4">
        <f t="shared" si="44"/>
        <v>0</v>
      </c>
      <c r="AI408" s="4">
        <f t="shared" si="45"/>
        <v>0</v>
      </c>
      <c r="AJ408" s="4">
        <f t="shared" si="46"/>
        <v>0</v>
      </c>
      <c r="AK408" s="4">
        <f t="shared" si="47"/>
        <v>0</v>
      </c>
      <c r="AL408" s="8">
        <f t="shared" si="48"/>
        <v>0</v>
      </c>
    </row>
    <row r="409" spans="23:38" x14ac:dyDescent="0.25">
      <c r="W409" s="9" t="e">
        <f>VLOOKUP(F409,'Rental Loss'!$A$2:$D$34,4,FALSE)</f>
        <v>#N/A</v>
      </c>
      <c r="X409" s="4" t="e">
        <f>VLOOKUP(F409,'Percent Owner Occupied'!$A$2:$B$34,2,FALSE)</f>
        <v>#N/A</v>
      </c>
      <c r="Y409" s="4" t="e">
        <f>VLOOKUP(F409,'Rental Loss'!$A$2:$C$34,3,FALSE)</f>
        <v>#N/A</v>
      </c>
      <c r="Z409" s="4" t="e">
        <f>VLOOKUP(F409,'Wage and Capital Related Income'!$A$2:$C$34,3,FALSE)</f>
        <v>#N/A</v>
      </c>
      <c r="AA409" s="4" t="e">
        <f>VLOOKUP(F409,'Recapture Features'!$A$2:$D$34,4,FALSE)</f>
        <v>#N/A</v>
      </c>
      <c r="AB409" s="4" t="e">
        <f>VLOOKUP(F409,'Wage and Capital Related Income'!$A$2:$D$34,4,FALSE)</f>
        <v>#N/A</v>
      </c>
      <c r="AC409" s="4" t="e">
        <f>VLOOKUP(F409,'Recapture Features'!$A$2:$B$34,2,FALSE)</f>
        <v>#N/A</v>
      </c>
      <c r="AD409" s="4">
        <f>VLOOKUP(INT(U409),Depth!$A$2:$B$36,2,FALSE)</f>
        <v>0</v>
      </c>
      <c r="AE409" s="4" t="str">
        <f t="shared" si="42"/>
        <v>0</v>
      </c>
      <c r="AF409" s="4" t="e">
        <f>VLOOKUP(AE409,Days!$D$2:$E$199,2,FALSE)</f>
        <v>#N/A</v>
      </c>
      <c r="AG409" s="4">
        <f t="shared" si="43"/>
        <v>0</v>
      </c>
      <c r="AH409" s="4">
        <f t="shared" si="44"/>
        <v>0</v>
      </c>
      <c r="AI409" s="4">
        <f t="shared" si="45"/>
        <v>0</v>
      </c>
      <c r="AJ409" s="4">
        <f t="shared" si="46"/>
        <v>0</v>
      </c>
      <c r="AK409" s="4">
        <f t="shared" si="47"/>
        <v>0</v>
      </c>
      <c r="AL409" s="8">
        <f t="shared" si="48"/>
        <v>0</v>
      </c>
    </row>
    <row r="410" spans="23:38" x14ac:dyDescent="0.25">
      <c r="W410" s="9" t="e">
        <f>VLOOKUP(F410,'Rental Loss'!$A$2:$D$34,4,FALSE)</f>
        <v>#N/A</v>
      </c>
      <c r="X410" s="4" t="e">
        <f>VLOOKUP(F410,'Percent Owner Occupied'!$A$2:$B$34,2,FALSE)</f>
        <v>#N/A</v>
      </c>
      <c r="Y410" s="4" t="e">
        <f>VLOOKUP(F410,'Rental Loss'!$A$2:$C$34,3,FALSE)</f>
        <v>#N/A</v>
      </c>
      <c r="Z410" s="4" t="e">
        <f>VLOOKUP(F410,'Wage and Capital Related Income'!$A$2:$C$34,3,FALSE)</f>
        <v>#N/A</v>
      </c>
      <c r="AA410" s="4" t="e">
        <f>VLOOKUP(F410,'Recapture Features'!$A$2:$D$34,4,FALSE)</f>
        <v>#N/A</v>
      </c>
      <c r="AB410" s="4" t="e">
        <f>VLOOKUP(F410,'Wage and Capital Related Income'!$A$2:$D$34,4,FALSE)</f>
        <v>#N/A</v>
      </c>
      <c r="AC410" s="4" t="e">
        <f>VLOOKUP(F410,'Recapture Features'!$A$2:$B$34,2,FALSE)</f>
        <v>#N/A</v>
      </c>
      <c r="AD410" s="4">
        <f>VLOOKUP(INT(U410),Depth!$A$2:$B$36,2,FALSE)</f>
        <v>0</v>
      </c>
      <c r="AE410" s="4" t="str">
        <f t="shared" si="42"/>
        <v>0</v>
      </c>
      <c r="AF410" s="4" t="e">
        <f>VLOOKUP(AE410,Days!$D$2:$E$199,2,FALSE)</f>
        <v>#N/A</v>
      </c>
      <c r="AG410" s="4">
        <f t="shared" si="43"/>
        <v>0</v>
      </c>
      <c r="AH410" s="4">
        <f t="shared" si="44"/>
        <v>0</v>
      </c>
      <c r="AI410" s="4">
        <f t="shared" si="45"/>
        <v>0</v>
      </c>
      <c r="AJ410" s="4">
        <f t="shared" si="46"/>
        <v>0</v>
      </c>
      <c r="AK410" s="4">
        <f t="shared" si="47"/>
        <v>0</v>
      </c>
      <c r="AL410" s="8">
        <f t="shared" si="48"/>
        <v>0</v>
      </c>
    </row>
    <row r="411" spans="23:38" x14ac:dyDescent="0.25">
      <c r="W411" s="9" t="e">
        <f>VLOOKUP(F411,'Rental Loss'!$A$2:$D$34,4,FALSE)</f>
        <v>#N/A</v>
      </c>
      <c r="X411" s="4" t="e">
        <f>VLOOKUP(F411,'Percent Owner Occupied'!$A$2:$B$34,2,FALSE)</f>
        <v>#N/A</v>
      </c>
      <c r="Y411" s="4" t="e">
        <f>VLOOKUP(F411,'Rental Loss'!$A$2:$C$34,3,FALSE)</f>
        <v>#N/A</v>
      </c>
      <c r="Z411" s="4" t="e">
        <f>VLOOKUP(F411,'Wage and Capital Related Income'!$A$2:$C$34,3,FALSE)</f>
        <v>#N/A</v>
      </c>
      <c r="AA411" s="4" t="e">
        <f>VLOOKUP(F411,'Recapture Features'!$A$2:$D$34,4,FALSE)</f>
        <v>#N/A</v>
      </c>
      <c r="AB411" s="4" t="e">
        <f>VLOOKUP(F411,'Wage and Capital Related Income'!$A$2:$D$34,4,FALSE)</f>
        <v>#N/A</v>
      </c>
      <c r="AC411" s="4" t="e">
        <f>VLOOKUP(F411,'Recapture Features'!$A$2:$B$34,2,FALSE)</f>
        <v>#N/A</v>
      </c>
      <c r="AD411" s="4">
        <f>VLOOKUP(INT(U411),Depth!$A$2:$B$36,2,FALSE)</f>
        <v>0</v>
      </c>
      <c r="AE411" s="4" t="str">
        <f t="shared" si="42"/>
        <v>0</v>
      </c>
      <c r="AF411" s="4" t="e">
        <f>VLOOKUP(AE411,Days!$D$2:$E$199,2,FALSE)</f>
        <v>#N/A</v>
      </c>
      <c r="AG411" s="4">
        <f t="shared" si="43"/>
        <v>0</v>
      </c>
      <c r="AH411" s="4">
        <f t="shared" si="44"/>
        <v>0</v>
      </c>
      <c r="AI411" s="4">
        <f t="shared" si="45"/>
        <v>0</v>
      </c>
      <c r="AJ411" s="4">
        <f t="shared" si="46"/>
        <v>0</v>
      </c>
      <c r="AK411" s="4">
        <f t="shared" si="47"/>
        <v>0</v>
      </c>
      <c r="AL411" s="8">
        <f t="shared" si="48"/>
        <v>0</v>
      </c>
    </row>
    <row r="412" spans="23:38" x14ac:dyDescent="0.25">
      <c r="W412" s="9" t="e">
        <f>VLOOKUP(F412,'Rental Loss'!$A$2:$D$34,4,FALSE)</f>
        <v>#N/A</v>
      </c>
      <c r="X412" s="4" t="e">
        <f>VLOOKUP(F412,'Percent Owner Occupied'!$A$2:$B$34,2,FALSE)</f>
        <v>#N/A</v>
      </c>
      <c r="Y412" s="4" t="e">
        <f>VLOOKUP(F412,'Rental Loss'!$A$2:$C$34,3,FALSE)</f>
        <v>#N/A</v>
      </c>
      <c r="Z412" s="4" t="e">
        <f>VLOOKUP(F412,'Wage and Capital Related Income'!$A$2:$C$34,3,FALSE)</f>
        <v>#N/A</v>
      </c>
      <c r="AA412" s="4" t="e">
        <f>VLOOKUP(F412,'Recapture Features'!$A$2:$D$34,4,FALSE)</f>
        <v>#N/A</v>
      </c>
      <c r="AB412" s="4" t="e">
        <f>VLOOKUP(F412,'Wage and Capital Related Income'!$A$2:$D$34,4,FALSE)</f>
        <v>#N/A</v>
      </c>
      <c r="AC412" s="4" t="e">
        <f>VLOOKUP(F412,'Recapture Features'!$A$2:$B$34,2,FALSE)</f>
        <v>#N/A</v>
      </c>
      <c r="AD412" s="4">
        <f>VLOOKUP(INT(U412),Depth!$A$2:$B$36,2,FALSE)</f>
        <v>0</v>
      </c>
      <c r="AE412" s="4" t="str">
        <f t="shared" si="42"/>
        <v>0</v>
      </c>
      <c r="AF412" s="4" t="e">
        <f>VLOOKUP(AE412,Days!$D$2:$E$199,2,FALSE)</f>
        <v>#N/A</v>
      </c>
      <c r="AG412" s="4">
        <f t="shared" si="43"/>
        <v>0</v>
      </c>
      <c r="AH412" s="4">
        <f t="shared" si="44"/>
        <v>0</v>
      </c>
      <c r="AI412" s="4">
        <f t="shared" si="45"/>
        <v>0</v>
      </c>
      <c r="AJ412" s="4">
        <f t="shared" si="46"/>
        <v>0</v>
      </c>
      <c r="AK412" s="4">
        <f t="shared" si="47"/>
        <v>0</v>
      </c>
      <c r="AL412" s="8">
        <f t="shared" si="48"/>
        <v>0</v>
      </c>
    </row>
    <row r="413" spans="23:38" x14ac:dyDescent="0.25">
      <c r="W413" s="9" t="e">
        <f>VLOOKUP(F413,'Rental Loss'!$A$2:$D$34,4,FALSE)</f>
        <v>#N/A</v>
      </c>
      <c r="X413" s="4" t="e">
        <f>VLOOKUP(F413,'Percent Owner Occupied'!$A$2:$B$34,2,FALSE)</f>
        <v>#N/A</v>
      </c>
      <c r="Y413" s="4" t="e">
        <f>VLOOKUP(F413,'Rental Loss'!$A$2:$C$34,3,FALSE)</f>
        <v>#N/A</v>
      </c>
      <c r="Z413" s="4" t="e">
        <f>VLOOKUP(F413,'Wage and Capital Related Income'!$A$2:$C$34,3,FALSE)</f>
        <v>#N/A</v>
      </c>
      <c r="AA413" s="4" t="e">
        <f>VLOOKUP(F413,'Recapture Features'!$A$2:$D$34,4,FALSE)</f>
        <v>#N/A</v>
      </c>
      <c r="AB413" s="4" t="e">
        <f>VLOOKUP(F413,'Wage and Capital Related Income'!$A$2:$D$34,4,FALSE)</f>
        <v>#N/A</v>
      </c>
      <c r="AC413" s="4" t="e">
        <f>VLOOKUP(F413,'Recapture Features'!$A$2:$B$34,2,FALSE)</f>
        <v>#N/A</v>
      </c>
      <c r="AD413" s="4">
        <f>VLOOKUP(INT(U413),Depth!$A$2:$B$36,2,FALSE)</f>
        <v>0</v>
      </c>
      <c r="AE413" s="4" t="str">
        <f t="shared" si="42"/>
        <v>0</v>
      </c>
      <c r="AF413" s="4" t="e">
        <f>VLOOKUP(AE413,Days!$D$2:$E$199,2,FALSE)</f>
        <v>#N/A</v>
      </c>
      <c r="AG413" s="4">
        <f t="shared" si="43"/>
        <v>0</v>
      </c>
      <c r="AH413" s="4">
        <f t="shared" si="44"/>
        <v>0</v>
      </c>
      <c r="AI413" s="4">
        <f t="shared" si="45"/>
        <v>0</v>
      </c>
      <c r="AJ413" s="4">
        <f t="shared" si="46"/>
        <v>0</v>
      </c>
      <c r="AK413" s="4">
        <f t="shared" si="47"/>
        <v>0</v>
      </c>
      <c r="AL413" s="8">
        <f t="shared" si="48"/>
        <v>0</v>
      </c>
    </row>
    <row r="414" spans="23:38" x14ac:dyDescent="0.25">
      <c r="W414" s="9" t="e">
        <f>VLOOKUP(F414,'Rental Loss'!$A$2:$D$34,4,FALSE)</f>
        <v>#N/A</v>
      </c>
      <c r="X414" s="4" t="e">
        <f>VLOOKUP(F414,'Percent Owner Occupied'!$A$2:$B$34,2,FALSE)</f>
        <v>#N/A</v>
      </c>
      <c r="Y414" s="4" t="e">
        <f>VLOOKUP(F414,'Rental Loss'!$A$2:$C$34,3,FALSE)</f>
        <v>#N/A</v>
      </c>
      <c r="Z414" s="4" t="e">
        <f>VLOOKUP(F414,'Wage and Capital Related Income'!$A$2:$C$34,3,FALSE)</f>
        <v>#N/A</v>
      </c>
      <c r="AA414" s="4" t="e">
        <f>VLOOKUP(F414,'Recapture Features'!$A$2:$D$34,4,FALSE)</f>
        <v>#N/A</v>
      </c>
      <c r="AB414" s="4" t="e">
        <f>VLOOKUP(F414,'Wage and Capital Related Income'!$A$2:$D$34,4,FALSE)</f>
        <v>#N/A</v>
      </c>
      <c r="AC414" s="4" t="e">
        <f>VLOOKUP(F414,'Recapture Features'!$A$2:$B$34,2,FALSE)</f>
        <v>#N/A</v>
      </c>
      <c r="AD414" s="4">
        <f>VLOOKUP(INT(U414),Depth!$A$2:$B$36,2,FALSE)</f>
        <v>0</v>
      </c>
      <c r="AE414" s="4" t="str">
        <f t="shared" si="42"/>
        <v>0</v>
      </c>
      <c r="AF414" s="4" t="e">
        <f>VLOOKUP(AE414,Days!$D$2:$E$199,2,FALSE)</f>
        <v>#N/A</v>
      </c>
      <c r="AG414" s="4">
        <f t="shared" si="43"/>
        <v>0</v>
      </c>
      <c r="AH414" s="4">
        <f t="shared" si="44"/>
        <v>0</v>
      </c>
      <c r="AI414" s="4">
        <f t="shared" si="45"/>
        <v>0</v>
      </c>
      <c r="AJ414" s="4">
        <f t="shared" si="46"/>
        <v>0</v>
      </c>
      <c r="AK414" s="4">
        <f t="shared" si="47"/>
        <v>0</v>
      </c>
      <c r="AL414" s="8">
        <f t="shared" si="48"/>
        <v>0</v>
      </c>
    </row>
    <row r="415" spans="23:38" x14ac:dyDescent="0.25">
      <c r="W415" s="9" t="e">
        <f>VLOOKUP(F415,'Rental Loss'!$A$2:$D$34,4,FALSE)</f>
        <v>#N/A</v>
      </c>
      <c r="X415" s="4" t="e">
        <f>VLOOKUP(F415,'Percent Owner Occupied'!$A$2:$B$34,2,FALSE)</f>
        <v>#N/A</v>
      </c>
      <c r="Y415" s="4" t="e">
        <f>VLOOKUP(F415,'Rental Loss'!$A$2:$C$34,3,FALSE)</f>
        <v>#N/A</v>
      </c>
      <c r="Z415" s="4" t="e">
        <f>VLOOKUP(F415,'Wage and Capital Related Income'!$A$2:$C$34,3,FALSE)</f>
        <v>#N/A</v>
      </c>
      <c r="AA415" s="4" t="e">
        <f>VLOOKUP(F415,'Recapture Features'!$A$2:$D$34,4,FALSE)</f>
        <v>#N/A</v>
      </c>
      <c r="AB415" s="4" t="e">
        <f>VLOOKUP(F415,'Wage and Capital Related Income'!$A$2:$D$34,4,FALSE)</f>
        <v>#N/A</v>
      </c>
      <c r="AC415" s="4" t="e">
        <f>VLOOKUP(F415,'Recapture Features'!$A$2:$B$34,2,FALSE)</f>
        <v>#N/A</v>
      </c>
      <c r="AD415" s="4">
        <f>VLOOKUP(INT(U415),Depth!$A$2:$B$36,2,FALSE)</f>
        <v>0</v>
      </c>
      <c r="AE415" s="4" t="str">
        <f t="shared" si="42"/>
        <v>0</v>
      </c>
      <c r="AF415" s="4" t="e">
        <f>VLOOKUP(AE415,Days!$D$2:$E$199,2,FALSE)</f>
        <v>#N/A</v>
      </c>
      <c r="AG415" s="4">
        <f t="shared" si="43"/>
        <v>0</v>
      </c>
      <c r="AH415" s="4">
        <f t="shared" si="44"/>
        <v>0</v>
      </c>
      <c r="AI415" s="4">
        <f t="shared" si="45"/>
        <v>0</v>
      </c>
      <c r="AJ415" s="4">
        <f t="shared" si="46"/>
        <v>0</v>
      </c>
      <c r="AK415" s="4">
        <f t="shared" si="47"/>
        <v>0</v>
      </c>
      <c r="AL415" s="8">
        <f t="shared" si="48"/>
        <v>0</v>
      </c>
    </row>
    <row r="416" spans="23:38" x14ac:dyDescent="0.25">
      <c r="W416" s="9" t="e">
        <f>VLOOKUP(F416,'Rental Loss'!$A$2:$D$34,4,FALSE)</f>
        <v>#N/A</v>
      </c>
      <c r="X416" s="4" t="e">
        <f>VLOOKUP(F416,'Percent Owner Occupied'!$A$2:$B$34,2,FALSE)</f>
        <v>#N/A</v>
      </c>
      <c r="Y416" s="4" t="e">
        <f>VLOOKUP(F416,'Rental Loss'!$A$2:$C$34,3,FALSE)</f>
        <v>#N/A</v>
      </c>
      <c r="Z416" s="4" t="e">
        <f>VLOOKUP(F416,'Wage and Capital Related Income'!$A$2:$C$34,3,FALSE)</f>
        <v>#N/A</v>
      </c>
      <c r="AA416" s="4" t="e">
        <f>VLOOKUP(F416,'Recapture Features'!$A$2:$D$34,4,FALSE)</f>
        <v>#N/A</v>
      </c>
      <c r="AB416" s="4" t="e">
        <f>VLOOKUP(F416,'Wage and Capital Related Income'!$A$2:$D$34,4,FALSE)</f>
        <v>#N/A</v>
      </c>
      <c r="AC416" s="4" t="e">
        <f>VLOOKUP(F416,'Recapture Features'!$A$2:$B$34,2,FALSE)</f>
        <v>#N/A</v>
      </c>
      <c r="AD416" s="4">
        <f>VLOOKUP(INT(U416),Depth!$A$2:$B$36,2,FALSE)</f>
        <v>0</v>
      </c>
      <c r="AE416" s="4" t="str">
        <f t="shared" si="42"/>
        <v>0</v>
      </c>
      <c r="AF416" s="4" t="e">
        <f>VLOOKUP(AE416,Days!$D$2:$E$199,2,FALSE)</f>
        <v>#N/A</v>
      </c>
      <c r="AG416" s="4">
        <f t="shared" si="43"/>
        <v>0</v>
      </c>
      <c r="AH416" s="4">
        <f t="shared" si="44"/>
        <v>0</v>
      </c>
      <c r="AI416" s="4">
        <f t="shared" si="45"/>
        <v>0</v>
      </c>
      <c r="AJ416" s="4">
        <f t="shared" si="46"/>
        <v>0</v>
      </c>
      <c r="AK416" s="4">
        <f t="shared" si="47"/>
        <v>0</v>
      </c>
      <c r="AL416" s="8">
        <f t="shared" si="48"/>
        <v>0</v>
      </c>
    </row>
    <row r="417" spans="23:38" x14ac:dyDescent="0.25">
      <c r="W417" s="9" t="e">
        <f>VLOOKUP(F417,'Rental Loss'!$A$2:$D$34,4,FALSE)</f>
        <v>#N/A</v>
      </c>
      <c r="X417" s="4" t="e">
        <f>VLOOKUP(F417,'Percent Owner Occupied'!$A$2:$B$34,2,FALSE)</f>
        <v>#N/A</v>
      </c>
      <c r="Y417" s="4" t="e">
        <f>VLOOKUP(F417,'Rental Loss'!$A$2:$C$34,3,FALSE)</f>
        <v>#N/A</v>
      </c>
      <c r="Z417" s="4" t="e">
        <f>VLOOKUP(F417,'Wage and Capital Related Income'!$A$2:$C$34,3,FALSE)</f>
        <v>#N/A</v>
      </c>
      <c r="AA417" s="4" t="e">
        <f>VLOOKUP(F417,'Recapture Features'!$A$2:$D$34,4,FALSE)</f>
        <v>#N/A</v>
      </c>
      <c r="AB417" s="4" t="e">
        <f>VLOOKUP(F417,'Wage and Capital Related Income'!$A$2:$D$34,4,FALSE)</f>
        <v>#N/A</v>
      </c>
      <c r="AC417" s="4" t="e">
        <f>VLOOKUP(F417,'Recapture Features'!$A$2:$B$34,2,FALSE)</f>
        <v>#N/A</v>
      </c>
      <c r="AD417" s="4">
        <f>VLOOKUP(INT(U417),Depth!$A$2:$B$36,2,FALSE)</f>
        <v>0</v>
      </c>
      <c r="AE417" s="4" t="str">
        <f t="shared" si="42"/>
        <v>0</v>
      </c>
      <c r="AF417" s="4" t="e">
        <f>VLOOKUP(AE417,Days!$D$2:$E$199,2,FALSE)</f>
        <v>#N/A</v>
      </c>
      <c r="AG417" s="4">
        <f t="shared" si="43"/>
        <v>0</v>
      </c>
      <c r="AH417" s="4">
        <f t="shared" si="44"/>
        <v>0</v>
      </c>
      <c r="AI417" s="4">
        <f t="shared" si="45"/>
        <v>0</v>
      </c>
      <c r="AJ417" s="4">
        <f t="shared" si="46"/>
        <v>0</v>
      </c>
      <c r="AK417" s="4">
        <f t="shared" si="47"/>
        <v>0</v>
      </c>
      <c r="AL417" s="8">
        <f t="shared" si="48"/>
        <v>0</v>
      </c>
    </row>
    <row r="418" spans="23:38" x14ac:dyDescent="0.25">
      <c r="W418" s="9" t="e">
        <f>VLOOKUP(F418,'Rental Loss'!$A$2:$D$34,4,FALSE)</f>
        <v>#N/A</v>
      </c>
      <c r="X418" s="4" t="e">
        <f>VLOOKUP(F418,'Percent Owner Occupied'!$A$2:$B$34,2,FALSE)</f>
        <v>#N/A</v>
      </c>
      <c r="Y418" s="4" t="e">
        <f>VLOOKUP(F418,'Rental Loss'!$A$2:$C$34,3,FALSE)</f>
        <v>#N/A</v>
      </c>
      <c r="Z418" s="4" t="e">
        <f>VLOOKUP(F418,'Wage and Capital Related Income'!$A$2:$C$34,3,FALSE)</f>
        <v>#N/A</v>
      </c>
      <c r="AA418" s="4" t="e">
        <f>VLOOKUP(F418,'Recapture Features'!$A$2:$D$34,4,FALSE)</f>
        <v>#N/A</v>
      </c>
      <c r="AB418" s="4" t="e">
        <f>VLOOKUP(F418,'Wage and Capital Related Income'!$A$2:$D$34,4,FALSE)</f>
        <v>#N/A</v>
      </c>
      <c r="AC418" s="4" t="e">
        <f>VLOOKUP(F418,'Recapture Features'!$A$2:$B$34,2,FALSE)</f>
        <v>#N/A</v>
      </c>
      <c r="AD418" s="4">
        <f>VLOOKUP(INT(U418),Depth!$A$2:$B$36,2,FALSE)</f>
        <v>0</v>
      </c>
      <c r="AE418" s="4" t="str">
        <f t="shared" si="42"/>
        <v>0</v>
      </c>
      <c r="AF418" s="4" t="e">
        <f>VLOOKUP(AE418,Days!$D$2:$E$199,2,FALSE)</f>
        <v>#N/A</v>
      </c>
      <c r="AG418" s="4">
        <f t="shared" si="43"/>
        <v>0</v>
      </c>
      <c r="AH418" s="4">
        <f t="shared" si="44"/>
        <v>0</v>
      </c>
      <c r="AI418" s="4">
        <f t="shared" si="45"/>
        <v>0</v>
      </c>
      <c r="AJ418" s="4">
        <f t="shared" si="46"/>
        <v>0</v>
      </c>
      <c r="AK418" s="4">
        <f t="shared" si="47"/>
        <v>0</v>
      </c>
      <c r="AL418" s="8">
        <f t="shared" si="48"/>
        <v>0</v>
      </c>
    </row>
    <row r="419" spans="23:38" x14ac:dyDescent="0.25">
      <c r="W419" s="9" t="e">
        <f>VLOOKUP(F419,'Rental Loss'!$A$2:$D$34,4,FALSE)</f>
        <v>#N/A</v>
      </c>
      <c r="X419" s="4" t="e">
        <f>VLOOKUP(F419,'Percent Owner Occupied'!$A$2:$B$34,2,FALSE)</f>
        <v>#N/A</v>
      </c>
      <c r="Y419" s="4" t="e">
        <f>VLOOKUP(F419,'Rental Loss'!$A$2:$C$34,3,FALSE)</f>
        <v>#N/A</v>
      </c>
      <c r="Z419" s="4" t="e">
        <f>VLOOKUP(F419,'Wage and Capital Related Income'!$A$2:$C$34,3,FALSE)</f>
        <v>#N/A</v>
      </c>
      <c r="AA419" s="4" t="e">
        <f>VLOOKUP(F419,'Recapture Features'!$A$2:$D$34,4,FALSE)</f>
        <v>#N/A</v>
      </c>
      <c r="AB419" s="4" t="e">
        <f>VLOOKUP(F419,'Wage and Capital Related Income'!$A$2:$D$34,4,FALSE)</f>
        <v>#N/A</v>
      </c>
      <c r="AC419" s="4" t="e">
        <f>VLOOKUP(F419,'Recapture Features'!$A$2:$B$34,2,FALSE)</f>
        <v>#N/A</v>
      </c>
      <c r="AD419" s="4">
        <f>VLOOKUP(INT(U419),Depth!$A$2:$B$36,2,FALSE)</f>
        <v>0</v>
      </c>
      <c r="AE419" s="4" t="str">
        <f t="shared" si="42"/>
        <v>0</v>
      </c>
      <c r="AF419" s="4" t="e">
        <f>VLOOKUP(AE419,Days!$D$2:$E$199,2,FALSE)</f>
        <v>#N/A</v>
      </c>
      <c r="AG419" s="4">
        <f t="shared" si="43"/>
        <v>0</v>
      </c>
      <c r="AH419" s="4">
        <f t="shared" si="44"/>
        <v>0</v>
      </c>
      <c r="AI419" s="4">
        <f t="shared" si="45"/>
        <v>0</v>
      </c>
      <c r="AJ419" s="4">
        <f t="shared" si="46"/>
        <v>0</v>
      </c>
      <c r="AK419" s="4">
        <f t="shared" si="47"/>
        <v>0</v>
      </c>
      <c r="AL419" s="8">
        <f t="shared" si="48"/>
        <v>0</v>
      </c>
    </row>
    <row r="420" spans="23:38" x14ac:dyDescent="0.25">
      <c r="W420" s="9" t="e">
        <f>VLOOKUP(F420,'Rental Loss'!$A$2:$D$34,4,FALSE)</f>
        <v>#N/A</v>
      </c>
      <c r="X420" s="4" t="e">
        <f>VLOOKUP(F420,'Percent Owner Occupied'!$A$2:$B$34,2,FALSE)</f>
        <v>#N/A</v>
      </c>
      <c r="Y420" s="4" t="e">
        <f>VLOOKUP(F420,'Rental Loss'!$A$2:$C$34,3,FALSE)</f>
        <v>#N/A</v>
      </c>
      <c r="Z420" s="4" t="e">
        <f>VLOOKUP(F420,'Wage and Capital Related Income'!$A$2:$C$34,3,FALSE)</f>
        <v>#N/A</v>
      </c>
      <c r="AA420" s="4" t="e">
        <f>VLOOKUP(F420,'Recapture Features'!$A$2:$D$34,4,FALSE)</f>
        <v>#N/A</v>
      </c>
      <c r="AB420" s="4" t="e">
        <f>VLOOKUP(F420,'Wage and Capital Related Income'!$A$2:$D$34,4,FALSE)</f>
        <v>#N/A</v>
      </c>
      <c r="AC420" s="4" t="e">
        <f>VLOOKUP(F420,'Recapture Features'!$A$2:$B$34,2,FALSE)</f>
        <v>#N/A</v>
      </c>
      <c r="AD420" s="4">
        <f>VLOOKUP(INT(U420),Depth!$A$2:$B$36,2,FALSE)</f>
        <v>0</v>
      </c>
      <c r="AE420" s="4" t="str">
        <f t="shared" si="42"/>
        <v>0</v>
      </c>
      <c r="AF420" s="4" t="e">
        <f>VLOOKUP(AE420,Days!$D$2:$E$199,2,FALSE)</f>
        <v>#N/A</v>
      </c>
      <c r="AG420" s="4">
        <f t="shared" si="43"/>
        <v>0</v>
      </c>
      <c r="AH420" s="4">
        <f t="shared" si="44"/>
        <v>0</v>
      </c>
      <c r="AI420" s="4">
        <f t="shared" si="45"/>
        <v>0</v>
      </c>
      <c r="AJ420" s="4">
        <f t="shared" si="46"/>
        <v>0</v>
      </c>
      <c r="AK420" s="4">
        <f t="shared" si="47"/>
        <v>0</v>
      </c>
      <c r="AL420" s="8">
        <f t="shared" si="48"/>
        <v>0</v>
      </c>
    </row>
    <row r="421" spans="23:38" x14ac:dyDescent="0.25">
      <c r="W421" s="9" t="e">
        <f>VLOOKUP(F421,'Rental Loss'!$A$2:$D$34,4,FALSE)</f>
        <v>#N/A</v>
      </c>
      <c r="X421" s="4" t="e">
        <f>VLOOKUP(F421,'Percent Owner Occupied'!$A$2:$B$34,2,FALSE)</f>
        <v>#N/A</v>
      </c>
      <c r="Y421" s="4" t="e">
        <f>VLOOKUP(F421,'Rental Loss'!$A$2:$C$34,3,FALSE)</f>
        <v>#N/A</v>
      </c>
      <c r="Z421" s="4" t="e">
        <f>VLOOKUP(F421,'Wage and Capital Related Income'!$A$2:$C$34,3,FALSE)</f>
        <v>#N/A</v>
      </c>
      <c r="AA421" s="4" t="e">
        <f>VLOOKUP(F421,'Recapture Features'!$A$2:$D$34,4,FALSE)</f>
        <v>#N/A</v>
      </c>
      <c r="AB421" s="4" t="e">
        <f>VLOOKUP(F421,'Wage and Capital Related Income'!$A$2:$D$34,4,FALSE)</f>
        <v>#N/A</v>
      </c>
      <c r="AC421" s="4" t="e">
        <f>VLOOKUP(F421,'Recapture Features'!$A$2:$B$34,2,FALSE)</f>
        <v>#N/A</v>
      </c>
      <c r="AD421" s="4">
        <f>VLOOKUP(INT(U421),Depth!$A$2:$B$36,2,FALSE)</f>
        <v>0</v>
      </c>
      <c r="AE421" s="4" t="str">
        <f t="shared" si="42"/>
        <v>0</v>
      </c>
      <c r="AF421" s="4" t="e">
        <f>VLOOKUP(AE421,Days!$D$2:$E$199,2,FALSE)</f>
        <v>#N/A</v>
      </c>
      <c r="AG421" s="4">
        <f t="shared" si="43"/>
        <v>0</v>
      </c>
      <c r="AH421" s="4">
        <f t="shared" si="44"/>
        <v>0</v>
      </c>
      <c r="AI421" s="4">
        <f t="shared" si="45"/>
        <v>0</v>
      </c>
      <c r="AJ421" s="4">
        <f t="shared" si="46"/>
        <v>0</v>
      </c>
      <c r="AK421" s="4">
        <f t="shared" si="47"/>
        <v>0</v>
      </c>
      <c r="AL421" s="8">
        <f t="shared" si="48"/>
        <v>0</v>
      </c>
    </row>
    <row r="422" spans="23:38" x14ac:dyDescent="0.25">
      <c r="W422" s="9" t="e">
        <f>VLOOKUP(F422,'Rental Loss'!$A$2:$D$34,4,FALSE)</f>
        <v>#N/A</v>
      </c>
      <c r="X422" s="4" t="e">
        <f>VLOOKUP(F422,'Percent Owner Occupied'!$A$2:$B$34,2,FALSE)</f>
        <v>#N/A</v>
      </c>
      <c r="Y422" s="4" t="e">
        <f>VLOOKUP(F422,'Rental Loss'!$A$2:$C$34,3,FALSE)</f>
        <v>#N/A</v>
      </c>
      <c r="Z422" s="4" t="e">
        <f>VLOOKUP(F422,'Wage and Capital Related Income'!$A$2:$C$34,3,FALSE)</f>
        <v>#N/A</v>
      </c>
      <c r="AA422" s="4" t="e">
        <f>VLOOKUP(F422,'Recapture Features'!$A$2:$D$34,4,FALSE)</f>
        <v>#N/A</v>
      </c>
      <c r="AB422" s="4" t="e">
        <f>VLOOKUP(F422,'Wage and Capital Related Income'!$A$2:$D$34,4,FALSE)</f>
        <v>#N/A</v>
      </c>
      <c r="AC422" s="4" t="e">
        <f>VLOOKUP(F422,'Recapture Features'!$A$2:$B$34,2,FALSE)</f>
        <v>#N/A</v>
      </c>
      <c r="AD422" s="4">
        <f>VLOOKUP(INT(U422),Depth!$A$2:$B$36,2,FALSE)</f>
        <v>0</v>
      </c>
      <c r="AE422" s="4" t="str">
        <f t="shared" si="42"/>
        <v>0</v>
      </c>
      <c r="AF422" s="4" t="e">
        <f>VLOOKUP(AE422,Days!$D$2:$E$199,2,FALSE)</f>
        <v>#N/A</v>
      </c>
      <c r="AG422" s="4">
        <f t="shared" si="43"/>
        <v>0</v>
      </c>
      <c r="AH422" s="4">
        <f t="shared" si="44"/>
        <v>0</v>
      </c>
      <c r="AI422" s="4">
        <f t="shared" si="45"/>
        <v>0</v>
      </c>
      <c r="AJ422" s="4">
        <f t="shared" si="46"/>
        <v>0</v>
      </c>
      <c r="AK422" s="4">
        <f t="shared" si="47"/>
        <v>0</v>
      </c>
      <c r="AL422" s="8">
        <f t="shared" si="48"/>
        <v>0</v>
      </c>
    </row>
    <row r="423" spans="23:38" x14ac:dyDescent="0.25">
      <c r="W423" s="9" t="e">
        <f>VLOOKUP(F423,'Rental Loss'!$A$2:$D$34,4,FALSE)</f>
        <v>#N/A</v>
      </c>
      <c r="X423" s="4" t="e">
        <f>VLOOKUP(F423,'Percent Owner Occupied'!$A$2:$B$34,2,FALSE)</f>
        <v>#N/A</v>
      </c>
      <c r="Y423" s="4" t="e">
        <f>VLOOKUP(F423,'Rental Loss'!$A$2:$C$34,3,FALSE)</f>
        <v>#N/A</v>
      </c>
      <c r="Z423" s="4" t="e">
        <f>VLOOKUP(F423,'Wage and Capital Related Income'!$A$2:$C$34,3,FALSE)</f>
        <v>#N/A</v>
      </c>
      <c r="AA423" s="4" t="e">
        <f>VLOOKUP(F423,'Recapture Features'!$A$2:$D$34,4,FALSE)</f>
        <v>#N/A</v>
      </c>
      <c r="AB423" s="4" t="e">
        <f>VLOOKUP(F423,'Wage and Capital Related Income'!$A$2:$D$34,4,FALSE)</f>
        <v>#N/A</v>
      </c>
      <c r="AC423" s="4" t="e">
        <f>VLOOKUP(F423,'Recapture Features'!$A$2:$B$34,2,FALSE)</f>
        <v>#N/A</v>
      </c>
      <c r="AD423" s="4">
        <f>VLOOKUP(INT(U423),Depth!$A$2:$B$36,2,FALSE)</f>
        <v>0</v>
      </c>
      <c r="AE423" s="4" t="str">
        <f t="shared" si="42"/>
        <v>0</v>
      </c>
      <c r="AF423" s="4" t="e">
        <f>VLOOKUP(AE423,Days!$D$2:$E$199,2,FALSE)</f>
        <v>#N/A</v>
      </c>
      <c r="AG423" s="4">
        <f t="shared" si="43"/>
        <v>0</v>
      </c>
      <c r="AH423" s="4">
        <f t="shared" si="44"/>
        <v>0</v>
      </c>
      <c r="AI423" s="4">
        <f t="shared" si="45"/>
        <v>0</v>
      </c>
      <c r="AJ423" s="4">
        <f t="shared" si="46"/>
        <v>0</v>
      </c>
      <c r="AK423" s="4">
        <f t="shared" si="47"/>
        <v>0</v>
      </c>
      <c r="AL423" s="8">
        <f t="shared" si="48"/>
        <v>0</v>
      </c>
    </row>
    <row r="424" spans="23:38" x14ac:dyDescent="0.25">
      <c r="W424" s="9" t="e">
        <f>VLOOKUP(F424,'Rental Loss'!$A$2:$D$34,4,FALSE)</f>
        <v>#N/A</v>
      </c>
      <c r="X424" s="4" t="e">
        <f>VLOOKUP(F424,'Percent Owner Occupied'!$A$2:$B$34,2,FALSE)</f>
        <v>#N/A</v>
      </c>
      <c r="Y424" s="4" t="e">
        <f>VLOOKUP(F424,'Rental Loss'!$A$2:$C$34,3,FALSE)</f>
        <v>#N/A</v>
      </c>
      <c r="Z424" s="4" t="e">
        <f>VLOOKUP(F424,'Wage and Capital Related Income'!$A$2:$C$34,3,FALSE)</f>
        <v>#N/A</v>
      </c>
      <c r="AA424" s="4" t="e">
        <f>VLOOKUP(F424,'Recapture Features'!$A$2:$D$34,4,FALSE)</f>
        <v>#N/A</v>
      </c>
      <c r="AB424" s="4" t="e">
        <f>VLOOKUP(F424,'Wage and Capital Related Income'!$A$2:$D$34,4,FALSE)</f>
        <v>#N/A</v>
      </c>
      <c r="AC424" s="4" t="e">
        <f>VLOOKUP(F424,'Recapture Features'!$A$2:$B$34,2,FALSE)</f>
        <v>#N/A</v>
      </c>
      <c r="AD424" s="4">
        <f>VLOOKUP(INT(U424),Depth!$A$2:$B$36,2,FALSE)</f>
        <v>0</v>
      </c>
      <c r="AE424" s="4" t="str">
        <f t="shared" si="42"/>
        <v>0</v>
      </c>
      <c r="AF424" s="4" t="e">
        <f>VLOOKUP(AE424,Days!$D$2:$E$199,2,FALSE)</f>
        <v>#N/A</v>
      </c>
      <c r="AG424" s="4">
        <f t="shared" si="43"/>
        <v>0</v>
      </c>
      <c r="AH424" s="4">
        <f t="shared" si="44"/>
        <v>0</v>
      </c>
      <c r="AI424" s="4">
        <f t="shared" si="45"/>
        <v>0</v>
      </c>
      <c r="AJ424" s="4">
        <f t="shared" si="46"/>
        <v>0</v>
      </c>
      <c r="AK424" s="4">
        <f t="shared" si="47"/>
        <v>0</v>
      </c>
      <c r="AL424" s="8">
        <f t="shared" si="48"/>
        <v>0</v>
      </c>
    </row>
    <row r="425" spans="23:38" x14ac:dyDescent="0.25">
      <c r="W425" s="9" t="e">
        <f>VLOOKUP(F425,'Rental Loss'!$A$2:$D$34,4,FALSE)</f>
        <v>#N/A</v>
      </c>
      <c r="X425" s="4" t="e">
        <f>VLOOKUP(F425,'Percent Owner Occupied'!$A$2:$B$34,2,FALSE)</f>
        <v>#N/A</v>
      </c>
      <c r="Y425" s="4" t="e">
        <f>VLOOKUP(F425,'Rental Loss'!$A$2:$C$34,3,FALSE)</f>
        <v>#N/A</v>
      </c>
      <c r="Z425" s="4" t="e">
        <f>VLOOKUP(F425,'Wage and Capital Related Income'!$A$2:$C$34,3,FALSE)</f>
        <v>#N/A</v>
      </c>
      <c r="AA425" s="4" t="e">
        <f>VLOOKUP(F425,'Recapture Features'!$A$2:$D$34,4,FALSE)</f>
        <v>#N/A</v>
      </c>
      <c r="AB425" s="4" t="e">
        <f>VLOOKUP(F425,'Wage and Capital Related Income'!$A$2:$D$34,4,FALSE)</f>
        <v>#N/A</v>
      </c>
      <c r="AC425" s="4" t="e">
        <f>VLOOKUP(F425,'Recapture Features'!$A$2:$B$34,2,FALSE)</f>
        <v>#N/A</v>
      </c>
      <c r="AD425" s="4">
        <f>VLOOKUP(INT(U425),Depth!$A$2:$B$36,2,FALSE)</f>
        <v>0</v>
      </c>
      <c r="AE425" s="4" t="str">
        <f t="shared" si="42"/>
        <v>0</v>
      </c>
      <c r="AF425" s="4" t="e">
        <f>VLOOKUP(AE425,Days!$D$2:$E$199,2,FALSE)</f>
        <v>#N/A</v>
      </c>
      <c r="AG425" s="4">
        <f t="shared" si="43"/>
        <v>0</v>
      </c>
      <c r="AH425" s="4">
        <f t="shared" si="44"/>
        <v>0</v>
      </c>
      <c r="AI425" s="4">
        <f t="shared" si="45"/>
        <v>0</v>
      </c>
      <c r="AJ425" s="4">
        <f t="shared" si="46"/>
        <v>0</v>
      </c>
      <c r="AK425" s="4">
        <f t="shared" si="47"/>
        <v>0</v>
      </c>
      <c r="AL425" s="8">
        <f t="shared" si="48"/>
        <v>0</v>
      </c>
    </row>
    <row r="426" spans="23:38" x14ac:dyDescent="0.25">
      <c r="W426" s="9" t="e">
        <f>VLOOKUP(F426,'Rental Loss'!$A$2:$D$34,4,FALSE)</f>
        <v>#N/A</v>
      </c>
      <c r="X426" s="4" t="e">
        <f>VLOOKUP(F426,'Percent Owner Occupied'!$A$2:$B$34,2,FALSE)</f>
        <v>#N/A</v>
      </c>
      <c r="Y426" s="4" t="e">
        <f>VLOOKUP(F426,'Rental Loss'!$A$2:$C$34,3,FALSE)</f>
        <v>#N/A</v>
      </c>
      <c r="Z426" s="4" t="e">
        <f>VLOOKUP(F426,'Wage and Capital Related Income'!$A$2:$C$34,3,FALSE)</f>
        <v>#N/A</v>
      </c>
      <c r="AA426" s="4" t="e">
        <f>VLOOKUP(F426,'Recapture Features'!$A$2:$D$34,4,FALSE)</f>
        <v>#N/A</v>
      </c>
      <c r="AB426" s="4" t="e">
        <f>VLOOKUP(F426,'Wage and Capital Related Income'!$A$2:$D$34,4,FALSE)</f>
        <v>#N/A</v>
      </c>
      <c r="AC426" s="4" t="e">
        <f>VLOOKUP(F426,'Recapture Features'!$A$2:$B$34,2,FALSE)</f>
        <v>#N/A</v>
      </c>
      <c r="AD426" s="4">
        <f>VLOOKUP(INT(U426),Depth!$A$2:$B$36,2,FALSE)</f>
        <v>0</v>
      </c>
      <c r="AE426" s="4" t="str">
        <f t="shared" si="42"/>
        <v>0</v>
      </c>
      <c r="AF426" s="4" t="e">
        <f>VLOOKUP(AE426,Days!$D$2:$E$199,2,FALSE)</f>
        <v>#N/A</v>
      </c>
      <c r="AG426" s="4">
        <f t="shared" si="43"/>
        <v>0</v>
      </c>
      <c r="AH426" s="4">
        <f t="shared" si="44"/>
        <v>0</v>
      </c>
      <c r="AI426" s="4">
        <f t="shared" si="45"/>
        <v>0</v>
      </c>
      <c r="AJ426" s="4">
        <f t="shared" si="46"/>
        <v>0</v>
      </c>
      <c r="AK426" s="4">
        <f t="shared" si="47"/>
        <v>0</v>
      </c>
      <c r="AL426" s="8">
        <f t="shared" si="48"/>
        <v>0</v>
      </c>
    </row>
    <row r="427" spans="23:38" x14ac:dyDescent="0.25">
      <c r="W427" s="9" t="e">
        <f>VLOOKUP(F427,'Rental Loss'!$A$2:$D$34,4,FALSE)</f>
        <v>#N/A</v>
      </c>
      <c r="X427" s="4" t="e">
        <f>VLOOKUP(F427,'Percent Owner Occupied'!$A$2:$B$34,2,FALSE)</f>
        <v>#N/A</v>
      </c>
      <c r="Y427" s="4" t="e">
        <f>VLOOKUP(F427,'Rental Loss'!$A$2:$C$34,3,FALSE)</f>
        <v>#N/A</v>
      </c>
      <c r="Z427" s="4" t="e">
        <f>VLOOKUP(F427,'Wage and Capital Related Income'!$A$2:$C$34,3,FALSE)</f>
        <v>#N/A</v>
      </c>
      <c r="AA427" s="4" t="e">
        <f>VLOOKUP(F427,'Recapture Features'!$A$2:$D$34,4,FALSE)</f>
        <v>#N/A</v>
      </c>
      <c r="AB427" s="4" t="e">
        <f>VLOOKUP(F427,'Wage and Capital Related Income'!$A$2:$D$34,4,FALSE)</f>
        <v>#N/A</v>
      </c>
      <c r="AC427" s="4" t="e">
        <f>VLOOKUP(F427,'Recapture Features'!$A$2:$B$34,2,FALSE)</f>
        <v>#N/A</v>
      </c>
      <c r="AD427" s="4">
        <f>VLOOKUP(INT(U427),Depth!$A$2:$B$36,2,FALSE)</f>
        <v>0</v>
      </c>
      <c r="AE427" s="4" t="str">
        <f t="shared" si="42"/>
        <v>0</v>
      </c>
      <c r="AF427" s="4" t="e">
        <f>VLOOKUP(AE427,Days!$D$2:$E$199,2,FALSE)</f>
        <v>#N/A</v>
      </c>
      <c r="AG427" s="4">
        <f t="shared" si="43"/>
        <v>0</v>
      </c>
      <c r="AH427" s="4">
        <f t="shared" si="44"/>
        <v>0</v>
      </c>
      <c r="AI427" s="4">
        <f t="shared" si="45"/>
        <v>0</v>
      </c>
      <c r="AJ427" s="4">
        <f t="shared" si="46"/>
        <v>0</v>
      </c>
      <c r="AK427" s="4">
        <f t="shared" si="47"/>
        <v>0</v>
      </c>
      <c r="AL427" s="8">
        <f t="shared" si="48"/>
        <v>0</v>
      </c>
    </row>
    <row r="428" spans="23:38" x14ac:dyDescent="0.25">
      <c r="W428" s="9" t="e">
        <f>VLOOKUP(F428,'Rental Loss'!$A$2:$D$34,4,FALSE)</f>
        <v>#N/A</v>
      </c>
      <c r="X428" s="4" t="e">
        <f>VLOOKUP(F428,'Percent Owner Occupied'!$A$2:$B$34,2,FALSE)</f>
        <v>#N/A</v>
      </c>
      <c r="Y428" s="4" t="e">
        <f>VLOOKUP(F428,'Rental Loss'!$A$2:$C$34,3,FALSE)</f>
        <v>#N/A</v>
      </c>
      <c r="Z428" s="4" t="e">
        <f>VLOOKUP(F428,'Wage and Capital Related Income'!$A$2:$C$34,3,FALSE)</f>
        <v>#N/A</v>
      </c>
      <c r="AA428" s="4" t="e">
        <f>VLOOKUP(F428,'Recapture Features'!$A$2:$D$34,4,FALSE)</f>
        <v>#N/A</v>
      </c>
      <c r="AB428" s="4" t="e">
        <f>VLOOKUP(F428,'Wage and Capital Related Income'!$A$2:$D$34,4,FALSE)</f>
        <v>#N/A</v>
      </c>
      <c r="AC428" s="4" t="e">
        <f>VLOOKUP(F428,'Recapture Features'!$A$2:$B$34,2,FALSE)</f>
        <v>#N/A</v>
      </c>
      <c r="AD428" s="4">
        <f>VLOOKUP(INT(U428),Depth!$A$2:$B$36,2,FALSE)</f>
        <v>0</v>
      </c>
      <c r="AE428" s="4" t="str">
        <f t="shared" si="42"/>
        <v>0</v>
      </c>
      <c r="AF428" s="4" t="e">
        <f>VLOOKUP(AE428,Days!$D$2:$E$199,2,FALSE)</f>
        <v>#N/A</v>
      </c>
      <c r="AG428" s="4">
        <f t="shared" si="43"/>
        <v>0</v>
      </c>
      <c r="AH428" s="4">
        <f t="shared" si="44"/>
        <v>0</v>
      </c>
      <c r="AI428" s="4">
        <f t="shared" si="45"/>
        <v>0</v>
      </c>
      <c r="AJ428" s="4">
        <f t="shared" si="46"/>
        <v>0</v>
      </c>
      <c r="AK428" s="4">
        <f t="shared" si="47"/>
        <v>0</v>
      </c>
      <c r="AL428" s="8">
        <f t="shared" si="48"/>
        <v>0</v>
      </c>
    </row>
    <row r="429" spans="23:38" x14ac:dyDescent="0.25">
      <c r="W429" s="9" t="e">
        <f>VLOOKUP(F429,'Rental Loss'!$A$2:$D$34,4,FALSE)</f>
        <v>#N/A</v>
      </c>
      <c r="X429" s="4" t="e">
        <f>VLOOKUP(F429,'Percent Owner Occupied'!$A$2:$B$34,2,FALSE)</f>
        <v>#N/A</v>
      </c>
      <c r="Y429" s="4" t="e">
        <f>VLOOKUP(F429,'Rental Loss'!$A$2:$C$34,3,FALSE)</f>
        <v>#N/A</v>
      </c>
      <c r="Z429" s="4" t="e">
        <f>VLOOKUP(F429,'Wage and Capital Related Income'!$A$2:$C$34,3,FALSE)</f>
        <v>#N/A</v>
      </c>
      <c r="AA429" s="4" t="e">
        <f>VLOOKUP(F429,'Recapture Features'!$A$2:$D$34,4,FALSE)</f>
        <v>#N/A</v>
      </c>
      <c r="AB429" s="4" t="e">
        <f>VLOOKUP(F429,'Wage and Capital Related Income'!$A$2:$D$34,4,FALSE)</f>
        <v>#N/A</v>
      </c>
      <c r="AC429" s="4" t="e">
        <f>VLOOKUP(F429,'Recapture Features'!$A$2:$B$34,2,FALSE)</f>
        <v>#N/A</v>
      </c>
      <c r="AD429" s="4">
        <f>VLOOKUP(INT(U429),Depth!$A$2:$B$36,2,FALSE)</f>
        <v>0</v>
      </c>
      <c r="AE429" s="4" t="str">
        <f t="shared" si="42"/>
        <v>0</v>
      </c>
      <c r="AF429" s="4" t="e">
        <f>VLOOKUP(AE429,Days!$D$2:$E$199,2,FALSE)</f>
        <v>#N/A</v>
      </c>
      <c r="AG429" s="4">
        <f t="shared" si="43"/>
        <v>0</v>
      </c>
      <c r="AH429" s="4">
        <f t="shared" si="44"/>
        <v>0</v>
      </c>
      <c r="AI429" s="4">
        <f t="shared" si="45"/>
        <v>0</v>
      </c>
      <c r="AJ429" s="4">
        <f t="shared" si="46"/>
        <v>0</v>
      </c>
      <c r="AK429" s="4">
        <f t="shared" si="47"/>
        <v>0</v>
      </c>
      <c r="AL429" s="8">
        <f t="shared" si="48"/>
        <v>0</v>
      </c>
    </row>
    <row r="430" spans="23:38" x14ac:dyDescent="0.25">
      <c r="W430" s="9" t="e">
        <f>VLOOKUP(F430,'Rental Loss'!$A$2:$D$34,4,FALSE)</f>
        <v>#N/A</v>
      </c>
      <c r="X430" s="4" t="e">
        <f>VLOOKUP(F430,'Percent Owner Occupied'!$A$2:$B$34,2,FALSE)</f>
        <v>#N/A</v>
      </c>
      <c r="Y430" s="4" t="e">
        <f>VLOOKUP(F430,'Rental Loss'!$A$2:$C$34,3,FALSE)</f>
        <v>#N/A</v>
      </c>
      <c r="Z430" s="4" t="e">
        <f>VLOOKUP(F430,'Wage and Capital Related Income'!$A$2:$C$34,3,FALSE)</f>
        <v>#N/A</v>
      </c>
      <c r="AA430" s="4" t="e">
        <f>VLOOKUP(F430,'Recapture Features'!$A$2:$D$34,4,FALSE)</f>
        <v>#N/A</v>
      </c>
      <c r="AB430" s="4" t="e">
        <f>VLOOKUP(F430,'Wage and Capital Related Income'!$A$2:$D$34,4,FALSE)</f>
        <v>#N/A</v>
      </c>
      <c r="AC430" s="4" t="e">
        <f>VLOOKUP(F430,'Recapture Features'!$A$2:$B$34,2,FALSE)</f>
        <v>#N/A</v>
      </c>
      <c r="AD430" s="4">
        <f>VLOOKUP(INT(U430),Depth!$A$2:$B$36,2,FALSE)</f>
        <v>0</v>
      </c>
      <c r="AE430" s="4" t="str">
        <f t="shared" si="42"/>
        <v>0</v>
      </c>
      <c r="AF430" s="4" t="e">
        <f>VLOOKUP(AE430,Days!$D$2:$E$199,2,FALSE)</f>
        <v>#N/A</v>
      </c>
      <c r="AG430" s="4">
        <f t="shared" si="43"/>
        <v>0</v>
      </c>
      <c r="AH430" s="4">
        <f t="shared" si="44"/>
        <v>0</v>
      </c>
      <c r="AI430" s="4">
        <f t="shared" si="45"/>
        <v>0</v>
      </c>
      <c r="AJ430" s="4">
        <f t="shared" si="46"/>
        <v>0</v>
      </c>
      <c r="AK430" s="4">
        <f t="shared" si="47"/>
        <v>0</v>
      </c>
      <c r="AL430" s="8">
        <f t="shared" si="48"/>
        <v>0</v>
      </c>
    </row>
    <row r="431" spans="23:38" x14ac:dyDescent="0.25">
      <c r="W431" s="9" t="e">
        <f>VLOOKUP(F431,'Rental Loss'!$A$2:$D$34,4,FALSE)</f>
        <v>#N/A</v>
      </c>
      <c r="X431" s="4" t="e">
        <f>VLOOKUP(F431,'Percent Owner Occupied'!$A$2:$B$34,2,FALSE)</f>
        <v>#N/A</v>
      </c>
      <c r="Y431" s="4" t="e">
        <f>VLOOKUP(F431,'Rental Loss'!$A$2:$C$34,3,FALSE)</f>
        <v>#N/A</v>
      </c>
      <c r="Z431" s="4" t="e">
        <f>VLOOKUP(F431,'Wage and Capital Related Income'!$A$2:$C$34,3,FALSE)</f>
        <v>#N/A</v>
      </c>
      <c r="AA431" s="4" t="e">
        <f>VLOOKUP(F431,'Recapture Features'!$A$2:$D$34,4,FALSE)</f>
        <v>#N/A</v>
      </c>
      <c r="AB431" s="4" t="e">
        <f>VLOOKUP(F431,'Wage and Capital Related Income'!$A$2:$D$34,4,FALSE)</f>
        <v>#N/A</v>
      </c>
      <c r="AC431" s="4" t="e">
        <f>VLOOKUP(F431,'Recapture Features'!$A$2:$B$34,2,FALSE)</f>
        <v>#N/A</v>
      </c>
      <c r="AD431" s="4">
        <f>VLOOKUP(INT(U431),Depth!$A$2:$B$36,2,FALSE)</f>
        <v>0</v>
      </c>
      <c r="AE431" s="4" t="str">
        <f t="shared" si="42"/>
        <v>0</v>
      </c>
      <c r="AF431" s="4" t="e">
        <f>VLOOKUP(AE431,Days!$D$2:$E$199,2,FALSE)</f>
        <v>#N/A</v>
      </c>
      <c r="AG431" s="4">
        <f t="shared" si="43"/>
        <v>0</v>
      </c>
      <c r="AH431" s="4">
        <f t="shared" si="44"/>
        <v>0</v>
      </c>
      <c r="AI431" s="4">
        <f t="shared" si="45"/>
        <v>0</v>
      </c>
      <c r="AJ431" s="4">
        <f t="shared" si="46"/>
        <v>0</v>
      </c>
      <c r="AK431" s="4">
        <f t="shared" si="47"/>
        <v>0</v>
      </c>
      <c r="AL431" s="8">
        <f t="shared" si="48"/>
        <v>0</v>
      </c>
    </row>
    <row r="432" spans="23:38" x14ac:dyDescent="0.25">
      <c r="W432" s="9" t="e">
        <f>VLOOKUP(F432,'Rental Loss'!$A$2:$D$34,4,FALSE)</f>
        <v>#N/A</v>
      </c>
      <c r="X432" s="4" t="e">
        <f>VLOOKUP(F432,'Percent Owner Occupied'!$A$2:$B$34,2,FALSE)</f>
        <v>#N/A</v>
      </c>
      <c r="Y432" s="4" t="e">
        <f>VLOOKUP(F432,'Rental Loss'!$A$2:$C$34,3,FALSE)</f>
        <v>#N/A</v>
      </c>
      <c r="Z432" s="4" t="e">
        <f>VLOOKUP(F432,'Wage and Capital Related Income'!$A$2:$C$34,3,FALSE)</f>
        <v>#N/A</v>
      </c>
      <c r="AA432" s="4" t="e">
        <f>VLOOKUP(F432,'Recapture Features'!$A$2:$D$34,4,FALSE)</f>
        <v>#N/A</v>
      </c>
      <c r="AB432" s="4" t="e">
        <f>VLOOKUP(F432,'Wage and Capital Related Income'!$A$2:$D$34,4,FALSE)</f>
        <v>#N/A</v>
      </c>
      <c r="AC432" s="4" t="e">
        <f>VLOOKUP(F432,'Recapture Features'!$A$2:$B$34,2,FALSE)</f>
        <v>#N/A</v>
      </c>
      <c r="AD432" s="4">
        <f>VLOOKUP(INT(U432),Depth!$A$2:$B$36,2,FALSE)</f>
        <v>0</v>
      </c>
      <c r="AE432" s="4" t="str">
        <f t="shared" si="42"/>
        <v>0</v>
      </c>
      <c r="AF432" s="4" t="e">
        <f>VLOOKUP(AE432,Days!$D$2:$E$199,2,FALSE)</f>
        <v>#N/A</v>
      </c>
      <c r="AG432" s="4">
        <f t="shared" si="43"/>
        <v>0</v>
      </c>
      <c r="AH432" s="4">
        <f t="shared" si="44"/>
        <v>0</v>
      </c>
      <c r="AI432" s="4">
        <f t="shared" si="45"/>
        <v>0</v>
      </c>
      <c r="AJ432" s="4">
        <f t="shared" si="46"/>
        <v>0</v>
      </c>
      <c r="AK432" s="4">
        <f t="shared" si="47"/>
        <v>0</v>
      </c>
      <c r="AL432" s="8">
        <f t="shared" si="48"/>
        <v>0</v>
      </c>
    </row>
    <row r="433" spans="23:38" x14ac:dyDescent="0.25">
      <c r="W433" s="9" t="e">
        <f>VLOOKUP(F433,'Rental Loss'!$A$2:$D$34,4,FALSE)</f>
        <v>#N/A</v>
      </c>
      <c r="X433" s="4" t="e">
        <f>VLOOKUP(F433,'Percent Owner Occupied'!$A$2:$B$34,2,FALSE)</f>
        <v>#N/A</v>
      </c>
      <c r="Y433" s="4" t="e">
        <f>VLOOKUP(F433,'Rental Loss'!$A$2:$C$34,3,FALSE)</f>
        <v>#N/A</v>
      </c>
      <c r="Z433" s="4" t="e">
        <f>VLOOKUP(F433,'Wage and Capital Related Income'!$A$2:$C$34,3,FALSE)</f>
        <v>#N/A</v>
      </c>
      <c r="AA433" s="4" t="e">
        <f>VLOOKUP(F433,'Recapture Features'!$A$2:$D$34,4,FALSE)</f>
        <v>#N/A</v>
      </c>
      <c r="AB433" s="4" t="e">
        <f>VLOOKUP(F433,'Wage and Capital Related Income'!$A$2:$D$34,4,FALSE)</f>
        <v>#N/A</v>
      </c>
      <c r="AC433" s="4" t="e">
        <f>VLOOKUP(F433,'Recapture Features'!$A$2:$B$34,2,FALSE)</f>
        <v>#N/A</v>
      </c>
      <c r="AD433" s="4">
        <f>VLOOKUP(INT(U433),Depth!$A$2:$B$36,2,FALSE)</f>
        <v>0</v>
      </c>
      <c r="AE433" s="4" t="str">
        <f t="shared" si="42"/>
        <v>0</v>
      </c>
      <c r="AF433" s="4" t="e">
        <f>VLOOKUP(AE433,Days!$D$2:$E$199,2,FALSE)</f>
        <v>#N/A</v>
      </c>
      <c r="AG433" s="4">
        <f t="shared" si="43"/>
        <v>0</v>
      </c>
      <c r="AH433" s="4">
        <f t="shared" si="44"/>
        <v>0</v>
      </c>
      <c r="AI433" s="4">
        <f t="shared" si="45"/>
        <v>0</v>
      </c>
      <c r="AJ433" s="4">
        <f t="shared" si="46"/>
        <v>0</v>
      </c>
      <c r="AK433" s="4">
        <f t="shared" si="47"/>
        <v>0</v>
      </c>
      <c r="AL433" s="8">
        <f t="shared" si="48"/>
        <v>0</v>
      </c>
    </row>
    <row r="434" spans="23:38" x14ac:dyDescent="0.25">
      <c r="W434" s="9" t="e">
        <f>VLOOKUP(F434,'Rental Loss'!$A$2:$D$34,4,FALSE)</f>
        <v>#N/A</v>
      </c>
      <c r="X434" s="4" t="e">
        <f>VLOOKUP(F434,'Percent Owner Occupied'!$A$2:$B$34,2,FALSE)</f>
        <v>#N/A</v>
      </c>
      <c r="Y434" s="4" t="e">
        <f>VLOOKUP(F434,'Rental Loss'!$A$2:$C$34,3,FALSE)</f>
        <v>#N/A</v>
      </c>
      <c r="Z434" s="4" t="e">
        <f>VLOOKUP(F434,'Wage and Capital Related Income'!$A$2:$C$34,3,FALSE)</f>
        <v>#N/A</v>
      </c>
      <c r="AA434" s="4" t="e">
        <f>VLOOKUP(F434,'Recapture Features'!$A$2:$D$34,4,FALSE)</f>
        <v>#N/A</v>
      </c>
      <c r="AB434" s="4" t="e">
        <f>VLOOKUP(F434,'Wage and Capital Related Income'!$A$2:$D$34,4,FALSE)</f>
        <v>#N/A</v>
      </c>
      <c r="AC434" s="4" t="e">
        <f>VLOOKUP(F434,'Recapture Features'!$A$2:$B$34,2,FALSE)</f>
        <v>#N/A</v>
      </c>
      <c r="AD434" s="4">
        <f>VLOOKUP(INT(U434),Depth!$A$2:$B$36,2,FALSE)</f>
        <v>0</v>
      </c>
      <c r="AE434" s="4" t="str">
        <f t="shared" si="42"/>
        <v>0</v>
      </c>
      <c r="AF434" s="4" t="e">
        <f>VLOOKUP(AE434,Days!$D$2:$E$199,2,FALSE)</f>
        <v>#N/A</v>
      </c>
      <c r="AG434" s="4">
        <f t="shared" si="43"/>
        <v>0</v>
      </c>
      <c r="AH434" s="4">
        <f t="shared" si="44"/>
        <v>0</v>
      </c>
      <c r="AI434" s="4">
        <f t="shared" si="45"/>
        <v>0</v>
      </c>
      <c r="AJ434" s="4">
        <f t="shared" si="46"/>
        <v>0</v>
      </c>
      <c r="AK434" s="4">
        <f t="shared" si="47"/>
        <v>0</v>
      </c>
      <c r="AL434" s="8">
        <f t="shared" si="48"/>
        <v>0</v>
      </c>
    </row>
    <row r="435" spans="23:38" x14ac:dyDescent="0.25">
      <c r="W435" s="9" t="e">
        <f>VLOOKUP(F435,'Rental Loss'!$A$2:$D$34,4,FALSE)</f>
        <v>#N/A</v>
      </c>
      <c r="X435" s="4" t="e">
        <f>VLOOKUP(F435,'Percent Owner Occupied'!$A$2:$B$34,2,FALSE)</f>
        <v>#N/A</v>
      </c>
      <c r="Y435" s="4" t="e">
        <f>VLOOKUP(F435,'Rental Loss'!$A$2:$C$34,3,FALSE)</f>
        <v>#N/A</v>
      </c>
      <c r="Z435" s="4" t="e">
        <f>VLOOKUP(F435,'Wage and Capital Related Income'!$A$2:$C$34,3,FALSE)</f>
        <v>#N/A</v>
      </c>
      <c r="AA435" s="4" t="e">
        <f>VLOOKUP(F435,'Recapture Features'!$A$2:$D$34,4,FALSE)</f>
        <v>#N/A</v>
      </c>
      <c r="AB435" s="4" t="e">
        <f>VLOOKUP(F435,'Wage and Capital Related Income'!$A$2:$D$34,4,FALSE)</f>
        <v>#N/A</v>
      </c>
      <c r="AC435" s="4" t="e">
        <f>VLOOKUP(F435,'Recapture Features'!$A$2:$B$34,2,FALSE)</f>
        <v>#N/A</v>
      </c>
      <c r="AD435" s="4">
        <f>VLOOKUP(INT(U435),Depth!$A$2:$B$36,2,FALSE)</f>
        <v>0</v>
      </c>
      <c r="AE435" s="4" t="str">
        <f t="shared" si="42"/>
        <v>0</v>
      </c>
      <c r="AF435" s="4" t="e">
        <f>VLOOKUP(AE435,Days!$D$2:$E$199,2,FALSE)</f>
        <v>#N/A</v>
      </c>
      <c r="AG435" s="4">
        <f t="shared" si="43"/>
        <v>0</v>
      </c>
      <c r="AH435" s="4">
        <f t="shared" si="44"/>
        <v>0</v>
      </c>
      <c r="AI435" s="4">
        <f t="shared" si="45"/>
        <v>0</v>
      </c>
      <c r="AJ435" s="4">
        <f t="shared" si="46"/>
        <v>0</v>
      </c>
      <c r="AK435" s="4">
        <f t="shared" si="47"/>
        <v>0</v>
      </c>
      <c r="AL435" s="8">
        <f t="shared" si="48"/>
        <v>0</v>
      </c>
    </row>
    <row r="436" spans="23:38" x14ac:dyDescent="0.25">
      <c r="W436" s="9" t="e">
        <f>VLOOKUP(F436,'Rental Loss'!$A$2:$D$34,4,FALSE)</f>
        <v>#N/A</v>
      </c>
      <c r="X436" s="4" t="e">
        <f>VLOOKUP(F436,'Percent Owner Occupied'!$A$2:$B$34,2,FALSE)</f>
        <v>#N/A</v>
      </c>
      <c r="Y436" s="4" t="e">
        <f>VLOOKUP(F436,'Rental Loss'!$A$2:$C$34,3,FALSE)</f>
        <v>#N/A</v>
      </c>
      <c r="Z436" s="4" t="e">
        <f>VLOOKUP(F436,'Wage and Capital Related Income'!$A$2:$C$34,3,FALSE)</f>
        <v>#N/A</v>
      </c>
      <c r="AA436" s="4" t="e">
        <f>VLOOKUP(F436,'Recapture Features'!$A$2:$D$34,4,FALSE)</f>
        <v>#N/A</v>
      </c>
      <c r="AB436" s="4" t="e">
        <f>VLOOKUP(F436,'Wage and Capital Related Income'!$A$2:$D$34,4,FALSE)</f>
        <v>#N/A</v>
      </c>
      <c r="AC436" s="4" t="e">
        <f>VLOOKUP(F436,'Recapture Features'!$A$2:$B$34,2,FALSE)</f>
        <v>#N/A</v>
      </c>
      <c r="AD436" s="4">
        <f>VLOOKUP(INT(U436),Depth!$A$2:$B$36,2,FALSE)</f>
        <v>0</v>
      </c>
      <c r="AE436" s="4" t="str">
        <f t="shared" si="42"/>
        <v>0</v>
      </c>
      <c r="AF436" s="4" t="e">
        <f>VLOOKUP(AE436,Days!$D$2:$E$199,2,FALSE)</f>
        <v>#N/A</v>
      </c>
      <c r="AG436" s="4">
        <f t="shared" si="43"/>
        <v>0</v>
      </c>
      <c r="AH436" s="4">
        <f t="shared" si="44"/>
        <v>0</v>
      </c>
      <c r="AI436" s="4">
        <f t="shared" si="45"/>
        <v>0</v>
      </c>
      <c r="AJ436" s="4">
        <f t="shared" si="46"/>
        <v>0</v>
      </c>
      <c r="AK436" s="4">
        <f t="shared" si="47"/>
        <v>0</v>
      </c>
      <c r="AL436" s="8">
        <f t="shared" si="48"/>
        <v>0</v>
      </c>
    </row>
    <row r="437" spans="23:38" x14ac:dyDescent="0.25">
      <c r="W437" s="9" t="e">
        <f>VLOOKUP(F437,'Rental Loss'!$A$2:$D$34,4,FALSE)</f>
        <v>#N/A</v>
      </c>
      <c r="X437" s="4" t="e">
        <f>VLOOKUP(F437,'Percent Owner Occupied'!$A$2:$B$34,2,FALSE)</f>
        <v>#N/A</v>
      </c>
      <c r="Y437" s="4" t="e">
        <f>VLOOKUP(F437,'Rental Loss'!$A$2:$C$34,3,FALSE)</f>
        <v>#N/A</v>
      </c>
      <c r="Z437" s="4" t="e">
        <f>VLOOKUP(F437,'Wage and Capital Related Income'!$A$2:$C$34,3,FALSE)</f>
        <v>#N/A</v>
      </c>
      <c r="AA437" s="4" t="e">
        <f>VLOOKUP(F437,'Recapture Features'!$A$2:$D$34,4,FALSE)</f>
        <v>#N/A</v>
      </c>
      <c r="AB437" s="4" t="e">
        <f>VLOOKUP(F437,'Wage and Capital Related Income'!$A$2:$D$34,4,FALSE)</f>
        <v>#N/A</v>
      </c>
      <c r="AC437" s="4" t="e">
        <f>VLOOKUP(F437,'Recapture Features'!$A$2:$B$34,2,FALSE)</f>
        <v>#N/A</v>
      </c>
      <c r="AD437" s="4">
        <f>VLOOKUP(INT(U437),Depth!$A$2:$B$36,2,FALSE)</f>
        <v>0</v>
      </c>
      <c r="AE437" s="4" t="str">
        <f t="shared" si="42"/>
        <v>0</v>
      </c>
      <c r="AF437" s="4" t="e">
        <f>VLOOKUP(AE437,Days!$D$2:$E$199,2,FALSE)</f>
        <v>#N/A</v>
      </c>
      <c r="AG437" s="4">
        <f t="shared" si="43"/>
        <v>0</v>
      </c>
      <c r="AH437" s="4">
        <f t="shared" si="44"/>
        <v>0</v>
      </c>
      <c r="AI437" s="4">
        <f t="shared" si="45"/>
        <v>0</v>
      </c>
      <c r="AJ437" s="4">
        <f t="shared" si="46"/>
        <v>0</v>
      </c>
      <c r="AK437" s="4">
        <f t="shared" si="47"/>
        <v>0</v>
      </c>
      <c r="AL437" s="8">
        <f t="shared" si="48"/>
        <v>0</v>
      </c>
    </row>
    <row r="438" spans="23:38" x14ac:dyDescent="0.25">
      <c r="W438" s="9" t="e">
        <f>VLOOKUP(F438,'Rental Loss'!$A$2:$D$34,4,FALSE)</f>
        <v>#N/A</v>
      </c>
      <c r="X438" s="4" t="e">
        <f>VLOOKUP(F438,'Percent Owner Occupied'!$A$2:$B$34,2,FALSE)</f>
        <v>#N/A</v>
      </c>
      <c r="Y438" s="4" t="e">
        <f>VLOOKUP(F438,'Rental Loss'!$A$2:$C$34,3,FALSE)</f>
        <v>#N/A</v>
      </c>
      <c r="Z438" s="4" t="e">
        <f>VLOOKUP(F438,'Wage and Capital Related Income'!$A$2:$C$34,3,FALSE)</f>
        <v>#N/A</v>
      </c>
      <c r="AA438" s="4" t="e">
        <f>VLOOKUP(F438,'Recapture Features'!$A$2:$D$34,4,FALSE)</f>
        <v>#N/A</v>
      </c>
      <c r="AB438" s="4" t="e">
        <f>VLOOKUP(F438,'Wage and Capital Related Income'!$A$2:$D$34,4,FALSE)</f>
        <v>#N/A</v>
      </c>
      <c r="AC438" s="4" t="e">
        <f>VLOOKUP(F438,'Recapture Features'!$A$2:$B$34,2,FALSE)</f>
        <v>#N/A</v>
      </c>
      <c r="AD438" s="4">
        <f>VLOOKUP(INT(U438),Depth!$A$2:$B$36,2,FALSE)</f>
        <v>0</v>
      </c>
      <c r="AE438" s="4" t="str">
        <f t="shared" si="42"/>
        <v>0</v>
      </c>
      <c r="AF438" s="4" t="e">
        <f>VLOOKUP(AE438,Days!$D$2:$E$199,2,FALSE)</f>
        <v>#N/A</v>
      </c>
      <c r="AG438" s="4">
        <f t="shared" si="43"/>
        <v>0</v>
      </c>
      <c r="AH438" s="4">
        <f t="shared" si="44"/>
        <v>0</v>
      </c>
      <c r="AI438" s="4">
        <f t="shared" si="45"/>
        <v>0</v>
      </c>
      <c r="AJ438" s="4">
        <f t="shared" si="46"/>
        <v>0</v>
      </c>
      <c r="AK438" s="4">
        <f t="shared" si="47"/>
        <v>0</v>
      </c>
      <c r="AL438" s="8">
        <f t="shared" si="48"/>
        <v>0</v>
      </c>
    </row>
    <row r="439" spans="23:38" x14ac:dyDescent="0.25">
      <c r="W439" s="9" t="e">
        <f>VLOOKUP(F439,'Rental Loss'!$A$2:$D$34,4,FALSE)</f>
        <v>#N/A</v>
      </c>
      <c r="X439" s="4" t="e">
        <f>VLOOKUP(F439,'Percent Owner Occupied'!$A$2:$B$34,2,FALSE)</f>
        <v>#N/A</v>
      </c>
      <c r="Y439" s="4" t="e">
        <f>VLOOKUP(F439,'Rental Loss'!$A$2:$C$34,3,FALSE)</f>
        <v>#N/A</v>
      </c>
      <c r="Z439" s="4" t="e">
        <f>VLOOKUP(F439,'Wage and Capital Related Income'!$A$2:$C$34,3,FALSE)</f>
        <v>#N/A</v>
      </c>
      <c r="AA439" s="4" t="e">
        <f>VLOOKUP(F439,'Recapture Features'!$A$2:$D$34,4,FALSE)</f>
        <v>#N/A</v>
      </c>
      <c r="AB439" s="4" t="e">
        <f>VLOOKUP(F439,'Wage and Capital Related Income'!$A$2:$D$34,4,FALSE)</f>
        <v>#N/A</v>
      </c>
      <c r="AC439" s="4" t="e">
        <f>VLOOKUP(F439,'Recapture Features'!$A$2:$B$34,2,FALSE)</f>
        <v>#N/A</v>
      </c>
      <c r="AD439" s="4">
        <f>VLOOKUP(INT(U439),Depth!$A$2:$B$36,2,FALSE)</f>
        <v>0</v>
      </c>
      <c r="AE439" s="4" t="str">
        <f t="shared" si="42"/>
        <v>0</v>
      </c>
      <c r="AF439" s="4" t="e">
        <f>VLOOKUP(AE439,Days!$D$2:$E$199,2,FALSE)</f>
        <v>#N/A</v>
      </c>
      <c r="AG439" s="4">
        <f t="shared" si="43"/>
        <v>0</v>
      </c>
      <c r="AH439" s="4">
        <f t="shared" si="44"/>
        <v>0</v>
      </c>
      <c r="AI439" s="4">
        <f t="shared" si="45"/>
        <v>0</v>
      </c>
      <c r="AJ439" s="4">
        <f t="shared" si="46"/>
        <v>0</v>
      </c>
      <c r="AK439" s="4">
        <f t="shared" si="47"/>
        <v>0</v>
      </c>
      <c r="AL439" s="8">
        <f t="shared" si="48"/>
        <v>0</v>
      </c>
    </row>
    <row r="440" spans="23:38" x14ac:dyDescent="0.25">
      <c r="W440" s="9" t="e">
        <f>VLOOKUP(F440,'Rental Loss'!$A$2:$D$34,4,FALSE)</f>
        <v>#N/A</v>
      </c>
      <c r="X440" s="4" t="e">
        <f>VLOOKUP(F440,'Percent Owner Occupied'!$A$2:$B$34,2,FALSE)</f>
        <v>#N/A</v>
      </c>
      <c r="Y440" s="4" t="e">
        <f>VLOOKUP(F440,'Rental Loss'!$A$2:$C$34,3,FALSE)</f>
        <v>#N/A</v>
      </c>
      <c r="Z440" s="4" t="e">
        <f>VLOOKUP(F440,'Wage and Capital Related Income'!$A$2:$C$34,3,FALSE)</f>
        <v>#N/A</v>
      </c>
      <c r="AA440" s="4" t="e">
        <f>VLOOKUP(F440,'Recapture Features'!$A$2:$D$34,4,FALSE)</f>
        <v>#N/A</v>
      </c>
      <c r="AB440" s="4" t="e">
        <f>VLOOKUP(F440,'Wage and Capital Related Income'!$A$2:$D$34,4,FALSE)</f>
        <v>#N/A</v>
      </c>
      <c r="AC440" s="4" t="e">
        <f>VLOOKUP(F440,'Recapture Features'!$A$2:$B$34,2,FALSE)</f>
        <v>#N/A</v>
      </c>
      <c r="AD440" s="4">
        <f>VLOOKUP(INT(U440),Depth!$A$2:$B$36,2,FALSE)</f>
        <v>0</v>
      </c>
      <c r="AE440" s="4" t="str">
        <f t="shared" si="42"/>
        <v>0</v>
      </c>
      <c r="AF440" s="4" t="e">
        <f>VLOOKUP(AE440,Days!$D$2:$E$199,2,FALSE)</f>
        <v>#N/A</v>
      </c>
      <c r="AG440" s="4">
        <f t="shared" si="43"/>
        <v>0</v>
      </c>
      <c r="AH440" s="4">
        <f t="shared" si="44"/>
        <v>0</v>
      </c>
      <c r="AI440" s="4">
        <f t="shared" si="45"/>
        <v>0</v>
      </c>
      <c r="AJ440" s="4">
        <f t="shared" si="46"/>
        <v>0</v>
      </c>
      <c r="AK440" s="4">
        <f t="shared" si="47"/>
        <v>0</v>
      </c>
      <c r="AL440" s="8">
        <f t="shared" si="48"/>
        <v>0</v>
      </c>
    </row>
    <row r="441" spans="23:38" x14ac:dyDescent="0.25">
      <c r="W441" s="9" t="e">
        <f>VLOOKUP(F441,'Rental Loss'!$A$2:$D$34,4,FALSE)</f>
        <v>#N/A</v>
      </c>
      <c r="X441" s="4" t="e">
        <f>VLOOKUP(F441,'Percent Owner Occupied'!$A$2:$B$34,2,FALSE)</f>
        <v>#N/A</v>
      </c>
      <c r="Y441" s="4" t="e">
        <f>VLOOKUP(F441,'Rental Loss'!$A$2:$C$34,3,FALSE)</f>
        <v>#N/A</v>
      </c>
      <c r="Z441" s="4" t="e">
        <f>VLOOKUP(F441,'Wage and Capital Related Income'!$A$2:$C$34,3,FALSE)</f>
        <v>#N/A</v>
      </c>
      <c r="AA441" s="4" t="e">
        <f>VLOOKUP(F441,'Recapture Features'!$A$2:$D$34,4,FALSE)</f>
        <v>#N/A</v>
      </c>
      <c r="AB441" s="4" t="e">
        <f>VLOOKUP(F441,'Wage and Capital Related Income'!$A$2:$D$34,4,FALSE)</f>
        <v>#N/A</v>
      </c>
      <c r="AC441" s="4" t="e">
        <f>VLOOKUP(F441,'Recapture Features'!$A$2:$B$34,2,FALSE)</f>
        <v>#N/A</v>
      </c>
      <c r="AD441" s="4">
        <f>VLOOKUP(INT(U441),Depth!$A$2:$B$36,2,FALSE)</f>
        <v>0</v>
      </c>
      <c r="AE441" s="4" t="str">
        <f t="shared" si="42"/>
        <v>0</v>
      </c>
      <c r="AF441" s="4" t="e">
        <f>VLOOKUP(AE441,Days!$D$2:$E$199,2,FALSE)</f>
        <v>#N/A</v>
      </c>
      <c r="AG441" s="4">
        <f t="shared" si="43"/>
        <v>0</v>
      </c>
      <c r="AH441" s="4">
        <f t="shared" si="44"/>
        <v>0</v>
      </c>
      <c r="AI441" s="4">
        <f t="shared" si="45"/>
        <v>0</v>
      </c>
      <c r="AJ441" s="4">
        <f t="shared" si="46"/>
        <v>0</v>
      </c>
      <c r="AK441" s="4">
        <f t="shared" si="47"/>
        <v>0</v>
      </c>
      <c r="AL441" s="8">
        <f t="shared" si="48"/>
        <v>0</v>
      </c>
    </row>
    <row r="442" spans="23:38" x14ac:dyDescent="0.25">
      <c r="W442" s="9" t="e">
        <f>VLOOKUP(F442,'Rental Loss'!$A$2:$D$34,4,FALSE)</f>
        <v>#N/A</v>
      </c>
      <c r="X442" s="4" t="e">
        <f>VLOOKUP(F442,'Percent Owner Occupied'!$A$2:$B$34,2,FALSE)</f>
        <v>#N/A</v>
      </c>
      <c r="Y442" s="4" t="e">
        <f>VLOOKUP(F442,'Rental Loss'!$A$2:$C$34,3,FALSE)</f>
        <v>#N/A</v>
      </c>
      <c r="Z442" s="4" t="e">
        <f>VLOOKUP(F442,'Wage and Capital Related Income'!$A$2:$C$34,3,FALSE)</f>
        <v>#N/A</v>
      </c>
      <c r="AA442" s="4" t="e">
        <f>VLOOKUP(F442,'Recapture Features'!$A$2:$D$34,4,FALSE)</f>
        <v>#N/A</v>
      </c>
      <c r="AB442" s="4" t="e">
        <f>VLOOKUP(F442,'Wage and Capital Related Income'!$A$2:$D$34,4,FALSE)</f>
        <v>#N/A</v>
      </c>
      <c r="AC442" s="4" t="e">
        <f>VLOOKUP(F442,'Recapture Features'!$A$2:$B$34,2,FALSE)</f>
        <v>#N/A</v>
      </c>
      <c r="AD442" s="4">
        <f>VLOOKUP(INT(U442),Depth!$A$2:$B$36,2,FALSE)</f>
        <v>0</v>
      </c>
      <c r="AE442" s="4" t="str">
        <f t="shared" si="42"/>
        <v>0</v>
      </c>
      <c r="AF442" s="4" t="e">
        <f>VLOOKUP(AE442,Days!$D$2:$E$199,2,FALSE)</f>
        <v>#N/A</v>
      </c>
      <c r="AG442" s="4">
        <f t="shared" si="43"/>
        <v>0</v>
      </c>
      <c r="AH442" s="4">
        <f t="shared" si="44"/>
        <v>0</v>
      </c>
      <c r="AI442" s="4">
        <f t="shared" si="45"/>
        <v>0</v>
      </c>
      <c r="AJ442" s="4">
        <f t="shared" si="46"/>
        <v>0</v>
      </c>
      <c r="AK442" s="4">
        <f t="shared" si="47"/>
        <v>0</v>
      </c>
      <c r="AL442" s="8">
        <f t="shared" si="48"/>
        <v>0</v>
      </c>
    </row>
    <row r="443" spans="23:38" x14ac:dyDescent="0.25">
      <c r="W443" s="9" t="e">
        <f>VLOOKUP(F443,'Rental Loss'!$A$2:$D$34,4,FALSE)</f>
        <v>#N/A</v>
      </c>
      <c r="X443" s="4" t="e">
        <f>VLOOKUP(F443,'Percent Owner Occupied'!$A$2:$B$34,2,FALSE)</f>
        <v>#N/A</v>
      </c>
      <c r="Y443" s="4" t="e">
        <f>VLOOKUP(F443,'Rental Loss'!$A$2:$C$34,3,FALSE)</f>
        <v>#N/A</v>
      </c>
      <c r="Z443" s="4" t="e">
        <f>VLOOKUP(F443,'Wage and Capital Related Income'!$A$2:$C$34,3,FALSE)</f>
        <v>#N/A</v>
      </c>
      <c r="AA443" s="4" t="e">
        <f>VLOOKUP(F443,'Recapture Features'!$A$2:$D$34,4,FALSE)</f>
        <v>#N/A</v>
      </c>
      <c r="AB443" s="4" t="e">
        <f>VLOOKUP(F443,'Wage and Capital Related Income'!$A$2:$D$34,4,FALSE)</f>
        <v>#N/A</v>
      </c>
      <c r="AC443" s="4" t="e">
        <f>VLOOKUP(F443,'Recapture Features'!$A$2:$B$34,2,FALSE)</f>
        <v>#N/A</v>
      </c>
      <c r="AD443" s="4">
        <f>VLOOKUP(INT(U443),Depth!$A$2:$B$36,2,FALSE)</f>
        <v>0</v>
      </c>
      <c r="AE443" s="4" t="str">
        <f t="shared" si="42"/>
        <v>0</v>
      </c>
      <c r="AF443" s="4" t="e">
        <f>VLOOKUP(AE443,Days!$D$2:$E$199,2,FALSE)</f>
        <v>#N/A</v>
      </c>
      <c r="AG443" s="4">
        <f t="shared" si="43"/>
        <v>0</v>
      </c>
      <c r="AH443" s="4">
        <f t="shared" si="44"/>
        <v>0</v>
      </c>
      <c r="AI443" s="4">
        <f t="shared" si="45"/>
        <v>0</v>
      </c>
      <c r="AJ443" s="4">
        <f t="shared" si="46"/>
        <v>0</v>
      </c>
      <c r="AK443" s="4">
        <f t="shared" si="47"/>
        <v>0</v>
      </c>
      <c r="AL443" s="8">
        <f t="shared" si="48"/>
        <v>0</v>
      </c>
    </row>
    <row r="444" spans="23:38" x14ac:dyDescent="0.25">
      <c r="W444" s="9" t="e">
        <f>VLOOKUP(F444,'Rental Loss'!$A$2:$D$34,4,FALSE)</f>
        <v>#N/A</v>
      </c>
      <c r="X444" s="4" t="e">
        <f>VLOOKUP(F444,'Percent Owner Occupied'!$A$2:$B$34,2,FALSE)</f>
        <v>#N/A</v>
      </c>
      <c r="Y444" s="4" t="e">
        <f>VLOOKUP(F444,'Rental Loss'!$A$2:$C$34,3,FALSE)</f>
        <v>#N/A</v>
      </c>
      <c r="Z444" s="4" t="e">
        <f>VLOOKUP(F444,'Wage and Capital Related Income'!$A$2:$C$34,3,FALSE)</f>
        <v>#N/A</v>
      </c>
      <c r="AA444" s="4" t="e">
        <f>VLOOKUP(F444,'Recapture Features'!$A$2:$D$34,4,FALSE)</f>
        <v>#N/A</v>
      </c>
      <c r="AB444" s="4" t="e">
        <f>VLOOKUP(F444,'Wage and Capital Related Income'!$A$2:$D$34,4,FALSE)</f>
        <v>#N/A</v>
      </c>
      <c r="AC444" s="4" t="e">
        <f>VLOOKUP(F444,'Recapture Features'!$A$2:$B$34,2,FALSE)</f>
        <v>#N/A</v>
      </c>
      <c r="AD444" s="4">
        <f>VLOOKUP(INT(U444),Depth!$A$2:$B$36,2,FALSE)</f>
        <v>0</v>
      </c>
      <c r="AE444" s="4" t="str">
        <f t="shared" si="42"/>
        <v>0</v>
      </c>
      <c r="AF444" s="4" t="e">
        <f>VLOOKUP(AE444,Days!$D$2:$E$199,2,FALSE)</f>
        <v>#N/A</v>
      </c>
      <c r="AG444" s="4">
        <f t="shared" si="43"/>
        <v>0</v>
      </c>
      <c r="AH444" s="4">
        <f t="shared" si="44"/>
        <v>0</v>
      </c>
      <c r="AI444" s="4">
        <f t="shared" si="45"/>
        <v>0</v>
      </c>
      <c r="AJ444" s="4">
        <f t="shared" si="46"/>
        <v>0</v>
      </c>
      <c r="AK444" s="4">
        <f t="shared" si="47"/>
        <v>0</v>
      </c>
      <c r="AL444" s="8">
        <f t="shared" si="48"/>
        <v>0</v>
      </c>
    </row>
    <row r="445" spans="23:38" x14ac:dyDescent="0.25">
      <c r="W445" s="9" t="e">
        <f>VLOOKUP(F445,'Rental Loss'!$A$2:$D$34,4,FALSE)</f>
        <v>#N/A</v>
      </c>
      <c r="X445" s="4" t="e">
        <f>VLOOKUP(F445,'Percent Owner Occupied'!$A$2:$B$34,2,FALSE)</f>
        <v>#N/A</v>
      </c>
      <c r="Y445" s="4" t="e">
        <f>VLOOKUP(F445,'Rental Loss'!$A$2:$C$34,3,FALSE)</f>
        <v>#N/A</v>
      </c>
      <c r="Z445" s="4" t="e">
        <f>VLOOKUP(F445,'Wage and Capital Related Income'!$A$2:$C$34,3,FALSE)</f>
        <v>#N/A</v>
      </c>
      <c r="AA445" s="4" t="e">
        <f>VLOOKUP(F445,'Recapture Features'!$A$2:$D$34,4,FALSE)</f>
        <v>#N/A</v>
      </c>
      <c r="AB445" s="4" t="e">
        <f>VLOOKUP(F445,'Wage and Capital Related Income'!$A$2:$D$34,4,FALSE)</f>
        <v>#N/A</v>
      </c>
      <c r="AC445" s="4" t="e">
        <f>VLOOKUP(F445,'Recapture Features'!$A$2:$B$34,2,FALSE)</f>
        <v>#N/A</v>
      </c>
      <c r="AD445" s="4">
        <f>VLOOKUP(INT(U445),Depth!$A$2:$B$36,2,FALSE)</f>
        <v>0</v>
      </c>
      <c r="AE445" s="4" t="str">
        <f t="shared" si="42"/>
        <v>0</v>
      </c>
      <c r="AF445" s="4" t="e">
        <f>VLOOKUP(AE445,Days!$D$2:$E$199,2,FALSE)</f>
        <v>#N/A</v>
      </c>
      <c r="AG445" s="4">
        <f t="shared" si="43"/>
        <v>0</v>
      </c>
      <c r="AH445" s="4">
        <f t="shared" si="44"/>
        <v>0</v>
      </c>
      <c r="AI445" s="4">
        <f t="shared" si="45"/>
        <v>0</v>
      </c>
      <c r="AJ445" s="4">
        <f t="shared" si="46"/>
        <v>0</v>
      </c>
      <c r="AK445" s="4">
        <f t="shared" si="47"/>
        <v>0</v>
      </c>
      <c r="AL445" s="8">
        <f t="shared" si="48"/>
        <v>0</v>
      </c>
    </row>
    <row r="446" spans="23:38" x14ac:dyDescent="0.25">
      <c r="W446" s="9" t="e">
        <f>VLOOKUP(F446,'Rental Loss'!$A$2:$D$34,4,FALSE)</f>
        <v>#N/A</v>
      </c>
      <c r="X446" s="4" t="e">
        <f>VLOOKUP(F446,'Percent Owner Occupied'!$A$2:$B$34,2,FALSE)</f>
        <v>#N/A</v>
      </c>
      <c r="Y446" s="4" t="e">
        <f>VLOOKUP(F446,'Rental Loss'!$A$2:$C$34,3,FALSE)</f>
        <v>#N/A</v>
      </c>
      <c r="Z446" s="4" t="e">
        <f>VLOOKUP(F446,'Wage and Capital Related Income'!$A$2:$C$34,3,FALSE)</f>
        <v>#N/A</v>
      </c>
      <c r="AA446" s="4" t="e">
        <f>VLOOKUP(F446,'Recapture Features'!$A$2:$D$34,4,FALSE)</f>
        <v>#N/A</v>
      </c>
      <c r="AB446" s="4" t="e">
        <f>VLOOKUP(F446,'Wage and Capital Related Income'!$A$2:$D$34,4,FALSE)</f>
        <v>#N/A</v>
      </c>
      <c r="AC446" s="4" t="e">
        <f>VLOOKUP(F446,'Recapture Features'!$A$2:$B$34,2,FALSE)</f>
        <v>#N/A</v>
      </c>
      <c r="AD446" s="4">
        <f>VLOOKUP(INT(U446),Depth!$A$2:$B$36,2,FALSE)</f>
        <v>0</v>
      </c>
      <c r="AE446" s="4" t="str">
        <f t="shared" si="42"/>
        <v>0</v>
      </c>
      <c r="AF446" s="4" t="e">
        <f>VLOOKUP(AE446,Days!$D$2:$E$199,2,FALSE)</f>
        <v>#N/A</v>
      </c>
      <c r="AG446" s="4">
        <f t="shared" si="43"/>
        <v>0</v>
      </c>
      <c r="AH446" s="4">
        <f t="shared" si="44"/>
        <v>0</v>
      </c>
      <c r="AI446" s="4">
        <f t="shared" si="45"/>
        <v>0</v>
      </c>
      <c r="AJ446" s="4">
        <f t="shared" si="46"/>
        <v>0</v>
      </c>
      <c r="AK446" s="4">
        <f t="shared" si="47"/>
        <v>0</v>
      </c>
      <c r="AL446" s="8">
        <f t="shared" si="48"/>
        <v>0</v>
      </c>
    </row>
    <row r="447" spans="23:38" x14ac:dyDescent="0.25">
      <c r="W447" s="9" t="e">
        <f>VLOOKUP(F447,'Rental Loss'!$A$2:$D$34,4,FALSE)</f>
        <v>#N/A</v>
      </c>
      <c r="X447" s="4" t="e">
        <f>VLOOKUP(F447,'Percent Owner Occupied'!$A$2:$B$34,2,FALSE)</f>
        <v>#N/A</v>
      </c>
      <c r="Y447" s="4" t="e">
        <f>VLOOKUP(F447,'Rental Loss'!$A$2:$C$34,3,FALSE)</f>
        <v>#N/A</v>
      </c>
      <c r="Z447" s="4" t="e">
        <f>VLOOKUP(F447,'Wage and Capital Related Income'!$A$2:$C$34,3,FALSE)</f>
        <v>#N/A</v>
      </c>
      <c r="AA447" s="4" t="e">
        <f>VLOOKUP(F447,'Recapture Features'!$A$2:$D$34,4,FALSE)</f>
        <v>#N/A</v>
      </c>
      <c r="AB447" s="4" t="e">
        <f>VLOOKUP(F447,'Wage and Capital Related Income'!$A$2:$D$34,4,FALSE)</f>
        <v>#N/A</v>
      </c>
      <c r="AC447" s="4" t="e">
        <f>VLOOKUP(F447,'Recapture Features'!$A$2:$B$34,2,FALSE)</f>
        <v>#N/A</v>
      </c>
      <c r="AD447" s="4">
        <f>VLOOKUP(INT(U447),Depth!$A$2:$B$36,2,FALSE)</f>
        <v>0</v>
      </c>
      <c r="AE447" s="4" t="str">
        <f t="shared" si="42"/>
        <v>0</v>
      </c>
      <c r="AF447" s="4" t="e">
        <f>VLOOKUP(AE447,Days!$D$2:$E$199,2,FALSE)</f>
        <v>#N/A</v>
      </c>
      <c r="AG447" s="4">
        <f t="shared" si="43"/>
        <v>0</v>
      </c>
      <c r="AH447" s="4">
        <f t="shared" si="44"/>
        <v>0</v>
      </c>
      <c r="AI447" s="4">
        <f t="shared" si="45"/>
        <v>0</v>
      </c>
      <c r="AJ447" s="4">
        <f t="shared" si="46"/>
        <v>0</v>
      </c>
      <c r="AK447" s="4">
        <f t="shared" si="47"/>
        <v>0</v>
      </c>
      <c r="AL447" s="8">
        <f t="shared" si="48"/>
        <v>0</v>
      </c>
    </row>
    <row r="448" spans="23:38" x14ac:dyDescent="0.25">
      <c r="W448" s="9" t="e">
        <f>VLOOKUP(F448,'Rental Loss'!$A$2:$D$34,4,FALSE)</f>
        <v>#N/A</v>
      </c>
      <c r="X448" s="4" t="e">
        <f>VLOOKUP(F448,'Percent Owner Occupied'!$A$2:$B$34,2,FALSE)</f>
        <v>#N/A</v>
      </c>
      <c r="Y448" s="4" t="e">
        <f>VLOOKUP(F448,'Rental Loss'!$A$2:$C$34,3,FALSE)</f>
        <v>#N/A</v>
      </c>
      <c r="Z448" s="4" t="e">
        <f>VLOOKUP(F448,'Wage and Capital Related Income'!$A$2:$C$34,3,FALSE)</f>
        <v>#N/A</v>
      </c>
      <c r="AA448" s="4" t="e">
        <f>VLOOKUP(F448,'Recapture Features'!$A$2:$D$34,4,FALSE)</f>
        <v>#N/A</v>
      </c>
      <c r="AB448" s="4" t="e">
        <f>VLOOKUP(F448,'Wage and Capital Related Income'!$A$2:$D$34,4,FALSE)</f>
        <v>#N/A</v>
      </c>
      <c r="AC448" s="4" t="e">
        <f>VLOOKUP(F448,'Recapture Features'!$A$2:$B$34,2,FALSE)</f>
        <v>#N/A</v>
      </c>
      <c r="AD448" s="4">
        <f>VLOOKUP(INT(U448),Depth!$A$2:$B$36,2,FALSE)</f>
        <v>0</v>
      </c>
      <c r="AE448" s="4" t="str">
        <f t="shared" si="42"/>
        <v>0</v>
      </c>
      <c r="AF448" s="4" t="e">
        <f>VLOOKUP(AE448,Days!$D$2:$E$199,2,FALSE)</f>
        <v>#N/A</v>
      </c>
      <c r="AG448" s="4">
        <f t="shared" si="43"/>
        <v>0</v>
      </c>
      <c r="AH448" s="4">
        <f t="shared" si="44"/>
        <v>0</v>
      </c>
      <c r="AI448" s="4">
        <f t="shared" si="45"/>
        <v>0</v>
      </c>
      <c r="AJ448" s="4">
        <f t="shared" si="46"/>
        <v>0</v>
      </c>
      <c r="AK448" s="4">
        <f t="shared" si="47"/>
        <v>0</v>
      </c>
      <c r="AL448" s="8">
        <f t="shared" si="48"/>
        <v>0</v>
      </c>
    </row>
    <row r="449" spans="23:38" x14ac:dyDescent="0.25">
      <c r="W449" s="9" t="e">
        <f>VLOOKUP(F449,'Rental Loss'!$A$2:$D$34,4,FALSE)</f>
        <v>#N/A</v>
      </c>
      <c r="X449" s="4" t="e">
        <f>VLOOKUP(F449,'Percent Owner Occupied'!$A$2:$B$34,2,FALSE)</f>
        <v>#N/A</v>
      </c>
      <c r="Y449" s="4" t="e">
        <f>VLOOKUP(F449,'Rental Loss'!$A$2:$C$34,3,FALSE)</f>
        <v>#N/A</v>
      </c>
      <c r="Z449" s="4" t="e">
        <f>VLOOKUP(F449,'Wage and Capital Related Income'!$A$2:$C$34,3,FALSE)</f>
        <v>#N/A</v>
      </c>
      <c r="AA449" s="4" t="e">
        <f>VLOOKUP(F449,'Recapture Features'!$A$2:$D$34,4,FALSE)</f>
        <v>#N/A</v>
      </c>
      <c r="AB449" s="4" t="e">
        <f>VLOOKUP(F449,'Wage and Capital Related Income'!$A$2:$D$34,4,FALSE)</f>
        <v>#N/A</v>
      </c>
      <c r="AC449" s="4" t="e">
        <f>VLOOKUP(F449,'Recapture Features'!$A$2:$B$34,2,FALSE)</f>
        <v>#N/A</v>
      </c>
      <c r="AD449" s="4">
        <f>VLOOKUP(INT(U449),Depth!$A$2:$B$36,2,FALSE)</f>
        <v>0</v>
      </c>
      <c r="AE449" s="4" t="str">
        <f t="shared" si="42"/>
        <v>0</v>
      </c>
      <c r="AF449" s="4" t="e">
        <f>VLOOKUP(AE449,Days!$D$2:$E$199,2,FALSE)</f>
        <v>#N/A</v>
      </c>
      <c r="AG449" s="4">
        <f t="shared" si="43"/>
        <v>0</v>
      </c>
      <c r="AH449" s="4">
        <f t="shared" si="44"/>
        <v>0</v>
      </c>
      <c r="AI449" s="4">
        <f t="shared" si="45"/>
        <v>0</v>
      </c>
      <c r="AJ449" s="4">
        <f t="shared" si="46"/>
        <v>0</v>
      </c>
      <c r="AK449" s="4">
        <f t="shared" si="47"/>
        <v>0</v>
      </c>
      <c r="AL449" s="8">
        <f t="shared" si="48"/>
        <v>0</v>
      </c>
    </row>
    <row r="450" spans="23:38" x14ac:dyDescent="0.25">
      <c r="W450" s="9" t="e">
        <f>VLOOKUP(F450,'Rental Loss'!$A$2:$D$34,4,FALSE)</f>
        <v>#N/A</v>
      </c>
      <c r="X450" s="4" t="e">
        <f>VLOOKUP(F450,'Percent Owner Occupied'!$A$2:$B$34,2,FALSE)</f>
        <v>#N/A</v>
      </c>
      <c r="Y450" s="4" t="e">
        <f>VLOOKUP(F450,'Rental Loss'!$A$2:$C$34,3,FALSE)</f>
        <v>#N/A</v>
      </c>
      <c r="Z450" s="4" t="e">
        <f>VLOOKUP(F450,'Wage and Capital Related Income'!$A$2:$C$34,3,FALSE)</f>
        <v>#N/A</v>
      </c>
      <c r="AA450" s="4" t="e">
        <f>VLOOKUP(F450,'Recapture Features'!$A$2:$D$34,4,FALSE)</f>
        <v>#N/A</v>
      </c>
      <c r="AB450" s="4" t="e">
        <f>VLOOKUP(F450,'Wage and Capital Related Income'!$A$2:$D$34,4,FALSE)</f>
        <v>#N/A</v>
      </c>
      <c r="AC450" s="4" t="e">
        <f>VLOOKUP(F450,'Recapture Features'!$A$2:$B$34,2,FALSE)</f>
        <v>#N/A</v>
      </c>
      <c r="AD450" s="4">
        <f>VLOOKUP(INT(U450),Depth!$A$2:$B$36,2,FALSE)</f>
        <v>0</v>
      </c>
      <c r="AE450" s="4" t="str">
        <f t="shared" si="42"/>
        <v>0</v>
      </c>
      <c r="AF450" s="4" t="e">
        <f>VLOOKUP(AE450,Days!$D$2:$E$199,2,FALSE)</f>
        <v>#N/A</v>
      </c>
      <c r="AG450" s="4">
        <f t="shared" si="43"/>
        <v>0</v>
      </c>
      <c r="AH450" s="4">
        <f t="shared" si="44"/>
        <v>0</v>
      </c>
      <c r="AI450" s="4">
        <f t="shared" si="45"/>
        <v>0</v>
      </c>
      <c r="AJ450" s="4">
        <f t="shared" si="46"/>
        <v>0</v>
      </c>
      <c r="AK450" s="4">
        <f t="shared" si="47"/>
        <v>0</v>
      </c>
      <c r="AL450" s="8">
        <f t="shared" si="48"/>
        <v>0</v>
      </c>
    </row>
    <row r="451" spans="23:38" x14ac:dyDescent="0.25">
      <c r="W451" s="9" t="e">
        <f>VLOOKUP(F451,'Rental Loss'!$A$2:$D$34,4,FALSE)</f>
        <v>#N/A</v>
      </c>
      <c r="X451" s="4" t="e">
        <f>VLOOKUP(F451,'Percent Owner Occupied'!$A$2:$B$34,2,FALSE)</f>
        <v>#N/A</v>
      </c>
      <c r="Y451" s="4" t="e">
        <f>VLOOKUP(F451,'Rental Loss'!$A$2:$C$34,3,FALSE)</f>
        <v>#N/A</v>
      </c>
      <c r="Z451" s="4" t="e">
        <f>VLOOKUP(F451,'Wage and Capital Related Income'!$A$2:$C$34,3,FALSE)</f>
        <v>#N/A</v>
      </c>
      <c r="AA451" s="4" t="e">
        <f>VLOOKUP(F451,'Recapture Features'!$A$2:$D$34,4,FALSE)</f>
        <v>#N/A</v>
      </c>
      <c r="AB451" s="4" t="e">
        <f>VLOOKUP(F451,'Wage and Capital Related Income'!$A$2:$D$34,4,FALSE)</f>
        <v>#N/A</v>
      </c>
      <c r="AC451" s="4" t="e">
        <f>VLOOKUP(F451,'Recapture Features'!$A$2:$B$34,2,FALSE)</f>
        <v>#N/A</v>
      </c>
      <c r="AD451" s="4">
        <f>VLOOKUP(INT(U451),Depth!$A$2:$B$36,2,FALSE)</f>
        <v>0</v>
      </c>
      <c r="AE451" s="4" t="str">
        <f t="shared" ref="AE451:AE514" si="49">F451&amp;AD451</f>
        <v>0</v>
      </c>
      <c r="AF451" s="4" t="e">
        <f>VLOOKUP(AE451,Days!$D$2:$E$199,2,FALSE)</f>
        <v>#N/A</v>
      </c>
      <c r="AG451" s="4">
        <f t="shared" ref="AG451:AG514" si="50">IF(N451&gt;10,V451*(1-X451/100)*W451+X451/100*(W451+Y451*AF451),0)</f>
        <v>0</v>
      </c>
      <c r="AH451" s="4">
        <f t="shared" ref="AH451:AH514" si="51">IF(N451&gt;10,(1-X451/100)*V451*Z451*AF451,0)</f>
        <v>0</v>
      </c>
      <c r="AI451" s="4">
        <f t="shared" ref="AI451:AI514" si="52">IF(N451&gt;10,(1-AA451)*V451*Z451*AF451,0)</f>
        <v>0</v>
      </c>
      <c r="AJ451" s="4">
        <f t="shared" ref="AJ451:AJ514" si="53">IF(N451&gt;10,(1-AC451)*V451*AB451*AF451,0)</f>
        <v>0</v>
      </c>
      <c r="AK451" s="4">
        <f t="shared" ref="AK451:AK514" si="54">AG451+AH451+AI451+AJ451</f>
        <v>0</v>
      </c>
      <c r="AL451" s="8">
        <f t="shared" ref="AL451:AL514" si="55">AK451+R451+Q451+P451</f>
        <v>0</v>
      </c>
    </row>
    <row r="452" spans="23:38" x14ac:dyDescent="0.25">
      <c r="W452" s="9" t="e">
        <f>VLOOKUP(F452,'Rental Loss'!$A$2:$D$34,4,FALSE)</f>
        <v>#N/A</v>
      </c>
      <c r="X452" s="4" t="e">
        <f>VLOOKUP(F452,'Percent Owner Occupied'!$A$2:$B$34,2,FALSE)</f>
        <v>#N/A</v>
      </c>
      <c r="Y452" s="4" t="e">
        <f>VLOOKUP(F452,'Rental Loss'!$A$2:$C$34,3,FALSE)</f>
        <v>#N/A</v>
      </c>
      <c r="Z452" s="4" t="e">
        <f>VLOOKUP(F452,'Wage and Capital Related Income'!$A$2:$C$34,3,FALSE)</f>
        <v>#N/A</v>
      </c>
      <c r="AA452" s="4" t="e">
        <f>VLOOKUP(F452,'Recapture Features'!$A$2:$D$34,4,FALSE)</f>
        <v>#N/A</v>
      </c>
      <c r="AB452" s="4" t="e">
        <f>VLOOKUP(F452,'Wage and Capital Related Income'!$A$2:$D$34,4,FALSE)</f>
        <v>#N/A</v>
      </c>
      <c r="AC452" s="4" t="e">
        <f>VLOOKUP(F452,'Recapture Features'!$A$2:$B$34,2,FALSE)</f>
        <v>#N/A</v>
      </c>
      <c r="AD452" s="4">
        <f>VLOOKUP(INT(U452),Depth!$A$2:$B$36,2,FALSE)</f>
        <v>0</v>
      </c>
      <c r="AE452" s="4" t="str">
        <f t="shared" si="49"/>
        <v>0</v>
      </c>
      <c r="AF452" s="4" t="e">
        <f>VLOOKUP(AE452,Days!$D$2:$E$199,2,FALSE)</f>
        <v>#N/A</v>
      </c>
      <c r="AG452" s="4">
        <f t="shared" si="50"/>
        <v>0</v>
      </c>
      <c r="AH452" s="4">
        <f t="shared" si="51"/>
        <v>0</v>
      </c>
      <c r="AI452" s="4">
        <f t="shared" si="52"/>
        <v>0</v>
      </c>
      <c r="AJ452" s="4">
        <f t="shared" si="53"/>
        <v>0</v>
      </c>
      <c r="AK452" s="4">
        <f t="shared" si="54"/>
        <v>0</v>
      </c>
      <c r="AL452" s="8">
        <f t="shared" si="55"/>
        <v>0</v>
      </c>
    </row>
    <row r="453" spans="23:38" x14ac:dyDescent="0.25">
      <c r="W453" s="9" t="e">
        <f>VLOOKUP(F453,'Rental Loss'!$A$2:$D$34,4,FALSE)</f>
        <v>#N/A</v>
      </c>
      <c r="X453" s="4" t="e">
        <f>VLOOKUP(F453,'Percent Owner Occupied'!$A$2:$B$34,2,FALSE)</f>
        <v>#N/A</v>
      </c>
      <c r="Y453" s="4" t="e">
        <f>VLOOKUP(F453,'Rental Loss'!$A$2:$C$34,3,FALSE)</f>
        <v>#N/A</v>
      </c>
      <c r="Z453" s="4" t="e">
        <f>VLOOKUP(F453,'Wage and Capital Related Income'!$A$2:$C$34,3,FALSE)</f>
        <v>#N/A</v>
      </c>
      <c r="AA453" s="4" t="e">
        <f>VLOOKUP(F453,'Recapture Features'!$A$2:$D$34,4,FALSE)</f>
        <v>#N/A</v>
      </c>
      <c r="AB453" s="4" t="e">
        <f>VLOOKUP(F453,'Wage and Capital Related Income'!$A$2:$D$34,4,FALSE)</f>
        <v>#N/A</v>
      </c>
      <c r="AC453" s="4" t="e">
        <f>VLOOKUP(F453,'Recapture Features'!$A$2:$B$34,2,FALSE)</f>
        <v>#N/A</v>
      </c>
      <c r="AD453" s="4">
        <f>VLOOKUP(INT(U453),Depth!$A$2:$B$36,2,FALSE)</f>
        <v>0</v>
      </c>
      <c r="AE453" s="4" t="str">
        <f t="shared" si="49"/>
        <v>0</v>
      </c>
      <c r="AF453" s="4" t="e">
        <f>VLOOKUP(AE453,Days!$D$2:$E$199,2,FALSE)</f>
        <v>#N/A</v>
      </c>
      <c r="AG453" s="4">
        <f t="shared" si="50"/>
        <v>0</v>
      </c>
      <c r="AH453" s="4">
        <f t="shared" si="51"/>
        <v>0</v>
      </c>
      <c r="AI453" s="4">
        <f t="shared" si="52"/>
        <v>0</v>
      </c>
      <c r="AJ453" s="4">
        <f t="shared" si="53"/>
        <v>0</v>
      </c>
      <c r="AK453" s="4">
        <f t="shared" si="54"/>
        <v>0</v>
      </c>
      <c r="AL453" s="8">
        <f t="shared" si="55"/>
        <v>0</v>
      </c>
    </row>
    <row r="454" spans="23:38" x14ac:dyDescent="0.25">
      <c r="W454" s="9" t="e">
        <f>VLOOKUP(F454,'Rental Loss'!$A$2:$D$34,4,FALSE)</f>
        <v>#N/A</v>
      </c>
      <c r="X454" s="4" t="e">
        <f>VLOOKUP(F454,'Percent Owner Occupied'!$A$2:$B$34,2,FALSE)</f>
        <v>#N/A</v>
      </c>
      <c r="Y454" s="4" t="e">
        <f>VLOOKUP(F454,'Rental Loss'!$A$2:$C$34,3,FALSE)</f>
        <v>#N/A</v>
      </c>
      <c r="Z454" s="4" t="e">
        <f>VLOOKUP(F454,'Wage and Capital Related Income'!$A$2:$C$34,3,FALSE)</f>
        <v>#N/A</v>
      </c>
      <c r="AA454" s="4" t="e">
        <f>VLOOKUP(F454,'Recapture Features'!$A$2:$D$34,4,FALSE)</f>
        <v>#N/A</v>
      </c>
      <c r="AB454" s="4" t="e">
        <f>VLOOKUP(F454,'Wage and Capital Related Income'!$A$2:$D$34,4,FALSE)</f>
        <v>#N/A</v>
      </c>
      <c r="AC454" s="4" t="e">
        <f>VLOOKUP(F454,'Recapture Features'!$A$2:$B$34,2,FALSE)</f>
        <v>#N/A</v>
      </c>
      <c r="AD454" s="4">
        <f>VLOOKUP(INT(U454),Depth!$A$2:$B$36,2,FALSE)</f>
        <v>0</v>
      </c>
      <c r="AE454" s="4" t="str">
        <f t="shared" si="49"/>
        <v>0</v>
      </c>
      <c r="AF454" s="4" t="e">
        <f>VLOOKUP(AE454,Days!$D$2:$E$199,2,FALSE)</f>
        <v>#N/A</v>
      </c>
      <c r="AG454" s="4">
        <f t="shared" si="50"/>
        <v>0</v>
      </c>
      <c r="AH454" s="4">
        <f t="shared" si="51"/>
        <v>0</v>
      </c>
      <c r="AI454" s="4">
        <f t="shared" si="52"/>
        <v>0</v>
      </c>
      <c r="AJ454" s="4">
        <f t="shared" si="53"/>
        <v>0</v>
      </c>
      <c r="AK454" s="4">
        <f t="shared" si="54"/>
        <v>0</v>
      </c>
      <c r="AL454" s="8">
        <f t="shared" si="55"/>
        <v>0</v>
      </c>
    </row>
    <row r="455" spans="23:38" x14ac:dyDescent="0.25">
      <c r="W455" s="9" t="e">
        <f>VLOOKUP(F455,'Rental Loss'!$A$2:$D$34,4,FALSE)</f>
        <v>#N/A</v>
      </c>
      <c r="X455" s="4" t="e">
        <f>VLOOKUP(F455,'Percent Owner Occupied'!$A$2:$B$34,2,FALSE)</f>
        <v>#N/A</v>
      </c>
      <c r="Y455" s="4" t="e">
        <f>VLOOKUP(F455,'Rental Loss'!$A$2:$C$34,3,FALSE)</f>
        <v>#N/A</v>
      </c>
      <c r="Z455" s="4" t="e">
        <f>VLOOKUP(F455,'Wage and Capital Related Income'!$A$2:$C$34,3,FALSE)</f>
        <v>#N/A</v>
      </c>
      <c r="AA455" s="4" t="e">
        <f>VLOOKUP(F455,'Recapture Features'!$A$2:$D$34,4,FALSE)</f>
        <v>#N/A</v>
      </c>
      <c r="AB455" s="4" t="e">
        <f>VLOOKUP(F455,'Wage and Capital Related Income'!$A$2:$D$34,4,FALSE)</f>
        <v>#N/A</v>
      </c>
      <c r="AC455" s="4" t="e">
        <f>VLOOKUP(F455,'Recapture Features'!$A$2:$B$34,2,FALSE)</f>
        <v>#N/A</v>
      </c>
      <c r="AD455" s="4">
        <f>VLOOKUP(INT(U455),Depth!$A$2:$B$36,2,FALSE)</f>
        <v>0</v>
      </c>
      <c r="AE455" s="4" t="str">
        <f t="shared" si="49"/>
        <v>0</v>
      </c>
      <c r="AF455" s="4" t="e">
        <f>VLOOKUP(AE455,Days!$D$2:$E$199,2,FALSE)</f>
        <v>#N/A</v>
      </c>
      <c r="AG455" s="4">
        <f t="shared" si="50"/>
        <v>0</v>
      </c>
      <c r="AH455" s="4">
        <f t="shared" si="51"/>
        <v>0</v>
      </c>
      <c r="AI455" s="4">
        <f t="shared" si="52"/>
        <v>0</v>
      </c>
      <c r="AJ455" s="4">
        <f t="shared" si="53"/>
        <v>0</v>
      </c>
      <c r="AK455" s="4">
        <f t="shared" si="54"/>
        <v>0</v>
      </c>
      <c r="AL455" s="8">
        <f t="shared" si="55"/>
        <v>0</v>
      </c>
    </row>
    <row r="456" spans="23:38" x14ac:dyDescent="0.25">
      <c r="W456" s="9" t="e">
        <f>VLOOKUP(F456,'Rental Loss'!$A$2:$D$34,4,FALSE)</f>
        <v>#N/A</v>
      </c>
      <c r="X456" s="4" t="e">
        <f>VLOOKUP(F456,'Percent Owner Occupied'!$A$2:$B$34,2,FALSE)</f>
        <v>#N/A</v>
      </c>
      <c r="Y456" s="4" t="e">
        <f>VLOOKUP(F456,'Rental Loss'!$A$2:$C$34,3,FALSE)</f>
        <v>#N/A</v>
      </c>
      <c r="Z456" s="4" t="e">
        <f>VLOOKUP(F456,'Wage and Capital Related Income'!$A$2:$C$34,3,FALSE)</f>
        <v>#N/A</v>
      </c>
      <c r="AA456" s="4" t="e">
        <f>VLOOKUP(F456,'Recapture Features'!$A$2:$D$34,4,FALSE)</f>
        <v>#N/A</v>
      </c>
      <c r="AB456" s="4" t="e">
        <f>VLOOKUP(F456,'Wage and Capital Related Income'!$A$2:$D$34,4,FALSE)</f>
        <v>#N/A</v>
      </c>
      <c r="AC456" s="4" t="e">
        <f>VLOOKUP(F456,'Recapture Features'!$A$2:$B$34,2,FALSE)</f>
        <v>#N/A</v>
      </c>
      <c r="AD456" s="4">
        <f>VLOOKUP(INT(U456),Depth!$A$2:$B$36,2,FALSE)</f>
        <v>0</v>
      </c>
      <c r="AE456" s="4" t="str">
        <f t="shared" si="49"/>
        <v>0</v>
      </c>
      <c r="AF456" s="4" t="e">
        <f>VLOOKUP(AE456,Days!$D$2:$E$199,2,FALSE)</f>
        <v>#N/A</v>
      </c>
      <c r="AG456" s="4">
        <f t="shared" si="50"/>
        <v>0</v>
      </c>
      <c r="AH456" s="4">
        <f t="shared" si="51"/>
        <v>0</v>
      </c>
      <c r="AI456" s="4">
        <f t="shared" si="52"/>
        <v>0</v>
      </c>
      <c r="AJ456" s="4">
        <f t="shared" si="53"/>
        <v>0</v>
      </c>
      <c r="AK456" s="4">
        <f t="shared" si="54"/>
        <v>0</v>
      </c>
      <c r="AL456" s="8">
        <f t="shared" si="55"/>
        <v>0</v>
      </c>
    </row>
    <row r="457" spans="23:38" x14ac:dyDescent="0.25">
      <c r="W457" s="9" t="e">
        <f>VLOOKUP(F457,'Rental Loss'!$A$2:$D$34,4,FALSE)</f>
        <v>#N/A</v>
      </c>
      <c r="X457" s="4" t="e">
        <f>VLOOKUP(F457,'Percent Owner Occupied'!$A$2:$B$34,2,FALSE)</f>
        <v>#N/A</v>
      </c>
      <c r="Y457" s="4" t="e">
        <f>VLOOKUP(F457,'Rental Loss'!$A$2:$C$34,3,FALSE)</f>
        <v>#N/A</v>
      </c>
      <c r="Z457" s="4" t="e">
        <f>VLOOKUP(F457,'Wage and Capital Related Income'!$A$2:$C$34,3,FALSE)</f>
        <v>#N/A</v>
      </c>
      <c r="AA457" s="4" t="e">
        <f>VLOOKUP(F457,'Recapture Features'!$A$2:$D$34,4,FALSE)</f>
        <v>#N/A</v>
      </c>
      <c r="AB457" s="4" t="e">
        <f>VLOOKUP(F457,'Wage and Capital Related Income'!$A$2:$D$34,4,FALSE)</f>
        <v>#N/A</v>
      </c>
      <c r="AC457" s="4" t="e">
        <f>VLOOKUP(F457,'Recapture Features'!$A$2:$B$34,2,FALSE)</f>
        <v>#N/A</v>
      </c>
      <c r="AD457" s="4">
        <f>VLOOKUP(INT(U457),Depth!$A$2:$B$36,2,FALSE)</f>
        <v>0</v>
      </c>
      <c r="AE457" s="4" t="str">
        <f t="shared" si="49"/>
        <v>0</v>
      </c>
      <c r="AF457" s="4" t="e">
        <f>VLOOKUP(AE457,Days!$D$2:$E$199,2,FALSE)</f>
        <v>#N/A</v>
      </c>
      <c r="AG457" s="4">
        <f t="shared" si="50"/>
        <v>0</v>
      </c>
      <c r="AH457" s="4">
        <f t="shared" si="51"/>
        <v>0</v>
      </c>
      <c r="AI457" s="4">
        <f t="shared" si="52"/>
        <v>0</v>
      </c>
      <c r="AJ457" s="4">
        <f t="shared" si="53"/>
        <v>0</v>
      </c>
      <c r="AK457" s="4">
        <f t="shared" si="54"/>
        <v>0</v>
      </c>
      <c r="AL457" s="8">
        <f t="shared" si="55"/>
        <v>0</v>
      </c>
    </row>
    <row r="458" spans="23:38" x14ac:dyDescent="0.25">
      <c r="W458" s="9" t="e">
        <f>VLOOKUP(F458,'Rental Loss'!$A$2:$D$34,4,FALSE)</f>
        <v>#N/A</v>
      </c>
      <c r="X458" s="4" t="e">
        <f>VLOOKUP(F458,'Percent Owner Occupied'!$A$2:$B$34,2,FALSE)</f>
        <v>#N/A</v>
      </c>
      <c r="Y458" s="4" t="e">
        <f>VLOOKUP(F458,'Rental Loss'!$A$2:$C$34,3,FALSE)</f>
        <v>#N/A</v>
      </c>
      <c r="Z458" s="4" t="e">
        <f>VLOOKUP(F458,'Wage and Capital Related Income'!$A$2:$C$34,3,FALSE)</f>
        <v>#N/A</v>
      </c>
      <c r="AA458" s="4" t="e">
        <f>VLOOKUP(F458,'Recapture Features'!$A$2:$D$34,4,FALSE)</f>
        <v>#N/A</v>
      </c>
      <c r="AB458" s="4" t="e">
        <f>VLOOKUP(F458,'Wage and Capital Related Income'!$A$2:$D$34,4,FALSE)</f>
        <v>#N/A</v>
      </c>
      <c r="AC458" s="4" t="e">
        <f>VLOOKUP(F458,'Recapture Features'!$A$2:$B$34,2,FALSE)</f>
        <v>#N/A</v>
      </c>
      <c r="AD458" s="4">
        <f>VLOOKUP(INT(U458),Depth!$A$2:$B$36,2,FALSE)</f>
        <v>0</v>
      </c>
      <c r="AE458" s="4" t="str">
        <f t="shared" si="49"/>
        <v>0</v>
      </c>
      <c r="AF458" s="4" t="e">
        <f>VLOOKUP(AE458,Days!$D$2:$E$199,2,FALSE)</f>
        <v>#N/A</v>
      </c>
      <c r="AG458" s="4">
        <f t="shared" si="50"/>
        <v>0</v>
      </c>
      <c r="AH458" s="4">
        <f t="shared" si="51"/>
        <v>0</v>
      </c>
      <c r="AI458" s="4">
        <f t="shared" si="52"/>
        <v>0</v>
      </c>
      <c r="AJ458" s="4">
        <f t="shared" si="53"/>
        <v>0</v>
      </c>
      <c r="AK458" s="4">
        <f t="shared" si="54"/>
        <v>0</v>
      </c>
      <c r="AL458" s="8">
        <f t="shared" si="55"/>
        <v>0</v>
      </c>
    </row>
    <row r="459" spans="23:38" x14ac:dyDescent="0.25">
      <c r="W459" s="9" t="e">
        <f>VLOOKUP(F459,'Rental Loss'!$A$2:$D$34,4,FALSE)</f>
        <v>#N/A</v>
      </c>
      <c r="X459" s="4" t="e">
        <f>VLOOKUP(F459,'Percent Owner Occupied'!$A$2:$B$34,2,FALSE)</f>
        <v>#N/A</v>
      </c>
      <c r="Y459" s="4" t="e">
        <f>VLOOKUP(F459,'Rental Loss'!$A$2:$C$34,3,FALSE)</f>
        <v>#N/A</v>
      </c>
      <c r="Z459" s="4" t="e">
        <f>VLOOKUP(F459,'Wage and Capital Related Income'!$A$2:$C$34,3,FALSE)</f>
        <v>#N/A</v>
      </c>
      <c r="AA459" s="4" t="e">
        <f>VLOOKUP(F459,'Recapture Features'!$A$2:$D$34,4,FALSE)</f>
        <v>#N/A</v>
      </c>
      <c r="AB459" s="4" t="e">
        <f>VLOOKUP(F459,'Wage and Capital Related Income'!$A$2:$D$34,4,FALSE)</f>
        <v>#N/A</v>
      </c>
      <c r="AC459" s="4" t="e">
        <f>VLOOKUP(F459,'Recapture Features'!$A$2:$B$34,2,FALSE)</f>
        <v>#N/A</v>
      </c>
      <c r="AD459" s="4">
        <f>VLOOKUP(INT(U459),Depth!$A$2:$B$36,2,FALSE)</f>
        <v>0</v>
      </c>
      <c r="AE459" s="4" t="str">
        <f t="shared" si="49"/>
        <v>0</v>
      </c>
      <c r="AF459" s="4" t="e">
        <f>VLOOKUP(AE459,Days!$D$2:$E$199,2,FALSE)</f>
        <v>#N/A</v>
      </c>
      <c r="AG459" s="4">
        <f t="shared" si="50"/>
        <v>0</v>
      </c>
      <c r="AH459" s="4">
        <f t="shared" si="51"/>
        <v>0</v>
      </c>
      <c r="AI459" s="4">
        <f t="shared" si="52"/>
        <v>0</v>
      </c>
      <c r="AJ459" s="4">
        <f t="shared" si="53"/>
        <v>0</v>
      </c>
      <c r="AK459" s="4">
        <f t="shared" si="54"/>
        <v>0</v>
      </c>
      <c r="AL459" s="8">
        <f t="shared" si="55"/>
        <v>0</v>
      </c>
    </row>
    <row r="460" spans="23:38" x14ac:dyDescent="0.25">
      <c r="W460" s="9" t="e">
        <f>VLOOKUP(F460,'Rental Loss'!$A$2:$D$34,4,FALSE)</f>
        <v>#N/A</v>
      </c>
      <c r="X460" s="4" t="e">
        <f>VLOOKUP(F460,'Percent Owner Occupied'!$A$2:$B$34,2,FALSE)</f>
        <v>#N/A</v>
      </c>
      <c r="Y460" s="4" t="e">
        <f>VLOOKUP(F460,'Rental Loss'!$A$2:$C$34,3,FALSE)</f>
        <v>#N/A</v>
      </c>
      <c r="Z460" s="4" t="e">
        <f>VLOOKUP(F460,'Wage and Capital Related Income'!$A$2:$C$34,3,FALSE)</f>
        <v>#N/A</v>
      </c>
      <c r="AA460" s="4" t="e">
        <f>VLOOKUP(F460,'Recapture Features'!$A$2:$D$34,4,FALSE)</f>
        <v>#N/A</v>
      </c>
      <c r="AB460" s="4" t="e">
        <f>VLOOKUP(F460,'Wage and Capital Related Income'!$A$2:$D$34,4,FALSE)</f>
        <v>#N/A</v>
      </c>
      <c r="AC460" s="4" t="e">
        <f>VLOOKUP(F460,'Recapture Features'!$A$2:$B$34,2,FALSE)</f>
        <v>#N/A</v>
      </c>
      <c r="AD460" s="4">
        <f>VLOOKUP(INT(U460),Depth!$A$2:$B$36,2,FALSE)</f>
        <v>0</v>
      </c>
      <c r="AE460" s="4" t="str">
        <f t="shared" si="49"/>
        <v>0</v>
      </c>
      <c r="AF460" s="4" t="e">
        <f>VLOOKUP(AE460,Days!$D$2:$E$199,2,FALSE)</f>
        <v>#N/A</v>
      </c>
      <c r="AG460" s="4">
        <f t="shared" si="50"/>
        <v>0</v>
      </c>
      <c r="AH460" s="4">
        <f t="shared" si="51"/>
        <v>0</v>
      </c>
      <c r="AI460" s="4">
        <f t="shared" si="52"/>
        <v>0</v>
      </c>
      <c r="AJ460" s="4">
        <f t="shared" si="53"/>
        <v>0</v>
      </c>
      <c r="AK460" s="4">
        <f t="shared" si="54"/>
        <v>0</v>
      </c>
      <c r="AL460" s="8">
        <f t="shared" si="55"/>
        <v>0</v>
      </c>
    </row>
    <row r="461" spans="23:38" x14ac:dyDescent="0.25">
      <c r="W461" s="9" t="e">
        <f>VLOOKUP(F461,'Rental Loss'!$A$2:$D$34,4,FALSE)</f>
        <v>#N/A</v>
      </c>
      <c r="X461" s="4" t="e">
        <f>VLOOKUP(F461,'Percent Owner Occupied'!$A$2:$B$34,2,FALSE)</f>
        <v>#N/A</v>
      </c>
      <c r="Y461" s="4" t="e">
        <f>VLOOKUP(F461,'Rental Loss'!$A$2:$C$34,3,FALSE)</f>
        <v>#N/A</v>
      </c>
      <c r="Z461" s="4" t="e">
        <f>VLOOKUP(F461,'Wage and Capital Related Income'!$A$2:$C$34,3,FALSE)</f>
        <v>#N/A</v>
      </c>
      <c r="AA461" s="4" t="e">
        <f>VLOOKUP(F461,'Recapture Features'!$A$2:$D$34,4,FALSE)</f>
        <v>#N/A</v>
      </c>
      <c r="AB461" s="4" t="e">
        <f>VLOOKUP(F461,'Wage and Capital Related Income'!$A$2:$D$34,4,FALSE)</f>
        <v>#N/A</v>
      </c>
      <c r="AC461" s="4" t="e">
        <f>VLOOKUP(F461,'Recapture Features'!$A$2:$B$34,2,FALSE)</f>
        <v>#N/A</v>
      </c>
      <c r="AD461" s="4">
        <f>VLOOKUP(INT(U461),Depth!$A$2:$B$36,2,FALSE)</f>
        <v>0</v>
      </c>
      <c r="AE461" s="4" t="str">
        <f t="shared" si="49"/>
        <v>0</v>
      </c>
      <c r="AF461" s="4" t="e">
        <f>VLOOKUP(AE461,Days!$D$2:$E$199,2,FALSE)</f>
        <v>#N/A</v>
      </c>
      <c r="AG461" s="4">
        <f t="shared" si="50"/>
        <v>0</v>
      </c>
      <c r="AH461" s="4">
        <f t="shared" si="51"/>
        <v>0</v>
      </c>
      <c r="AI461" s="4">
        <f t="shared" si="52"/>
        <v>0</v>
      </c>
      <c r="AJ461" s="4">
        <f t="shared" si="53"/>
        <v>0</v>
      </c>
      <c r="AK461" s="4">
        <f t="shared" si="54"/>
        <v>0</v>
      </c>
      <c r="AL461" s="8">
        <f t="shared" si="55"/>
        <v>0</v>
      </c>
    </row>
    <row r="462" spans="23:38" x14ac:dyDescent="0.25">
      <c r="W462" s="9" t="e">
        <f>VLOOKUP(F462,'Rental Loss'!$A$2:$D$34,4,FALSE)</f>
        <v>#N/A</v>
      </c>
      <c r="X462" s="4" t="e">
        <f>VLOOKUP(F462,'Percent Owner Occupied'!$A$2:$B$34,2,FALSE)</f>
        <v>#N/A</v>
      </c>
      <c r="Y462" s="4" t="e">
        <f>VLOOKUP(F462,'Rental Loss'!$A$2:$C$34,3,FALSE)</f>
        <v>#N/A</v>
      </c>
      <c r="Z462" s="4" t="e">
        <f>VLOOKUP(F462,'Wage and Capital Related Income'!$A$2:$C$34,3,FALSE)</f>
        <v>#N/A</v>
      </c>
      <c r="AA462" s="4" t="e">
        <f>VLOOKUP(F462,'Recapture Features'!$A$2:$D$34,4,FALSE)</f>
        <v>#N/A</v>
      </c>
      <c r="AB462" s="4" t="e">
        <f>VLOOKUP(F462,'Wage and Capital Related Income'!$A$2:$D$34,4,FALSE)</f>
        <v>#N/A</v>
      </c>
      <c r="AC462" s="4" t="e">
        <f>VLOOKUP(F462,'Recapture Features'!$A$2:$B$34,2,FALSE)</f>
        <v>#N/A</v>
      </c>
      <c r="AD462" s="4">
        <f>VLOOKUP(INT(U462),Depth!$A$2:$B$36,2,FALSE)</f>
        <v>0</v>
      </c>
      <c r="AE462" s="4" t="str">
        <f t="shared" si="49"/>
        <v>0</v>
      </c>
      <c r="AF462" s="4" t="e">
        <f>VLOOKUP(AE462,Days!$D$2:$E$199,2,FALSE)</f>
        <v>#N/A</v>
      </c>
      <c r="AG462" s="4">
        <f t="shared" si="50"/>
        <v>0</v>
      </c>
      <c r="AH462" s="4">
        <f t="shared" si="51"/>
        <v>0</v>
      </c>
      <c r="AI462" s="4">
        <f t="shared" si="52"/>
        <v>0</v>
      </c>
      <c r="AJ462" s="4">
        <f t="shared" si="53"/>
        <v>0</v>
      </c>
      <c r="AK462" s="4">
        <f t="shared" si="54"/>
        <v>0</v>
      </c>
      <c r="AL462" s="8">
        <f t="shared" si="55"/>
        <v>0</v>
      </c>
    </row>
    <row r="463" spans="23:38" x14ac:dyDescent="0.25">
      <c r="W463" s="9" t="e">
        <f>VLOOKUP(F463,'Rental Loss'!$A$2:$D$34,4,FALSE)</f>
        <v>#N/A</v>
      </c>
      <c r="X463" s="4" t="e">
        <f>VLOOKUP(F463,'Percent Owner Occupied'!$A$2:$B$34,2,FALSE)</f>
        <v>#N/A</v>
      </c>
      <c r="Y463" s="4" t="e">
        <f>VLOOKUP(F463,'Rental Loss'!$A$2:$C$34,3,FALSE)</f>
        <v>#N/A</v>
      </c>
      <c r="Z463" s="4" t="e">
        <f>VLOOKUP(F463,'Wage and Capital Related Income'!$A$2:$C$34,3,FALSE)</f>
        <v>#N/A</v>
      </c>
      <c r="AA463" s="4" t="e">
        <f>VLOOKUP(F463,'Recapture Features'!$A$2:$D$34,4,FALSE)</f>
        <v>#N/A</v>
      </c>
      <c r="AB463" s="4" t="e">
        <f>VLOOKUP(F463,'Wage and Capital Related Income'!$A$2:$D$34,4,FALSE)</f>
        <v>#N/A</v>
      </c>
      <c r="AC463" s="4" t="e">
        <f>VLOOKUP(F463,'Recapture Features'!$A$2:$B$34,2,FALSE)</f>
        <v>#N/A</v>
      </c>
      <c r="AD463" s="4">
        <f>VLOOKUP(INT(U463),Depth!$A$2:$B$36,2,FALSE)</f>
        <v>0</v>
      </c>
      <c r="AE463" s="4" t="str">
        <f t="shared" si="49"/>
        <v>0</v>
      </c>
      <c r="AF463" s="4" t="e">
        <f>VLOOKUP(AE463,Days!$D$2:$E$199,2,FALSE)</f>
        <v>#N/A</v>
      </c>
      <c r="AG463" s="4">
        <f t="shared" si="50"/>
        <v>0</v>
      </c>
      <c r="AH463" s="4">
        <f t="shared" si="51"/>
        <v>0</v>
      </c>
      <c r="AI463" s="4">
        <f t="shared" si="52"/>
        <v>0</v>
      </c>
      <c r="AJ463" s="4">
        <f t="shared" si="53"/>
        <v>0</v>
      </c>
      <c r="AK463" s="4">
        <f t="shared" si="54"/>
        <v>0</v>
      </c>
      <c r="AL463" s="8">
        <f t="shared" si="55"/>
        <v>0</v>
      </c>
    </row>
    <row r="464" spans="23:38" x14ac:dyDescent="0.25">
      <c r="W464" s="9" t="e">
        <f>VLOOKUP(F464,'Rental Loss'!$A$2:$D$34,4,FALSE)</f>
        <v>#N/A</v>
      </c>
      <c r="X464" s="4" t="e">
        <f>VLOOKUP(F464,'Percent Owner Occupied'!$A$2:$B$34,2,FALSE)</f>
        <v>#N/A</v>
      </c>
      <c r="Y464" s="4" t="e">
        <f>VLOOKUP(F464,'Rental Loss'!$A$2:$C$34,3,FALSE)</f>
        <v>#N/A</v>
      </c>
      <c r="Z464" s="4" t="e">
        <f>VLOOKUP(F464,'Wage and Capital Related Income'!$A$2:$C$34,3,FALSE)</f>
        <v>#N/A</v>
      </c>
      <c r="AA464" s="4" t="e">
        <f>VLOOKUP(F464,'Recapture Features'!$A$2:$D$34,4,FALSE)</f>
        <v>#N/A</v>
      </c>
      <c r="AB464" s="4" t="e">
        <f>VLOOKUP(F464,'Wage and Capital Related Income'!$A$2:$D$34,4,FALSE)</f>
        <v>#N/A</v>
      </c>
      <c r="AC464" s="4" t="e">
        <f>VLOOKUP(F464,'Recapture Features'!$A$2:$B$34,2,FALSE)</f>
        <v>#N/A</v>
      </c>
      <c r="AD464" s="4">
        <f>VLOOKUP(INT(U464),Depth!$A$2:$B$36,2,FALSE)</f>
        <v>0</v>
      </c>
      <c r="AE464" s="4" t="str">
        <f t="shared" si="49"/>
        <v>0</v>
      </c>
      <c r="AF464" s="4" t="e">
        <f>VLOOKUP(AE464,Days!$D$2:$E$199,2,FALSE)</f>
        <v>#N/A</v>
      </c>
      <c r="AG464" s="4">
        <f t="shared" si="50"/>
        <v>0</v>
      </c>
      <c r="AH464" s="4">
        <f t="shared" si="51"/>
        <v>0</v>
      </c>
      <c r="AI464" s="4">
        <f t="shared" si="52"/>
        <v>0</v>
      </c>
      <c r="AJ464" s="4">
        <f t="shared" si="53"/>
        <v>0</v>
      </c>
      <c r="AK464" s="4">
        <f t="shared" si="54"/>
        <v>0</v>
      </c>
      <c r="AL464" s="8">
        <f t="shared" si="55"/>
        <v>0</v>
      </c>
    </row>
    <row r="465" spans="23:38" x14ac:dyDescent="0.25">
      <c r="W465" s="9" t="e">
        <f>VLOOKUP(F465,'Rental Loss'!$A$2:$D$34,4,FALSE)</f>
        <v>#N/A</v>
      </c>
      <c r="X465" s="4" t="e">
        <f>VLOOKUP(F465,'Percent Owner Occupied'!$A$2:$B$34,2,FALSE)</f>
        <v>#N/A</v>
      </c>
      <c r="Y465" s="4" t="e">
        <f>VLOOKUP(F465,'Rental Loss'!$A$2:$C$34,3,FALSE)</f>
        <v>#N/A</v>
      </c>
      <c r="Z465" s="4" t="e">
        <f>VLOOKUP(F465,'Wage and Capital Related Income'!$A$2:$C$34,3,FALSE)</f>
        <v>#N/A</v>
      </c>
      <c r="AA465" s="4" t="e">
        <f>VLOOKUP(F465,'Recapture Features'!$A$2:$D$34,4,FALSE)</f>
        <v>#N/A</v>
      </c>
      <c r="AB465" s="4" t="e">
        <f>VLOOKUP(F465,'Wage and Capital Related Income'!$A$2:$D$34,4,FALSE)</f>
        <v>#N/A</v>
      </c>
      <c r="AC465" s="4" t="e">
        <f>VLOOKUP(F465,'Recapture Features'!$A$2:$B$34,2,FALSE)</f>
        <v>#N/A</v>
      </c>
      <c r="AD465" s="4">
        <f>VLOOKUP(INT(U465),Depth!$A$2:$B$36,2,FALSE)</f>
        <v>0</v>
      </c>
      <c r="AE465" s="4" t="str">
        <f t="shared" si="49"/>
        <v>0</v>
      </c>
      <c r="AF465" s="4" t="e">
        <f>VLOOKUP(AE465,Days!$D$2:$E$199,2,FALSE)</f>
        <v>#N/A</v>
      </c>
      <c r="AG465" s="4">
        <f t="shared" si="50"/>
        <v>0</v>
      </c>
      <c r="AH465" s="4">
        <f t="shared" si="51"/>
        <v>0</v>
      </c>
      <c r="AI465" s="4">
        <f t="shared" si="52"/>
        <v>0</v>
      </c>
      <c r="AJ465" s="4">
        <f t="shared" si="53"/>
        <v>0</v>
      </c>
      <c r="AK465" s="4">
        <f t="shared" si="54"/>
        <v>0</v>
      </c>
      <c r="AL465" s="8">
        <f t="shared" si="55"/>
        <v>0</v>
      </c>
    </row>
    <row r="466" spans="23:38" x14ac:dyDescent="0.25">
      <c r="W466" s="9" t="e">
        <f>VLOOKUP(F466,'Rental Loss'!$A$2:$D$34,4,FALSE)</f>
        <v>#N/A</v>
      </c>
      <c r="X466" s="4" t="e">
        <f>VLOOKUP(F466,'Percent Owner Occupied'!$A$2:$B$34,2,FALSE)</f>
        <v>#N/A</v>
      </c>
      <c r="Y466" s="4" t="e">
        <f>VLOOKUP(F466,'Rental Loss'!$A$2:$C$34,3,FALSE)</f>
        <v>#N/A</v>
      </c>
      <c r="Z466" s="4" t="e">
        <f>VLOOKUP(F466,'Wage and Capital Related Income'!$A$2:$C$34,3,FALSE)</f>
        <v>#N/A</v>
      </c>
      <c r="AA466" s="4" t="e">
        <f>VLOOKUP(F466,'Recapture Features'!$A$2:$D$34,4,FALSE)</f>
        <v>#N/A</v>
      </c>
      <c r="AB466" s="4" t="e">
        <f>VLOOKUP(F466,'Wage and Capital Related Income'!$A$2:$D$34,4,FALSE)</f>
        <v>#N/A</v>
      </c>
      <c r="AC466" s="4" t="e">
        <f>VLOOKUP(F466,'Recapture Features'!$A$2:$B$34,2,FALSE)</f>
        <v>#N/A</v>
      </c>
      <c r="AD466" s="4">
        <f>VLOOKUP(INT(U466),Depth!$A$2:$B$36,2,FALSE)</f>
        <v>0</v>
      </c>
      <c r="AE466" s="4" t="str">
        <f t="shared" si="49"/>
        <v>0</v>
      </c>
      <c r="AF466" s="4" t="e">
        <f>VLOOKUP(AE466,Days!$D$2:$E$199,2,FALSE)</f>
        <v>#N/A</v>
      </c>
      <c r="AG466" s="4">
        <f t="shared" si="50"/>
        <v>0</v>
      </c>
      <c r="AH466" s="4">
        <f t="shared" si="51"/>
        <v>0</v>
      </c>
      <c r="AI466" s="4">
        <f t="shared" si="52"/>
        <v>0</v>
      </c>
      <c r="AJ466" s="4">
        <f t="shared" si="53"/>
        <v>0</v>
      </c>
      <c r="AK466" s="4">
        <f t="shared" si="54"/>
        <v>0</v>
      </c>
      <c r="AL466" s="8">
        <f t="shared" si="55"/>
        <v>0</v>
      </c>
    </row>
    <row r="467" spans="23:38" x14ac:dyDescent="0.25">
      <c r="W467" s="9" t="e">
        <f>VLOOKUP(F467,'Rental Loss'!$A$2:$D$34,4,FALSE)</f>
        <v>#N/A</v>
      </c>
      <c r="X467" s="4" t="e">
        <f>VLOOKUP(F467,'Percent Owner Occupied'!$A$2:$B$34,2,FALSE)</f>
        <v>#N/A</v>
      </c>
      <c r="Y467" s="4" t="e">
        <f>VLOOKUP(F467,'Rental Loss'!$A$2:$C$34,3,FALSE)</f>
        <v>#N/A</v>
      </c>
      <c r="Z467" s="4" t="e">
        <f>VLOOKUP(F467,'Wage and Capital Related Income'!$A$2:$C$34,3,FALSE)</f>
        <v>#N/A</v>
      </c>
      <c r="AA467" s="4" t="e">
        <f>VLOOKUP(F467,'Recapture Features'!$A$2:$D$34,4,FALSE)</f>
        <v>#N/A</v>
      </c>
      <c r="AB467" s="4" t="e">
        <f>VLOOKUP(F467,'Wage and Capital Related Income'!$A$2:$D$34,4,FALSE)</f>
        <v>#N/A</v>
      </c>
      <c r="AC467" s="4" t="e">
        <f>VLOOKUP(F467,'Recapture Features'!$A$2:$B$34,2,FALSE)</f>
        <v>#N/A</v>
      </c>
      <c r="AD467" s="4">
        <f>VLOOKUP(INT(U467),Depth!$A$2:$B$36,2,FALSE)</f>
        <v>0</v>
      </c>
      <c r="AE467" s="4" t="str">
        <f t="shared" si="49"/>
        <v>0</v>
      </c>
      <c r="AF467" s="4" t="e">
        <f>VLOOKUP(AE467,Days!$D$2:$E$199,2,FALSE)</f>
        <v>#N/A</v>
      </c>
      <c r="AG467" s="4">
        <f t="shared" si="50"/>
        <v>0</v>
      </c>
      <c r="AH467" s="4">
        <f t="shared" si="51"/>
        <v>0</v>
      </c>
      <c r="AI467" s="4">
        <f t="shared" si="52"/>
        <v>0</v>
      </c>
      <c r="AJ467" s="4">
        <f t="shared" si="53"/>
        <v>0</v>
      </c>
      <c r="AK467" s="4">
        <f t="shared" si="54"/>
        <v>0</v>
      </c>
      <c r="AL467" s="8">
        <f t="shared" si="55"/>
        <v>0</v>
      </c>
    </row>
    <row r="468" spans="23:38" x14ac:dyDescent="0.25">
      <c r="W468" s="9" t="e">
        <f>VLOOKUP(F468,'Rental Loss'!$A$2:$D$34,4,FALSE)</f>
        <v>#N/A</v>
      </c>
      <c r="X468" s="4" t="e">
        <f>VLOOKUP(F468,'Percent Owner Occupied'!$A$2:$B$34,2,FALSE)</f>
        <v>#N/A</v>
      </c>
      <c r="Y468" s="4" t="e">
        <f>VLOOKUP(F468,'Rental Loss'!$A$2:$C$34,3,FALSE)</f>
        <v>#N/A</v>
      </c>
      <c r="Z468" s="4" t="e">
        <f>VLOOKUP(F468,'Wage and Capital Related Income'!$A$2:$C$34,3,FALSE)</f>
        <v>#N/A</v>
      </c>
      <c r="AA468" s="4" t="e">
        <f>VLOOKUP(F468,'Recapture Features'!$A$2:$D$34,4,FALSE)</f>
        <v>#N/A</v>
      </c>
      <c r="AB468" s="4" t="e">
        <f>VLOOKUP(F468,'Wage and Capital Related Income'!$A$2:$D$34,4,FALSE)</f>
        <v>#N/A</v>
      </c>
      <c r="AC468" s="4" t="e">
        <f>VLOOKUP(F468,'Recapture Features'!$A$2:$B$34,2,FALSE)</f>
        <v>#N/A</v>
      </c>
      <c r="AD468" s="4">
        <f>VLOOKUP(INT(U468),Depth!$A$2:$B$36,2,FALSE)</f>
        <v>0</v>
      </c>
      <c r="AE468" s="4" t="str">
        <f t="shared" si="49"/>
        <v>0</v>
      </c>
      <c r="AF468" s="4" t="e">
        <f>VLOOKUP(AE468,Days!$D$2:$E$199,2,FALSE)</f>
        <v>#N/A</v>
      </c>
      <c r="AG468" s="4">
        <f t="shared" si="50"/>
        <v>0</v>
      </c>
      <c r="AH468" s="4">
        <f t="shared" si="51"/>
        <v>0</v>
      </c>
      <c r="AI468" s="4">
        <f t="shared" si="52"/>
        <v>0</v>
      </c>
      <c r="AJ468" s="4">
        <f t="shared" si="53"/>
        <v>0</v>
      </c>
      <c r="AK468" s="4">
        <f t="shared" si="54"/>
        <v>0</v>
      </c>
      <c r="AL468" s="8">
        <f t="shared" si="55"/>
        <v>0</v>
      </c>
    </row>
    <row r="469" spans="23:38" x14ac:dyDescent="0.25">
      <c r="W469" s="9" t="e">
        <f>VLOOKUP(F469,'Rental Loss'!$A$2:$D$34,4,FALSE)</f>
        <v>#N/A</v>
      </c>
      <c r="X469" s="4" t="e">
        <f>VLOOKUP(F469,'Percent Owner Occupied'!$A$2:$B$34,2,FALSE)</f>
        <v>#N/A</v>
      </c>
      <c r="Y469" s="4" t="e">
        <f>VLOOKUP(F469,'Rental Loss'!$A$2:$C$34,3,FALSE)</f>
        <v>#N/A</v>
      </c>
      <c r="Z469" s="4" t="e">
        <f>VLOOKUP(F469,'Wage and Capital Related Income'!$A$2:$C$34,3,FALSE)</f>
        <v>#N/A</v>
      </c>
      <c r="AA469" s="4" t="e">
        <f>VLOOKUP(F469,'Recapture Features'!$A$2:$D$34,4,FALSE)</f>
        <v>#N/A</v>
      </c>
      <c r="AB469" s="4" t="e">
        <f>VLOOKUP(F469,'Wage and Capital Related Income'!$A$2:$D$34,4,FALSE)</f>
        <v>#N/A</v>
      </c>
      <c r="AC469" s="4" t="e">
        <f>VLOOKUP(F469,'Recapture Features'!$A$2:$B$34,2,FALSE)</f>
        <v>#N/A</v>
      </c>
      <c r="AD469" s="4">
        <f>VLOOKUP(INT(U469),Depth!$A$2:$B$36,2,FALSE)</f>
        <v>0</v>
      </c>
      <c r="AE469" s="4" t="str">
        <f t="shared" si="49"/>
        <v>0</v>
      </c>
      <c r="AF469" s="4" t="e">
        <f>VLOOKUP(AE469,Days!$D$2:$E$199,2,FALSE)</f>
        <v>#N/A</v>
      </c>
      <c r="AG469" s="4">
        <f t="shared" si="50"/>
        <v>0</v>
      </c>
      <c r="AH469" s="4">
        <f t="shared" si="51"/>
        <v>0</v>
      </c>
      <c r="AI469" s="4">
        <f t="shared" si="52"/>
        <v>0</v>
      </c>
      <c r="AJ469" s="4">
        <f t="shared" si="53"/>
        <v>0</v>
      </c>
      <c r="AK469" s="4">
        <f t="shared" si="54"/>
        <v>0</v>
      </c>
      <c r="AL469" s="8">
        <f t="shared" si="55"/>
        <v>0</v>
      </c>
    </row>
    <row r="470" spans="23:38" x14ac:dyDescent="0.25">
      <c r="W470" s="9" t="e">
        <f>VLOOKUP(F470,'Rental Loss'!$A$2:$D$34,4,FALSE)</f>
        <v>#N/A</v>
      </c>
      <c r="X470" s="4" t="e">
        <f>VLOOKUP(F470,'Percent Owner Occupied'!$A$2:$B$34,2,FALSE)</f>
        <v>#N/A</v>
      </c>
      <c r="Y470" s="4" t="e">
        <f>VLOOKUP(F470,'Rental Loss'!$A$2:$C$34,3,FALSE)</f>
        <v>#N/A</v>
      </c>
      <c r="Z470" s="4" t="e">
        <f>VLOOKUP(F470,'Wage and Capital Related Income'!$A$2:$C$34,3,FALSE)</f>
        <v>#N/A</v>
      </c>
      <c r="AA470" s="4" t="e">
        <f>VLOOKUP(F470,'Recapture Features'!$A$2:$D$34,4,FALSE)</f>
        <v>#N/A</v>
      </c>
      <c r="AB470" s="4" t="e">
        <f>VLOOKUP(F470,'Wage and Capital Related Income'!$A$2:$D$34,4,FALSE)</f>
        <v>#N/A</v>
      </c>
      <c r="AC470" s="4" t="e">
        <f>VLOOKUP(F470,'Recapture Features'!$A$2:$B$34,2,FALSE)</f>
        <v>#N/A</v>
      </c>
      <c r="AD470" s="4">
        <f>VLOOKUP(INT(U470),Depth!$A$2:$B$36,2,FALSE)</f>
        <v>0</v>
      </c>
      <c r="AE470" s="4" t="str">
        <f t="shared" si="49"/>
        <v>0</v>
      </c>
      <c r="AF470" s="4" t="e">
        <f>VLOOKUP(AE470,Days!$D$2:$E$199,2,FALSE)</f>
        <v>#N/A</v>
      </c>
      <c r="AG470" s="4">
        <f t="shared" si="50"/>
        <v>0</v>
      </c>
      <c r="AH470" s="4">
        <f t="shared" si="51"/>
        <v>0</v>
      </c>
      <c r="AI470" s="4">
        <f t="shared" si="52"/>
        <v>0</v>
      </c>
      <c r="AJ470" s="4">
        <f t="shared" si="53"/>
        <v>0</v>
      </c>
      <c r="AK470" s="4">
        <f t="shared" si="54"/>
        <v>0</v>
      </c>
      <c r="AL470" s="8">
        <f t="shared" si="55"/>
        <v>0</v>
      </c>
    </row>
    <row r="471" spans="23:38" x14ac:dyDescent="0.25">
      <c r="W471" s="9" t="e">
        <f>VLOOKUP(F471,'Rental Loss'!$A$2:$D$34,4,FALSE)</f>
        <v>#N/A</v>
      </c>
      <c r="X471" s="4" t="e">
        <f>VLOOKUP(F471,'Percent Owner Occupied'!$A$2:$B$34,2,FALSE)</f>
        <v>#N/A</v>
      </c>
      <c r="Y471" s="4" t="e">
        <f>VLOOKUP(F471,'Rental Loss'!$A$2:$C$34,3,FALSE)</f>
        <v>#N/A</v>
      </c>
      <c r="Z471" s="4" t="e">
        <f>VLOOKUP(F471,'Wage and Capital Related Income'!$A$2:$C$34,3,FALSE)</f>
        <v>#N/A</v>
      </c>
      <c r="AA471" s="4" t="e">
        <f>VLOOKUP(F471,'Recapture Features'!$A$2:$D$34,4,FALSE)</f>
        <v>#N/A</v>
      </c>
      <c r="AB471" s="4" t="e">
        <f>VLOOKUP(F471,'Wage and Capital Related Income'!$A$2:$D$34,4,FALSE)</f>
        <v>#N/A</v>
      </c>
      <c r="AC471" s="4" t="e">
        <f>VLOOKUP(F471,'Recapture Features'!$A$2:$B$34,2,FALSE)</f>
        <v>#N/A</v>
      </c>
      <c r="AD471" s="4">
        <f>VLOOKUP(INT(U471),Depth!$A$2:$B$36,2,FALSE)</f>
        <v>0</v>
      </c>
      <c r="AE471" s="4" t="str">
        <f t="shared" si="49"/>
        <v>0</v>
      </c>
      <c r="AF471" s="4" t="e">
        <f>VLOOKUP(AE471,Days!$D$2:$E$199,2,FALSE)</f>
        <v>#N/A</v>
      </c>
      <c r="AG471" s="4">
        <f t="shared" si="50"/>
        <v>0</v>
      </c>
      <c r="AH471" s="4">
        <f t="shared" si="51"/>
        <v>0</v>
      </c>
      <c r="AI471" s="4">
        <f t="shared" si="52"/>
        <v>0</v>
      </c>
      <c r="AJ471" s="4">
        <f t="shared" si="53"/>
        <v>0</v>
      </c>
      <c r="AK471" s="4">
        <f t="shared" si="54"/>
        <v>0</v>
      </c>
      <c r="AL471" s="8">
        <f t="shared" si="55"/>
        <v>0</v>
      </c>
    </row>
    <row r="472" spans="23:38" x14ac:dyDescent="0.25">
      <c r="W472" s="9" t="e">
        <f>VLOOKUP(F472,'Rental Loss'!$A$2:$D$34,4,FALSE)</f>
        <v>#N/A</v>
      </c>
      <c r="X472" s="4" t="e">
        <f>VLOOKUP(F472,'Percent Owner Occupied'!$A$2:$B$34,2,FALSE)</f>
        <v>#N/A</v>
      </c>
      <c r="Y472" s="4" t="e">
        <f>VLOOKUP(F472,'Rental Loss'!$A$2:$C$34,3,FALSE)</f>
        <v>#N/A</v>
      </c>
      <c r="Z472" s="4" t="e">
        <f>VLOOKUP(F472,'Wage and Capital Related Income'!$A$2:$C$34,3,FALSE)</f>
        <v>#N/A</v>
      </c>
      <c r="AA472" s="4" t="e">
        <f>VLOOKUP(F472,'Recapture Features'!$A$2:$D$34,4,FALSE)</f>
        <v>#N/A</v>
      </c>
      <c r="AB472" s="4" t="e">
        <f>VLOOKUP(F472,'Wage and Capital Related Income'!$A$2:$D$34,4,FALSE)</f>
        <v>#N/A</v>
      </c>
      <c r="AC472" s="4" t="e">
        <f>VLOOKUP(F472,'Recapture Features'!$A$2:$B$34,2,FALSE)</f>
        <v>#N/A</v>
      </c>
      <c r="AD472" s="4">
        <f>VLOOKUP(INT(U472),Depth!$A$2:$B$36,2,FALSE)</f>
        <v>0</v>
      </c>
      <c r="AE472" s="4" t="str">
        <f t="shared" si="49"/>
        <v>0</v>
      </c>
      <c r="AF472" s="4" t="e">
        <f>VLOOKUP(AE472,Days!$D$2:$E$199,2,FALSE)</f>
        <v>#N/A</v>
      </c>
      <c r="AG472" s="4">
        <f t="shared" si="50"/>
        <v>0</v>
      </c>
      <c r="AH472" s="4">
        <f t="shared" si="51"/>
        <v>0</v>
      </c>
      <c r="AI472" s="4">
        <f t="shared" si="52"/>
        <v>0</v>
      </c>
      <c r="AJ472" s="4">
        <f t="shared" si="53"/>
        <v>0</v>
      </c>
      <c r="AK472" s="4">
        <f t="shared" si="54"/>
        <v>0</v>
      </c>
      <c r="AL472" s="8">
        <f t="shared" si="55"/>
        <v>0</v>
      </c>
    </row>
    <row r="473" spans="23:38" x14ac:dyDescent="0.25">
      <c r="W473" s="9" t="e">
        <f>VLOOKUP(F473,'Rental Loss'!$A$2:$D$34,4,FALSE)</f>
        <v>#N/A</v>
      </c>
      <c r="X473" s="4" t="e">
        <f>VLOOKUP(F473,'Percent Owner Occupied'!$A$2:$B$34,2,FALSE)</f>
        <v>#N/A</v>
      </c>
      <c r="Y473" s="4" t="e">
        <f>VLOOKUP(F473,'Rental Loss'!$A$2:$C$34,3,FALSE)</f>
        <v>#N/A</v>
      </c>
      <c r="Z473" s="4" t="e">
        <f>VLOOKUP(F473,'Wage and Capital Related Income'!$A$2:$C$34,3,FALSE)</f>
        <v>#N/A</v>
      </c>
      <c r="AA473" s="4" t="e">
        <f>VLOOKUP(F473,'Recapture Features'!$A$2:$D$34,4,FALSE)</f>
        <v>#N/A</v>
      </c>
      <c r="AB473" s="4" t="e">
        <f>VLOOKUP(F473,'Wage and Capital Related Income'!$A$2:$D$34,4,FALSE)</f>
        <v>#N/A</v>
      </c>
      <c r="AC473" s="4" t="e">
        <f>VLOOKUP(F473,'Recapture Features'!$A$2:$B$34,2,FALSE)</f>
        <v>#N/A</v>
      </c>
      <c r="AD473" s="4">
        <f>VLOOKUP(INT(U473),Depth!$A$2:$B$36,2,FALSE)</f>
        <v>0</v>
      </c>
      <c r="AE473" s="4" t="str">
        <f t="shared" si="49"/>
        <v>0</v>
      </c>
      <c r="AF473" s="4" t="e">
        <f>VLOOKUP(AE473,Days!$D$2:$E$199,2,FALSE)</f>
        <v>#N/A</v>
      </c>
      <c r="AG473" s="4">
        <f t="shared" si="50"/>
        <v>0</v>
      </c>
      <c r="AH473" s="4">
        <f t="shared" si="51"/>
        <v>0</v>
      </c>
      <c r="AI473" s="4">
        <f t="shared" si="52"/>
        <v>0</v>
      </c>
      <c r="AJ473" s="4">
        <f t="shared" si="53"/>
        <v>0</v>
      </c>
      <c r="AK473" s="4">
        <f t="shared" si="54"/>
        <v>0</v>
      </c>
      <c r="AL473" s="8">
        <f t="shared" si="55"/>
        <v>0</v>
      </c>
    </row>
    <row r="474" spans="23:38" x14ac:dyDescent="0.25">
      <c r="W474" s="9" t="e">
        <f>VLOOKUP(F474,'Rental Loss'!$A$2:$D$34,4,FALSE)</f>
        <v>#N/A</v>
      </c>
      <c r="X474" s="4" t="e">
        <f>VLOOKUP(F474,'Percent Owner Occupied'!$A$2:$B$34,2,FALSE)</f>
        <v>#N/A</v>
      </c>
      <c r="Y474" s="4" t="e">
        <f>VLOOKUP(F474,'Rental Loss'!$A$2:$C$34,3,FALSE)</f>
        <v>#N/A</v>
      </c>
      <c r="Z474" s="4" t="e">
        <f>VLOOKUP(F474,'Wage and Capital Related Income'!$A$2:$C$34,3,FALSE)</f>
        <v>#N/A</v>
      </c>
      <c r="AA474" s="4" t="e">
        <f>VLOOKUP(F474,'Recapture Features'!$A$2:$D$34,4,FALSE)</f>
        <v>#N/A</v>
      </c>
      <c r="AB474" s="4" t="e">
        <f>VLOOKUP(F474,'Wage and Capital Related Income'!$A$2:$D$34,4,FALSE)</f>
        <v>#N/A</v>
      </c>
      <c r="AC474" s="4" t="e">
        <f>VLOOKUP(F474,'Recapture Features'!$A$2:$B$34,2,FALSE)</f>
        <v>#N/A</v>
      </c>
      <c r="AD474" s="4">
        <f>VLOOKUP(INT(U474),Depth!$A$2:$B$36,2,FALSE)</f>
        <v>0</v>
      </c>
      <c r="AE474" s="4" t="str">
        <f t="shared" si="49"/>
        <v>0</v>
      </c>
      <c r="AF474" s="4" t="e">
        <f>VLOOKUP(AE474,Days!$D$2:$E$199,2,FALSE)</f>
        <v>#N/A</v>
      </c>
      <c r="AG474" s="4">
        <f t="shared" si="50"/>
        <v>0</v>
      </c>
      <c r="AH474" s="4">
        <f t="shared" si="51"/>
        <v>0</v>
      </c>
      <c r="AI474" s="4">
        <f t="shared" si="52"/>
        <v>0</v>
      </c>
      <c r="AJ474" s="4">
        <f t="shared" si="53"/>
        <v>0</v>
      </c>
      <c r="AK474" s="4">
        <f t="shared" si="54"/>
        <v>0</v>
      </c>
      <c r="AL474" s="8">
        <f t="shared" si="55"/>
        <v>0</v>
      </c>
    </row>
    <row r="475" spans="23:38" x14ac:dyDescent="0.25">
      <c r="W475" s="9" t="e">
        <f>VLOOKUP(F475,'Rental Loss'!$A$2:$D$34,4,FALSE)</f>
        <v>#N/A</v>
      </c>
      <c r="X475" s="4" t="e">
        <f>VLOOKUP(F475,'Percent Owner Occupied'!$A$2:$B$34,2,FALSE)</f>
        <v>#N/A</v>
      </c>
      <c r="Y475" s="4" t="e">
        <f>VLOOKUP(F475,'Rental Loss'!$A$2:$C$34,3,FALSE)</f>
        <v>#N/A</v>
      </c>
      <c r="Z475" s="4" t="e">
        <f>VLOOKUP(F475,'Wage and Capital Related Income'!$A$2:$C$34,3,FALSE)</f>
        <v>#N/A</v>
      </c>
      <c r="AA475" s="4" t="e">
        <f>VLOOKUP(F475,'Recapture Features'!$A$2:$D$34,4,FALSE)</f>
        <v>#N/A</v>
      </c>
      <c r="AB475" s="4" t="e">
        <f>VLOOKUP(F475,'Wage and Capital Related Income'!$A$2:$D$34,4,FALSE)</f>
        <v>#N/A</v>
      </c>
      <c r="AC475" s="4" t="e">
        <f>VLOOKUP(F475,'Recapture Features'!$A$2:$B$34,2,FALSE)</f>
        <v>#N/A</v>
      </c>
      <c r="AD475" s="4">
        <f>VLOOKUP(INT(U475),Depth!$A$2:$B$36,2,FALSE)</f>
        <v>0</v>
      </c>
      <c r="AE475" s="4" t="str">
        <f t="shared" si="49"/>
        <v>0</v>
      </c>
      <c r="AF475" s="4" t="e">
        <f>VLOOKUP(AE475,Days!$D$2:$E$199,2,FALSE)</f>
        <v>#N/A</v>
      </c>
      <c r="AG475" s="4">
        <f t="shared" si="50"/>
        <v>0</v>
      </c>
      <c r="AH475" s="4">
        <f t="shared" si="51"/>
        <v>0</v>
      </c>
      <c r="AI475" s="4">
        <f t="shared" si="52"/>
        <v>0</v>
      </c>
      <c r="AJ475" s="4">
        <f t="shared" si="53"/>
        <v>0</v>
      </c>
      <c r="AK475" s="4">
        <f t="shared" si="54"/>
        <v>0</v>
      </c>
      <c r="AL475" s="8">
        <f t="shared" si="55"/>
        <v>0</v>
      </c>
    </row>
    <row r="476" spans="23:38" x14ac:dyDescent="0.25">
      <c r="W476" s="9" t="e">
        <f>VLOOKUP(F476,'Rental Loss'!$A$2:$D$34,4,FALSE)</f>
        <v>#N/A</v>
      </c>
      <c r="X476" s="4" t="e">
        <f>VLOOKUP(F476,'Percent Owner Occupied'!$A$2:$B$34,2,FALSE)</f>
        <v>#N/A</v>
      </c>
      <c r="Y476" s="4" t="e">
        <f>VLOOKUP(F476,'Rental Loss'!$A$2:$C$34,3,FALSE)</f>
        <v>#N/A</v>
      </c>
      <c r="Z476" s="4" t="e">
        <f>VLOOKUP(F476,'Wage and Capital Related Income'!$A$2:$C$34,3,FALSE)</f>
        <v>#N/A</v>
      </c>
      <c r="AA476" s="4" t="e">
        <f>VLOOKUP(F476,'Recapture Features'!$A$2:$D$34,4,FALSE)</f>
        <v>#N/A</v>
      </c>
      <c r="AB476" s="4" t="e">
        <f>VLOOKUP(F476,'Wage and Capital Related Income'!$A$2:$D$34,4,FALSE)</f>
        <v>#N/A</v>
      </c>
      <c r="AC476" s="4" t="e">
        <f>VLOOKUP(F476,'Recapture Features'!$A$2:$B$34,2,FALSE)</f>
        <v>#N/A</v>
      </c>
      <c r="AD476" s="4">
        <f>VLOOKUP(INT(U476),Depth!$A$2:$B$36,2,FALSE)</f>
        <v>0</v>
      </c>
      <c r="AE476" s="4" t="str">
        <f t="shared" si="49"/>
        <v>0</v>
      </c>
      <c r="AF476" s="4" t="e">
        <f>VLOOKUP(AE476,Days!$D$2:$E$199,2,FALSE)</f>
        <v>#N/A</v>
      </c>
      <c r="AG476" s="4">
        <f t="shared" si="50"/>
        <v>0</v>
      </c>
      <c r="AH476" s="4">
        <f t="shared" si="51"/>
        <v>0</v>
      </c>
      <c r="AI476" s="4">
        <f t="shared" si="52"/>
        <v>0</v>
      </c>
      <c r="AJ476" s="4">
        <f t="shared" si="53"/>
        <v>0</v>
      </c>
      <c r="AK476" s="4">
        <f t="shared" si="54"/>
        <v>0</v>
      </c>
      <c r="AL476" s="8">
        <f t="shared" si="55"/>
        <v>0</v>
      </c>
    </row>
    <row r="477" spans="23:38" x14ac:dyDescent="0.25">
      <c r="W477" s="9" t="e">
        <f>VLOOKUP(F477,'Rental Loss'!$A$2:$D$34,4,FALSE)</f>
        <v>#N/A</v>
      </c>
      <c r="X477" s="4" t="e">
        <f>VLOOKUP(F477,'Percent Owner Occupied'!$A$2:$B$34,2,FALSE)</f>
        <v>#N/A</v>
      </c>
      <c r="Y477" s="4" t="e">
        <f>VLOOKUP(F477,'Rental Loss'!$A$2:$C$34,3,FALSE)</f>
        <v>#N/A</v>
      </c>
      <c r="Z477" s="4" t="e">
        <f>VLOOKUP(F477,'Wage and Capital Related Income'!$A$2:$C$34,3,FALSE)</f>
        <v>#N/A</v>
      </c>
      <c r="AA477" s="4" t="e">
        <f>VLOOKUP(F477,'Recapture Features'!$A$2:$D$34,4,FALSE)</f>
        <v>#N/A</v>
      </c>
      <c r="AB477" s="4" t="e">
        <f>VLOOKUP(F477,'Wage and Capital Related Income'!$A$2:$D$34,4,FALSE)</f>
        <v>#N/A</v>
      </c>
      <c r="AC477" s="4" t="e">
        <f>VLOOKUP(F477,'Recapture Features'!$A$2:$B$34,2,FALSE)</f>
        <v>#N/A</v>
      </c>
      <c r="AD477" s="4">
        <f>VLOOKUP(INT(U477),Depth!$A$2:$B$36,2,FALSE)</f>
        <v>0</v>
      </c>
      <c r="AE477" s="4" t="str">
        <f t="shared" si="49"/>
        <v>0</v>
      </c>
      <c r="AF477" s="4" t="e">
        <f>VLOOKUP(AE477,Days!$D$2:$E$199,2,FALSE)</f>
        <v>#N/A</v>
      </c>
      <c r="AG477" s="4">
        <f t="shared" si="50"/>
        <v>0</v>
      </c>
      <c r="AH477" s="4">
        <f t="shared" si="51"/>
        <v>0</v>
      </c>
      <c r="AI477" s="4">
        <f t="shared" si="52"/>
        <v>0</v>
      </c>
      <c r="AJ477" s="4">
        <f t="shared" si="53"/>
        <v>0</v>
      </c>
      <c r="AK477" s="4">
        <f t="shared" si="54"/>
        <v>0</v>
      </c>
      <c r="AL477" s="8">
        <f t="shared" si="55"/>
        <v>0</v>
      </c>
    </row>
    <row r="478" spans="23:38" x14ac:dyDescent="0.25">
      <c r="W478" s="9" t="e">
        <f>VLOOKUP(F478,'Rental Loss'!$A$2:$D$34,4,FALSE)</f>
        <v>#N/A</v>
      </c>
      <c r="X478" s="4" t="e">
        <f>VLOOKUP(F478,'Percent Owner Occupied'!$A$2:$B$34,2,FALSE)</f>
        <v>#N/A</v>
      </c>
      <c r="Y478" s="4" t="e">
        <f>VLOOKUP(F478,'Rental Loss'!$A$2:$C$34,3,FALSE)</f>
        <v>#N/A</v>
      </c>
      <c r="Z478" s="4" t="e">
        <f>VLOOKUP(F478,'Wage and Capital Related Income'!$A$2:$C$34,3,FALSE)</f>
        <v>#N/A</v>
      </c>
      <c r="AA478" s="4" t="e">
        <f>VLOOKUP(F478,'Recapture Features'!$A$2:$D$34,4,FALSE)</f>
        <v>#N/A</v>
      </c>
      <c r="AB478" s="4" t="e">
        <f>VLOOKUP(F478,'Wage and Capital Related Income'!$A$2:$D$34,4,FALSE)</f>
        <v>#N/A</v>
      </c>
      <c r="AC478" s="4" t="e">
        <f>VLOOKUP(F478,'Recapture Features'!$A$2:$B$34,2,FALSE)</f>
        <v>#N/A</v>
      </c>
      <c r="AD478" s="4">
        <f>VLOOKUP(INT(U478),Depth!$A$2:$B$36,2,FALSE)</f>
        <v>0</v>
      </c>
      <c r="AE478" s="4" t="str">
        <f t="shared" si="49"/>
        <v>0</v>
      </c>
      <c r="AF478" s="4" t="e">
        <f>VLOOKUP(AE478,Days!$D$2:$E$199,2,FALSE)</f>
        <v>#N/A</v>
      </c>
      <c r="AG478" s="4">
        <f t="shared" si="50"/>
        <v>0</v>
      </c>
      <c r="AH478" s="4">
        <f t="shared" si="51"/>
        <v>0</v>
      </c>
      <c r="AI478" s="4">
        <f t="shared" si="52"/>
        <v>0</v>
      </c>
      <c r="AJ478" s="4">
        <f t="shared" si="53"/>
        <v>0</v>
      </c>
      <c r="AK478" s="4">
        <f t="shared" si="54"/>
        <v>0</v>
      </c>
      <c r="AL478" s="8">
        <f t="shared" si="55"/>
        <v>0</v>
      </c>
    </row>
    <row r="479" spans="23:38" x14ac:dyDescent="0.25">
      <c r="W479" s="9" t="e">
        <f>VLOOKUP(F479,'Rental Loss'!$A$2:$D$34,4,FALSE)</f>
        <v>#N/A</v>
      </c>
      <c r="X479" s="4" t="e">
        <f>VLOOKUP(F479,'Percent Owner Occupied'!$A$2:$B$34,2,FALSE)</f>
        <v>#N/A</v>
      </c>
      <c r="Y479" s="4" t="e">
        <f>VLOOKUP(F479,'Rental Loss'!$A$2:$C$34,3,FALSE)</f>
        <v>#N/A</v>
      </c>
      <c r="Z479" s="4" t="e">
        <f>VLOOKUP(F479,'Wage and Capital Related Income'!$A$2:$C$34,3,FALSE)</f>
        <v>#N/A</v>
      </c>
      <c r="AA479" s="4" t="e">
        <f>VLOOKUP(F479,'Recapture Features'!$A$2:$D$34,4,FALSE)</f>
        <v>#N/A</v>
      </c>
      <c r="AB479" s="4" t="e">
        <f>VLOOKUP(F479,'Wage and Capital Related Income'!$A$2:$D$34,4,FALSE)</f>
        <v>#N/A</v>
      </c>
      <c r="AC479" s="4" t="e">
        <f>VLOOKUP(F479,'Recapture Features'!$A$2:$B$34,2,FALSE)</f>
        <v>#N/A</v>
      </c>
      <c r="AD479" s="4">
        <f>VLOOKUP(INT(U479),Depth!$A$2:$B$36,2,FALSE)</f>
        <v>0</v>
      </c>
      <c r="AE479" s="4" t="str">
        <f t="shared" si="49"/>
        <v>0</v>
      </c>
      <c r="AF479" s="4" t="e">
        <f>VLOOKUP(AE479,Days!$D$2:$E$199,2,FALSE)</f>
        <v>#N/A</v>
      </c>
      <c r="AG479" s="4">
        <f t="shared" si="50"/>
        <v>0</v>
      </c>
      <c r="AH479" s="4">
        <f t="shared" si="51"/>
        <v>0</v>
      </c>
      <c r="AI479" s="4">
        <f t="shared" si="52"/>
        <v>0</v>
      </c>
      <c r="AJ479" s="4">
        <f t="shared" si="53"/>
        <v>0</v>
      </c>
      <c r="AK479" s="4">
        <f t="shared" si="54"/>
        <v>0</v>
      </c>
      <c r="AL479" s="8">
        <f t="shared" si="55"/>
        <v>0</v>
      </c>
    </row>
    <row r="480" spans="23:38" x14ac:dyDescent="0.25">
      <c r="W480" s="9" t="e">
        <f>VLOOKUP(F480,'Rental Loss'!$A$2:$D$34,4,FALSE)</f>
        <v>#N/A</v>
      </c>
      <c r="X480" s="4" t="e">
        <f>VLOOKUP(F480,'Percent Owner Occupied'!$A$2:$B$34,2,FALSE)</f>
        <v>#N/A</v>
      </c>
      <c r="Y480" s="4" t="e">
        <f>VLOOKUP(F480,'Rental Loss'!$A$2:$C$34,3,FALSE)</f>
        <v>#N/A</v>
      </c>
      <c r="Z480" s="4" t="e">
        <f>VLOOKUP(F480,'Wage and Capital Related Income'!$A$2:$C$34,3,FALSE)</f>
        <v>#N/A</v>
      </c>
      <c r="AA480" s="4" t="e">
        <f>VLOOKUP(F480,'Recapture Features'!$A$2:$D$34,4,FALSE)</f>
        <v>#N/A</v>
      </c>
      <c r="AB480" s="4" t="e">
        <f>VLOOKUP(F480,'Wage and Capital Related Income'!$A$2:$D$34,4,FALSE)</f>
        <v>#N/A</v>
      </c>
      <c r="AC480" s="4" t="e">
        <f>VLOOKUP(F480,'Recapture Features'!$A$2:$B$34,2,FALSE)</f>
        <v>#N/A</v>
      </c>
      <c r="AD480" s="4">
        <f>VLOOKUP(INT(U480),Depth!$A$2:$B$36,2,FALSE)</f>
        <v>0</v>
      </c>
      <c r="AE480" s="4" t="str">
        <f t="shared" si="49"/>
        <v>0</v>
      </c>
      <c r="AF480" s="4" t="e">
        <f>VLOOKUP(AE480,Days!$D$2:$E$199,2,FALSE)</f>
        <v>#N/A</v>
      </c>
      <c r="AG480" s="4">
        <f t="shared" si="50"/>
        <v>0</v>
      </c>
      <c r="AH480" s="4">
        <f t="shared" si="51"/>
        <v>0</v>
      </c>
      <c r="AI480" s="4">
        <f t="shared" si="52"/>
        <v>0</v>
      </c>
      <c r="AJ480" s="4">
        <f t="shared" si="53"/>
        <v>0</v>
      </c>
      <c r="AK480" s="4">
        <f t="shared" si="54"/>
        <v>0</v>
      </c>
      <c r="AL480" s="8">
        <f t="shared" si="55"/>
        <v>0</v>
      </c>
    </row>
    <row r="481" spans="23:38" x14ac:dyDescent="0.25">
      <c r="W481" s="9" t="e">
        <f>VLOOKUP(F481,'Rental Loss'!$A$2:$D$34,4,FALSE)</f>
        <v>#N/A</v>
      </c>
      <c r="X481" s="4" t="e">
        <f>VLOOKUP(F481,'Percent Owner Occupied'!$A$2:$B$34,2,FALSE)</f>
        <v>#N/A</v>
      </c>
      <c r="Y481" s="4" t="e">
        <f>VLOOKUP(F481,'Rental Loss'!$A$2:$C$34,3,FALSE)</f>
        <v>#N/A</v>
      </c>
      <c r="Z481" s="4" t="e">
        <f>VLOOKUP(F481,'Wage and Capital Related Income'!$A$2:$C$34,3,FALSE)</f>
        <v>#N/A</v>
      </c>
      <c r="AA481" s="4" t="e">
        <f>VLOOKUP(F481,'Recapture Features'!$A$2:$D$34,4,FALSE)</f>
        <v>#N/A</v>
      </c>
      <c r="AB481" s="4" t="e">
        <f>VLOOKUP(F481,'Wage and Capital Related Income'!$A$2:$D$34,4,FALSE)</f>
        <v>#N/A</v>
      </c>
      <c r="AC481" s="4" t="e">
        <f>VLOOKUP(F481,'Recapture Features'!$A$2:$B$34,2,FALSE)</f>
        <v>#N/A</v>
      </c>
      <c r="AD481" s="4">
        <f>VLOOKUP(INT(U481),Depth!$A$2:$B$36,2,FALSE)</f>
        <v>0</v>
      </c>
      <c r="AE481" s="4" t="str">
        <f t="shared" si="49"/>
        <v>0</v>
      </c>
      <c r="AF481" s="4" t="e">
        <f>VLOOKUP(AE481,Days!$D$2:$E$199,2,FALSE)</f>
        <v>#N/A</v>
      </c>
      <c r="AG481" s="4">
        <f t="shared" si="50"/>
        <v>0</v>
      </c>
      <c r="AH481" s="4">
        <f t="shared" si="51"/>
        <v>0</v>
      </c>
      <c r="AI481" s="4">
        <f t="shared" si="52"/>
        <v>0</v>
      </c>
      <c r="AJ481" s="4">
        <f t="shared" si="53"/>
        <v>0</v>
      </c>
      <c r="AK481" s="4">
        <f t="shared" si="54"/>
        <v>0</v>
      </c>
      <c r="AL481" s="8">
        <f t="shared" si="55"/>
        <v>0</v>
      </c>
    </row>
    <row r="482" spans="23:38" x14ac:dyDescent="0.25">
      <c r="W482" s="9" t="e">
        <f>VLOOKUP(F482,'Rental Loss'!$A$2:$D$34,4,FALSE)</f>
        <v>#N/A</v>
      </c>
      <c r="X482" s="4" t="e">
        <f>VLOOKUP(F482,'Percent Owner Occupied'!$A$2:$B$34,2,FALSE)</f>
        <v>#N/A</v>
      </c>
      <c r="Y482" s="4" t="e">
        <f>VLOOKUP(F482,'Rental Loss'!$A$2:$C$34,3,FALSE)</f>
        <v>#N/A</v>
      </c>
      <c r="Z482" s="4" t="e">
        <f>VLOOKUP(F482,'Wage and Capital Related Income'!$A$2:$C$34,3,FALSE)</f>
        <v>#N/A</v>
      </c>
      <c r="AA482" s="4" t="e">
        <f>VLOOKUP(F482,'Recapture Features'!$A$2:$D$34,4,FALSE)</f>
        <v>#N/A</v>
      </c>
      <c r="AB482" s="4" t="e">
        <f>VLOOKUP(F482,'Wage and Capital Related Income'!$A$2:$D$34,4,FALSE)</f>
        <v>#N/A</v>
      </c>
      <c r="AC482" s="4" t="e">
        <f>VLOOKUP(F482,'Recapture Features'!$A$2:$B$34,2,FALSE)</f>
        <v>#N/A</v>
      </c>
      <c r="AD482" s="4">
        <f>VLOOKUP(INT(U482),Depth!$A$2:$B$36,2,FALSE)</f>
        <v>0</v>
      </c>
      <c r="AE482" s="4" t="str">
        <f t="shared" si="49"/>
        <v>0</v>
      </c>
      <c r="AF482" s="4" t="e">
        <f>VLOOKUP(AE482,Days!$D$2:$E$199,2,FALSE)</f>
        <v>#N/A</v>
      </c>
      <c r="AG482" s="4">
        <f t="shared" si="50"/>
        <v>0</v>
      </c>
      <c r="AH482" s="4">
        <f t="shared" si="51"/>
        <v>0</v>
      </c>
      <c r="AI482" s="4">
        <f t="shared" si="52"/>
        <v>0</v>
      </c>
      <c r="AJ482" s="4">
        <f t="shared" si="53"/>
        <v>0</v>
      </c>
      <c r="AK482" s="4">
        <f t="shared" si="54"/>
        <v>0</v>
      </c>
      <c r="AL482" s="8">
        <f t="shared" si="55"/>
        <v>0</v>
      </c>
    </row>
    <row r="483" spans="23:38" x14ac:dyDescent="0.25">
      <c r="W483" s="9" t="e">
        <f>VLOOKUP(F483,'Rental Loss'!$A$2:$D$34,4,FALSE)</f>
        <v>#N/A</v>
      </c>
      <c r="X483" s="4" t="e">
        <f>VLOOKUP(F483,'Percent Owner Occupied'!$A$2:$B$34,2,FALSE)</f>
        <v>#N/A</v>
      </c>
      <c r="Y483" s="4" t="e">
        <f>VLOOKUP(F483,'Rental Loss'!$A$2:$C$34,3,FALSE)</f>
        <v>#N/A</v>
      </c>
      <c r="Z483" s="4" t="e">
        <f>VLOOKUP(F483,'Wage and Capital Related Income'!$A$2:$C$34,3,FALSE)</f>
        <v>#N/A</v>
      </c>
      <c r="AA483" s="4" t="e">
        <f>VLOOKUP(F483,'Recapture Features'!$A$2:$D$34,4,FALSE)</f>
        <v>#N/A</v>
      </c>
      <c r="AB483" s="4" t="e">
        <f>VLOOKUP(F483,'Wage and Capital Related Income'!$A$2:$D$34,4,FALSE)</f>
        <v>#N/A</v>
      </c>
      <c r="AC483" s="4" t="e">
        <f>VLOOKUP(F483,'Recapture Features'!$A$2:$B$34,2,FALSE)</f>
        <v>#N/A</v>
      </c>
      <c r="AD483" s="4">
        <f>VLOOKUP(INT(U483),Depth!$A$2:$B$36,2,FALSE)</f>
        <v>0</v>
      </c>
      <c r="AE483" s="4" t="str">
        <f t="shared" si="49"/>
        <v>0</v>
      </c>
      <c r="AF483" s="4" t="e">
        <f>VLOOKUP(AE483,Days!$D$2:$E$199,2,FALSE)</f>
        <v>#N/A</v>
      </c>
      <c r="AG483" s="4">
        <f t="shared" si="50"/>
        <v>0</v>
      </c>
      <c r="AH483" s="4">
        <f t="shared" si="51"/>
        <v>0</v>
      </c>
      <c r="AI483" s="4">
        <f t="shared" si="52"/>
        <v>0</v>
      </c>
      <c r="AJ483" s="4">
        <f t="shared" si="53"/>
        <v>0</v>
      </c>
      <c r="AK483" s="4">
        <f t="shared" si="54"/>
        <v>0</v>
      </c>
      <c r="AL483" s="8">
        <f t="shared" si="55"/>
        <v>0</v>
      </c>
    </row>
    <row r="484" spans="23:38" x14ac:dyDescent="0.25">
      <c r="W484" s="9" t="e">
        <f>VLOOKUP(F484,'Rental Loss'!$A$2:$D$34,4,FALSE)</f>
        <v>#N/A</v>
      </c>
      <c r="X484" s="4" t="e">
        <f>VLOOKUP(F484,'Percent Owner Occupied'!$A$2:$B$34,2,FALSE)</f>
        <v>#N/A</v>
      </c>
      <c r="Y484" s="4" t="e">
        <f>VLOOKUP(F484,'Rental Loss'!$A$2:$C$34,3,FALSE)</f>
        <v>#N/A</v>
      </c>
      <c r="Z484" s="4" t="e">
        <f>VLOOKUP(F484,'Wage and Capital Related Income'!$A$2:$C$34,3,FALSE)</f>
        <v>#N/A</v>
      </c>
      <c r="AA484" s="4" t="e">
        <f>VLOOKUP(F484,'Recapture Features'!$A$2:$D$34,4,FALSE)</f>
        <v>#N/A</v>
      </c>
      <c r="AB484" s="4" t="e">
        <f>VLOOKUP(F484,'Wage and Capital Related Income'!$A$2:$D$34,4,FALSE)</f>
        <v>#N/A</v>
      </c>
      <c r="AC484" s="4" t="e">
        <f>VLOOKUP(F484,'Recapture Features'!$A$2:$B$34,2,FALSE)</f>
        <v>#N/A</v>
      </c>
      <c r="AD484" s="4">
        <f>VLOOKUP(INT(U484),Depth!$A$2:$B$36,2,FALSE)</f>
        <v>0</v>
      </c>
      <c r="AE484" s="4" t="str">
        <f t="shared" si="49"/>
        <v>0</v>
      </c>
      <c r="AF484" s="4" t="e">
        <f>VLOOKUP(AE484,Days!$D$2:$E$199,2,FALSE)</f>
        <v>#N/A</v>
      </c>
      <c r="AG484" s="4">
        <f t="shared" si="50"/>
        <v>0</v>
      </c>
      <c r="AH484" s="4">
        <f t="shared" si="51"/>
        <v>0</v>
      </c>
      <c r="AI484" s="4">
        <f t="shared" si="52"/>
        <v>0</v>
      </c>
      <c r="AJ484" s="4">
        <f t="shared" si="53"/>
        <v>0</v>
      </c>
      <c r="AK484" s="4">
        <f t="shared" si="54"/>
        <v>0</v>
      </c>
      <c r="AL484" s="8">
        <f t="shared" si="55"/>
        <v>0</v>
      </c>
    </row>
    <row r="485" spans="23:38" x14ac:dyDescent="0.25">
      <c r="W485" s="9" t="e">
        <f>VLOOKUP(F485,'Rental Loss'!$A$2:$D$34,4,FALSE)</f>
        <v>#N/A</v>
      </c>
      <c r="X485" s="4" t="e">
        <f>VLOOKUP(F485,'Percent Owner Occupied'!$A$2:$B$34,2,FALSE)</f>
        <v>#N/A</v>
      </c>
      <c r="Y485" s="4" t="e">
        <f>VLOOKUP(F485,'Rental Loss'!$A$2:$C$34,3,FALSE)</f>
        <v>#N/A</v>
      </c>
      <c r="Z485" s="4" t="e">
        <f>VLOOKUP(F485,'Wage and Capital Related Income'!$A$2:$C$34,3,FALSE)</f>
        <v>#N/A</v>
      </c>
      <c r="AA485" s="4" t="e">
        <f>VLOOKUP(F485,'Recapture Features'!$A$2:$D$34,4,FALSE)</f>
        <v>#N/A</v>
      </c>
      <c r="AB485" s="4" t="e">
        <f>VLOOKUP(F485,'Wage and Capital Related Income'!$A$2:$D$34,4,FALSE)</f>
        <v>#N/A</v>
      </c>
      <c r="AC485" s="4" t="e">
        <f>VLOOKUP(F485,'Recapture Features'!$A$2:$B$34,2,FALSE)</f>
        <v>#N/A</v>
      </c>
      <c r="AD485" s="4">
        <f>VLOOKUP(INT(U485),Depth!$A$2:$B$36,2,FALSE)</f>
        <v>0</v>
      </c>
      <c r="AE485" s="4" t="str">
        <f t="shared" si="49"/>
        <v>0</v>
      </c>
      <c r="AF485" s="4" t="e">
        <f>VLOOKUP(AE485,Days!$D$2:$E$199,2,FALSE)</f>
        <v>#N/A</v>
      </c>
      <c r="AG485" s="4">
        <f t="shared" si="50"/>
        <v>0</v>
      </c>
      <c r="AH485" s="4">
        <f t="shared" si="51"/>
        <v>0</v>
      </c>
      <c r="AI485" s="4">
        <f t="shared" si="52"/>
        <v>0</v>
      </c>
      <c r="AJ485" s="4">
        <f t="shared" si="53"/>
        <v>0</v>
      </c>
      <c r="AK485" s="4">
        <f t="shared" si="54"/>
        <v>0</v>
      </c>
      <c r="AL485" s="8">
        <f t="shared" si="55"/>
        <v>0</v>
      </c>
    </row>
    <row r="486" spans="23:38" x14ac:dyDescent="0.25">
      <c r="W486" s="9" t="e">
        <f>VLOOKUP(F486,'Rental Loss'!$A$2:$D$34,4,FALSE)</f>
        <v>#N/A</v>
      </c>
      <c r="X486" s="4" t="e">
        <f>VLOOKUP(F486,'Percent Owner Occupied'!$A$2:$B$34,2,FALSE)</f>
        <v>#N/A</v>
      </c>
      <c r="Y486" s="4" t="e">
        <f>VLOOKUP(F486,'Rental Loss'!$A$2:$C$34,3,FALSE)</f>
        <v>#N/A</v>
      </c>
      <c r="Z486" s="4" t="e">
        <f>VLOOKUP(F486,'Wage and Capital Related Income'!$A$2:$C$34,3,FALSE)</f>
        <v>#N/A</v>
      </c>
      <c r="AA486" s="4" t="e">
        <f>VLOOKUP(F486,'Recapture Features'!$A$2:$D$34,4,FALSE)</f>
        <v>#N/A</v>
      </c>
      <c r="AB486" s="4" t="e">
        <f>VLOOKUP(F486,'Wage and Capital Related Income'!$A$2:$D$34,4,FALSE)</f>
        <v>#N/A</v>
      </c>
      <c r="AC486" s="4" t="e">
        <f>VLOOKUP(F486,'Recapture Features'!$A$2:$B$34,2,FALSE)</f>
        <v>#N/A</v>
      </c>
      <c r="AD486" s="4">
        <f>VLOOKUP(INT(U486),Depth!$A$2:$B$36,2,FALSE)</f>
        <v>0</v>
      </c>
      <c r="AE486" s="4" t="str">
        <f t="shared" si="49"/>
        <v>0</v>
      </c>
      <c r="AF486" s="4" t="e">
        <f>VLOOKUP(AE486,Days!$D$2:$E$199,2,FALSE)</f>
        <v>#N/A</v>
      </c>
      <c r="AG486" s="4">
        <f t="shared" si="50"/>
        <v>0</v>
      </c>
      <c r="AH486" s="4">
        <f t="shared" si="51"/>
        <v>0</v>
      </c>
      <c r="AI486" s="4">
        <f t="shared" si="52"/>
        <v>0</v>
      </c>
      <c r="AJ486" s="4">
        <f t="shared" si="53"/>
        <v>0</v>
      </c>
      <c r="AK486" s="4">
        <f t="shared" si="54"/>
        <v>0</v>
      </c>
      <c r="AL486" s="8">
        <f t="shared" si="55"/>
        <v>0</v>
      </c>
    </row>
    <row r="487" spans="23:38" x14ac:dyDescent="0.25">
      <c r="W487" s="9" t="e">
        <f>VLOOKUP(F487,'Rental Loss'!$A$2:$D$34,4,FALSE)</f>
        <v>#N/A</v>
      </c>
      <c r="X487" s="4" t="e">
        <f>VLOOKUP(F487,'Percent Owner Occupied'!$A$2:$B$34,2,FALSE)</f>
        <v>#N/A</v>
      </c>
      <c r="Y487" s="4" t="e">
        <f>VLOOKUP(F487,'Rental Loss'!$A$2:$C$34,3,FALSE)</f>
        <v>#N/A</v>
      </c>
      <c r="Z487" s="4" t="e">
        <f>VLOOKUP(F487,'Wage and Capital Related Income'!$A$2:$C$34,3,FALSE)</f>
        <v>#N/A</v>
      </c>
      <c r="AA487" s="4" t="e">
        <f>VLOOKUP(F487,'Recapture Features'!$A$2:$D$34,4,FALSE)</f>
        <v>#N/A</v>
      </c>
      <c r="AB487" s="4" t="e">
        <f>VLOOKUP(F487,'Wage and Capital Related Income'!$A$2:$D$34,4,FALSE)</f>
        <v>#N/A</v>
      </c>
      <c r="AC487" s="4" t="e">
        <f>VLOOKUP(F487,'Recapture Features'!$A$2:$B$34,2,FALSE)</f>
        <v>#N/A</v>
      </c>
      <c r="AD487" s="4">
        <f>VLOOKUP(INT(U487),Depth!$A$2:$B$36,2,FALSE)</f>
        <v>0</v>
      </c>
      <c r="AE487" s="4" t="str">
        <f t="shared" si="49"/>
        <v>0</v>
      </c>
      <c r="AF487" s="4" t="e">
        <f>VLOOKUP(AE487,Days!$D$2:$E$199,2,FALSE)</f>
        <v>#N/A</v>
      </c>
      <c r="AG487" s="4">
        <f t="shared" si="50"/>
        <v>0</v>
      </c>
      <c r="AH487" s="4">
        <f t="shared" si="51"/>
        <v>0</v>
      </c>
      <c r="AI487" s="4">
        <f t="shared" si="52"/>
        <v>0</v>
      </c>
      <c r="AJ487" s="4">
        <f t="shared" si="53"/>
        <v>0</v>
      </c>
      <c r="AK487" s="4">
        <f t="shared" si="54"/>
        <v>0</v>
      </c>
      <c r="AL487" s="8">
        <f t="shared" si="55"/>
        <v>0</v>
      </c>
    </row>
    <row r="488" spans="23:38" x14ac:dyDescent="0.25">
      <c r="W488" s="9" t="e">
        <f>VLOOKUP(F488,'Rental Loss'!$A$2:$D$34,4,FALSE)</f>
        <v>#N/A</v>
      </c>
      <c r="X488" s="4" t="e">
        <f>VLOOKUP(F488,'Percent Owner Occupied'!$A$2:$B$34,2,FALSE)</f>
        <v>#N/A</v>
      </c>
      <c r="Y488" s="4" t="e">
        <f>VLOOKUP(F488,'Rental Loss'!$A$2:$C$34,3,FALSE)</f>
        <v>#N/A</v>
      </c>
      <c r="Z488" s="4" t="e">
        <f>VLOOKUP(F488,'Wage and Capital Related Income'!$A$2:$C$34,3,FALSE)</f>
        <v>#N/A</v>
      </c>
      <c r="AA488" s="4" t="e">
        <f>VLOOKUP(F488,'Recapture Features'!$A$2:$D$34,4,FALSE)</f>
        <v>#N/A</v>
      </c>
      <c r="AB488" s="4" t="e">
        <f>VLOOKUP(F488,'Wage and Capital Related Income'!$A$2:$D$34,4,FALSE)</f>
        <v>#N/A</v>
      </c>
      <c r="AC488" s="4" t="e">
        <f>VLOOKUP(F488,'Recapture Features'!$A$2:$B$34,2,FALSE)</f>
        <v>#N/A</v>
      </c>
      <c r="AD488" s="4">
        <f>VLOOKUP(INT(U488),Depth!$A$2:$B$36,2,FALSE)</f>
        <v>0</v>
      </c>
      <c r="AE488" s="4" t="str">
        <f t="shared" si="49"/>
        <v>0</v>
      </c>
      <c r="AF488" s="4" t="e">
        <f>VLOOKUP(AE488,Days!$D$2:$E$199,2,FALSE)</f>
        <v>#N/A</v>
      </c>
      <c r="AG488" s="4">
        <f t="shared" si="50"/>
        <v>0</v>
      </c>
      <c r="AH488" s="4">
        <f t="shared" si="51"/>
        <v>0</v>
      </c>
      <c r="AI488" s="4">
        <f t="shared" si="52"/>
        <v>0</v>
      </c>
      <c r="AJ488" s="4">
        <f t="shared" si="53"/>
        <v>0</v>
      </c>
      <c r="AK488" s="4">
        <f t="shared" si="54"/>
        <v>0</v>
      </c>
      <c r="AL488" s="8">
        <f t="shared" si="55"/>
        <v>0</v>
      </c>
    </row>
    <row r="489" spans="23:38" x14ac:dyDescent="0.25">
      <c r="W489" s="9" t="e">
        <f>VLOOKUP(F489,'Rental Loss'!$A$2:$D$34,4,FALSE)</f>
        <v>#N/A</v>
      </c>
      <c r="X489" s="4" t="e">
        <f>VLOOKUP(F489,'Percent Owner Occupied'!$A$2:$B$34,2,FALSE)</f>
        <v>#N/A</v>
      </c>
      <c r="Y489" s="4" t="e">
        <f>VLOOKUP(F489,'Rental Loss'!$A$2:$C$34,3,FALSE)</f>
        <v>#N/A</v>
      </c>
      <c r="Z489" s="4" t="e">
        <f>VLOOKUP(F489,'Wage and Capital Related Income'!$A$2:$C$34,3,FALSE)</f>
        <v>#N/A</v>
      </c>
      <c r="AA489" s="4" t="e">
        <f>VLOOKUP(F489,'Recapture Features'!$A$2:$D$34,4,FALSE)</f>
        <v>#N/A</v>
      </c>
      <c r="AB489" s="4" t="e">
        <f>VLOOKUP(F489,'Wage and Capital Related Income'!$A$2:$D$34,4,FALSE)</f>
        <v>#N/A</v>
      </c>
      <c r="AC489" s="4" t="e">
        <f>VLOOKUP(F489,'Recapture Features'!$A$2:$B$34,2,FALSE)</f>
        <v>#N/A</v>
      </c>
      <c r="AD489" s="4">
        <f>VLOOKUP(INT(U489),Depth!$A$2:$B$36,2,FALSE)</f>
        <v>0</v>
      </c>
      <c r="AE489" s="4" t="str">
        <f t="shared" si="49"/>
        <v>0</v>
      </c>
      <c r="AF489" s="4" t="e">
        <f>VLOOKUP(AE489,Days!$D$2:$E$199,2,FALSE)</f>
        <v>#N/A</v>
      </c>
      <c r="AG489" s="4">
        <f t="shared" si="50"/>
        <v>0</v>
      </c>
      <c r="AH489" s="4">
        <f t="shared" si="51"/>
        <v>0</v>
      </c>
      <c r="AI489" s="4">
        <f t="shared" si="52"/>
        <v>0</v>
      </c>
      <c r="AJ489" s="4">
        <f t="shared" si="53"/>
        <v>0</v>
      </c>
      <c r="AK489" s="4">
        <f t="shared" si="54"/>
        <v>0</v>
      </c>
      <c r="AL489" s="8">
        <f t="shared" si="55"/>
        <v>0</v>
      </c>
    </row>
    <row r="490" spans="23:38" x14ac:dyDescent="0.25">
      <c r="W490" s="9" t="e">
        <f>VLOOKUP(F490,'Rental Loss'!$A$2:$D$34,4,FALSE)</f>
        <v>#N/A</v>
      </c>
      <c r="X490" s="4" t="e">
        <f>VLOOKUP(F490,'Percent Owner Occupied'!$A$2:$B$34,2,FALSE)</f>
        <v>#N/A</v>
      </c>
      <c r="Y490" s="4" t="e">
        <f>VLOOKUP(F490,'Rental Loss'!$A$2:$C$34,3,FALSE)</f>
        <v>#N/A</v>
      </c>
      <c r="Z490" s="4" t="e">
        <f>VLOOKUP(F490,'Wage and Capital Related Income'!$A$2:$C$34,3,FALSE)</f>
        <v>#N/A</v>
      </c>
      <c r="AA490" s="4" t="e">
        <f>VLOOKUP(F490,'Recapture Features'!$A$2:$D$34,4,FALSE)</f>
        <v>#N/A</v>
      </c>
      <c r="AB490" s="4" t="e">
        <f>VLOOKUP(F490,'Wage and Capital Related Income'!$A$2:$D$34,4,FALSE)</f>
        <v>#N/A</v>
      </c>
      <c r="AC490" s="4" t="e">
        <f>VLOOKUP(F490,'Recapture Features'!$A$2:$B$34,2,FALSE)</f>
        <v>#N/A</v>
      </c>
      <c r="AD490" s="4">
        <f>VLOOKUP(INT(U490),Depth!$A$2:$B$36,2,FALSE)</f>
        <v>0</v>
      </c>
      <c r="AE490" s="4" t="str">
        <f t="shared" si="49"/>
        <v>0</v>
      </c>
      <c r="AF490" s="4" t="e">
        <f>VLOOKUP(AE490,Days!$D$2:$E$199,2,FALSE)</f>
        <v>#N/A</v>
      </c>
      <c r="AG490" s="4">
        <f t="shared" si="50"/>
        <v>0</v>
      </c>
      <c r="AH490" s="4">
        <f t="shared" si="51"/>
        <v>0</v>
      </c>
      <c r="AI490" s="4">
        <f t="shared" si="52"/>
        <v>0</v>
      </c>
      <c r="AJ490" s="4">
        <f t="shared" si="53"/>
        <v>0</v>
      </c>
      <c r="AK490" s="4">
        <f t="shared" si="54"/>
        <v>0</v>
      </c>
      <c r="AL490" s="8">
        <f t="shared" si="55"/>
        <v>0</v>
      </c>
    </row>
    <row r="491" spans="23:38" x14ac:dyDescent="0.25">
      <c r="W491" s="9" t="e">
        <f>VLOOKUP(F491,'Rental Loss'!$A$2:$D$34,4,FALSE)</f>
        <v>#N/A</v>
      </c>
      <c r="X491" s="4" t="e">
        <f>VLOOKUP(F491,'Percent Owner Occupied'!$A$2:$B$34,2,FALSE)</f>
        <v>#N/A</v>
      </c>
      <c r="Y491" s="4" t="e">
        <f>VLOOKUP(F491,'Rental Loss'!$A$2:$C$34,3,FALSE)</f>
        <v>#N/A</v>
      </c>
      <c r="Z491" s="4" t="e">
        <f>VLOOKUP(F491,'Wage and Capital Related Income'!$A$2:$C$34,3,FALSE)</f>
        <v>#N/A</v>
      </c>
      <c r="AA491" s="4" t="e">
        <f>VLOOKUP(F491,'Recapture Features'!$A$2:$D$34,4,FALSE)</f>
        <v>#N/A</v>
      </c>
      <c r="AB491" s="4" t="e">
        <f>VLOOKUP(F491,'Wage and Capital Related Income'!$A$2:$D$34,4,FALSE)</f>
        <v>#N/A</v>
      </c>
      <c r="AC491" s="4" t="e">
        <f>VLOOKUP(F491,'Recapture Features'!$A$2:$B$34,2,FALSE)</f>
        <v>#N/A</v>
      </c>
      <c r="AD491" s="4">
        <f>VLOOKUP(INT(U491),Depth!$A$2:$B$36,2,FALSE)</f>
        <v>0</v>
      </c>
      <c r="AE491" s="4" t="str">
        <f t="shared" si="49"/>
        <v>0</v>
      </c>
      <c r="AF491" s="4" t="e">
        <f>VLOOKUP(AE491,Days!$D$2:$E$199,2,FALSE)</f>
        <v>#N/A</v>
      </c>
      <c r="AG491" s="4">
        <f t="shared" si="50"/>
        <v>0</v>
      </c>
      <c r="AH491" s="4">
        <f t="shared" si="51"/>
        <v>0</v>
      </c>
      <c r="AI491" s="4">
        <f t="shared" si="52"/>
        <v>0</v>
      </c>
      <c r="AJ491" s="4">
        <f t="shared" si="53"/>
        <v>0</v>
      </c>
      <c r="AK491" s="4">
        <f t="shared" si="54"/>
        <v>0</v>
      </c>
      <c r="AL491" s="8">
        <f t="shared" si="55"/>
        <v>0</v>
      </c>
    </row>
    <row r="492" spans="23:38" x14ac:dyDescent="0.25">
      <c r="W492" s="9" t="e">
        <f>VLOOKUP(F492,'Rental Loss'!$A$2:$D$34,4,FALSE)</f>
        <v>#N/A</v>
      </c>
      <c r="X492" s="4" t="e">
        <f>VLOOKUP(F492,'Percent Owner Occupied'!$A$2:$B$34,2,FALSE)</f>
        <v>#N/A</v>
      </c>
      <c r="Y492" s="4" t="e">
        <f>VLOOKUP(F492,'Rental Loss'!$A$2:$C$34,3,FALSE)</f>
        <v>#N/A</v>
      </c>
      <c r="Z492" s="4" t="e">
        <f>VLOOKUP(F492,'Wage and Capital Related Income'!$A$2:$C$34,3,FALSE)</f>
        <v>#N/A</v>
      </c>
      <c r="AA492" s="4" t="e">
        <f>VLOOKUP(F492,'Recapture Features'!$A$2:$D$34,4,FALSE)</f>
        <v>#N/A</v>
      </c>
      <c r="AB492" s="4" t="e">
        <f>VLOOKUP(F492,'Wage and Capital Related Income'!$A$2:$D$34,4,FALSE)</f>
        <v>#N/A</v>
      </c>
      <c r="AC492" s="4" t="e">
        <f>VLOOKUP(F492,'Recapture Features'!$A$2:$B$34,2,FALSE)</f>
        <v>#N/A</v>
      </c>
      <c r="AD492" s="4">
        <f>VLOOKUP(INT(U492),Depth!$A$2:$B$36,2,FALSE)</f>
        <v>0</v>
      </c>
      <c r="AE492" s="4" t="str">
        <f t="shared" si="49"/>
        <v>0</v>
      </c>
      <c r="AF492" s="4" t="e">
        <f>VLOOKUP(AE492,Days!$D$2:$E$199,2,FALSE)</f>
        <v>#N/A</v>
      </c>
      <c r="AG492" s="4">
        <f t="shared" si="50"/>
        <v>0</v>
      </c>
      <c r="AH492" s="4">
        <f t="shared" si="51"/>
        <v>0</v>
      </c>
      <c r="AI492" s="4">
        <f t="shared" si="52"/>
        <v>0</v>
      </c>
      <c r="AJ492" s="4">
        <f t="shared" si="53"/>
        <v>0</v>
      </c>
      <c r="AK492" s="4">
        <f t="shared" si="54"/>
        <v>0</v>
      </c>
      <c r="AL492" s="8">
        <f t="shared" si="55"/>
        <v>0</v>
      </c>
    </row>
    <row r="493" spans="23:38" x14ac:dyDescent="0.25">
      <c r="W493" s="9" t="e">
        <f>VLOOKUP(F493,'Rental Loss'!$A$2:$D$34,4,FALSE)</f>
        <v>#N/A</v>
      </c>
      <c r="X493" s="4" t="e">
        <f>VLOOKUP(F493,'Percent Owner Occupied'!$A$2:$B$34,2,FALSE)</f>
        <v>#N/A</v>
      </c>
      <c r="Y493" s="4" t="e">
        <f>VLOOKUP(F493,'Rental Loss'!$A$2:$C$34,3,FALSE)</f>
        <v>#N/A</v>
      </c>
      <c r="Z493" s="4" t="e">
        <f>VLOOKUP(F493,'Wage and Capital Related Income'!$A$2:$C$34,3,FALSE)</f>
        <v>#N/A</v>
      </c>
      <c r="AA493" s="4" t="e">
        <f>VLOOKUP(F493,'Recapture Features'!$A$2:$D$34,4,FALSE)</f>
        <v>#N/A</v>
      </c>
      <c r="AB493" s="4" t="e">
        <f>VLOOKUP(F493,'Wage and Capital Related Income'!$A$2:$D$34,4,FALSE)</f>
        <v>#N/A</v>
      </c>
      <c r="AC493" s="4" t="e">
        <f>VLOOKUP(F493,'Recapture Features'!$A$2:$B$34,2,FALSE)</f>
        <v>#N/A</v>
      </c>
      <c r="AD493" s="4">
        <f>VLOOKUP(INT(U493),Depth!$A$2:$B$36,2,FALSE)</f>
        <v>0</v>
      </c>
      <c r="AE493" s="4" t="str">
        <f t="shared" si="49"/>
        <v>0</v>
      </c>
      <c r="AF493" s="4" t="e">
        <f>VLOOKUP(AE493,Days!$D$2:$E$199,2,FALSE)</f>
        <v>#N/A</v>
      </c>
      <c r="AG493" s="4">
        <f t="shared" si="50"/>
        <v>0</v>
      </c>
      <c r="AH493" s="4">
        <f t="shared" si="51"/>
        <v>0</v>
      </c>
      <c r="AI493" s="4">
        <f t="shared" si="52"/>
        <v>0</v>
      </c>
      <c r="AJ493" s="4">
        <f t="shared" si="53"/>
        <v>0</v>
      </c>
      <c r="AK493" s="4">
        <f t="shared" si="54"/>
        <v>0</v>
      </c>
      <c r="AL493" s="8">
        <f t="shared" si="55"/>
        <v>0</v>
      </c>
    </row>
    <row r="494" spans="23:38" x14ac:dyDescent="0.25">
      <c r="W494" s="9" t="e">
        <f>VLOOKUP(F494,'Rental Loss'!$A$2:$D$34,4,FALSE)</f>
        <v>#N/A</v>
      </c>
      <c r="X494" s="4" t="e">
        <f>VLOOKUP(F494,'Percent Owner Occupied'!$A$2:$B$34,2,FALSE)</f>
        <v>#N/A</v>
      </c>
      <c r="Y494" s="4" t="e">
        <f>VLOOKUP(F494,'Rental Loss'!$A$2:$C$34,3,FALSE)</f>
        <v>#N/A</v>
      </c>
      <c r="Z494" s="4" t="e">
        <f>VLOOKUP(F494,'Wage and Capital Related Income'!$A$2:$C$34,3,FALSE)</f>
        <v>#N/A</v>
      </c>
      <c r="AA494" s="4" t="e">
        <f>VLOOKUP(F494,'Recapture Features'!$A$2:$D$34,4,FALSE)</f>
        <v>#N/A</v>
      </c>
      <c r="AB494" s="4" t="e">
        <f>VLOOKUP(F494,'Wage and Capital Related Income'!$A$2:$D$34,4,FALSE)</f>
        <v>#N/A</v>
      </c>
      <c r="AC494" s="4" t="e">
        <f>VLOOKUP(F494,'Recapture Features'!$A$2:$B$34,2,FALSE)</f>
        <v>#N/A</v>
      </c>
      <c r="AD494" s="4">
        <f>VLOOKUP(INT(U494),Depth!$A$2:$B$36,2,FALSE)</f>
        <v>0</v>
      </c>
      <c r="AE494" s="4" t="str">
        <f t="shared" si="49"/>
        <v>0</v>
      </c>
      <c r="AF494" s="4" t="e">
        <f>VLOOKUP(AE494,Days!$D$2:$E$199,2,FALSE)</f>
        <v>#N/A</v>
      </c>
      <c r="AG494" s="4">
        <f t="shared" si="50"/>
        <v>0</v>
      </c>
      <c r="AH494" s="4">
        <f t="shared" si="51"/>
        <v>0</v>
      </c>
      <c r="AI494" s="4">
        <f t="shared" si="52"/>
        <v>0</v>
      </c>
      <c r="AJ494" s="4">
        <f t="shared" si="53"/>
        <v>0</v>
      </c>
      <c r="AK494" s="4">
        <f t="shared" si="54"/>
        <v>0</v>
      </c>
      <c r="AL494" s="8">
        <f t="shared" si="55"/>
        <v>0</v>
      </c>
    </row>
    <row r="495" spans="23:38" x14ac:dyDescent="0.25">
      <c r="W495" s="9" t="e">
        <f>VLOOKUP(F495,'Rental Loss'!$A$2:$D$34,4,FALSE)</f>
        <v>#N/A</v>
      </c>
      <c r="X495" s="4" t="e">
        <f>VLOOKUP(F495,'Percent Owner Occupied'!$A$2:$B$34,2,FALSE)</f>
        <v>#N/A</v>
      </c>
      <c r="Y495" s="4" t="e">
        <f>VLOOKUP(F495,'Rental Loss'!$A$2:$C$34,3,FALSE)</f>
        <v>#N/A</v>
      </c>
      <c r="Z495" s="4" t="e">
        <f>VLOOKUP(F495,'Wage and Capital Related Income'!$A$2:$C$34,3,FALSE)</f>
        <v>#N/A</v>
      </c>
      <c r="AA495" s="4" t="e">
        <f>VLOOKUP(F495,'Recapture Features'!$A$2:$D$34,4,FALSE)</f>
        <v>#N/A</v>
      </c>
      <c r="AB495" s="4" t="e">
        <f>VLOOKUP(F495,'Wage and Capital Related Income'!$A$2:$D$34,4,FALSE)</f>
        <v>#N/A</v>
      </c>
      <c r="AC495" s="4" t="e">
        <f>VLOOKUP(F495,'Recapture Features'!$A$2:$B$34,2,FALSE)</f>
        <v>#N/A</v>
      </c>
      <c r="AD495" s="4">
        <f>VLOOKUP(INT(U495),Depth!$A$2:$B$36,2,FALSE)</f>
        <v>0</v>
      </c>
      <c r="AE495" s="4" t="str">
        <f t="shared" si="49"/>
        <v>0</v>
      </c>
      <c r="AF495" s="4" t="e">
        <f>VLOOKUP(AE495,Days!$D$2:$E$199,2,FALSE)</f>
        <v>#N/A</v>
      </c>
      <c r="AG495" s="4">
        <f t="shared" si="50"/>
        <v>0</v>
      </c>
      <c r="AH495" s="4">
        <f t="shared" si="51"/>
        <v>0</v>
      </c>
      <c r="AI495" s="4">
        <f t="shared" si="52"/>
        <v>0</v>
      </c>
      <c r="AJ495" s="4">
        <f t="shared" si="53"/>
        <v>0</v>
      </c>
      <c r="AK495" s="4">
        <f t="shared" si="54"/>
        <v>0</v>
      </c>
      <c r="AL495" s="8">
        <f t="shared" si="55"/>
        <v>0</v>
      </c>
    </row>
    <row r="496" spans="23:38" x14ac:dyDescent="0.25">
      <c r="W496" s="9" t="e">
        <f>VLOOKUP(F496,'Rental Loss'!$A$2:$D$34,4,FALSE)</f>
        <v>#N/A</v>
      </c>
      <c r="X496" s="4" t="e">
        <f>VLOOKUP(F496,'Percent Owner Occupied'!$A$2:$B$34,2,FALSE)</f>
        <v>#N/A</v>
      </c>
      <c r="Y496" s="4" t="e">
        <f>VLOOKUP(F496,'Rental Loss'!$A$2:$C$34,3,FALSE)</f>
        <v>#N/A</v>
      </c>
      <c r="Z496" s="4" t="e">
        <f>VLOOKUP(F496,'Wage and Capital Related Income'!$A$2:$C$34,3,FALSE)</f>
        <v>#N/A</v>
      </c>
      <c r="AA496" s="4" t="e">
        <f>VLOOKUP(F496,'Recapture Features'!$A$2:$D$34,4,FALSE)</f>
        <v>#N/A</v>
      </c>
      <c r="AB496" s="4" t="e">
        <f>VLOOKUP(F496,'Wage and Capital Related Income'!$A$2:$D$34,4,FALSE)</f>
        <v>#N/A</v>
      </c>
      <c r="AC496" s="4" t="e">
        <f>VLOOKUP(F496,'Recapture Features'!$A$2:$B$34,2,FALSE)</f>
        <v>#N/A</v>
      </c>
      <c r="AD496" s="4">
        <f>VLOOKUP(INT(U496),Depth!$A$2:$B$36,2,FALSE)</f>
        <v>0</v>
      </c>
      <c r="AE496" s="4" t="str">
        <f t="shared" si="49"/>
        <v>0</v>
      </c>
      <c r="AF496" s="4" t="e">
        <f>VLOOKUP(AE496,Days!$D$2:$E$199,2,FALSE)</f>
        <v>#N/A</v>
      </c>
      <c r="AG496" s="4">
        <f t="shared" si="50"/>
        <v>0</v>
      </c>
      <c r="AH496" s="4">
        <f t="shared" si="51"/>
        <v>0</v>
      </c>
      <c r="AI496" s="4">
        <f t="shared" si="52"/>
        <v>0</v>
      </c>
      <c r="AJ496" s="4">
        <f t="shared" si="53"/>
        <v>0</v>
      </c>
      <c r="AK496" s="4">
        <f t="shared" si="54"/>
        <v>0</v>
      </c>
      <c r="AL496" s="8">
        <f t="shared" si="55"/>
        <v>0</v>
      </c>
    </row>
    <row r="497" spans="23:38" x14ac:dyDescent="0.25">
      <c r="W497" s="9" t="e">
        <f>VLOOKUP(F497,'Rental Loss'!$A$2:$D$34,4,FALSE)</f>
        <v>#N/A</v>
      </c>
      <c r="X497" s="4" t="e">
        <f>VLOOKUP(F497,'Percent Owner Occupied'!$A$2:$B$34,2,FALSE)</f>
        <v>#N/A</v>
      </c>
      <c r="Y497" s="4" t="e">
        <f>VLOOKUP(F497,'Rental Loss'!$A$2:$C$34,3,FALSE)</f>
        <v>#N/A</v>
      </c>
      <c r="Z497" s="4" t="e">
        <f>VLOOKUP(F497,'Wage and Capital Related Income'!$A$2:$C$34,3,FALSE)</f>
        <v>#N/A</v>
      </c>
      <c r="AA497" s="4" t="e">
        <f>VLOOKUP(F497,'Recapture Features'!$A$2:$D$34,4,FALSE)</f>
        <v>#N/A</v>
      </c>
      <c r="AB497" s="4" t="e">
        <f>VLOOKUP(F497,'Wage and Capital Related Income'!$A$2:$D$34,4,FALSE)</f>
        <v>#N/A</v>
      </c>
      <c r="AC497" s="4" t="e">
        <f>VLOOKUP(F497,'Recapture Features'!$A$2:$B$34,2,FALSE)</f>
        <v>#N/A</v>
      </c>
      <c r="AD497" s="4">
        <f>VLOOKUP(INT(U497),Depth!$A$2:$B$36,2,FALSE)</f>
        <v>0</v>
      </c>
      <c r="AE497" s="4" t="str">
        <f t="shared" si="49"/>
        <v>0</v>
      </c>
      <c r="AF497" s="4" t="e">
        <f>VLOOKUP(AE497,Days!$D$2:$E$199,2,FALSE)</f>
        <v>#N/A</v>
      </c>
      <c r="AG497" s="4">
        <f t="shared" si="50"/>
        <v>0</v>
      </c>
      <c r="AH497" s="4">
        <f t="shared" si="51"/>
        <v>0</v>
      </c>
      <c r="AI497" s="4">
        <f t="shared" si="52"/>
        <v>0</v>
      </c>
      <c r="AJ497" s="4">
        <f t="shared" si="53"/>
        <v>0</v>
      </c>
      <c r="AK497" s="4">
        <f t="shared" si="54"/>
        <v>0</v>
      </c>
      <c r="AL497" s="8">
        <f t="shared" si="55"/>
        <v>0</v>
      </c>
    </row>
    <row r="498" spans="23:38" x14ac:dyDescent="0.25">
      <c r="W498" s="9" t="e">
        <f>VLOOKUP(F498,'Rental Loss'!$A$2:$D$34,4,FALSE)</f>
        <v>#N/A</v>
      </c>
      <c r="X498" s="4" t="e">
        <f>VLOOKUP(F498,'Percent Owner Occupied'!$A$2:$B$34,2,FALSE)</f>
        <v>#N/A</v>
      </c>
      <c r="Y498" s="4" t="e">
        <f>VLOOKUP(F498,'Rental Loss'!$A$2:$C$34,3,FALSE)</f>
        <v>#N/A</v>
      </c>
      <c r="Z498" s="4" t="e">
        <f>VLOOKUP(F498,'Wage and Capital Related Income'!$A$2:$C$34,3,FALSE)</f>
        <v>#N/A</v>
      </c>
      <c r="AA498" s="4" t="e">
        <f>VLOOKUP(F498,'Recapture Features'!$A$2:$D$34,4,FALSE)</f>
        <v>#N/A</v>
      </c>
      <c r="AB498" s="4" t="e">
        <f>VLOOKUP(F498,'Wage and Capital Related Income'!$A$2:$D$34,4,FALSE)</f>
        <v>#N/A</v>
      </c>
      <c r="AC498" s="4" t="e">
        <f>VLOOKUP(F498,'Recapture Features'!$A$2:$B$34,2,FALSE)</f>
        <v>#N/A</v>
      </c>
      <c r="AD498" s="4">
        <f>VLOOKUP(INT(U498),Depth!$A$2:$B$36,2,FALSE)</f>
        <v>0</v>
      </c>
      <c r="AE498" s="4" t="str">
        <f t="shared" si="49"/>
        <v>0</v>
      </c>
      <c r="AF498" s="4" t="e">
        <f>VLOOKUP(AE498,Days!$D$2:$E$199,2,FALSE)</f>
        <v>#N/A</v>
      </c>
      <c r="AG498" s="4">
        <f t="shared" si="50"/>
        <v>0</v>
      </c>
      <c r="AH498" s="4">
        <f t="shared" si="51"/>
        <v>0</v>
      </c>
      <c r="AI498" s="4">
        <f t="shared" si="52"/>
        <v>0</v>
      </c>
      <c r="AJ498" s="4">
        <f t="shared" si="53"/>
        <v>0</v>
      </c>
      <c r="AK498" s="4">
        <f t="shared" si="54"/>
        <v>0</v>
      </c>
      <c r="AL498" s="8">
        <f t="shared" si="55"/>
        <v>0</v>
      </c>
    </row>
    <row r="499" spans="23:38" x14ac:dyDescent="0.25">
      <c r="W499" s="9" t="e">
        <f>VLOOKUP(F499,'Rental Loss'!$A$2:$D$34,4,FALSE)</f>
        <v>#N/A</v>
      </c>
      <c r="X499" s="4" t="e">
        <f>VLOOKUP(F499,'Percent Owner Occupied'!$A$2:$B$34,2,FALSE)</f>
        <v>#N/A</v>
      </c>
      <c r="Y499" s="4" t="e">
        <f>VLOOKUP(F499,'Rental Loss'!$A$2:$C$34,3,FALSE)</f>
        <v>#N/A</v>
      </c>
      <c r="Z499" s="4" t="e">
        <f>VLOOKUP(F499,'Wage and Capital Related Income'!$A$2:$C$34,3,FALSE)</f>
        <v>#N/A</v>
      </c>
      <c r="AA499" s="4" t="e">
        <f>VLOOKUP(F499,'Recapture Features'!$A$2:$D$34,4,FALSE)</f>
        <v>#N/A</v>
      </c>
      <c r="AB499" s="4" t="e">
        <f>VLOOKUP(F499,'Wage and Capital Related Income'!$A$2:$D$34,4,FALSE)</f>
        <v>#N/A</v>
      </c>
      <c r="AC499" s="4" t="e">
        <f>VLOOKUP(F499,'Recapture Features'!$A$2:$B$34,2,FALSE)</f>
        <v>#N/A</v>
      </c>
      <c r="AD499" s="4">
        <f>VLOOKUP(INT(U499),Depth!$A$2:$B$36,2,FALSE)</f>
        <v>0</v>
      </c>
      <c r="AE499" s="4" t="str">
        <f t="shared" si="49"/>
        <v>0</v>
      </c>
      <c r="AF499" s="4" t="e">
        <f>VLOOKUP(AE499,Days!$D$2:$E$199,2,FALSE)</f>
        <v>#N/A</v>
      </c>
      <c r="AG499" s="4">
        <f t="shared" si="50"/>
        <v>0</v>
      </c>
      <c r="AH499" s="4">
        <f t="shared" si="51"/>
        <v>0</v>
      </c>
      <c r="AI499" s="4">
        <f t="shared" si="52"/>
        <v>0</v>
      </c>
      <c r="AJ499" s="4">
        <f t="shared" si="53"/>
        <v>0</v>
      </c>
      <c r="AK499" s="4">
        <f t="shared" si="54"/>
        <v>0</v>
      </c>
      <c r="AL499" s="8">
        <f t="shared" si="55"/>
        <v>0</v>
      </c>
    </row>
    <row r="500" spans="23:38" x14ac:dyDescent="0.25">
      <c r="W500" s="9" t="e">
        <f>VLOOKUP(F500,'Rental Loss'!$A$2:$D$34,4,FALSE)</f>
        <v>#N/A</v>
      </c>
      <c r="X500" s="4" t="e">
        <f>VLOOKUP(F500,'Percent Owner Occupied'!$A$2:$B$34,2,FALSE)</f>
        <v>#N/A</v>
      </c>
      <c r="Y500" s="4" t="e">
        <f>VLOOKUP(F500,'Rental Loss'!$A$2:$C$34,3,FALSE)</f>
        <v>#N/A</v>
      </c>
      <c r="Z500" s="4" t="e">
        <f>VLOOKUP(F500,'Wage and Capital Related Income'!$A$2:$C$34,3,FALSE)</f>
        <v>#N/A</v>
      </c>
      <c r="AA500" s="4" t="e">
        <f>VLOOKUP(F500,'Recapture Features'!$A$2:$D$34,4,FALSE)</f>
        <v>#N/A</v>
      </c>
      <c r="AB500" s="4" t="e">
        <f>VLOOKUP(F500,'Wage and Capital Related Income'!$A$2:$D$34,4,FALSE)</f>
        <v>#N/A</v>
      </c>
      <c r="AC500" s="4" t="e">
        <f>VLOOKUP(F500,'Recapture Features'!$A$2:$B$34,2,FALSE)</f>
        <v>#N/A</v>
      </c>
      <c r="AD500" s="4">
        <f>VLOOKUP(INT(U500),Depth!$A$2:$B$36,2,FALSE)</f>
        <v>0</v>
      </c>
      <c r="AE500" s="4" t="str">
        <f t="shared" si="49"/>
        <v>0</v>
      </c>
      <c r="AF500" s="4" t="e">
        <f>VLOOKUP(AE500,Days!$D$2:$E$199,2,FALSE)</f>
        <v>#N/A</v>
      </c>
      <c r="AG500" s="4">
        <f t="shared" si="50"/>
        <v>0</v>
      </c>
      <c r="AH500" s="4">
        <f t="shared" si="51"/>
        <v>0</v>
      </c>
      <c r="AI500" s="4">
        <f t="shared" si="52"/>
        <v>0</v>
      </c>
      <c r="AJ500" s="4">
        <f t="shared" si="53"/>
        <v>0</v>
      </c>
      <c r="AK500" s="4">
        <f t="shared" si="54"/>
        <v>0</v>
      </c>
      <c r="AL500" s="8">
        <f t="shared" si="55"/>
        <v>0</v>
      </c>
    </row>
    <row r="501" spans="23:38" x14ac:dyDescent="0.25">
      <c r="W501" s="9" t="e">
        <f>VLOOKUP(F501,'Rental Loss'!$A$2:$D$34,4,FALSE)</f>
        <v>#N/A</v>
      </c>
      <c r="X501" s="4" t="e">
        <f>VLOOKUP(F501,'Percent Owner Occupied'!$A$2:$B$34,2,FALSE)</f>
        <v>#N/A</v>
      </c>
      <c r="Y501" s="4" t="e">
        <f>VLOOKUP(F501,'Rental Loss'!$A$2:$C$34,3,FALSE)</f>
        <v>#N/A</v>
      </c>
      <c r="Z501" s="4" t="e">
        <f>VLOOKUP(F501,'Wage and Capital Related Income'!$A$2:$C$34,3,FALSE)</f>
        <v>#N/A</v>
      </c>
      <c r="AA501" s="4" t="e">
        <f>VLOOKUP(F501,'Recapture Features'!$A$2:$D$34,4,FALSE)</f>
        <v>#N/A</v>
      </c>
      <c r="AB501" s="4" t="e">
        <f>VLOOKUP(F501,'Wage and Capital Related Income'!$A$2:$D$34,4,FALSE)</f>
        <v>#N/A</v>
      </c>
      <c r="AC501" s="4" t="e">
        <f>VLOOKUP(F501,'Recapture Features'!$A$2:$B$34,2,FALSE)</f>
        <v>#N/A</v>
      </c>
      <c r="AD501" s="4">
        <f>VLOOKUP(INT(U501),Depth!$A$2:$B$36,2,FALSE)</f>
        <v>0</v>
      </c>
      <c r="AE501" s="4" t="str">
        <f t="shared" si="49"/>
        <v>0</v>
      </c>
      <c r="AF501" s="4" t="e">
        <f>VLOOKUP(AE501,Days!$D$2:$E$199,2,FALSE)</f>
        <v>#N/A</v>
      </c>
      <c r="AG501" s="4">
        <f t="shared" si="50"/>
        <v>0</v>
      </c>
      <c r="AH501" s="4">
        <f t="shared" si="51"/>
        <v>0</v>
      </c>
      <c r="AI501" s="4">
        <f t="shared" si="52"/>
        <v>0</v>
      </c>
      <c r="AJ501" s="4">
        <f t="shared" si="53"/>
        <v>0</v>
      </c>
      <c r="AK501" s="4">
        <f t="shared" si="54"/>
        <v>0</v>
      </c>
      <c r="AL501" s="8">
        <f t="shared" si="55"/>
        <v>0</v>
      </c>
    </row>
    <row r="502" spans="23:38" x14ac:dyDescent="0.25">
      <c r="W502" s="9" t="e">
        <f>VLOOKUP(F502,'Rental Loss'!$A$2:$D$34,4,FALSE)</f>
        <v>#N/A</v>
      </c>
      <c r="X502" s="4" t="e">
        <f>VLOOKUP(F502,'Percent Owner Occupied'!$A$2:$B$34,2,FALSE)</f>
        <v>#N/A</v>
      </c>
      <c r="Y502" s="4" t="e">
        <f>VLOOKUP(F502,'Rental Loss'!$A$2:$C$34,3,FALSE)</f>
        <v>#N/A</v>
      </c>
      <c r="Z502" s="4" t="e">
        <f>VLOOKUP(F502,'Wage and Capital Related Income'!$A$2:$C$34,3,FALSE)</f>
        <v>#N/A</v>
      </c>
      <c r="AA502" s="4" t="e">
        <f>VLOOKUP(F502,'Recapture Features'!$A$2:$D$34,4,FALSE)</f>
        <v>#N/A</v>
      </c>
      <c r="AB502" s="4" t="e">
        <f>VLOOKUP(F502,'Wage and Capital Related Income'!$A$2:$D$34,4,FALSE)</f>
        <v>#N/A</v>
      </c>
      <c r="AC502" s="4" t="e">
        <f>VLOOKUP(F502,'Recapture Features'!$A$2:$B$34,2,FALSE)</f>
        <v>#N/A</v>
      </c>
      <c r="AD502" s="4">
        <f>VLOOKUP(INT(U502),Depth!$A$2:$B$36,2,FALSE)</f>
        <v>0</v>
      </c>
      <c r="AE502" s="4" t="str">
        <f t="shared" si="49"/>
        <v>0</v>
      </c>
      <c r="AF502" s="4" t="e">
        <f>VLOOKUP(AE502,Days!$D$2:$E$199,2,FALSE)</f>
        <v>#N/A</v>
      </c>
      <c r="AG502" s="4">
        <f t="shared" si="50"/>
        <v>0</v>
      </c>
      <c r="AH502" s="4">
        <f t="shared" si="51"/>
        <v>0</v>
      </c>
      <c r="AI502" s="4">
        <f t="shared" si="52"/>
        <v>0</v>
      </c>
      <c r="AJ502" s="4">
        <f t="shared" si="53"/>
        <v>0</v>
      </c>
      <c r="AK502" s="4">
        <f t="shared" si="54"/>
        <v>0</v>
      </c>
      <c r="AL502" s="8">
        <f t="shared" si="55"/>
        <v>0</v>
      </c>
    </row>
    <row r="503" spans="23:38" x14ac:dyDescent="0.25">
      <c r="W503" s="9" t="e">
        <f>VLOOKUP(F503,'Rental Loss'!$A$2:$D$34,4,FALSE)</f>
        <v>#N/A</v>
      </c>
      <c r="X503" s="4" t="e">
        <f>VLOOKUP(F503,'Percent Owner Occupied'!$A$2:$B$34,2,FALSE)</f>
        <v>#N/A</v>
      </c>
      <c r="Y503" s="4" t="e">
        <f>VLOOKUP(F503,'Rental Loss'!$A$2:$C$34,3,FALSE)</f>
        <v>#N/A</v>
      </c>
      <c r="Z503" s="4" t="e">
        <f>VLOOKUP(F503,'Wage and Capital Related Income'!$A$2:$C$34,3,FALSE)</f>
        <v>#N/A</v>
      </c>
      <c r="AA503" s="4" t="e">
        <f>VLOOKUP(F503,'Recapture Features'!$A$2:$D$34,4,FALSE)</f>
        <v>#N/A</v>
      </c>
      <c r="AB503" s="4" t="e">
        <f>VLOOKUP(F503,'Wage and Capital Related Income'!$A$2:$D$34,4,FALSE)</f>
        <v>#N/A</v>
      </c>
      <c r="AC503" s="4" t="e">
        <f>VLOOKUP(F503,'Recapture Features'!$A$2:$B$34,2,FALSE)</f>
        <v>#N/A</v>
      </c>
      <c r="AD503" s="4">
        <f>VLOOKUP(INT(U503),Depth!$A$2:$B$36,2,FALSE)</f>
        <v>0</v>
      </c>
      <c r="AE503" s="4" t="str">
        <f t="shared" si="49"/>
        <v>0</v>
      </c>
      <c r="AF503" s="4" t="e">
        <f>VLOOKUP(AE503,Days!$D$2:$E$199,2,FALSE)</f>
        <v>#N/A</v>
      </c>
      <c r="AG503" s="4">
        <f t="shared" si="50"/>
        <v>0</v>
      </c>
      <c r="AH503" s="4">
        <f t="shared" si="51"/>
        <v>0</v>
      </c>
      <c r="AI503" s="4">
        <f t="shared" si="52"/>
        <v>0</v>
      </c>
      <c r="AJ503" s="4">
        <f t="shared" si="53"/>
        <v>0</v>
      </c>
      <c r="AK503" s="4">
        <f t="shared" si="54"/>
        <v>0</v>
      </c>
      <c r="AL503" s="8">
        <f t="shared" si="55"/>
        <v>0</v>
      </c>
    </row>
    <row r="504" spans="23:38" x14ac:dyDescent="0.25">
      <c r="W504" s="9" t="e">
        <f>VLOOKUP(F504,'Rental Loss'!$A$2:$D$34,4,FALSE)</f>
        <v>#N/A</v>
      </c>
      <c r="X504" s="4" t="e">
        <f>VLOOKUP(F504,'Percent Owner Occupied'!$A$2:$B$34,2,FALSE)</f>
        <v>#N/A</v>
      </c>
      <c r="Y504" s="4" t="e">
        <f>VLOOKUP(F504,'Rental Loss'!$A$2:$C$34,3,FALSE)</f>
        <v>#N/A</v>
      </c>
      <c r="Z504" s="4" t="e">
        <f>VLOOKUP(F504,'Wage and Capital Related Income'!$A$2:$C$34,3,FALSE)</f>
        <v>#N/A</v>
      </c>
      <c r="AA504" s="4" t="e">
        <f>VLOOKUP(F504,'Recapture Features'!$A$2:$D$34,4,FALSE)</f>
        <v>#N/A</v>
      </c>
      <c r="AB504" s="4" t="e">
        <f>VLOOKUP(F504,'Wage and Capital Related Income'!$A$2:$D$34,4,FALSE)</f>
        <v>#N/A</v>
      </c>
      <c r="AC504" s="4" t="e">
        <f>VLOOKUP(F504,'Recapture Features'!$A$2:$B$34,2,FALSE)</f>
        <v>#N/A</v>
      </c>
      <c r="AD504" s="4">
        <f>VLOOKUP(INT(U504),Depth!$A$2:$B$36,2,FALSE)</f>
        <v>0</v>
      </c>
      <c r="AE504" s="4" t="str">
        <f t="shared" si="49"/>
        <v>0</v>
      </c>
      <c r="AF504" s="4" t="e">
        <f>VLOOKUP(AE504,Days!$D$2:$E$199,2,FALSE)</f>
        <v>#N/A</v>
      </c>
      <c r="AG504" s="4">
        <f t="shared" si="50"/>
        <v>0</v>
      </c>
      <c r="AH504" s="4">
        <f t="shared" si="51"/>
        <v>0</v>
      </c>
      <c r="AI504" s="4">
        <f t="shared" si="52"/>
        <v>0</v>
      </c>
      <c r="AJ504" s="4">
        <f t="shared" si="53"/>
        <v>0</v>
      </c>
      <c r="AK504" s="4">
        <f t="shared" si="54"/>
        <v>0</v>
      </c>
      <c r="AL504" s="8">
        <f t="shared" si="55"/>
        <v>0</v>
      </c>
    </row>
    <row r="505" spans="23:38" x14ac:dyDescent="0.25">
      <c r="W505" s="9" t="e">
        <f>VLOOKUP(F505,'Rental Loss'!$A$2:$D$34,4,FALSE)</f>
        <v>#N/A</v>
      </c>
      <c r="X505" s="4" t="e">
        <f>VLOOKUP(F505,'Percent Owner Occupied'!$A$2:$B$34,2,FALSE)</f>
        <v>#N/A</v>
      </c>
      <c r="Y505" s="4" t="e">
        <f>VLOOKUP(F505,'Rental Loss'!$A$2:$C$34,3,FALSE)</f>
        <v>#N/A</v>
      </c>
      <c r="Z505" s="4" t="e">
        <f>VLOOKUP(F505,'Wage and Capital Related Income'!$A$2:$C$34,3,FALSE)</f>
        <v>#N/A</v>
      </c>
      <c r="AA505" s="4" t="e">
        <f>VLOOKUP(F505,'Recapture Features'!$A$2:$D$34,4,FALSE)</f>
        <v>#N/A</v>
      </c>
      <c r="AB505" s="4" t="e">
        <f>VLOOKUP(F505,'Wage and Capital Related Income'!$A$2:$D$34,4,FALSE)</f>
        <v>#N/A</v>
      </c>
      <c r="AC505" s="4" t="e">
        <f>VLOOKUP(F505,'Recapture Features'!$A$2:$B$34,2,FALSE)</f>
        <v>#N/A</v>
      </c>
      <c r="AD505" s="4">
        <f>VLOOKUP(INT(U505),Depth!$A$2:$B$36,2,FALSE)</f>
        <v>0</v>
      </c>
      <c r="AE505" s="4" t="str">
        <f t="shared" si="49"/>
        <v>0</v>
      </c>
      <c r="AF505" s="4" t="e">
        <f>VLOOKUP(AE505,Days!$D$2:$E$199,2,FALSE)</f>
        <v>#N/A</v>
      </c>
      <c r="AG505" s="4">
        <f t="shared" si="50"/>
        <v>0</v>
      </c>
      <c r="AH505" s="4">
        <f t="shared" si="51"/>
        <v>0</v>
      </c>
      <c r="AI505" s="4">
        <f t="shared" si="52"/>
        <v>0</v>
      </c>
      <c r="AJ505" s="4">
        <f t="shared" si="53"/>
        <v>0</v>
      </c>
      <c r="AK505" s="4">
        <f t="shared" si="54"/>
        <v>0</v>
      </c>
      <c r="AL505" s="8">
        <f t="shared" si="55"/>
        <v>0</v>
      </c>
    </row>
    <row r="506" spans="23:38" x14ac:dyDescent="0.25">
      <c r="W506" s="9" t="e">
        <f>VLOOKUP(F506,'Rental Loss'!$A$2:$D$34,4,FALSE)</f>
        <v>#N/A</v>
      </c>
      <c r="X506" s="4" t="e">
        <f>VLOOKUP(F506,'Percent Owner Occupied'!$A$2:$B$34,2,FALSE)</f>
        <v>#N/A</v>
      </c>
      <c r="Y506" s="4" t="e">
        <f>VLOOKUP(F506,'Rental Loss'!$A$2:$C$34,3,FALSE)</f>
        <v>#N/A</v>
      </c>
      <c r="Z506" s="4" t="e">
        <f>VLOOKUP(F506,'Wage and Capital Related Income'!$A$2:$C$34,3,FALSE)</f>
        <v>#N/A</v>
      </c>
      <c r="AA506" s="4" t="e">
        <f>VLOOKUP(F506,'Recapture Features'!$A$2:$D$34,4,FALSE)</f>
        <v>#N/A</v>
      </c>
      <c r="AB506" s="4" t="e">
        <f>VLOOKUP(F506,'Wage and Capital Related Income'!$A$2:$D$34,4,FALSE)</f>
        <v>#N/A</v>
      </c>
      <c r="AC506" s="4" t="e">
        <f>VLOOKUP(F506,'Recapture Features'!$A$2:$B$34,2,FALSE)</f>
        <v>#N/A</v>
      </c>
      <c r="AD506" s="4">
        <f>VLOOKUP(INT(U506),Depth!$A$2:$B$36,2,FALSE)</f>
        <v>0</v>
      </c>
      <c r="AE506" s="4" t="str">
        <f t="shared" si="49"/>
        <v>0</v>
      </c>
      <c r="AF506" s="4" t="e">
        <f>VLOOKUP(AE506,Days!$D$2:$E$199,2,FALSE)</f>
        <v>#N/A</v>
      </c>
      <c r="AG506" s="4">
        <f t="shared" si="50"/>
        <v>0</v>
      </c>
      <c r="AH506" s="4">
        <f t="shared" si="51"/>
        <v>0</v>
      </c>
      <c r="AI506" s="4">
        <f t="shared" si="52"/>
        <v>0</v>
      </c>
      <c r="AJ506" s="4">
        <f t="shared" si="53"/>
        <v>0</v>
      </c>
      <c r="AK506" s="4">
        <f t="shared" si="54"/>
        <v>0</v>
      </c>
      <c r="AL506" s="8">
        <f t="shared" si="55"/>
        <v>0</v>
      </c>
    </row>
    <row r="507" spans="23:38" x14ac:dyDescent="0.25">
      <c r="W507" s="9" t="e">
        <f>VLOOKUP(F507,'Rental Loss'!$A$2:$D$34,4,FALSE)</f>
        <v>#N/A</v>
      </c>
      <c r="X507" s="4" t="e">
        <f>VLOOKUP(F507,'Percent Owner Occupied'!$A$2:$B$34,2,FALSE)</f>
        <v>#N/A</v>
      </c>
      <c r="Y507" s="4" t="e">
        <f>VLOOKUP(F507,'Rental Loss'!$A$2:$C$34,3,FALSE)</f>
        <v>#N/A</v>
      </c>
      <c r="Z507" s="4" t="e">
        <f>VLOOKUP(F507,'Wage and Capital Related Income'!$A$2:$C$34,3,FALSE)</f>
        <v>#N/A</v>
      </c>
      <c r="AA507" s="4" t="e">
        <f>VLOOKUP(F507,'Recapture Features'!$A$2:$D$34,4,FALSE)</f>
        <v>#N/A</v>
      </c>
      <c r="AB507" s="4" t="e">
        <f>VLOOKUP(F507,'Wage and Capital Related Income'!$A$2:$D$34,4,FALSE)</f>
        <v>#N/A</v>
      </c>
      <c r="AC507" s="4" t="e">
        <f>VLOOKUP(F507,'Recapture Features'!$A$2:$B$34,2,FALSE)</f>
        <v>#N/A</v>
      </c>
      <c r="AD507" s="4">
        <f>VLOOKUP(INT(U507),Depth!$A$2:$B$36,2,FALSE)</f>
        <v>0</v>
      </c>
      <c r="AE507" s="4" t="str">
        <f t="shared" si="49"/>
        <v>0</v>
      </c>
      <c r="AF507" s="4" t="e">
        <f>VLOOKUP(AE507,Days!$D$2:$E$199,2,FALSE)</f>
        <v>#N/A</v>
      </c>
      <c r="AG507" s="4">
        <f t="shared" si="50"/>
        <v>0</v>
      </c>
      <c r="AH507" s="4">
        <f t="shared" si="51"/>
        <v>0</v>
      </c>
      <c r="AI507" s="4">
        <f t="shared" si="52"/>
        <v>0</v>
      </c>
      <c r="AJ507" s="4">
        <f t="shared" si="53"/>
        <v>0</v>
      </c>
      <c r="AK507" s="4">
        <f t="shared" si="54"/>
        <v>0</v>
      </c>
      <c r="AL507" s="8">
        <f t="shared" si="55"/>
        <v>0</v>
      </c>
    </row>
    <row r="508" spans="23:38" x14ac:dyDescent="0.25">
      <c r="W508" s="9" t="e">
        <f>VLOOKUP(F508,'Rental Loss'!$A$2:$D$34,4,FALSE)</f>
        <v>#N/A</v>
      </c>
      <c r="X508" s="4" t="e">
        <f>VLOOKUP(F508,'Percent Owner Occupied'!$A$2:$B$34,2,FALSE)</f>
        <v>#N/A</v>
      </c>
      <c r="Y508" s="4" t="e">
        <f>VLOOKUP(F508,'Rental Loss'!$A$2:$C$34,3,FALSE)</f>
        <v>#N/A</v>
      </c>
      <c r="Z508" s="4" t="e">
        <f>VLOOKUP(F508,'Wage and Capital Related Income'!$A$2:$C$34,3,FALSE)</f>
        <v>#N/A</v>
      </c>
      <c r="AA508" s="4" t="e">
        <f>VLOOKUP(F508,'Recapture Features'!$A$2:$D$34,4,FALSE)</f>
        <v>#N/A</v>
      </c>
      <c r="AB508" s="4" t="e">
        <f>VLOOKUP(F508,'Wage and Capital Related Income'!$A$2:$D$34,4,FALSE)</f>
        <v>#N/A</v>
      </c>
      <c r="AC508" s="4" t="e">
        <f>VLOOKUP(F508,'Recapture Features'!$A$2:$B$34,2,FALSE)</f>
        <v>#N/A</v>
      </c>
      <c r="AD508" s="4">
        <f>VLOOKUP(INT(U508),Depth!$A$2:$B$36,2,FALSE)</f>
        <v>0</v>
      </c>
      <c r="AE508" s="4" t="str">
        <f t="shared" si="49"/>
        <v>0</v>
      </c>
      <c r="AF508" s="4" t="e">
        <f>VLOOKUP(AE508,Days!$D$2:$E$199,2,FALSE)</f>
        <v>#N/A</v>
      </c>
      <c r="AG508" s="4">
        <f t="shared" si="50"/>
        <v>0</v>
      </c>
      <c r="AH508" s="4">
        <f t="shared" si="51"/>
        <v>0</v>
      </c>
      <c r="AI508" s="4">
        <f t="shared" si="52"/>
        <v>0</v>
      </c>
      <c r="AJ508" s="4">
        <f t="shared" si="53"/>
        <v>0</v>
      </c>
      <c r="AK508" s="4">
        <f t="shared" si="54"/>
        <v>0</v>
      </c>
      <c r="AL508" s="8">
        <f t="shared" si="55"/>
        <v>0</v>
      </c>
    </row>
    <row r="509" spans="23:38" x14ac:dyDescent="0.25">
      <c r="W509" s="9" t="e">
        <f>VLOOKUP(F509,'Rental Loss'!$A$2:$D$34,4,FALSE)</f>
        <v>#N/A</v>
      </c>
      <c r="X509" s="4" t="e">
        <f>VLOOKUP(F509,'Percent Owner Occupied'!$A$2:$B$34,2,FALSE)</f>
        <v>#N/A</v>
      </c>
      <c r="Y509" s="4" t="e">
        <f>VLOOKUP(F509,'Rental Loss'!$A$2:$C$34,3,FALSE)</f>
        <v>#N/A</v>
      </c>
      <c r="Z509" s="4" t="e">
        <f>VLOOKUP(F509,'Wage and Capital Related Income'!$A$2:$C$34,3,FALSE)</f>
        <v>#N/A</v>
      </c>
      <c r="AA509" s="4" t="e">
        <f>VLOOKUP(F509,'Recapture Features'!$A$2:$D$34,4,FALSE)</f>
        <v>#N/A</v>
      </c>
      <c r="AB509" s="4" t="e">
        <f>VLOOKUP(F509,'Wage and Capital Related Income'!$A$2:$D$34,4,FALSE)</f>
        <v>#N/A</v>
      </c>
      <c r="AC509" s="4" t="e">
        <f>VLOOKUP(F509,'Recapture Features'!$A$2:$B$34,2,FALSE)</f>
        <v>#N/A</v>
      </c>
      <c r="AD509" s="4">
        <f>VLOOKUP(INT(U509),Depth!$A$2:$B$36,2,FALSE)</f>
        <v>0</v>
      </c>
      <c r="AE509" s="4" t="str">
        <f t="shared" si="49"/>
        <v>0</v>
      </c>
      <c r="AF509" s="4" t="e">
        <f>VLOOKUP(AE509,Days!$D$2:$E$199,2,FALSE)</f>
        <v>#N/A</v>
      </c>
      <c r="AG509" s="4">
        <f t="shared" si="50"/>
        <v>0</v>
      </c>
      <c r="AH509" s="4">
        <f t="shared" si="51"/>
        <v>0</v>
      </c>
      <c r="AI509" s="4">
        <f t="shared" si="52"/>
        <v>0</v>
      </c>
      <c r="AJ509" s="4">
        <f t="shared" si="53"/>
        <v>0</v>
      </c>
      <c r="AK509" s="4">
        <f t="shared" si="54"/>
        <v>0</v>
      </c>
      <c r="AL509" s="8">
        <f t="shared" si="55"/>
        <v>0</v>
      </c>
    </row>
    <row r="510" spans="23:38" x14ac:dyDescent="0.25">
      <c r="W510" s="9" t="e">
        <f>VLOOKUP(F510,'Rental Loss'!$A$2:$D$34,4,FALSE)</f>
        <v>#N/A</v>
      </c>
      <c r="X510" s="4" t="e">
        <f>VLOOKUP(F510,'Percent Owner Occupied'!$A$2:$B$34,2,FALSE)</f>
        <v>#N/A</v>
      </c>
      <c r="Y510" s="4" t="e">
        <f>VLOOKUP(F510,'Rental Loss'!$A$2:$C$34,3,FALSE)</f>
        <v>#N/A</v>
      </c>
      <c r="Z510" s="4" t="e">
        <f>VLOOKUP(F510,'Wage and Capital Related Income'!$A$2:$C$34,3,FALSE)</f>
        <v>#N/A</v>
      </c>
      <c r="AA510" s="4" t="e">
        <f>VLOOKUP(F510,'Recapture Features'!$A$2:$D$34,4,FALSE)</f>
        <v>#N/A</v>
      </c>
      <c r="AB510" s="4" t="e">
        <f>VLOOKUP(F510,'Wage and Capital Related Income'!$A$2:$D$34,4,FALSE)</f>
        <v>#N/A</v>
      </c>
      <c r="AC510" s="4" t="e">
        <f>VLOOKUP(F510,'Recapture Features'!$A$2:$B$34,2,FALSE)</f>
        <v>#N/A</v>
      </c>
      <c r="AD510" s="4">
        <f>VLOOKUP(INT(U510),Depth!$A$2:$B$36,2,FALSE)</f>
        <v>0</v>
      </c>
      <c r="AE510" s="4" t="str">
        <f t="shared" si="49"/>
        <v>0</v>
      </c>
      <c r="AF510" s="4" t="e">
        <f>VLOOKUP(AE510,Days!$D$2:$E$199,2,FALSE)</f>
        <v>#N/A</v>
      </c>
      <c r="AG510" s="4">
        <f t="shared" si="50"/>
        <v>0</v>
      </c>
      <c r="AH510" s="4">
        <f t="shared" si="51"/>
        <v>0</v>
      </c>
      <c r="AI510" s="4">
        <f t="shared" si="52"/>
        <v>0</v>
      </c>
      <c r="AJ510" s="4">
        <f t="shared" si="53"/>
        <v>0</v>
      </c>
      <c r="AK510" s="4">
        <f t="shared" si="54"/>
        <v>0</v>
      </c>
      <c r="AL510" s="8">
        <f t="shared" si="55"/>
        <v>0</v>
      </c>
    </row>
    <row r="511" spans="23:38" x14ac:dyDescent="0.25">
      <c r="W511" s="9" t="e">
        <f>VLOOKUP(F511,'Rental Loss'!$A$2:$D$34,4,FALSE)</f>
        <v>#N/A</v>
      </c>
      <c r="X511" s="4" t="e">
        <f>VLOOKUP(F511,'Percent Owner Occupied'!$A$2:$B$34,2,FALSE)</f>
        <v>#N/A</v>
      </c>
      <c r="Y511" s="4" t="e">
        <f>VLOOKUP(F511,'Rental Loss'!$A$2:$C$34,3,FALSE)</f>
        <v>#N/A</v>
      </c>
      <c r="Z511" s="4" t="e">
        <f>VLOOKUP(F511,'Wage and Capital Related Income'!$A$2:$C$34,3,FALSE)</f>
        <v>#N/A</v>
      </c>
      <c r="AA511" s="4" t="e">
        <f>VLOOKUP(F511,'Recapture Features'!$A$2:$D$34,4,FALSE)</f>
        <v>#N/A</v>
      </c>
      <c r="AB511" s="4" t="e">
        <f>VLOOKUP(F511,'Wage and Capital Related Income'!$A$2:$D$34,4,FALSE)</f>
        <v>#N/A</v>
      </c>
      <c r="AC511" s="4" t="e">
        <f>VLOOKUP(F511,'Recapture Features'!$A$2:$B$34,2,FALSE)</f>
        <v>#N/A</v>
      </c>
      <c r="AD511" s="4">
        <f>VLOOKUP(INT(U511),Depth!$A$2:$B$36,2,FALSE)</f>
        <v>0</v>
      </c>
      <c r="AE511" s="4" t="str">
        <f t="shared" si="49"/>
        <v>0</v>
      </c>
      <c r="AF511" s="4" t="e">
        <f>VLOOKUP(AE511,Days!$D$2:$E$199,2,FALSE)</f>
        <v>#N/A</v>
      </c>
      <c r="AG511" s="4">
        <f t="shared" si="50"/>
        <v>0</v>
      </c>
      <c r="AH511" s="4">
        <f t="shared" si="51"/>
        <v>0</v>
      </c>
      <c r="AI511" s="4">
        <f t="shared" si="52"/>
        <v>0</v>
      </c>
      <c r="AJ511" s="4">
        <f t="shared" si="53"/>
        <v>0</v>
      </c>
      <c r="AK511" s="4">
        <f t="shared" si="54"/>
        <v>0</v>
      </c>
      <c r="AL511" s="8">
        <f t="shared" si="55"/>
        <v>0</v>
      </c>
    </row>
    <row r="512" spans="23:38" x14ac:dyDescent="0.25">
      <c r="W512" s="9" t="e">
        <f>VLOOKUP(F512,'Rental Loss'!$A$2:$D$34,4,FALSE)</f>
        <v>#N/A</v>
      </c>
      <c r="X512" s="4" t="e">
        <f>VLOOKUP(F512,'Percent Owner Occupied'!$A$2:$B$34,2,FALSE)</f>
        <v>#N/A</v>
      </c>
      <c r="Y512" s="4" t="e">
        <f>VLOOKUP(F512,'Rental Loss'!$A$2:$C$34,3,FALSE)</f>
        <v>#N/A</v>
      </c>
      <c r="Z512" s="4" t="e">
        <f>VLOOKUP(F512,'Wage and Capital Related Income'!$A$2:$C$34,3,FALSE)</f>
        <v>#N/A</v>
      </c>
      <c r="AA512" s="4" t="e">
        <f>VLOOKUP(F512,'Recapture Features'!$A$2:$D$34,4,FALSE)</f>
        <v>#N/A</v>
      </c>
      <c r="AB512" s="4" t="e">
        <f>VLOOKUP(F512,'Wage and Capital Related Income'!$A$2:$D$34,4,FALSE)</f>
        <v>#N/A</v>
      </c>
      <c r="AC512" s="4" t="e">
        <f>VLOOKUP(F512,'Recapture Features'!$A$2:$B$34,2,FALSE)</f>
        <v>#N/A</v>
      </c>
      <c r="AD512" s="4">
        <f>VLOOKUP(INT(U512),Depth!$A$2:$B$36,2,FALSE)</f>
        <v>0</v>
      </c>
      <c r="AE512" s="4" t="str">
        <f t="shared" si="49"/>
        <v>0</v>
      </c>
      <c r="AF512" s="4" t="e">
        <f>VLOOKUP(AE512,Days!$D$2:$E$199,2,FALSE)</f>
        <v>#N/A</v>
      </c>
      <c r="AG512" s="4">
        <f t="shared" si="50"/>
        <v>0</v>
      </c>
      <c r="AH512" s="4">
        <f t="shared" si="51"/>
        <v>0</v>
      </c>
      <c r="AI512" s="4">
        <f t="shared" si="52"/>
        <v>0</v>
      </c>
      <c r="AJ512" s="4">
        <f t="shared" si="53"/>
        <v>0</v>
      </c>
      <c r="AK512" s="4">
        <f t="shared" si="54"/>
        <v>0</v>
      </c>
      <c r="AL512" s="8">
        <f t="shared" si="55"/>
        <v>0</v>
      </c>
    </row>
    <row r="513" spans="23:38" x14ac:dyDescent="0.25">
      <c r="W513" s="9" t="e">
        <f>VLOOKUP(F513,'Rental Loss'!$A$2:$D$34,4,FALSE)</f>
        <v>#N/A</v>
      </c>
      <c r="X513" s="4" t="e">
        <f>VLOOKUP(F513,'Percent Owner Occupied'!$A$2:$B$34,2,FALSE)</f>
        <v>#N/A</v>
      </c>
      <c r="Y513" s="4" t="e">
        <f>VLOOKUP(F513,'Rental Loss'!$A$2:$C$34,3,FALSE)</f>
        <v>#N/A</v>
      </c>
      <c r="Z513" s="4" t="e">
        <f>VLOOKUP(F513,'Wage and Capital Related Income'!$A$2:$C$34,3,FALSE)</f>
        <v>#N/A</v>
      </c>
      <c r="AA513" s="4" t="e">
        <f>VLOOKUP(F513,'Recapture Features'!$A$2:$D$34,4,FALSE)</f>
        <v>#N/A</v>
      </c>
      <c r="AB513" s="4" t="e">
        <f>VLOOKUP(F513,'Wage and Capital Related Income'!$A$2:$D$34,4,FALSE)</f>
        <v>#N/A</v>
      </c>
      <c r="AC513" s="4" t="e">
        <f>VLOOKUP(F513,'Recapture Features'!$A$2:$B$34,2,FALSE)</f>
        <v>#N/A</v>
      </c>
      <c r="AD513" s="4">
        <f>VLOOKUP(INT(U513),Depth!$A$2:$B$36,2,FALSE)</f>
        <v>0</v>
      </c>
      <c r="AE513" s="4" t="str">
        <f t="shared" si="49"/>
        <v>0</v>
      </c>
      <c r="AF513" s="4" t="e">
        <f>VLOOKUP(AE513,Days!$D$2:$E$199,2,FALSE)</f>
        <v>#N/A</v>
      </c>
      <c r="AG513" s="4">
        <f t="shared" si="50"/>
        <v>0</v>
      </c>
      <c r="AH513" s="4">
        <f t="shared" si="51"/>
        <v>0</v>
      </c>
      <c r="AI513" s="4">
        <f t="shared" si="52"/>
        <v>0</v>
      </c>
      <c r="AJ513" s="4">
        <f t="shared" si="53"/>
        <v>0</v>
      </c>
      <c r="AK513" s="4">
        <f t="shared" si="54"/>
        <v>0</v>
      </c>
      <c r="AL513" s="8">
        <f t="shared" si="55"/>
        <v>0</v>
      </c>
    </row>
    <row r="514" spans="23:38" x14ac:dyDescent="0.25">
      <c r="W514" s="9" t="e">
        <f>VLOOKUP(F514,'Rental Loss'!$A$2:$D$34,4,FALSE)</f>
        <v>#N/A</v>
      </c>
      <c r="X514" s="4" t="e">
        <f>VLOOKUP(F514,'Percent Owner Occupied'!$A$2:$B$34,2,FALSE)</f>
        <v>#N/A</v>
      </c>
      <c r="Y514" s="4" t="e">
        <f>VLOOKUP(F514,'Rental Loss'!$A$2:$C$34,3,FALSE)</f>
        <v>#N/A</v>
      </c>
      <c r="Z514" s="4" t="e">
        <f>VLOOKUP(F514,'Wage and Capital Related Income'!$A$2:$C$34,3,FALSE)</f>
        <v>#N/A</v>
      </c>
      <c r="AA514" s="4" t="e">
        <f>VLOOKUP(F514,'Recapture Features'!$A$2:$D$34,4,FALSE)</f>
        <v>#N/A</v>
      </c>
      <c r="AB514" s="4" t="e">
        <f>VLOOKUP(F514,'Wage and Capital Related Income'!$A$2:$D$34,4,FALSE)</f>
        <v>#N/A</v>
      </c>
      <c r="AC514" s="4" t="e">
        <f>VLOOKUP(F514,'Recapture Features'!$A$2:$B$34,2,FALSE)</f>
        <v>#N/A</v>
      </c>
      <c r="AD514" s="4">
        <f>VLOOKUP(INT(U514),Depth!$A$2:$B$36,2,FALSE)</f>
        <v>0</v>
      </c>
      <c r="AE514" s="4" t="str">
        <f t="shared" si="49"/>
        <v>0</v>
      </c>
      <c r="AF514" s="4" t="e">
        <f>VLOOKUP(AE514,Days!$D$2:$E$199,2,FALSE)</f>
        <v>#N/A</v>
      </c>
      <c r="AG514" s="4">
        <f t="shared" si="50"/>
        <v>0</v>
      </c>
      <c r="AH514" s="4">
        <f t="shared" si="51"/>
        <v>0</v>
      </c>
      <c r="AI514" s="4">
        <f t="shared" si="52"/>
        <v>0</v>
      </c>
      <c r="AJ514" s="4">
        <f t="shared" si="53"/>
        <v>0</v>
      </c>
      <c r="AK514" s="4">
        <f t="shared" si="54"/>
        <v>0</v>
      </c>
      <c r="AL514" s="8">
        <f t="shared" si="55"/>
        <v>0</v>
      </c>
    </row>
    <row r="515" spans="23:38" x14ac:dyDescent="0.25">
      <c r="W515" s="9" t="e">
        <f>VLOOKUP(F515,'Rental Loss'!$A$2:$D$34,4,FALSE)</f>
        <v>#N/A</v>
      </c>
      <c r="X515" s="4" t="e">
        <f>VLOOKUP(F515,'Percent Owner Occupied'!$A$2:$B$34,2,FALSE)</f>
        <v>#N/A</v>
      </c>
      <c r="Y515" s="4" t="e">
        <f>VLOOKUP(F515,'Rental Loss'!$A$2:$C$34,3,FALSE)</f>
        <v>#N/A</v>
      </c>
      <c r="Z515" s="4" t="e">
        <f>VLOOKUP(F515,'Wage and Capital Related Income'!$A$2:$C$34,3,FALSE)</f>
        <v>#N/A</v>
      </c>
      <c r="AA515" s="4" t="e">
        <f>VLOOKUP(F515,'Recapture Features'!$A$2:$D$34,4,FALSE)</f>
        <v>#N/A</v>
      </c>
      <c r="AB515" s="4" t="e">
        <f>VLOOKUP(F515,'Wage and Capital Related Income'!$A$2:$D$34,4,FALSE)</f>
        <v>#N/A</v>
      </c>
      <c r="AC515" s="4" t="e">
        <f>VLOOKUP(F515,'Recapture Features'!$A$2:$B$34,2,FALSE)</f>
        <v>#N/A</v>
      </c>
      <c r="AD515" s="4">
        <f>VLOOKUP(INT(U515),Depth!$A$2:$B$36,2,FALSE)</f>
        <v>0</v>
      </c>
      <c r="AE515" s="4" t="str">
        <f t="shared" ref="AE515:AE578" si="56">F515&amp;AD515</f>
        <v>0</v>
      </c>
      <c r="AF515" s="4" t="e">
        <f>VLOOKUP(AE515,Days!$D$2:$E$199,2,FALSE)</f>
        <v>#N/A</v>
      </c>
      <c r="AG515" s="4">
        <f t="shared" ref="AG515:AG578" si="57">IF(N515&gt;10,V515*(1-X515/100)*W515+X515/100*(W515+Y515*AF515),0)</f>
        <v>0</v>
      </c>
      <c r="AH515" s="4">
        <f t="shared" ref="AH515:AH578" si="58">IF(N515&gt;10,(1-X515/100)*V515*Z515*AF515,0)</f>
        <v>0</v>
      </c>
      <c r="AI515" s="4">
        <f t="shared" ref="AI515:AI578" si="59">IF(N515&gt;10,(1-AA515)*V515*Z515*AF515,0)</f>
        <v>0</v>
      </c>
      <c r="AJ515" s="4">
        <f t="shared" ref="AJ515:AJ578" si="60">IF(N515&gt;10,(1-AC515)*V515*AB515*AF515,0)</f>
        <v>0</v>
      </c>
      <c r="AK515" s="4">
        <f t="shared" ref="AK515:AK578" si="61">AG515+AH515+AI515+AJ515</f>
        <v>0</v>
      </c>
      <c r="AL515" s="8">
        <f t="shared" ref="AL515:AL578" si="62">AK515+R515+Q515+P515</f>
        <v>0</v>
      </c>
    </row>
    <row r="516" spans="23:38" x14ac:dyDescent="0.25">
      <c r="W516" s="9" t="e">
        <f>VLOOKUP(F516,'Rental Loss'!$A$2:$D$34,4,FALSE)</f>
        <v>#N/A</v>
      </c>
      <c r="X516" s="4" t="e">
        <f>VLOOKUP(F516,'Percent Owner Occupied'!$A$2:$B$34,2,FALSE)</f>
        <v>#N/A</v>
      </c>
      <c r="Y516" s="4" t="e">
        <f>VLOOKUP(F516,'Rental Loss'!$A$2:$C$34,3,FALSE)</f>
        <v>#N/A</v>
      </c>
      <c r="Z516" s="4" t="e">
        <f>VLOOKUP(F516,'Wage and Capital Related Income'!$A$2:$C$34,3,FALSE)</f>
        <v>#N/A</v>
      </c>
      <c r="AA516" s="4" t="e">
        <f>VLOOKUP(F516,'Recapture Features'!$A$2:$D$34,4,FALSE)</f>
        <v>#N/A</v>
      </c>
      <c r="AB516" s="4" t="e">
        <f>VLOOKUP(F516,'Wage and Capital Related Income'!$A$2:$D$34,4,FALSE)</f>
        <v>#N/A</v>
      </c>
      <c r="AC516" s="4" t="e">
        <f>VLOOKUP(F516,'Recapture Features'!$A$2:$B$34,2,FALSE)</f>
        <v>#N/A</v>
      </c>
      <c r="AD516" s="4">
        <f>VLOOKUP(INT(U516),Depth!$A$2:$B$36,2,FALSE)</f>
        <v>0</v>
      </c>
      <c r="AE516" s="4" t="str">
        <f t="shared" si="56"/>
        <v>0</v>
      </c>
      <c r="AF516" s="4" t="e">
        <f>VLOOKUP(AE516,Days!$D$2:$E$199,2,FALSE)</f>
        <v>#N/A</v>
      </c>
      <c r="AG516" s="4">
        <f t="shared" si="57"/>
        <v>0</v>
      </c>
      <c r="AH516" s="4">
        <f t="shared" si="58"/>
        <v>0</v>
      </c>
      <c r="AI516" s="4">
        <f t="shared" si="59"/>
        <v>0</v>
      </c>
      <c r="AJ516" s="4">
        <f t="shared" si="60"/>
        <v>0</v>
      </c>
      <c r="AK516" s="4">
        <f t="shared" si="61"/>
        <v>0</v>
      </c>
      <c r="AL516" s="8">
        <f t="shared" si="62"/>
        <v>0</v>
      </c>
    </row>
    <row r="517" spans="23:38" x14ac:dyDescent="0.25">
      <c r="W517" s="9" t="e">
        <f>VLOOKUP(F517,'Rental Loss'!$A$2:$D$34,4,FALSE)</f>
        <v>#N/A</v>
      </c>
      <c r="X517" s="4" t="e">
        <f>VLOOKUP(F517,'Percent Owner Occupied'!$A$2:$B$34,2,FALSE)</f>
        <v>#N/A</v>
      </c>
      <c r="Y517" s="4" t="e">
        <f>VLOOKUP(F517,'Rental Loss'!$A$2:$C$34,3,FALSE)</f>
        <v>#N/A</v>
      </c>
      <c r="Z517" s="4" t="e">
        <f>VLOOKUP(F517,'Wage and Capital Related Income'!$A$2:$C$34,3,FALSE)</f>
        <v>#N/A</v>
      </c>
      <c r="AA517" s="4" t="e">
        <f>VLOOKUP(F517,'Recapture Features'!$A$2:$D$34,4,FALSE)</f>
        <v>#N/A</v>
      </c>
      <c r="AB517" s="4" t="e">
        <f>VLOOKUP(F517,'Wage and Capital Related Income'!$A$2:$D$34,4,FALSE)</f>
        <v>#N/A</v>
      </c>
      <c r="AC517" s="4" t="e">
        <f>VLOOKUP(F517,'Recapture Features'!$A$2:$B$34,2,FALSE)</f>
        <v>#N/A</v>
      </c>
      <c r="AD517" s="4">
        <f>VLOOKUP(INT(U517),Depth!$A$2:$B$36,2,FALSE)</f>
        <v>0</v>
      </c>
      <c r="AE517" s="4" t="str">
        <f t="shared" si="56"/>
        <v>0</v>
      </c>
      <c r="AF517" s="4" t="e">
        <f>VLOOKUP(AE517,Days!$D$2:$E$199,2,FALSE)</f>
        <v>#N/A</v>
      </c>
      <c r="AG517" s="4">
        <f t="shared" si="57"/>
        <v>0</v>
      </c>
      <c r="AH517" s="4">
        <f t="shared" si="58"/>
        <v>0</v>
      </c>
      <c r="AI517" s="4">
        <f t="shared" si="59"/>
        <v>0</v>
      </c>
      <c r="AJ517" s="4">
        <f t="shared" si="60"/>
        <v>0</v>
      </c>
      <c r="AK517" s="4">
        <f t="shared" si="61"/>
        <v>0</v>
      </c>
      <c r="AL517" s="8">
        <f t="shared" si="62"/>
        <v>0</v>
      </c>
    </row>
    <row r="518" spans="23:38" x14ac:dyDescent="0.25">
      <c r="W518" s="9" t="e">
        <f>VLOOKUP(F518,'Rental Loss'!$A$2:$D$34,4,FALSE)</f>
        <v>#N/A</v>
      </c>
      <c r="X518" s="4" t="e">
        <f>VLOOKUP(F518,'Percent Owner Occupied'!$A$2:$B$34,2,FALSE)</f>
        <v>#N/A</v>
      </c>
      <c r="Y518" s="4" t="e">
        <f>VLOOKUP(F518,'Rental Loss'!$A$2:$C$34,3,FALSE)</f>
        <v>#N/A</v>
      </c>
      <c r="Z518" s="4" t="e">
        <f>VLOOKUP(F518,'Wage and Capital Related Income'!$A$2:$C$34,3,FALSE)</f>
        <v>#N/A</v>
      </c>
      <c r="AA518" s="4" t="e">
        <f>VLOOKUP(F518,'Recapture Features'!$A$2:$D$34,4,FALSE)</f>
        <v>#N/A</v>
      </c>
      <c r="AB518" s="4" t="e">
        <f>VLOOKUP(F518,'Wage and Capital Related Income'!$A$2:$D$34,4,FALSE)</f>
        <v>#N/A</v>
      </c>
      <c r="AC518" s="4" t="e">
        <f>VLOOKUP(F518,'Recapture Features'!$A$2:$B$34,2,FALSE)</f>
        <v>#N/A</v>
      </c>
      <c r="AD518" s="4">
        <f>VLOOKUP(INT(U518),Depth!$A$2:$B$36,2,FALSE)</f>
        <v>0</v>
      </c>
      <c r="AE518" s="4" t="str">
        <f t="shared" si="56"/>
        <v>0</v>
      </c>
      <c r="AF518" s="4" t="e">
        <f>VLOOKUP(AE518,Days!$D$2:$E$199,2,FALSE)</f>
        <v>#N/A</v>
      </c>
      <c r="AG518" s="4">
        <f t="shared" si="57"/>
        <v>0</v>
      </c>
      <c r="AH518" s="4">
        <f t="shared" si="58"/>
        <v>0</v>
      </c>
      <c r="AI518" s="4">
        <f t="shared" si="59"/>
        <v>0</v>
      </c>
      <c r="AJ518" s="4">
        <f t="shared" si="60"/>
        <v>0</v>
      </c>
      <c r="AK518" s="4">
        <f t="shared" si="61"/>
        <v>0</v>
      </c>
      <c r="AL518" s="8">
        <f t="shared" si="62"/>
        <v>0</v>
      </c>
    </row>
    <row r="519" spans="23:38" x14ac:dyDescent="0.25">
      <c r="W519" s="9" t="e">
        <f>VLOOKUP(F519,'Rental Loss'!$A$2:$D$34,4,FALSE)</f>
        <v>#N/A</v>
      </c>
      <c r="X519" s="4" t="e">
        <f>VLOOKUP(F519,'Percent Owner Occupied'!$A$2:$B$34,2,FALSE)</f>
        <v>#N/A</v>
      </c>
      <c r="Y519" s="4" t="e">
        <f>VLOOKUP(F519,'Rental Loss'!$A$2:$C$34,3,FALSE)</f>
        <v>#N/A</v>
      </c>
      <c r="Z519" s="4" t="e">
        <f>VLOOKUP(F519,'Wage and Capital Related Income'!$A$2:$C$34,3,FALSE)</f>
        <v>#N/A</v>
      </c>
      <c r="AA519" s="4" t="e">
        <f>VLOOKUP(F519,'Recapture Features'!$A$2:$D$34,4,FALSE)</f>
        <v>#N/A</v>
      </c>
      <c r="AB519" s="4" t="e">
        <f>VLOOKUP(F519,'Wage and Capital Related Income'!$A$2:$D$34,4,FALSE)</f>
        <v>#N/A</v>
      </c>
      <c r="AC519" s="4" t="e">
        <f>VLOOKUP(F519,'Recapture Features'!$A$2:$B$34,2,FALSE)</f>
        <v>#N/A</v>
      </c>
      <c r="AD519" s="4">
        <f>VLOOKUP(INT(U519),Depth!$A$2:$B$36,2,FALSE)</f>
        <v>0</v>
      </c>
      <c r="AE519" s="4" t="str">
        <f t="shared" si="56"/>
        <v>0</v>
      </c>
      <c r="AF519" s="4" t="e">
        <f>VLOOKUP(AE519,Days!$D$2:$E$199,2,FALSE)</f>
        <v>#N/A</v>
      </c>
      <c r="AG519" s="4">
        <f t="shared" si="57"/>
        <v>0</v>
      </c>
      <c r="AH519" s="4">
        <f t="shared" si="58"/>
        <v>0</v>
      </c>
      <c r="AI519" s="4">
        <f t="shared" si="59"/>
        <v>0</v>
      </c>
      <c r="AJ519" s="4">
        <f t="shared" si="60"/>
        <v>0</v>
      </c>
      <c r="AK519" s="4">
        <f t="shared" si="61"/>
        <v>0</v>
      </c>
      <c r="AL519" s="8">
        <f t="shared" si="62"/>
        <v>0</v>
      </c>
    </row>
    <row r="520" spans="23:38" x14ac:dyDescent="0.25">
      <c r="W520" s="9" t="e">
        <f>VLOOKUP(F520,'Rental Loss'!$A$2:$D$34,4,FALSE)</f>
        <v>#N/A</v>
      </c>
      <c r="X520" s="4" t="e">
        <f>VLOOKUP(F520,'Percent Owner Occupied'!$A$2:$B$34,2,FALSE)</f>
        <v>#N/A</v>
      </c>
      <c r="Y520" s="4" t="e">
        <f>VLOOKUP(F520,'Rental Loss'!$A$2:$C$34,3,FALSE)</f>
        <v>#N/A</v>
      </c>
      <c r="Z520" s="4" t="e">
        <f>VLOOKUP(F520,'Wage and Capital Related Income'!$A$2:$C$34,3,FALSE)</f>
        <v>#N/A</v>
      </c>
      <c r="AA520" s="4" t="e">
        <f>VLOOKUP(F520,'Recapture Features'!$A$2:$D$34,4,FALSE)</f>
        <v>#N/A</v>
      </c>
      <c r="AB520" s="4" t="e">
        <f>VLOOKUP(F520,'Wage and Capital Related Income'!$A$2:$D$34,4,FALSE)</f>
        <v>#N/A</v>
      </c>
      <c r="AC520" s="4" t="e">
        <f>VLOOKUP(F520,'Recapture Features'!$A$2:$B$34,2,FALSE)</f>
        <v>#N/A</v>
      </c>
      <c r="AD520" s="4">
        <f>VLOOKUP(INT(U520),Depth!$A$2:$B$36,2,FALSE)</f>
        <v>0</v>
      </c>
      <c r="AE520" s="4" t="str">
        <f t="shared" si="56"/>
        <v>0</v>
      </c>
      <c r="AF520" s="4" t="e">
        <f>VLOOKUP(AE520,Days!$D$2:$E$199,2,FALSE)</f>
        <v>#N/A</v>
      </c>
      <c r="AG520" s="4">
        <f t="shared" si="57"/>
        <v>0</v>
      </c>
      <c r="AH520" s="4">
        <f t="shared" si="58"/>
        <v>0</v>
      </c>
      <c r="AI520" s="4">
        <f t="shared" si="59"/>
        <v>0</v>
      </c>
      <c r="AJ520" s="4">
        <f t="shared" si="60"/>
        <v>0</v>
      </c>
      <c r="AK520" s="4">
        <f t="shared" si="61"/>
        <v>0</v>
      </c>
      <c r="AL520" s="8">
        <f t="shared" si="62"/>
        <v>0</v>
      </c>
    </row>
    <row r="521" spans="23:38" x14ac:dyDescent="0.25">
      <c r="W521" s="9" t="e">
        <f>VLOOKUP(F521,'Rental Loss'!$A$2:$D$34,4,FALSE)</f>
        <v>#N/A</v>
      </c>
      <c r="X521" s="4" t="e">
        <f>VLOOKUP(F521,'Percent Owner Occupied'!$A$2:$B$34,2,FALSE)</f>
        <v>#N/A</v>
      </c>
      <c r="Y521" s="4" t="e">
        <f>VLOOKUP(F521,'Rental Loss'!$A$2:$C$34,3,FALSE)</f>
        <v>#N/A</v>
      </c>
      <c r="Z521" s="4" t="e">
        <f>VLOOKUP(F521,'Wage and Capital Related Income'!$A$2:$C$34,3,FALSE)</f>
        <v>#N/A</v>
      </c>
      <c r="AA521" s="4" t="e">
        <f>VLOOKUP(F521,'Recapture Features'!$A$2:$D$34,4,FALSE)</f>
        <v>#N/A</v>
      </c>
      <c r="AB521" s="4" t="e">
        <f>VLOOKUP(F521,'Wage and Capital Related Income'!$A$2:$D$34,4,FALSE)</f>
        <v>#N/A</v>
      </c>
      <c r="AC521" s="4" t="e">
        <f>VLOOKUP(F521,'Recapture Features'!$A$2:$B$34,2,FALSE)</f>
        <v>#N/A</v>
      </c>
      <c r="AD521" s="4">
        <f>VLOOKUP(INT(U521),Depth!$A$2:$B$36,2,FALSE)</f>
        <v>0</v>
      </c>
      <c r="AE521" s="4" t="str">
        <f t="shared" si="56"/>
        <v>0</v>
      </c>
      <c r="AF521" s="4" t="e">
        <f>VLOOKUP(AE521,Days!$D$2:$E$199,2,FALSE)</f>
        <v>#N/A</v>
      </c>
      <c r="AG521" s="4">
        <f t="shared" si="57"/>
        <v>0</v>
      </c>
      <c r="AH521" s="4">
        <f t="shared" si="58"/>
        <v>0</v>
      </c>
      <c r="AI521" s="4">
        <f t="shared" si="59"/>
        <v>0</v>
      </c>
      <c r="AJ521" s="4">
        <f t="shared" si="60"/>
        <v>0</v>
      </c>
      <c r="AK521" s="4">
        <f t="shared" si="61"/>
        <v>0</v>
      </c>
      <c r="AL521" s="8">
        <f t="shared" si="62"/>
        <v>0</v>
      </c>
    </row>
    <row r="522" spans="23:38" x14ac:dyDescent="0.25">
      <c r="W522" s="9" t="e">
        <f>VLOOKUP(F522,'Rental Loss'!$A$2:$D$34,4,FALSE)</f>
        <v>#N/A</v>
      </c>
      <c r="X522" s="4" t="e">
        <f>VLOOKUP(F522,'Percent Owner Occupied'!$A$2:$B$34,2,FALSE)</f>
        <v>#N/A</v>
      </c>
      <c r="Y522" s="4" t="e">
        <f>VLOOKUP(F522,'Rental Loss'!$A$2:$C$34,3,FALSE)</f>
        <v>#N/A</v>
      </c>
      <c r="Z522" s="4" t="e">
        <f>VLOOKUP(F522,'Wage and Capital Related Income'!$A$2:$C$34,3,FALSE)</f>
        <v>#N/A</v>
      </c>
      <c r="AA522" s="4" t="e">
        <f>VLOOKUP(F522,'Recapture Features'!$A$2:$D$34,4,FALSE)</f>
        <v>#N/A</v>
      </c>
      <c r="AB522" s="4" t="e">
        <f>VLOOKUP(F522,'Wage and Capital Related Income'!$A$2:$D$34,4,FALSE)</f>
        <v>#N/A</v>
      </c>
      <c r="AC522" s="4" t="e">
        <f>VLOOKUP(F522,'Recapture Features'!$A$2:$B$34,2,FALSE)</f>
        <v>#N/A</v>
      </c>
      <c r="AD522" s="4">
        <f>VLOOKUP(INT(U522),Depth!$A$2:$B$36,2,FALSE)</f>
        <v>0</v>
      </c>
      <c r="AE522" s="4" t="str">
        <f t="shared" si="56"/>
        <v>0</v>
      </c>
      <c r="AF522" s="4" t="e">
        <f>VLOOKUP(AE522,Days!$D$2:$E$199,2,FALSE)</f>
        <v>#N/A</v>
      </c>
      <c r="AG522" s="4">
        <f t="shared" si="57"/>
        <v>0</v>
      </c>
      <c r="AH522" s="4">
        <f t="shared" si="58"/>
        <v>0</v>
      </c>
      <c r="AI522" s="4">
        <f t="shared" si="59"/>
        <v>0</v>
      </c>
      <c r="AJ522" s="4">
        <f t="shared" si="60"/>
        <v>0</v>
      </c>
      <c r="AK522" s="4">
        <f t="shared" si="61"/>
        <v>0</v>
      </c>
      <c r="AL522" s="8">
        <f t="shared" si="62"/>
        <v>0</v>
      </c>
    </row>
    <row r="523" spans="23:38" x14ac:dyDescent="0.25">
      <c r="W523" s="9" t="e">
        <f>VLOOKUP(F523,'Rental Loss'!$A$2:$D$34,4,FALSE)</f>
        <v>#N/A</v>
      </c>
      <c r="X523" s="4" t="e">
        <f>VLOOKUP(F523,'Percent Owner Occupied'!$A$2:$B$34,2,FALSE)</f>
        <v>#N/A</v>
      </c>
      <c r="Y523" s="4" t="e">
        <f>VLOOKUP(F523,'Rental Loss'!$A$2:$C$34,3,FALSE)</f>
        <v>#N/A</v>
      </c>
      <c r="Z523" s="4" t="e">
        <f>VLOOKUP(F523,'Wage and Capital Related Income'!$A$2:$C$34,3,FALSE)</f>
        <v>#N/A</v>
      </c>
      <c r="AA523" s="4" t="e">
        <f>VLOOKUP(F523,'Recapture Features'!$A$2:$D$34,4,FALSE)</f>
        <v>#N/A</v>
      </c>
      <c r="AB523" s="4" t="e">
        <f>VLOOKUP(F523,'Wage and Capital Related Income'!$A$2:$D$34,4,FALSE)</f>
        <v>#N/A</v>
      </c>
      <c r="AC523" s="4" t="e">
        <f>VLOOKUP(F523,'Recapture Features'!$A$2:$B$34,2,FALSE)</f>
        <v>#N/A</v>
      </c>
      <c r="AD523" s="4">
        <f>VLOOKUP(INT(U523),Depth!$A$2:$B$36,2,FALSE)</f>
        <v>0</v>
      </c>
      <c r="AE523" s="4" t="str">
        <f t="shared" si="56"/>
        <v>0</v>
      </c>
      <c r="AF523" s="4" t="e">
        <f>VLOOKUP(AE523,Days!$D$2:$E$199,2,FALSE)</f>
        <v>#N/A</v>
      </c>
      <c r="AG523" s="4">
        <f t="shared" si="57"/>
        <v>0</v>
      </c>
      <c r="AH523" s="4">
        <f t="shared" si="58"/>
        <v>0</v>
      </c>
      <c r="AI523" s="4">
        <f t="shared" si="59"/>
        <v>0</v>
      </c>
      <c r="AJ523" s="4">
        <f t="shared" si="60"/>
        <v>0</v>
      </c>
      <c r="AK523" s="4">
        <f t="shared" si="61"/>
        <v>0</v>
      </c>
      <c r="AL523" s="8">
        <f t="shared" si="62"/>
        <v>0</v>
      </c>
    </row>
    <row r="524" spans="23:38" x14ac:dyDescent="0.25">
      <c r="W524" s="9" t="e">
        <f>VLOOKUP(F524,'Rental Loss'!$A$2:$D$34,4,FALSE)</f>
        <v>#N/A</v>
      </c>
      <c r="X524" s="4" t="e">
        <f>VLOOKUP(F524,'Percent Owner Occupied'!$A$2:$B$34,2,FALSE)</f>
        <v>#N/A</v>
      </c>
      <c r="Y524" s="4" t="e">
        <f>VLOOKUP(F524,'Rental Loss'!$A$2:$C$34,3,FALSE)</f>
        <v>#N/A</v>
      </c>
      <c r="Z524" s="4" t="e">
        <f>VLOOKUP(F524,'Wage and Capital Related Income'!$A$2:$C$34,3,FALSE)</f>
        <v>#N/A</v>
      </c>
      <c r="AA524" s="4" t="e">
        <f>VLOOKUP(F524,'Recapture Features'!$A$2:$D$34,4,FALSE)</f>
        <v>#N/A</v>
      </c>
      <c r="AB524" s="4" t="e">
        <f>VLOOKUP(F524,'Wage and Capital Related Income'!$A$2:$D$34,4,FALSE)</f>
        <v>#N/A</v>
      </c>
      <c r="AC524" s="4" t="e">
        <f>VLOOKUP(F524,'Recapture Features'!$A$2:$B$34,2,FALSE)</f>
        <v>#N/A</v>
      </c>
      <c r="AD524" s="4">
        <f>VLOOKUP(INT(U524),Depth!$A$2:$B$36,2,FALSE)</f>
        <v>0</v>
      </c>
      <c r="AE524" s="4" t="str">
        <f t="shared" si="56"/>
        <v>0</v>
      </c>
      <c r="AF524" s="4" t="e">
        <f>VLOOKUP(AE524,Days!$D$2:$E$199,2,FALSE)</f>
        <v>#N/A</v>
      </c>
      <c r="AG524" s="4">
        <f t="shared" si="57"/>
        <v>0</v>
      </c>
      <c r="AH524" s="4">
        <f t="shared" si="58"/>
        <v>0</v>
      </c>
      <c r="AI524" s="4">
        <f t="shared" si="59"/>
        <v>0</v>
      </c>
      <c r="AJ524" s="4">
        <f t="shared" si="60"/>
        <v>0</v>
      </c>
      <c r="AK524" s="4">
        <f t="shared" si="61"/>
        <v>0</v>
      </c>
      <c r="AL524" s="8">
        <f t="shared" si="62"/>
        <v>0</v>
      </c>
    </row>
    <row r="525" spans="23:38" x14ac:dyDescent="0.25">
      <c r="W525" s="9" t="e">
        <f>VLOOKUP(F525,'Rental Loss'!$A$2:$D$34,4,FALSE)</f>
        <v>#N/A</v>
      </c>
      <c r="X525" s="4" t="e">
        <f>VLOOKUP(F525,'Percent Owner Occupied'!$A$2:$B$34,2,FALSE)</f>
        <v>#N/A</v>
      </c>
      <c r="Y525" s="4" t="e">
        <f>VLOOKUP(F525,'Rental Loss'!$A$2:$C$34,3,FALSE)</f>
        <v>#N/A</v>
      </c>
      <c r="Z525" s="4" t="e">
        <f>VLOOKUP(F525,'Wage and Capital Related Income'!$A$2:$C$34,3,FALSE)</f>
        <v>#N/A</v>
      </c>
      <c r="AA525" s="4" t="e">
        <f>VLOOKUP(F525,'Recapture Features'!$A$2:$D$34,4,FALSE)</f>
        <v>#N/A</v>
      </c>
      <c r="AB525" s="4" t="e">
        <f>VLOOKUP(F525,'Wage and Capital Related Income'!$A$2:$D$34,4,FALSE)</f>
        <v>#N/A</v>
      </c>
      <c r="AC525" s="4" t="e">
        <f>VLOOKUP(F525,'Recapture Features'!$A$2:$B$34,2,FALSE)</f>
        <v>#N/A</v>
      </c>
      <c r="AD525" s="4">
        <f>VLOOKUP(INT(U525),Depth!$A$2:$B$36,2,FALSE)</f>
        <v>0</v>
      </c>
      <c r="AE525" s="4" t="str">
        <f t="shared" si="56"/>
        <v>0</v>
      </c>
      <c r="AF525" s="4" t="e">
        <f>VLOOKUP(AE525,Days!$D$2:$E$199,2,FALSE)</f>
        <v>#N/A</v>
      </c>
      <c r="AG525" s="4">
        <f t="shared" si="57"/>
        <v>0</v>
      </c>
      <c r="AH525" s="4">
        <f t="shared" si="58"/>
        <v>0</v>
      </c>
      <c r="AI525" s="4">
        <f t="shared" si="59"/>
        <v>0</v>
      </c>
      <c r="AJ525" s="4">
        <f t="shared" si="60"/>
        <v>0</v>
      </c>
      <c r="AK525" s="4">
        <f t="shared" si="61"/>
        <v>0</v>
      </c>
      <c r="AL525" s="8">
        <f t="shared" si="62"/>
        <v>0</v>
      </c>
    </row>
    <row r="526" spans="23:38" x14ac:dyDescent="0.25">
      <c r="W526" s="9" t="e">
        <f>VLOOKUP(F526,'Rental Loss'!$A$2:$D$34,4,FALSE)</f>
        <v>#N/A</v>
      </c>
      <c r="X526" s="4" t="e">
        <f>VLOOKUP(F526,'Percent Owner Occupied'!$A$2:$B$34,2,FALSE)</f>
        <v>#N/A</v>
      </c>
      <c r="Y526" s="4" t="e">
        <f>VLOOKUP(F526,'Rental Loss'!$A$2:$C$34,3,FALSE)</f>
        <v>#N/A</v>
      </c>
      <c r="Z526" s="4" t="e">
        <f>VLOOKUP(F526,'Wage and Capital Related Income'!$A$2:$C$34,3,FALSE)</f>
        <v>#N/A</v>
      </c>
      <c r="AA526" s="4" t="e">
        <f>VLOOKUP(F526,'Recapture Features'!$A$2:$D$34,4,FALSE)</f>
        <v>#N/A</v>
      </c>
      <c r="AB526" s="4" t="e">
        <f>VLOOKUP(F526,'Wage and Capital Related Income'!$A$2:$D$34,4,FALSE)</f>
        <v>#N/A</v>
      </c>
      <c r="AC526" s="4" t="e">
        <f>VLOOKUP(F526,'Recapture Features'!$A$2:$B$34,2,FALSE)</f>
        <v>#N/A</v>
      </c>
      <c r="AD526" s="4">
        <f>VLOOKUP(INT(U526),Depth!$A$2:$B$36,2,FALSE)</f>
        <v>0</v>
      </c>
      <c r="AE526" s="4" t="str">
        <f t="shared" si="56"/>
        <v>0</v>
      </c>
      <c r="AF526" s="4" t="e">
        <f>VLOOKUP(AE526,Days!$D$2:$E$199,2,FALSE)</f>
        <v>#N/A</v>
      </c>
      <c r="AG526" s="4">
        <f t="shared" si="57"/>
        <v>0</v>
      </c>
      <c r="AH526" s="4">
        <f t="shared" si="58"/>
        <v>0</v>
      </c>
      <c r="AI526" s="4">
        <f t="shared" si="59"/>
        <v>0</v>
      </c>
      <c r="AJ526" s="4">
        <f t="shared" si="60"/>
        <v>0</v>
      </c>
      <c r="AK526" s="4">
        <f t="shared" si="61"/>
        <v>0</v>
      </c>
      <c r="AL526" s="8">
        <f t="shared" si="62"/>
        <v>0</v>
      </c>
    </row>
    <row r="527" spans="23:38" x14ac:dyDescent="0.25">
      <c r="W527" s="9" t="e">
        <f>VLOOKUP(F527,'Rental Loss'!$A$2:$D$34,4,FALSE)</f>
        <v>#N/A</v>
      </c>
      <c r="X527" s="4" t="e">
        <f>VLOOKUP(F527,'Percent Owner Occupied'!$A$2:$B$34,2,FALSE)</f>
        <v>#N/A</v>
      </c>
      <c r="Y527" s="4" t="e">
        <f>VLOOKUP(F527,'Rental Loss'!$A$2:$C$34,3,FALSE)</f>
        <v>#N/A</v>
      </c>
      <c r="Z527" s="4" t="e">
        <f>VLOOKUP(F527,'Wage and Capital Related Income'!$A$2:$C$34,3,FALSE)</f>
        <v>#N/A</v>
      </c>
      <c r="AA527" s="4" t="e">
        <f>VLOOKUP(F527,'Recapture Features'!$A$2:$D$34,4,FALSE)</f>
        <v>#N/A</v>
      </c>
      <c r="AB527" s="4" t="e">
        <f>VLOOKUP(F527,'Wage and Capital Related Income'!$A$2:$D$34,4,FALSE)</f>
        <v>#N/A</v>
      </c>
      <c r="AC527" s="4" t="e">
        <f>VLOOKUP(F527,'Recapture Features'!$A$2:$B$34,2,FALSE)</f>
        <v>#N/A</v>
      </c>
      <c r="AD527" s="4">
        <f>VLOOKUP(INT(U527),Depth!$A$2:$B$36,2,FALSE)</f>
        <v>0</v>
      </c>
      <c r="AE527" s="4" t="str">
        <f t="shared" si="56"/>
        <v>0</v>
      </c>
      <c r="AF527" s="4" t="e">
        <f>VLOOKUP(AE527,Days!$D$2:$E$199,2,FALSE)</f>
        <v>#N/A</v>
      </c>
      <c r="AG527" s="4">
        <f t="shared" si="57"/>
        <v>0</v>
      </c>
      <c r="AH527" s="4">
        <f t="shared" si="58"/>
        <v>0</v>
      </c>
      <c r="AI527" s="4">
        <f t="shared" si="59"/>
        <v>0</v>
      </c>
      <c r="AJ527" s="4">
        <f t="shared" si="60"/>
        <v>0</v>
      </c>
      <c r="AK527" s="4">
        <f t="shared" si="61"/>
        <v>0</v>
      </c>
      <c r="AL527" s="8">
        <f t="shared" si="62"/>
        <v>0</v>
      </c>
    </row>
    <row r="528" spans="23:38" x14ac:dyDescent="0.25">
      <c r="W528" s="9" t="e">
        <f>VLOOKUP(F528,'Rental Loss'!$A$2:$D$34,4,FALSE)</f>
        <v>#N/A</v>
      </c>
      <c r="X528" s="4" t="e">
        <f>VLOOKUP(F528,'Percent Owner Occupied'!$A$2:$B$34,2,FALSE)</f>
        <v>#N/A</v>
      </c>
      <c r="Y528" s="4" t="e">
        <f>VLOOKUP(F528,'Rental Loss'!$A$2:$C$34,3,FALSE)</f>
        <v>#N/A</v>
      </c>
      <c r="Z528" s="4" t="e">
        <f>VLOOKUP(F528,'Wage and Capital Related Income'!$A$2:$C$34,3,FALSE)</f>
        <v>#N/A</v>
      </c>
      <c r="AA528" s="4" t="e">
        <f>VLOOKUP(F528,'Recapture Features'!$A$2:$D$34,4,FALSE)</f>
        <v>#N/A</v>
      </c>
      <c r="AB528" s="4" t="e">
        <f>VLOOKUP(F528,'Wage and Capital Related Income'!$A$2:$D$34,4,FALSE)</f>
        <v>#N/A</v>
      </c>
      <c r="AC528" s="4" t="e">
        <f>VLOOKUP(F528,'Recapture Features'!$A$2:$B$34,2,FALSE)</f>
        <v>#N/A</v>
      </c>
      <c r="AD528" s="4">
        <f>VLOOKUP(INT(U528),Depth!$A$2:$B$36,2,FALSE)</f>
        <v>0</v>
      </c>
      <c r="AE528" s="4" t="str">
        <f t="shared" si="56"/>
        <v>0</v>
      </c>
      <c r="AF528" s="4" t="e">
        <f>VLOOKUP(AE528,Days!$D$2:$E$199,2,FALSE)</f>
        <v>#N/A</v>
      </c>
      <c r="AG528" s="4">
        <f t="shared" si="57"/>
        <v>0</v>
      </c>
      <c r="AH528" s="4">
        <f t="shared" si="58"/>
        <v>0</v>
      </c>
      <c r="AI528" s="4">
        <f t="shared" si="59"/>
        <v>0</v>
      </c>
      <c r="AJ528" s="4">
        <f t="shared" si="60"/>
        <v>0</v>
      </c>
      <c r="AK528" s="4">
        <f t="shared" si="61"/>
        <v>0</v>
      </c>
      <c r="AL528" s="8">
        <f t="shared" si="62"/>
        <v>0</v>
      </c>
    </row>
    <row r="529" spans="23:38" x14ac:dyDescent="0.25">
      <c r="W529" s="9" t="e">
        <f>VLOOKUP(F529,'Rental Loss'!$A$2:$D$34,4,FALSE)</f>
        <v>#N/A</v>
      </c>
      <c r="X529" s="4" t="e">
        <f>VLOOKUP(F529,'Percent Owner Occupied'!$A$2:$B$34,2,FALSE)</f>
        <v>#N/A</v>
      </c>
      <c r="Y529" s="4" t="e">
        <f>VLOOKUP(F529,'Rental Loss'!$A$2:$C$34,3,FALSE)</f>
        <v>#N/A</v>
      </c>
      <c r="Z529" s="4" t="e">
        <f>VLOOKUP(F529,'Wage and Capital Related Income'!$A$2:$C$34,3,FALSE)</f>
        <v>#N/A</v>
      </c>
      <c r="AA529" s="4" t="e">
        <f>VLOOKUP(F529,'Recapture Features'!$A$2:$D$34,4,FALSE)</f>
        <v>#N/A</v>
      </c>
      <c r="AB529" s="4" t="e">
        <f>VLOOKUP(F529,'Wage and Capital Related Income'!$A$2:$D$34,4,FALSE)</f>
        <v>#N/A</v>
      </c>
      <c r="AC529" s="4" t="e">
        <f>VLOOKUP(F529,'Recapture Features'!$A$2:$B$34,2,FALSE)</f>
        <v>#N/A</v>
      </c>
      <c r="AD529" s="4">
        <f>VLOOKUP(INT(U529),Depth!$A$2:$B$36,2,FALSE)</f>
        <v>0</v>
      </c>
      <c r="AE529" s="4" t="str">
        <f t="shared" si="56"/>
        <v>0</v>
      </c>
      <c r="AF529" s="4" t="e">
        <f>VLOOKUP(AE529,Days!$D$2:$E$199,2,FALSE)</f>
        <v>#N/A</v>
      </c>
      <c r="AG529" s="4">
        <f t="shared" si="57"/>
        <v>0</v>
      </c>
      <c r="AH529" s="4">
        <f t="shared" si="58"/>
        <v>0</v>
      </c>
      <c r="AI529" s="4">
        <f t="shared" si="59"/>
        <v>0</v>
      </c>
      <c r="AJ529" s="4">
        <f t="shared" si="60"/>
        <v>0</v>
      </c>
      <c r="AK529" s="4">
        <f t="shared" si="61"/>
        <v>0</v>
      </c>
      <c r="AL529" s="8">
        <f t="shared" si="62"/>
        <v>0</v>
      </c>
    </row>
    <row r="530" spans="23:38" x14ac:dyDescent="0.25">
      <c r="W530" s="9" t="e">
        <f>VLOOKUP(F530,'Rental Loss'!$A$2:$D$34,4,FALSE)</f>
        <v>#N/A</v>
      </c>
      <c r="X530" s="4" t="e">
        <f>VLOOKUP(F530,'Percent Owner Occupied'!$A$2:$B$34,2,FALSE)</f>
        <v>#N/A</v>
      </c>
      <c r="Y530" s="4" t="e">
        <f>VLOOKUP(F530,'Rental Loss'!$A$2:$C$34,3,FALSE)</f>
        <v>#N/A</v>
      </c>
      <c r="Z530" s="4" t="e">
        <f>VLOOKUP(F530,'Wage and Capital Related Income'!$A$2:$C$34,3,FALSE)</f>
        <v>#N/A</v>
      </c>
      <c r="AA530" s="4" t="e">
        <f>VLOOKUP(F530,'Recapture Features'!$A$2:$D$34,4,FALSE)</f>
        <v>#N/A</v>
      </c>
      <c r="AB530" s="4" t="e">
        <f>VLOOKUP(F530,'Wage and Capital Related Income'!$A$2:$D$34,4,FALSE)</f>
        <v>#N/A</v>
      </c>
      <c r="AC530" s="4" t="e">
        <f>VLOOKUP(F530,'Recapture Features'!$A$2:$B$34,2,FALSE)</f>
        <v>#N/A</v>
      </c>
      <c r="AD530" s="4">
        <f>VLOOKUP(INT(U530),Depth!$A$2:$B$36,2,FALSE)</f>
        <v>0</v>
      </c>
      <c r="AE530" s="4" t="str">
        <f t="shared" si="56"/>
        <v>0</v>
      </c>
      <c r="AF530" s="4" t="e">
        <f>VLOOKUP(AE530,Days!$D$2:$E$199,2,FALSE)</f>
        <v>#N/A</v>
      </c>
      <c r="AG530" s="4">
        <f t="shared" si="57"/>
        <v>0</v>
      </c>
      <c r="AH530" s="4">
        <f t="shared" si="58"/>
        <v>0</v>
      </c>
      <c r="AI530" s="4">
        <f t="shared" si="59"/>
        <v>0</v>
      </c>
      <c r="AJ530" s="4">
        <f t="shared" si="60"/>
        <v>0</v>
      </c>
      <c r="AK530" s="4">
        <f t="shared" si="61"/>
        <v>0</v>
      </c>
      <c r="AL530" s="8">
        <f t="shared" si="62"/>
        <v>0</v>
      </c>
    </row>
    <row r="531" spans="23:38" x14ac:dyDescent="0.25">
      <c r="W531" s="9" t="e">
        <f>VLOOKUP(F531,'Rental Loss'!$A$2:$D$34,4,FALSE)</f>
        <v>#N/A</v>
      </c>
      <c r="X531" s="4" t="e">
        <f>VLOOKUP(F531,'Percent Owner Occupied'!$A$2:$B$34,2,FALSE)</f>
        <v>#N/A</v>
      </c>
      <c r="Y531" s="4" t="e">
        <f>VLOOKUP(F531,'Rental Loss'!$A$2:$C$34,3,FALSE)</f>
        <v>#N/A</v>
      </c>
      <c r="Z531" s="4" t="e">
        <f>VLOOKUP(F531,'Wage and Capital Related Income'!$A$2:$C$34,3,FALSE)</f>
        <v>#N/A</v>
      </c>
      <c r="AA531" s="4" t="e">
        <f>VLOOKUP(F531,'Recapture Features'!$A$2:$D$34,4,FALSE)</f>
        <v>#N/A</v>
      </c>
      <c r="AB531" s="4" t="e">
        <f>VLOOKUP(F531,'Wage and Capital Related Income'!$A$2:$D$34,4,FALSE)</f>
        <v>#N/A</v>
      </c>
      <c r="AC531" s="4" t="e">
        <f>VLOOKUP(F531,'Recapture Features'!$A$2:$B$34,2,FALSE)</f>
        <v>#N/A</v>
      </c>
      <c r="AD531" s="4">
        <f>VLOOKUP(INT(U531),Depth!$A$2:$B$36,2,FALSE)</f>
        <v>0</v>
      </c>
      <c r="AE531" s="4" t="str">
        <f t="shared" si="56"/>
        <v>0</v>
      </c>
      <c r="AF531" s="4" t="e">
        <f>VLOOKUP(AE531,Days!$D$2:$E$199,2,FALSE)</f>
        <v>#N/A</v>
      </c>
      <c r="AG531" s="4">
        <f t="shared" si="57"/>
        <v>0</v>
      </c>
      <c r="AH531" s="4">
        <f t="shared" si="58"/>
        <v>0</v>
      </c>
      <c r="AI531" s="4">
        <f t="shared" si="59"/>
        <v>0</v>
      </c>
      <c r="AJ531" s="4">
        <f t="shared" si="60"/>
        <v>0</v>
      </c>
      <c r="AK531" s="4">
        <f t="shared" si="61"/>
        <v>0</v>
      </c>
      <c r="AL531" s="8">
        <f t="shared" si="62"/>
        <v>0</v>
      </c>
    </row>
    <row r="532" spans="23:38" x14ac:dyDescent="0.25">
      <c r="W532" s="9" t="e">
        <f>VLOOKUP(F532,'Rental Loss'!$A$2:$D$34,4,FALSE)</f>
        <v>#N/A</v>
      </c>
      <c r="X532" s="4" t="e">
        <f>VLOOKUP(F532,'Percent Owner Occupied'!$A$2:$B$34,2,FALSE)</f>
        <v>#N/A</v>
      </c>
      <c r="Y532" s="4" t="e">
        <f>VLOOKUP(F532,'Rental Loss'!$A$2:$C$34,3,FALSE)</f>
        <v>#N/A</v>
      </c>
      <c r="Z532" s="4" t="e">
        <f>VLOOKUP(F532,'Wage and Capital Related Income'!$A$2:$C$34,3,FALSE)</f>
        <v>#N/A</v>
      </c>
      <c r="AA532" s="4" t="e">
        <f>VLOOKUP(F532,'Recapture Features'!$A$2:$D$34,4,FALSE)</f>
        <v>#N/A</v>
      </c>
      <c r="AB532" s="4" t="e">
        <f>VLOOKUP(F532,'Wage and Capital Related Income'!$A$2:$D$34,4,FALSE)</f>
        <v>#N/A</v>
      </c>
      <c r="AC532" s="4" t="e">
        <f>VLOOKUP(F532,'Recapture Features'!$A$2:$B$34,2,FALSE)</f>
        <v>#N/A</v>
      </c>
      <c r="AD532" s="4">
        <f>VLOOKUP(INT(U532),Depth!$A$2:$B$36,2,FALSE)</f>
        <v>0</v>
      </c>
      <c r="AE532" s="4" t="str">
        <f t="shared" si="56"/>
        <v>0</v>
      </c>
      <c r="AF532" s="4" t="e">
        <f>VLOOKUP(AE532,Days!$D$2:$E$199,2,FALSE)</f>
        <v>#N/A</v>
      </c>
      <c r="AG532" s="4">
        <f t="shared" si="57"/>
        <v>0</v>
      </c>
      <c r="AH532" s="4">
        <f t="shared" si="58"/>
        <v>0</v>
      </c>
      <c r="AI532" s="4">
        <f t="shared" si="59"/>
        <v>0</v>
      </c>
      <c r="AJ532" s="4">
        <f t="shared" si="60"/>
        <v>0</v>
      </c>
      <c r="AK532" s="4">
        <f t="shared" si="61"/>
        <v>0</v>
      </c>
      <c r="AL532" s="8">
        <f t="shared" si="62"/>
        <v>0</v>
      </c>
    </row>
    <row r="533" spans="23:38" x14ac:dyDescent="0.25">
      <c r="W533" s="9" t="e">
        <f>VLOOKUP(F533,'Rental Loss'!$A$2:$D$34,4,FALSE)</f>
        <v>#N/A</v>
      </c>
      <c r="X533" s="4" t="e">
        <f>VLOOKUP(F533,'Percent Owner Occupied'!$A$2:$B$34,2,FALSE)</f>
        <v>#N/A</v>
      </c>
      <c r="Y533" s="4" t="e">
        <f>VLOOKUP(F533,'Rental Loss'!$A$2:$C$34,3,FALSE)</f>
        <v>#N/A</v>
      </c>
      <c r="Z533" s="4" t="e">
        <f>VLOOKUP(F533,'Wage and Capital Related Income'!$A$2:$C$34,3,FALSE)</f>
        <v>#N/A</v>
      </c>
      <c r="AA533" s="4" t="e">
        <f>VLOOKUP(F533,'Recapture Features'!$A$2:$D$34,4,FALSE)</f>
        <v>#N/A</v>
      </c>
      <c r="AB533" s="4" t="e">
        <f>VLOOKUP(F533,'Wage and Capital Related Income'!$A$2:$D$34,4,FALSE)</f>
        <v>#N/A</v>
      </c>
      <c r="AC533" s="4" t="e">
        <f>VLOOKUP(F533,'Recapture Features'!$A$2:$B$34,2,FALSE)</f>
        <v>#N/A</v>
      </c>
      <c r="AD533" s="4">
        <f>VLOOKUP(INT(U533),Depth!$A$2:$B$36,2,FALSE)</f>
        <v>0</v>
      </c>
      <c r="AE533" s="4" t="str">
        <f t="shared" si="56"/>
        <v>0</v>
      </c>
      <c r="AF533" s="4" t="e">
        <f>VLOOKUP(AE533,Days!$D$2:$E$199,2,FALSE)</f>
        <v>#N/A</v>
      </c>
      <c r="AG533" s="4">
        <f t="shared" si="57"/>
        <v>0</v>
      </c>
      <c r="AH533" s="4">
        <f t="shared" si="58"/>
        <v>0</v>
      </c>
      <c r="AI533" s="4">
        <f t="shared" si="59"/>
        <v>0</v>
      </c>
      <c r="AJ533" s="4">
        <f t="shared" si="60"/>
        <v>0</v>
      </c>
      <c r="AK533" s="4">
        <f t="shared" si="61"/>
        <v>0</v>
      </c>
      <c r="AL533" s="8">
        <f t="shared" si="62"/>
        <v>0</v>
      </c>
    </row>
    <row r="534" spans="23:38" x14ac:dyDescent="0.25">
      <c r="W534" s="9" t="e">
        <f>VLOOKUP(F534,'Rental Loss'!$A$2:$D$34,4,FALSE)</f>
        <v>#N/A</v>
      </c>
      <c r="X534" s="4" t="e">
        <f>VLOOKUP(F534,'Percent Owner Occupied'!$A$2:$B$34,2,FALSE)</f>
        <v>#N/A</v>
      </c>
      <c r="Y534" s="4" t="e">
        <f>VLOOKUP(F534,'Rental Loss'!$A$2:$C$34,3,FALSE)</f>
        <v>#N/A</v>
      </c>
      <c r="Z534" s="4" t="e">
        <f>VLOOKUP(F534,'Wage and Capital Related Income'!$A$2:$C$34,3,FALSE)</f>
        <v>#N/A</v>
      </c>
      <c r="AA534" s="4" t="e">
        <f>VLOOKUP(F534,'Recapture Features'!$A$2:$D$34,4,FALSE)</f>
        <v>#N/A</v>
      </c>
      <c r="AB534" s="4" t="e">
        <f>VLOOKUP(F534,'Wage and Capital Related Income'!$A$2:$D$34,4,FALSE)</f>
        <v>#N/A</v>
      </c>
      <c r="AC534" s="4" t="e">
        <f>VLOOKUP(F534,'Recapture Features'!$A$2:$B$34,2,FALSE)</f>
        <v>#N/A</v>
      </c>
      <c r="AD534" s="4">
        <f>VLOOKUP(INT(U534),Depth!$A$2:$B$36,2,FALSE)</f>
        <v>0</v>
      </c>
      <c r="AE534" s="4" t="str">
        <f t="shared" si="56"/>
        <v>0</v>
      </c>
      <c r="AF534" s="4" t="e">
        <f>VLOOKUP(AE534,Days!$D$2:$E$199,2,FALSE)</f>
        <v>#N/A</v>
      </c>
      <c r="AG534" s="4">
        <f t="shared" si="57"/>
        <v>0</v>
      </c>
      <c r="AH534" s="4">
        <f t="shared" si="58"/>
        <v>0</v>
      </c>
      <c r="AI534" s="4">
        <f t="shared" si="59"/>
        <v>0</v>
      </c>
      <c r="AJ534" s="4">
        <f t="shared" si="60"/>
        <v>0</v>
      </c>
      <c r="AK534" s="4">
        <f t="shared" si="61"/>
        <v>0</v>
      </c>
      <c r="AL534" s="8">
        <f t="shared" si="62"/>
        <v>0</v>
      </c>
    </row>
    <row r="535" spans="23:38" x14ac:dyDescent="0.25">
      <c r="W535" s="9" t="e">
        <f>VLOOKUP(F535,'Rental Loss'!$A$2:$D$34,4,FALSE)</f>
        <v>#N/A</v>
      </c>
      <c r="X535" s="4" t="e">
        <f>VLOOKUP(F535,'Percent Owner Occupied'!$A$2:$B$34,2,FALSE)</f>
        <v>#N/A</v>
      </c>
      <c r="Y535" s="4" t="e">
        <f>VLOOKUP(F535,'Rental Loss'!$A$2:$C$34,3,FALSE)</f>
        <v>#N/A</v>
      </c>
      <c r="Z535" s="4" t="e">
        <f>VLOOKUP(F535,'Wage and Capital Related Income'!$A$2:$C$34,3,FALSE)</f>
        <v>#N/A</v>
      </c>
      <c r="AA535" s="4" t="e">
        <f>VLOOKUP(F535,'Recapture Features'!$A$2:$D$34,4,FALSE)</f>
        <v>#N/A</v>
      </c>
      <c r="AB535" s="4" t="e">
        <f>VLOOKUP(F535,'Wage and Capital Related Income'!$A$2:$D$34,4,FALSE)</f>
        <v>#N/A</v>
      </c>
      <c r="AC535" s="4" t="e">
        <f>VLOOKUP(F535,'Recapture Features'!$A$2:$B$34,2,FALSE)</f>
        <v>#N/A</v>
      </c>
      <c r="AD535" s="4">
        <f>VLOOKUP(INT(U535),Depth!$A$2:$B$36,2,FALSE)</f>
        <v>0</v>
      </c>
      <c r="AE535" s="4" t="str">
        <f t="shared" si="56"/>
        <v>0</v>
      </c>
      <c r="AF535" s="4" t="e">
        <f>VLOOKUP(AE535,Days!$D$2:$E$199,2,FALSE)</f>
        <v>#N/A</v>
      </c>
      <c r="AG535" s="4">
        <f t="shared" si="57"/>
        <v>0</v>
      </c>
      <c r="AH535" s="4">
        <f t="shared" si="58"/>
        <v>0</v>
      </c>
      <c r="AI535" s="4">
        <f t="shared" si="59"/>
        <v>0</v>
      </c>
      <c r="AJ535" s="4">
        <f t="shared" si="60"/>
        <v>0</v>
      </c>
      <c r="AK535" s="4">
        <f t="shared" si="61"/>
        <v>0</v>
      </c>
      <c r="AL535" s="8">
        <f t="shared" si="62"/>
        <v>0</v>
      </c>
    </row>
    <row r="536" spans="23:38" x14ac:dyDescent="0.25">
      <c r="W536" s="9" t="e">
        <f>VLOOKUP(F536,'Rental Loss'!$A$2:$D$34,4,FALSE)</f>
        <v>#N/A</v>
      </c>
      <c r="X536" s="4" t="e">
        <f>VLOOKUP(F536,'Percent Owner Occupied'!$A$2:$B$34,2,FALSE)</f>
        <v>#N/A</v>
      </c>
      <c r="Y536" s="4" t="e">
        <f>VLOOKUP(F536,'Rental Loss'!$A$2:$C$34,3,FALSE)</f>
        <v>#N/A</v>
      </c>
      <c r="Z536" s="4" t="e">
        <f>VLOOKUP(F536,'Wage and Capital Related Income'!$A$2:$C$34,3,FALSE)</f>
        <v>#N/A</v>
      </c>
      <c r="AA536" s="4" t="e">
        <f>VLOOKUP(F536,'Recapture Features'!$A$2:$D$34,4,FALSE)</f>
        <v>#N/A</v>
      </c>
      <c r="AB536" s="4" t="e">
        <f>VLOOKUP(F536,'Wage and Capital Related Income'!$A$2:$D$34,4,FALSE)</f>
        <v>#N/A</v>
      </c>
      <c r="AC536" s="4" t="e">
        <f>VLOOKUP(F536,'Recapture Features'!$A$2:$B$34,2,FALSE)</f>
        <v>#N/A</v>
      </c>
      <c r="AD536" s="4">
        <f>VLOOKUP(INT(U536),Depth!$A$2:$B$36,2,FALSE)</f>
        <v>0</v>
      </c>
      <c r="AE536" s="4" t="str">
        <f t="shared" si="56"/>
        <v>0</v>
      </c>
      <c r="AF536" s="4" t="e">
        <f>VLOOKUP(AE536,Days!$D$2:$E$199,2,FALSE)</f>
        <v>#N/A</v>
      </c>
      <c r="AG536" s="4">
        <f t="shared" si="57"/>
        <v>0</v>
      </c>
      <c r="AH536" s="4">
        <f t="shared" si="58"/>
        <v>0</v>
      </c>
      <c r="AI536" s="4">
        <f t="shared" si="59"/>
        <v>0</v>
      </c>
      <c r="AJ536" s="4">
        <f t="shared" si="60"/>
        <v>0</v>
      </c>
      <c r="AK536" s="4">
        <f t="shared" si="61"/>
        <v>0</v>
      </c>
      <c r="AL536" s="8">
        <f t="shared" si="62"/>
        <v>0</v>
      </c>
    </row>
    <row r="537" spans="23:38" x14ac:dyDescent="0.25">
      <c r="W537" s="9" t="e">
        <f>VLOOKUP(F537,'Rental Loss'!$A$2:$D$34,4,FALSE)</f>
        <v>#N/A</v>
      </c>
      <c r="X537" s="4" t="e">
        <f>VLOOKUP(F537,'Percent Owner Occupied'!$A$2:$B$34,2,FALSE)</f>
        <v>#N/A</v>
      </c>
      <c r="Y537" s="4" t="e">
        <f>VLOOKUP(F537,'Rental Loss'!$A$2:$C$34,3,FALSE)</f>
        <v>#N/A</v>
      </c>
      <c r="Z537" s="4" t="e">
        <f>VLOOKUP(F537,'Wage and Capital Related Income'!$A$2:$C$34,3,FALSE)</f>
        <v>#N/A</v>
      </c>
      <c r="AA537" s="4" t="e">
        <f>VLOOKUP(F537,'Recapture Features'!$A$2:$D$34,4,FALSE)</f>
        <v>#N/A</v>
      </c>
      <c r="AB537" s="4" t="e">
        <f>VLOOKUP(F537,'Wage and Capital Related Income'!$A$2:$D$34,4,FALSE)</f>
        <v>#N/A</v>
      </c>
      <c r="AC537" s="4" t="e">
        <f>VLOOKUP(F537,'Recapture Features'!$A$2:$B$34,2,FALSE)</f>
        <v>#N/A</v>
      </c>
      <c r="AD537" s="4">
        <f>VLOOKUP(INT(U537),Depth!$A$2:$B$36,2,FALSE)</f>
        <v>0</v>
      </c>
      <c r="AE537" s="4" t="str">
        <f t="shared" si="56"/>
        <v>0</v>
      </c>
      <c r="AF537" s="4" t="e">
        <f>VLOOKUP(AE537,Days!$D$2:$E$199,2,FALSE)</f>
        <v>#N/A</v>
      </c>
      <c r="AG537" s="4">
        <f t="shared" si="57"/>
        <v>0</v>
      </c>
      <c r="AH537" s="4">
        <f t="shared" si="58"/>
        <v>0</v>
      </c>
      <c r="AI537" s="4">
        <f t="shared" si="59"/>
        <v>0</v>
      </c>
      <c r="AJ537" s="4">
        <f t="shared" si="60"/>
        <v>0</v>
      </c>
      <c r="AK537" s="4">
        <f t="shared" si="61"/>
        <v>0</v>
      </c>
      <c r="AL537" s="8">
        <f t="shared" si="62"/>
        <v>0</v>
      </c>
    </row>
    <row r="538" spans="23:38" x14ac:dyDescent="0.25">
      <c r="W538" s="9" t="e">
        <f>VLOOKUP(F538,'Rental Loss'!$A$2:$D$34,4,FALSE)</f>
        <v>#N/A</v>
      </c>
      <c r="X538" s="4" t="e">
        <f>VLOOKUP(F538,'Percent Owner Occupied'!$A$2:$B$34,2,FALSE)</f>
        <v>#N/A</v>
      </c>
      <c r="Y538" s="4" t="e">
        <f>VLOOKUP(F538,'Rental Loss'!$A$2:$C$34,3,FALSE)</f>
        <v>#N/A</v>
      </c>
      <c r="Z538" s="4" t="e">
        <f>VLOOKUP(F538,'Wage and Capital Related Income'!$A$2:$C$34,3,FALSE)</f>
        <v>#N/A</v>
      </c>
      <c r="AA538" s="4" t="e">
        <f>VLOOKUP(F538,'Recapture Features'!$A$2:$D$34,4,FALSE)</f>
        <v>#N/A</v>
      </c>
      <c r="AB538" s="4" t="e">
        <f>VLOOKUP(F538,'Wage and Capital Related Income'!$A$2:$D$34,4,FALSE)</f>
        <v>#N/A</v>
      </c>
      <c r="AC538" s="4" t="e">
        <f>VLOOKUP(F538,'Recapture Features'!$A$2:$B$34,2,FALSE)</f>
        <v>#N/A</v>
      </c>
      <c r="AD538" s="4">
        <f>VLOOKUP(INT(U538),Depth!$A$2:$B$36,2,FALSE)</f>
        <v>0</v>
      </c>
      <c r="AE538" s="4" t="str">
        <f t="shared" si="56"/>
        <v>0</v>
      </c>
      <c r="AF538" s="4" t="e">
        <f>VLOOKUP(AE538,Days!$D$2:$E$199,2,FALSE)</f>
        <v>#N/A</v>
      </c>
      <c r="AG538" s="4">
        <f t="shared" si="57"/>
        <v>0</v>
      </c>
      <c r="AH538" s="4">
        <f t="shared" si="58"/>
        <v>0</v>
      </c>
      <c r="AI538" s="4">
        <f t="shared" si="59"/>
        <v>0</v>
      </c>
      <c r="AJ538" s="4">
        <f t="shared" si="60"/>
        <v>0</v>
      </c>
      <c r="AK538" s="4">
        <f t="shared" si="61"/>
        <v>0</v>
      </c>
      <c r="AL538" s="8">
        <f t="shared" si="62"/>
        <v>0</v>
      </c>
    </row>
    <row r="539" spans="23:38" x14ac:dyDescent="0.25">
      <c r="W539" s="9" t="e">
        <f>VLOOKUP(F539,'Rental Loss'!$A$2:$D$34,4,FALSE)</f>
        <v>#N/A</v>
      </c>
      <c r="X539" s="4" t="e">
        <f>VLOOKUP(F539,'Percent Owner Occupied'!$A$2:$B$34,2,FALSE)</f>
        <v>#N/A</v>
      </c>
      <c r="Y539" s="4" t="e">
        <f>VLOOKUP(F539,'Rental Loss'!$A$2:$C$34,3,FALSE)</f>
        <v>#N/A</v>
      </c>
      <c r="Z539" s="4" t="e">
        <f>VLOOKUP(F539,'Wage and Capital Related Income'!$A$2:$C$34,3,FALSE)</f>
        <v>#N/A</v>
      </c>
      <c r="AA539" s="4" t="e">
        <f>VLOOKUP(F539,'Recapture Features'!$A$2:$D$34,4,FALSE)</f>
        <v>#N/A</v>
      </c>
      <c r="AB539" s="4" t="e">
        <f>VLOOKUP(F539,'Wage and Capital Related Income'!$A$2:$D$34,4,FALSE)</f>
        <v>#N/A</v>
      </c>
      <c r="AC539" s="4" t="e">
        <f>VLOOKUP(F539,'Recapture Features'!$A$2:$B$34,2,FALSE)</f>
        <v>#N/A</v>
      </c>
      <c r="AD539" s="4">
        <f>VLOOKUP(INT(U539),Depth!$A$2:$B$36,2,FALSE)</f>
        <v>0</v>
      </c>
      <c r="AE539" s="4" t="str">
        <f t="shared" si="56"/>
        <v>0</v>
      </c>
      <c r="AF539" s="4" t="e">
        <f>VLOOKUP(AE539,Days!$D$2:$E$199,2,FALSE)</f>
        <v>#N/A</v>
      </c>
      <c r="AG539" s="4">
        <f t="shared" si="57"/>
        <v>0</v>
      </c>
      <c r="AH539" s="4">
        <f t="shared" si="58"/>
        <v>0</v>
      </c>
      <c r="AI539" s="4">
        <f t="shared" si="59"/>
        <v>0</v>
      </c>
      <c r="AJ539" s="4">
        <f t="shared" si="60"/>
        <v>0</v>
      </c>
      <c r="AK539" s="4">
        <f t="shared" si="61"/>
        <v>0</v>
      </c>
      <c r="AL539" s="8">
        <f t="shared" si="62"/>
        <v>0</v>
      </c>
    </row>
    <row r="540" spans="23:38" x14ac:dyDescent="0.25">
      <c r="W540" s="9" t="e">
        <f>VLOOKUP(F540,'Rental Loss'!$A$2:$D$34,4,FALSE)</f>
        <v>#N/A</v>
      </c>
      <c r="X540" s="4" t="e">
        <f>VLOOKUP(F540,'Percent Owner Occupied'!$A$2:$B$34,2,FALSE)</f>
        <v>#N/A</v>
      </c>
      <c r="Y540" s="4" t="e">
        <f>VLOOKUP(F540,'Rental Loss'!$A$2:$C$34,3,FALSE)</f>
        <v>#N/A</v>
      </c>
      <c r="Z540" s="4" t="e">
        <f>VLOOKUP(F540,'Wage and Capital Related Income'!$A$2:$C$34,3,FALSE)</f>
        <v>#N/A</v>
      </c>
      <c r="AA540" s="4" t="e">
        <f>VLOOKUP(F540,'Recapture Features'!$A$2:$D$34,4,FALSE)</f>
        <v>#N/A</v>
      </c>
      <c r="AB540" s="4" t="e">
        <f>VLOOKUP(F540,'Wage and Capital Related Income'!$A$2:$D$34,4,FALSE)</f>
        <v>#N/A</v>
      </c>
      <c r="AC540" s="4" t="e">
        <f>VLOOKUP(F540,'Recapture Features'!$A$2:$B$34,2,FALSE)</f>
        <v>#N/A</v>
      </c>
      <c r="AD540" s="4">
        <f>VLOOKUP(INT(U540),Depth!$A$2:$B$36,2,FALSE)</f>
        <v>0</v>
      </c>
      <c r="AE540" s="4" t="str">
        <f t="shared" si="56"/>
        <v>0</v>
      </c>
      <c r="AF540" s="4" t="e">
        <f>VLOOKUP(AE540,Days!$D$2:$E$199,2,FALSE)</f>
        <v>#N/A</v>
      </c>
      <c r="AG540" s="4">
        <f t="shared" si="57"/>
        <v>0</v>
      </c>
      <c r="AH540" s="4">
        <f t="shared" si="58"/>
        <v>0</v>
      </c>
      <c r="AI540" s="4">
        <f t="shared" si="59"/>
        <v>0</v>
      </c>
      <c r="AJ540" s="4">
        <f t="shared" si="60"/>
        <v>0</v>
      </c>
      <c r="AK540" s="4">
        <f t="shared" si="61"/>
        <v>0</v>
      </c>
      <c r="AL540" s="8">
        <f t="shared" si="62"/>
        <v>0</v>
      </c>
    </row>
    <row r="541" spans="23:38" x14ac:dyDescent="0.25">
      <c r="W541" s="9" t="e">
        <f>VLOOKUP(F541,'Rental Loss'!$A$2:$D$34,4,FALSE)</f>
        <v>#N/A</v>
      </c>
      <c r="X541" s="4" t="e">
        <f>VLOOKUP(F541,'Percent Owner Occupied'!$A$2:$B$34,2,FALSE)</f>
        <v>#N/A</v>
      </c>
      <c r="Y541" s="4" t="e">
        <f>VLOOKUP(F541,'Rental Loss'!$A$2:$C$34,3,FALSE)</f>
        <v>#N/A</v>
      </c>
      <c r="Z541" s="4" t="e">
        <f>VLOOKUP(F541,'Wage and Capital Related Income'!$A$2:$C$34,3,FALSE)</f>
        <v>#N/A</v>
      </c>
      <c r="AA541" s="4" t="e">
        <f>VLOOKUP(F541,'Recapture Features'!$A$2:$D$34,4,FALSE)</f>
        <v>#N/A</v>
      </c>
      <c r="AB541" s="4" t="e">
        <f>VLOOKUP(F541,'Wage and Capital Related Income'!$A$2:$D$34,4,FALSE)</f>
        <v>#N/A</v>
      </c>
      <c r="AC541" s="4" t="e">
        <f>VLOOKUP(F541,'Recapture Features'!$A$2:$B$34,2,FALSE)</f>
        <v>#N/A</v>
      </c>
      <c r="AD541" s="4">
        <f>VLOOKUP(INT(U541),Depth!$A$2:$B$36,2,FALSE)</f>
        <v>0</v>
      </c>
      <c r="AE541" s="4" t="str">
        <f t="shared" si="56"/>
        <v>0</v>
      </c>
      <c r="AF541" s="4" t="e">
        <f>VLOOKUP(AE541,Days!$D$2:$E$199,2,FALSE)</f>
        <v>#N/A</v>
      </c>
      <c r="AG541" s="4">
        <f t="shared" si="57"/>
        <v>0</v>
      </c>
      <c r="AH541" s="4">
        <f t="shared" si="58"/>
        <v>0</v>
      </c>
      <c r="AI541" s="4">
        <f t="shared" si="59"/>
        <v>0</v>
      </c>
      <c r="AJ541" s="4">
        <f t="shared" si="60"/>
        <v>0</v>
      </c>
      <c r="AK541" s="4">
        <f t="shared" si="61"/>
        <v>0</v>
      </c>
      <c r="AL541" s="8">
        <f t="shared" si="62"/>
        <v>0</v>
      </c>
    </row>
    <row r="542" spans="23:38" x14ac:dyDescent="0.25">
      <c r="W542" s="9" t="e">
        <f>VLOOKUP(F542,'Rental Loss'!$A$2:$D$34,4,FALSE)</f>
        <v>#N/A</v>
      </c>
      <c r="X542" s="4" t="e">
        <f>VLOOKUP(F542,'Percent Owner Occupied'!$A$2:$B$34,2,FALSE)</f>
        <v>#N/A</v>
      </c>
      <c r="Y542" s="4" t="e">
        <f>VLOOKUP(F542,'Rental Loss'!$A$2:$C$34,3,FALSE)</f>
        <v>#N/A</v>
      </c>
      <c r="Z542" s="4" t="e">
        <f>VLOOKUP(F542,'Wage and Capital Related Income'!$A$2:$C$34,3,FALSE)</f>
        <v>#N/A</v>
      </c>
      <c r="AA542" s="4" t="e">
        <f>VLOOKUP(F542,'Recapture Features'!$A$2:$D$34,4,FALSE)</f>
        <v>#N/A</v>
      </c>
      <c r="AB542" s="4" t="e">
        <f>VLOOKUP(F542,'Wage and Capital Related Income'!$A$2:$D$34,4,FALSE)</f>
        <v>#N/A</v>
      </c>
      <c r="AC542" s="4" t="e">
        <f>VLOOKUP(F542,'Recapture Features'!$A$2:$B$34,2,FALSE)</f>
        <v>#N/A</v>
      </c>
      <c r="AD542" s="4">
        <f>VLOOKUP(INT(U542),Depth!$A$2:$B$36,2,FALSE)</f>
        <v>0</v>
      </c>
      <c r="AE542" s="4" t="str">
        <f t="shared" si="56"/>
        <v>0</v>
      </c>
      <c r="AF542" s="4" t="e">
        <f>VLOOKUP(AE542,Days!$D$2:$E$199,2,FALSE)</f>
        <v>#N/A</v>
      </c>
      <c r="AG542" s="4">
        <f t="shared" si="57"/>
        <v>0</v>
      </c>
      <c r="AH542" s="4">
        <f t="shared" si="58"/>
        <v>0</v>
      </c>
      <c r="AI542" s="4">
        <f t="shared" si="59"/>
        <v>0</v>
      </c>
      <c r="AJ542" s="4">
        <f t="shared" si="60"/>
        <v>0</v>
      </c>
      <c r="AK542" s="4">
        <f t="shared" si="61"/>
        <v>0</v>
      </c>
      <c r="AL542" s="8">
        <f t="shared" si="62"/>
        <v>0</v>
      </c>
    </row>
    <row r="543" spans="23:38" x14ac:dyDescent="0.25">
      <c r="W543" s="9" t="e">
        <f>VLOOKUP(F543,'Rental Loss'!$A$2:$D$34,4,FALSE)</f>
        <v>#N/A</v>
      </c>
      <c r="X543" s="4" t="e">
        <f>VLOOKUP(F543,'Percent Owner Occupied'!$A$2:$B$34,2,FALSE)</f>
        <v>#N/A</v>
      </c>
      <c r="Y543" s="4" t="e">
        <f>VLOOKUP(F543,'Rental Loss'!$A$2:$C$34,3,FALSE)</f>
        <v>#N/A</v>
      </c>
      <c r="Z543" s="4" t="e">
        <f>VLOOKUP(F543,'Wage and Capital Related Income'!$A$2:$C$34,3,FALSE)</f>
        <v>#N/A</v>
      </c>
      <c r="AA543" s="4" t="e">
        <f>VLOOKUP(F543,'Recapture Features'!$A$2:$D$34,4,FALSE)</f>
        <v>#N/A</v>
      </c>
      <c r="AB543" s="4" t="e">
        <f>VLOOKUP(F543,'Wage and Capital Related Income'!$A$2:$D$34,4,FALSE)</f>
        <v>#N/A</v>
      </c>
      <c r="AC543" s="4" t="e">
        <f>VLOOKUP(F543,'Recapture Features'!$A$2:$B$34,2,FALSE)</f>
        <v>#N/A</v>
      </c>
      <c r="AD543" s="4">
        <f>VLOOKUP(INT(U543),Depth!$A$2:$B$36,2,FALSE)</f>
        <v>0</v>
      </c>
      <c r="AE543" s="4" t="str">
        <f t="shared" si="56"/>
        <v>0</v>
      </c>
      <c r="AF543" s="4" t="e">
        <f>VLOOKUP(AE543,Days!$D$2:$E$199,2,FALSE)</f>
        <v>#N/A</v>
      </c>
      <c r="AG543" s="4">
        <f t="shared" si="57"/>
        <v>0</v>
      </c>
      <c r="AH543" s="4">
        <f t="shared" si="58"/>
        <v>0</v>
      </c>
      <c r="AI543" s="4">
        <f t="shared" si="59"/>
        <v>0</v>
      </c>
      <c r="AJ543" s="4">
        <f t="shared" si="60"/>
        <v>0</v>
      </c>
      <c r="AK543" s="4">
        <f t="shared" si="61"/>
        <v>0</v>
      </c>
      <c r="AL543" s="8">
        <f t="shared" si="62"/>
        <v>0</v>
      </c>
    </row>
    <row r="544" spans="23:38" x14ac:dyDescent="0.25">
      <c r="W544" s="9" t="e">
        <f>VLOOKUP(F544,'Rental Loss'!$A$2:$D$34,4,FALSE)</f>
        <v>#N/A</v>
      </c>
      <c r="X544" s="4" t="e">
        <f>VLOOKUP(F544,'Percent Owner Occupied'!$A$2:$B$34,2,FALSE)</f>
        <v>#N/A</v>
      </c>
      <c r="Y544" s="4" t="e">
        <f>VLOOKUP(F544,'Rental Loss'!$A$2:$C$34,3,FALSE)</f>
        <v>#N/A</v>
      </c>
      <c r="Z544" s="4" t="e">
        <f>VLOOKUP(F544,'Wage and Capital Related Income'!$A$2:$C$34,3,FALSE)</f>
        <v>#N/A</v>
      </c>
      <c r="AA544" s="4" t="e">
        <f>VLOOKUP(F544,'Recapture Features'!$A$2:$D$34,4,FALSE)</f>
        <v>#N/A</v>
      </c>
      <c r="AB544" s="4" t="e">
        <f>VLOOKUP(F544,'Wage and Capital Related Income'!$A$2:$D$34,4,FALSE)</f>
        <v>#N/A</v>
      </c>
      <c r="AC544" s="4" t="e">
        <f>VLOOKUP(F544,'Recapture Features'!$A$2:$B$34,2,FALSE)</f>
        <v>#N/A</v>
      </c>
      <c r="AD544" s="4">
        <f>VLOOKUP(INT(U544),Depth!$A$2:$B$36,2,FALSE)</f>
        <v>0</v>
      </c>
      <c r="AE544" s="4" t="str">
        <f t="shared" si="56"/>
        <v>0</v>
      </c>
      <c r="AF544" s="4" t="e">
        <f>VLOOKUP(AE544,Days!$D$2:$E$199,2,FALSE)</f>
        <v>#N/A</v>
      </c>
      <c r="AG544" s="4">
        <f t="shared" si="57"/>
        <v>0</v>
      </c>
      <c r="AH544" s="4">
        <f t="shared" si="58"/>
        <v>0</v>
      </c>
      <c r="AI544" s="4">
        <f t="shared" si="59"/>
        <v>0</v>
      </c>
      <c r="AJ544" s="4">
        <f t="shared" si="60"/>
        <v>0</v>
      </c>
      <c r="AK544" s="4">
        <f t="shared" si="61"/>
        <v>0</v>
      </c>
      <c r="AL544" s="8">
        <f t="shared" si="62"/>
        <v>0</v>
      </c>
    </row>
    <row r="545" spans="23:38" x14ac:dyDescent="0.25">
      <c r="W545" s="9" t="e">
        <f>VLOOKUP(F545,'Rental Loss'!$A$2:$D$34,4,FALSE)</f>
        <v>#N/A</v>
      </c>
      <c r="X545" s="4" t="e">
        <f>VLOOKUP(F545,'Percent Owner Occupied'!$A$2:$B$34,2,FALSE)</f>
        <v>#N/A</v>
      </c>
      <c r="Y545" s="4" t="e">
        <f>VLOOKUP(F545,'Rental Loss'!$A$2:$C$34,3,FALSE)</f>
        <v>#N/A</v>
      </c>
      <c r="Z545" s="4" t="e">
        <f>VLOOKUP(F545,'Wage and Capital Related Income'!$A$2:$C$34,3,FALSE)</f>
        <v>#N/A</v>
      </c>
      <c r="AA545" s="4" t="e">
        <f>VLOOKUP(F545,'Recapture Features'!$A$2:$D$34,4,FALSE)</f>
        <v>#N/A</v>
      </c>
      <c r="AB545" s="4" t="e">
        <f>VLOOKUP(F545,'Wage and Capital Related Income'!$A$2:$D$34,4,FALSE)</f>
        <v>#N/A</v>
      </c>
      <c r="AC545" s="4" t="e">
        <f>VLOOKUP(F545,'Recapture Features'!$A$2:$B$34,2,FALSE)</f>
        <v>#N/A</v>
      </c>
      <c r="AD545" s="4">
        <f>VLOOKUP(INT(U545),Depth!$A$2:$B$36,2,FALSE)</f>
        <v>0</v>
      </c>
      <c r="AE545" s="4" t="str">
        <f t="shared" si="56"/>
        <v>0</v>
      </c>
      <c r="AF545" s="4" t="e">
        <f>VLOOKUP(AE545,Days!$D$2:$E$199,2,FALSE)</f>
        <v>#N/A</v>
      </c>
      <c r="AG545" s="4">
        <f t="shared" si="57"/>
        <v>0</v>
      </c>
      <c r="AH545" s="4">
        <f t="shared" si="58"/>
        <v>0</v>
      </c>
      <c r="AI545" s="4">
        <f t="shared" si="59"/>
        <v>0</v>
      </c>
      <c r="AJ545" s="4">
        <f t="shared" si="60"/>
        <v>0</v>
      </c>
      <c r="AK545" s="4">
        <f t="shared" si="61"/>
        <v>0</v>
      </c>
      <c r="AL545" s="8">
        <f t="shared" si="62"/>
        <v>0</v>
      </c>
    </row>
    <row r="546" spans="23:38" x14ac:dyDescent="0.25">
      <c r="W546" s="9" t="e">
        <f>VLOOKUP(F546,'Rental Loss'!$A$2:$D$34,4,FALSE)</f>
        <v>#N/A</v>
      </c>
      <c r="X546" s="4" t="e">
        <f>VLOOKUP(F546,'Percent Owner Occupied'!$A$2:$B$34,2,FALSE)</f>
        <v>#N/A</v>
      </c>
      <c r="Y546" s="4" t="e">
        <f>VLOOKUP(F546,'Rental Loss'!$A$2:$C$34,3,FALSE)</f>
        <v>#N/A</v>
      </c>
      <c r="Z546" s="4" t="e">
        <f>VLOOKUP(F546,'Wage and Capital Related Income'!$A$2:$C$34,3,FALSE)</f>
        <v>#N/A</v>
      </c>
      <c r="AA546" s="4" t="e">
        <f>VLOOKUP(F546,'Recapture Features'!$A$2:$D$34,4,FALSE)</f>
        <v>#N/A</v>
      </c>
      <c r="AB546" s="4" t="e">
        <f>VLOOKUP(F546,'Wage and Capital Related Income'!$A$2:$D$34,4,FALSE)</f>
        <v>#N/A</v>
      </c>
      <c r="AC546" s="4" t="e">
        <f>VLOOKUP(F546,'Recapture Features'!$A$2:$B$34,2,FALSE)</f>
        <v>#N/A</v>
      </c>
      <c r="AD546" s="4">
        <f>VLOOKUP(INT(U546),Depth!$A$2:$B$36,2,FALSE)</f>
        <v>0</v>
      </c>
      <c r="AE546" s="4" t="str">
        <f t="shared" si="56"/>
        <v>0</v>
      </c>
      <c r="AF546" s="4" t="e">
        <f>VLOOKUP(AE546,Days!$D$2:$E$199,2,FALSE)</f>
        <v>#N/A</v>
      </c>
      <c r="AG546" s="4">
        <f t="shared" si="57"/>
        <v>0</v>
      </c>
      <c r="AH546" s="4">
        <f t="shared" si="58"/>
        <v>0</v>
      </c>
      <c r="AI546" s="4">
        <f t="shared" si="59"/>
        <v>0</v>
      </c>
      <c r="AJ546" s="4">
        <f t="shared" si="60"/>
        <v>0</v>
      </c>
      <c r="AK546" s="4">
        <f t="shared" si="61"/>
        <v>0</v>
      </c>
      <c r="AL546" s="8">
        <f t="shared" si="62"/>
        <v>0</v>
      </c>
    </row>
    <row r="547" spans="23:38" x14ac:dyDescent="0.25">
      <c r="W547" s="9" t="e">
        <f>VLOOKUP(F547,'Rental Loss'!$A$2:$D$34,4,FALSE)</f>
        <v>#N/A</v>
      </c>
      <c r="X547" s="4" t="e">
        <f>VLOOKUP(F547,'Percent Owner Occupied'!$A$2:$B$34,2,FALSE)</f>
        <v>#N/A</v>
      </c>
      <c r="Y547" s="4" t="e">
        <f>VLOOKUP(F547,'Rental Loss'!$A$2:$C$34,3,FALSE)</f>
        <v>#N/A</v>
      </c>
      <c r="Z547" s="4" t="e">
        <f>VLOOKUP(F547,'Wage and Capital Related Income'!$A$2:$C$34,3,FALSE)</f>
        <v>#N/A</v>
      </c>
      <c r="AA547" s="4" t="e">
        <f>VLOOKUP(F547,'Recapture Features'!$A$2:$D$34,4,FALSE)</f>
        <v>#N/A</v>
      </c>
      <c r="AB547" s="4" t="e">
        <f>VLOOKUP(F547,'Wage and Capital Related Income'!$A$2:$D$34,4,FALSE)</f>
        <v>#N/A</v>
      </c>
      <c r="AC547" s="4" t="e">
        <f>VLOOKUP(F547,'Recapture Features'!$A$2:$B$34,2,FALSE)</f>
        <v>#N/A</v>
      </c>
      <c r="AD547" s="4">
        <f>VLOOKUP(INT(U547),Depth!$A$2:$B$36,2,FALSE)</f>
        <v>0</v>
      </c>
      <c r="AE547" s="4" t="str">
        <f t="shared" si="56"/>
        <v>0</v>
      </c>
      <c r="AF547" s="4" t="e">
        <f>VLOOKUP(AE547,Days!$D$2:$E$199,2,FALSE)</f>
        <v>#N/A</v>
      </c>
      <c r="AG547" s="4">
        <f t="shared" si="57"/>
        <v>0</v>
      </c>
      <c r="AH547" s="4">
        <f t="shared" si="58"/>
        <v>0</v>
      </c>
      <c r="AI547" s="4">
        <f t="shared" si="59"/>
        <v>0</v>
      </c>
      <c r="AJ547" s="4">
        <f t="shared" si="60"/>
        <v>0</v>
      </c>
      <c r="AK547" s="4">
        <f t="shared" si="61"/>
        <v>0</v>
      </c>
      <c r="AL547" s="8">
        <f t="shared" si="62"/>
        <v>0</v>
      </c>
    </row>
    <row r="548" spans="23:38" x14ac:dyDescent="0.25">
      <c r="W548" s="9" t="e">
        <f>VLOOKUP(F548,'Rental Loss'!$A$2:$D$34,4,FALSE)</f>
        <v>#N/A</v>
      </c>
      <c r="X548" s="4" t="e">
        <f>VLOOKUP(F548,'Percent Owner Occupied'!$A$2:$B$34,2,FALSE)</f>
        <v>#N/A</v>
      </c>
      <c r="Y548" s="4" t="e">
        <f>VLOOKUP(F548,'Rental Loss'!$A$2:$C$34,3,FALSE)</f>
        <v>#N/A</v>
      </c>
      <c r="Z548" s="4" t="e">
        <f>VLOOKUP(F548,'Wage and Capital Related Income'!$A$2:$C$34,3,FALSE)</f>
        <v>#N/A</v>
      </c>
      <c r="AA548" s="4" t="e">
        <f>VLOOKUP(F548,'Recapture Features'!$A$2:$D$34,4,FALSE)</f>
        <v>#N/A</v>
      </c>
      <c r="AB548" s="4" t="e">
        <f>VLOOKUP(F548,'Wage and Capital Related Income'!$A$2:$D$34,4,FALSE)</f>
        <v>#N/A</v>
      </c>
      <c r="AC548" s="4" t="e">
        <f>VLOOKUP(F548,'Recapture Features'!$A$2:$B$34,2,FALSE)</f>
        <v>#N/A</v>
      </c>
      <c r="AD548" s="4">
        <f>VLOOKUP(INT(U548),Depth!$A$2:$B$36,2,FALSE)</f>
        <v>0</v>
      </c>
      <c r="AE548" s="4" t="str">
        <f t="shared" si="56"/>
        <v>0</v>
      </c>
      <c r="AF548" s="4" t="e">
        <f>VLOOKUP(AE548,Days!$D$2:$E$199,2,FALSE)</f>
        <v>#N/A</v>
      </c>
      <c r="AG548" s="4">
        <f t="shared" si="57"/>
        <v>0</v>
      </c>
      <c r="AH548" s="4">
        <f t="shared" si="58"/>
        <v>0</v>
      </c>
      <c r="AI548" s="4">
        <f t="shared" si="59"/>
        <v>0</v>
      </c>
      <c r="AJ548" s="4">
        <f t="shared" si="60"/>
        <v>0</v>
      </c>
      <c r="AK548" s="4">
        <f t="shared" si="61"/>
        <v>0</v>
      </c>
      <c r="AL548" s="8">
        <f t="shared" si="62"/>
        <v>0</v>
      </c>
    </row>
    <row r="549" spans="23:38" x14ac:dyDescent="0.25">
      <c r="W549" s="9" t="e">
        <f>VLOOKUP(F549,'Rental Loss'!$A$2:$D$34,4,FALSE)</f>
        <v>#N/A</v>
      </c>
      <c r="X549" s="4" t="e">
        <f>VLOOKUP(F549,'Percent Owner Occupied'!$A$2:$B$34,2,FALSE)</f>
        <v>#N/A</v>
      </c>
      <c r="Y549" s="4" t="e">
        <f>VLOOKUP(F549,'Rental Loss'!$A$2:$C$34,3,FALSE)</f>
        <v>#N/A</v>
      </c>
      <c r="Z549" s="4" t="e">
        <f>VLOOKUP(F549,'Wage and Capital Related Income'!$A$2:$C$34,3,FALSE)</f>
        <v>#N/A</v>
      </c>
      <c r="AA549" s="4" t="e">
        <f>VLOOKUP(F549,'Recapture Features'!$A$2:$D$34,4,FALSE)</f>
        <v>#N/A</v>
      </c>
      <c r="AB549" s="4" t="e">
        <f>VLOOKUP(F549,'Wage and Capital Related Income'!$A$2:$D$34,4,FALSE)</f>
        <v>#N/A</v>
      </c>
      <c r="AC549" s="4" t="e">
        <f>VLOOKUP(F549,'Recapture Features'!$A$2:$B$34,2,FALSE)</f>
        <v>#N/A</v>
      </c>
      <c r="AD549" s="4">
        <f>VLOOKUP(INT(U549),Depth!$A$2:$B$36,2,FALSE)</f>
        <v>0</v>
      </c>
      <c r="AE549" s="4" t="str">
        <f t="shared" si="56"/>
        <v>0</v>
      </c>
      <c r="AF549" s="4" t="e">
        <f>VLOOKUP(AE549,Days!$D$2:$E$199,2,FALSE)</f>
        <v>#N/A</v>
      </c>
      <c r="AG549" s="4">
        <f t="shared" si="57"/>
        <v>0</v>
      </c>
      <c r="AH549" s="4">
        <f t="shared" si="58"/>
        <v>0</v>
      </c>
      <c r="AI549" s="4">
        <f t="shared" si="59"/>
        <v>0</v>
      </c>
      <c r="AJ549" s="4">
        <f t="shared" si="60"/>
        <v>0</v>
      </c>
      <c r="AK549" s="4">
        <f t="shared" si="61"/>
        <v>0</v>
      </c>
      <c r="AL549" s="8">
        <f t="shared" si="62"/>
        <v>0</v>
      </c>
    </row>
    <row r="550" spans="23:38" x14ac:dyDescent="0.25">
      <c r="W550" s="9" t="e">
        <f>VLOOKUP(F550,'Rental Loss'!$A$2:$D$34,4,FALSE)</f>
        <v>#N/A</v>
      </c>
      <c r="X550" s="4" t="e">
        <f>VLOOKUP(F550,'Percent Owner Occupied'!$A$2:$B$34,2,FALSE)</f>
        <v>#N/A</v>
      </c>
      <c r="Y550" s="4" t="e">
        <f>VLOOKUP(F550,'Rental Loss'!$A$2:$C$34,3,FALSE)</f>
        <v>#N/A</v>
      </c>
      <c r="Z550" s="4" t="e">
        <f>VLOOKUP(F550,'Wage and Capital Related Income'!$A$2:$C$34,3,FALSE)</f>
        <v>#N/A</v>
      </c>
      <c r="AA550" s="4" t="e">
        <f>VLOOKUP(F550,'Recapture Features'!$A$2:$D$34,4,FALSE)</f>
        <v>#N/A</v>
      </c>
      <c r="AB550" s="4" t="e">
        <f>VLOOKUP(F550,'Wage and Capital Related Income'!$A$2:$D$34,4,FALSE)</f>
        <v>#N/A</v>
      </c>
      <c r="AC550" s="4" t="e">
        <f>VLOOKUP(F550,'Recapture Features'!$A$2:$B$34,2,FALSE)</f>
        <v>#N/A</v>
      </c>
      <c r="AD550" s="4">
        <f>VLOOKUP(INT(U550),Depth!$A$2:$B$36,2,FALSE)</f>
        <v>0</v>
      </c>
      <c r="AE550" s="4" t="str">
        <f t="shared" si="56"/>
        <v>0</v>
      </c>
      <c r="AF550" s="4" t="e">
        <f>VLOOKUP(AE550,Days!$D$2:$E$199,2,FALSE)</f>
        <v>#N/A</v>
      </c>
      <c r="AG550" s="4">
        <f t="shared" si="57"/>
        <v>0</v>
      </c>
      <c r="AH550" s="4">
        <f t="shared" si="58"/>
        <v>0</v>
      </c>
      <c r="AI550" s="4">
        <f t="shared" si="59"/>
        <v>0</v>
      </c>
      <c r="AJ550" s="4">
        <f t="shared" si="60"/>
        <v>0</v>
      </c>
      <c r="AK550" s="4">
        <f t="shared" si="61"/>
        <v>0</v>
      </c>
      <c r="AL550" s="8">
        <f t="shared" si="62"/>
        <v>0</v>
      </c>
    </row>
    <row r="551" spans="23:38" x14ac:dyDescent="0.25">
      <c r="W551" s="9" t="e">
        <f>VLOOKUP(F551,'Rental Loss'!$A$2:$D$34,4,FALSE)</f>
        <v>#N/A</v>
      </c>
      <c r="X551" s="4" t="e">
        <f>VLOOKUP(F551,'Percent Owner Occupied'!$A$2:$B$34,2,FALSE)</f>
        <v>#N/A</v>
      </c>
      <c r="Y551" s="4" t="e">
        <f>VLOOKUP(F551,'Rental Loss'!$A$2:$C$34,3,FALSE)</f>
        <v>#N/A</v>
      </c>
      <c r="Z551" s="4" t="e">
        <f>VLOOKUP(F551,'Wage and Capital Related Income'!$A$2:$C$34,3,FALSE)</f>
        <v>#N/A</v>
      </c>
      <c r="AA551" s="4" t="e">
        <f>VLOOKUP(F551,'Recapture Features'!$A$2:$D$34,4,FALSE)</f>
        <v>#N/A</v>
      </c>
      <c r="AB551" s="4" t="e">
        <f>VLOOKUP(F551,'Wage and Capital Related Income'!$A$2:$D$34,4,FALSE)</f>
        <v>#N/A</v>
      </c>
      <c r="AC551" s="4" t="e">
        <f>VLOOKUP(F551,'Recapture Features'!$A$2:$B$34,2,FALSE)</f>
        <v>#N/A</v>
      </c>
      <c r="AD551" s="4">
        <f>VLOOKUP(INT(U551),Depth!$A$2:$B$36,2,FALSE)</f>
        <v>0</v>
      </c>
      <c r="AE551" s="4" t="str">
        <f t="shared" si="56"/>
        <v>0</v>
      </c>
      <c r="AF551" s="4" t="e">
        <f>VLOOKUP(AE551,Days!$D$2:$E$199,2,FALSE)</f>
        <v>#N/A</v>
      </c>
      <c r="AG551" s="4">
        <f t="shared" si="57"/>
        <v>0</v>
      </c>
      <c r="AH551" s="4">
        <f t="shared" si="58"/>
        <v>0</v>
      </c>
      <c r="AI551" s="4">
        <f t="shared" si="59"/>
        <v>0</v>
      </c>
      <c r="AJ551" s="4">
        <f t="shared" si="60"/>
        <v>0</v>
      </c>
      <c r="AK551" s="4">
        <f t="shared" si="61"/>
        <v>0</v>
      </c>
      <c r="AL551" s="8">
        <f t="shared" si="62"/>
        <v>0</v>
      </c>
    </row>
    <row r="552" spans="23:38" x14ac:dyDescent="0.25">
      <c r="W552" s="9" t="e">
        <f>VLOOKUP(F552,'Rental Loss'!$A$2:$D$34,4,FALSE)</f>
        <v>#N/A</v>
      </c>
      <c r="X552" s="4" t="e">
        <f>VLOOKUP(F552,'Percent Owner Occupied'!$A$2:$B$34,2,FALSE)</f>
        <v>#N/A</v>
      </c>
      <c r="Y552" s="4" t="e">
        <f>VLOOKUP(F552,'Rental Loss'!$A$2:$C$34,3,FALSE)</f>
        <v>#N/A</v>
      </c>
      <c r="Z552" s="4" t="e">
        <f>VLOOKUP(F552,'Wage and Capital Related Income'!$A$2:$C$34,3,FALSE)</f>
        <v>#N/A</v>
      </c>
      <c r="AA552" s="4" t="e">
        <f>VLOOKUP(F552,'Recapture Features'!$A$2:$D$34,4,FALSE)</f>
        <v>#N/A</v>
      </c>
      <c r="AB552" s="4" t="e">
        <f>VLOOKUP(F552,'Wage and Capital Related Income'!$A$2:$D$34,4,FALSE)</f>
        <v>#N/A</v>
      </c>
      <c r="AC552" s="4" t="e">
        <f>VLOOKUP(F552,'Recapture Features'!$A$2:$B$34,2,FALSE)</f>
        <v>#N/A</v>
      </c>
      <c r="AD552" s="4">
        <f>VLOOKUP(INT(U552),Depth!$A$2:$B$36,2,FALSE)</f>
        <v>0</v>
      </c>
      <c r="AE552" s="4" t="str">
        <f t="shared" si="56"/>
        <v>0</v>
      </c>
      <c r="AF552" s="4" t="e">
        <f>VLOOKUP(AE552,Days!$D$2:$E$199,2,FALSE)</f>
        <v>#N/A</v>
      </c>
      <c r="AG552" s="4">
        <f t="shared" si="57"/>
        <v>0</v>
      </c>
      <c r="AH552" s="4">
        <f t="shared" si="58"/>
        <v>0</v>
      </c>
      <c r="AI552" s="4">
        <f t="shared" si="59"/>
        <v>0</v>
      </c>
      <c r="AJ552" s="4">
        <f t="shared" si="60"/>
        <v>0</v>
      </c>
      <c r="AK552" s="4">
        <f t="shared" si="61"/>
        <v>0</v>
      </c>
      <c r="AL552" s="8">
        <f t="shared" si="62"/>
        <v>0</v>
      </c>
    </row>
    <row r="553" spans="23:38" x14ac:dyDescent="0.25">
      <c r="W553" s="9" t="e">
        <f>VLOOKUP(F553,'Rental Loss'!$A$2:$D$34,4,FALSE)</f>
        <v>#N/A</v>
      </c>
      <c r="X553" s="4" t="e">
        <f>VLOOKUP(F553,'Percent Owner Occupied'!$A$2:$B$34,2,FALSE)</f>
        <v>#N/A</v>
      </c>
      <c r="Y553" s="4" t="e">
        <f>VLOOKUP(F553,'Rental Loss'!$A$2:$C$34,3,FALSE)</f>
        <v>#N/A</v>
      </c>
      <c r="Z553" s="4" t="e">
        <f>VLOOKUP(F553,'Wage and Capital Related Income'!$A$2:$C$34,3,FALSE)</f>
        <v>#N/A</v>
      </c>
      <c r="AA553" s="4" t="e">
        <f>VLOOKUP(F553,'Recapture Features'!$A$2:$D$34,4,FALSE)</f>
        <v>#N/A</v>
      </c>
      <c r="AB553" s="4" t="e">
        <f>VLOOKUP(F553,'Wage and Capital Related Income'!$A$2:$D$34,4,FALSE)</f>
        <v>#N/A</v>
      </c>
      <c r="AC553" s="4" t="e">
        <f>VLOOKUP(F553,'Recapture Features'!$A$2:$B$34,2,FALSE)</f>
        <v>#N/A</v>
      </c>
      <c r="AD553" s="4">
        <f>VLOOKUP(INT(U553),Depth!$A$2:$B$36,2,FALSE)</f>
        <v>0</v>
      </c>
      <c r="AE553" s="4" t="str">
        <f t="shared" si="56"/>
        <v>0</v>
      </c>
      <c r="AF553" s="4" t="e">
        <f>VLOOKUP(AE553,Days!$D$2:$E$199,2,FALSE)</f>
        <v>#N/A</v>
      </c>
      <c r="AG553" s="4">
        <f t="shared" si="57"/>
        <v>0</v>
      </c>
      <c r="AH553" s="4">
        <f t="shared" si="58"/>
        <v>0</v>
      </c>
      <c r="AI553" s="4">
        <f t="shared" si="59"/>
        <v>0</v>
      </c>
      <c r="AJ553" s="4">
        <f t="shared" si="60"/>
        <v>0</v>
      </c>
      <c r="AK553" s="4">
        <f t="shared" si="61"/>
        <v>0</v>
      </c>
      <c r="AL553" s="8">
        <f t="shared" si="62"/>
        <v>0</v>
      </c>
    </row>
    <row r="554" spans="23:38" x14ac:dyDescent="0.25">
      <c r="W554" s="9" t="e">
        <f>VLOOKUP(F554,'Rental Loss'!$A$2:$D$34,4,FALSE)</f>
        <v>#N/A</v>
      </c>
      <c r="X554" s="4" t="e">
        <f>VLOOKUP(F554,'Percent Owner Occupied'!$A$2:$B$34,2,FALSE)</f>
        <v>#N/A</v>
      </c>
      <c r="Y554" s="4" t="e">
        <f>VLOOKUP(F554,'Rental Loss'!$A$2:$C$34,3,FALSE)</f>
        <v>#N/A</v>
      </c>
      <c r="Z554" s="4" t="e">
        <f>VLOOKUP(F554,'Wage and Capital Related Income'!$A$2:$C$34,3,FALSE)</f>
        <v>#N/A</v>
      </c>
      <c r="AA554" s="4" t="e">
        <f>VLOOKUP(F554,'Recapture Features'!$A$2:$D$34,4,FALSE)</f>
        <v>#N/A</v>
      </c>
      <c r="AB554" s="4" t="e">
        <f>VLOOKUP(F554,'Wage and Capital Related Income'!$A$2:$D$34,4,FALSE)</f>
        <v>#N/A</v>
      </c>
      <c r="AC554" s="4" t="e">
        <f>VLOOKUP(F554,'Recapture Features'!$A$2:$B$34,2,FALSE)</f>
        <v>#N/A</v>
      </c>
      <c r="AD554" s="4">
        <f>VLOOKUP(INT(U554),Depth!$A$2:$B$36,2,FALSE)</f>
        <v>0</v>
      </c>
      <c r="AE554" s="4" t="str">
        <f t="shared" si="56"/>
        <v>0</v>
      </c>
      <c r="AF554" s="4" t="e">
        <f>VLOOKUP(AE554,Days!$D$2:$E$199,2,FALSE)</f>
        <v>#N/A</v>
      </c>
      <c r="AG554" s="4">
        <f t="shared" si="57"/>
        <v>0</v>
      </c>
      <c r="AH554" s="4">
        <f t="shared" si="58"/>
        <v>0</v>
      </c>
      <c r="AI554" s="4">
        <f t="shared" si="59"/>
        <v>0</v>
      </c>
      <c r="AJ554" s="4">
        <f t="shared" si="60"/>
        <v>0</v>
      </c>
      <c r="AK554" s="4">
        <f t="shared" si="61"/>
        <v>0</v>
      </c>
      <c r="AL554" s="8">
        <f t="shared" si="62"/>
        <v>0</v>
      </c>
    </row>
    <row r="555" spans="23:38" x14ac:dyDescent="0.25">
      <c r="W555" s="9" t="e">
        <f>VLOOKUP(F555,'Rental Loss'!$A$2:$D$34,4,FALSE)</f>
        <v>#N/A</v>
      </c>
      <c r="X555" s="4" t="e">
        <f>VLOOKUP(F555,'Percent Owner Occupied'!$A$2:$B$34,2,FALSE)</f>
        <v>#N/A</v>
      </c>
      <c r="Y555" s="4" t="e">
        <f>VLOOKUP(F555,'Rental Loss'!$A$2:$C$34,3,FALSE)</f>
        <v>#N/A</v>
      </c>
      <c r="Z555" s="4" t="e">
        <f>VLOOKUP(F555,'Wage and Capital Related Income'!$A$2:$C$34,3,FALSE)</f>
        <v>#N/A</v>
      </c>
      <c r="AA555" s="4" t="e">
        <f>VLOOKUP(F555,'Recapture Features'!$A$2:$D$34,4,FALSE)</f>
        <v>#N/A</v>
      </c>
      <c r="AB555" s="4" t="e">
        <f>VLOOKUP(F555,'Wage and Capital Related Income'!$A$2:$D$34,4,FALSE)</f>
        <v>#N/A</v>
      </c>
      <c r="AC555" s="4" t="e">
        <f>VLOOKUP(F555,'Recapture Features'!$A$2:$B$34,2,FALSE)</f>
        <v>#N/A</v>
      </c>
      <c r="AD555" s="4">
        <f>VLOOKUP(INT(U555),Depth!$A$2:$B$36,2,FALSE)</f>
        <v>0</v>
      </c>
      <c r="AE555" s="4" t="str">
        <f t="shared" si="56"/>
        <v>0</v>
      </c>
      <c r="AF555" s="4" t="e">
        <f>VLOOKUP(AE555,Days!$D$2:$E$199,2,FALSE)</f>
        <v>#N/A</v>
      </c>
      <c r="AG555" s="4">
        <f t="shared" si="57"/>
        <v>0</v>
      </c>
      <c r="AH555" s="4">
        <f t="shared" si="58"/>
        <v>0</v>
      </c>
      <c r="AI555" s="4">
        <f t="shared" si="59"/>
        <v>0</v>
      </c>
      <c r="AJ555" s="4">
        <f t="shared" si="60"/>
        <v>0</v>
      </c>
      <c r="AK555" s="4">
        <f t="shared" si="61"/>
        <v>0</v>
      </c>
      <c r="AL555" s="8">
        <f t="shared" si="62"/>
        <v>0</v>
      </c>
    </row>
    <row r="556" spans="23:38" x14ac:dyDescent="0.25">
      <c r="W556" s="9" t="e">
        <f>VLOOKUP(F556,'Rental Loss'!$A$2:$D$34,4,FALSE)</f>
        <v>#N/A</v>
      </c>
      <c r="X556" s="4" t="e">
        <f>VLOOKUP(F556,'Percent Owner Occupied'!$A$2:$B$34,2,FALSE)</f>
        <v>#N/A</v>
      </c>
      <c r="Y556" s="4" t="e">
        <f>VLOOKUP(F556,'Rental Loss'!$A$2:$C$34,3,FALSE)</f>
        <v>#N/A</v>
      </c>
      <c r="Z556" s="4" t="e">
        <f>VLOOKUP(F556,'Wage and Capital Related Income'!$A$2:$C$34,3,FALSE)</f>
        <v>#N/A</v>
      </c>
      <c r="AA556" s="4" t="e">
        <f>VLOOKUP(F556,'Recapture Features'!$A$2:$D$34,4,FALSE)</f>
        <v>#N/A</v>
      </c>
      <c r="AB556" s="4" t="e">
        <f>VLOOKUP(F556,'Wage and Capital Related Income'!$A$2:$D$34,4,FALSE)</f>
        <v>#N/A</v>
      </c>
      <c r="AC556" s="4" t="e">
        <f>VLOOKUP(F556,'Recapture Features'!$A$2:$B$34,2,FALSE)</f>
        <v>#N/A</v>
      </c>
      <c r="AD556" s="4">
        <f>VLOOKUP(INT(U556),Depth!$A$2:$B$36,2,FALSE)</f>
        <v>0</v>
      </c>
      <c r="AE556" s="4" t="str">
        <f t="shared" si="56"/>
        <v>0</v>
      </c>
      <c r="AF556" s="4" t="e">
        <f>VLOOKUP(AE556,Days!$D$2:$E$199,2,FALSE)</f>
        <v>#N/A</v>
      </c>
      <c r="AG556" s="4">
        <f t="shared" si="57"/>
        <v>0</v>
      </c>
      <c r="AH556" s="4">
        <f t="shared" si="58"/>
        <v>0</v>
      </c>
      <c r="AI556" s="4">
        <f t="shared" si="59"/>
        <v>0</v>
      </c>
      <c r="AJ556" s="4">
        <f t="shared" si="60"/>
        <v>0</v>
      </c>
      <c r="AK556" s="4">
        <f t="shared" si="61"/>
        <v>0</v>
      </c>
      <c r="AL556" s="8">
        <f t="shared" si="62"/>
        <v>0</v>
      </c>
    </row>
    <row r="557" spans="23:38" x14ac:dyDescent="0.25">
      <c r="W557" s="9" t="e">
        <f>VLOOKUP(F557,'Rental Loss'!$A$2:$D$34,4,FALSE)</f>
        <v>#N/A</v>
      </c>
      <c r="X557" s="4" t="e">
        <f>VLOOKUP(F557,'Percent Owner Occupied'!$A$2:$B$34,2,FALSE)</f>
        <v>#N/A</v>
      </c>
      <c r="Y557" s="4" t="e">
        <f>VLOOKUP(F557,'Rental Loss'!$A$2:$C$34,3,FALSE)</f>
        <v>#N/A</v>
      </c>
      <c r="Z557" s="4" t="e">
        <f>VLOOKUP(F557,'Wage and Capital Related Income'!$A$2:$C$34,3,FALSE)</f>
        <v>#N/A</v>
      </c>
      <c r="AA557" s="4" t="e">
        <f>VLOOKUP(F557,'Recapture Features'!$A$2:$D$34,4,FALSE)</f>
        <v>#N/A</v>
      </c>
      <c r="AB557" s="4" t="e">
        <f>VLOOKUP(F557,'Wage and Capital Related Income'!$A$2:$D$34,4,FALSE)</f>
        <v>#N/A</v>
      </c>
      <c r="AC557" s="4" t="e">
        <f>VLOOKUP(F557,'Recapture Features'!$A$2:$B$34,2,FALSE)</f>
        <v>#N/A</v>
      </c>
      <c r="AD557" s="4">
        <f>VLOOKUP(INT(U557),Depth!$A$2:$B$36,2,FALSE)</f>
        <v>0</v>
      </c>
      <c r="AE557" s="4" t="str">
        <f t="shared" si="56"/>
        <v>0</v>
      </c>
      <c r="AF557" s="4" t="e">
        <f>VLOOKUP(AE557,Days!$D$2:$E$199,2,FALSE)</f>
        <v>#N/A</v>
      </c>
      <c r="AG557" s="4">
        <f t="shared" si="57"/>
        <v>0</v>
      </c>
      <c r="AH557" s="4">
        <f t="shared" si="58"/>
        <v>0</v>
      </c>
      <c r="AI557" s="4">
        <f t="shared" si="59"/>
        <v>0</v>
      </c>
      <c r="AJ557" s="4">
        <f t="shared" si="60"/>
        <v>0</v>
      </c>
      <c r="AK557" s="4">
        <f t="shared" si="61"/>
        <v>0</v>
      </c>
      <c r="AL557" s="8">
        <f t="shared" si="62"/>
        <v>0</v>
      </c>
    </row>
    <row r="558" spans="23:38" x14ac:dyDescent="0.25">
      <c r="W558" s="9" t="e">
        <f>VLOOKUP(F558,'Rental Loss'!$A$2:$D$34,4,FALSE)</f>
        <v>#N/A</v>
      </c>
      <c r="X558" s="4" t="e">
        <f>VLOOKUP(F558,'Percent Owner Occupied'!$A$2:$B$34,2,FALSE)</f>
        <v>#N/A</v>
      </c>
      <c r="Y558" s="4" t="e">
        <f>VLOOKUP(F558,'Rental Loss'!$A$2:$C$34,3,FALSE)</f>
        <v>#N/A</v>
      </c>
      <c r="Z558" s="4" t="e">
        <f>VLOOKUP(F558,'Wage and Capital Related Income'!$A$2:$C$34,3,FALSE)</f>
        <v>#N/A</v>
      </c>
      <c r="AA558" s="4" t="e">
        <f>VLOOKUP(F558,'Recapture Features'!$A$2:$D$34,4,FALSE)</f>
        <v>#N/A</v>
      </c>
      <c r="AB558" s="4" t="e">
        <f>VLOOKUP(F558,'Wage and Capital Related Income'!$A$2:$D$34,4,FALSE)</f>
        <v>#N/A</v>
      </c>
      <c r="AC558" s="4" t="e">
        <f>VLOOKUP(F558,'Recapture Features'!$A$2:$B$34,2,FALSE)</f>
        <v>#N/A</v>
      </c>
      <c r="AD558" s="4">
        <f>VLOOKUP(INT(U558),Depth!$A$2:$B$36,2,FALSE)</f>
        <v>0</v>
      </c>
      <c r="AE558" s="4" t="str">
        <f t="shared" si="56"/>
        <v>0</v>
      </c>
      <c r="AF558" s="4" t="e">
        <f>VLOOKUP(AE558,Days!$D$2:$E$199,2,FALSE)</f>
        <v>#N/A</v>
      </c>
      <c r="AG558" s="4">
        <f t="shared" si="57"/>
        <v>0</v>
      </c>
      <c r="AH558" s="4">
        <f t="shared" si="58"/>
        <v>0</v>
      </c>
      <c r="AI558" s="4">
        <f t="shared" si="59"/>
        <v>0</v>
      </c>
      <c r="AJ558" s="4">
        <f t="shared" si="60"/>
        <v>0</v>
      </c>
      <c r="AK558" s="4">
        <f t="shared" si="61"/>
        <v>0</v>
      </c>
      <c r="AL558" s="8">
        <f t="shared" si="62"/>
        <v>0</v>
      </c>
    </row>
    <row r="559" spans="23:38" x14ac:dyDescent="0.25">
      <c r="W559" s="9" t="e">
        <f>VLOOKUP(F559,'Rental Loss'!$A$2:$D$34,4,FALSE)</f>
        <v>#N/A</v>
      </c>
      <c r="X559" s="4" t="e">
        <f>VLOOKUP(F559,'Percent Owner Occupied'!$A$2:$B$34,2,FALSE)</f>
        <v>#N/A</v>
      </c>
      <c r="Y559" s="4" t="e">
        <f>VLOOKUP(F559,'Rental Loss'!$A$2:$C$34,3,FALSE)</f>
        <v>#N/A</v>
      </c>
      <c r="Z559" s="4" t="e">
        <f>VLOOKUP(F559,'Wage and Capital Related Income'!$A$2:$C$34,3,FALSE)</f>
        <v>#N/A</v>
      </c>
      <c r="AA559" s="4" t="e">
        <f>VLOOKUP(F559,'Recapture Features'!$A$2:$D$34,4,FALSE)</f>
        <v>#N/A</v>
      </c>
      <c r="AB559" s="4" t="e">
        <f>VLOOKUP(F559,'Wage and Capital Related Income'!$A$2:$D$34,4,FALSE)</f>
        <v>#N/A</v>
      </c>
      <c r="AC559" s="4" t="e">
        <f>VLOOKUP(F559,'Recapture Features'!$A$2:$B$34,2,FALSE)</f>
        <v>#N/A</v>
      </c>
      <c r="AD559" s="4">
        <f>VLOOKUP(INT(U559),Depth!$A$2:$B$36,2,FALSE)</f>
        <v>0</v>
      </c>
      <c r="AE559" s="4" t="str">
        <f t="shared" si="56"/>
        <v>0</v>
      </c>
      <c r="AF559" s="4" t="e">
        <f>VLOOKUP(AE559,Days!$D$2:$E$199,2,FALSE)</f>
        <v>#N/A</v>
      </c>
      <c r="AG559" s="4">
        <f t="shared" si="57"/>
        <v>0</v>
      </c>
      <c r="AH559" s="4">
        <f t="shared" si="58"/>
        <v>0</v>
      </c>
      <c r="AI559" s="4">
        <f t="shared" si="59"/>
        <v>0</v>
      </c>
      <c r="AJ559" s="4">
        <f t="shared" si="60"/>
        <v>0</v>
      </c>
      <c r="AK559" s="4">
        <f t="shared" si="61"/>
        <v>0</v>
      </c>
      <c r="AL559" s="8">
        <f t="shared" si="62"/>
        <v>0</v>
      </c>
    </row>
    <row r="560" spans="23:38" x14ac:dyDescent="0.25">
      <c r="W560" s="9" t="e">
        <f>VLOOKUP(F560,'Rental Loss'!$A$2:$D$34,4,FALSE)</f>
        <v>#N/A</v>
      </c>
      <c r="X560" s="4" t="e">
        <f>VLOOKUP(F560,'Percent Owner Occupied'!$A$2:$B$34,2,FALSE)</f>
        <v>#N/A</v>
      </c>
      <c r="Y560" s="4" t="e">
        <f>VLOOKUP(F560,'Rental Loss'!$A$2:$C$34,3,FALSE)</f>
        <v>#N/A</v>
      </c>
      <c r="Z560" s="4" t="e">
        <f>VLOOKUP(F560,'Wage and Capital Related Income'!$A$2:$C$34,3,FALSE)</f>
        <v>#N/A</v>
      </c>
      <c r="AA560" s="4" t="e">
        <f>VLOOKUP(F560,'Recapture Features'!$A$2:$D$34,4,FALSE)</f>
        <v>#N/A</v>
      </c>
      <c r="AB560" s="4" t="e">
        <f>VLOOKUP(F560,'Wage and Capital Related Income'!$A$2:$D$34,4,FALSE)</f>
        <v>#N/A</v>
      </c>
      <c r="AC560" s="4" t="e">
        <f>VLOOKUP(F560,'Recapture Features'!$A$2:$B$34,2,FALSE)</f>
        <v>#N/A</v>
      </c>
      <c r="AD560" s="4">
        <f>VLOOKUP(INT(U560),Depth!$A$2:$B$36,2,FALSE)</f>
        <v>0</v>
      </c>
      <c r="AE560" s="4" t="str">
        <f t="shared" si="56"/>
        <v>0</v>
      </c>
      <c r="AF560" s="4" t="e">
        <f>VLOOKUP(AE560,Days!$D$2:$E$199,2,FALSE)</f>
        <v>#N/A</v>
      </c>
      <c r="AG560" s="4">
        <f t="shared" si="57"/>
        <v>0</v>
      </c>
      <c r="AH560" s="4">
        <f t="shared" si="58"/>
        <v>0</v>
      </c>
      <c r="AI560" s="4">
        <f t="shared" si="59"/>
        <v>0</v>
      </c>
      <c r="AJ560" s="4">
        <f t="shared" si="60"/>
        <v>0</v>
      </c>
      <c r="AK560" s="4">
        <f t="shared" si="61"/>
        <v>0</v>
      </c>
      <c r="AL560" s="8">
        <f t="shared" si="62"/>
        <v>0</v>
      </c>
    </row>
    <row r="561" spans="23:38" x14ac:dyDescent="0.25">
      <c r="W561" s="9" t="e">
        <f>VLOOKUP(F561,'Rental Loss'!$A$2:$D$34,4,FALSE)</f>
        <v>#N/A</v>
      </c>
      <c r="X561" s="4" t="e">
        <f>VLOOKUP(F561,'Percent Owner Occupied'!$A$2:$B$34,2,FALSE)</f>
        <v>#N/A</v>
      </c>
      <c r="Y561" s="4" t="e">
        <f>VLOOKUP(F561,'Rental Loss'!$A$2:$C$34,3,FALSE)</f>
        <v>#N/A</v>
      </c>
      <c r="Z561" s="4" t="e">
        <f>VLOOKUP(F561,'Wage and Capital Related Income'!$A$2:$C$34,3,FALSE)</f>
        <v>#N/A</v>
      </c>
      <c r="AA561" s="4" t="e">
        <f>VLOOKUP(F561,'Recapture Features'!$A$2:$D$34,4,FALSE)</f>
        <v>#N/A</v>
      </c>
      <c r="AB561" s="4" t="e">
        <f>VLOOKUP(F561,'Wage and Capital Related Income'!$A$2:$D$34,4,FALSE)</f>
        <v>#N/A</v>
      </c>
      <c r="AC561" s="4" t="e">
        <f>VLOOKUP(F561,'Recapture Features'!$A$2:$B$34,2,FALSE)</f>
        <v>#N/A</v>
      </c>
      <c r="AD561" s="4">
        <f>VLOOKUP(INT(U561),Depth!$A$2:$B$36,2,FALSE)</f>
        <v>0</v>
      </c>
      <c r="AE561" s="4" t="str">
        <f t="shared" si="56"/>
        <v>0</v>
      </c>
      <c r="AF561" s="4" t="e">
        <f>VLOOKUP(AE561,Days!$D$2:$E$199,2,FALSE)</f>
        <v>#N/A</v>
      </c>
      <c r="AG561" s="4">
        <f t="shared" si="57"/>
        <v>0</v>
      </c>
      <c r="AH561" s="4">
        <f t="shared" si="58"/>
        <v>0</v>
      </c>
      <c r="AI561" s="4">
        <f t="shared" si="59"/>
        <v>0</v>
      </c>
      <c r="AJ561" s="4">
        <f t="shared" si="60"/>
        <v>0</v>
      </c>
      <c r="AK561" s="4">
        <f t="shared" si="61"/>
        <v>0</v>
      </c>
      <c r="AL561" s="8">
        <f t="shared" si="62"/>
        <v>0</v>
      </c>
    </row>
    <row r="562" spans="23:38" x14ac:dyDescent="0.25">
      <c r="W562" s="9" t="e">
        <f>VLOOKUP(F562,'Rental Loss'!$A$2:$D$34,4,FALSE)</f>
        <v>#N/A</v>
      </c>
      <c r="X562" s="4" t="e">
        <f>VLOOKUP(F562,'Percent Owner Occupied'!$A$2:$B$34,2,FALSE)</f>
        <v>#N/A</v>
      </c>
      <c r="Y562" s="4" t="e">
        <f>VLOOKUP(F562,'Rental Loss'!$A$2:$C$34,3,FALSE)</f>
        <v>#N/A</v>
      </c>
      <c r="Z562" s="4" t="e">
        <f>VLOOKUP(F562,'Wage and Capital Related Income'!$A$2:$C$34,3,FALSE)</f>
        <v>#N/A</v>
      </c>
      <c r="AA562" s="4" t="e">
        <f>VLOOKUP(F562,'Recapture Features'!$A$2:$D$34,4,FALSE)</f>
        <v>#N/A</v>
      </c>
      <c r="AB562" s="4" t="e">
        <f>VLOOKUP(F562,'Wage and Capital Related Income'!$A$2:$D$34,4,FALSE)</f>
        <v>#N/A</v>
      </c>
      <c r="AC562" s="4" t="e">
        <f>VLOOKUP(F562,'Recapture Features'!$A$2:$B$34,2,FALSE)</f>
        <v>#N/A</v>
      </c>
      <c r="AD562" s="4">
        <f>VLOOKUP(INT(U562),Depth!$A$2:$B$36,2,FALSE)</f>
        <v>0</v>
      </c>
      <c r="AE562" s="4" t="str">
        <f t="shared" si="56"/>
        <v>0</v>
      </c>
      <c r="AF562" s="4" t="e">
        <f>VLOOKUP(AE562,Days!$D$2:$E$199,2,FALSE)</f>
        <v>#N/A</v>
      </c>
      <c r="AG562" s="4">
        <f t="shared" si="57"/>
        <v>0</v>
      </c>
      <c r="AH562" s="4">
        <f t="shared" si="58"/>
        <v>0</v>
      </c>
      <c r="AI562" s="4">
        <f t="shared" si="59"/>
        <v>0</v>
      </c>
      <c r="AJ562" s="4">
        <f t="shared" si="60"/>
        <v>0</v>
      </c>
      <c r="AK562" s="4">
        <f t="shared" si="61"/>
        <v>0</v>
      </c>
      <c r="AL562" s="8">
        <f t="shared" si="62"/>
        <v>0</v>
      </c>
    </row>
    <row r="563" spans="23:38" x14ac:dyDescent="0.25">
      <c r="W563" s="9" t="e">
        <f>VLOOKUP(F563,'Rental Loss'!$A$2:$D$34,4,FALSE)</f>
        <v>#N/A</v>
      </c>
      <c r="X563" s="4" t="e">
        <f>VLOOKUP(F563,'Percent Owner Occupied'!$A$2:$B$34,2,FALSE)</f>
        <v>#N/A</v>
      </c>
      <c r="Y563" s="4" t="e">
        <f>VLOOKUP(F563,'Rental Loss'!$A$2:$C$34,3,FALSE)</f>
        <v>#N/A</v>
      </c>
      <c r="Z563" s="4" t="e">
        <f>VLOOKUP(F563,'Wage and Capital Related Income'!$A$2:$C$34,3,FALSE)</f>
        <v>#N/A</v>
      </c>
      <c r="AA563" s="4" t="e">
        <f>VLOOKUP(F563,'Recapture Features'!$A$2:$D$34,4,FALSE)</f>
        <v>#N/A</v>
      </c>
      <c r="AB563" s="4" t="e">
        <f>VLOOKUP(F563,'Wage and Capital Related Income'!$A$2:$D$34,4,FALSE)</f>
        <v>#N/A</v>
      </c>
      <c r="AC563" s="4" t="e">
        <f>VLOOKUP(F563,'Recapture Features'!$A$2:$B$34,2,FALSE)</f>
        <v>#N/A</v>
      </c>
      <c r="AD563" s="4">
        <f>VLOOKUP(INT(U563),Depth!$A$2:$B$36,2,FALSE)</f>
        <v>0</v>
      </c>
      <c r="AE563" s="4" t="str">
        <f t="shared" si="56"/>
        <v>0</v>
      </c>
      <c r="AF563" s="4" t="e">
        <f>VLOOKUP(AE563,Days!$D$2:$E$199,2,FALSE)</f>
        <v>#N/A</v>
      </c>
      <c r="AG563" s="4">
        <f t="shared" si="57"/>
        <v>0</v>
      </c>
      <c r="AH563" s="4">
        <f t="shared" si="58"/>
        <v>0</v>
      </c>
      <c r="AI563" s="4">
        <f t="shared" si="59"/>
        <v>0</v>
      </c>
      <c r="AJ563" s="4">
        <f t="shared" si="60"/>
        <v>0</v>
      </c>
      <c r="AK563" s="4">
        <f t="shared" si="61"/>
        <v>0</v>
      </c>
      <c r="AL563" s="8">
        <f t="shared" si="62"/>
        <v>0</v>
      </c>
    </row>
    <row r="564" spans="23:38" x14ac:dyDescent="0.25">
      <c r="W564" s="9" t="e">
        <f>VLOOKUP(F564,'Rental Loss'!$A$2:$D$34,4,FALSE)</f>
        <v>#N/A</v>
      </c>
      <c r="X564" s="4" t="e">
        <f>VLOOKUP(F564,'Percent Owner Occupied'!$A$2:$B$34,2,FALSE)</f>
        <v>#N/A</v>
      </c>
      <c r="Y564" s="4" t="e">
        <f>VLOOKUP(F564,'Rental Loss'!$A$2:$C$34,3,FALSE)</f>
        <v>#N/A</v>
      </c>
      <c r="Z564" s="4" t="e">
        <f>VLOOKUP(F564,'Wage and Capital Related Income'!$A$2:$C$34,3,FALSE)</f>
        <v>#N/A</v>
      </c>
      <c r="AA564" s="4" t="e">
        <f>VLOOKUP(F564,'Recapture Features'!$A$2:$D$34,4,FALSE)</f>
        <v>#N/A</v>
      </c>
      <c r="AB564" s="4" t="e">
        <f>VLOOKUP(F564,'Wage and Capital Related Income'!$A$2:$D$34,4,FALSE)</f>
        <v>#N/A</v>
      </c>
      <c r="AC564" s="4" t="e">
        <f>VLOOKUP(F564,'Recapture Features'!$A$2:$B$34,2,FALSE)</f>
        <v>#N/A</v>
      </c>
      <c r="AD564" s="4">
        <f>VLOOKUP(INT(U564),Depth!$A$2:$B$36,2,FALSE)</f>
        <v>0</v>
      </c>
      <c r="AE564" s="4" t="str">
        <f t="shared" si="56"/>
        <v>0</v>
      </c>
      <c r="AF564" s="4" t="e">
        <f>VLOOKUP(AE564,Days!$D$2:$E$199,2,FALSE)</f>
        <v>#N/A</v>
      </c>
      <c r="AG564" s="4">
        <f t="shared" si="57"/>
        <v>0</v>
      </c>
      <c r="AH564" s="4">
        <f t="shared" si="58"/>
        <v>0</v>
      </c>
      <c r="AI564" s="4">
        <f t="shared" si="59"/>
        <v>0</v>
      </c>
      <c r="AJ564" s="4">
        <f t="shared" si="60"/>
        <v>0</v>
      </c>
      <c r="AK564" s="4">
        <f t="shared" si="61"/>
        <v>0</v>
      </c>
      <c r="AL564" s="8">
        <f t="shared" si="62"/>
        <v>0</v>
      </c>
    </row>
    <row r="565" spans="23:38" x14ac:dyDescent="0.25">
      <c r="W565" s="9" t="e">
        <f>VLOOKUP(F565,'Rental Loss'!$A$2:$D$34,4,FALSE)</f>
        <v>#N/A</v>
      </c>
      <c r="X565" s="4" t="e">
        <f>VLOOKUP(F565,'Percent Owner Occupied'!$A$2:$B$34,2,FALSE)</f>
        <v>#N/A</v>
      </c>
      <c r="Y565" s="4" t="e">
        <f>VLOOKUP(F565,'Rental Loss'!$A$2:$C$34,3,FALSE)</f>
        <v>#N/A</v>
      </c>
      <c r="Z565" s="4" t="e">
        <f>VLOOKUP(F565,'Wage and Capital Related Income'!$A$2:$C$34,3,FALSE)</f>
        <v>#N/A</v>
      </c>
      <c r="AA565" s="4" t="e">
        <f>VLOOKUP(F565,'Recapture Features'!$A$2:$D$34,4,FALSE)</f>
        <v>#N/A</v>
      </c>
      <c r="AB565" s="4" t="e">
        <f>VLOOKUP(F565,'Wage and Capital Related Income'!$A$2:$D$34,4,FALSE)</f>
        <v>#N/A</v>
      </c>
      <c r="AC565" s="4" t="e">
        <f>VLOOKUP(F565,'Recapture Features'!$A$2:$B$34,2,FALSE)</f>
        <v>#N/A</v>
      </c>
      <c r="AD565" s="4">
        <f>VLOOKUP(INT(U565),Depth!$A$2:$B$36,2,FALSE)</f>
        <v>0</v>
      </c>
      <c r="AE565" s="4" t="str">
        <f t="shared" si="56"/>
        <v>0</v>
      </c>
      <c r="AF565" s="4" t="e">
        <f>VLOOKUP(AE565,Days!$D$2:$E$199,2,FALSE)</f>
        <v>#N/A</v>
      </c>
      <c r="AG565" s="4">
        <f t="shared" si="57"/>
        <v>0</v>
      </c>
      <c r="AH565" s="4">
        <f t="shared" si="58"/>
        <v>0</v>
      </c>
      <c r="AI565" s="4">
        <f t="shared" si="59"/>
        <v>0</v>
      </c>
      <c r="AJ565" s="4">
        <f t="shared" si="60"/>
        <v>0</v>
      </c>
      <c r="AK565" s="4">
        <f t="shared" si="61"/>
        <v>0</v>
      </c>
      <c r="AL565" s="8">
        <f t="shared" si="62"/>
        <v>0</v>
      </c>
    </row>
    <row r="566" spans="23:38" x14ac:dyDescent="0.25">
      <c r="W566" s="9" t="e">
        <f>VLOOKUP(F566,'Rental Loss'!$A$2:$D$34,4,FALSE)</f>
        <v>#N/A</v>
      </c>
      <c r="X566" s="4" t="e">
        <f>VLOOKUP(F566,'Percent Owner Occupied'!$A$2:$B$34,2,FALSE)</f>
        <v>#N/A</v>
      </c>
      <c r="Y566" s="4" t="e">
        <f>VLOOKUP(F566,'Rental Loss'!$A$2:$C$34,3,FALSE)</f>
        <v>#N/A</v>
      </c>
      <c r="Z566" s="4" t="e">
        <f>VLOOKUP(F566,'Wage and Capital Related Income'!$A$2:$C$34,3,FALSE)</f>
        <v>#N/A</v>
      </c>
      <c r="AA566" s="4" t="e">
        <f>VLOOKUP(F566,'Recapture Features'!$A$2:$D$34,4,FALSE)</f>
        <v>#N/A</v>
      </c>
      <c r="AB566" s="4" t="e">
        <f>VLOOKUP(F566,'Wage and Capital Related Income'!$A$2:$D$34,4,FALSE)</f>
        <v>#N/A</v>
      </c>
      <c r="AC566" s="4" t="e">
        <f>VLOOKUP(F566,'Recapture Features'!$A$2:$B$34,2,FALSE)</f>
        <v>#N/A</v>
      </c>
      <c r="AD566" s="4">
        <f>VLOOKUP(INT(U566),Depth!$A$2:$B$36,2,FALSE)</f>
        <v>0</v>
      </c>
      <c r="AE566" s="4" t="str">
        <f t="shared" si="56"/>
        <v>0</v>
      </c>
      <c r="AF566" s="4" t="e">
        <f>VLOOKUP(AE566,Days!$D$2:$E$199,2,FALSE)</f>
        <v>#N/A</v>
      </c>
      <c r="AG566" s="4">
        <f t="shared" si="57"/>
        <v>0</v>
      </c>
      <c r="AH566" s="4">
        <f t="shared" si="58"/>
        <v>0</v>
      </c>
      <c r="AI566" s="4">
        <f t="shared" si="59"/>
        <v>0</v>
      </c>
      <c r="AJ566" s="4">
        <f t="shared" si="60"/>
        <v>0</v>
      </c>
      <c r="AK566" s="4">
        <f t="shared" si="61"/>
        <v>0</v>
      </c>
      <c r="AL566" s="8">
        <f t="shared" si="62"/>
        <v>0</v>
      </c>
    </row>
    <row r="567" spans="23:38" x14ac:dyDescent="0.25">
      <c r="W567" s="9" t="e">
        <f>VLOOKUP(F567,'Rental Loss'!$A$2:$D$34,4,FALSE)</f>
        <v>#N/A</v>
      </c>
      <c r="X567" s="4" t="e">
        <f>VLOOKUP(F567,'Percent Owner Occupied'!$A$2:$B$34,2,FALSE)</f>
        <v>#N/A</v>
      </c>
      <c r="Y567" s="4" t="e">
        <f>VLOOKUP(F567,'Rental Loss'!$A$2:$C$34,3,FALSE)</f>
        <v>#N/A</v>
      </c>
      <c r="Z567" s="4" t="e">
        <f>VLOOKUP(F567,'Wage and Capital Related Income'!$A$2:$C$34,3,FALSE)</f>
        <v>#N/A</v>
      </c>
      <c r="AA567" s="4" t="e">
        <f>VLOOKUP(F567,'Recapture Features'!$A$2:$D$34,4,FALSE)</f>
        <v>#N/A</v>
      </c>
      <c r="AB567" s="4" t="e">
        <f>VLOOKUP(F567,'Wage and Capital Related Income'!$A$2:$D$34,4,FALSE)</f>
        <v>#N/A</v>
      </c>
      <c r="AC567" s="4" t="e">
        <f>VLOOKUP(F567,'Recapture Features'!$A$2:$B$34,2,FALSE)</f>
        <v>#N/A</v>
      </c>
      <c r="AD567" s="4">
        <f>VLOOKUP(INT(U567),Depth!$A$2:$B$36,2,FALSE)</f>
        <v>0</v>
      </c>
      <c r="AE567" s="4" t="str">
        <f t="shared" si="56"/>
        <v>0</v>
      </c>
      <c r="AF567" s="4" t="e">
        <f>VLOOKUP(AE567,Days!$D$2:$E$199,2,FALSE)</f>
        <v>#N/A</v>
      </c>
      <c r="AG567" s="4">
        <f t="shared" si="57"/>
        <v>0</v>
      </c>
      <c r="AH567" s="4">
        <f t="shared" si="58"/>
        <v>0</v>
      </c>
      <c r="AI567" s="4">
        <f t="shared" si="59"/>
        <v>0</v>
      </c>
      <c r="AJ567" s="4">
        <f t="shared" si="60"/>
        <v>0</v>
      </c>
      <c r="AK567" s="4">
        <f t="shared" si="61"/>
        <v>0</v>
      </c>
      <c r="AL567" s="8">
        <f t="shared" si="62"/>
        <v>0</v>
      </c>
    </row>
    <row r="568" spans="23:38" x14ac:dyDescent="0.25">
      <c r="W568" s="9" t="e">
        <f>VLOOKUP(F568,'Rental Loss'!$A$2:$D$34,4,FALSE)</f>
        <v>#N/A</v>
      </c>
      <c r="X568" s="4" t="e">
        <f>VLOOKUP(F568,'Percent Owner Occupied'!$A$2:$B$34,2,FALSE)</f>
        <v>#N/A</v>
      </c>
      <c r="Y568" s="4" t="e">
        <f>VLOOKUP(F568,'Rental Loss'!$A$2:$C$34,3,FALSE)</f>
        <v>#N/A</v>
      </c>
      <c r="Z568" s="4" t="e">
        <f>VLOOKUP(F568,'Wage and Capital Related Income'!$A$2:$C$34,3,FALSE)</f>
        <v>#N/A</v>
      </c>
      <c r="AA568" s="4" t="e">
        <f>VLOOKUP(F568,'Recapture Features'!$A$2:$D$34,4,FALSE)</f>
        <v>#N/A</v>
      </c>
      <c r="AB568" s="4" t="e">
        <f>VLOOKUP(F568,'Wage and Capital Related Income'!$A$2:$D$34,4,FALSE)</f>
        <v>#N/A</v>
      </c>
      <c r="AC568" s="4" t="e">
        <f>VLOOKUP(F568,'Recapture Features'!$A$2:$B$34,2,FALSE)</f>
        <v>#N/A</v>
      </c>
      <c r="AD568" s="4">
        <f>VLOOKUP(INT(U568),Depth!$A$2:$B$36,2,FALSE)</f>
        <v>0</v>
      </c>
      <c r="AE568" s="4" t="str">
        <f t="shared" si="56"/>
        <v>0</v>
      </c>
      <c r="AF568" s="4" t="e">
        <f>VLOOKUP(AE568,Days!$D$2:$E$199,2,FALSE)</f>
        <v>#N/A</v>
      </c>
      <c r="AG568" s="4">
        <f t="shared" si="57"/>
        <v>0</v>
      </c>
      <c r="AH568" s="4">
        <f t="shared" si="58"/>
        <v>0</v>
      </c>
      <c r="AI568" s="4">
        <f t="shared" si="59"/>
        <v>0</v>
      </c>
      <c r="AJ568" s="4">
        <f t="shared" si="60"/>
        <v>0</v>
      </c>
      <c r="AK568" s="4">
        <f t="shared" si="61"/>
        <v>0</v>
      </c>
      <c r="AL568" s="8">
        <f t="shared" si="62"/>
        <v>0</v>
      </c>
    </row>
    <row r="569" spans="23:38" x14ac:dyDescent="0.25">
      <c r="W569" s="9" t="e">
        <f>VLOOKUP(F569,'Rental Loss'!$A$2:$D$34,4,FALSE)</f>
        <v>#N/A</v>
      </c>
      <c r="X569" s="4" t="e">
        <f>VLOOKUP(F569,'Percent Owner Occupied'!$A$2:$B$34,2,FALSE)</f>
        <v>#N/A</v>
      </c>
      <c r="Y569" s="4" t="e">
        <f>VLOOKUP(F569,'Rental Loss'!$A$2:$C$34,3,FALSE)</f>
        <v>#N/A</v>
      </c>
      <c r="Z569" s="4" t="e">
        <f>VLOOKUP(F569,'Wage and Capital Related Income'!$A$2:$C$34,3,FALSE)</f>
        <v>#N/A</v>
      </c>
      <c r="AA569" s="4" t="e">
        <f>VLOOKUP(F569,'Recapture Features'!$A$2:$D$34,4,FALSE)</f>
        <v>#N/A</v>
      </c>
      <c r="AB569" s="4" t="e">
        <f>VLOOKUP(F569,'Wage and Capital Related Income'!$A$2:$D$34,4,FALSE)</f>
        <v>#N/A</v>
      </c>
      <c r="AC569" s="4" t="e">
        <f>VLOOKUP(F569,'Recapture Features'!$A$2:$B$34,2,FALSE)</f>
        <v>#N/A</v>
      </c>
      <c r="AD569" s="4">
        <f>VLOOKUP(INT(U569),Depth!$A$2:$B$36,2,FALSE)</f>
        <v>0</v>
      </c>
      <c r="AE569" s="4" t="str">
        <f t="shared" si="56"/>
        <v>0</v>
      </c>
      <c r="AF569" s="4" t="e">
        <f>VLOOKUP(AE569,Days!$D$2:$E$199,2,FALSE)</f>
        <v>#N/A</v>
      </c>
      <c r="AG569" s="4">
        <f t="shared" si="57"/>
        <v>0</v>
      </c>
      <c r="AH569" s="4">
        <f t="shared" si="58"/>
        <v>0</v>
      </c>
      <c r="AI569" s="4">
        <f t="shared" si="59"/>
        <v>0</v>
      </c>
      <c r="AJ569" s="4">
        <f t="shared" si="60"/>
        <v>0</v>
      </c>
      <c r="AK569" s="4">
        <f t="shared" si="61"/>
        <v>0</v>
      </c>
      <c r="AL569" s="8">
        <f t="shared" si="62"/>
        <v>0</v>
      </c>
    </row>
    <row r="570" spans="23:38" x14ac:dyDescent="0.25">
      <c r="W570" s="9" t="e">
        <f>VLOOKUP(F570,'Rental Loss'!$A$2:$D$34,4,FALSE)</f>
        <v>#N/A</v>
      </c>
      <c r="X570" s="4" t="e">
        <f>VLOOKUP(F570,'Percent Owner Occupied'!$A$2:$B$34,2,FALSE)</f>
        <v>#N/A</v>
      </c>
      <c r="Y570" s="4" t="e">
        <f>VLOOKUP(F570,'Rental Loss'!$A$2:$C$34,3,FALSE)</f>
        <v>#N/A</v>
      </c>
      <c r="Z570" s="4" t="e">
        <f>VLOOKUP(F570,'Wage and Capital Related Income'!$A$2:$C$34,3,FALSE)</f>
        <v>#N/A</v>
      </c>
      <c r="AA570" s="4" t="e">
        <f>VLOOKUP(F570,'Recapture Features'!$A$2:$D$34,4,FALSE)</f>
        <v>#N/A</v>
      </c>
      <c r="AB570" s="4" t="e">
        <f>VLOOKUP(F570,'Wage and Capital Related Income'!$A$2:$D$34,4,FALSE)</f>
        <v>#N/A</v>
      </c>
      <c r="AC570" s="4" t="e">
        <f>VLOOKUP(F570,'Recapture Features'!$A$2:$B$34,2,FALSE)</f>
        <v>#N/A</v>
      </c>
      <c r="AD570" s="4">
        <f>VLOOKUP(INT(U570),Depth!$A$2:$B$36,2,FALSE)</f>
        <v>0</v>
      </c>
      <c r="AE570" s="4" t="str">
        <f t="shared" si="56"/>
        <v>0</v>
      </c>
      <c r="AF570" s="4" t="e">
        <f>VLOOKUP(AE570,Days!$D$2:$E$199,2,FALSE)</f>
        <v>#N/A</v>
      </c>
      <c r="AG570" s="4">
        <f t="shared" si="57"/>
        <v>0</v>
      </c>
      <c r="AH570" s="4">
        <f t="shared" si="58"/>
        <v>0</v>
      </c>
      <c r="AI570" s="4">
        <f t="shared" si="59"/>
        <v>0</v>
      </c>
      <c r="AJ570" s="4">
        <f t="shared" si="60"/>
        <v>0</v>
      </c>
      <c r="AK570" s="4">
        <f t="shared" si="61"/>
        <v>0</v>
      </c>
      <c r="AL570" s="8">
        <f t="shared" si="62"/>
        <v>0</v>
      </c>
    </row>
    <row r="571" spans="23:38" x14ac:dyDescent="0.25">
      <c r="W571" s="9" t="e">
        <f>VLOOKUP(F571,'Rental Loss'!$A$2:$D$34,4,FALSE)</f>
        <v>#N/A</v>
      </c>
      <c r="X571" s="4" t="e">
        <f>VLOOKUP(F571,'Percent Owner Occupied'!$A$2:$B$34,2,FALSE)</f>
        <v>#N/A</v>
      </c>
      <c r="Y571" s="4" t="e">
        <f>VLOOKUP(F571,'Rental Loss'!$A$2:$C$34,3,FALSE)</f>
        <v>#N/A</v>
      </c>
      <c r="Z571" s="4" t="e">
        <f>VLOOKUP(F571,'Wage and Capital Related Income'!$A$2:$C$34,3,FALSE)</f>
        <v>#N/A</v>
      </c>
      <c r="AA571" s="4" t="e">
        <f>VLOOKUP(F571,'Recapture Features'!$A$2:$D$34,4,FALSE)</f>
        <v>#N/A</v>
      </c>
      <c r="AB571" s="4" t="e">
        <f>VLOOKUP(F571,'Wage and Capital Related Income'!$A$2:$D$34,4,FALSE)</f>
        <v>#N/A</v>
      </c>
      <c r="AC571" s="4" t="e">
        <f>VLOOKUP(F571,'Recapture Features'!$A$2:$B$34,2,FALSE)</f>
        <v>#N/A</v>
      </c>
      <c r="AD571" s="4">
        <f>VLOOKUP(INT(U571),Depth!$A$2:$B$36,2,FALSE)</f>
        <v>0</v>
      </c>
      <c r="AE571" s="4" t="str">
        <f t="shared" si="56"/>
        <v>0</v>
      </c>
      <c r="AF571" s="4" t="e">
        <f>VLOOKUP(AE571,Days!$D$2:$E$199,2,FALSE)</f>
        <v>#N/A</v>
      </c>
      <c r="AG571" s="4">
        <f t="shared" si="57"/>
        <v>0</v>
      </c>
      <c r="AH571" s="4">
        <f t="shared" si="58"/>
        <v>0</v>
      </c>
      <c r="AI571" s="4">
        <f t="shared" si="59"/>
        <v>0</v>
      </c>
      <c r="AJ571" s="4">
        <f t="shared" si="60"/>
        <v>0</v>
      </c>
      <c r="AK571" s="4">
        <f t="shared" si="61"/>
        <v>0</v>
      </c>
      <c r="AL571" s="8">
        <f t="shared" si="62"/>
        <v>0</v>
      </c>
    </row>
    <row r="572" spans="23:38" x14ac:dyDescent="0.25">
      <c r="W572" s="9" t="e">
        <f>VLOOKUP(F572,'Rental Loss'!$A$2:$D$34,4,FALSE)</f>
        <v>#N/A</v>
      </c>
      <c r="X572" s="4" t="e">
        <f>VLOOKUP(F572,'Percent Owner Occupied'!$A$2:$B$34,2,FALSE)</f>
        <v>#N/A</v>
      </c>
      <c r="Y572" s="4" t="e">
        <f>VLOOKUP(F572,'Rental Loss'!$A$2:$C$34,3,FALSE)</f>
        <v>#N/A</v>
      </c>
      <c r="Z572" s="4" t="e">
        <f>VLOOKUP(F572,'Wage and Capital Related Income'!$A$2:$C$34,3,FALSE)</f>
        <v>#N/A</v>
      </c>
      <c r="AA572" s="4" t="e">
        <f>VLOOKUP(F572,'Recapture Features'!$A$2:$D$34,4,FALSE)</f>
        <v>#N/A</v>
      </c>
      <c r="AB572" s="4" t="e">
        <f>VLOOKUP(F572,'Wage and Capital Related Income'!$A$2:$D$34,4,FALSE)</f>
        <v>#N/A</v>
      </c>
      <c r="AC572" s="4" t="e">
        <f>VLOOKUP(F572,'Recapture Features'!$A$2:$B$34,2,FALSE)</f>
        <v>#N/A</v>
      </c>
      <c r="AD572" s="4">
        <f>VLOOKUP(INT(U572),Depth!$A$2:$B$36,2,FALSE)</f>
        <v>0</v>
      </c>
      <c r="AE572" s="4" t="str">
        <f t="shared" si="56"/>
        <v>0</v>
      </c>
      <c r="AF572" s="4" t="e">
        <f>VLOOKUP(AE572,Days!$D$2:$E$199,2,FALSE)</f>
        <v>#N/A</v>
      </c>
      <c r="AG572" s="4">
        <f t="shared" si="57"/>
        <v>0</v>
      </c>
      <c r="AH572" s="4">
        <f t="shared" si="58"/>
        <v>0</v>
      </c>
      <c r="AI572" s="4">
        <f t="shared" si="59"/>
        <v>0</v>
      </c>
      <c r="AJ572" s="4">
        <f t="shared" si="60"/>
        <v>0</v>
      </c>
      <c r="AK572" s="4">
        <f t="shared" si="61"/>
        <v>0</v>
      </c>
      <c r="AL572" s="8">
        <f t="shared" si="62"/>
        <v>0</v>
      </c>
    </row>
    <row r="573" spans="23:38" x14ac:dyDescent="0.25">
      <c r="W573" s="9" t="e">
        <f>VLOOKUP(F573,'Rental Loss'!$A$2:$D$34,4,FALSE)</f>
        <v>#N/A</v>
      </c>
      <c r="X573" s="4" t="e">
        <f>VLOOKUP(F573,'Percent Owner Occupied'!$A$2:$B$34,2,FALSE)</f>
        <v>#N/A</v>
      </c>
      <c r="Y573" s="4" t="e">
        <f>VLOOKUP(F573,'Rental Loss'!$A$2:$C$34,3,FALSE)</f>
        <v>#N/A</v>
      </c>
      <c r="Z573" s="4" t="e">
        <f>VLOOKUP(F573,'Wage and Capital Related Income'!$A$2:$C$34,3,FALSE)</f>
        <v>#N/A</v>
      </c>
      <c r="AA573" s="4" t="e">
        <f>VLOOKUP(F573,'Recapture Features'!$A$2:$D$34,4,FALSE)</f>
        <v>#N/A</v>
      </c>
      <c r="AB573" s="4" t="e">
        <f>VLOOKUP(F573,'Wage and Capital Related Income'!$A$2:$D$34,4,FALSE)</f>
        <v>#N/A</v>
      </c>
      <c r="AC573" s="4" t="e">
        <f>VLOOKUP(F573,'Recapture Features'!$A$2:$B$34,2,FALSE)</f>
        <v>#N/A</v>
      </c>
      <c r="AD573" s="4">
        <f>VLOOKUP(INT(U573),Depth!$A$2:$B$36,2,FALSE)</f>
        <v>0</v>
      </c>
      <c r="AE573" s="4" t="str">
        <f t="shared" si="56"/>
        <v>0</v>
      </c>
      <c r="AF573" s="4" t="e">
        <f>VLOOKUP(AE573,Days!$D$2:$E$199,2,FALSE)</f>
        <v>#N/A</v>
      </c>
      <c r="AG573" s="4">
        <f t="shared" si="57"/>
        <v>0</v>
      </c>
      <c r="AH573" s="4">
        <f t="shared" si="58"/>
        <v>0</v>
      </c>
      <c r="AI573" s="4">
        <f t="shared" si="59"/>
        <v>0</v>
      </c>
      <c r="AJ573" s="4">
        <f t="shared" si="60"/>
        <v>0</v>
      </c>
      <c r="AK573" s="4">
        <f t="shared" si="61"/>
        <v>0</v>
      </c>
      <c r="AL573" s="8">
        <f t="shared" si="62"/>
        <v>0</v>
      </c>
    </row>
    <row r="574" spans="23:38" x14ac:dyDescent="0.25">
      <c r="W574" s="9" t="e">
        <f>VLOOKUP(F574,'Rental Loss'!$A$2:$D$34,4,FALSE)</f>
        <v>#N/A</v>
      </c>
      <c r="X574" s="4" t="e">
        <f>VLOOKUP(F574,'Percent Owner Occupied'!$A$2:$B$34,2,FALSE)</f>
        <v>#N/A</v>
      </c>
      <c r="Y574" s="4" t="e">
        <f>VLOOKUP(F574,'Rental Loss'!$A$2:$C$34,3,FALSE)</f>
        <v>#N/A</v>
      </c>
      <c r="Z574" s="4" t="e">
        <f>VLOOKUP(F574,'Wage and Capital Related Income'!$A$2:$C$34,3,FALSE)</f>
        <v>#N/A</v>
      </c>
      <c r="AA574" s="4" t="e">
        <f>VLOOKUP(F574,'Recapture Features'!$A$2:$D$34,4,FALSE)</f>
        <v>#N/A</v>
      </c>
      <c r="AB574" s="4" t="e">
        <f>VLOOKUP(F574,'Wage and Capital Related Income'!$A$2:$D$34,4,FALSE)</f>
        <v>#N/A</v>
      </c>
      <c r="AC574" s="4" t="e">
        <f>VLOOKUP(F574,'Recapture Features'!$A$2:$B$34,2,FALSE)</f>
        <v>#N/A</v>
      </c>
      <c r="AD574" s="4">
        <f>VLOOKUP(INT(U574),Depth!$A$2:$B$36,2,FALSE)</f>
        <v>0</v>
      </c>
      <c r="AE574" s="4" t="str">
        <f t="shared" si="56"/>
        <v>0</v>
      </c>
      <c r="AF574" s="4" t="e">
        <f>VLOOKUP(AE574,Days!$D$2:$E$199,2,FALSE)</f>
        <v>#N/A</v>
      </c>
      <c r="AG574" s="4">
        <f t="shared" si="57"/>
        <v>0</v>
      </c>
      <c r="AH574" s="4">
        <f t="shared" si="58"/>
        <v>0</v>
      </c>
      <c r="AI574" s="4">
        <f t="shared" si="59"/>
        <v>0</v>
      </c>
      <c r="AJ574" s="4">
        <f t="shared" si="60"/>
        <v>0</v>
      </c>
      <c r="AK574" s="4">
        <f t="shared" si="61"/>
        <v>0</v>
      </c>
      <c r="AL574" s="8">
        <f t="shared" si="62"/>
        <v>0</v>
      </c>
    </row>
    <row r="575" spans="23:38" x14ac:dyDescent="0.25">
      <c r="W575" s="9" t="e">
        <f>VLOOKUP(F575,'Rental Loss'!$A$2:$D$34,4,FALSE)</f>
        <v>#N/A</v>
      </c>
      <c r="X575" s="4" t="e">
        <f>VLOOKUP(F575,'Percent Owner Occupied'!$A$2:$B$34,2,FALSE)</f>
        <v>#N/A</v>
      </c>
      <c r="Y575" s="4" t="e">
        <f>VLOOKUP(F575,'Rental Loss'!$A$2:$C$34,3,FALSE)</f>
        <v>#N/A</v>
      </c>
      <c r="Z575" s="4" t="e">
        <f>VLOOKUP(F575,'Wage and Capital Related Income'!$A$2:$C$34,3,FALSE)</f>
        <v>#N/A</v>
      </c>
      <c r="AA575" s="4" t="e">
        <f>VLOOKUP(F575,'Recapture Features'!$A$2:$D$34,4,FALSE)</f>
        <v>#N/A</v>
      </c>
      <c r="AB575" s="4" t="e">
        <f>VLOOKUP(F575,'Wage and Capital Related Income'!$A$2:$D$34,4,FALSE)</f>
        <v>#N/A</v>
      </c>
      <c r="AC575" s="4" t="e">
        <f>VLOOKUP(F575,'Recapture Features'!$A$2:$B$34,2,FALSE)</f>
        <v>#N/A</v>
      </c>
      <c r="AD575" s="4">
        <f>VLOOKUP(INT(U575),Depth!$A$2:$B$36,2,FALSE)</f>
        <v>0</v>
      </c>
      <c r="AE575" s="4" t="str">
        <f t="shared" si="56"/>
        <v>0</v>
      </c>
      <c r="AF575" s="4" t="e">
        <f>VLOOKUP(AE575,Days!$D$2:$E$199,2,FALSE)</f>
        <v>#N/A</v>
      </c>
      <c r="AG575" s="4">
        <f t="shared" si="57"/>
        <v>0</v>
      </c>
      <c r="AH575" s="4">
        <f t="shared" si="58"/>
        <v>0</v>
      </c>
      <c r="AI575" s="4">
        <f t="shared" si="59"/>
        <v>0</v>
      </c>
      <c r="AJ575" s="4">
        <f t="shared" si="60"/>
        <v>0</v>
      </c>
      <c r="AK575" s="4">
        <f t="shared" si="61"/>
        <v>0</v>
      </c>
      <c r="AL575" s="8">
        <f t="shared" si="62"/>
        <v>0</v>
      </c>
    </row>
    <row r="576" spans="23:38" x14ac:dyDescent="0.25">
      <c r="W576" s="9" t="e">
        <f>VLOOKUP(F576,'Rental Loss'!$A$2:$D$34,4,FALSE)</f>
        <v>#N/A</v>
      </c>
      <c r="X576" s="4" t="e">
        <f>VLOOKUP(F576,'Percent Owner Occupied'!$A$2:$B$34,2,FALSE)</f>
        <v>#N/A</v>
      </c>
      <c r="Y576" s="4" t="e">
        <f>VLOOKUP(F576,'Rental Loss'!$A$2:$C$34,3,FALSE)</f>
        <v>#N/A</v>
      </c>
      <c r="Z576" s="4" t="e">
        <f>VLOOKUP(F576,'Wage and Capital Related Income'!$A$2:$C$34,3,FALSE)</f>
        <v>#N/A</v>
      </c>
      <c r="AA576" s="4" t="e">
        <f>VLOOKUP(F576,'Recapture Features'!$A$2:$D$34,4,FALSE)</f>
        <v>#N/A</v>
      </c>
      <c r="AB576" s="4" t="e">
        <f>VLOOKUP(F576,'Wage and Capital Related Income'!$A$2:$D$34,4,FALSE)</f>
        <v>#N/A</v>
      </c>
      <c r="AC576" s="4" t="e">
        <f>VLOOKUP(F576,'Recapture Features'!$A$2:$B$34,2,FALSE)</f>
        <v>#N/A</v>
      </c>
      <c r="AD576" s="4">
        <f>VLOOKUP(INT(U576),Depth!$A$2:$B$36,2,FALSE)</f>
        <v>0</v>
      </c>
      <c r="AE576" s="4" t="str">
        <f t="shared" si="56"/>
        <v>0</v>
      </c>
      <c r="AF576" s="4" t="e">
        <f>VLOOKUP(AE576,Days!$D$2:$E$199,2,FALSE)</f>
        <v>#N/A</v>
      </c>
      <c r="AG576" s="4">
        <f t="shared" si="57"/>
        <v>0</v>
      </c>
      <c r="AH576" s="4">
        <f t="shared" si="58"/>
        <v>0</v>
      </c>
      <c r="AI576" s="4">
        <f t="shared" si="59"/>
        <v>0</v>
      </c>
      <c r="AJ576" s="4">
        <f t="shared" si="60"/>
        <v>0</v>
      </c>
      <c r="AK576" s="4">
        <f t="shared" si="61"/>
        <v>0</v>
      </c>
      <c r="AL576" s="8">
        <f t="shared" si="62"/>
        <v>0</v>
      </c>
    </row>
    <row r="577" spans="23:38" x14ac:dyDescent="0.25">
      <c r="W577" s="9" t="e">
        <f>VLOOKUP(F577,'Rental Loss'!$A$2:$D$34,4,FALSE)</f>
        <v>#N/A</v>
      </c>
      <c r="X577" s="4" t="e">
        <f>VLOOKUP(F577,'Percent Owner Occupied'!$A$2:$B$34,2,FALSE)</f>
        <v>#N/A</v>
      </c>
      <c r="Y577" s="4" t="e">
        <f>VLOOKUP(F577,'Rental Loss'!$A$2:$C$34,3,FALSE)</f>
        <v>#N/A</v>
      </c>
      <c r="Z577" s="4" t="e">
        <f>VLOOKUP(F577,'Wage and Capital Related Income'!$A$2:$C$34,3,FALSE)</f>
        <v>#N/A</v>
      </c>
      <c r="AA577" s="4" t="e">
        <f>VLOOKUP(F577,'Recapture Features'!$A$2:$D$34,4,FALSE)</f>
        <v>#N/A</v>
      </c>
      <c r="AB577" s="4" t="e">
        <f>VLOOKUP(F577,'Wage and Capital Related Income'!$A$2:$D$34,4,FALSE)</f>
        <v>#N/A</v>
      </c>
      <c r="AC577" s="4" t="e">
        <f>VLOOKUP(F577,'Recapture Features'!$A$2:$B$34,2,FALSE)</f>
        <v>#N/A</v>
      </c>
      <c r="AD577" s="4">
        <f>VLOOKUP(INT(U577),Depth!$A$2:$B$36,2,FALSE)</f>
        <v>0</v>
      </c>
      <c r="AE577" s="4" t="str">
        <f t="shared" si="56"/>
        <v>0</v>
      </c>
      <c r="AF577" s="4" t="e">
        <f>VLOOKUP(AE577,Days!$D$2:$E$199,2,FALSE)</f>
        <v>#N/A</v>
      </c>
      <c r="AG577" s="4">
        <f t="shared" si="57"/>
        <v>0</v>
      </c>
      <c r="AH577" s="4">
        <f t="shared" si="58"/>
        <v>0</v>
      </c>
      <c r="AI577" s="4">
        <f t="shared" si="59"/>
        <v>0</v>
      </c>
      <c r="AJ577" s="4">
        <f t="shared" si="60"/>
        <v>0</v>
      </c>
      <c r="AK577" s="4">
        <f t="shared" si="61"/>
        <v>0</v>
      </c>
      <c r="AL577" s="8">
        <f t="shared" si="62"/>
        <v>0</v>
      </c>
    </row>
    <row r="578" spans="23:38" x14ac:dyDescent="0.25">
      <c r="W578" s="9" t="e">
        <f>VLOOKUP(F578,'Rental Loss'!$A$2:$D$34,4,FALSE)</f>
        <v>#N/A</v>
      </c>
      <c r="X578" s="4" t="e">
        <f>VLOOKUP(F578,'Percent Owner Occupied'!$A$2:$B$34,2,FALSE)</f>
        <v>#N/A</v>
      </c>
      <c r="Y578" s="4" t="e">
        <f>VLOOKUP(F578,'Rental Loss'!$A$2:$C$34,3,FALSE)</f>
        <v>#N/A</v>
      </c>
      <c r="Z578" s="4" t="e">
        <f>VLOOKUP(F578,'Wage and Capital Related Income'!$A$2:$C$34,3,FALSE)</f>
        <v>#N/A</v>
      </c>
      <c r="AA578" s="4" t="e">
        <f>VLOOKUP(F578,'Recapture Features'!$A$2:$D$34,4,FALSE)</f>
        <v>#N/A</v>
      </c>
      <c r="AB578" s="4" t="e">
        <f>VLOOKUP(F578,'Wage and Capital Related Income'!$A$2:$D$34,4,FALSE)</f>
        <v>#N/A</v>
      </c>
      <c r="AC578" s="4" t="e">
        <f>VLOOKUP(F578,'Recapture Features'!$A$2:$B$34,2,FALSE)</f>
        <v>#N/A</v>
      </c>
      <c r="AD578" s="4">
        <f>VLOOKUP(INT(U578),Depth!$A$2:$B$36,2,FALSE)</f>
        <v>0</v>
      </c>
      <c r="AE578" s="4" t="str">
        <f t="shared" si="56"/>
        <v>0</v>
      </c>
      <c r="AF578" s="4" t="e">
        <f>VLOOKUP(AE578,Days!$D$2:$E$199,2,FALSE)</f>
        <v>#N/A</v>
      </c>
      <c r="AG578" s="4">
        <f t="shared" si="57"/>
        <v>0</v>
      </c>
      <c r="AH578" s="4">
        <f t="shared" si="58"/>
        <v>0</v>
      </c>
      <c r="AI578" s="4">
        <f t="shared" si="59"/>
        <v>0</v>
      </c>
      <c r="AJ578" s="4">
        <f t="shared" si="60"/>
        <v>0</v>
      </c>
      <c r="AK578" s="4">
        <f t="shared" si="61"/>
        <v>0</v>
      </c>
      <c r="AL578" s="8">
        <f t="shared" si="62"/>
        <v>0</v>
      </c>
    </row>
    <row r="579" spans="23:38" x14ac:dyDescent="0.25">
      <c r="W579" s="9" t="e">
        <f>VLOOKUP(F579,'Rental Loss'!$A$2:$D$34,4,FALSE)</f>
        <v>#N/A</v>
      </c>
      <c r="X579" s="4" t="e">
        <f>VLOOKUP(F579,'Percent Owner Occupied'!$A$2:$B$34,2,FALSE)</f>
        <v>#N/A</v>
      </c>
      <c r="Y579" s="4" t="e">
        <f>VLOOKUP(F579,'Rental Loss'!$A$2:$C$34,3,FALSE)</f>
        <v>#N/A</v>
      </c>
      <c r="Z579" s="4" t="e">
        <f>VLOOKUP(F579,'Wage and Capital Related Income'!$A$2:$C$34,3,FALSE)</f>
        <v>#N/A</v>
      </c>
      <c r="AA579" s="4" t="e">
        <f>VLOOKUP(F579,'Recapture Features'!$A$2:$D$34,4,FALSE)</f>
        <v>#N/A</v>
      </c>
      <c r="AB579" s="4" t="e">
        <f>VLOOKUP(F579,'Wage and Capital Related Income'!$A$2:$D$34,4,FALSE)</f>
        <v>#N/A</v>
      </c>
      <c r="AC579" s="4" t="e">
        <f>VLOOKUP(F579,'Recapture Features'!$A$2:$B$34,2,FALSE)</f>
        <v>#N/A</v>
      </c>
      <c r="AD579" s="4">
        <f>VLOOKUP(INT(U579),Depth!$A$2:$B$36,2,FALSE)</f>
        <v>0</v>
      </c>
      <c r="AE579" s="4" t="str">
        <f t="shared" ref="AE579:AE642" si="63">F579&amp;AD579</f>
        <v>0</v>
      </c>
      <c r="AF579" s="4" t="e">
        <f>VLOOKUP(AE579,Days!$D$2:$E$199,2,FALSE)</f>
        <v>#N/A</v>
      </c>
      <c r="AG579" s="4">
        <f t="shared" ref="AG579:AG642" si="64">IF(N579&gt;10,V579*(1-X579/100)*W579+X579/100*(W579+Y579*AF579),0)</f>
        <v>0</v>
      </c>
      <c r="AH579" s="4">
        <f t="shared" ref="AH579:AH642" si="65">IF(N579&gt;10,(1-X579/100)*V579*Z579*AF579,0)</f>
        <v>0</v>
      </c>
      <c r="AI579" s="4">
        <f t="shared" ref="AI579:AI642" si="66">IF(N579&gt;10,(1-AA579)*V579*Z579*AF579,0)</f>
        <v>0</v>
      </c>
      <c r="AJ579" s="4">
        <f t="shared" ref="AJ579:AJ642" si="67">IF(N579&gt;10,(1-AC579)*V579*AB579*AF579,0)</f>
        <v>0</v>
      </c>
      <c r="AK579" s="4">
        <f t="shared" ref="AK579:AK642" si="68">AG579+AH579+AI579+AJ579</f>
        <v>0</v>
      </c>
      <c r="AL579" s="8">
        <f t="shared" ref="AL579:AL642" si="69">AK579+R579+Q579+P579</f>
        <v>0</v>
      </c>
    </row>
    <row r="580" spans="23:38" x14ac:dyDescent="0.25">
      <c r="W580" s="9" t="e">
        <f>VLOOKUP(F580,'Rental Loss'!$A$2:$D$34,4,FALSE)</f>
        <v>#N/A</v>
      </c>
      <c r="X580" s="4" t="e">
        <f>VLOOKUP(F580,'Percent Owner Occupied'!$A$2:$B$34,2,FALSE)</f>
        <v>#N/A</v>
      </c>
      <c r="Y580" s="4" t="e">
        <f>VLOOKUP(F580,'Rental Loss'!$A$2:$C$34,3,FALSE)</f>
        <v>#N/A</v>
      </c>
      <c r="Z580" s="4" t="e">
        <f>VLOOKUP(F580,'Wage and Capital Related Income'!$A$2:$C$34,3,FALSE)</f>
        <v>#N/A</v>
      </c>
      <c r="AA580" s="4" t="e">
        <f>VLOOKUP(F580,'Recapture Features'!$A$2:$D$34,4,FALSE)</f>
        <v>#N/A</v>
      </c>
      <c r="AB580" s="4" t="e">
        <f>VLOOKUP(F580,'Wage and Capital Related Income'!$A$2:$D$34,4,FALSE)</f>
        <v>#N/A</v>
      </c>
      <c r="AC580" s="4" t="e">
        <f>VLOOKUP(F580,'Recapture Features'!$A$2:$B$34,2,FALSE)</f>
        <v>#N/A</v>
      </c>
      <c r="AD580" s="4">
        <f>VLOOKUP(INT(U580),Depth!$A$2:$B$36,2,FALSE)</f>
        <v>0</v>
      </c>
      <c r="AE580" s="4" t="str">
        <f t="shared" si="63"/>
        <v>0</v>
      </c>
      <c r="AF580" s="4" t="e">
        <f>VLOOKUP(AE580,Days!$D$2:$E$199,2,FALSE)</f>
        <v>#N/A</v>
      </c>
      <c r="AG580" s="4">
        <f t="shared" si="64"/>
        <v>0</v>
      </c>
      <c r="AH580" s="4">
        <f t="shared" si="65"/>
        <v>0</v>
      </c>
      <c r="AI580" s="4">
        <f t="shared" si="66"/>
        <v>0</v>
      </c>
      <c r="AJ580" s="4">
        <f t="shared" si="67"/>
        <v>0</v>
      </c>
      <c r="AK580" s="4">
        <f t="shared" si="68"/>
        <v>0</v>
      </c>
      <c r="AL580" s="8">
        <f t="shared" si="69"/>
        <v>0</v>
      </c>
    </row>
    <row r="581" spans="23:38" x14ac:dyDescent="0.25">
      <c r="W581" s="9" t="e">
        <f>VLOOKUP(F581,'Rental Loss'!$A$2:$D$34,4,FALSE)</f>
        <v>#N/A</v>
      </c>
      <c r="X581" s="4" t="e">
        <f>VLOOKUP(F581,'Percent Owner Occupied'!$A$2:$B$34,2,FALSE)</f>
        <v>#N/A</v>
      </c>
      <c r="Y581" s="4" t="e">
        <f>VLOOKUP(F581,'Rental Loss'!$A$2:$C$34,3,FALSE)</f>
        <v>#N/A</v>
      </c>
      <c r="Z581" s="4" t="e">
        <f>VLOOKUP(F581,'Wage and Capital Related Income'!$A$2:$C$34,3,FALSE)</f>
        <v>#N/A</v>
      </c>
      <c r="AA581" s="4" t="e">
        <f>VLOOKUP(F581,'Recapture Features'!$A$2:$D$34,4,FALSE)</f>
        <v>#N/A</v>
      </c>
      <c r="AB581" s="4" t="e">
        <f>VLOOKUP(F581,'Wage and Capital Related Income'!$A$2:$D$34,4,FALSE)</f>
        <v>#N/A</v>
      </c>
      <c r="AC581" s="4" t="e">
        <f>VLOOKUP(F581,'Recapture Features'!$A$2:$B$34,2,FALSE)</f>
        <v>#N/A</v>
      </c>
      <c r="AD581" s="4">
        <f>VLOOKUP(INT(U581),Depth!$A$2:$B$36,2,FALSE)</f>
        <v>0</v>
      </c>
      <c r="AE581" s="4" t="str">
        <f t="shared" si="63"/>
        <v>0</v>
      </c>
      <c r="AF581" s="4" t="e">
        <f>VLOOKUP(AE581,Days!$D$2:$E$199,2,FALSE)</f>
        <v>#N/A</v>
      </c>
      <c r="AG581" s="4">
        <f t="shared" si="64"/>
        <v>0</v>
      </c>
      <c r="AH581" s="4">
        <f t="shared" si="65"/>
        <v>0</v>
      </c>
      <c r="AI581" s="4">
        <f t="shared" si="66"/>
        <v>0</v>
      </c>
      <c r="AJ581" s="4">
        <f t="shared" si="67"/>
        <v>0</v>
      </c>
      <c r="AK581" s="4">
        <f t="shared" si="68"/>
        <v>0</v>
      </c>
      <c r="AL581" s="8">
        <f t="shared" si="69"/>
        <v>0</v>
      </c>
    </row>
    <row r="582" spans="23:38" x14ac:dyDescent="0.25">
      <c r="W582" s="9" t="e">
        <f>VLOOKUP(F582,'Rental Loss'!$A$2:$D$34,4,FALSE)</f>
        <v>#N/A</v>
      </c>
      <c r="X582" s="4" t="e">
        <f>VLOOKUP(F582,'Percent Owner Occupied'!$A$2:$B$34,2,FALSE)</f>
        <v>#N/A</v>
      </c>
      <c r="Y582" s="4" t="e">
        <f>VLOOKUP(F582,'Rental Loss'!$A$2:$C$34,3,FALSE)</f>
        <v>#N/A</v>
      </c>
      <c r="Z582" s="4" t="e">
        <f>VLOOKUP(F582,'Wage and Capital Related Income'!$A$2:$C$34,3,FALSE)</f>
        <v>#N/A</v>
      </c>
      <c r="AA582" s="4" t="e">
        <f>VLOOKUP(F582,'Recapture Features'!$A$2:$D$34,4,FALSE)</f>
        <v>#N/A</v>
      </c>
      <c r="AB582" s="4" t="e">
        <f>VLOOKUP(F582,'Wage and Capital Related Income'!$A$2:$D$34,4,FALSE)</f>
        <v>#N/A</v>
      </c>
      <c r="AC582" s="4" t="e">
        <f>VLOOKUP(F582,'Recapture Features'!$A$2:$B$34,2,FALSE)</f>
        <v>#N/A</v>
      </c>
      <c r="AD582" s="4">
        <f>VLOOKUP(INT(U582),Depth!$A$2:$B$36,2,FALSE)</f>
        <v>0</v>
      </c>
      <c r="AE582" s="4" t="str">
        <f t="shared" si="63"/>
        <v>0</v>
      </c>
      <c r="AF582" s="4" t="e">
        <f>VLOOKUP(AE582,Days!$D$2:$E$199,2,FALSE)</f>
        <v>#N/A</v>
      </c>
      <c r="AG582" s="4">
        <f t="shared" si="64"/>
        <v>0</v>
      </c>
      <c r="AH582" s="4">
        <f t="shared" si="65"/>
        <v>0</v>
      </c>
      <c r="AI582" s="4">
        <f t="shared" si="66"/>
        <v>0</v>
      </c>
      <c r="AJ582" s="4">
        <f t="shared" si="67"/>
        <v>0</v>
      </c>
      <c r="AK582" s="4">
        <f t="shared" si="68"/>
        <v>0</v>
      </c>
      <c r="AL582" s="8">
        <f t="shared" si="69"/>
        <v>0</v>
      </c>
    </row>
    <row r="583" spans="23:38" x14ac:dyDescent="0.25">
      <c r="W583" s="9" t="e">
        <f>VLOOKUP(F583,'Rental Loss'!$A$2:$D$34,4,FALSE)</f>
        <v>#N/A</v>
      </c>
      <c r="X583" s="4" t="e">
        <f>VLOOKUP(F583,'Percent Owner Occupied'!$A$2:$B$34,2,FALSE)</f>
        <v>#N/A</v>
      </c>
      <c r="Y583" s="4" t="e">
        <f>VLOOKUP(F583,'Rental Loss'!$A$2:$C$34,3,FALSE)</f>
        <v>#N/A</v>
      </c>
      <c r="Z583" s="4" t="e">
        <f>VLOOKUP(F583,'Wage and Capital Related Income'!$A$2:$C$34,3,FALSE)</f>
        <v>#N/A</v>
      </c>
      <c r="AA583" s="4" t="e">
        <f>VLOOKUP(F583,'Recapture Features'!$A$2:$D$34,4,FALSE)</f>
        <v>#N/A</v>
      </c>
      <c r="AB583" s="4" t="e">
        <f>VLOOKUP(F583,'Wage and Capital Related Income'!$A$2:$D$34,4,FALSE)</f>
        <v>#N/A</v>
      </c>
      <c r="AC583" s="4" t="e">
        <f>VLOOKUP(F583,'Recapture Features'!$A$2:$B$34,2,FALSE)</f>
        <v>#N/A</v>
      </c>
      <c r="AD583" s="4">
        <f>VLOOKUP(INT(U583),Depth!$A$2:$B$36,2,FALSE)</f>
        <v>0</v>
      </c>
      <c r="AE583" s="4" t="str">
        <f t="shared" si="63"/>
        <v>0</v>
      </c>
      <c r="AF583" s="4" t="e">
        <f>VLOOKUP(AE583,Days!$D$2:$E$199,2,FALSE)</f>
        <v>#N/A</v>
      </c>
      <c r="AG583" s="4">
        <f t="shared" si="64"/>
        <v>0</v>
      </c>
      <c r="AH583" s="4">
        <f t="shared" si="65"/>
        <v>0</v>
      </c>
      <c r="AI583" s="4">
        <f t="shared" si="66"/>
        <v>0</v>
      </c>
      <c r="AJ583" s="4">
        <f t="shared" si="67"/>
        <v>0</v>
      </c>
      <c r="AK583" s="4">
        <f t="shared" si="68"/>
        <v>0</v>
      </c>
      <c r="AL583" s="8">
        <f t="shared" si="69"/>
        <v>0</v>
      </c>
    </row>
    <row r="584" spans="23:38" x14ac:dyDescent="0.25">
      <c r="W584" s="9" t="e">
        <f>VLOOKUP(F584,'Rental Loss'!$A$2:$D$34,4,FALSE)</f>
        <v>#N/A</v>
      </c>
      <c r="X584" s="4" t="e">
        <f>VLOOKUP(F584,'Percent Owner Occupied'!$A$2:$B$34,2,FALSE)</f>
        <v>#N/A</v>
      </c>
      <c r="Y584" s="4" t="e">
        <f>VLOOKUP(F584,'Rental Loss'!$A$2:$C$34,3,FALSE)</f>
        <v>#N/A</v>
      </c>
      <c r="Z584" s="4" t="e">
        <f>VLOOKUP(F584,'Wage and Capital Related Income'!$A$2:$C$34,3,FALSE)</f>
        <v>#N/A</v>
      </c>
      <c r="AA584" s="4" t="e">
        <f>VLOOKUP(F584,'Recapture Features'!$A$2:$D$34,4,FALSE)</f>
        <v>#N/A</v>
      </c>
      <c r="AB584" s="4" t="e">
        <f>VLOOKUP(F584,'Wage and Capital Related Income'!$A$2:$D$34,4,FALSE)</f>
        <v>#N/A</v>
      </c>
      <c r="AC584" s="4" t="e">
        <f>VLOOKUP(F584,'Recapture Features'!$A$2:$B$34,2,FALSE)</f>
        <v>#N/A</v>
      </c>
      <c r="AD584" s="4">
        <f>VLOOKUP(INT(U584),Depth!$A$2:$B$36,2,FALSE)</f>
        <v>0</v>
      </c>
      <c r="AE584" s="4" t="str">
        <f t="shared" si="63"/>
        <v>0</v>
      </c>
      <c r="AF584" s="4" t="e">
        <f>VLOOKUP(AE584,Days!$D$2:$E$199,2,FALSE)</f>
        <v>#N/A</v>
      </c>
      <c r="AG584" s="4">
        <f t="shared" si="64"/>
        <v>0</v>
      </c>
      <c r="AH584" s="4">
        <f t="shared" si="65"/>
        <v>0</v>
      </c>
      <c r="AI584" s="4">
        <f t="shared" si="66"/>
        <v>0</v>
      </c>
      <c r="AJ584" s="4">
        <f t="shared" si="67"/>
        <v>0</v>
      </c>
      <c r="AK584" s="4">
        <f t="shared" si="68"/>
        <v>0</v>
      </c>
      <c r="AL584" s="8">
        <f t="shared" si="69"/>
        <v>0</v>
      </c>
    </row>
    <row r="585" spans="23:38" x14ac:dyDescent="0.25">
      <c r="W585" s="9" t="e">
        <f>VLOOKUP(F585,'Rental Loss'!$A$2:$D$34,4,FALSE)</f>
        <v>#N/A</v>
      </c>
      <c r="X585" s="4" t="e">
        <f>VLOOKUP(F585,'Percent Owner Occupied'!$A$2:$B$34,2,FALSE)</f>
        <v>#N/A</v>
      </c>
      <c r="Y585" s="4" t="e">
        <f>VLOOKUP(F585,'Rental Loss'!$A$2:$C$34,3,FALSE)</f>
        <v>#N/A</v>
      </c>
      <c r="Z585" s="4" t="e">
        <f>VLOOKUP(F585,'Wage and Capital Related Income'!$A$2:$C$34,3,FALSE)</f>
        <v>#N/A</v>
      </c>
      <c r="AA585" s="4" t="e">
        <f>VLOOKUP(F585,'Recapture Features'!$A$2:$D$34,4,FALSE)</f>
        <v>#N/A</v>
      </c>
      <c r="AB585" s="4" t="e">
        <f>VLOOKUP(F585,'Wage and Capital Related Income'!$A$2:$D$34,4,FALSE)</f>
        <v>#N/A</v>
      </c>
      <c r="AC585" s="4" t="e">
        <f>VLOOKUP(F585,'Recapture Features'!$A$2:$B$34,2,FALSE)</f>
        <v>#N/A</v>
      </c>
      <c r="AD585" s="4">
        <f>VLOOKUP(INT(U585),Depth!$A$2:$B$36,2,FALSE)</f>
        <v>0</v>
      </c>
      <c r="AE585" s="4" t="str">
        <f t="shared" si="63"/>
        <v>0</v>
      </c>
      <c r="AF585" s="4" t="e">
        <f>VLOOKUP(AE585,Days!$D$2:$E$199,2,FALSE)</f>
        <v>#N/A</v>
      </c>
      <c r="AG585" s="4">
        <f t="shared" si="64"/>
        <v>0</v>
      </c>
      <c r="AH585" s="4">
        <f t="shared" si="65"/>
        <v>0</v>
      </c>
      <c r="AI585" s="4">
        <f t="shared" si="66"/>
        <v>0</v>
      </c>
      <c r="AJ585" s="4">
        <f t="shared" si="67"/>
        <v>0</v>
      </c>
      <c r="AK585" s="4">
        <f t="shared" si="68"/>
        <v>0</v>
      </c>
      <c r="AL585" s="8">
        <f t="shared" si="69"/>
        <v>0</v>
      </c>
    </row>
    <row r="586" spans="23:38" x14ac:dyDescent="0.25">
      <c r="W586" s="9" t="e">
        <f>VLOOKUP(F586,'Rental Loss'!$A$2:$D$34,4,FALSE)</f>
        <v>#N/A</v>
      </c>
      <c r="X586" s="4" t="e">
        <f>VLOOKUP(F586,'Percent Owner Occupied'!$A$2:$B$34,2,FALSE)</f>
        <v>#N/A</v>
      </c>
      <c r="Y586" s="4" t="e">
        <f>VLOOKUP(F586,'Rental Loss'!$A$2:$C$34,3,FALSE)</f>
        <v>#N/A</v>
      </c>
      <c r="Z586" s="4" t="e">
        <f>VLOOKUP(F586,'Wage and Capital Related Income'!$A$2:$C$34,3,FALSE)</f>
        <v>#N/A</v>
      </c>
      <c r="AA586" s="4" t="e">
        <f>VLOOKUP(F586,'Recapture Features'!$A$2:$D$34,4,FALSE)</f>
        <v>#N/A</v>
      </c>
      <c r="AB586" s="4" t="e">
        <f>VLOOKUP(F586,'Wage and Capital Related Income'!$A$2:$D$34,4,FALSE)</f>
        <v>#N/A</v>
      </c>
      <c r="AC586" s="4" t="e">
        <f>VLOOKUP(F586,'Recapture Features'!$A$2:$B$34,2,FALSE)</f>
        <v>#N/A</v>
      </c>
      <c r="AD586" s="4">
        <f>VLOOKUP(INT(U586),Depth!$A$2:$B$36,2,FALSE)</f>
        <v>0</v>
      </c>
      <c r="AE586" s="4" t="str">
        <f t="shared" si="63"/>
        <v>0</v>
      </c>
      <c r="AF586" s="4" t="e">
        <f>VLOOKUP(AE586,Days!$D$2:$E$199,2,FALSE)</f>
        <v>#N/A</v>
      </c>
      <c r="AG586" s="4">
        <f t="shared" si="64"/>
        <v>0</v>
      </c>
      <c r="AH586" s="4">
        <f t="shared" si="65"/>
        <v>0</v>
      </c>
      <c r="AI586" s="4">
        <f t="shared" si="66"/>
        <v>0</v>
      </c>
      <c r="AJ586" s="4">
        <f t="shared" si="67"/>
        <v>0</v>
      </c>
      <c r="AK586" s="4">
        <f t="shared" si="68"/>
        <v>0</v>
      </c>
      <c r="AL586" s="8">
        <f t="shared" si="69"/>
        <v>0</v>
      </c>
    </row>
    <row r="587" spans="23:38" x14ac:dyDescent="0.25">
      <c r="W587" s="9" t="e">
        <f>VLOOKUP(F587,'Rental Loss'!$A$2:$D$34,4,FALSE)</f>
        <v>#N/A</v>
      </c>
      <c r="X587" s="4" t="e">
        <f>VLOOKUP(F587,'Percent Owner Occupied'!$A$2:$B$34,2,FALSE)</f>
        <v>#N/A</v>
      </c>
      <c r="Y587" s="4" t="e">
        <f>VLOOKUP(F587,'Rental Loss'!$A$2:$C$34,3,FALSE)</f>
        <v>#N/A</v>
      </c>
      <c r="Z587" s="4" t="e">
        <f>VLOOKUP(F587,'Wage and Capital Related Income'!$A$2:$C$34,3,FALSE)</f>
        <v>#N/A</v>
      </c>
      <c r="AA587" s="4" t="e">
        <f>VLOOKUP(F587,'Recapture Features'!$A$2:$D$34,4,FALSE)</f>
        <v>#N/A</v>
      </c>
      <c r="AB587" s="4" t="e">
        <f>VLOOKUP(F587,'Wage and Capital Related Income'!$A$2:$D$34,4,FALSE)</f>
        <v>#N/A</v>
      </c>
      <c r="AC587" s="4" t="e">
        <f>VLOOKUP(F587,'Recapture Features'!$A$2:$B$34,2,FALSE)</f>
        <v>#N/A</v>
      </c>
      <c r="AD587" s="4">
        <f>VLOOKUP(INT(U587),Depth!$A$2:$B$36,2,FALSE)</f>
        <v>0</v>
      </c>
      <c r="AE587" s="4" t="str">
        <f t="shared" si="63"/>
        <v>0</v>
      </c>
      <c r="AF587" s="4" t="e">
        <f>VLOOKUP(AE587,Days!$D$2:$E$199,2,FALSE)</f>
        <v>#N/A</v>
      </c>
      <c r="AG587" s="4">
        <f t="shared" si="64"/>
        <v>0</v>
      </c>
      <c r="AH587" s="4">
        <f t="shared" si="65"/>
        <v>0</v>
      </c>
      <c r="AI587" s="4">
        <f t="shared" si="66"/>
        <v>0</v>
      </c>
      <c r="AJ587" s="4">
        <f t="shared" si="67"/>
        <v>0</v>
      </c>
      <c r="AK587" s="4">
        <f t="shared" si="68"/>
        <v>0</v>
      </c>
      <c r="AL587" s="8">
        <f t="shared" si="69"/>
        <v>0</v>
      </c>
    </row>
    <row r="588" spans="23:38" x14ac:dyDescent="0.25">
      <c r="W588" s="9" t="e">
        <f>VLOOKUP(F588,'Rental Loss'!$A$2:$D$34,4,FALSE)</f>
        <v>#N/A</v>
      </c>
      <c r="X588" s="4" t="e">
        <f>VLOOKUP(F588,'Percent Owner Occupied'!$A$2:$B$34,2,FALSE)</f>
        <v>#N/A</v>
      </c>
      <c r="Y588" s="4" t="e">
        <f>VLOOKUP(F588,'Rental Loss'!$A$2:$C$34,3,FALSE)</f>
        <v>#N/A</v>
      </c>
      <c r="Z588" s="4" t="e">
        <f>VLOOKUP(F588,'Wage and Capital Related Income'!$A$2:$C$34,3,FALSE)</f>
        <v>#N/A</v>
      </c>
      <c r="AA588" s="4" t="e">
        <f>VLOOKUP(F588,'Recapture Features'!$A$2:$D$34,4,FALSE)</f>
        <v>#N/A</v>
      </c>
      <c r="AB588" s="4" t="e">
        <f>VLOOKUP(F588,'Wage and Capital Related Income'!$A$2:$D$34,4,FALSE)</f>
        <v>#N/A</v>
      </c>
      <c r="AC588" s="4" t="e">
        <f>VLOOKUP(F588,'Recapture Features'!$A$2:$B$34,2,FALSE)</f>
        <v>#N/A</v>
      </c>
      <c r="AD588" s="4">
        <f>VLOOKUP(INT(U588),Depth!$A$2:$B$36,2,FALSE)</f>
        <v>0</v>
      </c>
      <c r="AE588" s="4" t="str">
        <f t="shared" si="63"/>
        <v>0</v>
      </c>
      <c r="AF588" s="4" t="e">
        <f>VLOOKUP(AE588,Days!$D$2:$E$199,2,FALSE)</f>
        <v>#N/A</v>
      </c>
      <c r="AG588" s="4">
        <f t="shared" si="64"/>
        <v>0</v>
      </c>
      <c r="AH588" s="4">
        <f t="shared" si="65"/>
        <v>0</v>
      </c>
      <c r="AI588" s="4">
        <f t="shared" si="66"/>
        <v>0</v>
      </c>
      <c r="AJ588" s="4">
        <f t="shared" si="67"/>
        <v>0</v>
      </c>
      <c r="AK588" s="4">
        <f t="shared" si="68"/>
        <v>0</v>
      </c>
      <c r="AL588" s="8">
        <f t="shared" si="69"/>
        <v>0</v>
      </c>
    </row>
    <row r="589" spans="23:38" x14ac:dyDescent="0.25">
      <c r="W589" s="9" t="e">
        <f>VLOOKUP(F589,'Rental Loss'!$A$2:$D$34,4,FALSE)</f>
        <v>#N/A</v>
      </c>
      <c r="X589" s="4" t="e">
        <f>VLOOKUP(F589,'Percent Owner Occupied'!$A$2:$B$34,2,FALSE)</f>
        <v>#N/A</v>
      </c>
      <c r="Y589" s="4" t="e">
        <f>VLOOKUP(F589,'Rental Loss'!$A$2:$C$34,3,FALSE)</f>
        <v>#N/A</v>
      </c>
      <c r="Z589" s="4" t="e">
        <f>VLOOKUP(F589,'Wage and Capital Related Income'!$A$2:$C$34,3,FALSE)</f>
        <v>#N/A</v>
      </c>
      <c r="AA589" s="4" t="e">
        <f>VLOOKUP(F589,'Recapture Features'!$A$2:$D$34,4,FALSE)</f>
        <v>#N/A</v>
      </c>
      <c r="AB589" s="4" t="e">
        <f>VLOOKUP(F589,'Wage and Capital Related Income'!$A$2:$D$34,4,FALSE)</f>
        <v>#N/A</v>
      </c>
      <c r="AC589" s="4" t="e">
        <f>VLOOKUP(F589,'Recapture Features'!$A$2:$B$34,2,FALSE)</f>
        <v>#N/A</v>
      </c>
      <c r="AD589" s="4">
        <f>VLOOKUP(INT(U589),Depth!$A$2:$B$36,2,FALSE)</f>
        <v>0</v>
      </c>
      <c r="AE589" s="4" t="str">
        <f t="shared" si="63"/>
        <v>0</v>
      </c>
      <c r="AF589" s="4" t="e">
        <f>VLOOKUP(AE589,Days!$D$2:$E$199,2,FALSE)</f>
        <v>#N/A</v>
      </c>
      <c r="AG589" s="4">
        <f t="shared" si="64"/>
        <v>0</v>
      </c>
      <c r="AH589" s="4">
        <f t="shared" si="65"/>
        <v>0</v>
      </c>
      <c r="AI589" s="4">
        <f t="shared" si="66"/>
        <v>0</v>
      </c>
      <c r="AJ589" s="4">
        <f t="shared" si="67"/>
        <v>0</v>
      </c>
      <c r="AK589" s="4">
        <f t="shared" si="68"/>
        <v>0</v>
      </c>
      <c r="AL589" s="8">
        <f t="shared" si="69"/>
        <v>0</v>
      </c>
    </row>
    <row r="590" spans="23:38" x14ac:dyDescent="0.25">
      <c r="W590" s="9" t="e">
        <f>VLOOKUP(F590,'Rental Loss'!$A$2:$D$34,4,FALSE)</f>
        <v>#N/A</v>
      </c>
      <c r="X590" s="4" t="e">
        <f>VLOOKUP(F590,'Percent Owner Occupied'!$A$2:$B$34,2,FALSE)</f>
        <v>#N/A</v>
      </c>
      <c r="Y590" s="4" t="e">
        <f>VLOOKUP(F590,'Rental Loss'!$A$2:$C$34,3,FALSE)</f>
        <v>#N/A</v>
      </c>
      <c r="Z590" s="4" t="e">
        <f>VLOOKUP(F590,'Wage and Capital Related Income'!$A$2:$C$34,3,FALSE)</f>
        <v>#N/A</v>
      </c>
      <c r="AA590" s="4" t="e">
        <f>VLOOKUP(F590,'Recapture Features'!$A$2:$D$34,4,FALSE)</f>
        <v>#N/A</v>
      </c>
      <c r="AB590" s="4" t="e">
        <f>VLOOKUP(F590,'Wage and Capital Related Income'!$A$2:$D$34,4,FALSE)</f>
        <v>#N/A</v>
      </c>
      <c r="AC590" s="4" t="e">
        <f>VLOOKUP(F590,'Recapture Features'!$A$2:$B$34,2,FALSE)</f>
        <v>#N/A</v>
      </c>
      <c r="AD590" s="4">
        <f>VLOOKUP(INT(U590),Depth!$A$2:$B$36,2,FALSE)</f>
        <v>0</v>
      </c>
      <c r="AE590" s="4" t="str">
        <f t="shared" si="63"/>
        <v>0</v>
      </c>
      <c r="AF590" s="4" t="e">
        <f>VLOOKUP(AE590,Days!$D$2:$E$199,2,FALSE)</f>
        <v>#N/A</v>
      </c>
      <c r="AG590" s="4">
        <f t="shared" si="64"/>
        <v>0</v>
      </c>
      <c r="AH590" s="4">
        <f t="shared" si="65"/>
        <v>0</v>
      </c>
      <c r="AI590" s="4">
        <f t="shared" si="66"/>
        <v>0</v>
      </c>
      <c r="AJ590" s="4">
        <f t="shared" si="67"/>
        <v>0</v>
      </c>
      <c r="AK590" s="4">
        <f t="shared" si="68"/>
        <v>0</v>
      </c>
      <c r="AL590" s="8">
        <f t="shared" si="69"/>
        <v>0</v>
      </c>
    </row>
    <row r="591" spans="23:38" x14ac:dyDescent="0.25">
      <c r="W591" s="9" t="e">
        <f>VLOOKUP(F591,'Rental Loss'!$A$2:$D$34,4,FALSE)</f>
        <v>#N/A</v>
      </c>
      <c r="X591" s="4" t="e">
        <f>VLOOKUP(F591,'Percent Owner Occupied'!$A$2:$B$34,2,FALSE)</f>
        <v>#N/A</v>
      </c>
      <c r="Y591" s="4" t="e">
        <f>VLOOKUP(F591,'Rental Loss'!$A$2:$C$34,3,FALSE)</f>
        <v>#N/A</v>
      </c>
      <c r="Z591" s="4" t="e">
        <f>VLOOKUP(F591,'Wage and Capital Related Income'!$A$2:$C$34,3,FALSE)</f>
        <v>#N/A</v>
      </c>
      <c r="AA591" s="4" t="e">
        <f>VLOOKUP(F591,'Recapture Features'!$A$2:$D$34,4,FALSE)</f>
        <v>#N/A</v>
      </c>
      <c r="AB591" s="4" t="e">
        <f>VLOOKUP(F591,'Wage and Capital Related Income'!$A$2:$D$34,4,FALSE)</f>
        <v>#N/A</v>
      </c>
      <c r="AC591" s="4" t="e">
        <f>VLOOKUP(F591,'Recapture Features'!$A$2:$B$34,2,FALSE)</f>
        <v>#N/A</v>
      </c>
      <c r="AD591" s="4">
        <f>VLOOKUP(INT(U591),Depth!$A$2:$B$36,2,FALSE)</f>
        <v>0</v>
      </c>
      <c r="AE591" s="4" t="str">
        <f t="shared" si="63"/>
        <v>0</v>
      </c>
      <c r="AF591" s="4" t="e">
        <f>VLOOKUP(AE591,Days!$D$2:$E$199,2,FALSE)</f>
        <v>#N/A</v>
      </c>
      <c r="AG591" s="4">
        <f t="shared" si="64"/>
        <v>0</v>
      </c>
      <c r="AH591" s="4">
        <f t="shared" si="65"/>
        <v>0</v>
      </c>
      <c r="AI591" s="4">
        <f t="shared" si="66"/>
        <v>0</v>
      </c>
      <c r="AJ591" s="4">
        <f t="shared" si="67"/>
        <v>0</v>
      </c>
      <c r="AK591" s="4">
        <f t="shared" si="68"/>
        <v>0</v>
      </c>
      <c r="AL591" s="8">
        <f t="shared" si="69"/>
        <v>0</v>
      </c>
    </row>
    <row r="592" spans="23:38" x14ac:dyDescent="0.25">
      <c r="W592" s="9" t="e">
        <f>VLOOKUP(F592,'Rental Loss'!$A$2:$D$34,4,FALSE)</f>
        <v>#N/A</v>
      </c>
      <c r="X592" s="4" t="e">
        <f>VLOOKUP(F592,'Percent Owner Occupied'!$A$2:$B$34,2,FALSE)</f>
        <v>#N/A</v>
      </c>
      <c r="Y592" s="4" t="e">
        <f>VLOOKUP(F592,'Rental Loss'!$A$2:$C$34,3,FALSE)</f>
        <v>#N/A</v>
      </c>
      <c r="Z592" s="4" t="e">
        <f>VLOOKUP(F592,'Wage and Capital Related Income'!$A$2:$C$34,3,FALSE)</f>
        <v>#N/A</v>
      </c>
      <c r="AA592" s="4" t="e">
        <f>VLOOKUP(F592,'Recapture Features'!$A$2:$D$34,4,FALSE)</f>
        <v>#N/A</v>
      </c>
      <c r="AB592" s="4" t="e">
        <f>VLOOKUP(F592,'Wage and Capital Related Income'!$A$2:$D$34,4,FALSE)</f>
        <v>#N/A</v>
      </c>
      <c r="AC592" s="4" t="e">
        <f>VLOOKUP(F592,'Recapture Features'!$A$2:$B$34,2,FALSE)</f>
        <v>#N/A</v>
      </c>
      <c r="AD592" s="4">
        <f>VLOOKUP(INT(U592),Depth!$A$2:$B$36,2,FALSE)</f>
        <v>0</v>
      </c>
      <c r="AE592" s="4" t="str">
        <f t="shared" si="63"/>
        <v>0</v>
      </c>
      <c r="AF592" s="4" t="e">
        <f>VLOOKUP(AE592,Days!$D$2:$E$199,2,FALSE)</f>
        <v>#N/A</v>
      </c>
      <c r="AG592" s="4">
        <f t="shared" si="64"/>
        <v>0</v>
      </c>
      <c r="AH592" s="4">
        <f t="shared" si="65"/>
        <v>0</v>
      </c>
      <c r="AI592" s="4">
        <f t="shared" si="66"/>
        <v>0</v>
      </c>
      <c r="AJ592" s="4">
        <f t="shared" si="67"/>
        <v>0</v>
      </c>
      <c r="AK592" s="4">
        <f t="shared" si="68"/>
        <v>0</v>
      </c>
      <c r="AL592" s="8">
        <f t="shared" si="69"/>
        <v>0</v>
      </c>
    </row>
    <row r="593" spans="23:38" x14ac:dyDescent="0.25">
      <c r="W593" s="9" t="e">
        <f>VLOOKUP(F593,'Rental Loss'!$A$2:$D$34,4,FALSE)</f>
        <v>#N/A</v>
      </c>
      <c r="X593" s="4" t="e">
        <f>VLOOKUP(F593,'Percent Owner Occupied'!$A$2:$B$34,2,FALSE)</f>
        <v>#N/A</v>
      </c>
      <c r="Y593" s="4" t="e">
        <f>VLOOKUP(F593,'Rental Loss'!$A$2:$C$34,3,FALSE)</f>
        <v>#N/A</v>
      </c>
      <c r="Z593" s="4" t="e">
        <f>VLOOKUP(F593,'Wage and Capital Related Income'!$A$2:$C$34,3,FALSE)</f>
        <v>#N/A</v>
      </c>
      <c r="AA593" s="4" t="e">
        <f>VLOOKUP(F593,'Recapture Features'!$A$2:$D$34,4,FALSE)</f>
        <v>#N/A</v>
      </c>
      <c r="AB593" s="4" t="e">
        <f>VLOOKUP(F593,'Wage and Capital Related Income'!$A$2:$D$34,4,FALSE)</f>
        <v>#N/A</v>
      </c>
      <c r="AC593" s="4" t="e">
        <f>VLOOKUP(F593,'Recapture Features'!$A$2:$B$34,2,FALSE)</f>
        <v>#N/A</v>
      </c>
      <c r="AD593" s="4">
        <f>VLOOKUP(INT(U593),Depth!$A$2:$B$36,2,FALSE)</f>
        <v>0</v>
      </c>
      <c r="AE593" s="4" t="str">
        <f t="shared" si="63"/>
        <v>0</v>
      </c>
      <c r="AF593" s="4" t="e">
        <f>VLOOKUP(AE593,Days!$D$2:$E$199,2,FALSE)</f>
        <v>#N/A</v>
      </c>
      <c r="AG593" s="4">
        <f t="shared" si="64"/>
        <v>0</v>
      </c>
      <c r="AH593" s="4">
        <f t="shared" si="65"/>
        <v>0</v>
      </c>
      <c r="AI593" s="4">
        <f t="shared" si="66"/>
        <v>0</v>
      </c>
      <c r="AJ593" s="4">
        <f t="shared" si="67"/>
        <v>0</v>
      </c>
      <c r="AK593" s="4">
        <f t="shared" si="68"/>
        <v>0</v>
      </c>
      <c r="AL593" s="8">
        <f t="shared" si="69"/>
        <v>0</v>
      </c>
    </row>
    <row r="594" spans="23:38" x14ac:dyDescent="0.25">
      <c r="W594" s="9" t="e">
        <f>VLOOKUP(F594,'Rental Loss'!$A$2:$D$34,4,FALSE)</f>
        <v>#N/A</v>
      </c>
      <c r="X594" s="4" t="e">
        <f>VLOOKUP(F594,'Percent Owner Occupied'!$A$2:$B$34,2,FALSE)</f>
        <v>#N/A</v>
      </c>
      <c r="Y594" s="4" t="e">
        <f>VLOOKUP(F594,'Rental Loss'!$A$2:$C$34,3,FALSE)</f>
        <v>#N/A</v>
      </c>
      <c r="Z594" s="4" t="e">
        <f>VLOOKUP(F594,'Wage and Capital Related Income'!$A$2:$C$34,3,FALSE)</f>
        <v>#N/A</v>
      </c>
      <c r="AA594" s="4" t="e">
        <f>VLOOKUP(F594,'Recapture Features'!$A$2:$D$34,4,FALSE)</f>
        <v>#N/A</v>
      </c>
      <c r="AB594" s="4" t="e">
        <f>VLOOKUP(F594,'Wage and Capital Related Income'!$A$2:$D$34,4,FALSE)</f>
        <v>#N/A</v>
      </c>
      <c r="AC594" s="4" t="e">
        <f>VLOOKUP(F594,'Recapture Features'!$A$2:$B$34,2,FALSE)</f>
        <v>#N/A</v>
      </c>
      <c r="AD594" s="4">
        <f>VLOOKUP(INT(U594),Depth!$A$2:$B$36,2,FALSE)</f>
        <v>0</v>
      </c>
      <c r="AE594" s="4" t="str">
        <f t="shared" si="63"/>
        <v>0</v>
      </c>
      <c r="AF594" s="4" t="e">
        <f>VLOOKUP(AE594,Days!$D$2:$E$199,2,FALSE)</f>
        <v>#N/A</v>
      </c>
      <c r="AG594" s="4">
        <f t="shared" si="64"/>
        <v>0</v>
      </c>
      <c r="AH594" s="4">
        <f t="shared" si="65"/>
        <v>0</v>
      </c>
      <c r="AI594" s="4">
        <f t="shared" si="66"/>
        <v>0</v>
      </c>
      <c r="AJ594" s="4">
        <f t="shared" si="67"/>
        <v>0</v>
      </c>
      <c r="AK594" s="4">
        <f t="shared" si="68"/>
        <v>0</v>
      </c>
      <c r="AL594" s="8">
        <f t="shared" si="69"/>
        <v>0</v>
      </c>
    </row>
    <row r="595" spans="23:38" x14ac:dyDescent="0.25">
      <c r="W595" s="9" t="e">
        <f>VLOOKUP(F595,'Rental Loss'!$A$2:$D$34,4,FALSE)</f>
        <v>#N/A</v>
      </c>
      <c r="X595" s="4" t="e">
        <f>VLOOKUP(F595,'Percent Owner Occupied'!$A$2:$B$34,2,FALSE)</f>
        <v>#N/A</v>
      </c>
      <c r="Y595" s="4" t="e">
        <f>VLOOKUP(F595,'Rental Loss'!$A$2:$C$34,3,FALSE)</f>
        <v>#N/A</v>
      </c>
      <c r="Z595" s="4" t="e">
        <f>VLOOKUP(F595,'Wage and Capital Related Income'!$A$2:$C$34,3,FALSE)</f>
        <v>#N/A</v>
      </c>
      <c r="AA595" s="4" t="e">
        <f>VLOOKUP(F595,'Recapture Features'!$A$2:$D$34,4,FALSE)</f>
        <v>#N/A</v>
      </c>
      <c r="AB595" s="4" t="e">
        <f>VLOOKUP(F595,'Wage and Capital Related Income'!$A$2:$D$34,4,FALSE)</f>
        <v>#N/A</v>
      </c>
      <c r="AC595" s="4" t="e">
        <f>VLOOKUP(F595,'Recapture Features'!$A$2:$B$34,2,FALSE)</f>
        <v>#N/A</v>
      </c>
      <c r="AD595" s="4">
        <f>VLOOKUP(INT(U595),Depth!$A$2:$B$36,2,FALSE)</f>
        <v>0</v>
      </c>
      <c r="AE595" s="4" t="str">
        <f t="shared" si="63"/>
        <v>0</v>
      </c>
      <c r="AF595" s="4" t="e">
        <f>VLOOKUP(AE595,Days!$D$2:$E$199,2,FALSE)</f>
        <v>#N/A</v>
      </c>
      <c r="AG595" s="4">
        <f t="shared" si="64"/>
        <v>0</v>
      </c>
      <c r="AH595" s="4">
        <f t="shared" si="65"/>
        <v>0</v>
      </c>
      <c r="AI595" s="4">
        <f t="shared" si="66"/>
        <v>0</v>
      </c>
      <c r="AJ595" s="4">
        <f t="shared" si="67"/>
        <v>0</v>
      </c>
      <c r="AK595" s="4">
        <f t="shared" si="68"/>
        <v>0</v>
      </c>
      <c r="AL595" s="8">
        <f t="shared" si="69"/>
        <v>0</v>
      </c>
    </row>
    <row r="596" spans="23:38" x14ac:dyDescent="0.25">
      <c r="W596" s="9" t="e">
        <f>VLOOKUP(F596,'Rental Loss'!$A$2:$D$34,4,FALSE)</f>
        <v>#N/A</v>
      </c>
      <c r="X596" s="4" t="e">
        <f>VLOOKUP(F596,'Percent Owner Occupied'!$A$2:$B$34,2,FALSE)</f>
        <v>#N/A</v>
      </c>
      <c r="Y596" s="4" t="e">
        <f>VLOOKUP(F596,'Rental Loss'!$A$2:$C$34,3,FALSE)</f>
        <v>#N/A</v>
      </c>
      <c r="Z596" s="4" t="e">
        <f>VLOOKUP(F596,'Wage and Capital Related Income'!$A$2:$C$34,3,FALSE)</f>
        <v>#N/A</v>
      </c>
      <c r="AA596" s="4" t="e">
        <f>VLOOKUP(F596,'Recapture Features'!$A$2:$D$34,4,FALSE)</f>
        <v>#N/A</v>
      </c>
      <c r="AB596" s="4" t="e">
        <f>VLOOKUP(F596,'Wage and Capital Related Income'!$A$2:$D$34,4,FALSE)</f>
        <v>#N/A</v>
      </c>
      <c r="AC596" s="4" t="e">
        <f>VLOOKUP(F596,'Recapture Features'!$A$2:$B$34,2,FALSE)</f>
        <v>#N/A</v>
      </c>
      <c r="AD596" s="4">
        <f>VLOOKUP(INT(U596),Depth!$A$2:$B$36,2,FALSE)</f>
        <v>0</v>
      </c>
      <c r="AE596" s="4" t="str">
        <f t="shared" si="63"/>
        <v>0</v>
      </c>
      <c r="AF596" s="4" t="e">
        <f>VLOOKUP(AE596,Days!$D$2:$E$199,2,FALSE)</f>
        <v>#N/A</v>
      </c>
      <c r="AG596" s="4">
        <f t="shared" si="64"/>
        <v>0</v>
      </c>
      <c r="AH596" s="4">
        <f t="shared" si="65"/>
        <v>0</v>
      </c>
      <c r="AI596" s="4">
        <f t="shared" si="66"/>
        <v>0</v>
      </c>
      <c r="AJ596" s="4">
        <f t="shared" si="67"/>
        <v>0</v>
      </c>
      <c r="AK596" s="4">
        <f t="shared" si="68"/>
        <v>0</v>
      </c>
      <c r="AL596" s="8">
        <f t="shared" si="69"/>
        <v>0</v>
      </c>
    </row>
    <row r="597" spans="23:38" x14ac:dyDescent="0.25">
      <c r="W597" s="9" t="e">
        <f>VLOOKUP(F597,'Rental Loss'!$A$2:$D$34,4,FALSE)</f>
        <v>#N/A</v>
      </c>
      <c r="X597" s="4" t="e">
        <f>VLOOKUP(F597,'Percent Owner Occupied'!$A$2:$B$34,2,FALSE)</f>
        <v>#N/A</v>
      </c>
      <c r="Y597" s="4" t="e">
        <f>VLOOKUP(F597,'Rental Loss'!$A$2:$C$34,3,FALSE)</f>
        <v>#N/A</v>
      </c>
      <c r="Z597" s="4" t="e">
        <f>VLOOKUP(F597,'Wage and Capital Related Income'!$A$2:$C$34,3,FALSE)</f>
        <v>#N/A</v>
      </c>
      <c r="AA597" s="4" t="e">
        <f>VLOOKUP(F597,'Recapture Features'!$A$2:$D$34,4,FALSE)</f>
        <v>#N/A</v>
      </c>
      <c r="AB597" s="4" t="e">
        <f>VLOOKUP(F597,'Wage and Capital Related Income'!$A$2:$D$34,4,FALSE)</f>
        <v>#N/A</v>
      </c>
      <c r="AC597" s="4" t="e">
        <f>VLOOKUP(F597,'Recapture Features'!$A$2:$B$34,2,FALSE)</f>
        <v>#N/A</v>
      </c>
      <c r="AD597" s="4">
        <f>VLOOKUP(INT(U597),Depth!$A$2:$B$36,2,FALSE)</f>
        <v>0</v>
      </c>
      <c r="AE597" s="4" t="str">
        <f t="shared" si="63"/>
        <v>0</v>
      </c>
      <c r="AF597" s="4" t="e">
        <f>VLOOKUP(AE597,Days!$D$2:$E$199,2,FALSE)</f>
        <v>#N/A</v>
      </c>
      <c r="AG597" s="4">
        <f t="shared" si="64"/>
        <v>0</v>
      </c>
      <c r="AH597" s="4">
        <f t="shared" si="65"/>
        <v>0</v>
      </c>
      <c r="AI597" s="4">
        <f t="shared" si="66"/>
        <v>0</v>
      </c>
      <c r="AJ597" s="4">
        <f t="shared" si="67"/>
        <v>0</v>
      </c>
      <c r="AK597" s="4">
        <f t="shared" si="68"/>
        <v>0</v>
      </c>
      <c r="AL597" s="8">
        <f t="shared" si="69"/>
        <v>0</v>
      </c>
    </row>
    <row r="598" spans="23:38" x14ac:dyDescent="0.25">
      <c r="W598" s="9" t="e">
        <f>VLOOKUP(F598,'Rental Loss'!$A$2:$D$34,4,FALSE)</f>
        <v>#N/A</v>
      </c>
      <c r="X598" s="4" t="e">
        <f>VLOOKUP(F598,'Percent Owner Occupied'!$A$2:$B$34,2,FALSE)</f>
        <v>#N/A</v>
      </c>
      <c r="Y598" s="4" t="e">
        <f>VLOOKUP(F598,'Rental Loss'!$A$2:$C$34,3,FALSE)</f>
        <v>#N/A</v>
      </c>
      <c r="Z598" s="4" t="e">
        <f>VLOOKUP(F598,'Wage and Capital Related Income'!$A$2:$C$34,3,FALSE)</f>
        <v>#N/A</v>
      </c>
      <c r="AA598" s="4" t="e">
        <f>VLOOKUP(F598,'Recapture Features'!$A$2:$D$34,4,FALSE)</f>
        <v>#N/A</v>
      </c>
      <c r="AB598" s="4" t="e">
        <f>VLOOKUP(F598,'Wage and Capital Related Income'!$A$2:$D$34,4,FALSE)</f>
        <v>#N/A</v>
      </c>
      <c r="AC598" s="4" t="e">
        <f>VLOOKUP(F598,'Recapture Features'!$A$2:$B$34,2,FALSE)</f>
        <v>#N/A</v>
      </c>
      <c r="AD598" s="4">
        <f>VLOOKUP(INT(U598),Depth!$A$2:$B$36,2,FALSE)</f>
        <v>0</v>
      </c>
      <c r="AE598" s="4" t="str">
        <f t="shared" si="63"/>
        <v>0</v>
      </c>
      <c r="AF598" s="4" t="e">
        <f>VLOOKUP(AE598,Days!$D$2:$E$199,2,FALSE)</f>
        <v>#N/A</v>
      </c>
      <c r="AG598" s="4">
        <f t="shared" si="64"/>
        <v>0</v>
      </c>
      <c r="AH598" s="4">
        <f t="shared" si="65"/>
        <v>0</v>
      </c>
      <c r="AI598" s="4">
        <f t="shared" si="66"/>
        <v>0</v>
      </c>
      <c r="AJ598" s="4">
        <f t="shared" si="67"/>
        <v>0</v>
      </c>
      <c r="AK598" s="4">
        <f t="shared" si="68"/>
        <v>0</v>
      </c>
      <c r="AL598" s="8">
        <f t="shared" si="69"/>
        <v>0</v>
      </c>
    </row>
    <row r="599" spans="23:38" x14ac:dyDescent="0.25">
      <c r="W599" s="9" t="e">
        <f>VLOOKUP(F599,'Rental Loss'!$A$2:$D$34,4,FALSE)</f>
        <v>#N/A</v>
      </c>
      <c r="X599" s="4" t="e">
        <f>VLOOKUP(F599,'Percent Owner Occupied'!$A$2:$B$34,2,FALSE)</f>
        <v>#N/A</v>
      </c>
      <c r="Y599" s="4" t="e">
        <f>VLOOKUP(F599,'Rental Loss'!$A$2:$C$34,3,FALSE)</f>
        <v>#N/A</v>
      </c>
      <c r="Z599" s="4" t="e">
        <f>VLOOKUP(F599,'Wage and Capital Related Income'!$A$2:$C$34,3,FALSE)</f>
        <v>#N/A</v>
      </c>
      <c r="AA599" s="4" t="e">
        <f>VLOOKUP(F599,'Recapture Features'!$A$2:$D$34,4,FALSE)</f>
        <v>#N/A</v>
      </c>
      <c r="AB599" s="4" t="e">
        <f>VLOOKUP(F599,'Wage and Capital Related Income'!$A$2:$D$34,4,FALSE)</f>
        <v>#N/A</v>
      </c>
      <c r="AC599" s="4" t="e">
        <f>VLOOKUP(F599,'Recapture Features'!$A$2:$B$34,2,FALSE)</f>
        <v>#N/A</v>
      </c>
      <c r="AD599" s="4">
        <f>VLOOKUP(INT(U599),Depth!$A$2:$B$36,2,FALSE)</f>
        <v>0</v>
      </c>
      <c r="AE599" s="4" t="str">
        <f t="shared" si="63"/>
        <v>0</v>
      </c>
      <c r="AF599" s="4" t="e">
        <f>VLOOKUP(AE599,Days!$D$2:$E$199,2,FALSE)</f>
        <v>#N/A</v>
      </c>
      <c r="AG599" s="4">
        <f t="shared" si="64"/>
        <v>0</v>
      </c>
      <c r="AH599" s="4">
        <f t="shared" si="65"/>
        <v>0</v>
      </c>
      <c r="AI599" s="4">
        <f t="shared" si="66"/>
        <v>0</v>
      </c>
      <c r="AJ599" s="4">
        <f t="shared" si="67"/>
        <v>0</v>
      </c>
      <c r="AK599" s="4">
        <f t="shared" si="68"/>
        <v>0</v>
      </c>
      <c r="AL599" s="8">
        <f t="shared" si="69"/>
        <v>0</v>
      </c>
    </row>
    <row r="600" spans="23:38" x14ac:dyDescent="0.25">
      <c r="W600" s="9" t="e">
        <f>VLOOKUP(F600,'Rental Loss'!$A$2:$D$34,4,FALSE)</f>
        <v>#N/A</v>
      </c>
      <c r="X600" s="4" t="e">
        <f>VLOOKUP(F600,'Percent Owner Occupied'!$A$2:$B$34,2,FALSE)</f>
        <v>#N/A</v>
      </c>
      <c r="Y600" s="4" t="e">
        <f>VLOOKUP(F600,'Rental Loss'!$A$2:$C$34,3,FALSE)</f>
        <v>#N/A</v>
      </c>
      <c r="Z600" s="4" t="e">
        <f>VLOOKUP(F600,'Wage and Capital Related Income'!$A$2:$C$34,3,FALSE)</f>
        <v>#N/A</v>
      </c>
      <c r="AA600" s="4" t="e">
        <f>VLOOKUP(F600,'Recapture Features'!$A$2:$D$34,4,FALSE)</f>
        <v>#N/A</v>
      </c>
      <c r="AB600" s="4" t="e">
        <f>VLOOKUP(F600,'Wage and Capital Related Income'!$A$2:$D$34,4,FALSE)</f>
        <v>#N/A</v>
      </c>
      <c r="AC600" s="4" t="e">
        <f>VLOOKUP(F600,'Recapture Features'!$A$2:$B$34,2,FALSE)</f>
        <v>#N/A</v>
      </c>
      <c r="AD600" s="4">
        <f>VLOOKUP(INT(U600),Depth!$A$2:$B$36,2,FALSE)</f>
        <v>0</v>
      </c>
      <c r="AE600" s="4" t="str">
        <f t="shared" si="63"/>
        <v>0</v>
      </c>
      <c r="AF600" s="4" t="e">
        <f>VLOOKUP(AE600,Days!$D$2:$E$199,2,FALSE)</f>
        <v>#N/A</v>
      </c>
      <c r="AG600" s="4">
        <f t="shared" si="64"/>
        <v>0</v>
      </c>
      <c r="AH600" s="4">
        <f t="shared" si="65"/>
        <v>0</v>
      </c>
      <c r="AI600" s="4">
        <f t="shared" si="66"/>
        <v>0</v>
      </c>
      <c r="AJ600" s="4">
        <f t="shared" si="67"/>
        <v>0</v>
      </c>
      <c r="AK600" s="4">
        <f t="shared" si="68"/>
        <v>0</v>
      </c>
      <c r="AL600" s="8">
        <f t="shared" si="69"/>
        <v>0</v>
      </c>
    </row>
    <row r="601" spans="23:38" x14ac:dyDescent="0.25">
      <c r="W601" s="9" t="e">
        <f>VLOOKUP(F601,'Rental Loss'!$A$2:$D$34,4,FALSE)</f>
        <v>#N/A</v>
      </c>
      <c r="X601" s="4" t="e">
        <f>VLOOKUP(F601,'Percent Owner Occupied'!$A$2:$B$34,2,FALSE)</f>
        <v>#N/A</v>
      </c>
      <c r="Y601" s="4" t="e">
        <f>VLOOKUP(F601,'Rental Loss'!$A$2:$C$34,3,FALSE)</f>
        <v>#N/A</v>
      </c>
      <c r="Z601" s="4" t="e">
        <f>VLOOKUP(F601,'Wage and Capital Related Income'!$A$2:$C$34,3,FALSE)</f>
        <v>#N/A</v>
      </c>
      <c r="AA601" s="4" t="e">
        <f>VLOOKUP(F601,'Recapture Features'!$A$2:$D$34,4,FALSE)</f>
        <v>#N/A</v>
      </c>
      <c r="AB601" s="4" t="e">
        <f>VLOOKUP(F601,'Wage and Capital Related Income'!$A$2:$D$34,4,FALSE)</f>
        <v>#N/A</v>
      </c>
      <c r="AC601" s="4" t="e">
        <f>VLOOKUP(F601,'Recapture Features'!$A$2:$B$34,2,FALSE)</f>
        <v>#N/A</v>
      </c>
      <c r="AD601" s="4">
        <f>VLOOKUP(INT(U601),Depth!$A$2:$B$36,2,FALSE)</f>
        <v>0</v>
      </c>
      <c r="AE601" s="4" t="str">
        <f t="shared" si="63"/>
        <v>0</v>
      </c>
      <c r="AF601" s="4" t="e">
        <f>VLOOKUP(AE601,Days!$D$2:$E$199,2,FALSE)</f>
        <v>#N/A</v>
      </c>
      <c r="AG601" s="4">
        <f t="shared" si="64"/>
        <v>0</v>
      </c>
      <c r="AH601" s="4">
        <f t="shared" si="65"/>
        <v>0</v>
      </c>
      <c r="AI601" s="4">
        <f t="shared" si="66"/>
        <v>0</v>
      </c>
      <c r="AJ601" s="4">
        <f t="shared" si="67"/>
        <v>0</v>
      </c>
      <c r="AK601" s="4">
        <f t="shared" si="68"/>
        <v>0</v>
      </c>
      <c r="AL601" s="8">
        <f t="shared" si="69"/>
        <v>0</v>
      </c>
    </row>
    <row r="602" spans="23:38" x14ac:dyDescent="0.25">
      <c r="W602" s="9" t="e">
        <f>VLOOKUP(F602,'Rental Loss'!$A$2:$D$34,4,FALSE)</f>
        <v>#N/A</v>
      </c>
      <c r="X602" s="4" t="e">
        <f>VLOOKUP(F602,'Percent Owner Occupied'!$A$2:$B$34,2,FALSE)</f>
        <v>#N/A</v>
      </c>
      <c r="Y602" s="4" t="e">
        <f>VLOOKUP(F602,'Rental Loss'!$A$2:$C$34,3,FALSE)</f>
        <v>#N/A</v>
      </c>
      <c r="Z602" s="4" t="e">
        <f>VLOOKUP(F602,'Wage and Capital Related Income'!$A$2:$C$34,3,FALSE)</f>
        <v>#N/A</v>
      </c>
      <c r="AA602" s="4" t="e">
        <f>VLOOKUP(F602,'Recapture Features'!$A$2:$D$34,4,FALSE)</f>
        <v>#N/A</v>
      </c>
      <c r="AB602" s="4" t="e">
        <f>VLOOKUP(F602,'Wage and Capital Related Income'!$A$2:$D$34,4,FALSE)</f>
        <v>#N/A</v>
      </c>
      <c r="AC602" s="4" t="e">
        <f>VLOOKUP(F602,'Recapture Features'!$A$2:$B$34,2,FALSE)</f>
        <v>#N/A</v>
      </c>
      <c r="AD602" s="4">
        <f>VLOOKUP(INT(U602),Depth!$A$2:$B$36,2,FALSE)</f>
        <v>0</v>
      </c>
      <c r="AE602" s="4" t="str">
        <f t="shared" si="63"/>
        <v>0</v>
      </c>
      <c r="AF602" s="4" t="e">
        <f>VLOOKUP(AE602,Days!$D$2:$E$199,2,FALSE)</f>
        <v>#N/A</v>
      </c>
      <c r="AG602" s="4">
        <f t="shared" si="64"/>
        <v>0</v>
      </c>
      <c r="AH602" s="4">
        <f t="shared" si="65"/>
        <v>0</v>
      </c>
      <c r="AI602" s="4">
        <f t="shared" si="66"/>
        <v>0</v>
      </c>
      <c r="AJ602" s="4">
        <f t="shared" si="67"/>
        <v>0</v>
      </c>
      <c r="AK602" s="4">
        <f t="shared" si="68"/>
        <v>0</v>
      </c>
      <c r="AL602" s="8">
        <f t="shared" si="69"/>
        <v>0</v>
      </c>
    </row>
    <row r="603" spans="23:38" x14ac:dyDescent="0.25">
      <c r="W603" s="9" t="e">
        <f>VLOOKUP(F603,'Rental Loss'!$A$2:$D$34,4,FALSE)</f>
        <v>#N/A</v>
      </c>
      <c r="X603" s="4" t="e">
        <f>VLOOKUP(F603,'Percent Owner Occupied'!$A$2:$B$34,2,FALSE)</f>
        <v>#N/A</v>
      </c>
      <c r="Y603" s="4" t="e">
        <f>VLOOKUP(F603,'Rental Loss'!$A$2:$C$34,3,FALSE)</f>
        <v>#N/A</v>
      </c>
      <c r="Z603" s="4" t="e">
        <f>VLOOKUP(F603,'Wage and Capital Related Income'!$A$2:$C$34,3,FALSE)</f>
        <v>#N/A</v>
      </c>
      <c r="AA603" s="4" t="e">
        <f>VLOOKUP(F603,'Recapture Features'!$A$2:$D$34,4,FALSE)</f>
        <v>#N/A</v>
      </c>
      <c r="AB603" s="4" t="e">
        <f>VLOOKUP(F603,'Wage and Capital Related Income'!$A$2:$D$34,4,FALSE)</f>
        <v>#N/A</v>
      </c>
      <c r="AC603" s="4" t="e">
        <f>VLOOKUP(F603,'Recapture Features'!$A$2:$B$34,2,FALSE)</f>
        <v>#N/A</v>
      </c>
      <c r="AD603" s="4">
        <f>VLOOKUP(INT(U603),Depth!$A$2:$B$36,2,FALSE)</f>
        <v>0</v>
      </c>
      <c r="AE603" s="4" t="str">
        <f t="shared" si="63"/>
        <v>0</v>
      </c>
      <c r="AF603" s="4" t="e">
        <f>VLOOKUP(AE603,Days!$D$2:$E$199,2,FALSE)</f>
        <v>#N/A</v>
      </c>
      <c r="AG603" s="4">
        <f t="shared" si="64"/>
        <v>0</v>
      </c>
      <c r="AH603" s="4">
        <f t="shared" si="65"/>
        <v>0</v>
      </c>
      <c r="AI603" s="4">
        <f t="shared" si="66"/>
        <v>0</v>
      </c>
      <c r="AJ603" s="4">
        <f t="shared" si="67"/>
        <v>0</v>
      </c>
      <c r="AK603" s="4">
        <f t="shared" si="68"/>
        <v>0</v>
      </c>
      <c r="AL603" s="8">
        <f t="shared" si="69"/>
        <v>0</v>
      </c>
    </row>
    <row r="604" spans="23:38" x14ac:dyDescent="0.25">
      <c r="W604" s="9" t="e">
        <f>VLOOKUP(F604,'Rental Loss'!$A$2:$D$34,4,FALSE)</f>
        <v>#N/A</v>
      </c>
      <c r="X604" s="4" t="e">
        <f>VLOOKUP(F604,'Percent Owner Occupied'!$A$2:$B$34,2,FALSE)</f>
        <v>#N/A</v>
      </c>
      <c r="Y604" s="4" t="e">
        <f>VLOOKUP(F604,'Rental Loss'!$A$2:$C$34,3,FALSE)</f>
        <v>#N/A</v>
      </c>
      <c r="Z604" s="4" t="e">
        <f>VLOOKUP(F604,'Wage and Capital Related Income'!$A$2:$C$34,3,FALSE)</f>
        <v>#N/A</v>
      </c>
      <c r="AA604" s="4" t="e">
        <f>VLOOKUP(F604,'Recapture Features'!$A$2:$D$34,4,FALSE)</f>
        <v>#N/A</v>
      </c>
      <c r="AB604" s="4" t="e">
        <f>VLOOKUP(F604,'Wage and Capital Related Income'!$A$2:$D$34,4,FALSE)</f>
        <v>#N/A</v>
      </c>
      <c r="AC604" s="4" t="e">
        <f>VLOOKUP(F604,'Recapture Features'!$A$2:$B$34,2,FALSE)</f>
        <v>#N/A</v>
      </c>
      <c r="AD604" s="4">
        <f>VLOOKUP(INT(U604),Depth!$A$2:$B$36,2,FALSE)</f>
        <v>0</v>
      </c>
      <c r="AE604" s="4" t="str">
        <f t="shared" si="63"/>
        <v>0</v>
      </c>
      <c r="AF604" s="4" t="e">
        <f>VLOOKUP(AE604,Days!$D$2:$E$199,2,FALSE)</f>
        <v>#N/A</v>
      </c>
      <c r="AG604" s="4">
        <f t="shared" si="64"/>
        <v>0</v>
      </c>
      <c r="AH604" s="4">
        <f t="shared" si="65"/>
        <v>0</v>
      </c>
      <c r="AI604" s="4">
        <f t="shared" si="66"/>
        <v>0</v>
      </c>
      <c r="AJ604" s="4">
        <f t="shared" si="67"/>
        <v>0</v>
      </c>
      <c r="AK604" s="4">
        <f t="shared" si="68"/>
        <v>0</v>
      </c>
      <c r="AL604" s="8">
        <f t="shared" si="69"/>
        <v>0</v>
      </c>
    </row>
    <row r="605" spans="23:38" x14ac:dyDescent="0.25">
      <c r="W605" s="9" t="e">
        <f>VLOOKUP(F605,'Rental Loss'!$A$2:$D$34,4,FALSE)</f>
        <v>#N/A</v>
      </c>
      <c r="X605" s="4" t="e">
        <f>VLOOKUP(F605,'Percent Owner Occupied'!$A$2:$B$34,2,FALSE)</f>
        <v>#N/A</v>
      </c>
      <c r="Y605" s="4" t="e">
        <f>VLOOKUP(F605,'Rental Loss'!$A$2:$C$34,3,FALSE)</f>
        <v>#N/A</v>
      </c>
      <c r="Z605" s="4" t="e">
        <f>VLOOKUP(F605,'Wage and Capital Related Income'!$A$2:$C$34,3,FALSE)</f>
        <v>#N/A</v>
      </c>
      <c r="AA605" s="4" t="e">
        <f>VLOOKUP(F605,'Recapture Features'!$A$2:$D$34,4,FALSE)</f>
        <v>#N/A</v>
      </c>
      <c r="AB605" s="4" t="e">
        <f>VLOOKUP(F605,'Wage and Capital Related Income'!$A$2:$D$34,4,FALSE)</f>
        <v>#N/A</v>
      </c>
      <c r="AC605" s="4" t="e">
        <f>VLOOKUP(F605,'Recapture Features'!$A$2:$B$34,2,FALSE)</f>
        <v>#N/A</v>
      </c>
      <c r="AD605" s="4">
        <f>VLOOKUP(INT(U605),Depth!$A$2:$B$36,2,FALSE)</f>
        <v>0</v>
      </c>
      <c r="AE605" s="4" t="str">
        <f t="shared" si="63"/>
        <v>0</v>
      </c>
      <c r="AF605" s="4" t="e">
        <f>VLOOKUP(AE605,Days!$D$2:$E$199,2,FALSE)</f>
        <v>#N/A</v>
      </c>
      <c r="AG605" s="4">
        <f t="shared" si="64"/>
        <v>0</v>
      </c>
      <c r="AH605" s="4">
        <f t="shared" si="65"/>
        <v>0</v>
      </c>
      <c r="AI605" s="4">
        <f t="shared" si="66"/>
        <v>0</v>
      </c>
      <c r="AJ605" s="4">
        <f t="shared" si="67"/>
        <v>0</v>
      </c>
      <c r="AK605" s="4">
        <f t="shared" si="68"/>
        <v>0</v>
      </c>
      <c r="AL605" s="8">
        <f t="shared" si="69"/>
        <v>0</v>
      </c>
    </row>
    <row r="606" spans="23:38" x14ac:dyDescent="0.25">
      <c r="W606" s="9" t="e">
        <f>VLOOKUP(F606,'Rental Loss'!$A$2:$D$34,4,FALSE)</f>
        <v>#N/A</v>
      </c>
      <c r="X606" s="4" t="e">
        <f>VLOOKUP(F606,'Percent Owner Occupied'!$A$2:$B$34,2,FALSE)</f>
        <v>#N/A</v>
      </c>
      <c r="Y606" s="4" t="e">
        <f>VLOOKUP(F606,'Rental Loss'!$A$2:$C$34,3,FALSE)</f>
        <v>#N/A</v>
      </c>
      <c r="Z606" s="4" t="e">
        <f>VLOOKUP(F606,'Wage and Capital Related Income'!$A$2:$C$34,3,FALSE)</f>
        <v>#N/A</v>
      </c>
      <c r="AA606" s="4" t="e">
        <f>VLOOKUP(F606,'Recapture Features'!$A$2:$D$34,4,FALSE)</f>
        <v>#N/A</v>
      </c>
      <c r="AB606" s="4" t="e">
        <f>VLOOKUP(F606,'Wage and Capital Related Income'!$A$2:$D$34,4,FALSE)</f>
        <v>#N/A</v>
      </c>
      <c r="AC606" s="4" t="e">
        <f>VLOOKUP(F606,'Recapture Features'!$A$2:$B$34,2,FALSE)</f>
        <v>#N/A</v>
      </c>
      <c r="AD606" s="4">
        <f>VLOOKUP(INT(U606),Depth!$A$2:$B$36,2,FALSE)</f>
        <v>0</v>
      </c>
      <c r="AE606" s="4" t="str">
        <f t="shared" si="63"/>
        <v>0</v>
      </c>
      <c r="AF606" s="4" t="e">
        <f>VLOOKUP(AE606,Days!$D$2:$E$199,2,FALSE)</f>
        <v>#N/A</v>
      </c>
      <c r="AG606" s="4">
        <f t="shared" si="64"/>
        <v>0</v>
      </c>
      <c r="AH606" s="4">
        <f t="shared" si="65"/>
        <v>0</v>
      </c>
      <c r="AI606" s="4">
        <f t="shared" si="66"/>
        <v>0</v>
      </c>
      <c r="AJ606" s="4">
        <f t="shared" si="67"/>
        <v>0</v>
      </c>
      <c r="AK606" s="4">
        <f t="shared" si="68"/>
        <v>0</v>
      </c>
      <c r="AL606" s="8">
        <f t="shared" si="69"/>
        <v>0</v>
      </c>
    </row>
    <row r="607" spans="23:38" x14ac:dyDescent="0.25">
      <c r="W607" s="9" t="e">
        <f>VLOOKUP(F607,'Rental Loss'!$A$2:$D$34,4,FALSE)</f>
        <v>#N/A</v>
      </c>
      <c r="X607" s="4" t="e">
        <f>VLOOKUP(F607,'Percent Owner Occupied'!$A$2:$B$34,2,FALSE)</f>
        <v>#N/A</v>
      </c>
      <c r="Y607" s="4" t="e">
        <f>VLOOKUP(F607,'Rental Loss'!$A$2:$C$34,3,FALSE)</f>
        <v>#N/A</v>
      </c>
      <c r="Z607" s="4" t="e">
        <f>VLOOKUP(F607,'Wage and Capital Related Income'!$A$2:$C$34,3,FALSE)</f>
        <v>#N/A</v>
      </c>
      <c r="AA607" s="4" t="e">
        <f>VLOOKUP(F607,'Recapture Features'!$A$2:$D$34,4,FALSE)</f>
        <v>#N/A</v>
      </c>
      <c r="AB607" s="4" t="e">
        <f>VLOOKUP(F607,'Wage and Capital Related Income'!$A$2:$D$34,4,FALSE)</f>
        <v>#N/A</v>
      </c>
      <c r="AC607" s="4" t="e">
        <f>VLOOKUP(F607,'Recapture Features'!$A$2:$B$34,2,FALSE)</f>
        <v>#N/A</v>
      </c>
      <c r="AD607" s="4">
        <f>VLOOKUP(INT(U607),Depth!$A$2:$B$36,2,FALSE)</f>
        <v>0</v>
      </c>
      <c r="AE607" s="4" t="str">
        <f t="shared" si="63"/>
        <v>0</v>
      </c>
      <c r="AF607" s="4" t="e">
        <f>VLOOKUP(AE607,Days!$D$2:$E$199,2,FALSE)</f>
        <v>#N/A</v>
      </c>
      <c r="AG607" s="4">
        <f t="shared" si="64"/>
        <v>0</v>
      </c>
      <c r="AH607" s="4">
        <f t="shared" si="65"/>
        <v>0</v>
      </c>
      <c r="AI607" s="4">
        <f t="shared" si="66"/>
        <v>0</v>
      </c>
      <c r="AJ607" s="4">
        <f t="shared" si="67"/>
        <v>0</v>
      </c>
      <c r="AK607" s="4">
        <f t="shared" si="68"/>
        <v>0</v>
      </c>
      <c r="AL607" s="8">
        <f t="shared" si="69"/>
        <v>0</v>
      </c>
    </row>
    <row r="608" spans="23:38" x14ac:dyDescent="0.25">
      <c r="W608" s="9" t="e">
        <f>VLOOKUP(F608,'Rental Loss'!$A$2:$D$34,4,FALSE)</f>
        <v>#N/A</v>
      </c>
      <c r="X608" s="4" t="e">
        <f>VLOOKUP(F608,'Percent Owner Occupied'!$A$2:$B$34,2,FALSE)</f>
        <v>#N/A</v>
      </c>
      <c r="Y608" s="4" t="e">
        <f>VLOOKUP(F608,'Rental Loss'!$A$2:$C$34,3,FALSE)</f>
        <v>#N/A</v>
      </c>
      <c r="Z608" s="4" t="e">
        <f>VLOOKUP(F608,'Wage and Capital Related Income'!$A$2:$C$34,3,FALSE)</f>
        <v>#N/A</v>
      </c>
      <c r="AA608" s="4" t="e">
        <f>VLOOKUP(F608,'Recapture Features'!$A$2:$D$34,4,FALSE)</f>
        <v>#N/A</v>
      </c>
      <c r="AB608" s="4" t="e">
        <f>VLOOKUP(F608,'Wage and Capital Related Income'!$A$2:$D$34,4,FALSE)</f>
        <v>#N/A</v>
      </c>
      <c r="AC608" s="4" t="e">
        <f>VLOOKUP(F608,'Recapture Features'!$A$2:$B$34,2,FALSE)</f>
        <v>#N/A</v>
      </c>
      <c r="AD608" s="4">
        <f>VLOOKUP(INT(U608),Depth!$A$2:$B$36,2,FALSE)</f>
        <v>0</v>
      </c>
      <c r="AE608" s="4" t="str">
        <f t="shared" si="63"/>
        <v>0</v>
      </c>
      <c r="AF608" s="4" t="e">
        <f>VLOOKUP(AE608,Days!$D$2:$E$199,2,FALSE)</f>
        <v>#N/A</v>
      </c>
      <c r="AG608" s="4">
        <f t="shared" si="64"/>
        <v>0</v>
      </c>
      <c r="AH608" s="4">
        <f t="shared" si="65"/>
        <v>0</v>
      </c>
      <c r="AI608" s="4">
        <f t="shared" si="66"/>
        <v>0</v>
      </c>
      <c r="AJ608" s="4">
        <f t="shared" si="67"/>
        <v>0</v>
      </c>
      <c r="AK608" s="4">
        <f t="shared" si="68"/>
        <v>0</v>
      </c>
      <c r="AL608" s="8">
        <f t="shared" si="69"/>
        <v>0</v>
      </c>
    </row>
    <row r="609" spans="23:38" x14ac:dyDescent="0.25">
      <c r="W609" s="9" t="e">
        <f>VLOOKUP(F609,'Rental Loss'!$A$2:$D$34,4,FALSE)</f>
        <v>#N/A</v>
      </c>
      <c r="X609" s="4" t="e">
        <f>VLOOKUP(F609,'Percent Owner Occupied'!$A$2:$B$34,2,FALSE)</f>
        <v>#N/A</v>
      </c>
      <c r="Y609" s="4" t="e">
        <f>VLOOKUP(F609,'Rental Loss'!$A$2:$C$34,3,FALSE)</f>
        <v>#N/A</v>
      </c>
      <c r="Z609" s="4" t="e">
        <f>VLOOKUP(F609,'Wage and Capital Related Income'!$A$2:$C$34,3,FALSE)</f>
        <v>#N/A</v>
      </c>
      <c r="AA609" s="4" t="e">
        <f>VLOOKUP(F609,'Recapture Features'!$A$2:$D$34,4,FALSE)</f>
        <v>#N/A</v>
      </c>
      <c r="AB609" s="4" t="e">
        <f>VLOOKUP(F609,'Wage and Capital Related Income'!$A$2:$D$34,4,FALSE)</f>
        <v>#N/A</v>
      </c>
      <c r="AC609" s="4" t="e">
        <f>VLOOKUP(F609,'Recapture Features'!$A$2:$B$34,2,FALSE)</f>
        <v>#N/A</v>
      </c>
      <c r="AD609" s="4">
        <f>VLOOKUP(INT(U609),Depth!$A$2:$B$36,2,FALSE)</f>
        <v>0</v>
      </c>
      <c r="AE609" s="4" t="str">
        <f t="shared" si="63"/>
        <v>0</v>
      </c>
      <c r="AF609" s="4" t="e">
        <f>VLOOKUP(AE609,Days!$D$2:$E$199,2,FALSE)</f>
        <v>#N/A</v>
      </c>
      <c r="AG609" s="4">
        <f t="shared" si="64"/>
        <v>0</v>
      </c>
      <c r="AH609" s="4">
        <f t="shared" si="65"/>
        <v>0</v>
      </c>
      <c r="AI609" s="4">
        <f t="shared" si="66"/>
        <v>0</v>
      </c>
      <c r="AJ609" s="4">
        <f t="shared" si="67"/>
        <v>0</v>
      </c>
      <c r="AK609" s="4">
        <f t="shared" si="68"/>
        <v>0</v>
      </c>
      <c r="AL609" s="8">
        <f t="shared" si="69"/>
        <v>0</v>
      </c>
    </row>
    <row r="610" spans="23:38" x14ac:dyDescent="0.25">
      <c r="W610" s="9" t="e">
        <f>VLOOKUP(F610,'Rental Loss'!$A$2:$D$34,4,FALSE)</f>
        <v>#N/A</v>
      </c>
      <c r="X610" s="4" t="e">
        <f>VLOOKUP(F610,'Percent Owner Occupied'!$A$2:$B$34,2,FALSE)</f>
        <v>#N/A</v>
      </c>
      <c r="Y610" s="4" t="e">
        <f>VLOOKUP(F610,'Rental Loss'!$A$2:$C$34,3,FALSE)</f>
        <v>#N/A</v>
      </c>
      <c r="Z610" s="4" t="e">
        <f>VLOOKUP(F610,'Wage and Capital Related Income'!$A$2:$C$34,3,FALSE)</f>
        <v>#N/A</v>
      </c>
      <c r="AA610" s="4" t="e">
        <f>VLOOKUP(F610,'Recapture Features'!$A$2:$D$34,4,FALSE)</f>
        <v>#N/A</v>
      </c>
      <c r="AB610" s="4" t="e">
        <f>VLOOKUP(F610,'Wage and Capital Related Income'!$A$2:$D$34,4,FALSE)</f>
        <v>#N/A</v>
      </c>
      <c r="AC610" s="4" t="e">
        <f>VLOOKUP(F610,'Recapture Features'!$A$2:$B$34,2,FALSE)</f>
        <v>#N/A</v>
      </c>
      <c r="AD610" s="4">
        <f>VLOOKUP(INT(U610),Depth!$A$2:$B$36,2,FALSE)</f>
        <v>0</v>
      </c>
      <c r="AE610" s="4" t="str">
        <f t="shared" si="63"/>
        <v>0</v>
      </c>
      <c r="AF610" s="4" t="e">
        <f>VLOOKUP(AE610,Days!$D$2:$E$199,2,FALSE)</f>
        <v>#N/A</v>
      </c>
      <c r="AG610" s="4">
        <f t="shared" si="64"/>
        <v>0</v>
      </c>
      <c r="AH610" s="4">
        <f t="shared" si="65"/>
        <v>0</v>
      </c>
      <c r="AI610" s="4">
        <f t="shared" si="66"/>
        <v>0</v>
      </c>
      <c r="AJ610" s="4">
        <f t="shared" si="67"/>
        <v>0</v>
      </c>
      <c r="AK610" s="4">
        <f t="shared" si="68"/>
        <v>0</v>
      </c>
      <c r="AL610" s="8">
        <f t="shared" si="69"/>
        <v>0</v>
      </c>
    </row>
    <row r="611" spans="23:38" x14ac:dyDescent="0.25">
      <c r="W611" s="9" t="e">
        <f>VLOOKUP(F611,'Rental Loss'!$A$2:$D$34,4,FALSE)</f>
        <v>#N/A</v>
      </c>
      <c r="X611" s="4" t="e">
        <f>VLOOKUP(F611,'Percent Owner Occupied'!$A$2:$B$34,2,FALSE)</f>
        <v>#N/A</v>
      </c>
      <c r="Y611" s="4" t="e">
        <f>VLOOKUP(F611,'Rental Loss'!$A$2:$C$34,3,FALSE)</f>
        <v>#N/A</v>
      </c>
      <c r="Z611" s="4" t="e">
        <f>VLOOKUP(F611,'Wage and Capital Related Income'!$A$2:$C$34,3,FALSE)</f>
        <v>#N/A</v>
      </c>
      <c r="AA611" s="4" t="e">
        <f>VLOOKUP(F611,'Recapture Features'!$A$2:$D$34,4,FALSE)</f>
        <v>#N/A</v>
      </c>
      <c r="AB611" s="4" t="e">
        <f>VLOOKUP(F611,'Wage and Capital Related Income'!$A$2:$D$34,4,FALSE)</f>
        <v>#N/A</v>
      </c>
      <c r="AC611" s="4" t="e">
        <f>VLOOKUP(F611,'Recapture Features'!$A$2:$B$34,2,FALSE)</f>
        <v>#N/A</v>
      </c>
      <c r="AD611" s="4">
        <f>VLOOKUP(INT(U611),Depth!$A$2:$B$36,2,FALSE)</f>
        <v>0</v>
      </c>
      <c r="AE611" s="4" t="str">
        <f t="shared" si="63"/>
        <v>0</v>
      </c>
      <c r="AF611" s="4" t="e">
        <f>VLOOKUP(AE611,Days!$D$2:$E$199,2,FALSE)</f>
        <v>#N/A</v>
      </c>
      <c r="AG611" s="4">
        <f t="shared" si="64"/>
        <v>0</v>
      </c>
      <c r="AH611" s="4">
        <f t="shared" si="65"/>
        <v>0</v>
      </c>
      <c r="AI611" s="4">
        <f t="shared" si="66"/>
        <v>0</v>
      </c>
      <c r="AJ611" s="4">
        <f t="shared" si="67"/>
        <v>0</v>
      </c>
      <c r="AK611" s="4">
        <f t="shared" si="68"/>
        <v>0</v>
      </c>
      <c r="AL611" s="8">
        <f t="shared" si="69"/>
        <v>0</v>
      </c>
    </row>
    <row r="612" spans="23:38" x14ac:dyDescent="0.25">
      <c r="W612" s="9" t="e">
        <f>VLOOKUP(F612,'Rental Loss'!$A$2:$D$34,4,FALSE)</f>
        <v>#N/A</v>
      </c>
      <c r="X612" s="4" t="e">
        <f>VLOOKUP(F612,'Percent Owner Occupied'!$A$2:$B$34,2,FALSE)</f>
        <v>#N/A</v>
      </c>
      <c r="Y612" s="4" t="e">
        <f>VLOOKUP(F612,'Rental Loss'!$A$2:$C$34,3,FALSE)</f>
        <v>#N/A</v>
      </c>
      <c r="Z612" s="4" t="e">
        <f>VLOOKUP(F612,'Wage and Capital Related Income'!$A$2:$C$34,3,FALSE)</f>
        <v>#N/A</v>
      </c>
      <c r="AA612" s="4" t="e">
        <f>VLOOKUP(F612,'Recapture Features'!$A$2:$D$34,4,FALSE)</f>
        <v>#N/A</v>
      </c>
      <c r="AB612" s="4" t="e">
        <f>VLOOKUP(F612,'Wage and Capital Related Income'!$A$2:$D$34,4,FALSE)</f>
        <v>#N/A</v>
      </c>
      <c r="AC612" s="4" t="e">
        <f>VLOOKUP(F612,'Recapture Features'!$A$2:$B$34,2,FALSE)</f>
        <v>#N/A</v>
      </c>
      <c r="AD612" s="4">
        <f>VLOOKUP(INT(U612),Depth!$A$2:$B$36,2,FALSE)</f>
        <v>0</v>
      </c>
      <c r="AE612" s="4" t="str">
        <f t="shared" si="63"/>
        <v>0</v>
      </c>
      <c r="AF612" s="4" t="e">
        <f>VLOOKUP(AE612,Days!$D$2:$E$199,2,FALSE)</f>
        <v>#N/A</v>
      </c>
      <c r="AG612" s="4">
        <f t="shared" si="64"/>
        <v>0</v>
      </c>
      <c r="AH612" s="4">
        <f t="shared" si="65"/>
        <v>0</v>
      </c>
      <c r="AI612" s="4">
        <f t="shared" si="66"/>
        <v>0</v>
      </c>
      <c r="AJ612" s="4">
        <f t="shared" si="67"/>
        <v>0</v>
      </c>
      <c r="AK612" s="4">
        <f t="shared" si="68"/>
        <v>0</v>
      </c>
      <c r="AL612" s="8">
        <f t="shared" si="69"/>
        <v>0</v>
      </c>
    </row>
    <row r="613" spans="23:38" x14ac:dyDescent="0.25">
      <c r="W613" s="9" t="e">
        <f>VLOOKUP(F613,'Rental Loss'!$A$2:$D$34,4,FALSE)</f>
        <v>#N/A</v>
      </c>
      <c r="X613" s="4" t="e">
        <f>VLOOKUP(F613,'Percent Owner Occupied'!$A$2:$B$34,2,FALSE)</f>
        <v>#N/A</v>
      </c>
      <c r="Y613" s="4" t="e">
        <f>VLOOKUP(F613,'Rental Loss'!$A$2:$C$34,3,FALSE)</f>
        <v>#N/A</v>
      </c>
      <c r="Z613" s="4" t="e">
        <f>VLOOKUP(F613,'Wage and Capital Related Income'!$A$2:$C$34,3,FALSE)</f>
        <v>#N/A</v>
      </c>
      <c r="AA613" s="4" t="e">
        <f>VLOOKUP(F613,'Recapture Features'!$A$2:$D$34,4,FALSE)</f>
        <v>#N/A</v>
      </c>
      <c r="AB613" s="4" t="e">
        <f>VLOOKUP(F613,'Wage and Capital Related Income'!$A$2:$D$34,4,FALSE)</f>
        <v>#N/A</v>
      </c>
      <c r="AC613" s="4" t="e">
        <f>VLOOKUP(F613,'Recapture Features'!$A$2:$B$34,2,FALSE)</f>
        <v>#N/A</v>
      </c>
      <c r="AD613" s="4">
        <f>VLOOKUP(INT(U613),Depth!$A$2:$B$36,2,FALSE)</f>
        <v>0</v>
      </c>
      <c r="AE613" s="4" t="str">
        <f t="shared" si="63"/>
        <v>0</v>
      </c>
      <c r="AF613" s="4" t="e">
        <f>VLOOKUP(AE613,Days!$D$2:$E$199,2,FALSE)</f>
        <v>#N/A</v>
      </c>
      <c r="AG613" s="4">
        <f t="shared" si="64"/>
        <v>0</v>
      </c>
      <c r="AH613" s="4">
        <f t="shared" si="65"/>
        <v>0</v>
      </c>
      <c r="AI613" s="4">
        <f t="shared" si="66"/>
        <v>0</v>
      </c>
      <c r="AJ613" s="4">
        <f t="shared" si="67"/>
        <v>0</v>
      </c>
      <c r="AK613" s="4">
        <f t="shared" si="68"/>
        <v>0</v>
      </c>
      <c r="AL613" s="8">
        <f t="shared" si="69"/>
        <v>0</v>
      </c>
    </row>
    <row r="614" spans="23:38" x14ac:dyDescent="0.25">
      <c r="W614" s="9" t="e">
        <f>VLOOKUP(F614,'Rental Loss'!$A$2:$D$34,4,FALSE)</f>
        <v>#N/A</v>
      </c>
      <c r="X614" s="4" t="e">
        <f>VLOOKUP(F614,'Percent Owner Occupied'!$A$2:$B$34,2,FALSE)</f>
        <v>#N/A</v>
      </c>
      <c r="Y614" s="4" t="e">
        <f>VLOOKUP(F614,'Rental Loss'!$A$2:$C$34,3,FALSE)</f>
        <v>#N/A</v>
      </c>
      <c r="Z614" s="4" t="e">
        <f>VLOOKUP(F614,'Wage and Capital Related Income'!$A$2:$C$34,3,FALSE)</f>
        <v>#N/A</v>
      </c>
      <c r="AA614" s="4" t="e">
        <f>VLOOKUP(F614,'Recapture Features'!$A$2:$D$34,4,FALSE)</f>
        <v>#N/A</v>
      </c>
      <c r="AB614" s="4" t="e">
        <f>VLOOKUP(F614,'Wage and Capital Related Income'!$A$2:$D$34,4,FALSE)</f>
        <v>#N/A</v>
      </c>
      <c r="AC614" s="4" t="e">
        <f>VLOOKUP(F614,'Recapture Features'!$A$2:$B$34,2,FALSE)</f>
        <v>#N/A</v>
      </c>
      <c r="AD614" s="4">
        <f>VLOOKUP(INT(U614),Depth!$A$2:$B$36,2,FALSE)</f>
        <v>0</v>
      </c>
      <c r="AE614" s="4" t="str">
        <f t="shared" si="63"/>
        <v>0</v>
      </c>
      <c r="AF614" s="4" t="e">
        <f>VLOOKUP(AE614,Days!$D$2:$E$199,2,FALSE)</f>
        <v>#N/A</v>
      </c>
      <c r="AG614" s="4">
        <f t="shared" si="64"/>
        <v>0</v>
      </c>
      <c r="AH614" s="4">
        <f t="shared" si="65"/>
        <v>0</v>
      </c>
      <c r="AI614" s="4">
        <f t="shared" si="66"/>
        <v>0</v>
      </c>
      <c r="AJ614" s="4">
        <f t="shared" si="67"/>
        <v>0</v>
      </c>
      <c r="AK614" s="4">
        <f t="shared" si="68"/>
        <v>0</v>
      </c>
      <c r="AL614" s="8">
        <f t="shared" si="69"/>
        <v>0</v>
      </c>
    </row>
    <row r="615" spans="23:38" x14ac:dyDescent="0.25">
      <c r="W615" s="9" t="e">
        <f>VLOOKUP(F615,'Rental Loss'!$A$2:$D$34,4,FALSE)</f>
        <v>#N/A</v>
      </c>
      <c r="X615" s="4" t="e">
        <f>VLOOKUP(F615,'Percent Owner Occupied'!$A$2:$B$34,2,FALSE)</f>
        <v>#N/A</v>
      </c>
      <c r="Y615" s="4" t="e">
        <f>VLOOKUP(F615,'Rental Loss'!$A$2:$C$34,3,FALSE)</f>
        <v>#N/A</v>
      </c>
      <c r="Z615" s="4" t="e">
        <f>VLOOKUP(F615,'Wage and Capital Related Income'!$A$2:$C$34,3,FALSE)</f>
        <v>#N/A</v>
      </c>
      <c r="AA615" s="4" t="e">
        <f>VLOOKUP(F615,'Recapture Features'!$A$2:$D$34,4,FALSE)</f>
        <v>#N/A</v>
      </c>
      <c r="AB615" s="4" t="e">
        <f>VLOOKUP(F615,'Wage and Capital Related Income'!$A$2:$D$34,4,FALSE)</f>
        <v>#N/A</v>
      </c>
      <c r="AC615" s="4" t="e">
        <f>VLOOKUP(F615,'Recapture Features'!$A$2:$B$34,2,FALSE)</f>
        <v>#N/A</v>
      </c>
      <c r="AD615" s="4">
        <f>VLOOKUP(INT(U615),Depth!$A$2:$B$36,2,FALSE)</f>
        <v>0</v>
      </c>
      <c r="AE615" s="4" t="str">
        <f t="shared" si="63"/>
        <v>0</v>
      </c>
      <c r="AF615" s="4" t="e">
        <f>VLOOKUP(AE615,Days!$D$2:$E$199,2,FALSE)</f>
        <v>#N/A</v>
      </c>
      <c r="AG615" s="4">
        <f t="shared" si="64"/>
        <v>0</v>
      </c>
      <c r="AH615" s="4">
        <f t="shared" si="65"/>
        <v>0</v>
      </c>
      <c r="AI615" s="4">
        <f t="shared" si="66"/>
        <v>0</v>
      </c>
      <c r="AJ615" s="4">
        <f t="shared" si="67"/>
        <v>0</v>
      </c>
      <c r="AK615" s="4">
        <f t="shared" si="68"/>
        <v>0</v>
      </c>
      <c r="AL615" s="8">
        <f t="shared" si="69"/>
        <v>0</v>
      </c>
    </row>
    <row r="616" spans="23:38" x14ac:dyDescent="0.25">
      <c r="W616" s="9" t="e">
        <f>VLOOKUP(F616,'Rental Loss'!$A$2:$D$34,4,FALSE)</f>
        <v>#N/A</v>
      </c>
      <c r="X616" s="4" t="e">
        <f>VLOOKUP(F616,'Percent Owner Occupied'!$A$2:$B$34,2,FALSE)</f>
        <v>#N/A</v>
      </c>
      <c r="Y616" s="4" t="e">
        <f>VLOOKUP(F616,'Rental Loss'!$A$2:$C$34,3,FALSE)</f>
        <v>#N/A</v>
      </c>
      <c r="Z616" s="4" t="e">
        <f>VLOOKUP(F616,'Wage and Capital Related Income'!$A$2:$C$34,3,FALSE)</f>
        <v>#N/A</v>
      </c>
      <c r="AA616" s="4" t="e">
        <f>VLOOKUP(F616,'Recapture Features'!$A$2:$D$34,4,FALSE)</f>
        <v>#N/A</v>
      </c>
      <c r="AB616" s="4" t="e">
        <f>VLOOKUP(F616,'Wage and Capital Related Income'!$A$2:$D$34,4,FALSE)</f>
        <v>#N/A</v>
      </c>
      <c r="AC616" s="4" t="e">
        <f>VLOOKUP(F616,'Recapture Features'!$A$2:$B$34,2,FALSE)</f>
        <v>#N/A</v>
      </c>
      <c r="AD616" s="4">
        <f>VLOOKUP(INT(U616),Depth!$A$2:$B$36,2,FALSE)</f>
        <v>0</v>
      </c>
      <c r="AE616" s="4" t="str">
        <f t="shared" si="63"/>
        <v>0</v>
      </c>
      <c r="AF616" s="4" t="e">
        <f>VLOOKUP(AE616,Days!$D$2:$E$199,2,FALSE)</f>
        <v>#N/A</v>
      </c>
      <c r="AG616" s="4">
        <f t="shared" si="64"/>
        <v>0</v>
      </c>
      <c r="AH616" s="4">
        <f t="shared" si="65"/>
        <v>0</v>
      </c>
      <c r="AI616" s="4">
        <f t="shared" si="66"/>
        <v>0</v>
      </c>
      <c r="AJ616" s="4">
        <f t="shared" si="67"/>
        <v>0</v>
      </c>
      <c r="AK616" s="4">
        <f t="shared" si="68"/>
        <v>0</v>
      </c>
      <c r="AL616" s="8">
        <f t="shared" si="69"/>
        <v>0</v>
      </c>
    </row>
    <row r="617" spans="23:38" x14ac:dyDescent="0.25">
      <c r="W617" s="9" t="e">
        <f>VLOOKUP(F617,'Rental Loss'!$A$2:$D$34,4,FALSE)</f>
        <v>#N/A</v>
      </c>
      <c r="X617" s="4" t="e">
        <f>VLOOKUP(F617,'Percent Owner Occupied'!$A$2:$B$34,2,FALSE)</f>
        <v>#N/A</v>
      </c>
      <c r="Y617" s="4" t="e">
        <f>VLOOKUP(F617,'Rental Loss'!$A$2:$C$34,3,FALSE)</f>
        <v>#N/A</v>
      </c>
      <c r="Z617" s="4" t="e">
        <f>VLOOKUP(F617,'Wage and Capital Related Income'!$A$2:$C$34,3,FALSE)</f>
        <v>#N/A</v>
      </c>
      <c r="AA617" s="4" t="e">
        <f>VLOOKUP(F617,'Recapture Features'!$A$2:$D$34,4,FALSE)</f>
        <v>#N/A</v>
      </c>
      <c r="AB617" s="4" t="e">
        <f>VLOOKUP(F617,'Wage and Capital Related Income'!$A$2:$D$34,4,FALSE)</f>
        <v>#N/A</v>
      </c>
      <c r="AC617" s="4" t="e">
        <f>VLOOKUP(F617,'Recapture Features'!$A$2:$B$34,2,FALSE)</f>
        <v>#N/A</v>
      </c>
      <c r="AD617" s="4">
        <f>VLOOKUP(INT(U617),Depth!$A$2:$B$36,2,FALSE)</f>
        <v>0</v>
      </c>
      <c r="AE617" s="4" t="str">
        <f t="shared" si="63"/>
        <v>0</v>
      </c>
      <c r="AF617" s="4" t="e">
        <f>VLOOKUP(AE617,Days!$D$2:$E$199,2,FALSE)</f>
        <v>#N/A</v>
      </c>
      <c r="AG617" s="4">
        <f t="shared" si="64"/>
        <v>0</v>
      </c>
      <c r="AH617" s="4">
        <f t="shared" si="65"/>
        <v>0</v>
      </c>
      <c r="AI617" s="4">
        <f t="shared" si="66"/>
        <v>0</v>
      </c>
      <c r="AJ617" s="4">
        <f t="shared" si="67"/>
        <v>0</v>
      </c>
      <c r="AK617" s="4">
        <f t="shared" si="68"/>
        <v>0</v>
      </c>
      <c r="AL617" s="8">
        <f t="shared" si="69"/>
        <v>0</v>
      </c>
    </row>
    <row r="618" spans="23:38" x14ac:dyDescent="0.25">
      <c r="W618" s="9" t="e">
        <f>VLOOKUP(F618,'Rental Loss'!$A$2:$D$34,4,FALSE)</f>
        <v>#N/A</v>
      </c>
      <c r="X618" s="4" t="e">
        <f>VLOOKUP(F618,'Percent Owner Occupied'!$A$2:$B$34,2,FALSE)</f>
        <v>#N/A</v>
      </c>
      <c r="Y618" s="4" t="e">
        <f>VLOOKUP(F618,'Rental Loss'!$A$2:$C$34,3,FALSE)</f>
        <v>#N/A</v>
      </c>
      <c r="Z618" s="4" t="e">
        <f>VLOOKUP(F618,'Wage and Capital Related Income'!$A$2:$C$34,3,FALSE)</f>
        <v>#N/A</v>
      </c>
      <c r="AA618" s="4" t="e">
        <f>VLOOKUP(F618,'Recapture Features'!$A$2:$D$34,4,FALSE)</f>
        <v>#N/A</v>
      </c>
      <c r="AB618" s="4" t="e">
        <f>VLOOKUP(F618,'Wage and Capital Related Income'!$A$2:$D$34,4,FALSE)</f>
        <v>#N/A</v>
      </c>
      <c r="AC618" s="4" t="e">
        <f>VLOOKUP(F618,'Recapture Features'!$A$2:$B$34,2,FALSE)</f>
        <v>#N/A</v>
      </c>
      <c r="AD618" s="4">
        <f>VLOOKUP(INT(U618),Depth!$A$2:$B$36,2,FALSE)</f>
        <v>0</v>
      </c>
      <c r="AE618" s="4" t="str">
        <f t="shared" si="63"/>
        <v>0</v>
      </c>
      <c r="AF618" s="4" t="e">
        <f>VLOOKUP(AE618,Days!$D$2:$E$199,2,FALSE)</f>
        <v>#N/A</v>
      </c>
      <c r="AG618" s="4">
        <f t="shared" si="64"/>
        <v>0</v>
      </c>
      <c r="AH618" s="4">
        <f t="shared" si="65"/>
        <v>0</v>
      </c>
      <c r="AI618" s="4">
        <f t="shared" si="66"/>
        <v>0</v>
      </c>
      <c r="AJ618" s="4">
        <f t="shared" si="67"/>
        <v>0</v>
      </c>
      <c r="AK618" s="4">
        <f t="shared" si="68"/>
        <v>0</v>
      </c>
      <c r="AL618" s="8">
        <f t="shared" si="69"/>
        <v>0</v>
      </c>
    </row>
    <row r="619" spans="23:38" x14ac:dyDescent="0.25">
      <c r="W619" s="9" t="e">
        <f>VLOOKUP(F619,'Rental Loss'!$A$2:$D$34,4,FALSE)</f>
        <v>#N/A</v>
      </c>
      <c r="X619" s="4" t="e">
        <f>VLOOKUP(F619,'Percent Owner Occupied'!$A$2:$B$34,2,FALSE)</f>
        <v>#N/A</v>
      </c>
      <c r="Y619" s="4" t="e">
        <f>VLOOKUP(F619,'Rental Loss'!$A$2:$C$34,3,FALSE)</f>
        <v>#N/A</v>
      </c>
      <c r="Z619" s="4" t="e">
        <f>VLOOKUP(F619,'Wage and Capital Related Income'!$A$2:$C$34,3,FALSE)</f>
        <v>#N/A</v>
      </c>
      <c r="AA619" s="4" t="e">
        <f>VLOOKUP(F619,'Recapture Features'!$A$2:$D$34,4,FALSE)</f>
        <v>#N/A</v>
      </c>
      <c r="AB619" s="4" t="e">
        <f>VLOOKUP(F619,'Wage and Capital Related Income'!$A$2:$D$34,4,FALSE)</f>
        <v>#N/A</v>
      </c>
      <c r="AC619" s="4" t="e">
        <f>VLOOKUP(F619,'Recapture Features'!$A$2:$B$34,2,FALSE)</f>
        <v>#N/A</v>
      </c>
      <c r="AD619" s="4">
        <f>VLOOKUP(INT(U619),Depth!$A$2:$B$36,2,FALSE)</f>
        <v>0</v>
      </c>
      <c r="AE619" s="4" t="str">
        <f t="shared" si="63"/>
        <v>0</v>
      </c>
      <c r="AF619" s="4" t="e">
        <f>VLOOKUP(AE619,Days!$D$2:$E$199,2,FALSE)</f>
        <v>#N/A</v>
      </c>
      <c r="AG619" s="4">
        <f t="shared" si="64"/>
        <v>0</v>
      </c>
      <c r="AH619" s="4">
        <f t="shared" si="65"/>
        <v>0</v>
      </c>
      <c r="AI619" s="4">
        <f t="shared" si="66"/>
        <v>0</v>
      </c>
      <c r="AJ619" s="4">
        <f t="shared" si="67"/>
        <v>0</v>
      </c>
      <c r="AK619" s="4">
        <f t="shared" si="68"/>
        <v>0</v>
      </c>
      <c r="AL619" s="8">
        <f t="shared" si="69"/>
        <v>0</v>
      </c>
    </row>
    <row r="620" spans="23:38" x14ac:dyDescent="0.25">
      <c r="W620" s="9" t="e">
        <f>VLOOKUP(F620,'Rental Loss'!$A$2:$D$34,4,FALSE)</f>
        <v>#N/A</v>
      </c>
      <c r="X620" s="4" t="e">
        <f>VLOOKUP(F620,'Percent Owner Occupied'!$A$2:$B$34,2,FALSE)</f>
        <v>#N/A</v>
      </c>
      <c r="Y620" s="4" t="e">
        <f>VLOOKUP(F620,'Rental Loss'!$A$2:$C$34,3,FALSE)</f>
        <v>#N/A</v>
      </c>
      <c r="Z620" s="4" t="e">
        <f>VLOOKUP(F620,'Wage and Capital Related Income'!$A$2:$C$34,3,FALSE)</f>
        <v>#N/A</v>
      </c>
      <c r="AA620" s="4" t="e">
        <f>VLOOKUP(F620,'Recapture Features'!$A$2:$D$34,4,FALSE)</f>
        <v>#N/A</v>
      </c>
      <c r="AB620" s="4" t="e">
        <f>VLOOKUP(F620,'Wage and Capital Related Income'!$A$2:$D$34,4,FALSE)</f>
        <v>#N/A</v>
      </c>
      <c r="AC620" s="4" t="e">
        <f>VLOOKUP(F620,'Recapture Features'!$A$2:$B$34,2,FALSE)</f>
        <v>#N/A</v>
      </c>
      <c r="AD620" s="4">
        <f>VLOOKUP(INT(U620),Depth!$A$2:$B$36,2,FALSE)</f>
        <v>0</v>
      </c>
      <c r="AE620" s="4" t="str">
        <f t="shared" si="63"/>
        <v>0</v>
      </c>
      <c r="AF620" s="4" t="e">
        <f>VLOOKUP(AE620,Days!$D$2:$E$199,2,FALSE)</f>
        <v>#N/A</v>
      </c>
      <c r="AG620" s="4">
        <f t="shared" si="64"/>
        <v>0</v>
      </c>
      <c r="AH620" s="4">
        <f t="shared" si="65"/>
        <v>0</v>
      </c>
      <c r="AI620" s="4">
        <f t="shared" si="66"/>
        <v>0</v>
      </c>
      <c r="AJ620" s="4">
        <f t="shared" si="67"/>
        <v>0</v>
      </c>
      <c r="AK620" s="4">
        <f t="shared" si="68"/>
        <v>0</v>
      </c>
      <c r="AL620" s="8">
        <f t="shared" si="69"/>
        <v>0</v>
      </c>
    </row>
    <row r="621" spans="23:38" x14ac:dyDescent="0.25">
      <c r="W621" s="9" t="e">
        <f>VLOOKUP(F621,'Rental Loss'!$A$2:$D$34,4,FALSE)</f>
        <v>#N/A</v>
      </c>
      <c r="X621" s="4" t="e">
        <f>VLOOKUP(F621,'Percent Owner Occupied'!$A$2:$B$34,2,FALSE)</f>
        <v>#N/A</v>
      </c>
      <c r="Y621" s="4" t="e">
        <f>VLOOKUP(F621,'Rental Loss'!$A$2:$C$34,3,FALSE)</f>
        <v>#N/A</v>
      </c>
      <c r="Z621" s="4" t="e">
        <f>VLOOKUP(F621,'Wage and Capital Related Income'!$A$2:$C$34,3,FALSE)</f>
        <v>#N/A</v>
      </c>
      <c r="AA621" s="4" t="e">
        <f>VLOOKUP(F621,'Recapture Features'!$A$2:$D$34,4,FALSE)</f>
        <v>#N/A</v>
      </c>
      <c r="AB621" s="4" t="e">
        <f>VLOOKUP(F621,'Wage and Capital Related Income'!$A$2:$D$34,4,FALSE)</f>
        <v>#N/A</v>
      </c>
      <c r="AC621" s="4" t="e">
        <f>VLOOKUP(F621,'Recapture Features'!$A$2:$B$34,2,FALSE)</f>
        <v>#N/A</v>
      </c>
      <c r="AD621" s="4">
        <f>VLOOKUP(INT(U621),Depth!$A$2:$B$36,2,FALSE)</f>
        <v>0</v>
      </c>
      <c r="AE621" s="4" t="str">
        <f t="shared" si="63"/>
        <v>0</v>
      </c>
      <c r="AF621" s="4" t="e">
        <f>VLOOKUP(AE621,Days!$D$2:$E$199,2,FALSE)</f>
        <v>#N/A</v>
      </c>
      <c r="AG621" s="4">
        <f t="shared" si="64"/>
        <v>0</v>
      </c>
      <c r="AH621" s="4">
        <f t="shared" si="65"/>
        <v>0</v>
      </c>
      <c r="AI621" s="4">
        <f t="shared" si="66"/>
        <v>0</v>
      </c>
      <c r="AJ621" s="4">
        <f t="shared" si="67"/>
        <v>0</v>
      </c>
      <c r="AK621" s="4">
        <f t="shared" si="68"/>
        <v>0</v>
      </c>
      <c r="AL621" s="8">
        <f t="shared" si="69"/>
        <v>0</v>
      </c>
    </row>
    <row r="622" spans="23:38" x14ac:dyDescent="0.25">
      <c r="W622" s="9" t="e">
        <f>VLOOKUP(F622,'Rental Loss'!$A$2:$D$34,4,FALSE)</f>
        <v>#N/A</v>
      </c>
      <c r="X622" s="4" t="e">
        <f>VLOOKUP(F622,'Percent Owner Occupied'!$A$2:$B$34,2,FALSE)</f>
        <v>#N/A</v>
      </c>
      <c r="Y622" s="4" t="e">
        <f>VLOOKUP(F622,'Rental Loss'!$A$2:$C$34,3,FALSE)</f>
        <v>#N/A</v>
      </c>
      <c r="Z622" s="4" t="e">
        <f>VLOOKUP(F622,'Wage and Capital Related Income'!$A$2:$C$34,3,FALSE)</f>
        <v>#N/A</v>
      </c>
      <c r="AA622" s="4" t="e">
        <f>VLOOKUP(F622,'Recapture Features'!$A$2:$D$34,4,FALSE)</f>
        <v>#N/A</v>
      </c>
      <c r="AB622" s="4" t="e">
        <f>VLOOKUP(F622,'Wage and Capital Related Income'!$A$2:$D$34,4,FALSE)</f>
        <v>#N/A</v>
      </c>
      <c r="AC622" s="4" t="e">
        <f>VLOOKUP(F622,'Recapture Features'!$A$2:$B$34,2,FALSE)</f>
        <v>#N/A</v>
      </c>
      <c r="AD622" s="4">
        <f>VLOOKUP(INT(U622),Depth!$A$2:$B$36,2,FALSE)</f>
        <v>0</v>
      </c>
      <c r="AE622" s="4" t="str">
        <f t="shared" si="63"/>
        <v>0</v>
      </c>
      <c r="AF622" s="4" t="e">
        <f>VLOOKUP(AE622,Days!$D$2:$E$199,2,FALSE)</f>
        <v>#N/A</v>
      </c>
      <c r="AG622" s="4">
        <f t="shared" si="64"/>
        <v>0</v>
      </c>
      <c r="AH622" s="4">
        <f t="shared" si="65"/>
        <v>0</v>
      </c>
      <c r="AI622" s="4">
        <f t="shared" si="66"/>
        <v>0</v>
      </c>
      <c r="AJ622" s="4">
        <f t="shared" si="67"/>
        <v>0</v>
      </c>
      <c r="AK622" s="4">
        <f t="shared" si="68"/>
        <v>0</v>
      </c>
      <c r="AL622" s="8">
        <f t="shared" si="69"/>
        <v>0</v>
      </c>
    </row>
    <row r="623" spans="23:38" x14ac:dyDescent="0.25">
      <c r="W623" s="9" t="e">
        <f>VLOOKUP(F623,'Rental Loss'!$A$2:$D$34,4,FALSE)</f>
        <v>#N/A</v>
      </c>
      <c r="X623" s="4" t="e">
        <f>VLOOKUP(F623,'Percent Owner Occupied'!$A$2:$B$34,2,FALSE)</f>
        <v>#N/A</v>
      </c>
      <c r="Y623" s="4" t="e">
        <f>VLOOKUP(F623,'Rental Loss'!$A$2:$C$34,3,FALSE)</f>
        <v>#N/A</v>
      </c>
      <c r="Z623" s="4" t="e">
        <f>VLOOKUP(F623,'Wage and Capital Related Income'!$A$2:$C$34,3,FALSE)</f>
        <v>#N/A</v>
      </c>
      <c r="AA623" s="4" t="e">
        <f>VLOOKUP(F623,'Recapture Features'!$A$2:$D$34,4,FALSE)</f>
        <v>#N/A</v>
      </c>
      <c r="AB623" s="4" t="e">
        <f>VLOOKUP(F623,'Wage and Capital Related Income'!$A$2:$D$34,4,FALSE)</f>
        <v>#N/A</v>
      </c>
      <c r="AC623" s="4" t="e">
        <f>VLOOKUP(F623,'Recapture Features'!$A$2:$B$34,2,FALSE)</f>
        <v>#N/A</v>
      </c>
      <c r="AD623" s="4">
        <f>VLOOKUP(INT(U623),Depth!$A$2:$B$36,2,FALSE)</f>
        <v>0</v>
      </c>
      <c r="AE623" s="4" t="str">
        <f t="shared" si="63"/>
        <v>0</v>
      </c>
      <c r="AF623" s="4" t="e">
        <f>VLOOKUP(AE623,Days!$D$2:$E$199,2,FALSE)</f>
        <v>#N/A</v>
      </c>
      <c r="AG623" s="4">
        <f t="shared" si="64"/>
        <v>0</v>
      </c>
      <c r="AH623" s="4">
        <f t="shared" si="65"/>
        <v>0</v>
      </c>
      <c r="AI623" s="4">
        <f t="shared" si="66"/>
        <v>0</v>
      </c>
      <c r="AJ623" s="4">
        <f t="shared" si="67"/>
        <v>0</v>
      </c>
      <c r="AK623" s="4">
        <f t="shared" si="68"/>
        <v>0</v>
      </c>
      <c r="AL623" s="8">
        <f t="shared" si="69"/>
        <v>0</v>
      </c>
    </row>
    <row r="624" spans="23:38" x14ac:dyDescent="0.25">
      <c r="W624" s="9" t="e">
        <f>VLOOKUP(F624,'Rental Loss'!$A$2:$D$34,4,FALSE)</f>
        <v>#N/A</v>
      </c>
      <c r="X624" s="4" t="e">
        <f>VLOOKUP(F624,'Percent Owner Occupied'!$A$2:$B$34,2,FALSE)</f>
        <v>#N/A</v>
      </c>
      <c r="Y624" s="4" t="e">
        <f>VLOOKUP(F624,'Rental Loss'!$A$2:$C$34,3,FALSE)</f>
        <v>#N/A</v>
      </c>
      <c r="Z624" s="4" t="e">
        <f>VLOOKUP(F624,'Wage and Capital Related Income'!$A$2:$C$34,3,FALSE)</f>
        <v>#N/A</v>
      </c>
      <c r="AA624" s="4" t="e">
        <f>VLOOKUP(F624,'Recapture Features'!$A$2:$D$34,4,FALSE)</f>
        <v>#N/A</v>
      </c>
      <c r="AB624" s="4" t="e">
        <f>VLOOKUP(F624,'Wage and Capital Related Income'!$A$2:$D$34,4,FALSE)</f>
        <v>#N/A</v>
      </c>
      <c r="AC624" s="4" t="e">
        <f>VLOOKUP(F624,'Recapture Features'!$A$2:$B$34,2,FALSE)</f>
        <v>#N/A</v>
      </c>
      <c r="AD624" s="4">
        <f>VLOOKUP(INT(U624),Depth!$A$2:$B$36,2,FALSE)</f>
        <v>0</v>
      </c>
      <c r="AE624" s="4" t="str">
        <f t="shared" si="63"/>
        <v>0</v>
      </c>
      <c r="AF624" s="4" t="e">
        <f>VLOOKUP(AE624,Days!$D$2:$E$199,2,FALSE)</f>
        <v>#N/A</v>
      </c>
      <c r="AG624" s="4">
        <f t="shared" si="64"/>
        <v>0</v>
      </c>
      <c r="AH624" s="4">
        <f t="shared" si="65"/>
        <v>0</v>
      </c>
      <c r="AI624" s="4">
        <f t="shared" si="66"/>
        <v>0</v>
      </c>
      <c r="AJ624" s="4">
        <f t="shared" si="67"/>
        <v>0</v>
      </c>
      <c r="AK624" s="4">
        <f t="shared" si="68"/>
        <v>0</v>
      </c>
      <c r="AL624" s="8">
        <f t="shared" si="69"/>
        <v>0</v>
      </c>
    </row>
    <row r="625" spans="23:38" x14ac:dyDescent="0.25">
      <c r="W625" s="9" t="e">
        <f>VLOOKUP(F625,'Rental Loss'!$A$2:$D$34,4,FALSE)</f>
        <v>#N/A</v>
      </c>
      <c r="X625" s="4" t="e">
        <f>VLOOKUP(F625,'Percent Owner Occupied'!$A$2:$B$34,2,FALSE)</f>
        <v>#N/A</v>
      </c>
      <c r="Y625" s="4" t="e">
        <f>VLOOKUP(F625,'Rental Loss'!$A$2:$C$34,3,FALSE)</f>
        <v>#N/A</v>
      </c>
      <c r="Z625" s="4" t="e">
        <f>VLOOKUP(F625,'Wage and Capital Related Income'!$A$2:$C$34,3,FALSE)</f>
        <v>#N/A</v>
      </c>
      <c r="AA625" s="4" t="e">
        <f>VLOOKUP(F625,'Recapture Features'!$A$2:$D$34,4,FALSE)</f>
        <v>#N/A</v>
      </c>
      <c r="AB625" s="4" t="e">
        <f>VLOOKUP(F625,'Wage and Capital Related Income'!$A$2:$D$34,4,FALSE)</f>
        <v>#N/A</v>
      </c>
      <c r="AC625" s="4" t="e">
        <f>VLOOKUP(F625,'Recapture Features'!$A$2:$B$34,2,FALSE)</f>
        <v>#N/A</v>
      </c>
      <c r="AD625" s="4">
        <f>VLOOKUP(INT(U625),Depth!$A$2:$B$36,2,FALSE)</f>
        <v>0</v>
      </c>
      <c r="AE625" s="4" t="str">
        <f t="shared" si="63"/>
        <v>0</v>
      </c>
      <c r="AF625" s="4" t="e">
        <f>VLOOKUP(AE625,Days!$D$2:$E$199,2,FALSE)</f>
        <v>#N/A</v>
      </c>
      <c r="AG625" s="4">
        <f t="shared" si="64"/>
        <v>0</v>
      </c>
      <c r="AH625" s="4">
        <f t="shared" si="65"/>
        <v>0</v>
      </c>
      <c r="AI625" s="4">
        <f t="shared" si="66"/>
        <v>0</v>
      </c>
      <c r="AJ625" s="4">
        <f t="shared" si="67"/>
        <v>0</v>
      </c>
      <c r="AK625" s="4">
        <f t="shared" si="68"/>
        <v>0</v>
      </c>
      <c r="AL625" s="8">
        <f t="shared" si="69"/>
        <v>0</v>
      </c>
    </row>
    <row r="626" spans="23:38" x14ac:dyDescent="0.25">
      <c r="W626" s="9" t="e">
        <f>VLOOKUP(F626,'Rental Loss'!$A$2:$D$34,4,FALSE)</f>
        <v>#N/A</v>
      </c>
      <c r="X626" s="4" t="e">
        <f>VLOOKUP(F626,'Percent Owner Occupied'!$A$2:$B$34,2,FALSE)</f>
        <v>#N/A</v>
      </c>
      <c r="Y626" s="4" t="e">
        <f>VLOOKUP(F626,'Rental Loss'!$A$2:$C$34,3,FALSE)</f>
        <v>#N/A</v>
      </c>
      <c r="Z626" s="4" t="e">
        <f>VLOOKUP(F626,'Wage and Capital Related Income'!$A$2:$C$34,3,FALSE)</f>
        <v>#N/A</v>
      </c>
      <c r="AA626" s="4" t="e">
        <f>VLOOKUP(F626,'Recapture Features'!$A$2:$D$34,4,FALSE)</f>
        <v>#N/A</v>
      </c>
      <c r="AB626" s="4" t="e">
        <f>VLOOKUP(F626,'Wage and Capital Related Income'!$A$2:$D$34,4,FALSE)</f>
        <v>#N/A</v>
      </c>
      <c r="AC626" s="4" t="e">
        <f>VLOOKUP(F626,'Recapture Features'!$A$2:$B$34,2,FALSE)</f>
        <v>#N/A</v>
      </c>
      <c r="AD626" s="4">
        <f>VLOOKUP(INT(U626),Depth!$A$2:$B$36,2,FALSE)</f>
        <v>0</v>
      </c>
      <c r="AE626" s="4" t="str">
        <f t="shared" si="63"/>
        <v>0</v>
      </c>
      <c r="AF626" s="4" t="e">
        <f>VLOOKUP(AE626,Days!$D$2:$E$199,2,FALSE)</f>
        <v>#N/A</v>
      </c>
      <c r="AG626" s="4">
        <f t="shared" si="64"/>
        <v>0</v>
      </c>
      <c r="AH626" s="4">
        <f t="shared" si="65"/>
        <v>0</v>
      </c>
      <c r="AI626" s="4">
        <f t="shared" si="66"/>
        <v>0</v>
      </c>
      <c r="AJ626" s="4">
        <f t="shared" si="67"/>
        <v>0</v>
      </c>
      <c r="AK626" s="4">
        <f t="shared" si="68"/>
        <v>0</v>
      </c>
      <c r="AL626" s="8">
        <f t="shared" si="69"/>
        <v>0</v>
      </c>
    </row>
    <row r="627" spans="23:38" x14ac:dyDescent="0.25">
      <c r="W627" s="9" t="e">
        <f>VLOOKUP(F627,'Rental Loss'!$A$2:$D$34,4,FALSE)</f>
        <v>#N/A</v>
      </c>
      <c r="X627" s="4" t="e">
        <f>VLOOKUP(F627,'Percent Owner Occupied'!$A$2:$B$34,2,FALSE)</f>
        <v>#N/A</v>
      </c>
      <c r="Y627" s="4" t="e">
        <f>VLOOKUP(F627,'Rental Loss'!$A$2:$C$34,3,FALSE)</f>
        <v>#N/A</v>
      </c>
      <c r="Z627" s="4" t="e">
        <f>VLOOKUP(F627,'Wage and Capital Related Income'!$A$2:$C$34,3,FALSE)</f>
        <v>#N/A</v>
      </c>
      <c r="AA627" s="4" t="e">
        <f>VLOOKUP(F627,'Recapture Features'!$A$2:$D$34,4,FALSE)</f>
        <v>#N/A</v>
      </c>
      <c r="AB627" s="4" t="e">
        <f>VLOOKUP(F627,'Wage and Capital Related Income'!$A$2:$D$34,4,FALSE)</f>
        <v>#N/A</v>
      </c>
      <c r="AC627" s="4" t="e">
        <f>VLOOKUP(F627,'Recapture Features'!$A$2:$B$34,2,FALSE)</f>
        <v>#N/A</v>
      </c>
      <c r="AD627" s="4">
        <f>VLOOKUP(INT(U627),Depth!$A$2:$B$36,2,FALSE)</f>
        <v>0</v>
      </c>
      <c r="AE627" s="4" t="str">
        <f t="shared" si="63"/>
        <v>0</v>
      </c>
      <c r="AF627" s="4" t="e">
        <f>VLOOKUP(AE627,Days!$D$2:$E$199,2,FALSE)</f>
        <v>#N/A</v>
      </c>
      <c r="AG627" s="4">
        <f t="shared" si="64"/>
        <v>0</v>
      </c>
      <c r="AH627" s="4">
        <f t="shared" si="65"/>
        <v>0</v>
      </c>
      <c r="AI627" s="4">
        <f t="shared" si="66"/>
        <v>0</v>
      </c>
      <c r="AJ627" s="4">
        <f t="shared" si="67"/>
        <v>0</v>
      </c>
      <c r="AK627" s="4">
        <f t="shared" si="68"/>
        <v>0</v>
      </c>
      <c r="AL627" s="8">
        <f t="shared" si="69"/>
        <v>0</v>
      </c>
    </row>
    <row r="628" spans="23:38" x14ac:dyDescent="0.25">
      <c r="W628" s="9" t="e">
        <f>VLOOKUP(F628,'Rental Loss'!$A$2:$D$34,4,FALSE)</f>
        <v>#N/A</v>
      </c>
      <c r="X628" s="4" t="e">
        <f>VLOOKUP(F628,'Percent Owner Occupied'!$A$2:$B$34,2,FALSE)</f>
        <v>#N/A</v>
      </c>
      <c r="Y628" s="4" t="e">
        <f>VLOOKUP(F628,'Rental Loss'!$A$2:$C$34,3,FALSE)</f>
        <v>#N/A</v>
      </c>
      <c r="Z628" s="4" t="e">
        <f>VLOOKUP(F628,'Wage and Capital Related Income'!$A$2:$C$34,3,FALSE)</f>
        <v>#N/A</v>
      </c>
      <c r="AA628" s="4" t="e">
        <f>VLOOKUP(F628,'Recapture Features'!$A$2:$D$34,4,FALSE)</f>
        <v>#N/A</v>
      </c>
      <c r="AB628" s="4" t="e">
        <f>VLOOKUP(F628,'Wage and Capital Related Income'!$A$2:$D$34,4,FALSE)</f>
        <v>#N/A</v>
      </c>
      <c r="AC628" s="4" t="e">
        <f>VLOOKUP(F628,'Recapture Features'!$A$2:$B$34,2,FALSE)</f>
        <v>#N/A</v>
      </c>
      <c r="AD628" s="4">
        <f>VLOOKUP(INT(U628),Depth!$A$2:$B$36,2,FALSE)</f>
        <v>0</v>
      </c>
      <c r="AE628" s="4" t="str">
        <f t="shared" si="63"/>
        <v>0</v>
      </c>
      <c r="AF628" s="4" t="e">
        <f>VLOOKUP(AE628,Days!$D$2:$E$199,2,FALSE)</f>
        <v>#N/A</v>
      </c>
      <c r="AG628" s="4">
        <f t="shared" si="64"/>
        <v>0</v>
      </c>
      <c r="AH628" s="4">
        <f t="shared" si="65"/>
        <v>0</v>
      </c>
      <c r="AI628" s="4">
        <f t="shared" si="66"/>
        <v>0</v>
      </c>
      <c r="AJ628" s="4">
        <f t="shared" si="67"/>
        <v>0</v>
      </c>
      <c r="AK628" s="4">
        <f t="shared" si="68"/>
        <v>0</v>
      </c>
      <c r="AL628" s="8">
        <f t="shared" si="69"/>
        <v>0</v>
      </c>
    </row>
    <row r="629" spans="23:38" x14ac:dyDescent="0.25">
      <c r="W629" s="9" t="e">
        <f>VLOOKUP(F629,'Rental Loss'!$A$2:$D$34,4,FALSE)</f>
        <v>#N/A</v>
      </c>
      <c r="X629" s="4" t="e">
        <f>VLOOKUP(F629,'Percent Owner Occupied'!$A$2:$B$34,2,FALSE)</f>
        <v>#N/A</v>
      </c>
      <c r="Y629" s="4" t="e">
        <f>VLOOKUP(F629,'Rental Loss'!$A$2:$C$34,3,FALSE)</f>
        <v>#N/A</v>
      </c>
      <c r="Z629" s="4" t="e">
        <f>VLOOKUP(F629,'Wage and Capital Related Income'!$A$2:$C$34,3,FALSE)</f>
        <v>#N/A</v>
      </c>
      <c r="AA629" s="4" t="e">
        <f>VLOOKUP(F629,'Recapture Features'!$A$2:$D$34,4,FALSE)</f>
        <v>#N/A</v>
      </c>
      <c r="AB629" s="4" t="e">
        <f>VLOOKUP(F629,'Wage and Capital Related Income'!$A$2:$D$34,4,FALSE)</f>
        <v>#N/A</v>
      </c>
      <c r="AC629" s="4" t="e">
        <f>VLOOKUP(F629,'Recapture Features'!$A$2:$B$34,2,FALSE)</f>
        <v>#N/A</v>
      </c>
      <c r="AD629" s="4">
        <f>VLOOKUP(INT(U629),Depth!$A$2:$B$36,2,FALSE)</f>
        <v>0</v>
      </c>
      <c r="AE629" s="4" t="str">
        <f t="shared" si="63"/>
        <v>0</v>
      </c>
      <c r="AF629" s="4" t="e">
        <f>VLOOKUP(AE629,Days!$D$2:$E$199,2,FALSE)</f>
        <v>#N/A</v>
      </c>
      <c r="AG629" s="4">
        <f t="shared" si="64"/>
        <v>0</v>
      </c>
      <c r="AH629" s="4">
        <f t="shared" si="65"/>
        <v>0</v>
      </c>
      <c r="AI629" s="4">
        <f t="shared" si="66"/>
        <v>0</v>
      </c>
      <c r="AJ629" s="4">
        <f t="shared" si="67"/>
        <v>0</v>
      </c>
      <c r="AK629" s="4">
        <f t="shared" si="68"/>
        <v>0</v>
      </c>
      <c r="AL629" s="8">
        <f t="shared" si="69"/>
        <v>0</v>
      </c>
    </row>
    <row r="630" spans="23:38" x14ac:dyDescent="0.25">
      <c r="W630" s="9" t="e">
        <f>VLOOKUP(F630,'Rental Loss'!$A$2:$D$34,4,FALSE)</f>
        <v>#N/A</v>
      </c>
      <c r="X630" s="4" t="e">
        <f>VLOOKUP(F630,'Percent Owner Occupied'!$A$2:$B$34,2,FALSE)</f>
        <v>#N/A</v>
      </c>
      <c r="Y630" s="4" t="e">
        <f>VLOOKUP(F630,'Rental Loss'!$A$2:$C$34,3,FALSE)</f>
        <v>#N/A</v>
      </c>
      <c r="Z630" s="4" t="e">
        <f>VLOOKUP(F630,'Wage and Capital Related Income'!$A$2:$C$34,3,FALSE)</f>
        <v>#N/A</v>
      </c>
      <c r="AA630" s="4" t="e">
        <f>VLOOKUP(F630,'Recapture Features'!$A$2:$D$34,4,FALSE)</f>
        <v>#N/A</v>
      </c>
      <c r="AB630" s="4" t="e">
        <f>VLOOKUP(F630,'Wage and Capital Related Income'!$A$2:$D$34,4,FALSE)</f>
        <v>#N/A</v>
      </c>
      <c r="AC630" s="4" t="e">
        <f>VLOOKUP(F630,'Recapture Features'!$A$2:$B$34,2,FALSE)</f>
        <v>#N/A</v>
      </c>
      <c r="AD630" s="4">
        <f>VLOOKUP(INT(U630),Depth!$A$2:$B$36,2,FALSE)</f>
        <v>0</v>
      </c>
      <c r="AE630" s="4" t="str">
        <f t="shared" si="63"/>
        <v>0</v>
      </c>
      <c r="AF630" s="4" t="e">
        <f>VLOOKUP(AE630,Days!$D$2:$E$199,2,FALSE)</f>
        <v>#N/A</v>
      </c>
      <c r="AG630" s="4">
        <f t="shared" si="64"/>
        <v>0</v>
      </c>
      <c r="AH630" s="4">
        <f t="shared" si="65"/>
        <v>0</v>
      </c>
      <c r="AI630" s="4">
        <f t="shared" si="66"/>
        <v>0</v>
      </c>
      <c r="AJ630" s="4">
        <f t="shared" si="67"/>
        <v>0</v>
      </c>
      <c r="AK630" s="4">
        <f t="shared" si="68"/>
        <v>0</v>
      </c>
      <c r="AL630" s="8">
        <f t="shared" si="69"/>
        <v>0</v>
      </c>
    </row>
    <row r="631" spans="23:38" x14ac:dyDescent="0.25">
      <c r="W631" s="9" t="e">
        <f>VLOOKUP(F631,'Rental Loss'!$A$2:$D$34,4,FALSE)</f>
        <v>#N/A</v>
      </c>
      <c r="X631" s="4" t="e">
        <f>VLOOKUP(F631,'Percent Owner Occupied'!$A$2:$B$34,2,FALSE)</f>
        <v>#N/A</v>
      </c>
      <c r="Y631" s="4" t="e">
        <f>VLOOKUP(F631,'Rental Loss'!$A$2:$C$34,3,FALSE)</f>
        <v>#N/A</v>
      </c>
      <c r="Z631" s="4" t="e">
        <f>VLOOKUP(F631,'Wage and Capital Related Income'!$A$2:$C$34,3,FALSE)</f>
        <v>#N/A</v>
      </c>
      <c r="AA631" s="4" t="e">
        <f>VLOOKUP(F631,'Recapture Features'!$A$2:$D$34,4,FALSE)</f>
        <v>#N/A</v>
      </c>
      <c r="AB631" s="4" t="e">
        <f>VLOOKUP(F631,'Wage and Capital Related Income'!$A$2:$D$34,4,FALSE)</f>
        <v>#N/A</v>
      </c>
      <c r="AC631" s="4" t="e">
        <f>VLOOKUP(F631,'Recapture Features'!$A$2:$B$34,2,FALSE)</f>
        <v>#N/A</v>
      </c>
      <c r="AD631" s="4">
        <f>VLOOKUP(INT(U631),Depth!$A$2:$B$36,2,FALSE)</f>
        <v>0</v>
      </c>
      <c r="AE631" s="4" t="str">
        <f t="shared" si="63"/>
        <v>0</v>
      </c>
      <c r="AF631" s="4" t="e">
        <f>VLOOKUP(AE631,Days!$D$2:$E$199,2,FALSE)</f>
        <v>#N/A</v>
      </c>
      <c r="AG631" s="4">
        <f t="shared" si="64"/>
        <v>0</v>
      </c>
      <c r="AH631" s="4">
        <f t="shared" si="65"/>
        <v>0</v>
      </c>
      <c r="AI631" s="4">
        <f t="shared" si="66"/>
        <v>0</v>
      </c>
      <c r="AJ631" s="4">
        <f t="shared" si="67"/>
        <v>0</v>
      </c>
      <c r="AK631" s="4">
        <f t="shared" si="68"/>
        <v>0</v>
      </c>
      <c r="AL631" s="8">
        <f t="shared" si="69"/>
        <v>0</v>
      </c>
    </row>
    <row r="632" spans="23:38" x14ac:dyDescent="0.25">
      <c r="W632" s="9" t="e">
        <f>VLOOKUP(F632,'Rental Loss'!$A$2:$D$34,4,FALSE)</f>
        <v>#N/A</v>
      </c>
      <c r="X632" s="4" t="e">
        <f>VLOOKUP(F632,'Percent Owner Occupied'!$A$2:$B$34,2,FALSE)</f>
        <v>#N/A</v>
      </c>
      <c r="Y632" s="4" t="e">
        <f>VLOOKUP(F632,'Rental Loss'!$A$2:$C$34,3,FALSE)</f>
        <v>#N/A</v>
      </c>
      <c r="Z632" s="4" t="e">
        <f>VLOOKUP(F632,'Wage and Capital Related Income'!$A$2:$C$34,3,FALSE)</f>
        <v>#N/A</v>
      </c>
      <c r="AA632" s="4" t="e">
        <f>VLOOKUP(F632,'Recapture Features'!$A$2:$D$34,4,FALSE)</f>
        <v>#N/A</v>
      </c>
      <c r="AB632" s="4" t="e">
        <f>VLOOKUP(F632,'Wage and Capital Related Income'!$A$2:$D$34,4,FALSE)</f>
        <v>#N/A</v>
      </c>
      <c r="AC632" s="4" t="e">
        <f>VLOOKUP(F632,'Recapture Features'!$A$2:$B$34,2,FALSE)</f>
        <v>#N/A</v>
      </c>
      <c r="AD632" s="4">
        <f>VLOOKUP(INT(U632),Depth!$A$2:$B$36,2,FALSE)</f>
        <v>0</v>
      </c>
      <c r="AE632" s="4" t="str">
        <f t="shared" si="63"/>
        <v>0</v>
      </c>
      <c r="AF632" s="4" t="e">
        <f>VLOOKUP(AE632,Days!$D$2:$E$199,2,FALSE)</f>
        <v>#N/A</v>
      </c>
      <c r="AG632" s="4">
        <f t="shared" si="64"/>
        <v>0</v>
      </c>
      <c r="AH632" s="4">
        <f t="shared" si="65"/>
        <v>0</v>
      </c>
      <c r="AI632" s="4">
        <f t="shared" si="66"/>
        <v>0</v>
      </c>
      <c r="AJ632" s="4">
        <f t="shared" si="67"/>
        <v>0</v>
      </c>
      <c r="AK632" s="4">
        <f t="shared" si="68"/>
        <v>0</v>
      </c>
      <c r="AL632" s="8">
        <f t="shared" si="69"/>
        <v>0</v>
      </c>
    </row>
    <row r="633" spans="23:38" x14ac:dyDescent="0.25">
      <c r="W633" s="9" t="e">
        <f>VLOOKUP(F633,'Rental Loss'!$A$2:$D$34,4,FALSE)</f>
        <v>#N/A</v>
      </c>
      <c r="X633" s="4" t="e">
        <f>VLOOKUP(F633,'Percent Owner Occupied'!$A$2:$B$34,2,FALSE)</f>
        <v>#N/A</v>
      </c>
      <c r="Y633" s="4" t="e">
        <f>VLOOKUP(F633,'Rental Loss'!$A$2:$C$34,3,FALSE)</f>
        <v>#N/A</v>
      </c>
      <c r="Z633" s="4" t="e">
        <f>VLOOKUP(F633,'Wage and Capital Related Income'!$A$2:$C$34,3,FALSE)</f>
        <v>#N/A</v>
      </c>
      <c r="AA633" s="4" t="e">
        <f>VLOOKUP(F633,'Recapture Features'!$A$2:$D$34,4,FALSE)</f>
        <v>#N/A</v>
      </c>
      <c r="AB633" s="4" t="e">
        <f>VLOOKUP(F633,'Wage and Capital Related Income'!$A$2:$D$34,4,FALSE)</f>
        <v>#N/A</v>
      </c>
      <c r="AC633" s="4" t="e">
        <f>VLOOKUP(F633,'Recapture Features'!$A$2:$B$34,2,FALSE)</f>
        <v>#N/A</v>
      </c>
      <c r="AD633" s="4">
        <f>VLOOKUP(INT(U633),Depth!$A$2:$B$36,2,FALSE)</f>
        <v>0</v>
      </c>
      <c r="AE633" s="4" t="str">
        <f t="shared" si="63"/>
        <v>0</v>
      </c>
      <c r="AF633" s="4" t="e">
        <f>VLOOKUP(AE633,Days!$D$2:$E$199,2,FALSE)</f>
        <v>#N/A</v>
      </c>
      <c r="AG633" s="4">
        <f t="shared" si="64"/>
        <v>0</v>
      </c>
      <c r="AH633" s="4">
        <f t="shared" si="65"/>
        <v>0</v>
      </c>
      <c r="AI633" s="4">
        <f t="shared" si="66"/>
        <v>0</v>
      </c>
      <c r="AJ633" s="4">
        <f t="shared" si="67"/>
        <v>0</v>
      </c>
      <c r="AK633" s="4">
        <f t="shared" si="68"/>
        <v>0</v>
      </c>
      <c r="AL633" s="8">
        <f t="shared" si="69"/>
        <v>0</v>
      </c>
    </row>
    <row r="634" spans="23:38" x14ac:dyDescent="0.25">
      <c r="W634" s="9" t="e">
        <f>VLOOKUP(F634,'Rental Loss'!$A$2:$D$34,4,FALSE)</f>
        <v>#N/A</v>
      </c>
      <c r="X634" s="4" t="e">
        <f>VLOOKUP(F634,'Percent Owner Occupied'!$A$2:$B$34,2,FALSE)</f>
        <v>#N/A</v>
      </c>
      <c r="Y634" s="4" t="e">
        <f>VLOOKUP(F634,'Rental Loss'!$A$2:$C$34,3,FALSE)</f>
        <v>#N/A</v>
      </c>
      <c r="Z634" s="4" t="e">
        <f>VLOOKUP(F634,'Wage and Capital Related Income'!$A$2:$C$34,3,FALSE)</f>
        <v>#N/A</v>
      </c>
      <c r="AA634" s="4" t="e">
        <f>VLOOKUP(F634,'Recapture Features'!$A$2:$D$34,4,FALSE)</f>
        <v>#N/A</v>
      </c>
      <c r="AB634" s="4" t="e">
        <f>VLOOKUP(F634,'Wage and Capital Related Income'!$A$2:$D$34,4,FALSE)</f>
        <v>#N/A</v>
      </c>
      <c r="AC634" s="4" t="e">
        <f>VLOOKUP(F634,'Recapture Features'!$A$2:$B$34,2,FALSE)</f>
        <v>#N/A</v>
      </c>
      <c r="AD634" s="4">
        <f>VLOOKUP(INT(U634),Depth!$A$2:$B$36,2,FALSE)</f>
        <v>0</v>
      </c>
      <c r="AE634" s="4" t="str">
        <f t="shared" si="63"/>
        <v>0</v>
      </c>
      <c r="AF634" s="4" t="e">
        <f>VLOOKUP(AE634,Days!$D$2:$E$199,2,FALSE)</f>
        <v>#N/A</v>
      </c>
      <c r="AG634" s="4">
        <f t="shared" si="64"/>
        <v>0</v>
      </c>
      <c r="AH634" s="4">
        <f t="shared" si="65"/>
        <v>0</v>
      </c>
      <c r="AI634" s="4">
        <f t="shared" si="66"/>
        <v>0</v>
      </c>
      <c r="AJ634" s="4">
        <f t="shared" si="67"/>
        <v>0</v>
      </c>
      <c r="AK634" s="4">
        <f t="shared" si="68"/>
        <v>0</v>
      </c>
      <c r="AL634" s="8">
        <f t="shared" si="69"/>
        <v>0</v>
      </c>
    </row>
    <row r="635" spans="23:38" x14ac:dyDescent="0.25">
      <c r="W635" s="9" t="e">
        <f>VLOOKUP(F635,'Rental Loss'!$A$2:$D$34,4,FALSE)</f>
        <v>#N/A</v>
      </c>
      <c r="X635" s="4" t="e">
        <f>VLOOKUP(F635,'Percent Owner Occupied'!$A$2:$B$34,2,FALSE)</f>
        <v>#N/A</v>
      </c>
      <c r="Y635" s="4" t="e">
        <f>VLOOKUP(F635,'Rental Loss'!$A$2:$C$34,3,FALSE)</f>
        <v>#N/A</v>
      </c>
      <c r="Z635" s="4" t="e">
        <f>VLOOKUP(F635,'Wage and Capital Related Income'!$A$2:$C$34,3,FALSE)</f>
        <v>#N/A</v>
      </c>
      <c r="AA635" s="4" t="e">
        <f>VLOOKUP(F635,'Recapture Features'!$A$2:$D$34,4,FALSE)</f>
        <v>#N/A</v>
      </c>
      <c r="AB635" s="4" t="e">
        <f>VLOOKUP(F635,'Wage and Capital Related Income'!$A$2:$D$34,4,FALSE)</f>
        <v>#N/A</v>
      </c>
      <c r="AC635" s="4" t="e">
        <f>VLOOKUP(F635,'Recapture Features'!$A$2:$B$34,2,FALSE)</f>
        <v>#N/A</v>
      </c>
      <c r="AD635" s="4">
        <f>VLOOKUP(INT(U635),Depth!$A$2:$B$36,2,FALSE)</f>
        <v>0</v>
      </c>
      <c r="AE635" s="4" t="str">
        <f t="shared" si="63"/>
        <v>0</v>
      </c>
      <c r="AF635" s="4" t="e">
        <f>VLOOKUP(AE635,Days!$D$2:$E$199,2,FALSE)</f>
        <v>#N/A</v>
      </c>
      <c r="AG635" s="4">
        <f t="shared" si="64"/>
        <v>0</v>
      </c>
      <c r="AH635" s="4">
        <f t="shared" si="65"/>
        <v>0</v>
      </c>
      <c r="AI635" s="4">
        <f t="shared" si="66"/>
        <v>0</v>
      </c>
      <c r="AJ635" s="4">
        <f t="shared" si="67"/>
        <v>0</v>
      </c>
      <c r="AK635" s="4">
        <f t="shared" si="68"/>
        <v>0</v>
      </c>
      <c r="AL635" s="8">
        <f t="shared" si="69"/>
        <v>0</v>
      </c>
    </row>
    <row r="636" spans="23:38" x14ac:dyDescent="0.25">
      <c r="W636" s="9" t="e">
        <f>VLOOKUP(F636,'Rental Loss'!$A$2:$D$34,4,FALSE)</f>
        <v>#N/A</v>
      </c>
      <c r="X636" s="4" t="e">
        <f>VLOOKUP(F636,'Percent Owner Occupied'!$A$2:$B$34,2,FALSE)</f>
        <v>#N/A</v>
      </c>
      <c r="Y636" s="4" t="e">
        <f>VLOOKUP(F636,'Rental Loss'!$A$2:$C$34,3,FALSE)</f>
        <v>#N/A</v>
      </c>
      <c r="Z636" s="4" t="e">
        <f>VLOOKUP(F636,'Wage and Capital Related Income'!$A$2:$C$34,3,FALSE)</f>
        <v>#N/A</v>
      </c>
      <c r="AA636" s="4" t="e">
        <f>VLOOKUP(F636,'Recapture Features'!$A$2:$D$34,4,FALSE)</f>
        <v>#N/A</v>
      </c>
      <c r="AB636" s="4" t="e">
        <f>VLOOKUP(F636,'Wage and Capital Related Income'!$A$2:$D$34,4,FALSE)</f>
        <v>#N/A</v>
      </c>
      <c r="AC636" s="4" t="e">
        <f>VLOOKUP(F636,'Recapture Features'!$A$2:$B$34,2,FALSE)</f>
        <v>#N/A</v>
      </c>
      <c r="AD636" s="4">
        <f>VLOOKUP(INT(U636),Depth!$A$2:$B$36,2,FALSE)</f>
        <v>0</v>
      </c>
      <c r="AE636" s="4" t="str">
        <f t="shared" si="63"/>
        <v>0</v>
      </c>
      <c r="AF636" s="4" t="e">
        <f>VLOOKUP(AE636,Days!$D$2:$E$199,2,FALSE)</f>
        <v>#N/A</v>
      </c>
      <c r="AG636" s="4">
        <f t="shared" si="64"/>
        <v>0</v>
      </c>
      <c r="AH636" s="4">
        <f t="shared" si="65"/>
        <v>0</v>
      </c>
      <c r="AI636" s="4">
        <f t="shared" si="66"/>
        <v>0</v>
      </c>
      <c r="AJ636" s="4">
        <f t="shared" si="67"/>
        <v>0</v>
      </c>
      <c r="AK636" s="4">
        <f t="shared" si="68"/>
        <v>0</v>
      </c>
      <c r="AL636" s="8">
        <f t="shared" si="69"/>
        <v>0</v>
      </c>
    </row>
    <row r="637" spans="23:38" x14ac:dyDescent="0.25">
      <c r="W637" s="9" t="e">
        <f>VLOOKUP(F637,'Rental Loss'!$A$2:$D$34,4,FALSE)</f>
        <v>#N/A</v>
      </c>
      <c r="X637" s="4" t="e">
        <f>VLOOKUP(F637,'Percent Owner Occupied'!$A$2:$B$34,2,FALSE)</f>
        <v>#N/A</v>
      </c>
      <c r="Y637" s="4" t="e">
        <f>VLOOKUP(F637,'Rental Loss'!$A$2:$C$34,3,FALSE)</f>
        <v>#N/A</v>
      </c>
      <c r="Z637" s="4" t="e">
        <f>VLOOKUP(F637,'Wage and Capital Related Income'!$A$2:$C$34,3,FALSE)</f>
        <v>#N/A</v>
      </c>
      <c r="AA637" s="4" t="e">
        <f>VLOOKUP(F637,'Recapture Features'!$A$2:$D$34,4,FALSE)</f>
        <v>#N/A</v>
      </c>
      <c r="AB637" s="4" t="e">
        <f>VLOOKUP(F637,'Wage and Capital Related Income'!$A$2:$D$34,4,FALSE)</f>
        <v>#N/A</v>
      </c>
      <c r="AC637" s="4" t="e">
        <f>VLOOKUP(F637,'Recapture Features'!$A$2:$B$34,2,FALSE)</f>
        <v>#N/A</v>
      </c>
      <c r="AD637" s="4">
        <f>VLOOKUP(INT(U637),Depth!$A$2:$B$36,2,FALSE)</f>
        <v>0</v>
      </c>
      <c r="AE637" s="4" t="str">
        <f t="shared" si="63"/>
        <v>0</v>
      </c>
      <c r="AF637" s="4" t="e">
        <f>VLOOKUP(AE637,Days!$D$2:$E$199,2,FALSE)</f>
        <v>#N/A</v>
      </c>
      <c r="AG637" s="4">
        <f t="shared" si="64"/>
        <v>0</v>
      </c>
      <c r="AH637" s="4">
        <f t="shared" si="65"/>
        <v>0</v>
      </c>
      <c r="AI637" s="4">
        <f t="shared" si="66"/>
        <v>0</v>
      </c>
      <c r="AJ637" s="4">
        <f t="shared" si="67"/>
        <v>0</v>
      </c>
      <c r="AK637" s="4">
        <f t="shared" si="68"/>
        <v>0</v>
      </c>
      <c r="AL637" s="8">
        <f t="shared" si="69"/>
        <v>0</v>
      </c>
    </row>
    <row r="638" spans="23:38" x14ac:dyDescent="0.25">
      <c r="W638" s="9" t="e">
        <f>VLOOKUP(F638,'Rental Loss'!$A$2:$D$34,4,FALSE)</f>
        <v>#N/A</v>
      </c>
      <c r="X638" s="4" t="e">
        <f>VLOOKUP(F638,'Percent Owner Occupied'!$A$2:$B$34,2,FALSE)</f>
        <v>#N/A</v>
      </c>
      <c r="Y638" s="4" t="e">
        <f>VLOOKUP(F638,'Rental Loss'!$A$2:$C$34,3,FALSE)</f>
        <v>#N/A</v>
      </c>
      <c r="Z638" s="4" t="e">
        <f>VLOOKUP(F638,'Wage and Capital Related Income'!$A$2:$C$34,3,FALSE)</f>
        <v>#N/A</v>
      </c>
      <c r="AA638" s="4" t="e">
        <f>VLOOKUP(F638,'Recapture Features'!$A$2:$D$34,4,FALSE)</f>
        <v>#N/A</v>
      </c>
      <c r="AB638" s="4" t="e">
        <f>VLOOKUP(F638,'Wage and Capital Related Income'!$A$2:$D$34,4,FALSE)</f>
        <v>#N/A</v>
      </c>
      <c r="AC638" s="4" t="e">
        <f>VLOOKUP(F638,'Recapture Features'!$A$2:$B$34,2,FALSE)</f>
        <v>#N/A</v>
      </c>
      <c r="AD638" s="4">
        <f>VLOOKUP(INT(U638),Depth!$A$2:$B$36,2,FALSE)</f>
        <v>0</v>
      </c>
      <c r="AE638" s="4" t="str">
        <f t="shared" si="63"/>
        <v>0</v>
      </c>
      <c r="AF638" s="4" t="e">
        <f>VLOOKUP(AE638,Days!$D$2:$E$199,2,FALSE)</f>
        <v>#N/A</v>
      </c>
      <c r="AG638" s="4">
        <f t="shared" si="64"/>
        <v>0</v>
      </c>
      <c r="AH638" s="4">
        <f t="shared" si="65"/>
        <v>0</v>
      </c>
      <c r="AI638" s="4">
        <f t="shared" si="66"/>
        <v>0</v>
      </c>
      <c r="AJ638" s="4">
        <f t="shared" si="67"/>
        <v>0</v>
      </c>
      <c r="AK638" s="4">
        <f t="shared" si="68"/>
        <v>0</v>
      </c>
      <c r="AL638" s="8">
        <f t="shared" si="69"/>
        <v>0</v>
      </c>
    </row>
    <row r="639" spans="23:38" x14ac:dyDescent="0.25">
      <c r="W639" s="9" t="e">
        <f>VLOOKUP(F639,'Rental Loss'!$A$2:$D$34,4,FALSE)</f>
        <v>#N/A</v>
      </c>
      <c r="X639" s="4" t="e">
        <f>VLOOKUP(F639,'Percent Owner Occupied'!$A$2:$B$34,2,FALSE)</f>
        <v>#N/A</v>
      </c>
      <c r="Y639" s="4" t="e">
        <f>VLOOKUP(F639,'Rental Loss'!$A$2:$C$34,3,FALSE)</f>
        <v>#N/A</v>
      </c>
      <c r="Z639" s="4" t="e">
        <f>VLOOKUP(F639,'Wage and Capital Related Income'!$A$2:$C$34,3,FALSE)</f>
        <v>#N/A</v>
      </c>
      <c r="AA639" s="4" t="e">
        <f>VLOOKUP(F639,'Recapture Features'!$A$2:$D$34,4,FALSE)</f>
        <v>#N/A</v>
      </c>
      <c r="AB639" s="4" t="e">
        <f>VLOOKUP(F639,'Wage and Capital Related Income'!$A$2:$D$34,4,FALSE)</f>
        <v>#N/A</v>
      </c>
      <c r="AC639" s="4" t="e">
        <f>VLOOKUP(F639,'Recapture Features'!$A$2:$B$34,2,FALSE)</f>
        <v>#N/A</v>
      </c>
      <c r="AD639" s="4">
        <f>VLOOKUP(INT(U639),Depth!$A$2:$B$36,2,FALSE)</f>
        <v>0</v>
      </c>
      <c r="AE639" s="4" t="str">
        <f t="shared" si="63"/>
        <v>0</v>
      </c>
      <c r="AF639" s="4" t="e">
        <f>VLOOKUP(AE639,Days!$D$2:$E$199,2,FALSE)</f>
        <v>#N/A</v>
      </c>
      <c r="AG639" s="4">
        <f t="shared" si="64"/>
        <v>0</v>
      </c>
      <c r="AH639" s="4">
        <f t="shared" si="65"/>
        <v>0</v>
      </c>
      <c r="AI639" s="4">
        <f t="shared" si="66"/>
        <v>0</v>
      </c>
      <c r="AJ639" s="4">
        <f t="shared" si="67"/>
        <v>0</v>
      </c>
      <c r="AK639" s="4">
        <f t="shared" si="68"/>
        <v>0</v>
      </c>
      <c r="AL639" s="8">
        <f t="shared" si="69"/>
        <v>0</v>
      </c>
    </row>
    <row r="640" spans="23:38" x14ac:dyDescent="0.25">
      <c r="W640" s="9" t="e">
        <f>VLOOKUP(F640,'Rental Loss'!$A$2:$D$34,4,FALSE)</f>
        <v>#N/A</v>
      </c>
      <c r="X640" s="4" t="e">
        <f>VLOOKUP(F640,'Percent Owner Occupied'!$A$2:$B$34,2,FALSE)</f>
        <v>#N/A</v>
      </c>
      <c r="Y640" s="4" t="e">
        <f>VLOOKUP(F640,'Rental Loss'!$A$2:$C$34,3,FALSE)</f>
        <v>#N/A</v>
      </c>
      <c r="Z640" s="4" t="e">
        <f>VLOOKUP(F640,'Wage and Capital Related Income'!$A$2:$C$34,3,FALSE)</f>
        <v>#N/A</v>
      </c>
      <c r="AA640" s="4" t="e">
        <f>VLOOKUP(F640,'Recapture Features'!$A$2:$D$34,4,FALSE)</f>
        <v>#N/A</v>
      </c>
      <c r="AB640" s="4" t="e">
        <f>VLOOKUP(F640,'Wage and Capital Related Income'!$A$2:$D$34,4,FALSE)</f>
        <v>#N/A</v>
      </c>
      <c r="AC640" s="4" t="e">
        <f>VLOOKUP(F640,'Recapture Features'!$A$2:$B$34,2,FALSE)</f>
        <v>#N/A</v>
      </c>
      <c r="AD640" s="4">
        <f>VLOOKUP(INT(U640),Depth!$A$2:$B$36,2,FALSE)</f>
        <v>0</v>
      </c>
      <c r="AE640" s="4" t="str">
        <f t="shared" si="63"/>
        <v>0</v>
      </c>
      <c r="AF640" s="4" t="e">
        <f>VLOOKUP(AE640,Days!$D$2:$E$199,2,FALSE)</f>
        <v>#N/A</v>
      </c>
      <c r="AG640" s="4">
        <f t="shared" si="64"/>
        <v>0</v>
      </c>
      <c r="AH640" s="4">
        <f t="shared" si="65"/>
        <v>0</v>
      </c>
      <c r="AI640" s="4">
        <f t="shared" si="66"/>
        <v>0</v>
      </c>
      <c r="AJ640" s="4">
        <f t="shared" si="67"/>
        <v>0</v>
      </c>
      <c r="AK640" s="4">
        <f t="shared" si="68"/>
        <v>0</v>
      </c>
      <c r="AL640" s="8">
        <f t="shared" si="69"/>
        <v>0</v>
      </c>
    </row>
    <row r="641" spans="23:38" x14ac:dyDescent="0.25">
      <c r="W641" s="9" t="e">
        <f>VLOOKUP(F641,'Rental Loss'!$A$2:$D$34,4,FALSE)</f>
        <v>#N/A</v>
      </c>
      <c r="X641" s="4" t="e">
        <f>VLOOKUP(F641,'Percent Owner Occupied'!$A$2:$B$34,2,FALSE)</f>
        <v>#N/A</v>
      </c>
      <c r="Y641" s="4" t="e">
        <f>VLOOKUP(F641,'Rental Loss'!$A$2:$C$34,3,FALSE)</f>
        <v>#N/A</v>
      </c>
      <c r="Z641" s="4" t="e">
        <f>VLOOKUP(F641,'Wage and Capital Related Income'!$A$2:$C$34,3,FALSE)</f>
        <v>#N/A</v>
      </c>
      <c r="AA641" s="4" t="e">
        <f>VLOOKUP(F641,'Recapture Features'!$A$2:$D$34,4,FALSE)</f>
        <v>#N/A</v>
      </c>
      <c r="AB641" s="4" t="e">
        <f>VLOOKUP(F641,'Wage and Capital Related Income'!$A$2:$D$34,4,FALSE)</f>
        <v>#N/A</v>
      </c>
      <c r="AC641" s="4" t="e">
        <f>VLOOKUP(F641,'Recapture Features'!$A$2:$B$34,2,FALSE)</f>
        <v>#N/A</v>
      </c>
      <c r="AD641" s="4">
        <f>VLOOKUP(INT(U641),Depth!$A$2:$B$36,2,FALSE)</f>
        <v>0</v>
      </c>
      <c r="AE641" s="4" t="str">
        <f t="shared" si="63"/>
        <v>0</v>
      </c>
      <c r="AF641" s="4" t="e">
        <f>VLOOKUP(AE641,Days!$D$2:$E$199,2,FALSE)</f>
        <v>#N/A</v>
      </c>
      <c r="AG641" s="4">
        <f t="shared" si="64"/>
        <v>0</v>
      </c>
      <c r="AH641" s="4">
        <f t="shared" si="65"/>
        <v>0</v>
      </c>
      <c r="AI641" s="4">
        <f t="shared" si="66"/>
        <v>0</v>
      </c>
      <c r="AJ641" s="4">
        <f t="shared" si="67"/>
        <v>0</v>
      </c>
      <c r="AK641" s="4">
        <f t="shared" si="68"/>
        <v>0</v>
      </c>
      <c r="AL641" s="8">
        <f t="shared" si="69"/>
        <v>0</v>
      </c>
    </row>
    <row r="642" spans="23:38" x14ac:dyDescent="0.25">
      <c r="W642" s="9" t="e">
        <f>VLOOKUP(F642,'Rental Loss'!$A$2:$D$34,4,FALSE)</f>
        <v>#N/A</v>
      </c>
      <c r="X642" s="4" t="e">
        <f>VLOOKUP(F642,'Percent Owner Occupied'!$A$2:$B$34,2,FALSE)</f>
        <v>#N/A</v>
      </c>
      <c r="Y642" s="4" t="e">
        <f>VLOOKUP(F642,'Rental Loss'!$A$2:$C$34,3,FALSE)</f>
        <v>#N/A</v>
      </c>
      <c r="Z642" s="4" t="e">
        <f>VLOOKUP(F642,'Wage and Capital Related Income'!$A$2:$C$34,3,FALSE)</f>
        <v>#N/A</v>
      </c>
      <c r="AA642" s="4" t="e">
        <f>VLOOKUP(F642,'Recapture Features'!$A$2:$D$34,4,FALSE)</f>
        <v>#N/A</v>
      </c>
      <c r="AB642" s="4" t="e">
        <f>VLOOKUP(F642,'Wage and Capital Related Income'!$A$2:$D$34,4,FALSE)</f>
        <v>#N/A</v>
      </c>
      <c r="AC642" s="4" t="e">
        <f>VLOOKUP(F642,'Recapture Features'!$A$2:$B$34,2,FALSE)</f>
        <v>#N/A</v>
      </c>
      <c r="AD642" s="4">
        <f>VLOOKUP(INT(U642),Depth!$A$2:$B$36,2,FALSE)</f>
        <v>0</v>
      </c>
      <c r="AE642" s="4" t="str">
        <f t="shared" si="63"/>
        <v>0</v>
      </c>
      <c r="AF642" s="4" t="e">
        <f>VLOOKUP(AE642,Days!$D$2:$E$199,2,FALSE)</f>
        <v>#N/A</v>
      </c>
      <c r="AG642" s="4">
        <f t="shared" si="64"/>
        <v>0</v>
      </c>
      <c r="AH642" s="4">
        <f t="shared" si="65"/>
        <v>0</v>
      </c>
      <c r="AI642" s="4">
        <f t="shared" si="66"/>
        <v>0</v>
      </c>
      <c r="AJ642" s="4">
        <f t="shared" si="67"/>
        <v>0</v>
      </c>
      <c r="AK642" s="4">
        <f t="shared" si="68"/>
        <v>0</v>
      </c>
      <c r="AL642" s="8">
        <f t="shared" si="69"/>
        <v>0</v>
      </c>
    </row>
    <row r="643" spans="23:38" x14ac:dyDescent="0.25">
      <c r="W643" s="9" t="e">
        <f>VLOOKUP(F643,'Rental Loss'!$A$2:$D$34,4,FALSE)</f>
        <v>#N/A</v>
      </c>
      <c r="X643" s="4" t="e">
        <f>VLOOKUP(F643,'Percent Owner Occupied'!$A$2:$B$34,2,FALSE)</f>
        <v>#N/A</v>
      </c>
      <c r="Y643" s="4" t="e">
        <f>VLOOKUP(F643,'Rental Loss'!$A$2:$C$34,3,FALSE)</f>
        <v>#N/A</v>
      </c>
      <c r="Z643" s="4" t="e">
        <f>VLOOKUP(F643,'Wage and Capital Related Income'!$A$2:$C$34,3,FALSE)</f>
        <v>#N/A</v>
      </c>
      <c r="AA643" s="4" t="e">
        <f>VLOOKUP(F643,'Recapture Features'!$A$2:$D$34,4,FALSE)</f>
        <v>#N/A</v>
      </c>
      <c r="AB643" s="4" t="e">
        <f>VLOOKUP(F643,'Wage and Capital Related Income'!$A$2:$D$34,4,FALSE)</f>
        <v>#N/A</v>
      </c>
      <c r="AC643" s="4" t="e">
        <f>VLOOKUP(F643,'Recapture Features'!$A$2:$B$34,2,FALSE)</f>
        <v>#N/A</v>
      </c>
      <c r="AD643" s="4">
        <f>VLOOKUP(INT(U643),Depth!$A$2:$B$36,2,FALSE)</f>
        <v>0</v>
      </c>
      <c r="AE643" s="4" t="str">
        <f t="shared" ref="AE643:AE706" si="70">F643&amp;AD643</f>
        <v>0</v>
      </c>
      <c r="AF643" s="4" t="e">
        <f>VLOOKUP(AE643,Days!$D$2:$E$199,2,FALSE)</f>
        <v>#N/A</v>
      </c>
      <c r="AG643" s="4">
        <f t="shared" ref="AG643:AG706" si="71">IF(N643&gt;10,V643*(1-X643/100)*W643+X643/100*(W643+Y643*AF643),0)</f>
        <v>0</v>
      </c>
      <c r="AH643" s="4">
        <f t="shared" ref="AH643:AH706" si="72">IF(N643&gt;10,(1-X643/100)*V643*Z643*AF643,0)</f>
        <v>0</v>
      </c>
      <c r="AI643" s="4">
        <f t="shared" ref="AI643:AI706" si="73">IF(N643&gt;10,(1-AA643)*V643*Z643*AF643,0)</f>
        <v>0</v>
      </c>
      <c r="AJ643" s="4">
        <f t="shared" ref="AJ643:AJ706" si="74">IF(N643&gt;10,(1-AC643)*V643*AB643*AF643,0)</f>
        <v>0</v>
      </c>
      <c r="AK643" s="4">
        <f t="shared" ref="AK643:AK706" si="75">AG643+AH643+AI643+AJ643</f>
        <v>0</v>
      </c>
      <c r="AL643" s="8">
        <f t="shared" ref="AL643:AL706" si="76">AK643+R643+Q643+P643</f>
        <v>0</v>
      </c>
    </row>
    <row r="644" spans="23:38" x14ac:dyDescent="0.25">
      <c r="W644" s="9" t="e">
        <f>VLOOKUP(F644,'Rental Loss'!$A$2:$D$34,4,FALSE)</f>
        <v>#N/A</v>
      </c>
      <c r="X644" s="4" t="e">
        <f>VLOOKUP(F644,'Percent Owner Occupied'!$A$2:$B$34,2,FALSE)</f>
        <v>#N/A</v>
      </c>
      <c r="Y644" s="4" t="e">
        <f>VLOOKUP(F644,'Rental Loss'!$A$2:$C$34,3,FALSE)</f>
        <v>#N/A</v>
      </c>
      <c r="Z644" s="4" t="e">
        <f>VLOOKUP(F644,'Wage and Capital Related Income'!$A$2:$C$34,3,FALSE)</f>
        <v>#N/A</v>
      </c>
      <c r="AA644" s="4" t="e">
        <f>VLOOKUP(F644,'Recapture Features'!$A$2:$D$34,4,FALSE)</f>
        <v>#N/A</v>
      </c>
      <c r="AB644" s="4" t="e">
        <f>VLOOKUP(F644,'Wage and Capital Related Income'!$A$2:$D$34,4,FALSE)</f>
        <v>#N/A</v>
      </c>
      <c r="AC644" s="4" t="e">
        <f>VLOOKUP(F644,'Recapture Features'!$A$2:$B$34,2,FALSE)</f>
        <v>#N/A</v>
      </c>
      <c r="AD644" s="4">
        <f>VLOOKUP(INT(U644),Depth!$A$2:$B$36,2,FALSE)</f>
        <v>0</v>
      </c>
      <c r="AE644" s="4" t="str">
        <f t="shared" si="70"/>
        <v>0</v>
      </c>
      <c r="AF644" s="4" t="e">
        <f>VLOOKUP(AE644,Days!$D$2:$E$199,2,FALSE)</f>
        <v>#N/A</v>
      </c>
      <c r="AG644" s="4">
        <f t="shared" si="71"/>
        <v>0</v>
      </c>
      <c r="AH644" s="4">
        <f t="shared" si="72"/>
        <v>0</v>
      </c>
      <c r="AI644" s="4">
        <f t="shared" si="73"/>
        <v>0</v>
      </c>
      <c r="AJ644" s="4">
        <f t="shared" si="74"/>
        <v>0</v>
      </c>
      <c r="AK644" s="4">
        <f t="shared" si="75"/>
        <v>0</v>
      </c>
      <c r="AL644" s="8">
        <f t="shared" si="76"/>
        <v>0</v>
      </c>
    </row>
    <row r="645" spans="23:38" x14ac:dyDescent="0.25">
      <c r="W645" s="9" t="e">
        <f>VLOOKUP(F645,'Rental Loss'!$A$2:$D$34,4,FALSE)</f>
        <v>#N/A</v>
      </c>
      <c r="X645" s="4" t="e">
        <f>VLOOKUP(F645,'Percent Owner Occupied'!$A$2:$B$34,2,FALSE)</f>
        <v>#N/A</v>
      </c>
      <c r="Y645" s="4" t="e">
        <f>VLOOKUP(F645,'Rental Loss'!$A$2:$C$34,3,FALSE)</f>
        <v>#N/A</v>
      </c>
      <c r="Z645" s="4" t="e">
        <f>VLOOKUP(F645,'Wage and Capital Related Income'!$A$2:$C$34,3,FALSE)</f>
        <v>#N/A</v>
      </c>
      <c r="AA645" s="4" t="e">
        <f>VLOOKUP(F645,'Recapture Features'!$A$2:$D$34,4,FALSE)</f>
        <v>#N/A</v>
      </c>
      <c r="AB645" s="4" t="e">
        <f>VLOOKUP(F645,'Wage and Capital Related Income'!$A$2:$D$34,4,FALSE)</f>
        <v>#N/A</v>
      </c>
      <c r="AC645" s="4" t="e">
        <f>VLOOKUP(F645,'Recapture Features'!$A$2:$B$34,2,FALSE)</f>
        <v>#N/A</v>
      </c>
      <c r="AD645" s="4">
        <f>VLOOKUP(INT(U645),Depth!$A$2:$B$36,2,FALSE)</f>
        <v>0</v>
      </c>
      <c r="AE645" s="4" t="str">
        <f t="shared" si="70"/>
        <v>0</v>
      </c>
      <c r="AF645" s="4" t="e">
        <f>VLOOKUP(AE645,Days!$D$2:$E$199,2,FALSE)</f>
        <v>#N/A</v>
      </c>
      <c r="AG645" s="4">
        <f t="shared" si="71"/>
        <v>0</v>
      </c>
      <c r="AH645" s="4">
        <f t="shared" si="72"/>
        <v>0</v>
      </c>
      <c r="AI645" s="4">
        <f t="shared" si="73"/>
        <v>0</v>
      </c>
      <c r="AJ645" s="4">
        <f t="shared" si="74"/>
        <v>0</v>
      </c>
      <c r="AK645" s="4">
        <f t="shared" si="75"/>
        <v>0</v>
      </c>
      <c r="AL645" s="8">
        <f t="shared" si="76"/>
        <v>0</v>
      </c>
    </row>
    <row r="646" spans="23:38" x14ac:dyDescent="0.25">
      <c r="W646" s="9" t="e">
        <f>VLOOKUP(F646,'Rental Loss'!$A$2:$D$34,4,FALSE)</f>
        <v>#N/A</v>
      </c>
      <c r="X646" s="4" t="e">
        <f>VLOOKUP(F646,'Percent Owner Occupied'!$A$2:$B$34,2,FALSE)</f>
        <v>#N/A</v>
      </c>
      <c r="Y646" s="4" t="e">
        <f>VLOOKUP(F646,'Rental Loss'!$A$2:$C$34,3,FALSE)</f>
        <v>#N/A</v>
      </c>
      <c r="Z646" s="4" t="e">
        <f>VLOOKUP(F646,'Wage and Capital Related Income'!$A$2:$C$34,3,FALSE)</f>
        <v>#N/A</v>
      </c>
      <c r="AA646" s="4" t="e">
        <f>VLOOKUP(F646,'Recapture Features'!$A$2:$D$34,4,FALSE)</f>
        <v>#N/A</v>
      </c>
      <c r="AB646" s="4" t="e">
        <f>VLOOKUP(F646,'Wage and Capital Related Income'!$A$2:$D$34,4,FALSE)</f>
        <v>#N/A</v>
      </c>
      <c r="AC646" s="4" t="e">
        <f>VLOOKUP(F646,'Recapture Features'!$A$2:$B$34,2,FALSE)</f>
        <v>#N/A</v>
      </c>
      <c r="AD646" s="4">
        <f>VLOOKUP(INT(U646),Depth!$A$2:$B$36,2,FALSE)</f>
        <v>0</v>
      </c>
      <c r="AE646" s="4" t="str">
        <f t="shared" si="70"/>
        <v>0</v>
      </c>
      <c r="AF646" s="4" t="e">
        <f>VLOOKUP(AE646,Days!$D$2:$E$199,2,FALSE)</f>
        <v>#N/A</v>
      </c>
      <c r="AG646" s="4">
        <f t="shared" si="71"/>
        <v>0</v>
      </c>
      <c r="AH646" s="4">
        <f t="shared" si="72"/>
        <v>0</v>
      </c>
      <c r="AI646" s="4">
        <f t="shared" si="73"/>
        <v>0</v>
      </c>
      <c r="AJ646" s="4">
        <f t="shared" si="74"/>
        <v>0</v>
      </c>
      <c r="AK646" s="4">
        <f t="shared" si="75"/>
        <v>0</v>
      </c>
      <c r="AL646" s="8">
        <f t="shared" si="76"/>
        <v>0</v>
      </c>
    </row>
    <row r="647" spans="23:38" x14ac:dyDescent="0.25">
      <c r="W647" s="9" t="e">
        <f>VLOOKUP(F647,'Rental Loss'!$A$2:$D$34,4,FALSE)</f>
        <v>#N/A</v>
      </c>
      <c r="X647" s="4" t="e">
        <f>VLOOKUP(F647,'Percent Owner Occupied'!$A$2:$B$34,2,FALSE)</f>
        <v>#N/A</v>
      </c>
      <c r="Y647" s="4" t="e">
        <f>VLOOKUP(F647,'Rental Loss'!$A$2:$C$34,3,FALSE)</f>
        <v>#N/A</v>
      </c>
      <c r="Z647" s="4" t="e">
        <f>VLOOKUP(F647,'Wage and Capital Related Income'!$A$2:$C$34,3,FALSE)</f>
        <v>#N/A</v>
      </c>
      <c r="AA647" s="4" t="e">
        <f>VLOOKUP(F647,'Recapture Features'!$A$2:$D$34,4,FALSE)</f>
        <v>#N/A</v>
      </c>
      <c r="AB647" s="4" t="e">
        <f>VLOOKUP(F647,'Wage and Capital Related Income'!$A$2:$D$34,4,FALSE)</f>
        <v>#N/A</v>
      </c>
      <c r="AC647" s="4" t="e">
        <f>VLOOKUP(F647,'Recapture Features'!$A$2:$B$34,2,FALSE)</f>
        <v>#N/A</v>
      </c>
      <c r="AD647" s="4">
        <f>VLOOKUP(INT(U647),Depth!$A$2:$B$36,2,FALSE)</f>
        <v>0</v>
      </c>
      <c r="AE647" s="4" t="str">
        <f t="shared" si="70"/>
        <v>0</v>
      </c>
      <c r="AF647" s="4" t="e">
        <f>VLOOKUP(AE647,Days!$D$2:$E$199,2,FALSE)</f>
        <v>#N/A</v>
      </c>
      <c r="AG647" s="4">
        <f t="shared" si="71"/>
        <v>0</v>
      </c>
      <c r="AH647" s="4">
        <f t="shared" si="72"/>
        <v>0</v>
      </c>
      <c r="AI647" s="4">
        <f t="shared" si="73"/>
        <v>0</v>
      </c>
      <c r="AJ647" s="4">
        <f t="shared" si="74"/>
        <v>0</v>
      </c>
      <c r="AK647" s="4">
        <f t="shared" si="75"/>
        <v>0</v>
      </c>
      <c r="AL647" s="8">
        <f t="shared" si="76"/>
        <v>0</v>
      </c>
    </row>
    <row r="648" spans="23:38" x14ac:dyDescent="0.25">
      <c r="W648" s="9" t="e">
        <f>VLOOKUP(F648,'Rental Loss'!$A$2:$D$34,4,FALSE)</f>
        <v>#N/A</v>
      </c>
      <c r="X648" s="4" t="e">
        <f>VLOOKUP(F648,'Percent Owner Occupied'!$A$2:$B$34,2,FALSE)</f>
        <v>#N/A</v>
      </c>
      <c r="Y648" s="4" t="e">
        <f>VLOOKUP(F648,'Rental Loss'!$A$2:$C$34,3,FALSE)</f>
        <v>#N/A</v>
      </c>
      <c r="Z648" s="4" t="e">
        <f>VLOOKUP(F648,'Wage and Capital Related Income'!$A$2:$C$34,3,FALSE)</f>
        <v>#N/A</v>
      </c>
      <c r="AA648" s="4" t="e">
        <f>VLOOKUP(F648,'Recapture Features'!$A$2:$D$34,4,FALSE)</f>
        <v>#N/A</v>
      </c>
      <c r="AB648" s="4" t="e">
        <f>VLOOKUP(F648,'Wage and Capital Related Income'!$A$2:$D$34,4,FALSE)</f>
        <v>#N/A</v>
      </c>
      <c r="AC648" s="4" t="e">
        <f>VLOOKUP(F648,'Recapture Features'!$A$2:$B$34,2,FALSE)</f>
        <v>#N/A</v>
      </c>
      <c r="AD648" s="4">
        <f>VLOOKUP(INT(U648),Depth!$A$2:$B$36,2,FALSE)</f>
        <v>0</v>
      </c>
      <c r="AE648" s="4" t="str">
        <f t="shared" si="70"/>
        <v>0</v>
      </c>
      <c r="AF648" s="4" t="e">
        <f>VLOOKUP(AE648,Days!$D$2:$E$199,2,FALSE)</f>
        <v>#N/A</v>
      </c>
      <c r="AG648" s="4">
        <f t="shared" si="71"/>
        <v>0</v>
      </c>
      <c r="AH648" s="4">
        <f t="shared" si="72"/>
        <v>0</v>
      </c>
      <c r="AI648" s="4">
        <f t="shared" si="73"/>
        <v>0</v>
      </c>
      <c r="AJ648" s="4">
        <f t="shared" si="74"/>
        <v>0</v>
      </c>
      <c r="AK648" s="4">
        <f t="shared" si="75"/>
        <v>0</v>
      </c>
      <c r="AL648" s="8">
        <f t="shared" si="76"/>
        <v>0</v>
      </c>
    </row>
    <row r="649" spans="23:38" x14ac:dyDescent="0.25">
      <c r="W649" s="9" t="e">
        <f>VLOOKUP(F649,'Rental Loss'!$A$2:$D$34,4,FALSE)</f>
        <v>#N/A</v>
      </c>
      <c r="X649" s="4" t="e">
        <f>VLOOKUP(F649,'Percent Owner Occupied'!$A$2:$B$34,2,FALSE)</f>
        <v>#N/A</v>
      </c>
      <c r="Y649" s="4" t="e">
        <f>VLOOKUP(F649,'Rental Loss'!$A$2:$C$34,3,FALSE)</f>
        <v>#N/A</v>
      </c>
      <c r="Z649" s="4" t="e">
        <f>VLOOKUP(F649,'Wage and Capital Related Income'!$A$2:$C$34,3,FALSE)</f>
        <v>#N/A</v>
      </c>
      <c r="AA649" s="4" t="e">
        <f>VLOOKUP(F649,'Recapture Features'!$A$2:$D$34,4,FALSE)</f>
        <v>#N/A</v>
      </c>
      <c r="AB649" s="4" t="e">
        <f>VLOOKUP(F649,'Wage and Capital Related Income'!$A$2:$D$34,4,FALSE)</f>
        <v>#N/A</v>
      </c>
      <c r="AC649" s="4" t="e">
        <f>VLOOKUP(F649,'Recapture Features'!$A$2:$B$34,2,FALSE)</f>
        <v>#N/A</v>
      </c>
      <c r="AD649" s="4">
        <f>VLOOKUP(INT(U649),Depth!$A$2:$B$36,2,FALSE)</f>
        <v>0</v>
      </c>
      <c r="AE649" s="4" t="str">
        <f t="shared" si="70"/>
        <v>0</v>
      </c>
      <c r="AF649" s="4" t="e">
        <f>VLOOKUP(AE649,Days!$D$2:$E$199,2,FALSE)</f>
        <v>#N/A</v>
      </c>
      <c r="AG649" s="4">
        <f t="shared" si="71"/>
        <v>0</v>
      </c>
      <c r="AH649" s="4">
        <f t="shared" si="72"/>
        <v>0</v>
      </c>
      <c r="AI649" s="4">
        <f t="shared" si="73"/>
        <v>0</v>
      </c>
      <c r="AJ649" s="4">
        <f t="shared" si="74"/>
        <v>0</v>
      </c>
      <c r="AK649" s="4">
        <f t="shared" si="75"/>
        <v>0</v>
      </c>
      <c r="AL649" s="8">
        <f t="shared" si="76"/>
        <v>0</v>
      </c>
    </row>
    <row r="650" spans="23:38" x14ac:dyDescent="0.25">
      <c r="W650" s="9" t="e">
        <f>VLOOKUP(F650,'Rental Loss'!$A$2:$D$34,4,FALSE)</f>
        <v>#N/A</v>
      </c>
      <c r="X650" s="4" t="e">
        <f>VLOOKUP(F650,'Percent Owner Occupied'!$A$2:$B$34,2,FALSE)</f>
        <v>#N/A</v>
      </c>
      <c r="Y650" s="4" t="e">
        <f>VLOOKUP(F650,'Rental Loss'!$A$2:$C$34,3,FALSE)</f>
        <v>#N/A</v>
      </c>
      <c r="Z650" s="4" t="e">
        <f>VLOOKUP(F650,'Wage and Capital Related Income'!$A$2:$C$34,3,FALSE)</f>
        <v>#N/A</v>
      </c>
      <c r="AA650" s="4" t="e">
        <f>VLOOKUP(F650,'Recapture Features'!$A$2:$D$34,4,FALSE)</f>
        <v>#N/A</v>
      </c>
      <c r="AB650" s="4" t="e">
        <f>VLOOKUP(F650,'Wage and Capital Related Income'!$A$2:$D$34,4,FALSE)</f>
        <v>#N/A</v>
      </c>
      <c r="AC650" s="4" t="e">
        <f>VLOOKUP(F650,'Recapture Features'!$A$2:$B$34,2,FALSE)</f>
        <v>#N/A</v>
      </c>
      <c r="AD650" s="4">
        <f>VLOOKUP(INT(U650),Depth!$A$2:$B$36,2,FALSE)</f>
        <v>0</v>
      </c>
      <c r="AE650" s="4" t="str">
        <f t="shared" si="70"/>
        <v>0</v>
      </c>
      <c r="AF650" s="4" t="e">
        <f>VLOOKUP(AE650,Days!$D$2:$E$199,2,FALSE)</f>
        <v>#N/A</v>
      </c>
      <c r="AG650" s="4">
        <f t="shared" si="71"/>
        <v>0</v>
      </c>
      <c r="AH650" s="4">
        <f t="shared" si="72"/>
        <v>0</v>
      </c>
      <c r="AI650" s="4">
        <f t="shared" si="73"/>
        <v>0</v>
      </c>
      <c r="AJ650" s="4">
        <f t="shared" si="74"/>
        <v>0</v>
      </c>
      <c r="AK650" s="4">
        <f t="shared" si="75"/>
        <v>0</v>
      </c>
      <c r="AL650" s="8">
        <f t="shared" si="76"/>
        <v>0</v>
      </c>
    </row>
    <row r="651" spans="23:38" x14ac:dyDescent="0.25">
      <c r="W651" s="9" t="e">
        <f>VLOOKUP(F651,'Rental Loss'!$A$2:$D$34,4,FALSE)</f>
        <v>#N/A</v>
      </c>
      <c r="X651" s="4" t="e">
        <f>VLOOKUP(F651,'Percent Owner Occupied'!$A$2:$B$34,2,FALSE)</f>
        <v>#N/A</v>
      </c>
      <c r="Y651" s="4" t="e">
        <f>VLOOKUP(F651,'Rental Loss'!$A$2:$C$34,3,FALSE)</f>
        <v>#N/A</v>
      </c>
      <c r="Z651" s="4" t="e">
        <f>VLOOKUP(F651,'Wage and Capital Related Income'!$A$2:$C$34,3,FALSE)</f>
        <v>#N/A</v>
      </c>
      <c r="AA651" s="4" t="e">
        <f>VLOOKUP(F651,'Recapture Features'!$A$2:$D$34,4,FALSE)</f>
        <v>#N/A</v>
      </c>
      <c r="AB651" s="4" t="e">
        <f>VLOOKUP(F651,'Wage and Capital Related Income'!$A$2:$D$34,4,FALSE)</f>
        <v>#N/A</v>
      </c>
      <c r="AC651" s="4" t="e">
        <f>VLOOKUP(F651,'Recapture Features'!$A$2:$B$34,2,FALSE)</f>
        <v>#N/A</v>
      </c>
      <c r="AD651" s="4">
        <f>VLOOKUP(INT(U651),Depth!$A$2:$B$36,2,FALSE)</f>
        <v>0</v>
      </c>
      <c r="AE651" s="4" t="str">
        <f t="shared" si="70"/>
        <v>0</v>
      </c>
      <c r="AF651" s="4" t="e">
        <f>VLOOKUP(AE651,Days!$D$2:$E$199,2,FALSE)</f>
        <v>#N/A</v>
      </c>
      <c r="AG651" s="4">
        <f t="shared" si="71"/>
        <v>0</v>
      </c>
      <c r="AH651" s="4">
        <f t="shared" si="72"/>
        <v>0</v>
      </c>
      <c r="AI651" s="4">
        <f t="shared" si="73"/>
        <v>0</v>
      </c>
      <c r="AJ651" s="4">
        <f t="shared" si="74"/>
        <v>0</v>
      </c>
      <c r="AK651" s="4">
        <f t="shared" si="75"/>
        <v>0</v>
      </c>
      <c r="AL651" s="8">
        <f t="shared" si="76"/>
        <v>0</v>
      </c>
    </row>
    <row r="652" spans="23:38" x14ac:dyDescent="0.25">
      <c r="W652" s="9" t="e">
        <f>VLOOKUP(F652,'Rental Loss'!$A$2:$D$34,4,FALSE)</f>
        <v>#N/A</v>
      </c>
      <c r="X652" s="4" t="e">
        <f>VLOOKUP(F652,'Percent Owner Occupied'!$A$2:$B$34,2,FALSE)</f>
        <v>#N/A</v>
      </c>
      <c r="Y652" s="4" t="e">
        <f>VLOOKUP(F652,'Rental Loss'!$A$2:$C$34,3,FALSE)</f>
        <v>#N/A</v>
      </c>
      <c r="Z652" s="4" t="e">
        <f>VLOOKUP(F652,'Wage and Capital Related Income'!$A$2:$C$34,3,FALSE)</f>
        <v>#N/A</v>
      </c>
      <c r="AA652" s="4" t="e">
        <f>VLOOKUP(F652,'Recapture Features'!$A$2:$D$34,4,FALSE)</f>
        <v>#N/A</v>
      </c>
      <c r="AB652" s="4" t="e">
        <f>VLOOKUP(F652,'Wage and Capital Related Income'!$A$2:$D$34,4,FALSE)</f>
        <v>#N/A</v>
      </c>
      <c r="AC652" s="4" t="e">
        <f>VLOOKUP(F652,'Recapture Features'!$A$2:$B$34,2,FALSE)</f>
        <v>#N/A</v>
      </c>
      <c r="AD652" s="4">
        <f>VLOOKUP(INT(U652),Depth!$A$2:$B$36,2,FALSE)</f>
        <v>0</v>
      </c>
      <c r="AE652" s="4" t="str">
        <f t="shared" si="70"/>
        <v>0</v>
      </c>
      <c r="AF652" s="4" t="e">
        <f>VLOOKUP(AE652,Days!$D$2:$E$199,2,FALSE)</f>
        <v>#N/A</v>
      </c>
      <c r="AG652" s="4">
        <f t="shared" si="71"/>
        <v>0</v>
      </c>
      <c r="AH652" s="4">
        <f t="shared" si="72"/>
        <v>0</v>
      </c>
      <c r="AI652" s="4">
        <f t="shared" si="73"/>
        <v>0</v>
      </c>
      <c r="AJ652" s="4">
        <f t="shared" si="74"/>
        <v>0</v>
      </c>
      <c r="AK652" s="4">
        <f t="shared" si="75"/>
        <v>0</v>
      </c>
      <c r="AL652" s="8">
        <f t="shared" si="76"/>
        <v>0</v>
      </c>
    </row>
    <row r="653" spans="23:38" x14ac:dyDescent="0.25">
      <c r="W653" s="9" t="e">
        <f>VLOOKUP(F653,'Rental Loss'!$A$2:$D$34,4,FALSE)</f>
        <v>#N/A</v>
      </c>
      <c r="X653" s="4" t="e">
        <f>VLOOKUP(F653,'Percent Owner Occupied'!$A$2:$B$34,2,FALSE)</f>
        <v>#N/A</v>
      </c>
      <c r="Y653" s="4" t="e">
        <f>VLOOKUP(F653,'Rental Loss'!$A$2:$C$34,3,FALSE)</f>
        <v>#N/A</v>
      </c>
      <c r="Z653" s="4" t="e">
        <f>VLOOKUP(F653,'Wage and Capital Related Income'!$A$2:$C$34,3,FALSE)</f>
        <v>#N/A</v>
      </c>
      <c r="AA653" s="4" t="e">
        <f>VLOOKUP(F653,'Recapture Features'!$A$2:$D$34,4,FALSE)</f>
        <v>#N/A</v>
      </c>
      <c r="AB653" s="4" t="e">
        <f>VLOOKUP(F653,'Wage and Capital Related Income'!$A$2:$D$34,4,FALSE)</f>
        <v>#N/A</v>
      </c>
      <c r="AC653" s="4" t="e">
        <f>VLOOKUP(F653,'Recapture Features'!$A$2:$B$34,2,FALSE)</f>
        <v>#N/A</v>
      </c>
      <c r="AD653" s="4">
        <f>VLOOKUP(INT(U653),Depth!$A$2:$B$36,2,FALSE)</f>
        <v>0</v>
      </c>
      <c r="AE653" s="4" t="str">
        <f t="shared" si="70"/>
        <v>0</v>
      </c>
      <c r="AF653" s="4" t="e">
        <f>VLOOKUP(AE653,Days!$D$2:$E$199,2,FALSE)</f>
        <v>#N/A</v>
      </c>
      <c r="AG653" s="4">
        <f t="shared" si="71"/>
        <v>0</v>
      </c>
      <c r="AH653" s="4">
        <f t="shared" si="72"/>
        <v>0</v>
      </c>
      <c r="AI653" s="4">
        <f t="shared" si="73"/>
        <v>0</v>
      </c>
      <c r="AJ653" s="4">
        <f t="shared" si="74"/>
        <v>0</v>
      </c>
      <c r="AK653" s="4">
        <f t="shared" si="75"/>
        <v>0</v>
      </c>
      <c r="AL653" s="8">
        <f t="shared" si="76"/>
        <v>0</v>
      </c>
    </row>
    <row r="654" spans="23:38" x14ac:dyDescent="0.25">
      <c r="W654" s="9" t="e">
        <f>VLOOKUP(F654,'Rental Loss'!$A$2:$D$34,4,FALSE)</f>
        <v>#N/A</v>
      </c>
      <c r="X654" s="4" t="e">
        <f>VLOOKUP(F654,'Percent Owner Occupied'!$A$2:$B$34,2,FALSE)</f>
        <v>#N/A</v>
      </c>
      <c r="Y654" s="4" t="e">
        <f>VLOOKUP(F654,'Rental Loss'!$A$2:$C$34,3,FALSE)</f>
        <v>#N/A</v>
      </c>
      <c r="Z654" s="4" t="e">
        <f>VLOOKUP(F654,'Wage and Capital Related Income'!$A$2:$C$34,3,FALSE)</f>
        <v>#N/A</v>
      </c>
      <c r="AA654" s="4" t="e">
        <f>VLOOKUP(F654,'Recapture Features'!$A$2:$D$34,4,FALSE)</f>
        <v>#N/A</v>
      </c>
      <c r="AB654" s="4" t="e">
        <f>VLOOKUP(F654,'Wage and Capital Related Income'!$A$2:$D$34,4,FALSE)</f>
        <v>#N/A</v>
      </c>
      <c r="AC654" s="4" t="e">
        <f>VLOOKUP(F654,'Recapture Features'!$A$2:$B$34,2,FALSE)</f>
        <v>#N/A</v>
      </c>
      <c r="AD654" s="4">
        <f>VLOOKUP(INT(U654),Depth!$A$2:$B$36,2,FALSE)</f>
        <v>0</v>
      </c>
      <c r="AE654" s="4" t="str">
        <f t="shared" si="70"/>
        <v>0</v>
      </c>
      <c r="AF654" s="4" t="e">
        <f>VLOOKUP(AE654,Days!$D$2:$E$199,2,FALSE)</f>
        <v>#N/A</v>
      </c>
      <c r="AG654" s="4">
        <f t="shared" si="71"/>
        <v>0</v>
      </c>
      <c r="AH654" s="4">
        <f t="shared" si="72"/>
        <v>0</v>
      </c>
      <c r="AI654" s="4">
        <f t="shared" si="73"/>
        <v>0</v>
      </c>
      <c r="AJ654" s="4">
        <f t="shared" si="74"/>
        <v>0</v>
      </c>
      <c r="AK654" s="4">
        <f t="shared" si="75"/>
        <v>0</v>
      </c>
      <c r="AL654" s="8">
        <f t="shared" si="76"/>
        <v>0</v>
      </c>
    </row>
    <row r="655" spans="23:38" x14ac:dyDescent="0.25">
      <c r="W655" s="9" t="e">
        <f>VLOOKUP(F655,'Rental Loss'!$A$2:$D$34,4,FALSE)</f>
        <v>#N/A</v>
      </c>
      <c r="X655" s="4" t="e">
        <f>VLOOKUP(F655,'Percent Owner Occupied'!$A$2:$B$34,2,FALSE)</f>
        <v>#N/A</v>
      </c>
      <c r="Y655" s="4" t="e">
        <f>VLOOKUP(F655,'Rental Loss'!$A$2:$C$34,3,FALSE)</f>
        <v>#N/A</v>
      </c>
      <c r="Z655" s="4" t="e">
        <f>VLOOKUP(F655,'Wage and Capital Related Income'!$A$2:$C$34,3,FALSE)</f>
        <v>#N/A</v>
      </c>
      <c r="AA655" s="4" t="e">
        <f>VLOOKUP(F655,'Recapture Features'!$A$2:$D$34,4,FALSE)</f>
        <v>#N/A</v>
      </c>
      <c r="AB655" s="4" t="e">
        <f>VLOOKUP(F655,'Wage and Capital Related Income'!$A$2:$D$34,4,FALSE)</f>
        <v>#N/A</v>
      </c>
      <c r="AC655" s="4" t="e">
        <f>VLOOKUP(F655,'Recapture Features'!$A$2:$B$34,2,FALSE)</f>
        <v>#N/A</v>
      </c>
      <c r="AD655" s="4">
        <f>VLOOKUP(INT(U655),Depth!$A$2:$B$36,2,FALSE)</f>
        <v>0</v>
      </c>
      <c r="AE655" s="4" t="str">
        <f t="shared" si="70"/>
        <v>0</v>
      </c>
      <c r="AF655" s="4" t="e">
        <f>VLOOKUP(AE655,Days!$D$2:$E$199,2,FALSE)</f>
        <v>#N/A</v>
      </c>
      <c r="AG655" s="4">
        <f t="shared" si="71"/>
        <v>0</v>
      </c>
      <c r="AH655" s="4">
        <f t="shared" si="72"/>
        <v>0</v>
      </c>
      <c r="AI655" s="4">
        <f t="shared" si="73"/>
        <v>0</v>
      </c>
      <c r="AJ655" s="4">
        <f t="shared" si="74"/>
        <v>0</v>
      </c>
      <c r="AK655" s="4">
        <f t="shared" si="75"/>
        <v>0</v>
      </c>
      <c r="AL655" s="8">
        <f t="shared" si="76"/>
        <v>0</v>
      </c>
    </row>
    <row r="656" spans="23:38" x14ac:dyDescent="0.25">
      <c r="W656" s="9" t="e">
        <f>VLOOKUP(F656,'Rental Loss'!$A$2:$D$34,4,FALSE)</f>
        <v>#N/A</v>
      </c>
      <c r="X656" s="4" t="e">
        <f>VLOOKUP(F656,'Percent Owner Occupied'!$A$2:$B$34,2,FALSE)</f>
        <v>#N/A</v>
      </c>
      <c r="Y656" s="4" t="e">
        <f>VLOOKUP(F656,'Rental Loss'!$A$2:$C$34,3,FALSE)</f>
        <v>#N/A</v>
      </c>
      <c r="Z656" s="4" t="e">
        <f>VLOOKUP(F656,'Wage and Capital Related Income'!$A$2:$C$34,3,FALSE)</f>
        <v>#N/A</v>
      </c>
      <c r="AA656" s="4" t="e">
        <f>VLOOKUP(F656,'Recapture Features'!$A$2:$D$34,4,FALSE)</f>
        <v>#N/A</v>
      </c>
      <c r="AB656" s="4" t="e">
        <f>VLOOKUP(F656,'Wage and Capital Related Income'!$A$2:$D$34,4,FALSE)</f>
        <v>#N/A</v>
      </c>
      <c r="AC656" s="4" t="e">
        <f>VLOOKUP(F656,'Recapture Features'!$A$2:$B$34,2,FALSE)</f>
        <v>#N/A</v>
      </c>
      <c r="AD656" s="4">
        <f>VLOOKUP(INT(U656),Depth!$A$2:$B$36,2,FALSE)</f>
        <v>0</v>
      </c>
      <c r="AE656" s="4" t="str">
        <f t="shared" si="70"/>
        <v>0</v>
      </c>
      <c r="AF656" s="4" t="e">
        <f>VLOOKUP(AE656,Days!$D$2:$E$199,2,FALSE)</f>
        <v>#N/A</v>
      </c>
      <c r="AG656" s="4">
        <f t="shared" si="71"/>
        <v>0</v>
      </c>
      <c r="AH656" s="4">
        <f t="shared" si="72"/>
        <v>0</v>
      </c>
      <c r="AI656" s="4">
        <f t="shared" si="73"/>
        <v>0</v>
      </c>
      <c r="AJ656" s="4">
        <f t="shared" si="74"/>
        <v>0</v>
      </c>
      <c r="AK656" s="4">
        <f t="shared" si="75"/>
        <v>0</v>
      </c>
      <c r="AL656" s="8">
        <f t="shared" si="76"/>
        <v>0</v>
      </c>
    </row>
    <row r="657" spans="23:38" x14ac:dyDescent="0.25">
      <c r="W657" s="9" t="e">
        <f>VLOOKUP(F657,'Rental Loss'!$A$2:$D$34,4,FALSE)</f>
        <v>#N/A</v>
      </c>
      <c r="X657" s="4" t="e">
        <f>VLOOKUP(F657,'Percent Owner Occupied'!$A$2:$B$34,2,FALSE)</f>
        <v>#N/A</v>
      </c>
      <c r="Y657" s="4" t="e">
        <f>VLOOKUP(F657,'Rental Loss'!$A$2:$C$34,3,FALSE)</f>
        <v>#N/A</v>
      </c>
      <c r="Z657" s="4" t="e">
        <f>VLOOKUP(F657,'Wage and Capital Related Income'!$A$2:$C$34,3,FALSE)</f>
        <v>#N/A</v>
      </c>
      <c r="AA657" s="4" t="e">
        <f>VLOOKUP(F657,'Recapture Features'!$A$2:$D$34,4,FALSE)</f>
        <v>#N/A</v>
      </c>
      <c r="AB657" s="4" t="e">
        <f>VLOOKUP(F657,'Wage and Capital Related Income'!$A$2:$D$34,4,FALSE)</f>
        <v>#N/A</v>
      </c>
      <c r="AC657" s="4" t="e">
        <f>VLOOKUP(F657,'Recapture Features'!$A$2:$B$34,2,FALSE)</f>
        <v>#N/A</v>
      </c>
      <c r="AD657" s="4">
        <f>VLOOKUP(INT(U657),Depth!$A$2:$B$36,2,FALSE)</f>
        <v>0</v>
      </c>
      <c r="AE657" s="4" t="str">
        <f t="shared" si="70"/>
        <v>0</v>
      </c>
      <c r="AF657" s="4" t="e">
        <f>VLOOKUP(AE657,Days!$D$2:$E$199,2,FALSE)</f>
        <v>#N/A</v>
      </c>
      <c r="AG657" s="4">
        <f t="shared" si="71"/>
        <v>0</v>
      </c>
      <c r="AH657" s="4">
        <f t="shared" si="72"/>
        <v>0</v>
      </c>
      <c r="AI657" s="4">
        <f t="shared" si="73"/>
        <v>0</v>
      </c>
      <c r="AJ657" s="4">
        <f t="shared" si="74"/>
        <v>0</v>
      </c>
      <c r="AK657" s="4">
        <f t="shared" si="75"/>
        <v>0</v>
      </c>
      <c r="AL657" s="8">
        <f t="shared" si="76"/>
        <v>0</v>
      </c>
    </row>
    <row r="658" spans="23:38" x14ac:dyDescent="0.25">
      <c r="W658" s="9" t="e">
        <f>VLOOKUP(F658,'Rental Loss'!$A$2:$D$34,4,FALSE)</f>
        <v>#N/A</v>
      </c>
      <c r="X658" s="4" t="e">
        <f>VLOOKUP(F658,'Percent Owner Occupied'!$A$2:$B$34,2,FALSE)</f>
        <v>#N/A</v>
      </c>
      <c r="Y658" s="4" t="e">
        <f>VLOOKUP(F658,'Rental Loss'!$A$2:$C$34,3,FALSE)</f>
        <v>#N/A</v>
      </c>
      <c r="Z658" s="4" t="e">
        <f>VLOOKUP(F658,'Wage and Capital Related Income'!$A$2:$C$34,3,FALSE)</f>
        <v>#N/A</v>
      </c>
      <c r="AA658" s="4" t="e">
        <f>VLOOKUP(F658,'Recapture Features'!$A$2:$D$34,4,FALSE)</f>
        <v>#N/A</v>
      </c>
      <c r="AB658" s="4" t="e">
        <f>VLOOKUP(F658,'Wage and Capital Related Income'!$A$2:$D$34,4,FALSE)</f>
        <v>#N/A</v>
      </c>
      <c r="AC658" s="4" t="e">
        <f>VLOOKUP(F658,'Recapture Features'!$A$2:$B$34,2,FALSE)</f>
        <v>#N/A</v>
      </c>
      <c r="AD658" s="4">
        <f>VLOOKUP(INT(U658),Depth!$A$2:$B$36,2,FALSE)</f>
        <v>0</v>
      </c>
      <c r="AE658" s="4" t="str">
        <f t="shared" si="70"/>
        <v>0</v>
      </c>
      <c r="AF658" s="4" t="e">
        <f>VLOOKUP(AE658,Days!$D$2:$E$199,2,FALSE)</f>
        <v>#N/A</v>
      </c>
      <c r="AG658" s="4">
        <f t="shared" si="71"/>
        <v>0</v>
      </c>
      <c r="AH658" s="4">
        <f t="shared" si="72"/>
        <v>0</v>
      </c>
      <c r="AI658" s="4">
        <f t="shared" si="73"/>
        <v>0</v>
      </c>
      <c r="AJ658" s="4">
        <f t="shared" si="74"/>
        <v>0</v>
      </c>
      <c r="AK658" s="4">
        <f t="shared" si="75"/>
        <v>0</v>
      </c>
      <c r="AL658" s="8">
        <f t="shared" si="76"/>
        <v>0</v>
      </c>
    </row>
    <row r="659" spans="23:38" x14ac:dyDescent="0.25">
      <c r="W659" s="9" t="e">
        <f>VLOOKUP(F659,'Rental Loss'!$A$2:$D$34,4,FALSE)</f>
        <v>#N/A</v>
      </c>
      <c r="X659" s="4" t="e">
        <f>VLOOKUP(F659,'Percent Owner Occupied'!$A$2:$B$34,2,FALSE)</f>
        <v>#N/A</v>
      </c>
      <c r="Y659" s="4" t="e">
        <f>VLOOKUP(F659,'Rental Loss'!$A$2:$C$34,3,FALSE)</f>
        <v>#N/A</v>
      </c>
      <c r="Z659" s="4" t="e">
        <f>VLOOKUP(F659,'Wage and Capital Related Income'!$A$2:$C$34,3,FALSE)</f>
        <v>#N/A</v>
      </c>
      <c r="AA659" s="4" t="e">
        <f>VLOOKUP(F659,'Recapture Features'!$A$2:$D$34,4,FALSE)</f>
        <v>#N/A</v>
      </c>
      <c r="AB659" s="4" t="e">
        <f>VLOOKUP(F659,'Wage and Capital Related Income'!$A$2:$D$34,4,FALSE)</f>
        <v>#N/A</v>
      </c>
      <c r="AC659" s="4" t="e">
        <f>VLOOKUP(F659,'Recapture Features'!$A$2:$B$34,2,FALSE)</f>
        <v>#N/A</v>
      </c>
      <c r="AD659" s="4">
        <f>VLOOKUP(INT(U659),Depth!$A$2:$B$36,2,FALSE)</f>
        <v>0</v>
      </c>
      <c r="AE659" s="4" t="str">
        <f t="shared" si="70"/>
        <v>0</v>
      </c>
      <c r="AF659" s="4" t="e">
        <f>VLOOKUP(AE659,Days!$D$2:$E$199,2,FALSE)</f>
        <v>#N/A</v>
      </c>
      <c r="AG659" s="4">
        <f t="shared" si="71"/>
        <v>0</v>
      </c>
      <c r="AH659" s="4">
        <f t="shared" si="72"/>
        <v>0</v>
      </c>
      <c r="AI659" s="4">
        <f t="shared" si="73"/>
        <v>0</v>
      </c>
      <c r="AJ659" s="4">
        <f t="shared" si="74"/>
        <v>0</v>
      </c>
      <c r="AK659" s="4">
        <f t="shared" si="75"/>
        <v>0</v>
      </c>
      <c r="AL659" s="8">
        <f t="shared" si="76"/>
        <v>0</v>
      </c>
    </row>
    <row r="660" spans="23:38" x14ac:dyDescent="0.25">
      <c r="W660" s="9" t="e">
        <f>VLOOKUP(F660,'Rental Loss'!$A$2:$D$34,4,FALSE)</f>
        <v>#N/A</v>
      </c>
      <c r="X660" s="4" t="e">
        <f>VLOOKUP(F660,'Percent Owner Occupied'!$A$2:$B$34,2,FALSE)</f>
        <v>#N/A</v>
      </c>
      <c r="Y660" s="4" t="e">
        <f>VLOOKUP(F660,'Rental Loss'!$A$2:$C$34,3,FALSE)</f>
        <v>#N/A</v>
      </c>
      <c r="Z660" s="4" t="e">
        <f>VLOOKUP(F660,'Wage and Capital Related Income'!$A$2:$C$34,3,FALSE)</f>
        <v>#N/A</v>
      </c>
      <c r="AA660" s="4" t="e">
        <f>VLOOKUP(F660,'Recapture Features'!$A$2:$D$34,4,FALSE)</f>
        <v>#N/A</v>
      </c>
      <c r="AB660" s="4" t="e">
        <f>VLOOKUP(F660,'Wage and Capital Related Income'!$A$2:$D$34,4,FALSE)</f>
        <v>#N/A</v>
      </c>
      <c r="AC660" s="4" t="e">
        <f>VLOOKUP(F660,'Recapture Features'!$A$2:$B$34,2,FALSE)</f>
        <v>#N/A</v>
      </c>
      <c r="AD660" s="4">
        <f>VLOOKUP(INT(U660),Depth!$A$2:$B$36,2,FALSE)</f>
        <v>0</v>
      </c>
      <c r="AE660" s="4" t="str">
        <f t="shared" si="70"/>
        <v>0</v>
      </c>
      <c r="AF660" s="4" t="e">
        <f>VLOOKUP(AE660,Days!$D$2:$E$199,2,FALSE)</f>
        <v>#N/A</v>
      </c>
      <c r="AG660" s="4">
        <f t="shared" si="71"/>
        <v>0</v>
      </c>
      <c r="AH660" s="4">
        <f t="shared" si="72"/>
        <v>0</v>
      </c>
      <c r="AI660" s="4">
        <f t="shared" si="73"/>
        <v>0</v>
      </c>
      <c r="AJ660" s="4">
        <f t="shared" si="74"/>
        <v>0</v>
      </c>
      <c r="AK660" s="4">
        <f t="shared" si="75"/>
        <v>0</v>
      </c>
      <c r="AL660" s="8">
        <f t="shared" si="76"/>
        <v>0</v>
      </c>
    </row>
    <row r="661" spans="23:38" x14ac:dyDescent="0.25">
      <c r="W661" s="9" t="e">
        <f>VLOOKUP(F661,'Rental Loss'!$A$2:$D$34,4,FALSE)</f>
        <v>#N/A</v>
      </c>
      <c r="X661" s="4" t="e">
        <f>VLOOKUP(F661,'Percent Owner Occupied'!$A$2:$B$34,2,FALSE)</f>
        <v>#N/A</v>
      </c>
      <c r="Y661" s="4" t="e">
        <f>VLOOKUP(F661,'Rental Loss'!$A$2:$C$34,3,FALSE)</f>
        <v>#N/A</v>
      </c>
      <c r="Z661" s="4" t="e">
        <f>VLOOKUP(F661,'Wage and Capital Related Income'!$A$2:$C$34,3,FALSE)</f>
        <v>#N/A</v>
      </c>
      <c r="AA661" s="4" t="e">
        <f>VLOOKUP(F661,'Recapture Features'!$A$2:$D$34,4,FALSE)</f>
        <v>#N/A</v>
      </c>
      <c r="AB661" s="4" t="e">
        <f>VLOOKUP(F661,'Wage and Capital Related Income'!$A$2:$D$34,4,FALSE)</f>
        <v>#N/A</v>
      </c>
      <c r="AC661" s="4" t="e">
        <f>VLOOKUP(F661,'Recapture Features'!$A$2:$B$34,2,FALSE)</f>
        <v>#N/A</v>
      </c>
      <c r="AD661" s="4">
        <f>VLOOKUP(INT(U661),Depth!$A$2:$B$36,2,FALSE)</f>
        <v>0</v>
      </c>
      <c r="AE661" s="4" t="str">
        <f t="shared" si="70"/>
        <v>0</v>
      </c>
      <c r="AF661" s="4" t="e">
        <f>VLOOKUP(AE661,Days!$D$2:$E$199,2,FALSE)</f>
        <v>#N/A</v>
      </c>
      <c r="AG661" s="4">
        <f t="shared" si="71"/>
        <v>0</v>
      </c>
      <c r="AH661" s="4">
        <f t="shared" si="72"/>
        <v>0</v>
      </c>
      <c r="AI661" s="4">
        <f t="shared" si="73"/>
        <v>0</v>
      </c>
      <c r="AJ661" s="4">
        <f t="shared" si="74"/>
        <v>0</v>
      </c>
      <c r="AK661" s="4">
        <f t="shared" si="75"/>
        <v>0</v>
      </c>
      <c r="AL661" s="8">
        <f t="shared" si="76"/>
        <v>0</v>
      </c>
    </row>
    <row r="662" spans="23:38" x14ac:dyDescent="0.25">
      <c r="W662" s="9" t="e">
        <f>VLOOKUP(F662,'Rental Loss'!$A$2:$D$34,4,FALSE)</f>
        <v>#N/A</v>
      </c>
      <c r="X662" s="4" t="e">
        <f>VLOOKUP(F662,'Percent Owner Occupied'!$A$2:$B$34,2,FALSE)</f>
        <v>#N/A</v>
      </c>
      <c r="Y662" s="4" t="e">
        <f>VLOOKUP(F662,'Rental Loss'!$A$2:$C$34,3,FALSE)</f>
        <v>#N/A</v>
      </c>
      <c r="Z662" s="4" t="e">
        <f>VLOOKUP(F662,'Wage and Capital Related Income'!$A$2:$C$34,3,FALSE)</f>
        <v>#N/A</v>
      </c>
      <c r="AA662" s="4" t="e">
        <f>VLOOKUP(F662,'Recapture Features'!$A$2:$D$34,4,FALSE)</f>
        <v>#N/A</v>
      </c>
      <c r="AB662" s="4" t="e">
        <f>VLOOKUP(F662,'Wage and Capital Related Income'!$A$2:$D$34,4,FALSE)</f>
        <v>#N/A</v>
      </c>
      <c r="AC662" s="4" t="e">
        <f>VLOOKUP(F662,'Recapture Features'!$A$2:$B$34,2,FALSE)</f>
        <v>#N/A</v>
      </c>
      <c r="AD662" s="4">
        <f>VLOOKUP(INT(U662),Depth!$A$2:$B$36,2,FALSE)</f>
        <v>0</v>
      </c>
      <c r="AE662" s="4" t="str">
        <f t="shared" si="70"/>
        <v>0</v>
      </c>
      <c r="AF662" s="4" t="e">
        <f>VLOOKUP(AE662,Days!$D$2:$E$199,2,FALSE)</f>
        <v>#N/A</v>
      </c>
      <c r="AG662" s="4">
        <f t="shared" si="71"/>
        <v>0</v>
      </c>
      <c r="AH662" s="4">
        <f t="shared" si="72"/>
        <v>0</v>
      </c>
      <c r="AI662" s="4">
        <f t="shared" si="73"/>
        <v>0</v>
      </c>
      <c r="AJ662" s="4">
        <f t="shared" si="74"/>
        <v>0</v>
      </c>
      <c r="AK662" s="4">
        <f t="shared" si="75"/>
        <v>0</v>
      </c>
      <c r="AL662" s="8">
        <f t="shared" si="76"/>
        <v>0</v>
      </c>
    </row>
    <row r="663" spans="23:38" x14ac:dyDescent="0.25">
      <c r="W663" s="9" t="e">
        <f>VLOOKUP(F663,'Rental Loss'!$A$2:$D$34,4,FALSE)</f>
        <v>#N/A</v>
      </c>
      <c r="X663" s="4" t="e">
        <f>VLOOKUP(F663,'Percent Owner Occupied'!$A$2:$B$34,2,FALSE)</f>
        <v>#N/A</v>
      </c>
      <c r="Y663" s="4" t="e">
        <f>VLOOKUP(F663,'Rental Loss'!$A$2:$C$34,3,FALSE)</f>
        <v>#N/A</v>
      </c>
      <c r="Z663" s="4" t="e">
        <f>VLOOKUP(F663,'Wage and Capital Related Income'!$A$2:$C$34,3,FALSE)</f>
        <v>#N/A</v>
      </c>
      <c r="AA663" s="4" t="e">
        <f>VLOOKUP(F663,'Recapture Features'!$A$2:$D$34,4,FALSE)</f>
        <v>#N/A</v>
      </c>
      <c r="AB663" s="4" t="e">
        <f>VLOOKUP(F663,'Wage and Capital Related Income'!$A$2:$D$34,4,FALSE)</f>
        <v>#N/A</v>
      </c>
      <c r="AC663" s="4" t="e">
        <f>VLOOKUP(F663,'Recapture Features'!$A$2:$B$34,2,FALSE)</f>
        <v>#N/A</v>
      </c>
      <c r="AD663" s="4">
        <f>VLOOKUP(INT(U663),Depth!$A$2:$B$36,2,FALSE)</f>
        <v>0</v>
      </c>
      <c r="AE663" s="4" t="str">
        <f t="shared" si="70"/>
        <v>0</v>
      </c>
      <c r="AF663" s="4" t="e">
        <f>VLOOKUP(AE663,Days!$D$2:$E$199,2,FALSE)</f>
        <v>#N/A</v>
      </c>
      <c r="AG663" s="4">
        <f t="shared" si="71"/>
        <v>0</v>
      </c>
      <c r="AH663" s="4">
        <f t="shared" si="72"/>
        <v>0</v>
      </c>
      <c r="AI663" s="4">
        <f t="shared" si="73"/>
        <v>0</v>
      </c>
      <c r="AJ663" s="4">
        <f t="shared" si="74"/>
        <v>0</v>
      </c>
      <c r="AK663" s="4">
        <f t="shared" si="75"/>
        <v>0</v>
      </c>
      <c r="AL663" s="8">
        <f t="shared" si="76"/>
        <v>0</v>
      </c>
    </row>
    <row r="664" spans="23:38" x14ac:dyDescent="0.25">
      <c r="W664" s="9" t="e">
        <f>VLOOKUP(F664,'Rental Loss'!$A$2:$D$34,4,FALSE)</f>
        <v>#N/A</v>
      </c>
      <c r="X664" s="4" t="e">
        <f>VLOOKUP(F664,'Percent Owner Occupied'!$A$2:$B$34,2,FALSE)</f>
        <v>#N/A</v>
      </c>
      <c r="Y664" s="4" t="e">
        <f>VLOOKUP(F664,'Rental Loss'!$A$2:$C$34,3,FALSE)</f>
        <v>#N/A</v>
      </c>
      <c r="Z664" s="4" t="e">
        <f>VLOOKUP(F664,'Wage and Capital Related Income'!$A$2:$C$34,3,FALSE)</f>
        <v>#N/A</v>
      </c>
      <c r="AA664" s="4" t="e">
        <f>VLOOKUP(F664,'Recapture Features'!$A$2:$D$34,4,FALSE)</f>
        <v>#N/A</v>
      </c>
      <c r="AB664" s="4" t="e">
        <f>VLOOKUP(F664,'Wage and Capital Related Income'!$A$2:$D$34,4,FALSE)</f>
        <v>#N/A</v>
      </c>
      <c r="AC664" s="4" t="e">
        <f>VLOOKUP(F664,'Recapture Features'!$A$2:$B$34,2,FALSE)</f>
        <v>#N/A</v>
      </c>
      <c r="AD664" s="4">
        <f>VLOOKUP(INT(U664),Depth!$A$2:$B$36,2,FALSE)</f>
        <v>0</v>
      </c>
      <c r="AE664" s="4" t="str">
        <f t="shared" si="70"/>
        <v>0</v>
      </c>
      <c r="AF664" s="4" t="e">
        <f>VLOOKUP(AE664,Days!$D$2:$E$199,2,FALSE)</f>
        <v>#N/A</v>
      </c>
      <c r="AG664" s="4">
        <f t="shared" si="71"/>
        <v>0</v>
      </c>
      <c r="AH664" s="4">
        <f t="shared" si="72"/>
        <v>0</v>
      </c>
      <c r="AI664" s="4">
        <f t="shared" si="73"/>
        <v>0</v>
      </c>
      <c r="AJ664" s="4">
        <f t="shared" si="74"/>
        <v>0</v>
      </c>
      <c r="AK664" s="4">
        <f t="shared" si="75"/>
        <v>0</v>
      </c>
      <c r="AL664" s="8">
        <f t="shared" si="76"/>
        <v>0</v>
      </c>
    </row>
    <row r="665" spans="23:38" x14ac:dyDescent="0.25">
      <c r="W665" s="9" t="e">
        <f>VLOOKUP(F665,'Rental Loss'!$A$2:$D$34,4,FALSE)</f>
        <v>#N/A</v>
      </c>
      <c r="X665" s="4" t="e">
        <f>VLOOKUP(F665,'Percent Owner Occupied'!$A$2:$B$34,2,FALSE)</f>
        <v>#N/A</v>
      </c>
      <c r="Y665" s="4" t="e">
        <f>VLOOKUP(F665,'Rental Loss'!$A$2:$C$34,3,FALSE)</f>
        <v>#N/A</v>
      </c>
      <c r="Z665" s="4" t="e">
        <f>VLOOKUP(F665,'Wage and Capital Related Income'!$A$2:$C$34,3,FALSE)</f>
        <v>#N/A</v>
      </c>
      <c r="AA665" s="4" t="e">
        <f>VLOOKUP(F665,'Recapture Features'!$A$2:$D$34,4,FALSE)</f>
        <v>#N/A</v>
      </c>
      <c r="AB665" s="4" t="e">
        <f>VLOOKUP(F665,'Wage and Capital Related Income'!$A$2:$D$34,4,FALSE)</f>
        <v>#N/A</v>
      </c>
      <c r="AC665" s="4" t="e">
        <f>VLOOKUP(F665,'Recapture Features'!$A$2:$B$34,2,FALSE)</f>
        <v>#N/A</v>
      </c>
      <c r="AD665" s="4">
        <f>VLOOKUP(INT(U665),Depth!$A$2:$B$36,2,FALSE)</f>
        <v>0</v>
      </c>
      <c r="AE665" s="4" t="str">
        <f t="shared" si="70"/>
        <v>0</v>
      </c>
      <c r="AF665" s="4" t="e">
        <f>VLOOKUP(AE665,Days!$D$2:$E$199,2,FALSE)</f>
        <v>#N/A</v>
      </c>
      <c r="AG665" s="4">
        <f t="shared" si="71"/>
        <v>0</v>
      </c>
      <c r="AH665" s="4">
        <f t="shared" si="72"/>
        <v>0</v>
      </c>
      <c r="AI665" s="4">
        <f t="shared" si="73"/>
        <v>0</v>
      </c>
      <c r="AJ665" s="4">
        <f t="shared" si="74"/>
        <v>0</v>
      </c>
      <c r="AK665" s="4">
        <f t="shared" si="75"/>
        <v>0</v>
      </c>
      <c r="AL665" s="8">
        <f t="shared" si="76"/>
        <v>0</v>
      </c>
    </row>
    <row r="666" spans="23:38" x14ac:dyDescent="0.25">
      <c r="W666" s="9" t="e">
        <f>VLOOKUP(F666,'Rental Loss'!$A$2:$D$34,4,FALSE)</f>
        <v>#N/A</v>
      </c>
      <c r="X666" s="4" t="e">
        <f>VLOOKUP(F666,'Percent Owner Occupied'!$A$2:$B$34,2,FALSE)</f>
        <v>#N/A</v>
      </c>
      <c r="Y666" s="4" t="e">
        <f>VLOOKUP(F666,'Rental Loss'!$A$2:$C$34,3,FALSE)</f>
        <v>#N/A</v>
      </c>
      <c r="Z666" s="4" t="e">
        <f>VLOOKUP(F666,'Wage and Capital Related Income'!$A$2:$C$34,3,FALSE)</f>
        <v>#N/A</v>
      </c>
      <c r="AA666" s="4" t="e">
        <f>VLOOKUP(F666,'Recapture Features'!$A$2:$D$34,4,FALSE)</f>
        <v>#N/A</v>
      </c>
      <c r="AB666" s="4" t="e">
        <f>VLOOKUP(F666,'Wage and Capital Related Income'!$A$2:$D$34,4,FALSE)</f>
        <v>#N/A</v>
      </c>
      <c r="AC666" s="4" t="e">
        <f>VLOOKUP(F666,'Recapture Features'!$A$2:$B$34,2,FALSE)</f>
        <v>#N/A</v>
      </c>
      <c r="AD666" s="4">
        <f>VLOOKUP(INT(U666),Depth!$A$2:$B$36,2,FALSE)</f>
        <v>0</v>
      </c>
      <c r="AE666" s="4" t="str">
        <f t="shared" si="70"/>
        <v>0</v>
      </c>
      <c r="AF666" s="4" t="e">
        <f>VLOOKUP(AE666,Days!$D$2:$E$199,2,FALSE)</f>
        <v>#N/A</v>
      </c>
      <c r="AG666" s="4">
        <f t="shared" si="71"/>
        <v>0</v>
      </c>
      <c r="AH666" s="4">
        <f t="shared" si="72"/>
        <v>0</v>
      </c>
      <c r="AI666" s="4">
        <f t="shared" si="73"/>
        <v>0</v>
      </c>
      <c r="AJ666" s="4">
        <f t="shared" si="74"/>
        <v>0</v>
      </c>
      <c r="AK666" s="4">
        <f t="shared" si="75"/>
        <v>0</v>
      </c>
      <c r="AL666" s="8">
        <f t="shared" si="76"/>
        <v>0</v>
      </c>
    </row>
    <row r="667" spans="23:38" x14ac:dyDescent="0.25">
      <c r="W667" s="9" t="e">
        <f>VLOOKUP(F667,'Rental Loss'!$A$2:$D$34,4,FALSE)</f>
        <v>#N/A</v>
      </c>
      <c r="X667" s="4" t="e">
        <f>VLOOKUP(F667,'Percent Owner Occupied'!$A$2:$B$34,2,FALSE)</f>
        <v>#N/A</v>
      </c>
      <c r="Y667" s="4" t="e">
        <f>VLOOKUP(F667,'Rental Loss'!$A$2:$C$34,3,FALSE)</f>
        <v>#N/A</v>
      </c>
      <c r="Z667" s="4" t="e">
        <f>VLOOKUP(F667,'Wage and Capital Related Income'!$A$2:$C$34,3,FALSE)</f>
        <v>#N/A</v>
      </c>
      <c r="AA667" s="4" t="e">
        <f>VLOOKUP(F667,'Recapture Features'!$A$2:$D$34,4,FALSE)</f>
        <v>#N/A</v>
      </c>
      <c r="AB667" s="4" t="e">
        <f>VLOOKUP(F667,'Wage and Capital Related Income'!$A$2:$D$34,4,FALSE)</f>
        <v>#N/A</v>
      </c>
      <c r="AC667" s="4" t="e">
        <f>VLOOKUP(F667,'Recapture Features'!$A$2:$B$34,2,FALSE)</f>
        <v>#N/A</v>
      </c>
      <c r="AD667" s="4">
        <f>VLOOKUP(INT(U667),Depth!$A$2:$B$36,2,FALSE)</f>
        <v>0</v>
      </c>
      <c r="AE667" s="4" t="str">
        <f t="shared" si="70"/>
        <v>0</v>
      </c>
      <c r="AF667" s="4" t="e">
        <f>VLOOKUP(AE667,Days!$D$2:$E$199,2,FALSE)</f>
        <v>#N/A</v>
      </c>
      <c r="AG667" s="4">
        <f t="shared" si="71"/>
        <v>0</v>
      </c>
      <c r="AH667" s="4">
        <f t="shared" si="72"/>
        <v>0</v>
      </c>
      <c r="AI667" s="4">
        <f t="shared" si="73"/>
        <v>0</v>
      </c>
      <c r="AJ667" s="4">
        <f t="shared" si="74"/>
        <v>0</v>
      </c>
      <c r="AK667" s="4">
        <f t="shared" si="75"/>
        <v>0</v>
      </c>
      <c r="AL667" s="8">
        <f t="shared" si="76"/>
        <v>0</v>
      </c>
    </row>
    <row r="668" spans="23:38" x14ac:dyDescent="0.25">
      <c r="W668" s="9" t="e">
        <f>VLOOKUP(F668,'Rental Loss'!$A$2:$D$34,4,FALSE)</f>
        <v>#N/A</v>
      </c>
      <c r="X668" s="4" t="e">
        <f>VLOOKUP(F668,'Percent Owner Occupied'!$A$2:$B$34,2,FALSE)</f>
        <v>#N/A</v>
      </c>
      <c r="Y668" s="4" t="e">
        <f>VLOOKUP(F668,'Rental Loss'!$A$2:$C$34,3,FALSE)</f>
        <v>#N/A</v>
      </c>
      <c r="Z668" s="4" t="e">
        <f>VLOOKUP(F668,'Wage and Capital Related Income'!$A$2:$C$34,3,FALSE)</f>
        <v>#N/A</v>
      </c>
      <c r="AA668" s="4" t="e">
        <f>VLOOKUP(F668,'Recapture Features'!$A$2:$D$34,4,FALSE)</f>
        <v>#N/A</v>
      </c>
      <c r="AB668" s="4" t="e">
        <f>VLOOKUP(F668,'Wage and Capital Related Income'!$A$2:$D$34,4,FALSE)</f>
        <v>#N/A</v>
      </c>
      <c r="AC668" s="4" t="e">
        <f>VLOOKUP(F668,'Recapture Features'!$A$2:$B$34,2,FALSE)</f>
        <v>#N/A</v>
      </c>
      <c r="AD668" s="4">
        <f>VLOOKUP(INT(U668),Depth!$A$2:$B$36,2,FALSE)</f>
        <v>0</v>
      </c>
      <c r="AE668" s="4" t="str">
        <f t="shared" si="70"/>
        <v>0</v>
      </c>
      <c r="AF668" s="4" t="e">
        <f>VLOOKUP(AE668,Days!$D$2:$E$199,2,FALSE)</f>
        <v>#N/A</v>
      </c>
      <c r="AG668" s="4">
        <f t="shared" si="71"/>
        <v>0</v>
      </c>
      <c r="AH668" s="4">
        <f t="shared" si="72"/>
        <v>0</v>
      </c>
      <c r="AI668" s="4">
        <f t="shared" si="73"/>
        <v>0</v>
      </c>
      <c r="AJ668" s="4">
        <f t="shared" si="74"/>
        <v>0</v>
      </c>
      <c r="AK668" s="4">
        <f t="shared" si="75"/>
        <v>0</v>
      </c>
      <c r="AL668" s="8">
        <f t="shared" si="76"/>
        <v>0</v>
      </c>
    </row>
    <row r="669" spans="23:38" x14ac:dyDescent="0.25">
      <c r="W669" s="9" t="e">
        <f>VLOOKUP(F669,'Rental Loss'!$A$2:$D$34,4,FALSE)</f>
        <v>#N/A</v>
      </c>
      <c r="X669" s="4" t="e">
        <f>VLOOKUP(F669,'Percent Owner Occupied'!$A$2:$B$34,2,FALSE)</f>
        <v>#N/A</v>
      </c>
      <c r="Y669" s="4" t="e">
        <f>VLOOKUP(F669,'Rental Loss'!$A$2:$C$34,3,FALSE)</f>
        <v>#N/A</v>
      </c>
      <c r="Z669" s="4" t="e">
        <f>VLOOKUP(F669,'Wage and Capital Related Income'!$A$2:$C$34,3,FALSE)</f>
        <v>#N/A</v>
      </c>
      <c r="AA669" s="4" t="e">
        <f>VLOOKUP(F669,'Recapture Features'!$A$2:$D$34,4,FALSE)</f>
        <v>#N/A</v>
      </c>
      <c r="AB669" s="4" t="e">
        <f>VLOOKUP(F669,'Wage and Capital Related Income'!$A$2:$D$34,4,FALSE)</f>
        <v>#N/A</v>
      </c>
      <c r="AC669" s="4" t="e">
        <f>VLOOKUP(F669,'Recapture Features'!$A$2:$B$34,2,FALSE)</f>
        <v>#N/A</v>
      </c>
      <c r="AD669" s="4">
        <f>VLOOKUP(INT(U669),Depth!$A$2:$B$36,2,FALSE)</f>
        <v>0</v>
      </c>
      <c r="AE669" s="4" t="str">
        <f t="shared" si="70"/>
        <v>0</v>
      </c>
      <c r="AF669" s="4" t="e">
        <f>VLOOKUP(AE669,Days!$D$2:$E$199,2,FALSE)</f>
        <v>#N/A</v>
      </c>
      <c r="AG669" s="4">
        <f t="shared" si="71"/>
        <v>0</v>
      </c>
      <c r="AH669" s="4">
        <f t="shared" si="72"/>
        <v>0</v>
      </c>
      <c r="AI669" s="4">
        <f t="shared" si="73"/>
        <v>0</v>
      </c>
      <c r="AJ669" s="4">
        <f t="shared" si="74"/>
        <v>0</v>
      </c>
      <c r="AK669" s="4">
        <f t="shared" si="75"/>
        <v>0</v>
      </c>
      <c r="AL669" s="8">
        <f t="shared" si="76"/>
        <v>0</v>
      </c>
    </row>
    <row r="670" spans="23:38" x14ac:dyDescent="0.25">
      <c r="W670" s="9" t="e">
        <f>VLOOKUP(F670,'Rental Loss'!$A$2:$D$34,4,FALSE)</f>
        <v>#N/A</v>
      </c>
      <c r="X670" s="4" t="e">
        <f>VLOOKUP(F670,'Percent Owner Occupied'!$A$2:$B$34,2,FALSE)</f>
        <v>#N/A</v>
      </c>
      <c r="Y670" s="4" t="e">
        <f>VLOOKUP(F670,'Rental Loss'!$A$2:$C$34,3,FALSE)</f>
        <v>#N/A</v>
      </c>
      <c r="Z670" s="4" t="e">
        <f>VLOOKUP(F670,'Wage and Capital Related Income'!$A$2:$C$34,3,FALSE)</f>
        <v>#N/A</v>
      </c>
      <c r="AA670" s="4" t="e">
        <f>VLOOKUP(F670,'Recapture Features'!$A$2:$D$34,4,FALSE)</f>
        <v>#N/A</v>
      </c>
      <c r="AB670" s="4" t="e">
        <f>VLOOKUP(F670,'Wage and Capital Related Income'!$A$2:$D$34,4,FALSE)</f>
        <v>#N/A</v>
      </c>
      <c r="AC670" s="4" t="e">
        <f>VLOOKUP(F670,'Recapture Features'!$A$2:$B$34,2,FALSE)</f>
        <v>#N/A</v>
      </c>
      <c r="AD670" s="4">
        <f>VLOOKUP(INT(U670),Depth!$A$2:$B$36,2,FALSE)</f>
        <v>0</v>
      </c>
      <c r="AE670" s="4" t="str">
        <f t="shared" si="70"/>
        <v>0</v>
      </c>
      <c r="AF670" s="4" t="e">
        <f>VLOOKUP(AE670,Days!$D$2:$E$199,2,FALSE)</f>
        <v>#N/A</v>
      </c>
      <c r="AG670" s="4">
        <f t="shared" si="71"/>
        <v>0</v>
      </c>
      <c r="AH670" s="4">
        <f t="shared" si="72"/>
        <v>0</v>
      </c>
      <c r="AI670" s="4">
        <f t="shared" si="73"/>
        <v>0</v>
      </c>
      <c r="AJ670" s="4">
        <f t="shared" si="74"/>
        <v>0</v>
      </c>
      <c r="AK670" s="4">
        <f t="shared" si="75"/>
        <v>0</v>
      </c>
      <c r="AL670" s="8">
        <f t="shared" si="76"/>
        <v>0</v>
      </c>
    </row>
    <row r="671" spans="23:38" x14ac:dyDescent="0.25">
      <c r="W671" s="9" t="e">
        <f>VLOOKUP(F671,'Rental Loss'!$A$2:$D$34,4,FALSE)</f>
        <v>#N/A</v>
      </c>
      <c r="X671" s="4" t="e">
        <f>VLOOKUP(F671,'Percent Owner Occupied'!$A$2:$B$34,2,FALSE)</f>
        <v>#N/A</v>
      </c>
      <c r="Y671" s="4" t="e">
        <f>VLOOKUP(F671,'Rental Loss'!$A$2:$C$34,3,FALSE)</f>
        <v>#N/A</v>
      </c>
      <c r="Z671" s="4" t="e">
        <f>VLOOKUP(F671,'Wage and Capital Related Income'!$A$2:$C$34,3,FALSE)</f>
        <v>#N/A</v>
      </c>
      <c r="AA671" s="4" t="e">
        <f>VLOOKUP(F671,'Recapture Features'!$A$2:$D$34,4,FALSE)</f>
        <v>#N/A</v>
      </c>
      <c r="AB671" s="4" t="e">
        <f>VLOOKUP(F671,'Wage and Capital Related Income'!$A$2:$D$34,4,FALSE)</f>
        <v>#N/A</v>
      </c>
      <c r="AC671" s="4" t="e">
        <f>VLOOKUP(F671,'Recapture Features'!$A$2:$B$34,2,FALSE)</f>
        <v>#N/A</v>
      </c>
      <c r="AD671" s="4">
        <f>VLOOKUP(INT(U671),Depth!$A$2:$B$36,2,FALSE)</f>
        <v>0</v>
      </c>
      <c r="AE671" s="4" t="str">
        <f t="shared" si="70"/>
        <v>0</v>
      </c>
      <c r="AF671" s="4" t="e">
        <f>VLOOKUP(AE671,Days!$D$2:$E$199,2,FALSE)</f>
        <v>#N/A</v>
      </c>
      <c r="AG671" s="4">
        <f t="shared" si="71"/>
        <v>0</v>
      </c>
      <c r="AH671" s="4">
        <f t="shared" si="72"/>
        <v>0</v>
      </c>
      <c r="AI671" s="4">
        <f t="shared" si="73"/>
        <v>0</v>
      </c>
      <c r="AJ671" s="4">
        <f t="shared" si="74"/>
        <v>0</v>
      </c>
      <c r="AK671" s="4">
        <f t="shared" si="75"/>
        <v>0</v>
      </c>
      <c r="AL671" s="8">
        <f t="shared" si="76"/>
        <v>0</v>
      </c>
    </row>
    <row r="672" spans="23:38" x14ac:dyDescent="0.25">
      <c r="W672" s="9" t="e">
        <f>VLOOKUP(F672,'Rental Loss'!$A$2:$D$34,4,FALSE)</f>
        <v>#N/A</v>
      </c>
      <c r="X672" s="4" t="e">
        <f>VLOOKUP(F672,'Percent Owner Occupied'!$A$2:$B$34,2,FALSE)</f>
        <v>#N/A</v>
      </c>
      <c r="Y672" s="4" t="e">
        <f>VLOOKUP(F672,'Rental Loss'!$A$2:$C$34,3,FALSE)</f>
        <v>#N/A</v>
      </c>
      <c r="Z672" s="4" t="e">
        <f>VLOOKUP(F672,'Wage and Capital Related Income'!$A$2:$C$34,3,FALSE)</f>
        <v>#N/A</v>
      </c>
      <c r="AA672" s="4" t="e">
        <f>VLOOKUP(F672,'Recapture Features'!$A$2:$D$34,4,FALSE)</f>
        <v>#N/A</v>
      </c>
      <c r="AB672" s="4" t="e">
        <f>VLOOKUP(F672,'Wage and Capital Related Income'!$A$2:$D$34,4,FALSE)</f>
        <v>#N/A</v>
      </c>
      <c r="AC672" s="4" t="e">
        <f>VLOOKUP(F672,'Recapture Features'!$A$2:$B$34,2,FALSE)</f>
        <v>#N/A</v>
      </c>
      <c r="AD672" s="4">
        <f>VLOOKUP(INT(U672),Depth!$A$2:$B$36,2,FALSE)</f>
        <v>0</v>
      </c>
      <c r="AE672" s="4" t="str">
        <f t="shared" si="70"/>
        <v>0</v>
      </c>
      <c r="AF672" s="4" t="e">
        <f>VLOOKUP(AE672,Days!$D$2:$E$199,2,FALSE)</f>
        <v>#N/A</v>
      </c>
      <c r="AG672" s="4">
        <f t="shared" si="71"/>
        <v>0</v>
      </c>
      <c r="AH672" s="4">
        <f t="shared" si="72"/>
        <v>0</v>
      </c>
      <c r="AI672" s="4">
        <f t="shared" si="73"/>
        <v>0</v>
      </c>
      <c r="AJ672" s="4">
        <f t="shared" si="74"/>
        <v>0</v>
      </c>
      <c r="AK672" s="4">
        <f t="shared" si="75"/>
        <v>0</v>
      </c>
      <c r="AL672" s="8">
        <f t="shared" si="76"/>
        <v>0</v>
      </c>
    </row>
    <row r="673" spans="23:38" x14ac:dyDescent="0.25">
      <c r="W673" s="9" t="e">
        <f>VLOOKUP(F673,'Rental Loss'!$A$2:$D$34,4,FALSE)</f>
        <v>#N/A</v>
      </c>
      <c r="X673" s="4" t="e">
        <f>VLOOKUP(F673,'Percent Owner Occupied'!$A$2:$B$34,2,FALSE)</f>
        <v>#N/A</v>
      </c>
      <c r="Y673" s="4" t="e">
        <f>VLOOKUP(F673,'Rental Loss'!$A$2:$C$34,3,FALSE)</f>
        <v>#N/A</v>
      </c>
      <c r="Z673" s="4" t="e">
        <f>VLOOKUP(F673,'Wage and Capital Related Income'!$A$2:$C$34,3,FALSE)</f>
        <v>#N/A</v>
      </c>
      <c r="AA673" s="4" t="e">
        <f>VLOOKUP(F673,'Recapture Features'!$A$2:$D$34,4,FALSE)</f>
        <v>#N/A</v>
      </c>
      <c r="AB673" s="4" t="e">
        <f>VLOOKUP(F673,'Wage and Capital Related Income'!$A$2:$D$34,4,FALSE)</f>
        <v>#N/A</v>
      </c>
      <c r="AC673" s="4" t="e">
        <f>VLOOKUP(F673,'Recapture Features'!$A$2:$B$34,2,FALSE)</f>
        <v>#N/A</v>
      </c>
      <c r="AD673" s="4">
        <f>VLOOKUP(INT(U673),Depth!$A$2:$B$36,2,FALSE)</f>
        <v>0</v>
      </c>
      <c r="AE673" s="4" t="str">
        <f t="shared" si="70"/>
        <v>0</v>
      </c>
      <c r="AF673" s="4" t="e">
        <f>VLOOKUP(AE673,Days!$D$2:$E$199,2,FALSE)</f>
        <v>#N/A</v>
      </c>
      <c r="AG673" s="4">
        <f t="shared" si="71"/>
        <v>0</v>
      </c>
      <c r="AH673" s="4">
        <f t="shared" si="72"/>
        <v>0</v>
      </c>
      <c r="AI673" s="4">
        <f t="shared" si="73"/>
        <v>0</v>
      </c>
      <c r="AJ673" s="4">
        <f t="shared" si="74"/>
        <v>0</v>
      </c>
      <c r="AK673" s="4">
        <f t="shared" si="75"/>
        <v>0</v>
      </c>
      <c r="AL673" s="8">
        <f t="shared" si="76"/>
        <v>0</v>
      </c>
    </row>
    <row r="674" spans="23:38" x14ac:dyDescent="0.25">
      <c r="W674" s="9" t="e">
        <f>VLOOKUP(F674,'Rental Loss'!$A$2:$D$34,4,FALSE)</f>
        <v>#N/A</v>
      </c>
      <c r="X674" s="4" t="e">
        <f>VLOOKUP(F674,'Percent Owner Occupied'!$A$2:$B$34,2,FALSE)</f>
        <v>#N/A</v>
      </c>
      <c r="Y674" s="4" t="e">
        <f>VLOOKUP(F674,'Rental Loss'!$A$2:$C$34,3,FALSE)</f>
        <v>#N/A</v>
      </c>
      <c r="Z674" s="4" t="e">
        <f>VLOOKUP(F674,'Wage and Capital Related Income'!$A$2:$C$34,3,FALSE)</f>
        <v>#N/A</v>
      </c>
      <c r="AA674" s="4" t="e">
        <f>VLOOKUP(F674,'Recapture Features'!$A$2:$D$34,4,FALSE)</f>
        <v>#N/A</v>
      </c>
      <c r="AB674" s="4" t="e">
        <f>VLOOKUP(F674,'Wage and Capital Related Income'!$A$2:$D$34,4,FALSE)</f>
        <v>#N/A</v>
      </c>
      <c r="AC674" s="4" t="e">
        <f>VLOOKUP(F674,'Recapture Features'!$A$2:$B$34,2,FALSE)</f>
        <v>#N/A</v>
      </c>
      <c r="AD674" s="4">
        <f>VLOOKUP(INT(U674),Depth!$A$2:$B$36,2,FALSE)</f>
        <v>0</v>
      </c>
      <c r="AE674" s="4" t="str">
        <f t="shared" si="70"/>
        <v>0</v>
      </c>
      <c r="AF674" s="4" t="e">
        <f>VLOOKUP(AE674,Days!$D$2:$E$199,2,FALSE)</f>
        <v>#N/A</v>
      </c>
      <c r="AG674" s="4">
        <f t="shared" si="71"/>
        <v>0</v>
      </c>
      <c r="AH674" s="4">
        <f t="shared" si="72"/>
        <v>0</v>
      </c>
      <c r="AI674" s="4">
        <f t="shared" si="73"/>
        <v>0</v>
      </c>
      <c r="AJ674" s="4">
        <f t="shared" si="74"/>
        <v>0</v>
      </c>
      <c r="AK674" s="4">
        <f t="shared" si="75"/>
        <v>0</v>
      </c>
      <c r="AL674" s="8">
        <f t="shared" si="76"/>
        <v>0</v>
      </c>
    </row>
    <row r="675" spans="23:38" x14ac:dyDescent="0.25">
      <c r="W675" s="9" t="e">
        <f>VLOOKUP(F675,'Rental Loss'!$A$2:$D$34,4,FALSE)</f>
        <v>#N/A</v>
      </c>
      <c r="X675" s="4" t="e">
        <f>VLOOKUP(F675,'Percent Owner Occupied'!$A$2:$B$34,2,FALSE)</f>
        <v>#N/A</v>
      </c>
      <c r="Y675" s="4" t="e">
        <f>VLOOKUP(F675,'Rental Loss'!$A$2:$C$34,3,FALSE)</f>
        <v>#N/A</v>
      </c>
      <c r="Z675" s="4" t="e">
        <f>VLOOKUP(F675,'Wage and Capital Related Income'!$A$2:$C$34,3,FALSE)</f>
        <v>#N/A</v>
      </c>
      <c r="AA675" s="4" t="e">
        <f>VLOOKUP(F675,'Recapture Features'!$A$2:$D$34,4,FALSE)</f>
        <v>#N/A</v>
      </c>
      <c r="AB675" s="4" t="e">
        <f>VLOOKUP(F675,'Wage and Capital Related Income'!$A$2:$D$34,4,FALSE)</f>
        <v>#N/A</v>
      </c>
      <c r="AC675" s="4" t="e">
        <f>VLOOKUP(F675,'Recapture Features'!$A$2:$B$34,2,FALSE)</f>
        <v>#N/A</v>
      </c>
      <c r="AD675" s="4">
        <f>VLOOKUP(INT(U675),Depth!$A$2:$B$36,2,FALSE)</f>
        <v>0</v>
      </c>
      <c r="AE675" s="4" t="str">
        <f t="shared" si="70"/>
        <v>0</v>
      </c>
      <c r="AF675" s="4" t="e">
        <f>VLOOKUP(AE675,Days!$D$2:$E$199,2,FALSE)</f>
        <v>#N/A</v>
      </c>
      <c r="AG675" s="4">
        <f t="shared" si="71"/>
        <v>0</v>
      </c>
      <c r="AH675" s="4">
        <f t="shared" si="72"/>
        <v>0</v>
      </c>
      <c r="AI675" s="4">
        <f t="shared" si="73"/>
        <v>0</v>
      </c>
      <c r="AJ675" s="4">
        <f t="shared" si="74"/>
        <v>0</v>
      </c>
      <c r="AK675" s="4">
        <f t="shared" si="75"/>
        <v>0</v>
      </c>
      <c r="AL675" s="8">
        <f t="shared" si="76"/>
        <v>0</v>
      </c>
    </row>
    <row r="676" spans="23:38" x14ac:dyDescent="0.25">
      <c r="W676" s="9" t="e">
        <f>VLOOKUP(F676,'Rental Loss'!$A$2:$D$34,4,FALSE)</f>
        <v>#N/A</v>
      </c>
      <c r="X676" s="4" t="e">
        <f>VLOOKUP(F676,'Percent Owner Occupied'!$A$2:$B$34,2,FALSE)</f>
        <v>#N/A</v>
      </c>
      <c r="Y676" s="4" t="e">
        <f>VLOOKUP(F676,'Rental Loss'!$A$2:$C$34,3,FALSE)</f>
        <v>#N/A</v>
      </c>
      <c r="Z676" s="4" t="e">
        <f>VLOOKUP(F676,'Wage and Capital Related Income'!$A$2:$C$34,3,FALSE)</f>
        <v>#N/A</v>
      </c>
      <c r="AA676" s="4" t="e">
        <f>VLOOKUP(F676,'Recapture Features'!$A$2:$D$34,4,FALSE)</f>
        <v>#N/A</v>
      </c>
      <c r="AB676" s="4" t="e">
        <f>VLOOKUP(F676,'Wage and Capital Related Income'!$A$2:$D$34,4,FALSE)</f>
        <v>#N/A</v>
      </c>
      <c r="AC676" s="4" t="e">
        <f>VLOOKUP(F676,'Recapture Features'!$A$2:$B$34,2,FALSE)</f>
        <v>#N/A</v>
      </c>
      <c r="AD676" s="4">
        <f>VLOOKUP(INT(U676),Depth!$A$2:$B$36,2,FALSE)</f>
        <v>0</v>
      </c>
      <c r="AE676" s="4" t="str">
        <f t="shared" si="70"/>
        <v>0</v>
      </c>
      <c r="AF676" s="4" t="e">
        <f>VLOOKUP(AE676,Days!$D$2:$E$199,2,FALSE)</f>
        <v>#N/A</v>
      </c>
      <c r="AG676" s="4">
        <f t="shared" si="71"/>
        <v>0</v>
      </c>
      <c r="AH676" s="4">
        <f t="shared" si="72"/>
        <v>0</v>
      </c>
      <c r="AI676" s="4">
        <f t="shared" si="73"/>
        <v>0</v>
      </c>
      <c r="AJ676" s="4">
        <f t="shared" si="74"/>
        <v>0</v>
      </c>
      <c r="AK676" s="4">
        <f t="shared" si="75"/>
        <v>0</v>
      </c>
      <c r="AL676" s="8">
        <f t="shared" si="76"/>
        <v>0</v>
      </c>
    </row>
    <row r="677" spans="23:38" x14ac:dyDescent="0.25">
      <c r="W677" s="9" t="e">
        <f>VLOOKUP(F677,'Rental Loss'!$A$2:$D$34,4,FALSE)</f>
        <v>#N/A</v>
      </c>
      <c r="X677" s="4" t="e">
        <f>VLOOKUP(F677,'Percent Owner Occupied'!$A$2:$B$34,2,FALSE)</f>
        <v>#N/A</v>
      </c>
      <c r="Y677" s="4" t="e">
        <f>VLOOKUP(F677,'Rental Loss'!$A$2:$C$34,3,FALSE)</f>
        <v>#N/A</v>
      </c>
      <c r="Z677" s="4" t="e">
        <f>VLOOKUP(F677,'Wage and Capital Related Income'!$A$2:$C$34,3,FALSE)</f>
        <v>#N/A</v>
      </c>
      <c r="AA677" s="4" t="e">
        <f>VLOOKUP(F677,'Recapture Features'!$A$2:$D$34,4,FALSE)</f>
        <v>#N/A</v>
      </c>
      <c r="AB677" s="4" t="e">
        <f>VLOOKUP(F677,'Wage and Capital Related Income'!$A$2:$D$34,4,FALSE)</f>
        <v>#N/A</v>
      </c>
      <c r="AC677" s="4" t="e">
        <f>VLOOKUP(F677,'Recapture Features'!$A$2:$B$34,2,FALSE)</f>
        <v>#N/A</v>
      </c>
      <c r="AD677" s="4">
        <f>VLOOKUP(INT(U677),Depth!$A$2:$B$36,2,FALSE)</f>
        <v>0</v>
      </c>
      <c r="AE677" s="4" t="str">
        <f t="shared" si="70"/>
        <v>0</v>
      </c>
      <c r="AF677" s="4" t="e">
        <f>VLOOKUP(AE677,Days!$D$2:$E$199,2,FALSE)</f>
        <v>#N/A</v>
      </c>
      <c r="AG677" s="4">
        <f t="shared" si="71"/>
        <v>0</v>
      </c>
      <c r="AH677" s="4">
        <f t="shared" si="72"/>
        <v>0</v>
      </c>
      <c r="AI677" s="4">
        <f t="shared" si="73"/>
        <v>0</v>
      </c>
      <c r="AJ677" s="4">
        <f t="shared" si="74"/>
        <v>0</v>
      </c>
      <c r="AK677" s="4">
        <f t="shared" si="75"/>
        <v>0</v>
      </c>
      <c r="AL677" s="8">
        <f t="shared" si="76"/>
        <v>0</v>
      </c>
    </row>
    <row r="678" spans="23:38" x14ac:dyDescent="0.25">
      <c r="W678" s="9" t="e">
        <f>VLOOKUP(F678,'Rental Loss'!$A$2:$D$34,4,FALSE)</f>
        <v>#N/A</v>
      </c>
      <c r="X678" s="4" t="e">
        <f>VLOOKUP(F678,'Percent Owner Occupied'!$A$2:$B$34,2,FALSE)</f>
        <v>#N/A</v>
      </c>
      <c r="Y678" s="4" t="e">
        <f>VLOOKUP(F678,'Rental Loss'!$A$2:$C$34,3,FALSE)</f>
        <v>#N/A</v>
      </c>
      <c r="Z678" s="4" t="e">
        <f>VLOOKUP(F678,'Wage and Capital Related Income'!$A$2:$C$34,3,FALSE)</f>
        <v>#N/A</v>
      </c>
      <c r="AA678" s="4" t="e">
        <f>VLOOKUP(F678,'Recapture Features'!$A$2:$D$34,4,FALSE)</f>
        <v>#N/A</v>
      </c>
      <c r="AB678" s="4" t="e">
        <f>VLOOKUP(F678,'Wage and Capital Related Income'!$A$2:$D$34,4,FALSE)</f>
        <v>#N/A</v>
      </c>
      <c r="AC678" s="4" t="e">
        <f>VLOOKUP(F678,'Recapture Features'!$A$2:$B$34,2,FALSE)</f>
        <v>#N/A</v>
      </c>
      <c r="AD678" s="4">
        <f>VLOOKUP(INT(U678),Depth!$A$2:$B$36,2,FALSE)</f>
        <v>0</v>
      </c>
      <c r="AE678" s="4" t="str">
        <f t="shared" si="70"/>
        <v>0</v>
      </c>
      <c r="AF678" s="4" t="e">
        <f>VLOOKUP(AE678,Days!$D$2:$E$199,2,FALSE)</f>
        <v>#N/A</v>
      </c>
      <c r="AG678" s="4">
        <f t="shared" si="71"/>
        <v>0</v>
      </c>
      <c r="AH678" s="4">
        <f t="shared" si="72"/>
        <v>0</v>
      </c>
      <c r="AI678" s="4">
        <f t="shared" si="73"/>
        <v>0</v>
      </c>
      <c r="AJ678" s="4">
        <f t="shared" si="74"/>
        <v>0</v>
      </c>
      <c r="AK678" s="4">
        <f t="shared" si="75"/>
        <v>0</v>
      </c>
      <c r="AL678" s="8">
        <f t="shared" si="76"/>
        <v>0</v>
      </c>
    </row>
    <row r="679" spans="23:38" x14ac:dyDescent="0.25">
      <c r="W679" s="9" t="e">
        <f>VLOOKUP(F679,'Rental Loss'!$A$2:$D$34,4,FALSE)</f>
        <v>#N/A</v>
      </c>
      <c r="X679" s="4" t="e">
        <f>VLOOKUP(F679,'Percent Owner Occupied'!$A$2:$B$34,2,FALSE)</f>
        <v>#N/A</v>
      </c>
      <c r="Y679" s="4" t="e">
        <f>VLOOKUP(F679,'Rental Loss'!$A$2:$C$34,3,FALSE)</f>
        <v>#N/A</v>
      </c>
      <c r="Z679" s="4" t="e">
        <f>VLOOKUP(F679,'Wage and Capital Related Income'!$A$2:$C$34,3,FALSE)</f>
        <v>#N/A</v>
      </c>
      <c r="AA679" s="4" t="e">
        <f>VLOOKUP(F679,'Recapture Features'!$A$2:$D$34,4,FALSE)</f>
        <v>#N/A</v>
      </c>
      <c r="AB679" s="4" t="e">
        <f>VLOOKUP(F679,'Wage and Capital Related Income'!$A$2:$D$34,4,FALSE)</f>
        <v>#N/A</v>
      </c>
      <c r="AC679" s="4" t="e">
        <f>VLOOKUP(F679,'Recapture Features'!$A$2:$B$34,2,FALSE)</f>
        <v>#N/A</v>
      </c>
      <c r="AD679" s="4">
        <f>VLOOKUP(INT(U679),Depth!$A$2:$B$36,2,FALSE)</f>
        <v>0</v>
      </c>
      <c r="AE679" s="4" t="str">
        <f t="shared" si="70"/>
        <v>0</v>
      </c>
      <c r="AF679" s="4" t="e">
        <f>VLOOKUP(AE679,Days!$D$2:$E$199,2,FALSE)</f>
        <v>#N/A</v>
      </c>
      <c r="AG679" s="4">
        <f t="shared" si="71"/>
        <v>0</v>
      </c>
      <c r="AH679" s="4">
        <f t="shared" si="72"/>
        <v>0</v>
      </c>
      <c r="AI679" s="4">
        <f t="shared" si="73"/>
        <v>0</v>
      </c>
      <c r="AJ679" s="4">
        <f t="shared" si="74"/>
        <v>0</v>
      </c>
      <c r="AK679" s="4">
        <f t="shared" si="75"/>
        <v>0</v>
      </c>
      <c r="AL679" s="8">
        <f t="shared" si="76"/>
        <v>0</v>
      </c>
    </row>
    <row r="680" spans="23:38" x14ac:dyDescent="0.25">
      <c r="W680" s="9" t="e">
        <f>VLOOKUP(F680,'Rental Loss'!$A$2:$D$34,4,FALSE)</f>
        <v>#N/A</v>
      </c>
      <c r="X680" s="4" t="e">
        <f>VLOOKUP(F680,'Percent Owner Occupied'!$A$2:$B$34,2,FALSE)</f>
        <v>#N/A</v>
      </c>
      <c r="Y680" s="4" t="e">
        <f>VLOOKUP(F680,'Rental Loss'!$A$2:$C$34,3,FALSE)</f>
        <v>#N/A</v>
      </c>
      <c r="Z680" s="4" t="e">
        <f>VLOOKUP(F680,'Wage and Capital Related Income'!$A$2:$C$34,3,FALSE)</f>
        <v>#N/A</v>
      </c>
      <c r="AA680" s="4" t="e">
        <f>VLOOKUP(F680,'Recapture Features'!$A$2:$D$34,4,FALSE)</f>
        <v>#N/A</v>
      </c>
      <c r="AB680" s="4" t="e">
        <f>VLOOKUP(F680,'Wage and Capital Related Income'!$A$2:$D$34,4,FALSE)</f>
        <v>#N/A</v>
      </c>
      <c r="AC680" s="4" t="e">
        <f>VLOOKUP(F680,'Recapture Features'!$A$2:$B$34,2,FALSE)</f>
        <v>#N/A</v>
      </c>
      <c r="AD680" s="4">
        <f>VLOOKUP(INT(U680),Depth!$A$2:$B$36,2,FALSE)</f>
        <v>0</v>
      </c>
      <c r="AE680" s="4" t="str">
        <f t="shared" si="70"/>
        <v>0</v>
      </c>
      <c r="AF680" s="4" t="e">
        <f>VLOOKUP(AE680,Days!$D$2:$E$199,2,FALSE)</f>
        <v>#N/A</v>
      </c>
      <c r="AG680" s="4">
        <f t="shared" si="71"/>
        <v>0</v>
      </c>
      <c r="AH680" s="4">
        <f t="shared" si="72"/>
        <v>0</v>
      </c>
      <c r="AI680" s="4">
        <f t="shared" si="73"/>
        <v>0</v>
      </c>
      <c r="AJ680" s="4">
        <f t="shared" si="74"/>
        <v>0</v>
      </c>
      <c r="AK680" s="4">
        <f t="shared" si="75"/>
        <v>0</v>
      </c>
      <c r="AL680" s="8">
        <f t="shared" si="76"/>
        <v>0</v>
      </c>
    </row>
    <row r="681" spans="23:38" x14ac:dyDescent="0.25">
      <c r="W681" s="9" t="e">
        <f>VLOOKUP(F681,'Rental Loss'!$A$2:$D$34,4,FALSE)</f>
        <v>#N/A</v>
      </c>
      <c r="X681" s="4" t="e">
        <f>VLOOKUP(F681,'Percent Owner Occupied'!$A$2:$B$34,2,FALSE)</f>
        <v>#N/A</v>
      </c>
      <c r="Y681" s="4" t="e">
        <f>VLOOKUP(F681,'Rental Loss'!$A$2:$C$34,3,FALSE)</f>
        <v>#N/A</v>
      </c>
      <c r="Z681" s="4" t="e">
        <f>VLOOKUP(F681,'Wage and Capital Related Income'!$A$2:$C$34,3,FALSE)</f>
        <v>#N/A</v>
      </c>
      <c r="AA681" s="4" t="e">
        <f>VLOOKUP(F681,'Recapture Features'!$A$2:$D$34,4,FALSE)</f>
        <v>#N/A</v>
      </c>
      <c r="AB681" s="4" t="e">
        <f>VLOOKUP(F681,'Wage and Capital Related Income'!$A$2:$D$34,4,FALSE)</f>
        <v>#N/A</v>
      </c>
      <c r="AC681" s="4" t="e">
        <f>VLOOKUP(F681,'Recapture Features'!$A$2:$B$34,2,FALSE)</f>
        <v>#N/A</v>
      </c>
      <c r="AD681" s="4">
        <f>VLOOKUP(INT(U681),Depth!$A$2:$B$36,2,FALSE)</f>
        <v>0</v>
      </c>
      <c r="AE681" s="4" t="str">
        <f t="shared" si="70"/>
        <v>0</v>
      </c>
      <c r="AF681" s="4" t="e">
        <f>VLOOKUP(AE681,Days!$D$2:$E$199,2,FALSE)</f>
        <v>#N/A</v>
      </c>
      <c r="AG681" s="4">
        <f t="shared" si="71"/>
        <v>0</v>
      </c>
      <c r="AH681" s="4">
        <f t="shared" si="72"/>
        <v>0</v>
      </c>
      <c r="AI681" s="4">
        <f t="shared" si="73"/>
        <v>0</v>
      </c>
      <c r="AJ681" s="4">
        <f t="shared" si="74"/>
        <v>0</v>
      </c>
      <c r="AK681" s="4">
        <f t="shared" si="75"/>
        <v>0</v>
      </c>
      <c r="AL681" s="8">
        <f t="shared" si="76"/>
        <v>0</v>
      </c>
    </row>
    <row r="682" spans="23:38" x14ac:dyDescent="0.25">
      <c r="W682" s="9" t="e">
        <f>VLOOKUP(F682,'Rental Loss'!$A$2:$D$34,4,FALSE)</f>
        <v>#N/A</v>
      </c>
      <c r="X682" s="4" t="e">
        <f>VLOOKUP(F682,'Percent Owner Occupied'!$A$2:$B$34,2,FALSE)</f>
        <v>#N/A</v>
      </c>
      <c r="Y682" s="4" t="e">
        <f>VLOOKUP(F682,'Rental Loss'!$A$2:$C$34,3,FALSE)</f>
        <v>#N/A</v>
      </c>
      <c r="Z682" s="4" t="e">
        <f>VLOOKUP(F682,'Wage and Capital Related Income'!$A$2:$C$34,3,FALSE)</f>
        <v>#N/A</v>
      </c>
      <c r="AA682" s="4" t="e">
        <f>VLOOKUP(F682,'Recapture Features'!$A$2:$D$34,4,FALSE)</f>
        <v>#N/A</v>
      </c>
      <c r="AB682" s="4" t="e">
        <f>VLOOKUP(F682,'Wage and Capital Related Income'!$A$2:$D$34,4,FALSE)</f>
        <v>#N/A</v>
      </c>
      <c r="AC682" s="4" t="e">
        <f>VLOOKUP(F682,'Recapture Features'!$A$2:$B$34,2,FALSE)</f>
        <v>#N/A</v>
      </c>
      <c r="AD682" s="4">
        <f>VLOOKUP(INT(U682),Depth!$A$2:$B$36,2,FALSE)</f>
        <v>0</v>
      </c>
      <c r="AE682" s="4" t="str">
        <f t="shared" si="70"/>
        <v>0</v>
      </c>
      <c r="AF682" s="4" t="e">
        <f>VLOOKUP(AE682,Days!$D$2:$E$199,2,FALSE)</f>
        <v>#N/A</v>
      </c>
      <c r="AG682" s="4">
        <f t="shared" si="71"/>
        <v>0</v>
      </c>
      <c r="AH682" s="4">
        <f t="shared" si="72"/>
        <v>0</v>
      </c>
      <c r="AI682" s="4">
        <f t="shared" si="73"/>
        <v>0</v>
      </c>
      <c r="AJ682" s="4">
        <f t="shared" si="74"/>
        <v>0</v>
      </c>
      <c r="AK682" s="4">
        <f t="shared" si="75"/>
        <v>0</v>
      </c>
      <c r="AL682" s="8">
        <f t="shared" si="76"/>
        <v>0</v>
      </c>
    </row>
    <row r="683" spans="23:38" x14ac:dyDescent="0.25">
      <c r="W683" s="9" t="e">
        <f>VLOOKUP(F683,'Rental Loss'!$A$2:$D$34,4,FALSE)</f>
        <v>#N/A</v>
      </c>
      <c r="X683" s="4" t="e">
        <f>VLOOKUP(F683,'Percent Owner Occupied'!$A$2:$B$34,2,FALSE)</f>
        <v>#N/A</v>
      </c>
      <c r="Y683" s="4" t="e">
        <f>VLOOKUP(F683,'Rental Loss'!$A$2:$C$34,3,FALSE)</f>
        <v>#N/A</v>
      </c>
      <c r="Z683" s="4" t="e">
        <f>VLOOKUP(F683,'Wage and Capital Related Income'!$A$2:$C$34,3,FALSE)</f>
        <v>#N/A</v>
      </c>
      <c r="AA683" s="4" t="e">
        <f>VLOOKUP(F683,'Recapture Features'!$A$2:$D$34,4,FALSE)</f>
        <v>#N/A</v>
      </c>
      <c r="AB683" s="4" t="e">
        <f>VLOOKUP(F683,'Wage and Capital Related Income'!$A$2:$D$34,4,FALSE)</f>
        <v>#N/A</v>
      </c>
      <c r="AC683" s="4" t="e">
        <f>VLOOKUP(F683,'Recapture Features'!$A$2:$B$34,2,FALSE)</f>
        <v>#N/A</v>
      </c>
      <c r="AD683" s="4">
        <f>VLOOKUP(INT(U683),Depth!$A$2:$B$36,2,FALSE)</f>
        <v>0</v>
      </c>
      <c r="AE683" s="4" t="str">
        <f t="shared" si="70"/>
        <v>0</v>
      </c>
      <c r="AF683" s="4" t="e">
        <f>VLOOKUP(AE683,Days!$D$2:$E$199,2,FALSE)</f>
        <v>#N/A</v>
      </c>
      <c r="AG683" s="4">
        <f t="shared" si="71"/>
        <v>0</v>
      </c>
      <c r="AH683" s="4">
        <f t="shared" si="72"/>
        <v>0</v>
      </c>
      <c r="AI683" s="4">
        <f t="shared" si="73"/>
        <v>0</v>
      </c>
      <c r="AJ683" s="4">
        <f t="shared" si="74"/>
        <v>0</v>
      </c>
      <c r="AK683" s="4">
        <f t="shared" si="75"/>
        <v>0</v>
      </c>
      <c r="AL683" s="8">
        <f t="shared" si="76"/>
        <v>0</v>
      </c>
    </row>
    <row r="684" spans="23:38" x14ac:dyDescent="0.25">
      <c r="W684" s="9" t="e">
        <f>VLOOKUP(F684,'Rental Loss'!$A$2:$D$34,4,FALSE)</f>
        <v>#N/A</v>
      </c>
      <c r="X684" s="4" t="e">
        <f>VLOOKUP(F684,'Percent Owner Occupied'!$A$2:$B$34,2,FALSE)</f>
        <v>#N/A</v>
      </c>
      <c r="Y684" s="4" t="e">
        <f>VLOOKUP(F684,'Rental Loss'!$A$2:$C$34,3,FALSE)</f>
        <v>#N/A</v>
      </c>
      <c r="Z684" s="4" t="e">
        <f>VLOOKUP(F684,'Wage and Capital Related Income'!$A$2:$C$34,3,FALSE)</f>
        <v>#N/A</v>
      </c>
      <c r="AA684" s="4" t="e">
        <f>VLOOKUP(F684,'Recapture Features'!$A$2:$D$34,4,FALSE)</f>
        <v>#N/A</v>
      </c>
      <c r="AB684" s="4" t="e">
        <f>VLOOKUP(F684,'Wage and Capital Related Income'!$A$2:$D$34,4,FALSE)</f>
        <v>#N/A</v>
      </c>
      <c r="AC684" s="4" t="e">
        <f>VLOOKUP(F684,'Recapture Features'!$A$2:$B$34,2,FALSE)</f>
        <v>#N/A</v>
      </c>
      <c r="AD684" s="4">
        <f>VLOOKUP(INT(U684),Depth!$A$2:$B$36,2,FALSE)</f>
        <v>0</v>
      </c>
      <c r="AE684" s="4" t="str">
        <f t="shared" si="70"/>
        <v>0</v>
      </c>
      <c r="AF684" s="4" t="e">
        <f>VLOOKUP(AE684,Days!$D$2:$E$199,2,FALSE)</f>
        <v>#N/A</v>
      </c>
      <c r="AG684" s="4">
        <f t="shared" si="71"/>
        <v>0</v>
      </c>
      <c r="AH684" s="4">
        <f t="shared" si="72"/>
        <v>0</v>
      </c>
      <c r="AI684" s="4">
        <f t="shared" si="73"/>
        <v>0</v>
      </c>
      <c r="AJ684" s="4">
        <f t="shared" si="74"/>
        <v>0</v>
      </c>
      <c r="AK684" s="4">
        <f t="shared" si="75"/>
        <v>0</v>
      </c>
      <c r="AL684" s="8">
        <f t="shared" si="76"/>
        <v>0</v>
      </c>
    </row>
    <row r="685" spans="23:38" x14ac:dyDescent="0.25">
      <c r="W685" s="9" t="e">
        <f>VLOOKUP(F685,'Rental Loss'!$A$2:$D$34,4,FALSE)</f>
        <v>#N/A</v>
      </c>
      <c r="X685" s="4" t="e">
        <f>VLOOKUP(F685,'Percent Owner Occupied'!$A$2:$B$34,2,FALSE)</f>
        <v>#N/A</v>
      </c>
      <c r="Y685" s="4" t="e">
        <f>VLOOKUP(F685,'Rental Loss'!$A$2:$C$34,3,FALSE)</f>
        <v>#N/A</v>
      </c>
      <c r="Z685" s="4" t="e">
        <f>VLOOKUP(F685,'Wage and Capital Related Income'!$A$2:$C$34,3,FALSE)</f>
        <v>#N/A</v>
      </c>
      <c r="AA685" s="4" t="e">
        <f>VLOOKUP(F685,'Recapture Features'!$A$2:$D$34,4,FALSE)</f>
        <v>#N/A</v>
      </c>
      <c r="AB685" s="4" t="e">
        <f>VLOOKUP(F685,'Wage and Capital Related Income'!$A$2:$D$34,4,FALSE)</f>
        <v>#N/A</v>
      </c>
      <c r="AC685" s="4" t="e">
        <f>VLOOKUP(F685,'Recapture Features'!$A$2:$B$34,2,FALSE)</f>
        <v>#N/A</v>
      </c>
      <c r="AD685" s="4">
        <f>VLOOKUP(INT(U685),Depth!$A$2:$B$36,2,FALSE)</f>
        <v>0</v>
      </c>
      <c r="AE685" s="4" t="str">
        <f t="shared" si="70"/>
        <v>0</v>
      </c>
      <c r="AF685" s="4" t="e">
        <f>VLOOKUP(AE685,Days!$D$2:$E$199,2,FALSE)</f>
        <v>#N/A</v>
      </c>
      <c r="AG685" s="4">
        <f t="shared" si="71"/>
        <v>0</v>
      </c>
      <c r="AH685" s="4">
        <f t="shared" si="72"/>
        <v>0</v>
      </c>
      <c r="AI685" s="4">
        <f t="shared" si="73"/>
        <v>0</v>
      </c>
      <c r="AJ685" s="4">
        <f t="shared" si="74"/>
        <v>0</v>
      </c>
      <c r="AK685" s="4">
        <f t="shared" si="75"/>
        <v>0</v>
      </c>
      <c r="AL685" s="8">
        <f t="shared" si="76"/>
        <v>0</v>
      </c>
    </row>
    <row r="686" spans="23:38" x14ac:dyDescent="0.25">
      <c r="W686" s="9" t="e">
        <f>VLOOKUP(F686,'Rental Loss'!$A$2:$D$34,4,FALSE)</f>
        <v>#N/A</v>
      </c>
      <c r="X686" s="4" t="e">
        <f>VLOOKUP(F686,'Percent Owner Occupied'!$A$2:$B$34,2,FALSE)</f>
        <v>#N/A</v>
      </c>
      <c r="Y686" s="4" t="e">
        <f>VLOOKUP(F686,'Rental Loss'!$A$2:$C$34,3,FALSE)</f>
        <v>#N/A</v>
      </c>
      <c r="Z686" s="4" t="e">
        <f>VLOOKUP(F686,'Wage and Capital Related Income'!$A$2:$C$34,3,FALSE)</f>
        <v>#N/A</v>
      </c>
      <c r="AA686" s="4" t="e">
        <f>VLOOKUP(F686,'Recapture Features'!$A$2:$D$34,4,FALSE)</f>
        <v>#N/A</v>
      </c>
      <c r="AB686" s="4" t="e">
        <f>VLOOKUP(F686,'Wage and Capital Related Income'!$A$2:$D$34,4,FALSE)</f>
        <v>#N/A</v>
      </c>
      <c r="AC686" s="4" t="e">
        <f>VLOOKUP(F686,'Recapture Features'!$A$2:$B$34,2,FALSE)</f>
        <v>#N/A</v>
      </c>
      <c r="AD686" s="4">
        <f>VLOOKUP(INT(U686),Depth!$A$2:$B$36,2,FALSE)</f>
        <v>0</v>
      </c>
      <c r="AE686" s="4" t="str">
        <f t="shared" si="70"/>
        <v>0</v>
      </c>
      <c r="AF686" s="4" t="e">
        <f>VLOOKUP(AE686,Days!$D$2:$E$199,2,FALSE)</f>
        <v>#N/A</v>
      </c>
      <c r="AG686" s="4">
        <f t="shared" si="71"/>
        <v>0</v>
      </c>
      <c r="AH686" s="4">
        <f t="shared" si="72"/>
        <v>0</v>
      </c>
      <c r="AI686" s="4">
        <f t="shared" si="73"/>
        <v>0</v>
      </c>
      <c r="AJ686" s="4">
        <f t="shared" si="74"/>
        <v>0</v>
      </c>
      <c r="AK686" s="4">
        <f t="shared" si="75"/>
        <v>0</v>
      </c>
      <c r="AL686" s="8">
        <f t="shared" si="76"/>
        <v>0</v>
      </c>
    </row>
    <row r="687" spans="23:38" x14ac:dyDescent="0.25">
      <c r="W687" s="9" t="e">
        <f>VLOOKUP(F687,'Rental Loss'!$A$2:$D$34,4,FALSE)</f>
        <v>#N/A</v>
      </c>
      <c r="X687" s="4" t="e">
        <f>VLOOKUP(F687,'Percent Owner Occupied'!$A$2:$B$34,2,FALSE)</f>
        <v>#N/A</v>
      </c>
      <c r="Y687" s="4" t="e">
        <f>VLOOKUP(F687,'Rental Loss'!$A$2:$C$34,3,FALSE)</f>
        <v>#N/A</v>
      </c>
      <c r="Z687" s="4" t="e">
        <f>VLOOKUP(F687,'Wage and Capital Related Income'!$A$2:$C$34,3,FALSE)</f>
        <v>#N/A</v>
      </c>
      <c r="AA687" s="4" t="e">
        <f>VLOOKUP(F687,'Recapture Features'!$A$2:$D$34,4,FALSE)</f>
        <v>#N/A</v>
      </c>
      <c r="AB687" s="4" t="e">
        <f>VLOOKUP(F687,'Wage and Capital Related Income'!$A$2:$D$34,4,FALSE)</f>
        <v>#N/A</v>
      </c>
      <c r="AC687" s="4" t="e">
        <f>VLOOKUP(F687,'Recapture Features'!$A$2:$B$34,2,FALSE)</f>
        <v>#N/A</v>
      </c>
      <c r="AD687" s="4">
        <f>VLOOKUP(INT(U687),Depth!$A$2:$B$36,2,FALSE)</f>
        <v>0</v>
      </c>
      <c r="AE687" s="4" t="str">
        <f t="shared" si="70"/>
        <v>0</v>
      </c>
      <c r="AF687" s="4" t="e">
        <f>VLOOKUP(AE687,Days!$D$2:$E$199,2,FALSE)</f>
        <v>#N/A</v>
      </c>
      <c r="AG687" s="4">
        <f t="shared" si="71"/>
        <v>0</v>
      </c>
      <c r="AH687" s="4">
        <f t="shared" si="72"/>
        <v>0</v>
      </c>
      <c r="AI687" s="4">
        <f t="shared" si="73"/>
        <v>0</v>
      </c>
      <c r="AJ687" s="4">
        <f t="shared" si="74"/>
        <v>0</v>
      </c>
      <c r="AK687" s="4">
        <f t="shared" si="75"/>
        <v>0</v>
      </c>
      <c r="AL687" s="8">
        <f t="shared" si="76"/>
        <v>0</v>
      </c>
    </row>
    <row r="688" spans="23:38" x14ac:dyDescent="0.25">
      <c r="W688" s="9" t="e">
        <f>VLOOKUP(F688,'Rental Loss'!$A$2:$D$34,4,FALSE)</f>
        <v>#N/A</v>
      </c>
      <c r="X688" s="4" t="e">
        <f>VLOOKUP(F688,'Percent Owner Occupied'!$A$2:$B$34,2,FALSE)</f>
        <v>#N/A</v>
      </c>
      <c r="Y688" s="4" t="e">
        <f>VLOOKUP(F688,'Rental Loss'!$A$2:$C$34,3,FALSE)</f>
        <v>#N/A</v>
      </c>
      <c r="Z688" s="4" t="e">
        <f>VLOOKUP(F688,'Wage and Capital Related Income'!$A$2:$C$34,3,FALSE)</f>
        <v>#N/A</v>
      </c>
      <c r="AA688" s="4" t="e">
        <f>VLOOKUP(F688,'Recapture Features'!$A$2:$D$34,4,FALSE)</f>
        <v>#N/A</v>
      </c>
      <c r="AB688" s="4" t="e">
        <f>VLOOKUP(F688,'Wage and Capital Related Income'!$A$2:$D$34,4,FALSE)</f>
        <v>#N/A</v>
      </c>
      <c r="AC688" s="4" t="e">
        <f>VLOOKUP(F688,'Recapture Features'!$A$2:$B$34,2,FALSE)</f>
        <v>#N/A</v>
      </c>
      <c r="AD688" s="4">
        <f>VLOOKUP(INT(U688),Depth!$A$2:$B$36,2,FALSE)</f>
        <v>0</v>
      </c>
      <c r="AE688" s="4" t="str">
        <f t="shared" si="70"/>
        <v>0</v>
      </c>
      <c r="AF688" s="4" t="e">
        <f>VLOOKUP(AE688,Days!$D$2:$E$199,2,FALSE)</f>
        <v>#N/A</v>
      </c>
      <c r="AG688" s="4">
        <f t="shared" si="71"/>
        <v>0</v>
      </c>
      <c r="AH688" s="4">
        <f t="shared" si="72"/>
        <v>0</v>
      </c>
      <c r="AI688" s="4">
        <f t="shared" si="73"/>
        <v>0</v>
      </c>
      <c r="AJ688" s="4">
        <f t="shared" si="74"/>
        <v>0</v>
      </c>
      <c r="AK688" s="4">
        <f t="shared" si="75"/>
        <v>0</v>
      </c>
      <c r="AL688" s="8">
        <f t="shared" si="76"/>
        <v>0</v>
      </c>
    </row>
    <row r="689" spans="23:38" x14ac:dyDescent="0.25">
      <c r="W689" s="9" t="e">
        <f>VLOOKUP(F689,'Rental Loss'!$A$2:$D$34,4,FALSE)</f>
        <v>#N/A</v>
      </c>
      <c r="X689" s="4" t="e">
        <f>VLOOKUP(F689,'Percent Owner Occupied'!$A$2:$B$34,2,FALSE)</f>
        <v>#N/A</v>
      </c>
      <c r="Y689" s="4" t="e">
        <f>VLOOKUP(F689,'Rental Loss'!$A$2:$C$34,3,FALSE)</f>
        <v>#N/A</v>
      </c>
      <c r="Z689" s="4" t="e">
        <f>VLOOKUP(F689,'Wage and Capital Related Income'!$A$2:$C$34,3,FALSE)</f>
        <v>#N/A</v>
      </c>
      <c r="AA689" s="4" t="e">
        <f>VLOOKUP(F689,'Recapture Features'!$A$2:$D$34,4,FALSE)</f>
        <v>#N/A</v>
      </c>
      <c r="AB689" s="4" t="e">
        <f>VLOOKUP(F689,'Wage and Capital Related Income'!$A$2:$D$34,4,FALSE)</f>
        <v>#N/A</v>
      </c>
      <c r="AC689" s="4" t="e">
        <f>VLOOKUP(F689,'Recapture Features'!$A$2:$B$34,2,FALSE)</f>
        <v>#N/A</v>
      </c>
      <c r="AD689" s="4">
        <f>VLOOKUP(INT(U689),Depth!$A$2:$B$36,2,FALSE)</f>
        <v>0</v>
      </c>
      <c r="AE689" s="4" t="str">
        <f t="shared" si="70"/>
        <v>0</v>
      </c>
      <c r="AF689" s="4" t="e">
        <f>VLOOKUP(AE689,Days!$D$2:$E$199,2,FALSE)</f>
        <v>#N/A</v>
      </c>
      <c r="AG689" s="4">
        <f t="shared" si="71"/>
        <v>0</v>
      </c>
      <c r="AH689" s="4">
        <f t="shared" si="72"/>
        <v>0</v>
      </c>
      <c r="AI689" s="4">
        <f t="shared" si="73"/>
        <v>0</v>
      </c>
      <c r="AJ689" s="4">
        <f t="shared" si="74"/>
        <v>0</v>
      </c>
      <c r="AK689" s="4">
        <f t="shared" si="75"/>
        <v>0</v>
      </c>
      <c r="AL689" s="8">
        <f t="shared" si="76"/>
        <v>0</v>
      </c>
    </row>
    <row r="690" spans="23:38" x14ac:dyDescent="0.25">
      <c r="W690" s="9" t="e">
        <f>VLOOKUP(F690,'Rental Loss'!$A$2:$D$34,4,FALSE)</f>
        <v>#N/A</v>
      </c>
      <c r="X690" s="4" t="e">
        <f>VLOOKUP(F690,'Percent Owner Occupied'!$A$2:$B$34,2,FALSE)</f>
        <v>#N/A</v>
      </c>
      <c r="Y690" s="4" t="e">
        <f>VLOOKUP(F690,'Rental Loss'!$A$2:$C$34,3,FALSE)</f>
        <v>#N/A</v>
      </c>
      <c r="Z690" s="4" t="e">
        <f>VLOOKUP(F690,'Wage and Capital Related Income'!$A$2:$C$34,3,FALSE)</f>
        <v>#N/A</v>
      </c>
      <c r="AA690" s="4" t="e">
        <f>VLOOKUP(F690,'Recapture Features'!$A$2:$D$34,4,FALSE)</f>
        <v>#N/A</v>
      </c>
      <c r="AB690" s="4" t="e">
        <f>VLOOKUP(F690,'Wage and Capital Related Income'!$A$2:$D$34,4,FALSE)</f>
        <v>#N/A</v>
      </c>
      <c r="AC690" s="4" t="e">
        <f>VLOOKUP(F690,'Recapture Features'!$A$2:$B$34,2,FALSE)</f>
        <v>#N/A</v>
      </c>
      <c r="AD690" s="4">
        <f>VLOOKUP(INT(U690),Depth!$A$2:$B$36,2,FALSE)</f>
        <v>0</v>
      </c>
      <c r="AE690" s="4" t="str">
        <f t="shared" si="70"/>
        <v>0</v>
      </c>
      <c r="AF690" s="4" t="e">
        <f>VLOOKUP(AE690,Days!$D$2:$E$199,2,FALSE)</f>
        <v>#N/A</v>
      </c>
      <c r="AG690" s="4">
        <f t="shared" si="71"/>
        <v>0</v>
      </c>
      <c r="AH690" s="4">
        <f t="shared" si="72"/>
        <v>0</v>
      </c>
      <c r="AI690" s="4">
        <f t="shared" si="73"/>
        <v>0</v>
      </c>
      <c r="AJ690" s="4">
        <f t="shared" si="74"/>
        <v>0</v>
      </c>
      <c r="AK690" s="4">
        <f t="shared" si="75"/>
        <v>0</v>
      </c>
      <c r="AL690" s="8">
        <f t="shared" si="76"/>
        <v>0</v>
      </c>
    </row>
    <row r="691" spans="23:38" x14ac:dyDescent="0.25">
      <c r="W691" s="9" t="e">
        <f>VLOOKUP(F691,'Rental Loss'!$A$2:$D$34,4,FALSE)</f>
        <v>#N/A</v>
      </c>
      <c r="X691" s="4" t="e">
        <f>VLOOKUP(F691,'Percent Owner Occupied'!$A$2:$B$34,2,FALSE)</f>
        <v>#N/A</v>
      </c>
      <c r="Y691" s="4" t="e">
        <f>VLOOKUP(F691,'Rental Loss'!$A$2:$C$34,3,FALSE)</f>
        <v>#N/A</v>
      </c>
      <c r="Z691" s="4" t="e">
        <f>VLOOKUP(F691,'Wage and Capital Related Income'!$A$2:$C$34,3,FALSE)</f>
        <v>#N/A</v>
      </c>
      <c r="AA691" s="4" t="e">
        <f>VLOOKUP(F691,'Recapture Features'!$A$2:$D$34,4,FALSE)</f>
        <v>#N/A</v>
      </c>
      <c r="AB691" s="4" t="e">
        <f>VLOOKUP(F691,'Wage and Capital Related Income'!$A$2:$D$34,4,FALSE)</f>
        <v>#N/A</v>
      </c>
      <c r="AC691" s="4" t="e">
        <f>VLOOKUP(F691,'Recapture Features'!$A$2:$B$34,2,FALSE)</f>
        <v>#N/A</v>
      </c>
      <c r="AD691" s="4">
        <f>VLOOKUP(INT(U691),Depth!$A$2:$B$36,2,FALSE)</f>
        <v>0</v>
      </c>
      <c r="AE691" s="4" t="str">
        <f t="shared" si="70"/>
        <v>0</v>
      </c>
      <c r="AF691" s="4" t="e">
        <f>VLOOKUP(AE691,Days!$D$2:$E$199,2,FALSE)</f>
        <v>#N/A</v>
      </c>
      <c r="AG691" s="4">
        <f t="shared" si="71"/>
        <v>0</v>
      </c>
      <c r="AH691" s="4">
        <f t="shared" si="72"/>
        <v>0</v>
      </c>
      <c r="AI691" s="4">
        <f t="shared" si="73"/>
        <v>0</v>
      </c>
      <c r="AJ691" s="4">
        <f t="shared" si="74"/>
        <v>0</v>
      </c>
      <c r="AK691" s="4">
        <f t="shared" si="75"/>
        <v>0</v>
      </c>
      <c r="AL691" s="8">
        <f t="shared" si="76"/>
        <v>0</v>
      </c>
    </row>
    <row r="692" spans="23:38" x14ac:dyDescent="0.25">
      <c r="W692" s="9" t="e">
        <f>VLOOKUP(F692,'Rental Loss'!$A$2:$D$34,4,FALSE)</f>
        <v>#N/A</v>
      </c>
      <c r="X692" s="4" t="e">
        <f>VLOOKUP(F692,'Percent Owner Occupied'!$A$2:$B$34,2,FALSE)</f>
        <v>#N/A</v>
      </c>
      <c r="Y692" s="4" t="e">
        <f>VLOOKUP(F692,'Rental Loss'!$A$2:$C$34,3,FALSE)</f>
        <v>#N/A</v>
      </c>
      <c r="Z692" s="4" t="e">
        <f>VLOOKUP(F692,'Wage and Capital Related Income'!$A$2:$C$34,3,FALSE)</f>
        <v>#N/A</v>
      </c>
      <c r="AA692" s="4" t="e">
        <f>VLOOKUP(F692,'Recapture Features'!$A$2:$D$34,4,FALSE)</f>
        <v>#N/A</v>
      </c>
      <c r="AB692" s="4" t="e">
        <f>VLOOKUP(F692,'Wage and Capital Related Income'!$A$2:$D$34,4,FALSE)</f>
        <v>#N/A</v>
      </c>
      <c r="AC692" s="4" t="e">
        <f>VLOOKUP(F692,'Recapture Features'!$A$2:$B$34,2,FALSE)</f>
        <v>#N/A</v>
      </c>
      <c r="AD692" s="4">
        <f>VLOOKUP(INT(U692),Depth!$A$2:$B$36,2,FALSE)</f>
        <v>0</v>
      </c>
      <c r="AE692" s="4" t="str">
        <f t="shared" si="70"/>
        <v>0</v>
      </c>
      <c r="AF692" s="4" t="e">
        <f>VLOOKUP(AE692,Days!$D$2:$E$199,2,FALSE)</f>
        <v>#N/A</v>
      </c>
      <c r="AG692" s="4">
        <f t="shared" si="71"/>
        <v>0</v>
      </c>
      <c r="AH692" s="4">
        <f t="shared" si="72"/>
        <v>0</v>
      </c>
      <c r="AI692" s="4">
        <f t="shared" si="73"/>
        <v>0</v>
      </c>
      <c r="AJ692" s="4">
        <f t="shared" si="74"/>
        <v>0</v>
      </c>
      <c r="AK692" s="4">
        <f t="shared" si="75"/>
        <v>0</v>
      </c>
      <c r="AL692" s="8">
        <f t="shared" si="76"/>
        <v>0</v>
      </c>
    </row>
    <row r="693" spans="23:38" x14ac:dyDescent="0.25">
      <c r="W693" s="9" t="e">
        <f>VLOOKUP(F693,'Rental Loss'!$A$2:$D$34,4,FALSE)</f>
        <v>#N/A</v>
      </c>
      <c r="X693" s="4" t="e">
        <f>VLOOKUP(F693,'Percent Owner Occupied'!$A$2:$B$34,2,FALSE)</f>
        <v>#N/A</v>
      </c>
      <c r="Y693" s="4" t="e">
        <f>VLOOKUP(F693,'Rental Loss'!$A$2:$C$34,3,FALSE)</f>
        <v>#N/A</v>
      </c>
      <c r="Z693" s="4" t="e">
        <f>VLOOKUP(F693,'Wage and Capital Related Income'!$A$2:$C$34,3,FALSE)</f>
        <v>#N/A</v>
      </c>
      <c r="AA693" s="4" t="e">
        <f>VLOOKUP(F693,'Recapture Features'!$A$2:$D$34,4,FALSE)</f>
        <v>#N/A</v>
      </c>
      <c r="AB693" s="4" t="e">
        <f>VLOOKUP(F693,'Wage and Capital Related Income'!$A$2:$D$34,4,FALSE)</f>
        <v>#N/A</v>
      </c>
      <c r="AC693" s="4" t="e">
        <f>VLOOKUP(F693,'Recapture Features'!$A$2:$B$34,2,FALSE)</f>
        <v>#N/A</v>
      </c>
      <c r="AD693" s="4">
        <f>VLOOKUP(INT(U693),Depth!$A$2:$B$36,2,FALSE)</f>
        <v>0</v>
      </c>
      <c r="AE693" s="4" t="str">
        <f t="shared" si="70"/>
        <v>0</v>
      </c>
      <c r="AF693" s="4" t="e">
        <f>VLOOKUP(AE693,Days!$D$2:$E$199,2,FALSE)</f>
        <v>#N/A</v>
      </c>
      <c r="AG693" s="4">
        <f t="shared" si="71"/>
        <v>0</v>
      </c>
      <c r="AH693" s="4">
        <f t="shared" si="72"/>
        <v>0</v>
      </c>
      <c r="AI693" s="4">
        <f t="shared" si="73"/>
        <v>0</v>
      </c>
      <c r="AJ693" s="4">
        <f t="shared" si="74"/>
        <v>0</v>
      </c>
      <c r="AK693" s="4">
        <f t="shared" si="75"/>
        <v>0</v>
      </c>
      <c r="AL693" s="8">
        <f t="shared" si="76"/>
        <v>0</v>
      </c>
    </row>
    <row r="694" spans="23:38" x14ac:dyDescent="0.25">
      <c r="W694" s="9" t="e">
        <f>VLOOKUP(F694,'Rental Loss'!$A$2:$D$34,4,FALSE)</f>
        <v>#N/A</v>
      </c>
      <c r="X694" s="4" t="e">
        <f>VLOOKUP(F694,'Percent Owner Occupied'!$A$2:$B$34,2,FALSE)</f>
        <v>#N/A</v>
      </c>
      <c r="Y694" s="4" t="e">
        <f>VLOOKUP(F694,'Rental Loss'!$A$2:$C$34,3,FALSE)</f>
        <v>#N/A</v>
      </c>
      <c r="Z694" s="4" t="e">
        <f>VLOOKUP(F694,'Wage and Capital Related Income'!$A$2:$C$34,3,FALSE)</f>
        <v>#N/A</v>
      </c>
      <c r="AA694" s="4" t="e">
        <f>VLOOKUP(F694,'Recapture Features'!$A$2:$D$34,4,FALSE)</f>
        <v>#N/A</v>
      </c>
      <c r="AB694" s="4" t="e">
        <f>VLOOKUP(F694,'Wage and Capital Related Income'!$A$2:$D$34,4,FALSE)</f>
        <v>#N/A</v>
      </c>
      <c r="AC694" s="4" t="e">
        <f>VLOOKUP(F694,'Recapture Features'!$A$2:$B$34,2,FALSE)</f>
        <v>#N/A</v>
      </c>
      <c r="AD694" s="4">
        <f>VLOOKUP(INT(U694),Depth!$A$2:$B$36,2,FALSE)</f>
        <v>0</v>
      </c>
      <c r="AE694" s="4" t="str">
        <f t="shared" si="70"/>
        <v>0</v>
      </c>
      <c r="AF694" s="4" t="e">
        <f>VLOOKUP(AE694,Days!$D$2:$E$199,2,FALSE)</f>
        <v>#N/A</v>
      </c>
      <c r="AG694" s="4">
        <f t="shared" si="71"/>
        <v>0</v>
      </c>
      <c r="AH694" s="4">
        <f t="shared" si="72"/>
        <v>0</v>
      </c>
      <c r="AI694" s="4">
        <f t="shared" si="73"/>
        <v>0</v>
      </c>
      <c r="AJ694" s="4">
        <f t="shared" si="74"/>
        <v>0</v>
      </c>
      <c r="AK694" s="4">
        <f t="shared" si="75"/>
        <v>0</v>
      </c>
      <c r="AL694" s="8">
        <f t="shared" si="76"/>
        <v>0</v>
      </c>
    </row>
    <row r="695" spans="23:38" x14ac:dyDescent="0.25">
      <c r="W695" s="9" t="e">
        <f>VLOOKUP(F695,'Rental Loss'!$A$2:$D$34,4,FALSE)</f>
        <v>#N/A</v>
      </c>
      <c r="X695" s="4" t="e">
        <f>VLOOKUP(F695,'Percent Owner Occupied'!$A$2:$B$34,2,FALSE)</f>
        <v>#N/A</v>
      </c>
      <c r="Y695" s="4" t="e">
        <f>VLOOKUP(F695,'Rental Loss'!$A$2:$C$34,3,FALSE)</f>
        <v>#N/A</v>
      </c>
      <c r="Z695" s="4" t="e">
        <f>VLOOKUP(F695,'Wage and Capital Related Income'!$A$2:$C$34,3,FALSE)</f>
        <v>#N/A</v>
      </c>
      <c r="AA695" s="4" t="e">
        <f>VLOOKUP(F695,'Recapture Features'!$A$2:$D$34,4,FALSE)</f>
        <v>#N/A</v>
      </c>
      <c r="AB695" s="4" t="e">
        <f>VLOOKUP(F695,'Wage and Capital Related Income'!$A$2:$D$34,4,FALSE)</f>
        <v>#N/A</v>
      </c>
      <c r="AC695" s="4" t="e">
        <f>VLOOKUP(F695,'Recapture Features'!$A$2:$B$34,2,FALSE)</f>
        <v>#N/A</v>
      </c>
      <c r="AD695" s="4">
        <f>VLOOKUP(INT(U695),Depth!$A$2:$B$36,2,FALSE)</f>
        <v>0</v>
      </c>
      <c r="AE695" s="4" t="str">
        <f t="shared" si="70"/>
        <v>0</v>
      </c>
      <c r="AF695" s="4" t="e">
        <f>VLOOKUP(AE695,Days!$D$2:$E$199,2,FALSE)</f>
        <v>#N/A</v>
      </c>
      <c r="AG695" s="4">
        <f t="shared" si="71"/>
        <v>0</v>
      </c>
      <c r="AH695" s="4">
        <f t="shared" si="72"/>
        <v>0</v>
      </c>
      <c r="AI695" s="4">
        <f t="shared" si="73"/>
        <v>0</v>
      </c>
      <c r="AJ695" s="4">
        <f t="shared" si="74"/>
        <v>0</v>
      </c>
      <c r="AK695" s="4">
        <f t="shared" si="75"/>
        <v>0</v>
      </c>
      <c r="AL695" s="8">
        <f t="shared" si="76"/>
        <v>0</v>
      </c>
    </row>
    <row r="696" spans="23:38" x14ac:dyDescent="0.25">
      <c r="W696" s="9" t="e">
        <f>VLOOKUP(F696,'Rental Loss'!$A$2:$D$34,4,FALSE)</f>
        <v>#N/A</v>
      </c>
      <c r="X696" s="4" t="e">
        <f>VLOOKUP(F696,'Percent Owner Occupied'!$A$2:$B$34,2,FALSE)</f>
        <v>#N/A</v>
      </c>
      <c r="Y696" s="4" t="e">
        <f>VLOOKUP(F696,'Rental Loss'!$A$2:$C$34,3,FALSE)</f>
        <v>#N/A</v>
      </c>
      <c r="Z696" s="4" t="e">
        <f>VLOOKUP(F696,'Wage and Capital Related Income'!$A$2:$C$34,3,FALSE)</f>
        <v>#N/A</v>
      </c>
      <c r="AA696" s="4" t="e">
        <f>VLOOKUP(F696,'Recapture Features'!$A$2:$D$34,4,FALSE)</f>
        <v>#N/A</v>
      </c>
      <c r="AB696" s="4" t="e">
        <f>VLOOKUP(F696,'Wage and Capital Related Income'!$A$2:$D$34,4,FALSE)</f>
        <v>#N/A</v>
      </c>
      <c r="AC696" s="4" t="e">
        <f>VLOOKUP(F696,'Recapture Features'!$A$2:$B$34,2,FALSE)</f>
        <v>#N/A</v>
      </c>
      <c r="AD696" s="4">
        <f>VLOOKUP(INT(U696),Depth!$A$2:$B$36,2,FALSE)</f>
        <v>0</v>
      </c>
      <c r="AE696" s="4" t="str">
        <f t="shared" si="70"/>
        <v>0</v>
      </c>
      <c r="AF696" s="4" t="e">
        <f>VLOOKUP(AE696,Days!$D$2:$E$199,2,FALSE)</f>
        <v>#N/A</v>
      </c>
      <c r="AG696" s="4">
        <f t="shared" si="71"/>
        <v>0</v>
      </c>
      <c r="AH696" s="4">
        <f t="shared" si="72"/>
        <v>0</v>
      </c>
      <c r="AI696" s="4">
        <f t="shared" si="73"/>
        <v>0</v>
      </c>
      <c r="AJ696" s="4">
        <f t="shared" si="74"/>
        <v>0</v>
      </c>
      <c r="AK696" s="4">
        <f t="shared" si="75"/>
        <v>0</v>
      </c>
      <c r="AL696" s="8">
        <f t="shared" si="76"/>
        <v>0</v>
      </c>
    </row>
    <row r="697" spans="23:38" x14ac:dyDescent="0.25">
      <c r="W697" s="9" t="e">
        <f>VLOOKUP(F697,'Rental Loss'!$A$2:$D$34,4,FALSE)</f>
        <v>#N/A</v>
      </c>
      <c r="X697" s="4" t="e">
        <f>VLOOKUP(F697,'Percent Owner Occupied'!$A$2:$B$34,2,FALSE)</f>
        <v>#N/A</v>
      </c>
      <c r="Y697" s="4" t="e">
        <f>VLOOKUP(F697,'Rental Loss'!$A$2:$C$34,3,FALSE)</f>
        <v>#N/A</v>
      </c>
      <c r="Z697" s="4" t="e">
        <f>VLOOKUP(F697,'Wage and Capital Related Income'!$A$2:$C$34,3,FALSE)</f>
        <v>#N/A</v>
      </c>
      <c r="AA697" s="4" t="e">
        <f>VLOOKUP(F697,'Recapture Features'!$A$2:$D$34,4,FALSE)</f>
        <v>#N/A</v>
      </c>
      <c r="AB697" s="4" t="e">
        <f>VLOOKUP(F697,'Wage and Capital Related Income'!$A$2:$D$34,4,FALSE)</f>
        <v>#N/A</v>
      </c>
      <c r="AC697" s="4" t="e">
        <f>VLOOKUP(F697,'Recapture Features'!$A$2:$B$34,2,FALSE)</f>
        <v>#N/A</v>
      </c>
      <c r="AD697" s="4">
        <f>VLOOKUP(INT(U697),Depth!$A$2:$B$36,2,FALSE)</f>
        <v>0</v>
      </c>
      <c r="AE697" s="4" t="str">
        <f t="shared" si="70"/>
        <v>0</v>
      </c>
      <c r="AF697" s="4" t="e">
        <f>VLOOKUP(AE697,Days!$D$2:$E$199,2,FALSE)</f>
        <v>#N/A</v>
      </c>
      <c r="AG697" s="4">
        <f t="shared" si="71"/>
        <v>0</v>
      </c>
      <c r="AH697" s="4">
        <f t="shared" si="72"/>
        <v>0</v>
      </c>
      <c r="AI697" s="4">
        <f t="shared" si="73"/>
        <v>0</v>
      </c>
      <c r="AJ697" s="4">
        <f t="shared" si="74"/>
        <v>0</v>
      </c>
      <c r="AK697" s="4">
        <f t="shared" si="75"/>
        <v>0</v>
      </c>
      <c r="AL697" s="8">
        <f t="shared" si="76"/>
        <v>0</v>
      </c>
    </row>
    <row r="698" spans="23:38" x14ac:dyDescent="0.25">
      <c r="W698" s="9" t="e">
        <f>VLOOKUP(F698,'Rental Loss'!$A$2:$D$34,4,FALSE)</f>
        <v>#N/A</v>
      </c>
      <c r="X698" s="4" t="e">
        <f>VLOOKUP(F698,'Percent Owner Occupied'!$A$2:$B$34,2,FALSE)</f>
        <v>#N/A</v>
      </c>
      <c r="Y698" s="4" t="e">
        <f>VLOOKUP(F698,'Rental Loss'!$A$2:$C$34,3,FALSE)</f>
        <v>#N/A</v>
      </c>
      <c r="Z698" s="4" t="e">
        <f>VLOOKUP(F698,'Wage and Capital Related Income'!$A$2:$C$34,3,FALSE)</f>
        <v>#N/A</v>
      </c>
      <c r="AA698" s="4" t="e">
        <f>VLOOKUP(F698,'Recapture Features'!$A$2:$D$34,4,FALSE)</f>
        <v>#N/A</v>
      </c>
      <c r="AB698" s="4" t="e">
        <f>VLOOKUP(F698,'Wage and Capital Related Income'!$A$2:$D$34,4,FALSE)</f>
        <v>#N/A</v>
      </c>
      <c r="AC698" s="4" t="e">
        <f>VLOOKUP(F698,'Recapture Features'!$A$2:$B$34,2,FALSE)</f>
        <v>#N/A</v>
      </c>
      <c r="AD698" s="4">
        <f>VLOOKUP(INT(U698),Depth!$A$2:$B$36,2,FALSE)</f>
        <v>0</v>
      </c>
      <c r="AE698" s="4" t="str">
        <f t="shared" si="70"/>
        <v>0</v>
      </c>
      <c r="AF698" s="4" t="e">
        <f>VLOOKUP(AE698,Days!$D$2:$E$199,2,FALSE)</f>
        <v>#N/A</v>
      </c>
      <c r="AG698" s="4">
        <f t="shared" si="71"/>
        <v>0</v>
      </c>
      <c r="AH698" s="4">
        <f t="shared" si="72"/>
        <v>0</v>
      </c>
      <c r="AI698" s="4">
        <f t="shared" si="73"/>
        <v>0</v>
      </c>
      <c r="AJ698" s="4">
        <f t="shared" si="74"/>
        <v>0</v>
      </c>
      <c r="AK698" s="4">
        <f t="shared" si="75"/>
        <v>0</v>
      </c>
      <c r="AL698" s="8">
        <f t="shared" si="76"/>
        <v>0</v>
      </c>
    </row>
    <row r="699" spans="23:38" x14ac:dyDescent="0.25">
      <c r="W699" s="9" t="e">
        <f>VLOOKUP(F699,'Rental Loss'!$A$2:$D$34,4,FALSE)</f>
        <v>#N/A</v>
      </c>
      <c r="X699" s="4" t="e">
        <f>VLOOKUP(F699,'Percent Owner Occupied'!$A$2:$B$34,2,FALSE)</f>
        <v>#N/A</v>
      </c>
      <c r="Y699" s="4" t="e">
        <f>VLOOKUP(F699,'Rental Loss'!$A$2:$C$34,3,FALSE)</f>
        <v>#N/A</v>
      </c>
      <c r="Z699" s="4" t="e">
        <f>VLOOKUP(F699,'Wage and Capital Related Income'!$A$2:$C$34,3,FALSE)</f>
        <v>#N/A</v>
      </c>
      <c r="AA699" s="4" t="e">
        <f>VLOOKUP(F699,'Recapture Features'!$A$2:$D$34,4,FALSE)</f>
        <v>#N/A</v>
      </c>
      <c r="AB699" s="4" t="e">
        <f>VLOOKUP(F699,'Wage and Capital Related Income'!$A$2:$D$34,4,FALSE)</f>
        <v>#N/A</v>
      </c>
      <c r="AC699" s="4" t="e">
        <f>VLOOKUP(F699,'Recapture Features'!$A$2:$B$34,2,FALSE)</f>
        <v>#N/A</v>
      </c>
      <c r="AD699" s="4">
        <f>VLOOKUP(INT(U699),Depth!$A$2:$B$36,2,FALSE)</f>
        <v>0</v>
      </c>
      <c r="AE699" s="4" t="str">
        <f t="shared" si="70"/>
        <v>0</v>
      </c>
      <c r="AF699" s="4" t="e">
        <f>VLOOKUP(AE699,Days!$D$2:$E$199,2,FALSE)</f>
        <v>#N/A</v>
      </c>
      <c r="AG699" s="4">
        <f t="shared" si="71"/>
        <v>0</v>
      </c>
      <c r="AH699" s="4">
        <f t="shared" si="72"/>
        <v>0</v>
      </c>
      <c r="AI699" s="4">
        <f t="shared" si="73"/>
        <v>0</v>
      </c>
      <c r="AJ699" s="4">
        <f t="shared" si="74"/>
        <v>0</v>
      </c>
      <c r="AK699" s="4">
        <f t="shared" si="75"/>
        <v>0</v>
      </c>
      <c r="AL699" s="8">
        <f t="shared" si="76"/>
        <v>0</v>
      </c>
    </row>
    <row r="700" spans="23:38" x14ac:dyDescent="0.25">
      <c r="W700" s="9" t="e">
        <f>VLOOKUP(F700,'Rental Loss'!$A$2:$D$34,4,FALSE)</f>
        <v>#N/A</v>
      </c>
      <c r="X700" s="4" t="e">
        <f>VLOOKUP(F700,'Percent Owner Occupied'!$A$2:$B$34,2,FALSE)</f>
        <v>#N/A</v>
      </c>
      <c r="Y700" s="4" t="e">
        <f>VLOOKUP(F700,'Rental Loss'!$A$2:$C$34,3,FALSE)</f>
        <v>#N/A</v>
      </c>
      <c r="Z700" s="4" t="e">
        <f>VLOOKUP(F700,'Wage and Capital Related Income'!$A$2:$C$34,3,FALSE)</f>
        <v>#N/A</v>
      </c>
      <c r="AA700" s="4" t="e">
        <f>VLOOKUP(F700,'Recapture Features'!$A$2:$D$34,4,FALSE)</f>
        <v>#N/A</v>
      </c>
      <c r="AB700" s="4" t="e">
        <f>VLOOKUP(F700,'Wage and Capital Related Income'!$A$2:$D$34,4,FALSE)</f>
        <v>#N/A</v>
      </c>
      <c r="AC700" s="4" t="e">
        <f>VLOOKUP(F700,'Recapture Features'!$A$2:$B$34,2,FALSE)</f>
        <v>#N/A</v>
      </c>
      <c r="AD700" s="4">
        <f>VLOOKUP(INT(U700),Depth!$A$2:$B$36,2,FALSE)</f>
        <v>0</v>
      </c>
      <c r="AE700" s="4" t="str">
        <f t="shared" si="70"/>
        <v>0</v>
      </c>
      <c r="AF700" s="4" t="e">
        <f>VLOOKUP(AE700,Days!$D$2:$E$199,2,FALSE)</f>
        <v>#N/A</v>
      </c>
      <c r="AG700" s="4">
        <f t="shared" si="71"/>
        <v>0</v>
      </c>
      <c r="AH700" s="4">
        <f t="shared" si="72"/>
        <v>0</v>
      </c>
      <c r="AI700" s="4">
        <f t="shared" si="73"/>
        <v>0</v>
      </c>
      <c r="AJ700" s="4">
        <f t="shared" si="74"/>
        <v>0</v>
      </c>
      <c r="AK700" s="4">
        <f t="shared" si="75"/>
        <v>0</v>
      </c>
      <c r="AL700" s="8">
        <f t="shared" si="76"/>
        <v>0</v>
      </c>
    </row>
    <row r="701" spans="23:38" x14ac:dyDescent="0.25">
      <c r="W701" s="9" t="e">
        <f>VLOOKUP(F701,'Rental Loss'!$A$2:$D$34,4,FALSE)</f>
        <v>#N/A</v>
      </c>
      <c r="X701" s="4" t="e">
        <f>VLOOKUP(F701,'Percent Owner Occupied'!$A$2:$B$34,2,FALSE)</f>
        <v>#N/A</v>
      </c>
      <c r="Y701" s="4" t="e">
        <f>VLOOKUP(F701,'Rental Loss'!$A$2:$C$34,3,FALSE)</f>
        <v>#N/A</v>
      </c>
      <c r="Z701" s="4" t="e">
        <f>VLOOKUP(F701,'Wage and Capital Related Income'!$A$2:$C$34,3,FALSE)</f>
        <v>#N/A</v>
      </c>
      <c r="AA701" s="4" t="e">
        <f>VLOOKUP(F701,'Recapture Features'!$A$2:$D$34,4,FALSE)</f>
        <v>#N/A</v>
      </c>
      <c r="AB701" s="4" t="e">
        <f>VLOOKUP(F701,'Wage and Capital Related Income'!$A$2:$D$34,4,FALSE)</f>
        <v>#N/A</v>
      </c>
      <c r="AC701" s="4" t="e">
        <f>VLOOKUP(F701,'Recapture Features'!$A$2:$B$34,2,FALSE)</f>
        <v>#N/A</v>
      </c>
      <c r="AD701" s="4">
        <f>VLOOKUP(INT(U701),Depth!$A$2:$B$36,2,FALSE)</f>
        <v>0</v>
      </c>
      <c r="AE701" s="4" t="str">
        <f t="shared" si="70"/>
        <v>0</v>
      </c>
      <c r="AF701" s="4" t="e">
        <f>VLOOKUP(AE701,Days!$D$2:$E$199,2,FALSE)</f>
        <v>#N/A</v>
      </c>
      <c r="AG701" s="4">
        <f t="shared" si="71"/>
        <v>0</v>
      </c>
      <c r="AH701" s="4">
        <f t="shared" si="72"/>
        <v>0</v>
      </c>
      <c r="AI701" s="4">
        <f t="shared" si="73"/>
        <v>0</v>
      </c>
      <c r="AJ701" s="4">
        <f t="shared" si="74"/>
        <v>0</v>
      </c>
      <c r="AK701" s="4">
        <f t="shared" si="75"/>
        <v>0</v>
      </c>
      <c r="AL701" s="8">
        <f t="shared" si="76"/>
        <v>0</v>
      </c>
    </row>
    <row r="702" spans="23:38" x14ac:dyDescent="0.25">
      <c r="W702" s="9" t="e">
        <f>VLOOKUP(F702,'Rental Loss'!$A$2:$D$34,4,FALSE)</f>
        <v>#N/A</v>
      </c>
      <c r="X702" s="4" t="e">
        <f>VLOOKUP(F702,'Percent Owner Occupied'!$A$2:$B$34,2,FALSE)</f>
        <v>#N/A</v>
      </c>
      <c r="Y702" s="4" t="e">
        <f>VLOOKUP(F702,'Rental Loss'!$A$2:$C$34,3,FALSE)</f>
        <v>#N/A</v>
      </c>
      <c r="Z702" s="4" t="e">
        <f>VLOOKUP(F702,'Wage and Capital Related Income'!$A$2:$C$34,3,FALSE)</f>
        <v>#N/A</v>
      </c>
      <c r="AA702" s="4" t="e">
        <f>VLOOKUP(F702,'Recapture Features'!$A$2:$D$34,4,FALSE)</f>
        <v>#N/A</v>
      </c>
      <c r="AB702" s="4" t="e">
        <f>VLOOKUP(F702,'Wage and Capital Related Income'!$A$2:$D$34,4,FALSE)</f>
        <v>#N/A</v>
      </c>
      <c r="AC702" s="4" t="e">
        <f>VLOOKUP(F702,'Recapture Features'!$A$2:$B$34,2,FALSE)</f>
        <v>#N/A</v>
      </c>
      <c r="AD702" s="4">
        <f>VLOOKUP(INT(U702),Depth!$A$2:$B$36,2,FALSE)</f>
        <v>0</v>
      </c>
      <c r="AE702" s="4" t="str">
        <f t="shared" si="70"/>
        <v>0</v>
      </c>
      <c r="AF702" s="4" t="e">
        <f>VLOOKUP(AE702,Days!$D$2:$E$199,2,FALSE)</f>
        <v>#N/A</v>
      </c>
      <c r="AG702" s="4">
        <f t="shared" si="71"/>
        <v>0</v>
      </c>
      <c r="AH702" s="4">
        <f t="shared" si="72"/>
        <v>0</v>
      </c>
      <c r="AI702" s="4">
        <f t="shared" si="73"/>
        <v>0</v>
      </c>
      <c r="AJ702" s="4">
        <f t="shared" si="74"/>
        <v>0</v>
      </c>
      <c r="AK702" s="4">
        <f t="shared" si="75"/>
        <v>0</v>
      </c>
      <c r="AL702" s="8">
        <f t="shared" si="76"/>
        <v>0</v>
      </c>
    </row>
    <row r="703" spans="23:38" x14ac:dyDescent="0.25">
      <c r="W703" s="9" t="e">
        <f>VLOOKUP(F703,'Rental Loss'!$A$2:$D$34,4,FALSE)</f>
        <v>#N/A</v>
      </c>
      <c r="X703" s="4" t="e">
        <f>VLOOKUP(F703,'Percent Owner Occupied'!$A$2:$B$34,2,FALSE)</f>
        <v>#N/A</v>
      </c>
      <c r="Y703" s="4" t="e">
        <f>VLOOKUP(F703,'Rental Loss'!$A$2:$C$34,3,FALSE)</f>
        <v>#N/A</v>
      </c>
      <c r="Z703" s="4" t="e">
        <f>VLOOKUP(F703,'Wage and Capital Related Income'!$A$2:$C$34,3,FALSE)</f>
        <v>#N/A</v>
      </c>
      <c r="AA703" s="4" t="e">
        <f>VLOOKUP(F703,'Recapture Features'!$A$2:$D$34,4,FALSE)</f>
        <v>#N/A</v>
      </c>
      <c r="AB703" s="4" t="e">
        <f>VLOOKUP(F703,'Wage and Capital Related Income'!$A$2:$D$34,4,FALSE)</f>
        <v>#N/A</v>
      </c>
      <c r="AC703" s="4" t="e">
        <f>VLOOKUP(F703,'Recapture Features'!$A$2:$B$34,2,FALSE)</f>
        <v>#N/A</v>
      </c>
      <c r="AD703" s="4">
        <f>VLOOKUP(INT(U703),Depth!$A$2:$B$36,2,FALSE)</f>
        <v>0</v>
      </c>
      <c r="AE703" s="4" t="str">
        <f t="shared" si="70"/>
        <v>0</v>
      </c>
      <c r="AF703" s="4" t="e">
        <f>VLOOKUP(AE703,Days!$D$2:$E$199,2,FALSE)</f>
        <v>#N/A</v>
      </c>
      <c r="AG703" s="4">
        <f t="shared" si="71"/>
        <v>0</v>
      </c>
      <c r="AH703" s="4">
        <f t="shared" si="72"/>
        <v>0</v>
      </c>
      <c r="AI703" s="4">
        <f t="shared" si="73"/>
        <v>0</v>
      </c>
      <c r="AJ703" s="4">
        <f t="shared" si="74"/>
        <v>0</v>
      </c>
      <c r="AK703" s="4">
        <f t="shared" si="75"/>
        <v>0</v>
      </c>
      <c r="AL703" s="8">
        <f t="shared" si="76"/>
        <v>0</v>
      </c>
    </row>
    <row r="704" spans="23:38" x14ac:dyDescent="0.25">
      <c r="W704" s="9" t="e">
        <f>VLOOKUP(F704,'Rental Loss'!$A$2:$D$34,4,FALSE)</f>
        <v>#N/A</v>
      </c>
      <c r="X704" s="4" t="e">
        <f>VLOOKUP(F704,'Percent Owner Occupied'!$A$2:$B$34,2,FALSE)</f>
        <v>#N/A</v>
      </c>
      <c r="Y704" s="4" t="e">
        <f>VLOOKUP(F704,'Rental Loss'!$A$2:$C$34,3,FALSE)</f>
        <v>#N/A</v>
      </c>
      <c r="Z704" s="4" t="e">
        <f>VLOOKUP(F704,'Wage and Capital Related Income'!$A$2:$C$34,3,FALSE)</f>
        <v>#N/A</v>
      </c>
      <c r="AA704" s="4" t="e">
        <f>VLOOKUP(F704,'Recapture Features'!$A$2:$D$34,4,FALSE)</f>
        <v>#N/A</v>
      </c>
      <c r="AB704" s="4" t="e">
        <f>VLOOKUP(F704,'Wage and Capital Related Income'!$A$2:$D$34,4,FALSE)</f>
        <v>#N/A</v>
      </c>
      <c r="AC704" s="4" t="e">
        <f>VLOOKUP(F704,'Recapture Features'!$A$2:$B$34,2,FALSE)</f>
        <v>#N/A</v>
      </c>
      <c r="AD704" s="4">
        <f>VLOOKUP(INT(U704),Depth!$A$2:$B$36,2,FALSE)</f>
        <v>0</v>
      </c>
      <c r="AE704" s="4" t="str">
        <f t="shared" si="70"/>
        <v>0</v>
      </c>
      <c r="AF704" s="4" t="e">
        <f>VLOOKUP(AE704,Days!$D$2:$E$199,2,FALSE)</f>
        <v>#N/A</v>
      </c>
      <c r="AG704" s="4">
        <f t="shared" si="71"/>
        <v>0</v>
      </c>
      <c r="AH704" s="4">
        <f t="shared" si="72"/>
        <v>0</v>
      </c>
      <c r="AI704" s="4">
        <f t="shared" si="73"/>
        <v>0</v>
      </c>
      <c r="AJ704" s="4">
        <f t="shared" si="74"/>
        <v>0</v>
      </c>
      <c r="AK704" s="4">
        <f t="shared" si="75"/>
        <v>0</v>
      </c>
      <c r="AL704" s="8">
        <f t="shared" si="76"/>
        <v>0</v>
      </c>
    </row>
    <row r="705" spans="23:38" x14ac:dyDescent="0.25">
      <c r="W705" s="9" t="e">
        <f>VLOOKUP(F705,'Rental Loss'!$A$2:$D$34,4,FALSE)</f>
        <v>#N/A</v>
      </c>
      <c r="X705" s="4" t="e">
        <f>VLOOKUP(F705,'Percent Owner Occupied'!$A$2:$B$34,2,FALSE)</f>
        <v>#N/A</v>
      </c>
      <c r="Y705" s="4" t="e">
        <f>VLOOKUP(F705,'Rental Loss'!$A$2:$C$34,3,FALSE)</f>
        <v>#N/A</v>
      </c>
      <c r="Z705" s="4" t="e">
        <f>VLOOKUP(F705,'Wage and Capital Related Income'!$A$2:$C$34,3,FALSE)</f>
        <v>#N/A</v>
      </c>
      <c r="AA705" s="4" t="e">
        <f>VLOOKUP(F705,'Recapture Features'!$A$2:$D$34,4,FALSE)</f>
        <v>#N/A</v>
      </c>
      <c r="AB705" s="4" t="e">
        <f>VLOOKUP(F705,'Wage and Capital Related Income'!$A$2:$D$34,4,FALSE)</f>
        <v>#N/A</v>
      </c>
      <c r="AC705" s="4" t="e">
        <f>VLOOKUP(F705,'Recapture Features'!$A$2:$B$34,2,FALSE)</f>
        <v>#N/A</v>
      </c>
      <c r="AD705" s="4">
        <f>VLOOKUP(INT(U705),Depth!$A$2:$B$36,2,FALSE)</f>
        <v>0</v>
      </c>
      <c r="AE705" s="4" t="str">
        <f t="shared" si="70"/>
        <v>0</v>
      </c>
      <c r="AF705" s="4" t="e">
        <f>VLOOKUP(AE705,Days!$D$2:$E$199,2,FALSE)</f>
        <v>#N/A</v>
      </c>
      <c r="AG705" s="4">
        <f t="shared" si="71"/>
        <v>0</v>
      </c>
      <c r="AH705" s="4">
        <f t="shared" si="72"/>
        <v>0</v>
      </c>
      <c r="AI705" s="4">
        <f t="shared" si="73"/>
        <v>0</v>
      </c>
      <c r="AJ705" s="4">
        <f t="shared" si="74"/>
        <v>0</v>
      </c>
      <c r="AK705" s="4">
        <f t="shared" si="75"/>
        <v>0</v>
      </c>
      <c r="AL705" s="8">
        <f t="shared" si="76"/>
        <v>0</v>
      </c>
    </row>
    <row r="706" spans="23:38" x14ac:dyDescent="0.25">
      <c r="W706" s="9" t="e">
        <f>VLOOKUP(F706,'Rental Loss'!$A$2:$D$34,4,FALSE)</f>
        <v>#N/A</v>
      </c>
      <c r="X706" s="4" t="e">
        <f>VLOOKUP(F706,'Percent Owner Occupied'!$A$2:$B$34,2,FALSE)</f>
        <v>#N/A</v>
      </c>
      <c r="Y706" s="4" t="e">
        <f>VLOOKUP(F706,'Rental Loss'!$A$2:$C$34,3,FALSE)</f>
        <v>#N/A</v>
      </c>
      <c r="Z706" s="4" t="e">
        <f>VLOOKUP(F706,'Wage and Capital Related Income'!$A$2:$C$34,3,FALSE)</f>
        <v>#N/A</v>
      </c>
      <c r="AA706" s="4" t="e">
        <f>VLOOKUP(F706,'Recapture Features'!$A$2:$D$34,4,FALSE)</f>
        <v>#N/A</v>
      </c>
      <c r="AB706" s="4" t="e">
        <f>VLOOKUP(F706,'Wage and Capital Related Income'!$A$2:$D$34,4,FALSE)</f>
        <v>#N/A</v>
      </c>
      <c r="AC706" s="4" t="e">
        <f>VLOOKUP(F706,'Recapture Features'!$A$2:$B$34,2,FALSE)</f>
        <v>#N/A</v>
      </c>
      <c r="AD706" s="4">
        <f>VLOOKUP(INT(U706),Depth!$A$2:$B$36,2,FALSE)</f>
        <v>0</v>
      </c>
      <c r="AE706" s="4" t="str">
        <f t="shared" si="70"/>
        <v>0</v>
      </c>
      <c r="AF706" s="4" t="e">
        <f>VLOOKUP(AE706,Days!$D$2:$E$199,2,FALSE)</f>
        <v>#N/A</v>
      </c>
      <c r="AG706" s="4">
        <f t="shared" si="71"/>
        <v>0</v>
      </c>
      <c r="AH706" s="4">
        <f t="shared" si="72"/>
        <v>0</v>
      </c>
      <c r="AI706" s="4">
        <f t="shared" si="73"/>
        <v>0</v>
      </c>
      <c r="AJ706" s="4">
        <f t="shared" si="74"/>
        <v>0</v>
      </c>
      <c r="AK706" s="4">
        <f t="shared" si="75"/>
        <v>0</v>
      </c>
      <c r="AL706" s="8">
        <f t="shared" si="76"/>
        <v>0</v>
      </c>
    </row>
    <row r="707" spans="23:38" x14ac:dyDescent="0.25">
      <c r="W707" s="9" t="e">
        <f>VLOOKUP(F707,'Rental Loss'!$A$2:$D$34,4,FALSE)</f>
        <v>#N/A</v>
      </c>
      <c r="X707" s="4" t="e">
        <f>VLOOKUP(F707,'Percent Owner Occupied'!$A$2:$B$34,2,FALSE)</f>
        <v>#N/A</v>
      </c>
      <c r="Y707" s="4" t="e">
        <f>VLOOKUP(F707,'Rental Loss'!$A$2:$C$34,3,FALSE)</f>
        <v>#N/A</v>
      </c>
      <c r="Z707" s="4" t="e">
        <f>VLOOKUP(F707,'Wage and Capital Related Income'!$A$2:$C$34,3,FALSE)</f>
        <v>#N/A</v>
      </c>
      <c r="AA707" s="4" t="e">
        <f>VLOOKUP(F707,'Recapture Features'!$A$2:$D$34,4,FALSE)</f>
        <v>#N/A</v>
      </c>
      <c r="AB707" s="4" t="e">
        <f>VLOOKUP(F707,'Wage and Capital Related Income'!$A$2:$D$34,4,FALSE)</f>
        <v>#N/A</v>
      </c>
      <c r="AC707" s="4" t="e">
        <f>VLOOKUP(F707,'Recapture Features'!$A$2:$B$34,2,FALSE)</f>
        <v>#N/A</v>
      </c>
      <c r="AD707" s="4">
        <f>VLOOKUP(INT(U707),Depth!$A$2:$B$36,2,FALSE)</f>
        <v>0</v>
      </c>
      <c r="AE707" s="4" t="str">
        <f t="shared" ref="AE707:AE770" si="77">F707&amp;AD707</f>
        <v>0</v>
      </c>
      <c r="AF707" s="4" t="e">
        <f>VLOOKUP(AE707,Days!$D$2:$E$199,2,FALSE)</f>
        <v>#N/A</v>
      </c>
      <c r="AG707" s="4">
        <f t="shared" ref="AG707:AG770" si="78">IF(N707&gt;10,V707*(1-X707/100)*W707+X707/100*(W707+Y707*AF707),0)</f>
        <v>0</v>
      </c>
      <c r="AH707" s="4">
        <f t="shared" ref="AH707:AH770" si="79">IF(N707&gt;10,(1-X707/100)*V707*Z707*AF707,0)</f>
        <v>0</v>
      </c>
      <c r="AI707" s="4">
        <f t="shared" ref="AI707:AI770" si="80">IF(N707&gt;10,(1-AA707)*V707*Z707*AF707,0)</f>
        <v>0</v>
      </c>
      <c r="AJ707" s="4">
        <f t="shared" ref="AJ707:AJ770" si="81">IF(N707&gt;10,(1-AC707)*V707*AB707*AF707,0)</f>
        <v>0</v>
      </c>
      <c r="AK707" s="4">
        <f t="shared" ref="AK707:AK770" si="82">AG707+AH707+AI707+AJ707</f>
        <v>0</v>
      </c>
      <c r="AL707" s="8">
        <f t="shared" ref="AL707:AL770" si="83">AK707+R707+Q707+P707</f>
        <v>0</v>
      </c>
    </row>
    <row r="708" spans="23:38" x14ac:dyDescent="0.25">
      <c r="W708" s="9" t="e">
        <f>VLOOKUP(F708,'Rental Loss'!$A$2:$D$34,4,FALSE)</f>
        <v>#N/A</v>
      </c>
      <c r="X708" s="4" t="e">
        <f>VLOOKUP(F708,'Percent Owner Occupied'!$A$2:$B$34,2,FALSE)</f>
        <v>#N/A</v>
      </c>
      <c r="Y708" s="4" t="e">
        <f>VLOOKUP(F708,'Rental Loss'!$A$2:$C$34,3,FALSE)</f>
        <v>#N/A</v>
      </c>
      <c r="Z708" s="4" t="e">
        <f>VLOOKUP(F708,'Wage and Capital Related Income'!$A$2:$C$34,3,FALSE)</f>
        <v>#N/A</v>
      </c>
      <c r="AA708" s="4" t="e">
        <f>VLOOKUP(F708,'Recapture Features'!$A$2:$D$34,4,FALSE)</f>
        <v>#N/A</v>
      </c>
      <c r="AB708" s="4" t="e">
        <f>VLOOKUP(F708,'Wage and Capital Related Income'!$A$2:$D$34,4,FALSE)</f>
        <v>#N/A</v>
      </c>
      <c r="AC708" s="4" t="e">
        <f>VLOOKUP(F708,'Recapture Features'!$A$2:$B$34,2,FALSE)</f>
        <v>#N/A</v>
      </c>
      <c r="AD708" s="4">
        <f>VLOOKUP(INT(U708),Depth!$A$2:$B$36,2,FALSE)</f>
        <v>0</v>
      </c>
      <c r="AE708" s="4" t="str">
        <f t="shared" si="77"/>
        <v>0</v>
      </c>
      <c r="AF708" s="4" t="e">
        <f>VLOOKUP(AE708,Days!$D$2:$E$199,2,FALSE)</f>
        <v>#N/A</v>
      </c>
      <c r="AG708" s="4">
        <f t="shared" si="78"/>
        <v>0</v>
      </c>
      <c r="AH708" s="4">
        <f t="shared" si="79"/>
        <v>0</v>
      </c>
      <c r="AI708" s="4">
        <f t="shared" si="80"/>
        <v>0</v>
      </c>
      <c r="AJ708" s="4">
        <f t="shared" si="81"/>
        <v>0</v>
      </c>
      <c r="AK708" s="4">
        <f t="shared" si="82"/>
        <v>0</v>
      </c>
      <c r="AL708" s="8">
        <f t="shared" si="83"/>
        <v>0</v>
      </c>
    </row>
    <row r="709" spans="23:38" x14ac:dyDescent="0.25">
      <c r="W709" s="9" t="e">
        <f>VLOOKUP(F709,'Rental Loss'!$A$2:$D$34,4,FALSE)</f>
        <v>#N/A</v>
      </c>
      <c r="X709" s="4" t="e">
        <f>VLOOKUP(F709,'Percent Owner Occupied'!$A$2:$B$34,2,FALSE)</f>
        <v>#N/A</v>
      </c>
      <c r="Y709" s="4" t="e">
        <f>VLOOKUP(F709,'Rental Loss'!$A$2:$C$34,3,FALSE)</f>
        <v>#N/A</v>
      </c>
      <c r="Z709" s="4" t="e">
        <f>VLOOKUP(F709,'Wage and Capital Related Income'!$A$2:$C$34,3,FALSE)</f>
        <v>#N/A</v>
      </c>
      <c r="AA709" s="4" t="e">
        <f>VLOOKUP(F709,'Recapture Features'!$A$2:$D$34,4,FALSE)</f>
        <v>#N/A</v>
      </c>
      <c r="AB709" s="4" t="e">
        <f>VLOOKUP(F709,'Wage and Capital Related Income'!$A$2:$D$34,4,FALSE)</f>
        <v>#N/A</v>
      </c>
      <c r="AC709" s="4" t="e">
        <f>VLOOKUP(F709,'Recapture Features'!$A$2:$B$34,2,FALSE)</f>
        <v>#N/A</v>
      </c>
      <c r="AD709" s="4">
        <f>VLOOKUP(INT(U709),Depth!$A$2:$B$36,2,FALSE)</f>
        <v>0</v>
      </c>
      <c r="AE709" s="4" t="str">
        <f t="shared" si="77"/>
        <v>0</v>
      </c>
      <c r="AF709" s="4" t="e">
        <f>VLOOKUP(AE709,Days!$D$2:$E$199,2,FALSE)</f>
        <v>#N/A</v>
      </c>
      <c r="AG709" s="4">
        <f t="shared" si="78"/>
        <v>0</v>
      </c>
      <c r="AH709" s="4">
        <f t="shared" si="79"/>
        <v>0</v>
      </c>
      <c r="AI709" s="4">
        <f t="shared" si="80"/>
        <v>0</v>
      </c>
      <c r="AJ709" s="4">
        <f t="shared" si="81"/>
        <v>0</v>
      </c>
      <c r="AK709" s="4">
        <f t="shared" si="82"/>
        <v>0</v>
      </c>
      <c r="AL709" s="8">
        <f t="shared" si="83"/>
        <v>0</v>
      </c>
    </row>
    <row r="710" spans="23:38" x14ac:dyDescent="0.25">
      <c r="W710" s="9" t="e">
        <f>VLOOKUP(F710,'Rental Loss'!$A$2:$D$34,4,FALSE)</f>
        <v>#N/A</v>
      </c>
      <c r="X710" s="4" t="e">
        <f>VLOOKUP(F710,'Percent Owner Occupied'!$A$2:$B$34,2,FALSE)</f>
        <v>#N/A</v>
      </c>
      <c r="Y710" s="4" t="e">
        <f>VLOOKUP(F710,'Rental Loss'!$A$2:$C$34,3,FALSE)</f>
        <v>#N/A</v>
      </c>
      <c r="Z710" s="4" t="e">
        <f>VLOOKUP(F710,'Wage and Capital Related Income'!$A$2:$C$34,3,FALSE)</f>
        <v>#N/A</v>
      </c>
      <c r="AA710" s="4" t="e">
        <f>VLOOKUP(F710,'Recapture Features'!$A$2:$D$34,4,FALSE)</f>
        <v>#N/A</v>
      </c>
      <c r="AB710" s="4" t="e">
        <f>VLOOKUP(F710,'Wage and Capital Related Income'!$A$2:$D$34,4,FALSE)</f>
        <v>#N/A</v>
      </c>
      <c r="AC710" s="4" t="e">
        <f>VLOOKUP(F710,'Recapture Features'!$A$2:$B$34,2,FALSE)</f>
        <v>#N/A</v>
      </c>
      <c r="AD710" s="4">
        <f>VLOOKUP(INT(U710),Depth!$A$2:$B$36,2,FALSE)</f>
        <v>0</v>
      </c>
      <c r="AE710" s="4" t="str">
        <f t="shared" si="77"/>
        <v>0</v>
      </c>
      <c r="AF710" s="4" t="e">
        <f>VLOOKUP(AE710,Days!$D$2:$E$199,2,FALSE)</f>
        <v>#N/A</v>
      </c>
      <c r="AG710" s="4">
        <f t="shared" si="78"/>
        <v>0</v>
      </c>
      <c r="AH710" s="4">
        <f t="shared" si="79"/>
        <v>0</v>
      </c>
      <c r="AI710" s="4">
        <f t="shared" si="80"/>
        <v>0</v>
      </c>
      <c r="AJ710" s="4">
        <f t="shared" si="81"/>
        <v>0</v>
      </c>
      <c r="AK710" s="4">
        <f t="shared" si="82"/>
        <v>0</v>
      </c>
      <c r="AL710" s="8">
        <f t="shared" si="83"/>
        <v>0</v>
      </c>
    </row>
    <row r="711" spans="23:38" x14ac:dyDescent="0.25">
      <c r="W711" s="9" t="e">
        <f>VLOOKUP(F711,'Rental Loss'!$A$2:$D$34,4,FALSE)</f>
        <v>#N/A</v>
      </c>
      <c r="X711" s="4" t="e">
        <f>VLOOKUP(F711,'Percent Owner Occupied'!$A$2:$B$34,2,FALSE)</f>
        <v>#N/A</v>
      </c>
      <c r="Y711" s="4" t="e">
        <f>VLOOKUP(F711,'Rental Loss'!$A$2:$C$34,3,FALSE)</f>
        <v>#N/A</v>
      </c>
      <c r="Z711" s="4" t="e">
        <f>VLOOKUP(F711,'Wage and Capital Related Income'!$A$2:$C$34,3,FALSE)</f>
        <v>#N/A</v>
      </c>
      <c r="AA711" s="4" t="e">
        <f>VLOOKUP(F711,'Recapture Features'!$A$2:$D$34,4,FALSE)</f>
        <v>#N/A</v>
      </c>
      <c r="AB711" s="4" t="e">
        <f>VLOOKUP(F711,'Wage and Capital Related Income'!$A$2:$D$34,4,FALSE)</f>
        <v>#N/A</v>
      </c>
      <c r="AC711" s="4" t="e">
        <f>VLOOKUP(F711,'Recapture Features'!$A$2:$B$34,2,FALSE)</f>
        <v>#N/A</v>
      </c>
      <c r="AD711" s="4">
        <f>VLOOKUP(INT(U711),Depth!$A$2:$B$36,2,FALSE)</f>
        <v>0</v>
      </c>
      <c r="AE711" s="4" t="str">
        <f t="shared" si="77"/>
        <v>0</v>
      </c>
      <c r="AF711" s="4" t="e">
        <f>VLOOKUP(AE711,Days!$D$2:$E$199,2,FALSE)</f>
        <v>#N/A</v>
      </c>
      <c r="AG711" s="4">
        <f t="shared" si="78"/>
        <v>0</v>
      </c>
      <c r="AH711" s="4">
        <f t="shared" si="79"/>
        <v>0</v>
      </c>
      <c r="AI711" s="4">
        <f t="shared" si="80"/>
        <v>0</v>
      </c>
      <c r="AJ711" s="4">
        <f t="shared" si="81"/>
        <v>0</v>
      </c>
      <c r="AK711" s="4">
        <f t="shared" si="82"/>
        <v>0</v>
      </c>
      <c r="AL711" s="8">
        <f t="shared" si="83"/>
        <v>0</v>
      </c>
    </row>
    <row r="712" spans="23:38" x14ac:dyDescent="0.25">
      <c r="W712" s="9" t="e">
        <f>VLOOKUP(F712,'Rental Loss'!$A$2:$D$34,4,FALSE)</f>
        <v>#N/A</v>
      </c>
      <c r="X712" s="4" t="e">
        <f>VLOOKUP(F712,'Percent Owner Occupied'!$A$2:$B$34,2,FALSE)</f>
        <v>#N/A</v>
      </c>
      <c r="Y712" s="4" t="e">
        <f>VLOOKUP(F712,'Rental Loss'!$A$2:$C$34,3,FALSE)</f>
        <v>#N/A</v>
      </c>
      <c r="Z712" s="4" t="e">
        <f>VLOOKUP(F712,'Wage and Capital Related Income'!$A$2:$C$34,3,FALSE)</f>
        <v>#N/A</v>
      </c>
      <c r="AA712" s="4" t="e">
        <f>VLOOKUP(F712,'Recapture Features'!$A$2:$D$34,4,FALSE)</f>
        <v>#N/A</v>
      </c>
      <c r="AB712" s="4" t="e">
        <f>VLOOKUP(F712,'Wage and Capital Related Income'!$A$2:$D$34,4,FALSE)</f>
        <v>#N/A</v>
      </c>
      <c r="AC712" s="4" t="e">
        <f>VLOOKUP(F712,'Recapture Features'!$A$2:$B$34,2,FALSE)</f>
        <v>#N/A</v>
      </c>
      <c r="AD712" s="4">
        <f>VLOOKUP(INT(U712),Depth!$A$2:$B$36,2,FALSE)</f>
        <v>0</v>
      </c>
      <c r="AE712" s="4" t="str">
        <f t="shared" si="77"/>
        <v>0</v>
      </c>
      <c r="AF712" s="4" t="e">
        <f>VLOOKUP(AE712,Days!$D$2:$E$199,2,FALSE)</f>
        <v>#N/A</v>
      </c>
      <c r="AG712" s="4">
        <f t="shared" si="78"/>
        <v>0</v>
      </c>
      <c r="AH712" s="4">
        <f t="shared" si="79"/>
        <v>0</v>
      </c>
      <c r="AI712" s="4">
        <f t="shared" si="80"/>
        <v>0</v>
      </c>
      <c r="AJ712" s="4">
        <f t="shared" si="81"/>
        <v>0</v>
      </c>
      <c r="AK712" s="4">
        <f t="shared" si="82"/>
        <v>0</v>
      </c>
      <c r="AL712" s="8">
        <f t="shared" si="83"/>
        <v>0</v>
      </c>
    </row>
    <row r="713" spans="23:38" x14ac:dyDescent="0.25">
      <c r="W713" s="9" t="e">
        <f>VLOOKUP(F713,'Rental Loss'!$A$2:$D$34,4,FALSE)</f>
        <v>#N/A</v>
      </c>
      <c r="X713" s="4" t="e">
        <f>VLOOKUP(F713,'Percent Owner Occupied'!$A$2:$B$34,2,FALSE)</f>
        <v>#N/A</v>
      </c>
      <c r="Y713" s="4" t="e">
        <f>VLOOKUP(F713,'Rental Loss'!$A$2:$C$34,3,FALSE)</f>
        <v>#N/A</v>
      </c>
      <c r="Z713" s="4" t="e">
        <f>VLOOKUP(F713,'Wage and Capital Related Income'!$A$2:$C$34,3,FALSE)</f>
        <v>#N/A</v>
      </c>
      <c r="AA713" s="4" t="e">
        <f>VLOOKUP(F713,'Recapture Features'!$A$2:$D$34,4,FALSE)</f>
        <v>#N/A</v>
      </c>
      <c r="AB713" s="4" t="e">
        <f>VLOOKUP(F713,'Wage and Capital Related Income'!$A$2:$D$34,4,FALSE)</f>
        <v>#N/A</v>
      </c>
      <c r="AC713" s="4" t="e">
        <f>VLOOKUP(F713,'Recapture Features'!$A$2:$B$34,2,FALSE)</f>
        <v>#N/A</v>
      </c>
      <c r="AD713" s="4">
        <f>VLOOKUP(INT(U713),Depth!$A$2:$B$36,2,FALSE)</f>
        <v>0</v>
      </c>
      <c r="AE713" s="4" t="str">
        <f t="shared" si="77"/>
        <v>0</v>
      </c>
      <c r="AF713" s="4" t="e">
        <f>VLOOKUP(AE713,Days!$D$2:$E$199,2,FALSE)</f>
        <v>#N/A</v>
      </c>
      <c r="AG713" s="4">
        <f t="shared" si="78"/>
        <v>0</v>
      </c>
      <c r="AH713" s="4">
        <f t="shared" si="79"/>
        <v>0</v>
      </c>
      <c r="AI713" s="4">
        <f t="shared" si="80"/>
        <v>0</v>
      </c>
      <c r="AJ713" s="4">
        <f t="shared" si="81"/>
        <v>0</v>
      </c>
      <c r="AK713" s="4">
        <f t="shared" si="82"/>
        <v>0</v>
      </c>
      <c r="AL713" s="8">
        <f t="shared" si="83"/>
        <v>0</v>
      </c>
    </row>
    <row r="714" spans="23:38" x14ac:dyDescent="0.25">
      <c r="W714" s="9" t="e">
        <f>VLOOKUP(F714,'Rental Loss'!$A$2:$D$34,4,FALSE)</f>
        <v>#N/A</v>
      </c>
      <c r="X714" s="4" t="e">
        <f>VLOOKUP(F714,'Percent Owner Occupied'!$A$2:$B$34,2,FALSE)</f>
        <v>#N/A</v>
      </c>
      <c r="Y714" s="4" t="e">
        <f>VLOOKUP(F714,'Rental Loss'!$A$2:$C$34,3,FALSE)</f>
        <v>#N/A</v>
      </c>
      <c r="Z714" s="4" t="e">
        <f>VLOOKUP(F714,'Wage and Capital Related Income'!$A$2:$C$34,3,FALSE)</f>
        <v>#N/A</v>
      </c>
      <c r="AA714" s="4" t="e">
        <f>VLOOKUP(F714,'Recapture Features'!$A$2:$D$34,4,FALSE)</f>
        <v>#N/A</v>
      </c>
      <c r="AB714" s="4" t="e">
        <f>VLOOKUP(F714,'Wage and Capital Related Income'!$A$2:$D$34,4,FALSE)</f>
        <v>#N/A</v>
      </c>
      <c r="AC714" s="4" t="e">
        <f>VLOOKUP(F714,'Recapture Features'!$A$2:$B$34,2,FALSE)</f>
        <v>#N/A</v>
      </c>
      <c r="AD714" s="4">
        <f>VLOOKUP(INT(U714),Depth!$A$2:$B$36,2,FALSE)</f>
        <v>0</v>
      </c>
      <c r="AE714" s="4" t="str">
        <f t="shared" si="77"/>
        <v>0</v>
      </c>
      <c r="AF714" s="4" t="e">
        <f>VLOOKUP(AE714,Days!$D$2:$E$199,2,FALSE)</f>
        <v>#N/A</v>
      </c>
      <c r="AG714" s="4">
        <f t="shared" si="78"/>
        <v>0</v>
      </c>
      <c r="AH714" s="4">
        <f t="shared" si="79"/>
        <v>0</v>
      </c>
      <c r="AI714" s="4">
        <f t="shared" si="80"/>
        <v>0</v>
      </c>
      <c r="AJ714" s="4">
        <f t="shared" si="81"/>
        <v>0</v>
      </c>
      <c r="AK714" s="4">
        <f t="shared" si="82"/>
        <v>0</v>
      </c>
      <c r="AL714" s="8">
        <f t="shared" si="83"/>
        <v>0</v>
      </c>
    </row>
    <row r="715" spans="23:38" x14ac:dyDescent="0.25">
      <c r="W715" s="9" t="e">
        <f>VLOOKUP(F715,'Rental Loss'!$A$2:$D$34,4,FALSE)</f>
        <v>#N/A</v>
      </c>
      <c r="X715" s="4" t="e">
        <f>VLOOKUP(F715,'Percent Owner Occupied'!$A$2:$B$34,2,FALSE)</f>
        <v>#N/A</v>
      </c>
      <c r="Y715" s="4" t="e">
        <f>VLOOKUP(F715,'Rental Loss'!$A$2:$C$34,3,FALSE)</f>
        <v>#N/A</v>
      </c>
      <c r="Z715" s="4" t="e">
        <f>VLOOKUP(F715,'Wage and Capital Related Income'!$A$2:$C$34,3,FALSE)</f>
        <v>#N/A</v>
      </c>
      <c r="AA715" s="4" t="e">
        <f>VLOOKUP(F715,'Recapture Features'!$A$2:$D$34,4,FALSE)</f>
        <v>#N/A</v>
      </c>
      <c r="AB715" s="4" t="e">
        <f>VLOOKUP(F715,'Wage and Capital Related Income'!$A$2:$D$34,4,FALSE)</f>
        <v>#N/A</v>
      </c>
      <c r="AC715" s="4" t="e">
        <f>VLOOKUP(F715,'Recapture Features'!$A$2:$B$34,2,FALSE)</f>
        <v>#N/A</v>
      </c>
      <c r="AD715" s="4">
        <f>VLOOKUP(INT(U715),Depth!$A$2:$B$36,2,FALSE)</f>
        <v>0</v>
      </c>
      <c r="AE715" s="4" t="str">
        <f t="shared" si="77"/>
        <v>0</v>
      </c>
      <c r="AF715" s="4" t="e">
        <f>VLOOKUP(AE715,Days!$D$2:$E$199,2,FALSE)</f>
        <v>#N/A</v>
      </c>
      <c r="AG715" s="4">
        <f t="shared" si="78"/>
        <v>0</v>
      </c>
      <c r="AH715" s="4">
        <f t="shared" si="79"/>
        <v>0</v>
      </c>
      <c r="AI715" s="4">
        <f t="shared" si="80"/>
        <v>0</v>
      </c>
      <c r="AJ715" s="4">
        <f t="shared" si="81"/>
        <v>0</v>
      </c>
      <c r="AK715" s="4">
        <f t="shared" si="82"/>
        <v>0</v>
      </c>
      <c r="AL715" s="8">
        <f t="shared" si="83"/>
        <v>0</v>
      </c>
    </row>
    <row r="716" spans="23:38" x14ac:dyDescent="0.25">
      <c r="W716" s="9" t="e">
        <f>VLOOKUP(F716,'Rental Loss'!$A$2:$D$34,4,FALSE)</f>
        <v>#N/A</v>
      </c>
      <c r="X716" s="4" t="e">
        <f>VLOOKUP(F716,'Percent Owner Occupied'!$A$2:$B$34,2,FALSE)</f>
        <v>#N/A</v>
      </c>
      <c r="Y716" s="4" t="e">
        <f>VLOOKUP(F716,'Rental Loss'!$A$2:$C$34,3,FALSE)</f>
        <v>#N/A</v>
      </c>
      <c r="Z716" s="4" t="e">
        <f>VLOOKUP(F716,'Wage and Capital Related Income'!$A$2:$C$34,3,FALSE)</f>
        <v>#N/A</v>
      </c>
      <c r="AA716" s="4" t="e">
        <f>VLOOKUP(F716,'Recapture Features'!$A$2:$D$34,4,FALSE)</f>
        <v>#N/A</v>
      </c>
      <c r="AB716" s="4" t="e">
        <f>VLOOKUP(F716,'Wage and Capital Related Income'!$A$2:$D$34,4,FALSE)</f>
        <v>#N/A</v>
      </c>
      <c r="AC716" s="4" t="e">
        <f>VLOOKUP(F716,'Recapture Features'!$A$2:$B$34,2,FALSE)</f>
        <v>#N/A</v>
      </c>
      <c r="AD716" s="4">
        <f>VLOOKUP(INT(U716),Depth!$A$2:$B$36,2,FALSE)</f>
        <v>0</v>
      </c>
      <c r="AE716" s="4" t="str">
        <f t="shared" si="77"/>
        <v>0</v>
      </c>
      <c r="AF716" s="4" t="e">
        <f>VLOOKUP(AE716,Days!$D$2:$E$199,2,FALSE)</f>
        <v>#N/A</v>
      </c>
      <c r="AG716" s="4">
        <f t="shared" si="78"/>
        <v>0</v>
      </c>
      <c r="AH716" s="4">
        <f t="shared" si="79"/>
        <v>0</v>
      </c>
      <c r="AI716" s="4">
        <f t="shared" si="80"/>
        <v>0</v>
      </c>
      <c r="AJ716" s="4">
        <f t="shared" si="81"/>
        <v>0</v>
      </c>
      <c r="AK716" s="4">
        <f t="shared" si="82"/>
        <v>0</v>
      </c>
      <c r="AL716" s="8">
        <f t="shared" si="83"/>
        <v>0</v>
      </c>
    </row>
    <row r="717" spans="23:38" x14ac:dyDescent="0.25">
      <c r="W717" s="9" t="e">
        <f>VLOOKUP(F717,'Rental Loss'!$A$2:$D$34,4,FALSE)</f>
        <v>#N/A</v>
      </c>
      <c r="X717" s="4" t="e">
        <f>VLOOKUP(F717,'Percent Owner Occupied'!$A$2:$B$34,2,FALSE)</f>
        <v>#N/A</v>
      </c>
      <c r="Y717" s="4" t="e">
        <f>VLOOKUP(F717,'Rental Loss'!$A$2:$C$34,3,FALSE)</f>
        <v>#N/A</v>
      </c>
      <c r="Z717" s="4" t="e">
        <f>VLOOKUP(F717,'Wage and Capital Related Income'!$A$2:$C$34,3,FALSE)</f>
        <v>#N/A</v>
      </c>
      <c r="AA717" s="4" t="e">
        <f>VLOOKUP(F717,'Recapture Features'!$A$2:$D$34,4,FALSE)</f>
        <v>#N/A</v>
      </c>
      <c r="AB717" s="4" t="e">
        <f>VLOOKUP(F717,'Wage and Capital Related Income'!$A$2:$D$34,4,FALSE)</f>
        <v>#N/A</v>
      </c>
      <c r="AC717" s="4" t="e">
        <f>VLOOKUP(F717,'Recapture Features'!$A$2:$B$34,2,FALSE)</f>
        <v>#N/A</v>
      </c>
      <c r="AD717" s="4">
        <f>VLOOKUP(INT(U717),Depth!$A$2:$B$36,2,FALSE)</f>
        <v>0</v>
      </c>
      <c r="AE717" s="4" t="str">
        <f t="shared" si="77"/>
        <v>0</v>
      </c>
      <c r="AF717" s="4" t="e">
        <f>VLOOKUP(AE717,Days!$D$2:$E$199,2,FALSE)</f>
        <v>#N/A</v>
      </c>
      <c r="AG717" s="4">
        <f t="shared" si="78"/>
        <v>0</v>
      </c>
      <c r="AH717" s="4">
        <f t="shared" si="79"/>
        <v>0</v>
      </c>
      <c r="AI717" s="4">
        <f t="shared" si="80"/>
        <v>0</v>
      </c>
      <c r="AJ717" s="4">
        <f t="shared" si="81"/>
        <v>0</v>
      </c>
      <c r="AK717" s="4">
        <f t="shared" si="82"/>
        <v>0</v>
      </c>
      <c r="AL717" s="8">
        <f t="shared" si="83"/>
        <v>0</v>
      </c>
    </row>
    <row r="718" spans="23:38" x14ac:dyDescent="0.25">
      <c r="W718" s="9" t="e">
        <f>VLOOKUP(F718,'Rental Loss'!$A$2:$D$34,4,FALSE)</f>
        <v>#N/A</v>
      </c>
      <c r="X718" s="4" t="e">
        <f>VLOOKUP(F718,'Percent Owner Occupied'!$A$2:$B$34,2,FALSE)</f>
        <v>#N/A</v>
      </c>
      <c r="Y718" s="4" t="e">
        <f>VLOOKUP(F718,'Rental Loss'!$A$2:$C$34,3,FALSE)</f>
        <v>#N/A</v>
      </c>
      <c r="Z718" s="4" t="e">
        <f>VLOOKUP(F718,'Wage and Capital Related Income'!$A$2:$C$34,3,FALSE)</f>
        <v>#N/A</v>
      </c>
      <c r="AA718" s="4" t="e">
        <f>VLOOKUP(F718,'Recapture Features'!$A$2:$D$34,4,FALSE)</f>
        <v>#N/A</v>
      </c>
      <c r="AB718" s="4" t="e">
        <f>VLOOKUP(F718,'Wage and Capital Related Income'!$A$2:$D$34,4,FALSE)</f>
        <v>#N/A</v>
      </c>
      <c r="AC718" s="4" t="e">
        <f>VLOOKUP(F718,'Recapture Features'!$A$2:$B$34,2,FALSE)</f>
        <v>#N/A</v>
      </c>
      <c r="AD718" s="4">
        <f>VLOOKUP(INT(U718),Depth!$A$2:$B$36,2,FALSE)</f>
        <v>0</v>
      </c>
      <c r="AE718" s="4" t="str">
        <f t="shared" si="77"/>
        <v>0</v>
      </c>
      <c r="AF718" s="4" t="e">
        <f>VLOOKUP(AE718,Days!$D$2:$E$199,2,FALSE)</f>
        <v>#N/A</v>
      </c>
      <c r="AG718" s="4">
        <f t="shared" si="78"/>
        <v>0</v>
      </c>
      <c r="AH718" s="4">
        <f t="shared" si="79"/>
        <v>0</v>
      </c>
      <c r="AI718" s="4">
        <f t="shared" si="80"/>
        <v>0</v>
      </c>
      <c r="AJ718" s="4">
        <f t="shared" si="81"/>
        <v>0</v>
      </c>
      <c r="AK718" s="4">
        <f t="shared" si="82"/>
        <v>0</v>
      </c>
      <c r="AL718" s="8">
        <f t="shared" si="83"/>
        <v>0</v>
      </c>
    </row>
    <row r="719" spans="23:38" x14ac:dyDescent="0.25">
      <c r="W719" s="9" t="e">
        <f>VLOOKUP(F719,'Rental Loss'!$A$2:$D$34,4,FALSE)</f>
        <v>#N/A</v>
      </c>
      <c r="X719" s="4" t="e">
        <f>VLOOKUP(F719,'Percent Owner Occupied'!$A$2:$B$34,2,FALSE)</f>
        <v>#N/A</v>
      </c>
      <c r="Y719" s="4" t="e">
        <f>VLOOKUP(F719,'Rental Loss'!$A$2:$C$34,3,FALSE)</f>
        <v>#N/A</v>
      </c>
      <c r="Z719" s="4" t="e">
        <f>VLOOKUP(F719,'Wage and Capital Related Income'!$A$2:$C$34,3,FALSE)</f>
        <v>#N/A</v>
      </c>
      <c r="AA719" s="4" t="e">
        <f>VLOOKUP(F719,'Recapture Features'!$A$2:$D$34,4,FALSE)</f>
        <v>#N/A</v>
      </c>
      <c r="AB719" s="4" t="e">
        <f>VLOOKUP(F719,'Wage and Capital Related Income'!$A$2:$D$34,4,FALSE)</f>
        <v>#N/A</v>
      </c>
      <c r="AC719" s="4" t="e">
        <f>VLOOKUP(F719,'Recapture Features'!$A$2:$B$34,2,FALSE)</f>
        <v>#N/A</v>
      </c>
      <c r="AD719" s="4">
        <f>VLOOKUP(INT(U719),Depth!$A$2:$B$36,2,FALSE)</f>
        <v>0</v>
      </c>
      <c r="AE719" s="4" t="str">
        <f t="shared" si="77"/>
        <v>0</v>
      </c>
      <c r="AF719" s="4" t="e">
        <f>VLOOKUP(AE719,Days!$D$2:$E$199,2,FALSE)</f>
        <v>#N/A</v>
      </c>
      <c r="AG719" s="4">
        <f t="shared" si="78"/>
        <v>0</v>
      </c>
      <c r="AH719" s="4">
        <f t="shared" si="79"/>
        <v>0</v>
      </c>
      <c r="AI719" s="4">
        <f t="shared" si="80"/>
        <v>0</v>
      </c>
      <c r="AJ719" s="4">
        <f t="shared" si="81"/>
        <v>0</v>
      </c>
      <c r="AK719" s="4">
        <f t="shared" si="82"/>
        <v>0</v>
      </c>
      <c r="AL719" s="8">
        <f t="shared" si="83"/>
        <v>0</v>
      </c>
    </row>
    <row r="720" spans="23:38" x14ac:dyDescent="0.25">
      <c r="W720" s="9" t="e">
        <f>VLOOKUP(F720,'Rental Loss'!$A$2:$D$34,4,FALSE)</f>
        <v>#N/A</v>
      </c>
      <c r="X720" s="4" t="e">
        <f>VLOOKUP(F720,'Percent Owner Occupied'!$A$2:$B$34,2,FALSE)</f>
        <v>#N/A</v>
      </c>
      <c r="Y720" s="4" t="e">
        <f>VLOOKUP(F720,'Rental Loss'!$A$2:$C$34,3,FALSE)</f>
        <v>#N/A</v>
      </c>
      <c r="Z720" s="4" t="e">
        <f>VLOOKUP(F720,'Wage and Capital Related Income'!$A$2:$C$34,3,FALSE)</f>
        <v>#N/A</v>
      </c>
      <c r="AA720" s="4" t="e">
        <f>VLOOKUP(F720,'Recapture Features'!$A$2:$D$34,4,FALSE)</f>
        <v>#N/A</v>
      </c>
      <c r="AB720" s="4" t="e">
        <f>VLOOKUP(F720,'Wage and Capital Related Income'!$A$2:$D$34,4,FALSE)</f>
        <v>#N/A</v>
      </c>
      <c r="AC720" s="4" t="e">
        <f>VLOOKUP(F720,'Recapture Features'!$A$2:$B$34,2,FALSE)</f>
        <v>#N/A</v>
      </c>
      <c r="AD720" s="4">
        <f>VLOOKUP(INT(U720),Depth!$A$2:$B$36,2,FALSE)</f>
        <v>0</v>
      </c>
      <c r="AE720" s="4" t="str">
        <f t="shared" si="77"/>
        <v>0</v>
      </c>
      <c r="AF720" s="4" t="e">
        <f>VLOOKUP(AE720,Days!$D$2:$E$199,2,FALSE)</f>
        <v>#N/A</v>
      </c>
      <c r="AG720" s="4">
        <f t="shared" si="78"/>
        <v>0</v>
      </c>
      <c r="AH720" s="4">
        <f t="shared" si="79"/>
        <v>0</v>
      </c>
      <c r="AI720" s="4">
        <f t="shared" si="80"/>
        <v>0</v>
      </c>
      <c r="AJ720" s="4">
        <f t="shared" si="81"/>
        <v>0</v>
      </c>
      <c r="AK720" s="4">
        <f t="shared" si="82"/>
        <v>0</v>
      </c>
      <c r="AL720" s="8">
        <f t="shared" si="83"/>
        <v>0</v>
      </c>
    </row>
    <row r="721" spans="23:38" x14ac:dyDescent="0.25">
      <c r="W721" s="9" t="e">
        <f>VLOOKUP(F721,'Rental Loss'!$A$2:$D$34,4,FALSE)</f>
        <v>#N/A</v>
      </c>
      <c r="X721" s="4" t="e">
        <f>VLOOKUP(F721,'Percent Owner Occupied'!$A$2:$B$34,2,FALSE)</f>
        <v>#N/A</v>
      </c>
      <c r="Y721" s="4" t="e">
        <f>VLOOKUP(F721,'Rental Loss'!$A$2:$C$34,3,FALSE)</f>
        <v>#N/A</v>
      </c>
      <c r="Z721" s="4" t="e">
        <f>VLOOKUP(F721,'Wage and Capital Related Income'!$A$2:$C$34,3,FALSE)</f>
        <v>#N/A</v>
      </c>
      <c r="AA721" s="4" t="e">
        <f>VLOOKUP(F721,'Recapture Features'!$A$2:$D$34,4,FALSE)</f>
        <v>#N/A</v>
      </c>
      <c r="AB721" s="4" t="e">
        <f>VLOOKUP(F721,'Wage and Capital Related Income'!$A$2:$D$34,4,FALSE)</f>
        <v>#N/A</v>
      </c>
      <c r="AC721" s="4" t="e">
        <f>VLOOKUP(F721,'Recapture Features'!$A$2:$B$34,2,FALSE)</f>
        <v>#N/A</v>
      </c>
      <c r="AD721" s="4">
        <f>VLOOKUP(INT(U721),Depth!$A$2:$B$36,2,FALSE)</f>
        <v>0</v>
      </c>
      <c r="AE721" s="4" t="str">
        <f t="shared" si="77"/>
        <v>0</v>
      </c>
      <c r="AF721" s="4" t="e">
        <f>VLOOKUP(AE721,Days!$D$2:$E$199,2,FALSE)</f>
        <v>#N/A</v>
      </c>
      <c r="AG721" s="4">
        <f t="shared" si="78"/>
        <v>0</v>
      </c>
      <c r="AH721" s="4">
        <f t="shared" si="79"/>
        <v>0</v>
      </c>
      <c r="AI721" s="4">
        <f t="shared" si="80"/>
        <v>0</v>
      </c>
      <c r="AJ721" s="4">
        <f t="shared" si="81"/>
        <v>0</v>
      </c>
      <c r="AK721" s="4">
        <f t="shared" si="82"/>
        <v>0</v>
      </c>
      <c r="AL721" s="8">
        <f t="shared" si="83"/>
        <v>0</v>
      </c>
    </row>
    <row r="722" spans="23:38" x14ac:dyDescent="0.25">
      <c r="W722" s="9" t="e">
        <f>VLOOKUP(F722,'Rental Loss'!$A$2:$D$34,4,FALSE)</f>
        <v>#N/A</v>
      </c>
      <c r="X722" s="4" t="e">
        <f>VLOOKUP(F722,'Percent Owner Occupied'!$A$2:$B$34,2,FALSE)</f>
        <v>#N/A</v>
      </c>
      <c r="Y722" s="4" t="e">
        <f>VLOOKUP(F722,'Rental Loss'!$A$2:$C$34,3,FALSE)</f>
        <v>#N/A</v>
      </c>
      <c r="Z722" s="4" t="e">
        <f>VLOOKUP(F722,'Wage and Capital Related Income'!$A$2:$C$34,3,FALSE)</f>
        <v>#N/A</v>
      </c>
      <c r="AA722" s="4" t="e">
        <f>VLOOKUP(F722,'Recapture Features'!$A$2:$D$34,4,FALSE)</f>
        <v>#N/A</v>
      </c>
      <c r="AB722" s="4" t="e">
        <f>VLOOKUP(F722,'Wage and Capital Related Income'!$A$2:$D$34,4,FALSE)</f>
        <v>#N/A</v>
      </c>
      <c r="AC722" s="4" t="e">
        <f>VLOOKUP(F722,'Recapture Features'!$A$2:$B$34,2,FALSE)</f>
        <v>#N/A</v>
      </c>
      <c r="AD722" s="4">
        <f>VLOOKUP(INT(U722),Depth!$A$2:$B$36,2,FALSE)</f>
        <v>0</v>
      </c>
      <c r="AE722" s="4" t="str">
        <f t="shared" si="77"/>
        <v>0</v>
      </c>
      <c r="AF722" s="4" t="e">
        <f>VLOOKUP(AE722,Days!$D$2:$E$199,2,FALSE)</f>
        <v>#N/A</v>
      </c>
      <c r="AG722" s="4">
        <f t="shared" si="78"/>
        <v>0</v>
      </c>
      <c r="AH722" s="4">
        <f t="shared" si="79"/>
        <v>0</v>
      </c>
      <c r="AI722" s="4">
        <f t="shared" si="80"/>
        <v>0</v>
      </c>
      <c r="AJ722" s="4">
        <f t="shared" si="81"/>
        <v>0</v>
      </c>
      <c r="AK722" s="4">
        <f t="shared" si="82"/>
        <v>0</v>
      </c>
      <c r="AL722" s="8">
        <f t="shared" si="83"/>
        <v>0</v>
      </c>
    </row>
    <row r="723" spans="23:38" x14ac:dyDescent="0.25">
      <c r="W723" s="9" t="e">
        <f>VLOOKUP(F723,'Rental Loss'!$A$2:$D$34,4,FALSE)</f>
        <v>#N/A</v>
      </c>
      <c r="X723" s="4" t="e">
        <f>VLOOKUP(F723,'Percent Owner Occupied'!$A$2:$B$34,2,FALSE)</f>
        <v>#N/A</v>
      </c>
      <c r="Y723" s="4" t="e">
        <f>VLOOKUP(F723,'Rental Loss'!$A$2:$C$34,3,FALSE)</f>
        <v>#N/A</v>
      </c>
      <c r="Z723" s="4" t="e">
        <f>VLOOKUP(F723,'Wage and Capital Related Income'!$A$2:$C$34,3,FALSE)</f>
        <v>#N/A</v>
      </c>
      <c r="AA723" s="4" t="e">
        <f>VLOOKUP(F723,'Recapture Features'!$A$2:$D$34,4,FALSE)</f>
        <v>#N/A</v>
      </c>
      <c r="AB723" s="4" t="e">
        <f>VLOOKUP(F723,'Wage and Capital Related Income'!$A$2:$D$34,4,FALSE)</f>
        <v>#N/A</v>
      </c>
      <c r="AC723" s="4" t="e">
        <f>VLOOKUP(F723,'Recapture Features'!$A$2:$B$34,2,FALSE)</f>
        <v>#N/A</v>
      </c>
      <c r="AD723" s="4">
        <f>VLOOKUP(INT(U723),Depth!$A$2:$B$36,2,FALSE)</f>
        <v>0</v>
      </c>
      <c r="AE723" s="4" t="str">
        <f t="shared" si="77"/>
        <v>0</v>
      </c>
      <c r="AF723" s="4" t="e">
        <f>VLOOKUP(AE723,Days!$D$2:$E$199,2,FALSE)</f>
        <v>#N/A</v>
      </c>
      <c r="AG723" s="4">
        <f t="shared" si="78"/>
        <v>0</v>
      </c>
      <c r="AH723" s="4">
        <f t="shared" si="79"/>
        <v>0</v>
      </c>
      <c r="AI723" s="4">
        <f t="shared" si="80"/>
        <v>0</v>
      </c>
      <c r="AJ723" s="4">
        <f t="shared" si="81"/>
        <v>0</v>
      </c>
      <c r="AK723" s="4">
        <f t="shared" si="82"/>
        <v>0</v>
      </c>
      <c r="AL723" s="8">
        <f t="shared" si="83"/>
        <v>0</v>
      </c>
    </row>
    <row r="724" spans="23:38" x14ac:dyDescent="0.25">
      <c r="W724" s="9" t="e">
        <f>VLOOKUP(F724,'Rental Loss'!$A$2:$D$34,4,FALSE)</f>
        <v>#N/A</v>
      </c>
      <c r="X724" s="4" t="e">
        <f>VLOOKUP(F724,'Percent Owner Occupied'!$A$2:$B$34,2,FALSE)</f>
        <v>#N/A</v>
      </c>
      <c r="Y724" s="4" t="e">
        <f>VLOOKUP(F724,'Rental Loss'!$A$2:$C$34,3,FALSE)</f>
        <v>#N/A</v>
      </c>
      <c r="Z724" s="4" t="e">
        <f>VLOOKUP(F724,'Wage and Capital Related Income'!$A$2:$C$34,3,FALSE)</f>
        <v>#N/A</v>
      </c>
      <c r="AA724" s="4" t="e">
        <f>VLOOKUP(F724,'Recapture Features'!$A$2:$D$34,4,FALSE)</f>
        <v>#N/A</v>
      </c>
      <c r="AB724" s="4" t="e">
        <f>VLOOKUP(F724,'Wage and Capital Related Income'!$A$2:$D$34,4,FALSE)</f>
        <v>#N/A</v>
      </c>
      <c r="AC724" s="4" t="e">
        <f>VLOOKUP(F724,'Recapture Features'!$A$2:$B$34,2,FALSE)</f>
        <v>#N/A</v>
      </c>
      <c r="AD724" s="4">
        <f>VLOOKUP(INT(U724),Depth!$A$2:$B$36,2,FALSE)</f>
        <v>0</v>
      </c>
      <c r="AE724" s="4" t="str">
        <f t="shared" si="77"/>
        <v>0</v>
      </c>
      <c r="AF724" s="4" t="e">
        <f>VLOOKUP(AE724,Days!$D$2:$E$199,2,FALSE)</f>
        <v>#N/A</v>
      </c>
      <c r="AG724" s="4">
        <f t="shared" si="78"/>
        <v>0</v>
      </c>
      <c r="AH724" s="4">
        <f t="shared" si="79"/>
        <v>0</v>
      </c>
      <c r="AI724" s="4">
        <f t="shared" si="80"/>
        <v>0</v>
      </c>
      <c r="AJ724" s="4">
        <f t="shared" si="81"/>
        <v>0</v>
      </c>
      <c r="AK724" s="4">
        <f t="shared" si="82"/>
        <v>0</v>
      </c>
      <c r="AL724" s="8">
        <f t="shared" si="83"/>
        <v>0</v>
      </c>
    </row>
    <row r="725" spans="23:38" x14ac:dyDescent="0.25">
      <c r="W725" s="9" t="e">
        <f>VLOOKUP(F725,'Rental Loss'!$A$2:$D$34,4,FALSE)</f>
        <v>#N/A</v>
      </c>
      <c r="X725" s="4" t="e">
        <f>VLOOKUP(F725,'Percent Owner Occupied'!$A$2:$B$34,2,FALSE)</f>
        <v>#N/A</v>
      </c>
      <c r="Y725" s="4" t="e">
        <f>VLOOKUP(F725,'Rental Loss'!$A$2:$C$34,3,FALSE)</f>
        <v>#N/A</v>
      </c>
      <c r="Z725" s="4" t="e">
        <f>VLOOKUP(F725,'Wage and Capital Related Income'!$A$2:$C$34,3,FALSE)</f>
        <v>#N/A</v>
      </c>
      <c r="AA725" s="4" t="e">
        <f>VLOOKUP(F725,'Recapture Features'!$A$2:$D$34,4,FALSE)</f>
        <v>#N/A</v>
      </c>
      <c r="AB725" s="4" t="e">
        <f>VLOOKUP(F725,'Wage and Capital Related Income'!$A$2:$D$34,4,FALSE)</f>
        <v>#N/A</v>
      </c>
      <c r="AC725" s="4" t="e">
        <f>VLOOKUP(F725,'Recapture Features'!$A$2:$B$34,2,FALSE)</f>
        <v>#N/A</v>
      </c>
      <c r="AD725" s="4">
        <f>VLOOKUP(INT(U725),Depth!$A$2:$B$36,2,FALSE)</f>
        <v>0</v>
      </c>
      <c r="AE725" s="4" t="str">
        <f t="shared" si="77"/>
        <v>0</v>
      </c>
      <c r="AF725" s="4" t="e">
        <f>VLOOKUP(AE725,Days!$D$2:$E$199,2,FALSE)</f>
        <v>#N/A</v>
      </c>
      <c r="AG725" s="4">
        <f t="shared" si="78"/>
        <v>0</v>
      </c>
      <c r="AH725" s="4">
        <f t="shared" si="79"/>
        <v>0</v>
      </c>
      <c r="AI725" s="4">
        <f t="shared" si="80"/>
        <v>0</v>
      </c>
      <c r="AJ725" s="4">
        <f t="shared" si="81"/>
        <v>0</v>
      </c>
      <c r="AK725" s="4">
        <f t="shared" si="82"/>
        <v>0</v>
      </c>
      <c r="AL725" s="8">
        <f t="shared" si="83"/>
        <v>0</v>
      </c>
    </row>
    <row r="726" spans="23:38" x14ac:dyDescent="0.25">
      <c r="W726" s="9" t="e">
        <f>VLOOKUP(F726,'Rental Loss'!$A$2:$D$34,4,FALSE)</f>
        <v>#N/A</v>
      </c>
      <c r="X726" s="4" t="e">
        <f>VLOOKUP(F726,'Percent Owner Occupied'!$A$2:$B$34,2,FALSE)</f>
        <v>#N/A</v>
      </c>
      <c r="Y726" s="4" t="e">
        <f>VLOOKUP(F726,'Rental Loss'!$A$2:$C$34,3,FALSE)</f>
        <v>#N/A</v>
      </c>
      <c r="Z726" s="4" t="e">
        <f>VLOOKUP(F726,'Wage and Capital Related Income'!$A$2:$C$34,3,FALSE)</f>
        <v>#N/A</v>
      </c>
      <c r="AA726" s="4" t="e">
        <f>VLOOKUP(F726,'Recapture Features'!$A$2:$D$34,4,FALSE)</f>
        <v>#N/A</v>
      </c>
      <c r="AB726" s="4" t="e">
        <f>VLOOKUP(F726,'Wage and Capital Related Income'!$A$2:$D$34,4,FALSE)</f>
        <v>#N/A</v>
      </c>
      <c r="AC726" s="4" t="e">
        <f>VLOOKUP(F726,'Recapture Features'!$A$2:$B$34,2,FALSE)</f>
        <v>#N/A</v>
      </c>
      <c r="AD726" s="4">
        <f>VLOOKUP(INT(U726),Depth!$A$2:$B$36,2,FALSE)</f>
        <v>0</v>
      </c>
      <c r="AE726" s="4" t="str">
        <f t="shared" si="77"/>
        <v>0</v>
      </c>
      <c r="AF726" s="4" t="e">
        <f>VLOOKUP(AE726,Days!$D$2:$E$199,2,FALSE)</f>
        <v>#N/A</v>
      </c>
      <c r="AG726" s="4">
        <f t="shared" si="78"/>
        <v>0</v>
      </c>
      <c r="AH726" s="4">
        <f t="shared" si="79"/>
        <v>0</v>
      </c>
      <c r="AI726" s="4">
        <f t="shared" si="80"/>
        <v>0</v>
      </c>
      <c r="AJ726" s="4">
        <f t="shared" si="81"/>
        <v>0</v>
      </c>
      <c r="AK726" s="4">
        <f t="shared" si="82"/>
        <v>0</v>
      </c>
      <c r="AL726" s="8">
        <f t="shared" si="83"/>
        <v>0</v>
      </c>
    </row>
    <row r="727" spans="23:38" x14ac:dyDescent="0.25">
      <c r="W727" s="9" t="e">
        <f>VLOOKUP(F727,'Rental Loss'!$A$2:$D$34,4,FALSE)</f>
        <v>#N/A</v>
      </c>
      <c r="X727" s="4" t="e">
        <f>VLOOKUP(F727,'Percent Owner Occupied'!$A$2:$B$34,2,FALSE)</f>
        <v>#N/A</v>
      </c>
      <c r="Y727" s="4" t="e">
        <f>VLOOKUP(F727,'Rental Loss'!$A$2:$C$34,3,FALSE)</f>
        <v>#N/A</v>
      </c>
      <c r="Z727" s="4" t="e">
        <f>VLOOKUP(F727,'Wage and Capital Related Income'!$A$2:$C$34,3,FALSE)</f>
        <v>#N/A</v>
      </c>
      <c r="AA727" s="4" t="e">
        <f>VLOOKUP(F727,'Recapture Features'!$A$2:$D$34,4,FALSE)</f>
        <v>#N/A</v>
      </c>
      <c r="AB727" s="4" t="e">
        <f>VLOOKUP(F727,'Wage and Capital Related Income'!$A$2:$D$34,4,FALSE)</f>
        <v>#N/A</v>
      </c>
      <c r="AC727" s="4" t="e">
        <f>VLOOKUP(F727,'Recapture Features'!$A$2:$B$34,2,FALSE)</f>
        <v>#N/A</v>
      </c>
      <c r="AD727" s="4">
        <f>VLOOKUP(INT(U727),Depth!$A$2:$B$36,2,FALSE)</f>
        <v>0</v>
      </c>
      <c r="AE727" s="4" t="str">
        <f t="shared" si="77"/>
        <v>0</v>
      </c>
      <c r="AF727" s="4" t="e">
        <f>VLOOKUP(AE727,Days!$D$2:$E$199,2,FALSE)</f>
        <v>#N/A</v>
      </c>
      <c r="AG727" s="4">
        <f t="shared" si="78"/>
        <v>0</v>
      </c>
      <c r="AH727" s="4">
        <f t="shared" si="79"/>
        <v>0</v>
      </c>
      <c r="AI727" s="4">
        <f t="shared" si="80"/>
        <v>0</v>
      </c>
      <c r="AJ727" s="4">
        <f t="shared" si="81"/>
        <v>0</v>
      </c>
      <c r="AK727" s="4">
        <f t="shared" si="82"/>
        <v>0</v>
      </c>
      <c r="AL727" s="8">
        <f t="shared" si="83"/>
        <v>0</v>
      </c>
    </row>
    <row r="728" spans="23:38" x14ac:dyDescent="0.25">
      <c r="W728" s="9" t="e">
        <f>VLOOKUP(F728,'Rental Loss'!$A$2:$D$34,4,FALSE)</f>
        <v>#N/A</v>
      </c>
      <c r="X728" s="4" t="e">
        <f>VLOOKUP(F728,'Percent Owner Occupied'!$A$2:$B$34,2,FALSE)</f>
        <v>#N/A</v>
      </c>
      <c r="Y728" s="4" t="e">
        <f>VLOOKUP(F728,'Rental Loss'!$A$2:$C$34,3,FALSE)</f>
        <v>#N/A</v>
      </c>
      <c r="Z728" s="4" t="e">
        <f>VLOOKUP(F728,'Wage and Capital Related Income'!$A$2:$C$34,3,FALSE)</f>
        <v>#N/A</v>
      </c>
      <c r="AA728" s="4" t="e">
        <f>VLOOKUP(F728,'Recapture Features'!$A$2:$D$34,4,FALSE)</f>
        <v>#N/A</v>
      </c>
      <c r="AB728" s="4" t="e">
        <f>VLOOKUP(F728,'Wage and Capital Related Income'!$A$2:$D$34,4,FALSE)</f>
        <v>#N/A</v>
      </c>
      <c r="AC728" s="4" t="e">
        <f>VLOOKUP(F728,'Recapture Features'!$A$2:$B$34,2,FALSE)</f>
        <v>#N/A</v>
      </c>
      <c r="AD728" s="4">
        <f>VLOOKUP(INT(U728),Depth!$A$2:$B$36,2,FALSE)</f>
        <v>0</v>
      </c>
      <c r="AE728" s="4" t="str">
        <f t="shared" si="77"/>
        <v>0</v>
      </c>
      <c r="AF728" s="4" t="e">
        <f>VLOOKUP(AE728,Days!$D$2:$E$199,2,FALSE)</f>
        <v>#N/A</v>
      </c>
      <c r="AG728" s="4">
        <f t="shared" si="78"/>
        <v>0</v>
      </c>
      <c r="AH728" s="4">
        <f t="shared" si="79"/>
        <v>0</v>
      </c>
      <c r="AI728" s="4">
        <f t="shared" si="80"/>
        <v>0</v>
      </c>
      <c r="AJ728" s="4">
        <f t="shared" si="81"/>
        <v>0</v>
      </c>
      <c r="AK728" s="4">
        <f t="shared" si="82"/>
        <v>0</v>
      </c>
      <c r="AL728" s="8">
        <f t="shared" si="83"/>
        <v>0</v>
      </c>
    </row>
    <row r="729" spans="23:38" x14ac:dyDescent="0.25">
      <c r="W729" s="9" t="e">
        <f>VLOOKUP(F729,'Rental Loss'!$A$2:$D$34,4,FALSE)</f>
        <v>#N/A</v>
      </c>
      <c r="X729" s="4" t="e">
        <f>VLOOKUP(F729,'Percent Owner Occupied'!$A$2:$B$34,2,FALSE)</f>
        <v>#N/A</v>
      </c>
      <c r="Y729" s="4" t="e">
        <f>VLOOKUP(F729,'Rental Loss'!$A$2:$C$34,3,FALSE)</f>
        <v>#N/A</v>
      </c>
      <c r="Z729" s="4" t="e">
        <f>VLOOKUP(F729,'Wage and Capital Related Income'!$A$2:$C$34,3,FALSE)</f>
        <v>#N/A</v>
      </c>
      <c r="AA729" s="4" t="e">
        <f>VLOOKUP(F729,'Recapture Features'!$A$2:$D$34,4,FALSE)</f>
        <v>#N/A</v>
      </c>
      <c r="AB729" s="4" t="e">
        <f>VLOOKUP(F729,'Wage and Capital Related Income'!$A$2:$D$34,4,FALSE)</f>
        <v>#N/A</v>
      </c>
      <c r="AC729" s="4" t="e">
        <f>VLOOKUP(F729,'Recapture Features'!$A$2:$B$34,2,FALSE)</f>
        <v>#N/A</v>
      </c>
      <c r="AD729" s="4">
        <f>VLOOKUP(INT(U729),Depth!$A$2:$B$36,2,FALSE)</f>
        <v>0</v>
      </c>
      <c r="AE729" s="4" t="str">
        <f t="shared" si="77"/>
        <v>0</v>
      </c>
      <c r="AF729" s="4" t="e">
        <f>VLOOKUP(AE729,Days!$D$2:$E$199,2,FALSE)</f>
        <v>#N/A</v>
      </c>
      <c r="AG729" s="4">
        <f t="shared" si="78"/>
        <v>0</v>
      </c>
      <c r="AH729" s="4">
        <f t="shared" si="79"/>
        <v>0</v>
      </c>
      <c r="AI729" s="4">
        <f t="shared" si="80"/>
        <v>0</v>
      </c>
      <c r="AJ729" s="4">
        <f t="shared" si="81"/>
        <v>0</v>
      </c>
      <c r="AK729" s="4">
        <f t="shared" si="82"/>
        <v>0</v>
      </c>
      <c r="AL729" s="8">
        <f t="shared" si="83"/>
        <v>0</v>
      </c>
    </row>
    <row r="730" spans="23:38" x14ac:dyDescent="0.25">
      <c r="W730" s="9" t="e">
        <f>VLOOKUP(F730,'Rental Loss'!$A$2:$D$34,4,FALSE)</f>
        <v>#N/A</v>
      </c>
      <c r="X730" s="4" t="e">
        <f>VLOOKUP(F730,'Percent Owner Occupied'!$A$2:$B$34,2,FALSE)</f>
        <v>#N/A</v>
      </c>
      <c r="Y730" s="4" t="e">
        <f>VLOOKUP(F730,'Rental Loss'!$A$2:$C$34,3,FALSE)</f>
        <v>#N/A</v>
      </c>
      <c r="Z730" s="4" t="e">
        <f>VLOOKUP(F730,'Wage and Capital Related Income'!$A$2:$C$34,3,FALSE)</f>
        <v>#N/A</v>
      </c>
      <c r="AA730" s="4" t="e">
        <f>VLOOKUP(F730,'Recapture Features'!$A$2:$D$34,4,FALSE)</f>
        <v>#N/A</v>
      </c>
      <c r="AB730" s="4" t="e">
        <f>VLOOKUP(F730,'Wage and Capital Related Income'!$A$2:$D$34,4,FALSE)</f>
        <v>#N/A</v>
      </c>
      <c r="AC730" s="4" t="e">
        <f>VLOOKUP(F730,'Recapture Features'!$A$2:$B$34,2,FALSE)</f>
        <v>#N/A</v>
      </c>
      <c r="AD730" s="4">
        <f>VLOOKUP(INT(U730),Depth!$A$2:$B$36,2,FALSE)</f>
        <v>0</v>
      </c>
      <c r="AE730" s="4" t="str">
        <f t="shared" si="77"/>
        <v>0</v>
      </c>
      <c r="AF730" s="4" t="e">
        <f>VLOOKUP(AE730,Days!$D$2:$E$199,2,FALSE)</f>
        <v>#N/A</v>
      </c>
      <c r="AG730" s="4">
        <f t="shared" si="78"/>
        <v>0</v>
      </c>
      <c r="AH730" s="4">
        <f t="shared" si="79"/>
        <v>0</v>
      </c>
      <c r="AI730" s="4">
        <f t="shared" si="80"/>
        <v>0</v>
      </c>
      <c r="AJ730" s="4">
        <f t="shared" si="81"/>
        <v>0</v>
      </c>
      <c r="AK730" s="4">
        <f t="shared" si="82"/>
        <v>0</v>
      </c>
      <c r="AL730" s="8">
        <f t="shared" si="83"/>
        <v>0</v>
      </c>
    </row>
    <row r="731" spans="23:38" x14ac:dyDescent="0.25">
      <c r="W731" s="9" t="e">
        <f>VLOOKUP(F731,'Rental Loss'!$A$2:$D$34,4,FALSE)</f>
        <v>#N/A</v>
      </c>
      <c r="X731" s="4" t="e">
        <f>VLOOKUP(F731,'Percent Owner Occupied'!$A$2:$B$34,2,FALSE)</f>
        <v>#N/A</v>
      </c>
      <c r="Y731" s="4" t="e">
        <f>VLOOKUP(F731,'Rental Loss'!$A$2:$C$34,3,FALSE)</f>
        <v>#N/A</v>
      </c>
      <c r="Z731" s="4" t="e">
        <f>VLOOKUP(F731,'Wage and Capital Related Income'!$A$2:$C$34,3,FALSE)</f>
        <v>#N/A</v>
      </c>
      <c r="AA731" s="4" t="e">
        <f>VLOOKUP(F731,'Recapture Features'!$A$2:$D$34,4,FALSE)</f>
        <v>#N/A</v>
      </c>
      <c r="AB731" s="4" t="e">
        <f>VLOOKUP(F731,'Wage and Capital Related Income'!$A$2:$D$34,4,FALSE)</f>
        <v>#N/A</v>
      </c>
      <c r="AC731" s="4" t="e">
        <f>VLOOKUP(F731,'Recapture Features'!$A$2:$B$34,2,FALSE)</f>
        <v>#N/A</v>
      </c>
      <c r="AD731" s="4">
        <f>VLOOKUP(INT(U731),Depth!$A$2:$B$36,2,FALSE)</f>
        <v>0</v>
      </c>
      <c r="AE731" s="4" t="str">
        <f t="shared" si="77"/>
        <v>0</v>
      </c>
      <c r="AF731" s="4" t="e">
        <f>VLOOKUP(AE731,Days!$D$2:$E$199,2,FALSE)</f>
        <v>#N/A</v>
      </c>
      <c r="AG731" s="4">
        <f t="shared" si="78"/>
        <v>0</v>
      </c>
      <c r="AH731" s="4">
        <f t="shared" si="79"/>
        <v>0</v>
      </c>
      <c r="AI731" s="4">
        <f t="shared" si="80"/>
        <v>0</v>
      </c>
      <c r="AJ731" s="4">
        <f t="shared" si="81"/>
        <v>0</v>
      </c>
      <c r="AK731" s="4">
        <f t="shared" si="82"/>
        <v>0</v>
      </c>
      <c r="AL731" s="8">
        <f t="shared" si="83"/>
        <v>0</v>
      </c>
    </row>
    <row r="732" spans="23:38" x14ac:dyDescent="0.25">
      <c r="W732" s="9" t="e">
        <f>VLOOKUP(F732,'Rental Loss'!$A$2:$D$34,4,FALSE)</f>
        <v>#N/A</v>
      </c>
      <c r="X732" s="4" t="e">
        <f>VLOOKUP(F732,'Percent Owner Occupied'!$A$2:$B$34,2,FALSE)</f>
        <v>#N/A</v>
      </c>
      <c r="Y732" s="4" t="e">
        <f>VLOOKUP(F732,'Rental Loss'!$A$2:$C$34,3,FALSE)</f>
        <v>#N/A</v>
      </c>
      <c r="Z732" s="4" t="e">
        <f>VLOOKUP(F732,'Wage and Capital Related Income'!$A$2:$C$34,3,FALSE)</f>
        <v>#N/A</v>
      </c>
      <c r="AA732" s="4" t="e">
        <f>VLOOKUP(F732,'Recapture Features'!$A$2:$D$34,4,FALSE)</f>
        <v>#N/A</v>
      </c>
      <c r="AB732" s="4" t="e">
        <f>VLOOKUP(F732,'Wage and Capital Related Income'!$A$2:$D$34,4,FALSE)</f>
        <v>#N/A</v>
      </c>
      <c r="AC732" s="4" t="e">
        <f>VLOOKUP(F732,'Recapture Features'!$A$2:$B$34,2,FALSE)</f>
        <v>#N/A</v>
      </c>
      <c r="AD732" s="4">
        <f>VLOOKUP(INT(U732),Depth!$A$2:$B$36,2,FALSE)</f>
        <v>0</v>
      </c>
      <c r="AE732" s="4" t="str">
        <f t="shared" si="77"/>
        <v>0</v>
      </c>
      <c r="AF732" s="4" t="e">
        <f>VLOOKUP(AE732,Days!$D$2:$E$199,2,FALSE)</f>
        <v>#N/A</v>
      </c>
      <c r="AG732" s="4">
        <f t="shared" si="78"/>
        <v>0</v>
      </c>
      <c r="AH732" s="4">
        <f t="shared" si="79"/>
        <v>0</v>
      </c>
      <c r="AI732" s="4">
        <f t="shared" si="80"/>
        <v>0</v>
      </c>
      <c r="AJ732" s="4">
        <f t="shared" si="81"/>
        <v>0</v>
      </c>
      <c r="AK732" s="4">
        <f t="shared" si="82"/>
        <v>0</v>
      </c>
      <c r="AL732" s="8">
        <f t="shared" si="83"/>
        <v>0</v>
      </c>
    </row>
    <row r="733" spans="23:38" x14ac:dyDescent="0.25">
      <c r="W733" s="9" t="e">
        <f>VLOOKUP(F733,'Rental Loss'!$A$2:$D$34,4,FALSE)</f>
        <v>#N/A</v>
      </c>
      <c r="X733" s="4" t="e">
        <f>VLOOKUP(F733,'Percent Owner Occupied'!$A$2:$B$34,2,FALSE)</f>
        <v>#N/A</v>
      </c>
      <c r="Y733" s="4" t="e">
        <f>VLOOKUP(F733,'Rental Loss'!$A$2:$C$34,3,FALSE)</f>
        <v>#N/A</v>
      </c>
      <c r="Z733" s="4" t="e">
        <f>VLOOKUP(F733,'Wage and Capital Related Income'!$A$2:$C$34,3,FALSE)</f>
        <v>#N/A</v>
      </c>
      <c r="AA733" s="4" t="e">
        <f>VLOOKUP(F733,'Recapture Features'!$A$2:$D$34,4,FALSE)</f>
        <v>#N/A</v>
      </c>
      <c r="AB733" s="4" t="e">
        <f>VLOOKUP(F733,'Wage and Capital Related Income'!$A$2:$D$34,4,FALSE)</f>
        <v>#N/A</v>
      </c>
      <c r="AC733" s="4" t="e">
        <f>VLOOKUP(F733,'Recapture Features'!$A$2:$B$34,2,FALSE)</f>
        <v>#N/A</v>
      </c>
      <c r="AD733" s="4">
        <f>VLOOKUP(INT(U733),Depth!$A$2:$B$36,2,FALSE)</f>
        <v>0</v>
      </c>
      <c r="AE733" s="4" t="str">
        <f t="shared" si="77"/>
        <v>0</v>
      </c>
      <c r="AF733" s="4" t="e">
        <f>VLOOKUP(AE733,Days!$D$2:$E$199,2,FALSE)</f>
        <v>#N/A</v>
      </c>
      <c r="AG733" s="4">
        <f t="shared" si="78"/>
        <v>0</v>
      </c>
      <c r="AH733" s="4">
        <f t="shared" si="79"/>
        <v>0</v>
      </c>
      <c r="AI733" s="4">
        <f t="shared" si="80"/>
        <v>0</v>
      </c>
      <c r="AJ733" s="4">
        <f t="shared" si="81"/>
        <v>0</v>
      </c>
      <c r="AK733" s="4">
        <f t="shared" si="82"/>
        <v>0</v>
      </c>
      <c r="AL733" s="8">
        <f t="shared" si="83"/>
        <v>0</v>
      </c>
    </row>
    <row r="734" spans="23:38" x14ac:dyDescent="0.25">
      <c r="W734" s="9" t="e">
        <f>VLOOKUP(F734,'Rental Loss'!$A$2:$D$34,4,FALSE)</f>
        <v>#N/A</v>
      </c>
      <c r="X734" s="4" t="e">
        <f>VLOOKUP(F734,'Percent Owner Occupied'!$A$2:$B$34,2,FALSE)</f>
        <v>#N/A</v>
      </c>
      <c r="Y734" s="4" t="e">
        <f>VLOOKUP(F734,'Rental Loss'!$A$2:$C$34,3,FALSE)</f>
        <v>#N/A</v>
      </c>
      <c r="Z734" s="4" t="e">
        <f>VLOOKUP(F734,'Wage and Capital Related Income'!$A$2:$C$34,3,FALSE)</f>
        <v>#N/A</v>
      </c>
      <c r="AA734" s="4" t="e">
        <f>VLOOKUP(F734,'Recapture Features'!$A$2:$D$34,4,FALSE)</f>
        <v>#N/A</v>
      </c>
      <c r="AB734" s="4" t="e">
        <f>VLOOKUP(F734,'Wage and Capital Related Income'!$A$2:$D$34,4,FALSE)</f>
        <v>#N/A</v>
      </c>
      <c r="AC734" s="4" t="e">
        <f>VLOOKUP(F734,'Recapture Features'!$A$2:$B$34,2,FALSE)</f>
        <v>#N/A</v>
      </c>
      <c r="AD734" s="4">
        <f>VLOOKUP(INT(U734),Depth!$A$2:$B$36,2,FALSE)</f>
        <v>0</v>
      </c>
      <c r="AE734" s="4" t="str">
        <f t="shared" si="77"/>
        <v>0</v>
      </c>
      <c r="AF734" s="4" t="e">
        <f>VLOOKUP(AE734,Days!$D$2:$E$199,2,FALSE)</f>
        <v>#N/A</v>
      </c>
      <c r="AG734" s="4">
        <f t="shared" si="78"/>
        <v>0</v>
      </c>
      <c r="AH734" s="4">
        <f t="shared" si="79"/>
        <v>0</v>
      </c>
      <c r="AI734" s="4">
        <f t="shared" si="80"/>
        <v>0</v>
      </c>
      <c r="AJ734" s="4">
        <f t="shared" si="81"/>
        <v>0</v>
      </c>
      <c r="AK734" s="4">
        <f t="shared" si="82"/>
        <v>0</v>
      </c>
      <c r="AL734" s="8">
        <f t="shared" si="83"/>
        <v>0</v>
      </c>
    </row>
    <row r="735" spans="23:38" x14ac:dyDescent="0.25">
      <c r="W735" s="9" t="e">
        <f>VLOOKUP(F735,'Rental Loss'!$A$2:$D$34,4,FALSE)</f>
        <v>#N/A</v>
      </c>
      <c r="X735" s="4" t="e">
        <f>VLOOKUP(F735,'Percent Owner Occupied'!$A$2:$B$34,2,FALSE)</f>
        <v>#N/A</v>
      </c>
      <c r="Y735" s="4" t="e">
        <f>VLOOKUP(F735,'Rental Loss'!$A$2:$C$34,3,FALSE)</f>
        <v>#N/A</v>
      </c>
      <c r="Z735" s="4" t="e">
        <f>VLOOKUP(F735,'Wage and Capital Related Income'!$A$2:$C$34,3,FALSE)</f>
        <v>#N/A</v>
      </c>
      <c r="AA735" s="4" t="e">
        <f>VLOOKUP(F735,'Recapture Features'!$A$2:$D$34,4,FALSE)</f>
        <v>#N/A</v>
      </c>
      <c r="AB735" s="4" t="e">
        <f>VLOOKUP(F735,'Wage and Capital Related Income'!$A$2:$D$34,4,FALSE)</f>
        <v>#N/A</v>
      </c>
      <c r="AC735" s="4" t="e">
        <f>VLOOKUP(F735,'Recapture Features'!$A$2:$B$34,2,FALSE)</f>
        <v>#N/A</v>
      </c>
      <c r="AD735" s="4">
        <f>VLOOKUP(INT(U735),Depth!$A$2:$B$36,2,FALSE)</f>
        <v>0</v>
      </c>
      <c r="AE735" s="4" t="str">
        <f t="shared" si="77"/>
        <v>0</v>
      </c>
      <c r="AF735" s="4" t="e">
        <f>VLOOKUP(AE735,Days!$D$2:$E$199,2,FALSE)</f>
        <v>#N/A</v>
      </c>
      <c r="AG735" s="4">
        <f t="shared" si="78"/>
        <v>0</v>
      </c>
      <c r="AH735" s="4">
        <f t="shared" si="79"/>
        <v>0</v>
      </c>
      <c r="AI735" s="4">
        <f t="shared" si="80"/>
        <v>0</v>
      </c>
      <c r="AJ735" s="4">
        <f t="shared" si="81"/>
        <v>0</v>
      </c>
      <c r="AK735" s="4">
        <f t="shared" si="82"/>
        <v>0</v>
      </c>
      <c r="AL735" s="8">
        <f t="shared" si="83"/>
        <v>0</v>
      </c>
    </row>
    <row r="736" spans="23:38" x14ac:dyDescent="0.25">
      <c r="W736" s="9" t="e">
        <f>VLOOKUP(F736,'Rental Loss'!$A$2:$D$34,4,FALSE)</f>
        <v>#N/A</v>
      </c>
      <c r="X736" s="4" t="e">
        <f>VLOOKUP(F736,'Percent Owner Occupied'!$A$2:$B$34,2,FALSE)</f>
        <v>#N/A</v>
      </c>
      <c r="Y736" s="4" t="e">
        <f>VLOOKUP(F736,'Rental Loss'!$A$2:$C$34,3,FALSE)</f>
        <v>#N/A</v>
      </c>
      <c r="Z736" s="4" t="e">
        <f>VLOOKUP(F736,'Wage and Capital Related Income'!$A$2:$C$34,3,FALSE)</f>
        <v>#N/A</v>
      </c>
      <c r="AA736" s="4" t="e">
        <f>VLOOKUP(F736,'Recapture Features'!$A$2:$D$34,4,FALSE)</f>
        <v>#N/A</v>
      </c>
      <c r="AB736" s="4" t="e">
        <f>VLOOKUP(F736,'Wage and Capital Related Income'!$A$2:$D$34,4,FALSE)</f>
        <v>#N/A</v>
      </c>
      <c r="AC736" s="4" t="e">
        <f>VLOOKUP(F736,'Recapture Features'!$A$2:$B$34,2,FALSE)</f>
        <v>#N/A</v>
      </c>
      <c r="AD736" s="4">
        <f>VLOOKUP(INT(U736),Depth!$A$2:$B$36,2,FALSE)</f>
        <v>0</v>
      </c>
      <c r="AE736" s="4" t="str">
        <f t="shared" si="77"/>
        <v>0</v>
      </c>
      <c r="AF736" s="4" t="e">
        <f>VLOOKUP(AE736,Days!$D$2:$E$199,2,FALSE)</f>
        <v>#N/A</v>
      </c>
      <c r="AG736" s="4">
        <f t="shared" si="78"/>
        <v>0</v>
      </c>
      <c r="AH736" s="4">
        <f t="shared" si="79"/>
        <v>0</v>
      </c>
      <c r="AI736" s="4">
        <f t="shared" si="80"/>
        <v>0</v>
      </c>
      <c r="AJ736" s="4">
        <f t="shared" si="81"/>
        <v>0</v>
      </c>
      <c r="AK736" s="4">
        <f t="shared" si="82"/>
        <v>0</v>
      </c>
      <c r="AL736" s="8">
        <f t="shared" si="83"/>
        <v>0</v>
      </c>
    </row>
    <row r="737" spans="23:38" x14ac:dyDescent="0.25">
      <c r="W737" s="9" t="e">
        <f>VLOOKUP(F737,'Rental Loss'!$A$2:$D$34,4,FALSE)</f>
        <v>#N/A</v>
      </c>
      <c r="X737" s="4" t="e">
        <f>VLOOKUP(F737,'Percent Owner Occupied'!$A$2:$B$34,2,FALSE)</f>
        <v>#N/A</v>
      </c>
      <c r="Y737" s="4" t="e">
        <f>VLOOKUP(F737,'Rental Loss'!$A$2:$C$34,3,FALSE)</f>
        <v>#N/A</v>
      </c>
      <c r="Z737" s="4" t="e">
        <f>VLOOKUP(F737,'Wage and Capital Related Income'!$A$2:$C$34,3,FALSE)</f>
        <v>#N/A</v>
      </c>
      <c r="AA737" s="4" t="e">
        <f>VLOOKUP(F737,'Recapture Features'!$A$2:$D$34,4,FALSE)</f>
        <v>#N/A</v>
      </c>
      <c r="AB737" s="4" t="e">
        <f>VLOOKUP(F737,'Wage and Capital Related Income'!$A$2:$D$34,4,FALSE)</f>
        <v>#N/A</v>
      </c>
      <c r="AC737" s="4" t="e">
        <f>VLOOKUP(F737,'Recapture Features'!$A$2:$B$34,2,FALSE)</f>
        <v>#N/A</v>
      </c>
      <c r="AD737" s="4">
        <f>VLOOKUP(INT(U737),Depth!$A$2:$B$36,2,FALSE)</f>
        <v>0</v>
      </c>
      <c r="AE737" s="4" t="str">
        <f t="shared" si="77"/>
        <v>0</v>
      </c>
      <c r="AF737" s="4" t="e">
        <f>VLOOKUP(AE737,Days!$D$2:$E$199,2,FALSE)</f>
        <v>#N/A</v>
      </c>
      <c r="AG737" s="4">
        <f t="shared" si="78"/>
        <v>0</v>
      </c>
      <c r="AH737" s="4">
        <f t="shared" si="79"/>
        <v>0</v>
      </c>
      <c r="AI737" s="4">
        <f t="shared" si="80"/>
        <v>0</v>
      </c>
      <c r="AJ737" s="4">
        <f t="shared" si="81"/>
        <v>0</v>
      </c>
      <c r="AK737" s="4">
        <f t="shared" si="82"/>
        <v>0</v>
      </c>
      <c r="AL737" s="8">
        <f t="shared" si="83"/>
        <v>0</v>
      </c>
    </row>
    <row r="738" spans="23:38" x14ac:dyDescent="0.25">
      <c r="W738" s="9" t="e">
        <f>VLOOKUP(F738,'Rental Loss'!$A$2:$D$34,4,FALSE)</f>
        <v>#N/A</v>
      </c>
      <c r="X738" s="4" t="e">
        <f>VLOOKUP(F738,'Percent Owner Occupied'!$A$2:$B$34,2,FALSE)</f>
        <v>#N/A</v>
      </c>
      <c r="Y738" s="4" t="e">
        <f>VLOOKUP(F738,'Rental Loss'!$A$2:$C$34,3,FALSE)</f>
        <v>#N/A</v>
      </c>
      <c r="Z738" s="4" t="e">
        <f>VLOOKUP(F738,'Wage and Capital Related Income'!$A$2:$C$34,3,FALSE)</f>
        <v>#N/A</v>
      </c>
      <c r="AA738" s="4" t="e">
        <f>VLOOKUP(F738,'Recapture Features'!$A$2:$D$34,4,FALSE)</f>
        <v>#N/A</v>
      </c>
      <c r="AB738" s="4" t="e">
        <f>VLOOKUP(F738,'Wage and Capital Related Income'!$A$2:$D$34,4,FALSE)</f>
        <v>#N/A</v>
      </c>
      <c r="AC738" s="4" t="e">
        <f>VLOOKUP(F738,'Recapture Features'!$A$2:$B$34,2,FALSE)</f>
        <v>#N/A</v>
      </c>
      <c r="AD738" s="4">
        <f>VLOOKUP(INT(U738),Depth!$A$2:$B$36,2,FALSE)</f>
        <v>0</v>
      </c>
      <c r="AE738" s="4" t="str">
        <f t="shared" si="77"/>
        <v>0</v>
      </c>
      <c r="AF738" s="4" t="e">
        <f>VLOOKUP(AE738,Days!$D$2:$E$199,2,FALSE)</f>
        <v>#N/A</v>
      </c>
      <c r="AG738" s="4">
        <f t="shared" si="78"/>
        <v>0</v>
      </c>
      <c r="AH738" s="4">
        <f t="shared" si="79"/>
        <v>0</v>
      </c>
      <c r="AI738" s="4">
        <f t="shared" si="80"/>
        <v>0</v>
      </c>
      <c r="AJ738" s="4">
        <f t="shared" si="81"/>
        <v>0</v>
      </c>
      <c r="AK738" s="4">
        <f t="shared" si="82"/>
        <v>0</v>
      </c>
      <c r="AL738" s="8">
        <f t="shared" si="83"/>
        <v>0</v>
      </c>
    </row>
    <row r="739" spans="23:38" x14ac:dyDescent="0.25">
      <c r="W739" s="9" t="e">
        <f>VLOOKUP(F739,'Rental Loss'!$A$2:$D$34,4,FALSE)</f>
        <v>#N/A</v>
      </c>
      <c r="X739" s="4" t="e">
        <f>VLOOKUP(F739,'Percent Owner Occupied'!$A$2:$B$34,2,FALSE)</f>
        <v>#N/A</v>
      </c>
      <c r="Y739" s="4" t="e">
        <f>VLOOKUP(F739,'Rental Loss'!$A$2:$C$34,3,FALSE)</f>
        <v>#N/A</v>
      </c>
      <c r="Z739" s="4" t="e">
        <f>VLOOKUP(F739,'Wage and Capital Related Income'!$A$2:$C$34,3,FALSE)</f>
        <v>#N/A</v>
      </c>
      <c r="AA739" s="4" t="e">
        <f>VLOOKUP(F739,'Recapture Features'!$A$2:$D$34,4,FALSE)</f>
        <v>#N/A</v>
      </c>
      <c r="AB739" s="4" t="e">
        <f>VLOOKUP(F739,'Wage and Capital Related Income'!$A$2:$D$34,4,FALSE)</f>
        <v>#N/A</v>
      </c>
      <c r="AC739" s="4" t="e">
        <f>VLOOKUP(F739,'Recapture Features'!$A$2:$B$34,2,FALSE)</f>
        <v>#N/A</v>
      </c>
      <c r="AD739" s="4">
        <f>VLOOKUP(INT(U739),Depth!$A$2:$B$36,2,FALSE)</f>
        <v>0</v>
      </c>
      <c r="AE739" s="4" t="str">
        <f t="shared" si="77"/>
        <v>0</v>
      </c>
      <c r="AF739" s="4" t="e">
        <f>VLOOKUP(AE739,Days!$D$2:$E$199,2,FALSE)</f>
        <v>#N/A</v>
      </c>
      <c r="AG739" s="4">
        <f t="shared" si="78"/>
        <v>0</v>
      </c>
      <c r="AH739" s="4">
        <f t="shared" si="79"/>
        <v>0</v>
      </c>
      <c r="AI739" s="4">
        <f t="shared" si="80"/>
        <v>0</v>
      </c>
      <c r="AJ739" s="4">
        <f t="shared" si="81"/>
        <v>0</v>
      </c>
      <c r="AK739" s="4">
        <f t="shared" si="82"/>
        <v>0</v>
      </c>
      <c r="AL739" s="8">
        <f t="shared" si="83"/>
        <v>0</v>
      </c>
    </row>
    <row r="740" spans="23:38" x14ac:dyDescent="0.25">
      <c r="W740" s="9" t="e">
        <f>VLOOKUP(F740,'Rental Loss'!$A$2:$D$34,4,FALSE)</f>
        <v>#N/A</v>
      </c>
      <c r="X740" s="4" t="e">
        <f>VLOOKUP(F740,'Percent Owner Occupied'!$A$2:$B$34,2,FALSE)</f>
        <v>#N/A</v>
      </c>
      <c r="Y740" s="4" t="e">
        <f>VLOOKUP(F740,'Rental Loss'!$A$2:$C$34,3,FALSE)</f>
        <v>#N/A</v>
      </c>
      <c r="Z740" s="4" t="e">
        <f>VLOOKUP(F740,'Wage and Capital Related Income'!$A$2:$C$34,3,FALSE)</f>
        <v>#N/A</v>
      </c>
      <c r="AA740" s="4" t="e">
        <f>VLOOKUP(F740,'Recapture Features'!$A$2:$D$34,4,FALSE)</f>
        <v>#N/A</v>
      </c>
      <c r="AB740" s="4" t="e">
        <f>VLOOKUP(F740,'Wage and Capital Related Income'!$A$2:$D$34,4,FALSE)</f>
        <v>#N/A</v>
      </c>
      <c r="AC740" s="4" t="e">
        <f>VLOOKUP(F740,'Recapture Features'!$A$2:$B$34,2,FALSE)</f>
        <v>#N/A</v>
      </c>
      <c r="AD740" s="4">
        <f>VLOOKUP(INT(U740),Depth!$A$2:$B$36,2,FALSE)</f>
        <v>0</v>
      </c>
      <c r="AE740" s="4" t="str">
        <f t="shared" si="77"/>
        <v>0</v>
      </c>
      <c r="AF740" s="4" t="e">
        <f>VLOOKUP(AE740,Days!$D$2:$E$199,2,FALSE)</f>
        <v>#N/A</v>
      </c>
      <c r="AG740" s="4">
        <f t="shared" si="78"/>
        <v>0</v>
      </c>
      <c r="AH740" s="4">
        <f t="shared" si="79"/>
        <v>0</v>
      </c>
      <c r="AI740" s="4">
        <f t="shared" si="80"/>
        <v>0</v>
      </c>
      <c r="AJ740" s="4">
        <f t="shared" si="81"/>
        <v>0</v>
      </c>
      <c r="AK740" s="4">
        <f t="shared" si="82"/>
        <v>0</v>
      </c>
      <c r="AL740" s="8">
        <f t="shared" si="83"/>
        <v>0</v>
      </c>
    </row>
    <row r="741" spans="23:38" x14ac:dyDescent="0.25">
      <c r="W741" s="9" t="e">
        <f>VLOOKUP(F741,'Rental Loss'!$A$2:$D$34,4,FALSE)</f>
        <v>#N/A</v>
      </c>
      <c r="X741" s="4" t="e">
        <f>VLOOKUP(F741,'Percent Owner Occupied'!$A$2:$B$34,2,FALSE)</f>
        <v>#N/A</v>
      </c>
      <c r="Y741" s="4" t="e">
        <f>VLOOKUP(F741,'Rental Loss'!$A$2:$C$34,3,FALSE)</f>
        <v>#N/A</v>
      </c>
      <c r="Z741" s="4" t="e">
        <f>VLOOKUP(F741,'Wage and Capital Related Income'!$A$2:$C$34,3,FALSE)</f>
        <v>#N/A</v>
      </c>
      <c r="AA741" s="4" t="e">
        <f>VLOOKUP(F741,'Recapture Features'!$A$2:$D$34,4,FALSE)</f>
        <v>#N/A</v>
      </c>
      <c r="AB741" s="4" t="e">
        <f>VLOOKUP(F741,'Wage and Capital Related Income'!$A$2:$D$34,4,FALSE)</f>
        <v>#N/A</v>
      </c>
      <c r="AC741" s="4" t="e">
        <f>VLOOKUP(F741,'Recapture Features'!$A$2:$B$34,2,FALSE)</f>
        <v>#N/A</v>
      </c>
      <c r="AD741" s="4">
        <f>VLOOKUP(INT(U741),Depth!$A$2:$B$36,2,FALSE)</f>
        <v>0</v>
      </c>
      <c r="AE741" s="4" t="str">
        <f t="shared" si="77"/>
        <v>0</v>
      </c>
      <c r="AF741" s="4" t="e">
        <f>VLOOKUP(AE741,Days!$D$2:$E$199,2,FALSE)</f>
        <v>#N/A</v>
      </c>
      <c r="AG741" s="4">
        <f t="shared" si="78"/>
        <v>0</v>
      </c>
      <c r="AH741" s="4">
        <f t="shared" si="79"/>
        <v>0</v>
      </c>
      <c r="AI741" s="4">
        <f t="shared" si="80"/>
        <v>0</v>
      </c>
      <c r="AJ741" s="4">
        <f t="shared" si="81"/>
        <v>0</v>
      </c>
      <c r="AK741" s="4">
        <f t="shared" si="82"/>
        <v>0</v>
      </c>
      <c r="AL741" s="8">
        <f t="shared" si="83"/>
        <v>0</v>
      </c>
    </row>
    <row r="742" spans="23:38" x14ac:dyDescent="0.25">
      <c r="W742" s="9" t="e">
        <f>VLOOKUP(F742,'Rental Loss'!$A$2:$D$34,4,FALSE)</f>
        <v>#N/A</v>
      </c>
      <c r="X742" s="4" t="e">
        <f>VLOOKUP(F742,'Percent Owner Occupied'!$A$2:$B$34,2,FALSE)</f>
        <v>#N/A</v>
      </c>
      <c r="Y742" s="4" t="e">
        <f>VLOOKUP(F742,'Rental Loss'!$A$2:$C$34,3,FALSE)</f>
        <v>#N/A</v>
      </c>
      <c r="Z742" s="4" t="e">
        <f>VLOOKUP(F742,'Wage and Capital Related Income'!$A$2:$C$34,3,FALSE)</f>
        <v>#N/A</v>
      </c>
      <c r="AA742" s="4" t="e">
        <f>VLOOKUP(F742,'Recapture Features'!$A$2:$D$34,4,FALSE)</f>
        <v>#N/A</v>
      </c>
      <c r="AB742" s="4" t="e">
        <f>VLOOKUP(F742,'Wage and Capital Related Income'!$A$2:$D$34,4,FALSE)</f>
        <v>#N/A</v>
      </c>
      <c r="AC742" s="4" t="e">
        <f>VLOOKUP(F742,'Recapture Features'!$A$2:$B$34,2,FALSE)</f>
        <v>#N/A</v>
      </c>
      <c r="AD742" s="4">
        <f>VLOOKUP(INT(U742),Depth!$A$2:$B$36,2,FALSE)</f>
        <v>0</v>
      </c>
      <c r="AE742" s="4" t="str">
        <f t="shared" si="77"/>
        <v>0</v>
      </c>
      <c r="AF742" s="4" t="e">
        <f>VLOOKUP(AE742,Days!$D$2:$E$199,2,FALSE)</f>
        <v>#N/A</v>
      </c>
      <c r="AG742" s="4">
        <f t="shared" si="78"/>
        <v>0</v>
      </c>
      <c r="AH742" s="4">
        <f t="shared" si="79"/>
        <v>0</v>
      </c>
      <c r="AI742" s="4">
        <f t="shared" si="80"/>
        <v>0</v>
      </c>
      <c r="AJ742" s="4">
        <f t="shared" si="81"/>
        <v>0</v>
      </c>
      <c r="AK742" s="4">
        <f t="shared" si="82"/>
        <v>0</v>
      </c>
      <c r="AL742" s="8">
        <f t="shared" si="83"/>
        <v>0</v>
      </c>
    </row>
    <row r="743" spans="23:38" x14ac:dyDescent="0.25">
      <c r="W743" s="9" t="e">
        <f>VLOOKUP(F743,'Rental Loss'!$A$2:$D$34,4,FALSE)</f>
        <v>#N/A</v>
      </c>
      <c r="X743" s="4" t="e">
        <f>VLOOKUP(F743,'Percent Owner Occupied'!$A$2:$B$34,2,FALSE)</f>
        <v>#N/A</v>
      </c>
      <c r="Y743" s="4" t="e">
        <f>VLOOKUP(F743,'Rental Loss'!$A$2:$C$34,3,FALSE)</f>
        <v>#N/A</v>
      </c>
      <c r="Z743" s="4" t="e">
        <f>VLOOKUP(F743,'Wage and Capital Related Income'!$A$2:$C$34,3,FALSE)</f>
        <v>#N/A</v>
      </c>
      <c r="AA743" s="4" t="e">
        <f>VLOOKUP(F743,'Recapture Features'!$A$2:$D$34,4,FALSE)</f>
        <v>#N/A</v>
      </c>
      <c r="AB743" s="4" t="e">
        <f>VLOOKUP(F743,'Wage and Capital Related Income'!$A$2:$D$34,4,FALSE)</f>
        <v>#N/A</v>
      </c>
      <c r="AC743" s="4" t="e">
        <f>VLOOKUP(F743,'Recapture Features'!$A$2:$B$34,2,FALSE)</f>
        <v>#N/A</v>
      </c>
      <c r="AD743" s="4">
        <f>VLOOKUP(INT(U743),Depth!$A$2:$B$36,2,FALSE)</f>
        <v>0</v>
      </c>
      <c r="AE743" s="4" t="str">
        <f t="shared" si="77"/>
        <v>0</v>
      </c>
      <c r="AF743" s="4" t="e">
        <f>VLOOKUP(AE743,Days!$D$2:$E$199,2,FALSE)</f>
        <v>#N/A</v>
      </c>
      <c r="AG743" s="4">
        <f t="shared" si="78"/>
        <v>0</v>
      </c>
      <c r="AH743" s="4">
        <f t="shared" si="79"/>
        <v>0</v>
      </c>
      <c r="AI743" s="4">
        <f t="shared" si="80"/>
        <v>0</v>
      </c>
      <c r="AJ743" s="4">
        <f t="shared" si="81"/>
        <v>0</v>
      </c>
      <c r="AK743" s="4">
        <f t="shared" si="82"/>
        <v>0</v>
      </c>
      <c r="AL743" s="8">
        <f t="shared" si="83"/>
        <v>0</v>
      </c>
    </row>
    <row r="744" spans="23:38" x14ac:dyDescent="0.25">
      <c r="W744" s="9" t="e">
        <f>VLOOKUP(F744,'Rental Loss'!$A$2:$D$34,4,FALSE)</f>
        <v>#N/A</v>
      </c>
      <c r="X744" s="4" t="e">
        <f>VLOOKUP(F744,'Percent Owner Occupied'!$A$2:$B$34,2,FALSE)</f>
        <v>#N/A</v>
      </c>
      <c r="Y744" s="4" t="e">
        <f>VLOOKUP(F744,'Rental Loss'!$A$2:$C$34,3,FALSE)</f>
        <v>#N/A</v>
      </c>
      <c r="Z744" s="4" t="e">
        <f>VLOOKUP(F744,'Wage and Capital Related Income'!$A$2:$C$34,3,FALSE)</f>
        <v>#N/A</v>
      </c>
      <c r="AA744" s="4" t="e">
        <f>VLOOKUP(F744,'Recapture Features'!$A$2:$D$34,4,FALSE)</f>
        <v>#N/A</v>
      </c>
      <c r="AB744" s="4" t="e">
        <f>VLOOKUP(F744,'Wage and Capital Related Income'!$A$2:$D$34,4,FALSE)</f>
        <v>#N/A</v>
      </c>
      <c r="AC744" s="4" t="e">
        <f>VLOOKUP(F744,'Recapture Features'!$A$2:$B$34,2,FALSE)</f>
        <v>#N/A</v>
      </c>
      <c r="AD744" s="4">
        <f>VLOOKUP(INT(U744),Depth!$A$2:$B$36,2,FALSE)</f>
        <v>0</v>
      </c>
      <c r="AE744" s="4" t="str">
        <f t="shared" si="77"/>
        <v>0</v>
      </c>
      <c r="AF744" s="4" t="e">
        <f>VLOOKUP(AE744,Days!$D$2:$E$199,2,FALSE)</f>
        <v>#N/A</v>
      </c>
      <c r="AG744" s="4">
        <f t="shared" si="78"/>
        <v>0</v>
      </c>
      <c r="AH744" s="4">
        <f t="shared" si="79"/>
        <v>0</v>
      </c>
      <c r="AI744" s="4">
        <f t="shared" si="80"/>
        <v>0</v>
      </c>
      <c r="AJ744" s="4">
        <f t="shared" si="81"/>
        <v>0</v>
      </c>
      <c r="AK744" s="4">
        <f t="shared" si="82"/>
        <v>0</v>
      </c>
      <c r="AL744" s="8">
        <f t="shared" si="83"/>
        <v>0</v>
      </c>
    </row>
    <row r="745" spans="23:38" x14ac:dyDescent="0.25">
      <c r="W745" s="9" t="e">
        <f>VLOOKUP(F745,'Rental Loss'!$A$2:$D$34,4,FALSE)</f>
        <v>#N/A</v>
      </c>
      <c r="X745" s="4" t="e">
        <f>VLOOKUP(F745,'Percent Owner Occupied'!$A$2:$B$34,2,FALSE)</f>
        <v>#N/A</v>
      </c>
      <c r="Y745" s="4" t="e">
        <f>VLOOKUP(F745,'Rental Loss'!$A$2:$C$34,3,FALSE)</f>
        <v>#N/A</v>
      </c>
      <c r="Z745" s="4" t="e">
        <f>VLOOKUP(F745,'Wage and Capital Related Income'!$A$2:$C$34,3,FALSE)</f>
        <v>#N/A</v>
      </c>
      <c r="AA745" s="4" t="e">
        <f>VLOOKUP(F745,'Recapture Features'!$A$2:$D$34,4,FALSE)</f>
        <v>#N/A</v>
      </c>
      <c r="AB745" s="4" t="e">
        <f>VLOOKUP(F745,'Wage and Capital Related Income'!$A$2:$D$34,4,FALSE)</f>
        <v>#N/A</v>
      </c>
      <c r="AC745" s="4" t="e">
        <f>VLOOKUP(F745,'Recapture Features'!$A$2:$B$34,2,FALSE)</f>
        <v>#N/A</v>
      </c>
      <c r="AD745" s="4">
        <f>VLOOKUP(INT(U745),Depth!$A$2:$B$36,2,FALSE)</f>
        <v>0</v>
      </c>
      <c r="AE745" s="4" t="str">
        <f t="shared" si="77"/>
        <v>0</v>
      </c>
      <c r="AF745" s="4" t="e">
        <f>VLOOKUP(AE745,Days!$D$2:$E$199,2,FALSE)</f>
        <v>#N/A</v>
      </c>
      <c r="AG745" s="4">
        <f t="shared" si="78"/>
        <v>0</v>
      </c>
      <c r="AH745" s="4">
        <f t="shared" si="79"/>
        <v>0</v>
      </c>
      <c r="AI745" s="4">
        <f t="shared" si="80"/>
        <v>0</v>
      </c>
      <c r="AJ745" s="4">
        <f t="shared" si="81"/>
        <v>0</v>
      </c>
      <c r="AK745" s="4">
        <f t="shared" si="82"/>
        <v>0</v>
      </c>
      <c r="AL745" s="8">
        <f t="shared" si="83"/>
        <v>0</v>
      </c>
    </row>
    <row r="746" spans="23:38" x14ac:dyDescent="0.25">
      <c r="W746" s="9" t="e">
        <f>VLOOKUP(F746,'Rental Loss'!$A$2:$D$34,4,FALSE)</f>
        <v>#N/A</v>
      </c>
      <c r="X746" s="4" t="e">
        <f>VLOOKUP(F746,'Percent Owner Occupied'!$A$2:$B$34,2,FALSE)</f>
        <v>#N/A</v>
      </c>
      <c r="Y746" s="4" t="e">
        <f>VLOOKUP(F746,'Rental Loss'!$A$2:$C$34,3,FALSE)</f>
        <v>#N/A</v>
      </c>
      <c r="Z746" s="4" t="e">
        <f>VLOOKUP(F746,'Wage and Capital Related Income'!$A$2:$C$34,3,FALSE)</f>
        <v>#N/A</v>
      </c>
      <c r="AA746" s="4" t="e">
        <f>VLOOKUP(F746,'Recapture Features'!$A$2:$D$34,4,FALSE)</f>
        <v>#N/A</v>
      </c>
      <c r="AB746" s="4" t="e">
        <f>VLOOKUP(F746,'Wage and Capital Related Income'!$A$2:$D$34,4,FALSE)</f>
        <v>#N/A</v>
      </c>
      <c r="AC746" s="4" t="e">
        <f>VLOOKUP(F746,'Recapture Features'!$A$2:$B$34,2,FALSE)</f>
        <v>#N/A</v>
      </c>
      <c r="AD746" s="4">
        <f>VLOOKUP(INT(U746),Depth!$A$2:$B$36,2,FALSE)</f>
        <v>0</v>
      </c>
      <c r="AE746" s="4" t="str">
        <f t="shared" si="77"/>
        <v>0</v>
      </c>
      <c r="AF746" s="4" t="e">
        <f>VLOOKUP(AE746,Days!$D$2:$E$199,2,FALSE)</f>
        <v>#N/A</v>
      </c>
      <c r="AG746" s="4">
        <f t="shared" si="78"/>
        <v>0</v>
      </c>
      <c r="AH746" s="4">
        <f t="shared" si="79"/>
        <v>0</v>
      </c>
      <c r="AI746" s="4">
        <f t="shared" si="80"/>
        <v>0</v>
      </c>
      <c r="AJ746" s="4">
        <f t="shared" si="81"/>
        <v>0</v>
      </c>
      <c r="AK746" s="4">
        <f t="shared" si="82"/>
        <v>0</v>
      </c>
      <c r="AL746" s="8">
        <f t="shared" si="83"/>
        <v>0</v>
      </c>
    </row>
    <row r="747" spans="23:38" x14ac:dyDescent="0.25">
      <c r="W747" s="9" t="e">
        <f>VLOOKUP(F747,'Rental Loss'!$A$2:$D$34,4,FALSE)</f>
        <v>#N/A</v>
      </c>
      <c r="X747" s="4" t="e">
        <f>VLOOKUP(F747,'Percent Owner Occupied'!$A$2:$B$34,2,FALSE)</f>
        <v>#N/A</v>
      </c>
      <c r="Y747" s="4" t="e">
        <f>VLOOKUP(F747,'Rental Loss'!$A$2:$C$34,3,FALSE)</f>
        <v>#N/A</v>
      </c>
      <c r="Z747" s="4" t="e">
        <f>VLOOKUP(F747,'Wage and Capital Related Income'!$A$2:$C$34,3,FALSE)</f>
        <v>#N/A</v>
      </c>
      <c r="AA747" s="4" t="e">
        <f>VLOOKUP(F747,'Recapture Features'!$A$2:$D$34,4,FALSE)</f>
        <v>#N/A</v>
      </c>
      <c r="AB747" s="4" t="e">
        <f>VLOOKUP(F747,'Wage and Capital Related Income'!$A$2:$D$34,4,FALSE)</f>
        <v>#N/A</v>
      </c>
      <c r="AC747" s="4" t="e">
        <f>VLOOKUP(F747,'Recapture Features'!$A$2:$B$34,2,FALSE)</f>
        <v>#N/A</v>
      </c>
      <c r="AD747" s="4">
        <f>VLOOKUP(INT(U747),Depth!$A$2:$B$36,2,FALSE)</f>
        <v>0</v>
      </c>
      <c r="AE747" s="4" t="str">
        <f t="shared" si="77"/>
        <v>0</v>
      </c>
      <c r="AF747" s="4" t="e">
        <f>VLOOKUP(AE747,Days!$D$2:$E$199,2,FALSE)</f>
        <v>#N/A</v>
      </c>
      <c r="AG747" s="4">
        <f t="shared" si="78"/>
        <v>0</v>
      </c>
      <c r="AH747" s="4">
        <f t="shared" si="79"/>
        <v>0</v>
      </c>
      <c r="AI747" s="4">
        <f t="shared" si="80"/>
        <v>0</v>
      </c>
      <c r="AJ747" s="4">
        <f t="shared" si="81"/>
        <v>0</v>
      </c>
      <c r="AK747" s="4">
        <f t="shared" si="82"/>
        <v>0</v>
      </c>
      <c r="AL747" s="8">
        <f t="shared" si="83"/>
        <v>0</v>
      </c>
    </row>
    <row r="748" spans="23:38" x14ac:dyDescent="0.25">
      <c r="W748" s="9" t="e">
        <f>VLOOKUP(F748,'Rental Loss'!$A$2:$D$34,4,FALSE)</f>
        <v>#N/A</v>
      </c>
      <c r="X748" s="4" t="e">
        <f>VLOOKUP(F748,'Percent Owner Occupied'!$A$2:$B$34,2,FALSE)</f>
        <v>#N/A</v>
      </c>
      <c r="Y748" s="4" t="e">
        <f>VLOOKUP(F748,'Rental Loss'!$A$2:$C$34,3,FALSE)</f>
        <v>#N/A</v>
      </c>
      <c r="Z748" s="4" t="e">
        <f>VLOOKUP(F748,'Wage and Capital Related Income'!$A$2:$C$34,3,FALSE)</f>
        <v>#N/A</v>
      </c>
      <c r="AA748" s="4" t="e">
        <f>VLOOKUP(F748,'Recapture Features'!$A$2:$D$34,4,FALSE)</f>
        <v>#N/A</v>
      </c>
      <c r="AB748" s="4" t="e">
        <f>VLOOKUP(F748,'Wage and Capital Related Income'!$A$2:$D$34,4,FALSE)</f>
        <v>#N/A</v>
      </c>
      <c r="AC748" s="4" t="e">
        <f>VLOOKUP(F748,'Recapture Features'!$A$2:$B$34,2,FALSE)</f>
        <v>#N/A</v>
      </c>
      <c r="AD748" s="4">
        <f>VLOOKUP(INT(U748),Depth!$A$2:$B$36,2,FALSE)</f>
        <v>0</v>
      </c>
      <c r="AE748" s="4" t="str">
        <f t="shared" si="77"/>
        <v>0</v>
      </c>
      <c r="AF748" s="4" t="e">
        <f>VLOOKUP(AE748,Days!$D$2:$E$199,2,FALSE)</f>
        <v>#N/A</v>
      </c>
      <c r="AG748" s="4">
        <f t="shared" si="78"/>
        <v>0</v>
      </c>
      <c r="AH748" s="4">
        <f t="shared" si="79"/>
        <v>0</v>
      </c>
      <c r="AI748" s="4">
        <f t="shared" si="80"/>
        <v>0</v>
      </c>
      <c r="AJ748" s="4">
        <f t="shared" si="81"/>
        <v>0</v>
      </c>
      <c r="AK748" s="4">
        <f t="shared" si="82"/>
        <v>0</v>
      </c>
      <c r="AL748" s="8">
        <f t="shared" si="83"/>
        <v>0</v>
      </c>
    </row>
    <row r="749" spans="23:38" x14ac:dyDescent="0.25">
      <c r="W749" s="9" t="e">
        <f>VLOOKUP(F749,'Rental Loss'!$A$2:$D$34,4,FALSE)</f>
        <v>#N/A</v>
      </c>
      <c r="X749" s="4" t="e">
        <f>VLOOKUP(F749,'Percent Owner Occupied'!$A$2:$B$34,2,FALSE)</f>
        <v>#N/A</v>
      </c>
      <c r="Y749" s="4" t="e">
        <f>VLOOKUP(F749,'Rental Loss'!$A$2:$C$34,3,FALSE)</f>
        <v>#N/A</v>
      </c>
      <c r="Z749" s="4" t="e">
        <f>VLOOKUP(F749,'Wage and Capital Related Income'!$A$2:$C$34,3,FALSE)</f>
        <v>#N/A</v>
      </c>
      <c r="AA749" s="4" t="e">
        <f>VLOOKUP(F749,'Recapture Features'!$A$2:$D$34,4,FALSE)</f>
        <v>#N/A</v>
      </c>
      <c r="AB749" s="4" t="e">
        <f>VLOOKUP(F749,'Wage and Capital Related Income'!$A$2:$D$34,4,FALSE)</f>
        <v>#N/A</v>
      </c>
      <c r="AC749" s="4" t="e">
        <f>VLOOKUP(F749,'Recapture Features'!$A$2:$B$34,2,FALSE)</f>
        <v>#N/A</v>
      </c>
      <c r="AD749" s="4">
        <f>VLOOKUP(INT(U749),Depth!$A$2:$B$36,2,FALSE)</f>
        <v>0</v>
      </c>
      <c r="AE749" s="4" t="str">
        <f t="shared" si="77"/>
        <v>0</v>
      </c>
      <c r="AF749" s="4" t="e">
        <f>VLOOKUP(AE749,Days!$D$2:$E$199,2,FALSE)</f>
        <v>#N/A</v>
      </c>
      <c r="AG749" s="4">
        <f t="shared" si="78"/>
        <v>0</v>
      </c>
      <c r="AH749" s="4">
        <f t="shared" si="79"/>
        <v>0</v>
      </c>
      <c r="AI749" s="4">
        <f t="shared" si="80"/>
        <v>0</v>
      </c>
      <c r="AJ749" s="4">
        <f t="shared" si="81"/>
        <v>0</v>
      </c>
      <c r="AK749" s="4">
        <f t="shared" si="82"/>
        <v>0</v>
      </c>
      <c r="AL749" s="8">
        <f t="shared" si="83"/>
        <v>0</v>
      </c>
    </row>
    <row r="750" spans="23:38" x14ac:dyDescent="0.25">
      <c r="W750" s="9" t="e">
        <f>VLOOKUP(F750,'Rental Loss'!$A$2:$D$34,4,FALSE)</f>
        <v>#N/A</v>
      </c>
      <c r="X750" s="4" t="e">
        <f>VLOOKUP(F750,'Percent Owner Occupied'!$A$2:$B$34,2,FALSE)</f>
        <v>#N/A</v>
      </c>
      <c r="Y750" s="4" t="e">
        <f>VLOOKUP(F750,'Rental Loss'!$A$2:$C$34,3,FALSE)</f>
        <v>#N/A</v>
      </c>
      <c r="Z750" s="4" t="e">
        <f>VLOOKUP(F750,'Wage and Capital Related Income'!$A$2:$C$34,3,FALSE)</f>
        <v>#N/A</v>
      </c>
      <c r="AA750" s="4" t="e">
        <f>VLOOKUP(F750,'Recapture Features'!$A$2:$D$34,4,FALSE)</f>
        <v>#N/A</v>
      </c>
      <c r="AB750" s="4" t="e">
        <f>VLOOKUP(F750,'Wage and Capital Related Income'!$A$2:$D$34,4,FALSE)</f>
        <v>#N/A</v>
      </c>
      <c r="AC750" s="4" t="e">
        <f>VLOOKUP(F750,'Recapture Features'!$A$2:$B$34,2,FALSE)</f>
        <v>#N/A</v>
      </c>
      <c r="AD750" s="4">
        <f>VLOOKUP(INT(U750),Depth!$A$2:$B$36,2,FALSE)</f>
        <v>0</v>
      </c>
      <c r="AE750" s="4" t="str">
        <f t="shared" si="77"/>
        <v>0</v>
      </c>
      <c r="AF750" s="4" t="e">
        <f>VLOOKUP(AE750,Days!$D$2:$E$199,2,FALSE)</f>
        <v>#N/A</v>
      </c>
      <c r="AG750" s="4">
        <f t="shared" si="78"/>
        <v>0</v>
      </c>
      <c r="AH750" s="4">
        <f t="shared" si="79"/>
        <v>0</v>
      </c>
      <c r="AI750" s="4">
        <f t="shared" si="80"/>
        <v>0</v>
      </c>
      <c r="AJ750" s="4">
        <f t="shared" si="81"/>
        <v>0</v>
      </c>
      <c r="AK750" s="4">
        <f t="shared" si="82"/>
        <v>0</v>
      </c>
      <c r="AL750" s="8">
        <f t="shared" si="83"/>
        <v>0</v>
      </c>
    </row>
    <row r="751" spans="23:38" x14ac:dyDescent="0.25">
      <c r="W751" s="9" t="e">
        <f>VLOOKUP(F751,'Rental Loss'!$A$2:$D$34,4,FALSE)</f>
        <v>#N/A</v>
      </c>
      <c r="X751" s="4" t="e">
        <f>VLOOKUP(F751,'Percent Owner Occupied'!$A$2:$B$34,2,FALSE)</f>
        <v>#N/A</v>
      </c>
      <c r="Y751" s="4" t="e">
        <f>VLOOKUP(F751,'Rental Loss'!$A$2:$C$34,3,FALSE)</f>
        <v>#N/A</v>
      </c>
      <c r="Z751" s="4" t="e">
        <f>VLOOKUP(F751,'Wage and Capital Related Income'!$A$2:$C$34,3,FALSE)</f>
        <v>#N/A</v>
      </c>
      <c r="AA751" s="4" t="e">
        <f>VLOOKUP(F751,'Recapture Features'!$A$2:$D$34,4,FALSE)</f>
        <v>#N/A</v>
      </c>
      <c r="AB751" s="4" t="e">
        <f>VLOOKUP(F751,'Wage and Capital Related Income'!$A$2:$D$34,4,FALSE)</f>
        <v>#N/A</v>
      </c>
      <c r="AC751" s="4" t="e">
        <f>VLOOKUP(F751,'Recapture Features'!$A$2:$B$34,2,FALSE)</f>
        <v>#N/A</v>
      </c>
      <c r="AD751" s="4">
        <f>VLOOKUP(INT(U751),Depth!$A$2:$B$36,2,FALSE)</f>
        <v>0</v>
      </c>
      <c r="AE751" s="4" t="str">
        <f t="shared" si="77"/>
        <v>0</v>
      </c>
      <c r="AF751" s="4" t="e">
        <f>VLOOKUP(AE751,Days!$D$2:$E$199,2,FALSE)</f>
        <v>#N/A</v>
      </c>
      <c r="AG751" s="4">
        <f t="shared" si="78"/>
        <v>0</v>
      </c>
      <c r="AH751" s="4">
        <f t="shared" si="79"/>
        <v>0</v>
      </c>
      <c r="AI751" s="4">
        <f t="shared" si="80"/>
        <v>0</v>
      </c>
      <c r="AJ751" s="4">
        <f t="shared" si="81"/>
        <v>0</v>
      </c>
      <c r="AK751" s="4">
        <f t="shared" si="82"/>
        <v>0</v>
      </c>
      <c r="AL751" s="8">
        <f t="shared" si="83"/>
        <v>0</v>
      </c>
    </row>
    <row r="752" spans="23:38" x14ac:dyDescent="0.25">
      <c r="W752" s="9" t="e">
        <f>VLOOKUP(F752,'Rental Loss'!$A$2:$D$34,4,FALSE)</f>
        <v>#N/A</v>
      </c>
      <c r="X752" s="4" t="e">
        <f>VLOOKUP(F752,'Percent Owner Occupied'!$A$2:$B$34,2,FALSE)</f>
        <v>#N/A</v>
      </c>
      <c r="Y752" s="4" t="e">
        <f>VLOOKUP(F752,'Rental Loss'!$A$2:$C$34,3,FALSE)</f>
        <v>#N/A</v>
      </c>
      <c r="Z752" s="4" t="e">
        <f>VLOOKUP(F752,'Wage and Capital Related Income'!$A$2:$C$34,3,FALSE)</f>
        <v>#N/A</v>
      </c>
      <c r="AA752" s="4" t="e">
        <f>VLOOKUP(F752,'Recapture Features'!$A$2:$D$34,4,FALSE)</f>
        <v>#N/A</v>
      </c>
      <c r="AB752" s="4" t="e">
        <f>VLOOKUP(F752,'Wage and Capital Related Income'!$A$2:$D$34,4,FALSE)</f>
        <v>#N/A</v>
      </c>
      <c r="AC752" s="4" t="e">
        <f>VLOOKUP(F752,'Recapture Features'!$A$2:$B$34,2,FALSE)</f>
        <v>#N/A</v>
      </c>
      <c r="AD752" s="4">
        <f>VLOOKUP(INT(U752),Depth!$A$2:$B$36,2,FALSE)</f>
        <v>0</v>
      </c>
      <c r="AE752" s="4" t="str">
        <f t="shared" si="77"/>
        <v>0</v>
      </c>
      <c r="AF752" s="4" t="e">
        <f>VLOOKUP(AE752,Days!$D$2:$E$199,2,FALSE)</f>
        <v>#N/A</v>
      </c>
      <c r="AG752" s="4">
        <f t="shared" si="78"/>
        <v>0</v>
      </c>
      <c r="AH752" s="4">
        <f t="shared" si="79"/>
        <v>0</v>
      </c>
      <c r="AI752" s="4">
        <f t="shared" si="80"/>
        <v>0</v>
      </c>
      <c r="AJ752" s="4">
        <f t="shared" si="81"/>
        <v>0</v>
      </c>
      <c r="AK752" s="4">
        <f t="shared" si="82"/>
        <v>0</v>
      </c>
      <c r="AL752" s="8">
        <f t="shared" si="83"/>
        <v>0</v>
      </c>
    </row>
    <row r="753" spans="23:38" x14ac:dyDescent="0.25">
      <c r="W753" s="9" t="e">
        <f>VLOOKUP(F753,'Rental Loss'!$A$2:$D$34,4,FALSE)</f>
        <v>#N/A</v>
      </c>
      <c r="X753" s="4" t="e">
        <f>VLOOKUP(F753,'Percent Owner Occupied'!$A$2:$B$34,2,FALSE)</f>
        <v>#N/A</v>
      </c>
      <c r="Y753" s="4" t="e">
        <f>VLOOKUP(F753,'Rental Loss'!$A$2:$C$34,3,FALSE)</f>
        <v>#N/A</v>
      </c>
      <c r="Z753" s="4" t="e">
        <f>VLOOKUP(F753,'Wage and Capital Related Income'!$A$2:$C$34,3,FALSE)</f>
        <v>#N/A</v>
      </c>
      <c r="AA753" s="4" t="e">
        <f>VLOOKUP(F753,'Recapture Features'!$A$2:$D$34,4,FALSE)</f>
        <v>#N/A</v>
      </c>
      <c r="AB753" s="4" t="e">
        <f>VLOOKUP(F753,'Wage and Capital Related Income'!$A$2:$D$34,4,FALSE)</f>
        <v>#N/A</v>
      </c>
      <c r="AC753" s="4" t="e">
        <f>VLOOKUP(F753,'Recapture Features'!$A$2:$B$34,2,FALSE)</f>
        <v>#N/A</v>
      </c>
      <c r="AD753" s="4">
        <f>VLOOKUP(INT(U753),Depth!$A$2:$B$36,2,FALSE)</f>
        <v>0</v>
      </c>
      <c r="AE753" s="4" t="str">
        <f t="shared" si="77"/>
        <v>0</v>
      </c>
      <c r="AF753" s="4" t="e">
        <f>VLOOKUP(AE753,Days!$D$2:$E$199,2,FALSE)</f>
        <v>#N/A</v>
      </c>
      <c r="AG753" s="4">
        <f t="shared" si="78"/>
        <v>0</v>
      </c>
      <c r="AH753" s="4">
        <f t="shared" si="79"/>
        <v>0</v>
      </c>
      <c r="AI753" s="4">
        <f t="shared" si="80"/>
        <v>0</v>
      </c>
      <c r="AJ753" s="4">
        <f t="shared" si="81"/>
        <v>0</v>
      </c>
      <c r="AK753" s="4">
        <f t="shared" si="82"/>
        <v>0</v>
      </c>
      <c r="AL753" s="8">
        <f t="shared" si="83"/>
        <v>0</v>
      </c>
    </row>
    <row r="754" spans="23:38" x14ac:dyDescent="0.25">
      <c r="W754" s="9" t="e">
        <f>VLOOKUP(F754,'Rental Loss'!$A$2:$D$34,4,FALSE)</f>
        <v>#N/A</v>
      </c>
      <c r="X754" s="4" t="e">
        <f>VLOOKUP(F754,'Percent Owner Occupied'!$A$2:$B$34,2,FALSE)</f>
        <v>#N/A</v>
      </c>
      <c r="Y754" s="4" t="e">
        <f>VLOOKUP(F754,'Rental Loss'!$A$2:$C$34,3,FALSE)</f>
        <v>#N/A</v>
      </c>
      <c r="Z754" s="4" t="e">
        <f>VLOOKUP(F754,'Wage and Capital Related Income'!$A$2:$C$34,3,FALSE)</f>
        <v>#N/A</v>
      </c>
      <c r="AA754" s="4" t="e">
        <f>VLOOKUP(F754,'Recapture Features'!$A$2:$D$34,4,FALSE)</f>
        <v>#N/A</v>
      </c>
      <c r="AB754" s="4" t="e">
        <f>VLOOKUP(F754,'Wage and Capital Related Income'!$A$2:$D$34,4,FALSE)</f>
        <v>#N/A</v>
      </c>
      <c r="AC754" s="4" t="e">
        <f>VLOOKUP(F754,'Recapture Features'!$A$2:$B$34,2,FALSE)</f>
        <v>#N/A</v>
      </c>
      <c r="AD754" s="4">
        <f>VLOOKUP(INT(U754),Depth!$A$2:$B$36,2,FALSE)</f>
        <v>0</v>
      </c>
      <c r="AE754" s="4" t="str">
        <f t="shared" si="77"/>
        <v>0</v>
      </c>
      <c r="AF754" s="4" t="e">
        <f>VLOOKUP(AE754,Days!$D$2:$E$199,2,FALSE)</f>
        <v>#N/A</v>
      </c>
      <c r="AG754" s="4">
        <f t="shared" si="78"/>
        <v>0</v>
      </c>
      <c r="AH754" s="4">
        <f t="shared" si="79"/>
        <v>0</v>
      </c>
      <c r="AI754" s="4">
        <f t="shared" si="80"/>
        <v>0</v>
      </c>
      <c r="AJ754" s="4">
        <f t="shared" si="81"/>
        <v>0</v>
      </c>
      <c r="AK754" s="4">
        <f t="shared" si="82"/>
        <v>0</v>
      </c>
      <c r="AL754" s="8">
        <f t="shared" si="83"/>
        <v>0</v>
      </c>
    </row>
    <row r="755" spans="23:38" x14ac:dyDescent="0.25">
      <c r="W755" s="9" t="e">
        <f>VLOOKUP(F755,'Rental Loss'!$A$2:$D$34,4,FALSE)</f>
        <v>#N/A</v>
      </c>
      <c r="X755" s="4" t="e">
        <f>VLOOKUP(F755,'Percent Owner Occupied'!$A$2:$B$34,2,FALSE)</f>
        <v>#N/A</v>
      </c>
      <c r="Y755" s="4" t="e">
        <f>VLOOKUP(F755,'Rental Loss'!$A$2:$C$34,3,FALSE)</f>
        <v>#N/A</v>
      </c>
      <c r="Z755" s="4" t="e">
        <f>VLOOKUP(F755,'Wage and Capital Related Income'!$A$2:$C$34,3,FALSE)</f>
        <v>#N/A</v>
      </c>
      <c r="AA755" s="4" t="e">
        <f>VLOOKUP(F755,'Recapture Features'!$A$2:$D$34,4,FALSE)</f>
        <v>#N/A</v>
      </c>
      <c r="AB755" s="4" t="e">
        <f>VLOOKUP(F755,'Wage and Capital Related Income'!$A$2:$D$34,4,FALSE)</f>
        <v>#N/A</v>
      </c>
      <c r="AC755" s="4" t="e">
        <f>VLOOKUP(F755,'Recapture Features'!$A$2:$B$34,2,FALSE)</f>
        <v>#N/A</v>
      </c>
      <c r="AD755" s="4">
        <f>VLOOKUP(INT(U755),Depth!$A$2:$B$36,2,FALSE)</f>
        <v>0</v>
      </c>
      <c r="AE755" s="4" t="str">
        <f t="shared" si="77"/>
        <v>0</v>
      </c>
      <c r="AF755" s="4" t="e">
        <f>VLOOKUP(AE755,Days!$D$2:$E$199,2,FALSE)</f>
        <v>#N/A</v>
      </c>
      <c r="AG755" s="4">
        <f t="shared" si="78"/>
        <v>0</v>
      </c>
      <c r="AH755" s="4">
        <f t="shared" si="79"/>
        <v>0</v>
      </c>
      <c r="AI755" s="4">
        <f t="shared" si="80"/>
        <v>0</v>
      </c>
      <c r="AJ755" s="4">
        <f t="shared" si="81"/>
        <v>0</v>
      </c>
      <c r="AK755" s="4">
        <f t="shared" si="82"/>
        <v>0</v>
      </c>
      <c r="AL755" s="8">
        <f t="shared" si="83"/>
        <v>0</v>
      </c>
    </row>
    <row r="756" spans="23:38" x14ac:dyDescent="0.25">
      <c r="W756" s="9" t="e">
        <f>VLOOKUP(F756,'Rental Loss'!$A$2:$D$34,4,FALSE)</f>
        <v>#N/A</v>
      </c>
      <c r="X756" s="4" t="e">
        <f>VLOOKUP(F756,'Percent Owner Occupied'!$A$2:$B$34,2,FALSE)</f>
        <v>#N/A</v>
      </c>
      <c r="Y756" s="4" t="e">
        <f>VLOOKUP(F756,'Rental Loss'!$A$2:$C$34,3,FALSE)</f>
        <v>#N/A</v>
      </c>
      <c r="Z756" s="4" t="e">
        <f>VLOOKUP(F756,'Wage and Capital Related Income'!$A$2:$C$34,3,FALSE)</f>
        <v>#N/A</v>
      </c>
      <c r="AA756" s="4" t="e">
        <f>VLOOKUP(F756,'Recapture Features'!$A$2:$D$34,4,FALSE)</f>
        <v>#N/A</v>
      </c>
      <c r="AB756" s="4" t="e">
        <f>VLOOKUP(F756,'Wage and Capital Related Income'!$A$2:$D$34,4,FALSE)</f>
        <v>#N/A</v>
      </c>
      <c r="AC756" s="4" t="e">
        <f>VLOOKUP(F756,'Recapture Features'!$A$2:$B$34,2,FALSE)</f>
        <v>#N/A</v>
      </c>
      <c r="AD756" s="4">
        <f>VLOOKUP(INT(U756),Depth!$A$2:$B$36,2,FALSE)</f>
        <v>0</v>
      </c>
      <c r="AE756" s="4" t="str">
        <f t="shared" si="77"/>
        <v>0</v>
      </c>
      <c r="AF756" s="4" t="e">
        <f>VLOOKUP(AE756,Days!$D$2:$E$199,2,FALSE)</f>
        <v>#N/A</v>
      </c>
      <c r="AG756" s="4">
        <f t="shared" si="78"/>
        <v>0</v>
      </c>
      <c r="AH756" s="4">
        <f t="shared" si="79"/>
        <v>0</v>
      </c>
      <c r="AI756" s="4">
        <f t="shared" si="80"/>
        <v>0</v>
      </c>
      <c r="AJ756" s="4">
        <f t="shared" si="81"/>
        <v>0</v>
      </c>
      <c r="AK756" s="4">
        <f t="shared" si="82"/>
        <v>0</v>
      </c>
      <c r="AL756" s="8">
        <f t="shared" si="83"/>
        <v>0</v>
      </c>
    </row>
    <row r="757" spans="23:38" x14ac:dyDescent="0.25">
      <c r="W757" s="9" t="e">
        <f>VLOOKUP(F757,'Rental Loss'!$A$2:$D$34,4,FALSE)</f>
        <v>#N/A</v>
      </c>
      <c r="X757" s="4" t="e">
        <f>VLOOKUP(F757,'Percent Owner Occupied'!$A$2:$B$34,2,FALSE)</f>
        <v>#N/A</v>
      </c>
      <c r="Y757" s="4" t="e">
        <f>VLOOKUP(F757,'Rental Loss'!$A$2:$C$34,3,FALSE)</f>
        <v>#N/A</v>
      </c>
      <c r="Z757" s="4" t="e">
        <f>VLOOKUP(F757,'Wage and Capital Related Income'!$A$2:$C$34,3,FALSE)</f>
        <v>#N/A</v>
      </c>
      <c r="AA757" s="4" t="e">
        <f>VLOOKUP(F757,'Recapture Features'!$A$2:$D$34,4,FALSE)</f>
        <v>#N/A</v>
      </c>
      <c r="AB757" s="4" t="e">
        <f>VLOOKUP(F757,'Wage and Capital Related Income'!$A$2:$D$34,4,FALSE)</f>
        <v>#N/A</v>
      </c>
      <c r="AC757" s="4" t="e">
        <f>VLOOKUP(F757,'Recapture Features'!$A$2:$B$34,2,FALSE)</f>
        <v>#N/A</v>
      </c>
      <c r="AD757" s="4">
        <f>VLOOKUP(INT(U757),Depth!$A$2:$B$36,2,FALSE)</f>
        <v>0</v>
      </c>
      <c r="AE757" s="4" t="str">
        <f t="shared" si="77"/>
        <v>0</v>
      </c>
      <c r="AF757" s="4" t="e">
        <f>VLOOKUP(AE757,Days!$D$2:$E$199,2,FALSE)</f>
        <v>#N/A</v>
      </c>
      <c r="AG757" s="4">
        <f t="shared" si="78"/>
        <v>0</v>
      </c>
      <c r="AH757" s="4">
        <f t="shared" si="79"/>
        <v>0</v>
      </c>
      <c r="AI757" s="4">
        <f t="shared" si="80"/>
        <v>0</v>
      </c>
      <c r="AJ757" s="4">
        <f t="shared" si="81"/>
        <v>0</v>
      </c>
      <c r="AK757" s="4">
        <f t="shared" si="82"/>
        <v>0</v>
      </c>
      <c r="AL757" s="8">
        <f t="shared" si="83"/>
        <v>0</v>
      </c>
    </row>
    <row r="758" spans="23:38" x14ac:dyDescent="0.25">
      <c r="W758" s="9" t="e">
        <f>VLOOKUP(F758,'Rental Loss'!$A$2:$D$34,4,FALSE)</f>
        <v>#N/A</v>
      </c>
      <c r="X758" s="4" t="e">
        <f>VLOOKUP(F758,'Percent Owner Occupied'!$A$2:$B$34,2,FALSE)</f>
        <v>#N/A</v>
      </c>
      <c r="Y758" s="4" t="e">
        <f>VLOOKUP(F758,'Rental Loss'!$A$2:$C$34,3,FALSE)</f>
        <v>#N/A</v>
      </c>
      <c r="Z758" s="4" t="e">
        <f>VLOOKUP(F758,'Wage and Capital Related Income'!$A$2:$C$34,3,FALSE)</f>
        <v>#N/A</v>
      </c>
      <c r="AA758" s="4" t="e">
        <f>VLOOKUP(F758,'Recapture Features'!$A$2:$D$34,4,FALSE)</f>
        <v>#N/A</v>
      </c>
      <c r="AB758" s="4" t="e">
        <f>VLOOKUP(F758,'Wage and Capital Related Income'!$A$2:$D$34,4,FALSE)</f>
        <v>#N/A</v>
      </c>
      <c r="AC758" s="4" t="e">
        <f>VLOOKUP(F758,'Recapture Features'!$A$2:$B$34,2,FALSE)</f>
        <v>#N/A</v>
      </c>
      <c r="AD758" s="4">
        <f>VLOOKUP(INT(U758),Depth!$A$2:$B$36,2,FALSE)</f>
        <v>0</v>
      </c>
      <c r="AE758" s="4" t="str">
        <f t="shared" si="77"/>
        <v>0</v>
      </c>
      <c r="AF758" s="4" t="e">
        <f>VLOOKUP(AE758,Days!$D$2:$E$199,2,FALSE)</f>
        <v>#N/A</v>
      </c>
      <c r="AG758" s="4">
        <f t="shared" si="78"/>
        <v>0</v>
      </c>
      <c r="AH758" s="4">
        <f t="shared" si="79"/>
        <v>0</v>
      </c>
      <c r="AI758" s="4">
        <f t="shared" si="80"/>
        <v>0</v>
      </c>
      <c r="AJ758" s="4">
        <f t="shared" si="81"/>
        <v>0</v>
      </c>
      <c r="AK758" s="4">
        <f t="shared" si="82"/>
        <v>0</v>
      </c>
      <c r="AL758" s="8">
        <f t="shared" si="83"/>
        <v>0</v>
      </c>
    </row>
    <row r="759" spans="23:38" x14ac:dyDescent="0.25">
      <c r="W759" s="9" t="e">
        <f>VLOOKUP(F759,'Rental Loss'!$A$2:$D$34,4,FALSE)</f>
        <v>#N/A</v>
      </c>
      <c r="X759" s="4" t="e">
        <f>VLOOKUP(F759,'Percent Owner Occupied'!$A$2:$B$34,2,FALSE)</f>
        <v>#N/A</v>
      </c>
      <c r="Y759" s="4" t="e">
        <f>VLOOKUP(F759,'Rental Loss'!$A$2:$C$34,3,FALSE)</f>
        <v>#N/A</v>
      </c>
      <c r="Z759" s="4" t="e">
        <f>VLOOKUP(F759,'Wage and Capital Related Income'!$A$2:$C$34,3,FALSE)</f>
        <v>#N/A</v>
      </c>
      <c r="AA759" s="4" t="e">
        <f>VLOOKUP(F759,'Recapture Features'!$A$2:$D$34,4,FALSE)</f>
        <v>#N/A</v>
      </c>
      <c r="AB759" s="4" t="e">
        <f>VLOOKUP(F759,'Wage and Capital Related Income'!$A$2:$D$34,4,FALSE)</f>
        <v>#N/A</v>
      </c>
      <c r="AC759" s="4" t="e">
        <f>VLOOKUP(F759,'Recapture Features'!$A$2:$B$34,2,FALSE)</f>
        <v>#N/A</v>
      </c>
      <c r="AD759" s="4">
        <f>VLOOKUP(INT(U759),Depth!$A$2:$B$36,2,FALSE)</f>
        <v>0</v>
      </c>
      <c r="AE759" s="4" t="str">
        <f t="shared" si="77"/>
        <v>0</v>
      </c>
      <c r="AF759" s="4" t="e">
        <f>VLOOKUP(AE759,Days!$D$2:$E$199,2,FALSE)</f>
        <v>#N/A</v>
      </c>
      <c r="AG759" s="4">
        <f t="shared" si="78"/>
        <v>0</v>
      </c>
      <c r="AH759" s="4">
        <f t="shared" si="79"/>
        <v>0</v>
      </c>
      <c r="AI759" s="4">
        <f t="shared" si="80"/>
        <v>0</v>
      </c>
      <c r="AJ759" s="4">
        <f t="shared" si="81"/>
        <v>0</v>
      </c>
      <c r="AK759" s="4">
        <f t="shared" si="82"/>
        <v>0</v>
      </c>
      <c r="AL759" s="8">
        <f t="shared" si="83"/>
        <v>0</v>
      </c>
    </row>
    <row r="760" spans="23:38" x14ac:dyDescent="0.25">
      <c r="W760" s="9" t="e">
        <f>VLOOKUP(F760,'Rental Loss'!$A$2:$D$34,4,FALSE)</f>
        <v>#N/A</v>
      </c>
      <c r="X760" s="4" t="e">
        <f>VLOOKUP(F760,'Percent Owner Occupied'!$A$2:$B$34,2,FALSE)</f>
        <v>#N/A</v>
      </c>
      <c r="Y760" s="4" t="e">
        <f>VLOOKUP(F760,'Rental Loss'!$A$2:$C$34,3,FALSE)</f>
        <v>#N/A</v>
      </c>
      <c r="Z760" s="4" t="e">
        <f>VLOOKUP(F760,'Wage and Capital Related Income'!$A$2:$C$34,3,FALSE)</f>
        <v>#N/A</v>
      </c>
      <c r="AA760" s="4" t="e">
        <f>VLOOKUP(F760,'Recapture Features'!$A$2:$D$34,4,FALSE)</f>
        <v>#N/A</v>
      </c>
      <c r="AB760" s="4" t="e">
        <f>VLOOKUP(F760,'Wage and Capital Related Income'!$A$2:$D$34,4,FALSE)</f>
        <v>#N/A</v>
      </c>
      <c r="AC760" s="4" t="e">
        <f>VLOOKUP(F760,'Recapture Features'!$A$2:$B$34,2,FALSE)</f>
        <v>#N/A</v>
      </c>
      <c r="AD760" s="4">
        <f>VLOOKUP(INT(U760),Depth!$A$2:$B$36,2,FALSE)</f>
        <v>0</v>
      </c>
      <c r="AE760" s="4" t="str">
        <f t="shared" si="77"/>
        <v>0</v>
      </c>
      <c r="AF760" s="4" t="e">
        <f>VLOOKUP(AE760,Days!$D$2:$E$199,2,FALSE)</f>
        <v>#N/A</v>
      </c>
      <c r="AG760" s="4">
        <f t="shared" si="78"/>
        <v>0</v>
      </c>
      <c r="AH760" s="4">
        <f t="shared" si="79"/>
        <v>0</v>
      </c>
      <c r="AI760" s="4">
        <f t="shared" si="80"/>
        <v>0</v>
      </c>
      <c r="AJ760" s="4">
        <f t="shared" si="81"/>
        <v>0</v>
      </c>
      <c r="AK760" s="4">
        <f t="shared" si="82"/>
        <v>0</v>
      </c>
      <c r="AL760" s="8">
        <f t="shared" si="83"/>
        <v>0</v>
      </c>
    </row>
    <row r="761" spans="23:38" x14ac:dyDescent="0.25">
      <c r="W761" s="9" t="e">
        <f>VLOOKUP(F761,'Rental Loss'!$A$2:$D$34,4,FALSE)</f>
        <v>#N/A</v>
      </c>
      <c r="X761" s="4" t="e">
        <f>VLOOKUP(F761,'Percent Owner Occupied'!$A$2:$B$34,2,FALSE)</f>
        <v>#N/A</v>
      </c>
      <c r="Y761" s="4" t="e">
        <f>VLOOKUP(F761,'Rental Loss'!$A$2:$C$34,3,FALSE)</f>
        <v>#N/A</v>
      </c>
      <c r="Z761" s="4" t="e">
        <f>VLOOKUP(F761,'Wage and Capital Related Income'!$A$2:$C$34,3,FALSE)</f>
        <v>#N/A</v>
      </c>
      <c r="AA761" s="4" t="e">
        <f>VLOOKUP(F761,'Recapture Features'!$A$2:$D$34,4,FALSE)</f>
        <v>#N/A</v>
      </c>
      <c r="AB761" s="4" t="e">
        <f>VLOOKUP(F761,'Wage and Capital Related Income'!$A$2:$D$34,4,FALSE)</f>
        <v>#N/A</v>
      </c>
      <c r="AC761" s="4" t="e">
        <f>VLOOKUP(F761,'Recapture Features'!$A$2:$B$34,2,FALSE)</f>
        <v>#N/A</v>
      </c>
      <c r="AD761" s="4">
        <f>VLOOKUP(INT(U761),Depth!$A$2:$B$36,2,FALSE)</f>
        <v>0</v>
      </c>
      <c r="AE761" s="4" t="str">
        <f t="shared" si="77"/>
        <v>0</v>
      </c>
      <c r="AF761" s="4" t="e">
        <f>VLOOKUP(AE761,Days!$D$2:$E$199,2,FALSE)</f>
        <v>#N/A</v>
      </c>
      <c r="AG761" s="4">
        <f t="shared" si="78"/>
        <v>0</v>
      </c>
      <c r="AH761" s="4">
        <f t="shared" si="79"/>
        <v>0</v>
      </c>
      <c r="AI761" s="4">
        <f t="shared" si="80"/>
        <v>0</v>
      </c>
      <c r="AJ761" s="4">
        <f t="shared" si="81"/>
        <v>0</v>
      </c>
      <c r="AK761" s="4">
        <f t="shared" si="82"/>
        <v>0</v>
      </c>
      <c r="AL761" s="8">
        <f t="shared" si="83"/>
        <v>0</v>
      </c>
    </row>
    <row r="762" spans="23:38" x14ac:dyDescent="0.25">
      <c r="W762" s="9" t="e">
        <f>VLOOKUP(F762,'Rental Loss'!$A$2:$D$34,4,FALSE)</f>
        <v>#N/A</v>
      </c>
      <c r="X762" s="4" t="e">
        <f>VLOOKUP(F762,'Percent Owner Occupied'!$A$2:$B$34,2,FALSE)</f>
        <v>#N/A</v>
      </c>
      <c r="Y762" s="4" t="e">
        <f>VLOOKUP(F762,'Rental Loss'!$A$2:$C$34,3,FALSE)</f>
        <v>#N/A</v>
      </c>
      <c r="Z762" s="4" t="e">
        <f>VLOOKUP(F762,'Wage and Capital Related Income'!$A$2:$C$34,3,FALSE)</f>
        <v>#N/A</v>
      </c>
      <c r="AA762" s="4" t="e">
        <f>VLOOKUP(F762,'Recapture Features'!$A$2:$D$34,4,FALSE)</f>
        <v>#N/A</v>
      </c>
      <c r="AB762" s="4" t="e">
        <f>VLOOKUP(F762,'Wage and Capital Related Income'!$A$2:$D$34,4,FALSE)</f>
        <v>#N/A</v>
      </c>
      <c r="AC762" s="4" t="e">
        <f>VLOOKUP(F762,'Recapture Features'!$A$2:$B$34,2,FALSE)</f>
        <v>#N/A</v>
      </c>
      <c r="AD762" s="4">
        <f>VLOOKUP(INT(U762),Depth!$A$2:$B$36,2,FALSE)</f>
        <v>0</v>
      </c>
      <c r="AE762" s="4" t="str">
        <f t="shared" si="77"/>
        <v>0</v>
      </c>
      <c r="AF762" s="4" t="e">
        <f>VLOOKUP(AE762,Days!$D$2:$E$199,2,FALSE)</f>
        <v>#N/A</v>
      </c>
      <c r="AG762" s="4">
        <f t="shared" si="78"/>
        <v>0</v>
      </c>
      <c r="AH762" s="4">
        <f t="shared" si="79"/>
        <v>0</v>
      </c>
      <c r="AI762" s="4">
        <f t="shared" si="80"/>
        <v>0</v>
      </c>
      <c r="AJ762" s="4">
        <f t="shared" si="81"/>
        <v>0</v>
      </c>
      <c r="AK762" s="4">
        <f t="shared" si="82"/>
        <v>0</v>
      </c>
      <c r="AL762" s="8">
        <f t="shared" si="83"/>
        <v>0</v>
      </c>
    </row>
    <row r="763" spans="23:38" x14ac:dyDescent="0.25">
      <c r="W763" s="9" t="e">
        <f>VLOOKUP(F763,'Rental Loss'!$A$2:$D$34,4,FALSE)</f>
        <v>#N/A</v>
      </c>
      <c r="X763" s="4" t="e">
        <f>VLOOKUP(F763,'Percent Owner Occupied'!$A$2:$B$34,2,FALSE)</f>
        <v>#N/A</v>
      </c>
      <c r="Y763" s="4" t="e">
        <f>VLOOKUP(F763,'Rental Loss'!$A$2:$C$34,3,FALSE)</f>
        <v>#N/A</v>
      </c>
      <c r="Z763" s="4" t="e">
        <f>VLOOKUP(F763,'Wage and Capital Related Income'!$A$2:$C$34,3,FALSE)</f>
        <v>#N/A</v>
      </c>
      <c r="AA763" s="4" t="e">
        <f>VLOOKUP(F763,'Recapture Features'!$A$2:$D$34,4,FALSE)</f>
        <v>#N/A</v>
      </c>
      <c r="AB763" s="4" t="e">
        <f>VLOOKUP(F763,'Wage and Capital Related Income'!$A$2:$D$34,4,FALSE)</f>
        <v>#N/A</v>
      </c>
      <c r="AC763" s="4" t="e">
        <f>VLOOKUP(F763,'Recapture Features'!$A$2:$B$34,2,FALSE)</f>
        <v>#N/A</v>
      </c>
      <c r="AD763" s="4">
        <f>VLOOKUP(INT(U763),Depth!$A$2:$B$36,2,FALSE)</f>
        <v>0</v>
      </c>
      <c r="AE763" s="4" t="str">
        <f t="shared" si="77"/>
        <v>0</v>
      </c>
      <c r="AF763" s="4" t="e">
        <f>VLOOKUP(AE763,Days!$D$2:$E$199,2,FALSE)</f>
        <v>#N/A</v>
      </c>
      <c r="AG763" s="4">
        <f t="shared" si="78"/>
        <v>0</v>
      </c>
      <c r="AH763" s="4">
        <f t="shared" si="79"/>
        <v>0</v>
      </c>
      <c r="AI763" s="4">
        <f t="shared" si="80"/>
        <v>0</v>
      </c>
      <c r="AJ763" s="4">
        <f t="shared" si="81"/>
        <v>0</v>
      </c>
      <c r="AK763" s="4">
        <f t="shared" si="82"/>
        <v>0</v>
      </c>
      <c r="AL763" s="8">
        <f t="shared" si="83"/>
        <v>0</v>
      </c>
    </row>
    <row r="764" spans="23:38" x14ac:dyDescent="0.25">
      <c r="W764" s="9" t="e">
        <f>VLOOKUP(F764,'Rental Loss'!$A$2:$D$34,4,FALSE)</f>
        <v>#N/A</v>
      </c>
      <c r="X764" s="4" t="e">
        <f>VLOOKUP(F764,'Percent Owner Occupied'!$A$2:$B$34,2,FALSE)</f>
        <v>#N/A</v>
      </c>
      <c r="Y764" s="4" t="e">
        <f>VLOOKUP(F764,'Rental Loss'!$A$2:$C$34,3,FALSE)</f>
        <v>#N/A</v>
      </c>
      <c r="Z764" s="4" t="e">
        <f>VLOOKUP(F764,'Wage and Capital Related Income'!$A$2:$C$34,3,FALSE)</f>
        <v>#N/A</v>
      </c>
      <c r="AA764" s="4" t="e">
        <f>VLOOKUP(F764,'Recapture Features'!$A$2:$D$34,4,FALSE)</f>
        <v>#N/A</v>
      </c>
      <c r="AB764" s="4" t="e">
        <f>VLOOKUP(F764,'Wage and Capital Related Income'!$A$2:$D$34,4,FALSE)</f>
        <v>#N/A</v>
      </c>
      <c r="AC764" s="4" t="e">
        <f>VLOOKUP(F764,'Recapture Features'!$A$2:$B$34,2,FALSE)</f>
        <v>#N/A</v>
      </c>
      <c r="AD764" s="4">
        <f>VLOOKUP(INT(U764),Depth!$A$2:$B$36,2,FALSE)</f>
        <v>0</v>
      </c>
      <c r="AE764" s="4" t="str">
        <f t="shared" si="77"/>
        <v>0</v>
      </c>
      <c r="AF764" s="4" t="e">
        <f>VLOOKUP(AE764,Days!$D$2:$E$199,2,FALSE)</f>
        <v>#N/A</v>
      </c>
      <c r="AG764" s="4">
        <f t="shared" si="78"/>
        <v>0</v>
      </c>
      <c r="AH764" s="4">
        <f t="shared" si="79"/>
        <v>0</v>
      </c>
      <c r="AI764" s="4">
        <f t="shared" si="80"/>
        <v>0</v>
      </c>
      <c r="AJ764" s="4">
        <f t="shared" si="81"/>
        <v>0</v>
      </c>
      <c r="AK764" s="4">
        <f t="shared" si="82"/>
        <v>0</v>
      </c>
      <c r="AL764" s="8">
        <f t="shared" si="83"/>
        <v>0</v>
      </c>
    </row>
    <row r="765" spans="23:38" x14ac:dyDescent="0.25">
      <c r="W765" s="9" t="e">
        <f>VLOOKUP(F765,'Rental Loss'!$A$2:$D$34,4,FALSE)</f>
        <v>#N/A</v>
      </c>
      <c r="X765" s="4" t="e">
        <f>VLOOKUP(F765,'Percent Owner Occupied'!$A$2:$B$34,2,FALSE)</f>
        <v>#N/A</v>
      </c>
      <c r="Y765" s="4" t="e">
        <f>VLOOKUP(F765,'Rental Loss'!$A$2:$C$34,3,FALSE)</f>
        <v>#N/A</v>
      </c>
      <c r="Z765" s="4" t="e">
        <f>VLOOKUP(F765,'Wage and Capital Related Income'!$A$2:$C$34,3,FALSE)</f>
        <v>#N/A</v>
      </c>
      <c r="AA765" s="4" t="e">
        <f>VLOOKUP(F765,'Recapture Features'!$A$2:$D$34,4,FALSE)</f>
        <v>#N/A</v>
      </c>
      <c r="AB765" s="4" t="e">
        <f>VLOOKUP(F765,'Wage and Capital Related Income'!$A$2:$D$34,4,FALSE)</f>
        <v>#N/A</v>
      </c>
      <c r="AC765" s="4" t="e">
        <f>VLOOKUP(F765,'Recapture Features'!$A$2:$B$34,2,FALSE)</f>
        <v>#N/A</v>
      </c>
      <c r="AD765" s="4">
        <f>VLOOKUP(INT(U765),Depth!$A$2:$B$36,2,FALSE)</f>
        <v>0</v>
      </c>
      <c r="AE765" s="4" t="str">
        <f t="shared" si="77"/>
        <v>0</v>
      </c>
      <c r="AF765" s="4" t="e">
        <f>VLOOKUP(AE765,Days!$D$2:$E$199,2,FALSE)</f>
        <v>#N/A</v>
      </c>
      <c r="AG765" s="4">
        <f t="shared" si="78"/>
        <v>0</v>
      </c>
      <c r="AH765" s="4">
        <f t="shared" si="79"/>
        <v>0</v>
      </c>
      <c r="AI765" s="4">
        <f t="shared" si="80"/>
        <v>0</v>
      </c>
      <c r="AJ765" s="4">
        <f t="shared" si="81"/>
        <v>0</v>
      </c>
      <c r="AK765" s="4">
        <f t="shared" si="82"/>
        <v>0</v>
      </c>
      <c r="AL765" s="8">
        <f t="shared" si="83"/>
        <v>0</v>
      </c>
    </row>
    <row r="766" spans="23:38" x14ac:dyDescent="0.25">
      <c r="W766" s="9" t="e">
        <f>VLOOKUP(F766,'Rental Loss'!$A$2:$D$34,4,FALSE)</f>
        <v>#N/A</v>
      </c>
      <c r="X766" s="4" t="e">
        <f>VLOOKUP(F766,'Percent Owner Occupied'!$A$2:$B$34,2,FALSE)</f>
        <v>#N/A</v>
      </c>
      <c r="Y766" s="4" t="e">
        <f>VLOOKUP(F766,'Rental Loss'!$A$2:$C$34,3,FALSE)</f>
        <v>#N/A</v>
      </c>
      <c r="Z766" s="4" t="e">
        <f>VLOOKUP(F766,'Wage and Capital Related Income'!$A$2:$C$34,3,FALSE)</f>
        <v>#N/A</v>
      </c>
      <c r="AA766" s="4" t="e">
        <f>VLOOKUP(F766,'Recapture Features'!$A$2:$D$34,4,FALSE)</f>
        <v>#N/A</v>
      </c>
      <c r="AB766" s="4" t="e">
        <f>VLOOKUP(F766,'Wage and Capital Related Income'!$A$2:$D$34,4,FALSE)</f>
        <v>#N/A</v>
      </c>
      <c r="AC766" s="4" t="e">
        <f>VLOOKUP(F766,'Recapture Features'!$A$2:$B$34,2,FALSE)</f>
        <v>#N/A</v>
      </c>
      <c r="AD766" s="4">
        <f>VLOOKUP(INT(U766),Depth!$A$2:$B$36,2,FALSE)</f>
        <v>0</v>
      </c>
      <c r="AE766" s="4" t="str">
        <f t="shared" si="77"/>
        <v>0</v>
      </c>
      <c r="AF766" s="4" t="e">
        <f>VLOOKUP(AE766,Days!$D$2:$E$199,2,FALSE)</f>
        <v>#N/A</v>
      </c>
      <c r="AG766" s="4">
        <f t="shared" si="78"/>
        <v>0</v>
      </c>
      <c r="AH766" s="4">
        <f t="shared" si="79"/>
        <v>0</v>
      </c>
      <c r="AI766" s="4">
        <f t="shared" si="80"/>
        <v>0</v>
      </c>
      <c r="AJ766" s="4">
        <f t="shared" si="81"/>
        <v>0</v>
      </c>
      <c r="AK766" s="4">
        <f t="shared" si="82"/>
        <v>0</v>
      </c>
      <c r="AL766" s="8">
        <f t="shared" si="83"/>
        <v>0</v>
      </c>
    </row>
    <row r="767" spans="23:38" x14ac:dyDescent="0.25">
      <c r="W767" s="9" t="e">
        <f>VLOOKUP(F767,'Rental Loss'!$A$2:$D$34,4,FALSE)</f>
        <v>#N/A</v>
      </c>
      <c r="X767" s="4" t="e">
        <f>VLOOKUP(F767,'Percent Owner Occupied'!$A$2:$B$34,2,FALSE)</f>
        <v>#N/A</v>
      </c>
      <c r="Y767" s="4" t="e">
        <f>VLOOKUP(F767,'Rental Loss'!$A$2:$C$34,3,FALSE)</f>
        <v>#N/A</v>
      </c>
      <c r="Z767" s="4" t="e">
        <f>VLOOKUP(F767,'Wage and Capital Related Income'!$A$2:$C$34,3,FALSE)</f>
        <v>#N/A</v>
      </c>
      <c r="AA767" s="4" t="e">
        <f>VLOOKUP(F767,'Recapture Features'!$A$2:$D$34,4,FALSE)</f>
        <v>#N/A</v>
      </c>
      <c r="AB767" s="4" t="e">
        <f>VLOOKUP(F767,'Wage and Capital Related Income'!$A$2:$D$34,4,FALSE)</f>
        <v>#N/A</v>
      </c>
      <c r="AC767" s="4" t="e">
        <f>VLOOKUP(F767,'Recapture Features'!$A$2:$B$34,2,FALSE)</f>
        <v>#N/A</v>
      </c>
      <c r="AD767" s="4">
        <f>VLOOKUP(INT(U767),Depth!$A$2:$B$36,2,FALSE)</f>
        <v>0</v>
      </c>
      <c r="AE767" s="4" t="str">
        <f t="shared" si="77"/>
        <v>0</v>
      </c>
      <c r="AF767" s="4" t="e">
        <f>VLOOKUP(AE767,Days!$D$2:$E$199,2,FALSE)</f>
        <v>#N/A</v>
      </c>
      <c r="AG767" s="4">
        <f t="shared" si="78"/>
        <v>0</v>
      </c>
      <c r="AH767" s="4">
        <f t="shared" si="79"/>
        <v>0</v>
      </c>
      <c r="AI767" s="4">
        <f t="shared" si="80"/>
        <v>0</v>
      </c>
      <c r="AJ767" s="4">
        <f t="shared" si="81"/>
        <v>0</v>
      </c>
      <c r="AK767" s="4">
        <f t="shared" si="82"/>
        <v>0</v>
      </c>
      <c r="AL767" s="8">
        <f t="shared" si="83"/>
        <v>0</v>
      </c>
    </row>
    <row r="768" spans="23:38" x14ac:dyDescent="0.25">
      <c r="W768" s="9" t="e">
        <f>VLOOKUP(F768,'Rental Loss'!$A$2:$D$34,4,FALSE)</f>
        <v>#N/A</v>
      </c>
      <c r="X768" s="4" t="e">
        <f>VLOOKUP(F768,'Percent Owner Occupied'!$A$2:$B$34,2,FALSE)</f>
        <v>#N/A</v>
      </c>
      <c r="Y768" s="4" t="e">
        <f>VLOOKUP(F768,'Rental Loss'!$A$2:$C$34,3,FALSE)</f>
        <v>#N/A</v>
      </c>
      <c r="Z768" s="4" t="e">
        <f>VLOOKUP(F768,'Wage and Capital Related Income'!$A$2:$C$34,3,FALSE)</f>
        <v>#N/A</v>
      </c>
      <c r="AA768" s="4" t="e">
        <f>VLOOKUP(F768,'Recapture Features'!$A$2:$D$34,4,FALSE)</f>
        <v>#N/A</v>
      </c>
      <c r="AB768" s="4" t="e">
        <f>VLOOKUP(F768,'Wage and Capital Related Income'!$A$2:$D$34,4,FALSE)</f>
        <v>#N/A</v>
      </c>
      <c r="AC768" s="4" t="e">
        <f>VLOOKUP(F768,'Recapture Features'!$A$2:$B$34,2,FALSE)</f>
        <v>#N/A</v>
      </c>
      <c r="AD768" s="4">
        <f>VLOOKUP(INT(U768),Depth!$A$2:$B$36,2,FALSE)</f>
        <v>0</v>
      </c>
      <c r="AE768" s="4" t="str">
        <f t="shared" si="77"/>
        <v>0</v>
      </c>
      <c r="AF768" s="4" t="e">
        <f>VLOOKUP(AE768,Days!$D$2:$E$199,2,FALSE)</f>
        <v>#N/A</v>
      </c>
      <c r="AG768" s="4">
        <f t="shared" si="78"/>
        <v>0</v>
      </c>
      <c r="AH768" s="4">
        <f t="shared" si="79"/>
        <v>0</v>
      </c>
      <c r="AI768" s="4">
        <f t="shared" si="80"/>
        <v>0</v>
      </c>
      <c r="AJ768" s="4">
        <f t="shared" si="81"/>
        <v>0</v>
      </c>
      <c r="AK768" s="4">
        <f t="shared" si="82"/>
        <v>0</v>
      </c>
      <c r="AL768" s="8">
        <f t="shared" si="83"/>
        <v>0</v>
      </c>
    </row>
    <row r="769" spans="23:38" x14ac:dyDescent="0.25">
      <c r="W769" s="9" t="e">
        <f>VLOOKUP(F769,'Rental Loss'!$A$2:$D$34,4,FALSE)</f>
        <v>#N/A</v>
      </c>
      <c r="X769" s="4" t="e">
        <f>VLOOKUP(F769,'Percent Owner Occupied'!$A$2:$B$34,2,FALSE)</f>
        <v>#N/A</v>
      </c>
      <c r="Y769" s="4" t="e">
        <f>VLOOKUP(F769,'Rental Loss'!$A$2:$C$34,3,FALSE)</f>
        <v>#N/A</v>
      </c>
      <c r="Z769" s="4" t="e">
        <f>VLOOKUP(F769,'Wage and Capital Related Income'!$A$2:$C$34,3,FALSE)</f>
        <v>#N/A</v>
      </c>
      <c r="AA769" s="4" t="e">
        <f>VLOOKUP(F769,'Recapture Features'!$A$2:$D$34,4,FALSE)</f>
        <v>#N/A</v>
      </c>
      <c r="AB769" s="4" t="e">
        <f>VLOOKUP(F769,'Wage and Capital Related Income'!$A$2:$D$34,4,FALSE)</f>
        <v>#N/A</v>
      </c>
      <c r="AC769" s="4" t="e">
        <f>VLOOKUP(F769,'Recapture Features'!$A$2:$B$34,2,FALSE)</f>
        <v>#N/A</v>
      </c>
      <c r="AD769" s="4">
        <f>VLOOKUP(INT(U769),Depth!$A$2:$B$36,2,FALSE)</f>
        <v>0</v>
      </c>
      <c r="AE769" s="4" t="str">
        <f t="shared" si="77"/>
        <v>0</v>
      </c>
      <c r="AF769" s="4" t="e">
        <f>VLOOKUP(AE769,Days!$D$2:$E$199,2,FALSE)</f>
        <v>#N/A</v>
      </c>
      <c r="AG769" s="4">
        <f t="shared" si="78"/>
        <v>0</v>
      </c>
      <c r="AH769" s="4">
        <f t="shared" si="79"/>
        <v>0</v>
      </c>
      <c r="AI769" s="4">
        <f t="shared" si="80"/>
        <v>0</v>
      </c>
      <c r="AJ769" s="4">
        <f t="shared" si="81"/>
        <v>0</v>
      </c>
      <c r="AK769" s="4">
        <f t="shared" si="82"/>
        <v>0</v>
      </c>
      <c r="AL769" s="8">
        <f t="shared" si="83"/>
        <v>0</v>
      </c>
    </row>
    <row r="770" spans="23:38" x14ac:dyDescent="0.25">
      <c r="W770" s="9" t="e">
        <f>VLOOKUP(F770,'Rental Loss'!$A$2:$D$34,4,FALSE)</f>
        <v>#N/A</v>
      </c>
      <c r="X770" s="4" t="e">
        <f>VLOOKUP(F770,'Percent Owner Occupied'!$A$2:$B$34,2,FALSE)</f>
        <v>#N/A</v>
      </c>
      <c r="Y770" s="4" t="e">
        <f>VLOOKUP(F770,'Rental Loss'!$A$2:$C$34,3,FALSE)</f>
        <v>#N/A</v>
      </c>
      <c r="Z770" s="4" t="e">
        <f>VLOOKUP(F770,'Wage and Capital Related Income'!$A$2:$C$34,3,FALSE)</f>
        <v>#N/A</v>
      </c>
      <c r="AA770" s="4" t="e">
        <f>VLOOKUP(F770,'Recapture Features'!$A$2:$D$34,4,FALSE)</f>
        <v>#N/A</v>
      </c>
      <c r="AB770" s="4" t="e">
        <f>VLOOKUP(F770,'Wage and Capital Related Income'!$A$2:$D$34,4,FALSE)</f>
        <v>#N/A</v>
      </c>
      <c r="AC770" s="4" t="e">
        <f>VLOOKUP(F770,'Recapture Features'!$A$2:$B$34,2,FALSE)</f>
        <v>#N/A</v>
      </c>
      <c r="AD770" s="4">
        <f>VLOOKUP(INT(U770),Depth!$A$2:$B$36,2,FALSE)</f>
        <v>0</v>
      </c>
      <c r="AE770" s="4" t="str">
        <f t="shared" si="77"/>
        <v>0</v>
      </c>
      <c r="AF770" s="4" t="e">
        <f>VLOOKUP(AE770,Days!$D$2:$E$199,2,FALSE)</f>
        <v>#N/A</v>
      </c>
      <c r="AG770" s="4">
        <f t="shared" si="78"/>
        <v>0</v>
      </c>
      <c r="AH770" s="4">
        <f t="shared" si="79"/>
        <v>0</v>
      </c>
      <c r="AI770" s="4">
        <f t="shared" si="80"/>
        <v>0</v>
      </c>
      <c r="AJ770" s="4">
        <f t="shared" si="81"/>
        <v>0</v>
      </c>
      <c r="AK770" s="4">
        <f t="shared" si="82"/>
        <v>0</v>
      </c>
      <c r="AL770" s="8">
        <f t="shared" si="83"/>
        <v>0</v>
      </c>
    </row>
    <row r="771" spans="23:38" x14ac:dyDescent="0.25">
      <c r="W771" s="9" t="e">
        <f>VLOOKUP(F771,'Rental Loss'!$A$2:$D$34,4,FALSE)</f>
        <v>#N/A</v>
      </c>
      <c r="X771" s="4" t="e">
        <f>VLOOKUP(F771,'Percent Owner Occupied'!$A$2:$B$34,2,FALSE)</f>
        <v>#N/A</v>
      </c>
      <c r="Y771" s="4" t="e">
        <f>VLOOKUP(F771,'Rental Loss'!$A$2:$C$34,3,FALSE)</f>
        <v>#N/A</v>
      </c>
      <c r="Z771" s="4" t="e">
        <f>VLOOKUP(F771,'Wage and Capital Related Income'!$A$2:$C$34,3,FALSE)</f>
        <v>#N/A</v>
      </c>
      <c r="AA771" s="4" t="e">
        <f>VLOOKUP(F771,'Recapture Features'!$A$2:$D$34,4,FALSE)</f>
        <v>#N/A</v>
      </c>
      <c r="AB771" s="4" t="e">
        <f>VLOOKUP(F771,'Wage and Capital Related Income'!$A$2:$D$34,4,FALSE)</f>
        <v>#N/A</v>
      </c>
      <c r="AC771" s="4" t="e">
        <f>VLOOKUP(F771,'Recapture Features'!$A$2:$B$34,2,FALSE)</f>
        <v>#N/A</v>
      </c>
      <c r="AD771" s="4">
        <f>VLOOKUP(INT(U771),Depth!$A$2:$B$36,2,FALSE)</f>
        <v>0</v>
      </c>
      <c r="AE771" s="4" t="str">
        <f t="shared" ref="AE771:AE834" si="84">F771&amp;AD771</f>
        <v>0</v>
      </c>
      <c r="AF771" s="4" t="e">
        <f>VLOOKUP(AE771,Days!$D$2:$E$199,2,FALSE)</f>
        <v>#N/A</v>
      </c>
      <c r="AG771" s="4">
        <f t="shared" ref="AG771:AG834" si="85">IF(N771&gt;10,V771*(1-X771/100)*W771+X771/100*(W771+Y771*AF771),0)</f>
        <v>0</v>
      </c>
      <c r="AH771" s="4">
        <f t="shared" ref="AH771:AH834" si="86">IF(N771&gt;10,(1-X771/100)*V771*Z771*AF771,0)</f>
        <v>0</v>
      </c>
      <c r="AI771" s="4">
        <f t="shared" ref="AI771:AI834" si="87">IF(N771&gt;10,(1-AA771)*V771*Z771*AF771,0)</f>
        <v>0</v>
      </c>
      <c r="AJ771" s="4">
        <f t="shared" ref="AJ771:AJ834" si="88">IF(N771&gt;10,(1-AC771)*V771*AB771*AF771,0)</f>
        <v>0</v>
      </c>
      <c r="AK771" s="4">
        <f t="shared" ref="AK771:AK834" si="89">AG771+AH771+AI771+AJ771</f>
        <v>0</v>
      </c>
      <c r="AL771" s="8">
        <f t="shared" ref="AL771:AL834" si="90">AK771+R771+Q771+P771</f>
        <v>0</v>
      </c>
    </row>
    <row r="772" spans="23:38" x14ac:dyDescent="0.25">
      <c r="W772" s="9" t="e">
        <f>VLOOKUP(F772,'Rental Loss'!$A$2:$D$34,4,FALSE)</f>
        <v>#N/A</v>
      </c>
      <c r="X772" s="4" t="e">
        <f>VLOOKUP(F772,'Percent Owner Occupied'!$A$2:$B$34,2,FALSE)</f>
        <v>#N/A</v>
      </c>
      <c r="Y772" s="4" t="e">
        <f>VLOOKUP(F772,'Rental Loss'!$A$2:$C$34,3,FALSE)</f>
        <v>#N/A</v>
      </c>
      <c r="Z772" s="4" t="e">
        <f>VLOOKUP(F772,'Wage and Capital Related Income'!$A$2:$C$34,3,FALSE)</f>
        <v>#N/A</v>
      </c>
      <c r="AA772" s="4" t="e">
        <f>VLOOKUP(F772,'Recapture Features'!$A$2:$D$34,4,FALSE)</f>
        <v>#N/A</v>
      </c>
      <c r="AB772" s="4" t="e">
        <f>VLOOKUP(F772,'Wage and Capital Related Income'!$A$2:$D$34,4,FALSE)</f>
        <v>#N/A</v>
      </c>
      <c r="AC772" s="4" t="e">
        <f>VLOOKUP(F772,'Recapture Features'!$A$2:$B$34,2,FALSE)</f>
        <v>#N/A</v>
      </c>
      <c r="AD772" s="4">
        <f>VLOOKUP(INT(U772),Depth!$A$2:$B$36,2,FALSE)</f>
        <v>0</v>
      </c>
      <c r="AE772" s="4" t="str">
        <f t="shared" si="84"/>
        <v>0</v>
      </c>
      <c r="AF772" s="4" t="e">
        <f>VLOOKUP(AE772,Days!$D$2:$E$199,2,FALSE)</f>
        <v>#N/A</v>
      </c>
      <c r="AG772" s="4">
        <f t="shared" si="85"/>
        <v>0</v>
      </c>
      <c r="AH772" s="4">
        <f t="shared" si="86"/>
        <v>0</v>
      </c>
      <c r="AI772" s="4">
        <f t="shared" si="87"/>
        <v>0</v>
      </c>
      <c r="AJ772" s="4">
        <f t="shared" si="88"/>
        <v>0</v>
      </c>
      <c r="AK772" s="4">
        <f t="shared" si="89"/>
        <v>0</v>
      </c>
      <c r="AL772" s="8">
        <f t="shared" si="90"/>
        <v>0</v>
      </c>
    </row>
    <row r="773" spans="23:38" x14ac:dyDescent="0.25">
      <c r="W773" s="9" t="e">
        <f>VLOOKUP(F773,'Rental Loss'!$A$2:$D$34,4,FALSE)</f>
        <v>#N/A</v>
      </c>
      <c r="X773" s="4" t="e">
        <f>VLOOKUP(F773,'Percent Owner Occupied'!$A$2:$B$34,2,FALSE)</f>
        <v>#N/A</v>
      </c>
      <c r="Y773" s="4" t="e">
        <f>VLOOKUP(F773,'Rental Loss'!$A$2:$C$34,3,FALSE)</f>
        <v>#N/A</v>
      </c>
      <c r="Z773" s="4" t="e">
        <f>VLOOKUP(F773,'Wage and Capital Related Income'!$A$2:$C$34,3,FALSE)</f>
        <v>#N/A</v>
      </c>
      <c r="AA773" s="4" t="e">
        <f>VLOOKUP(F773,'Recapture Features'!$A$2:$D$34,4,FALSE)</f>
        <v>#N/A</v>
      </c>
      <c r="AB773" s="4" t="e">
        <f>VLOOKUP(F773,'Wage and Capital Related Income'!$A$2:$D$34,4,FALSE)</f>
        <v>#N/A</v>
      </c>
      <c r="AC773" s="4" t="e">
        <f>VLOOKUP(F773,'Recapture Features'!$A$2:$B$34,2,FALSE)</f>
        <v>#N/A</v>
      </c>
      <c r="AD773" s="4">
        <f>VLOOKUP(INT(U773),Depth!$A$2:$B$36,2,FALSE)</f>
        <v>0</v>
      </c>
      <c r="AE773" s="4" t="str">
        <f t="shared" si="84"/>
        <v>0</v>
      </c>
      <c r="AF773" s="4" t="e">
        <f>VLOOKUP(AE773,Days!$D$2:$E$199,2,FALSE)</f>
        <v>#N/A</v>
      </c>
      <c r="AG773" s="4">
        <f t="shared" si="85"/>
        <v>0</v>
      </c>
      <c r="AH773" s="4">
        <f t="shared" si="86"/>
        <v>0</v>
      </c>
      <c r="AI773" s="4">
        <f t="shared" si="87"/>
        <v>0</v>
      </c>
      <c r="AJ773" s="4">
        <f t="shared" si="88"/>
        <v>0</v>
      </c>
      <c r="AK773" s="4">
        <f t="shared" si="89"/>
        <v>0</v>
      </c>
      <c r="AL773" s="8">
        <f t="shared" si="90"/>
        <v>0</v>
      </c>
    </row>
    <row r="774" spans="23:38" x14ac:dyDescent="0.25">
      <c r="W774" s="9" t="e">
        <f>VLOOKUP(F774,'Rental Loss'!$A$2:$D$34,4,FALSE)</f>
        <v>#N/A</v>
      </c>
      <c r="X774" s="4" t="e">
        <f>VLOOKUP(F774,'Percent Owner Occupied'!$A$2:$B$34,2,FALSE)</f>
        <v>#N/A</v>
      </c>
      <c r="Y774" s="4" t="e">
        <f>VLOOKUP(F774,'Rental Loss'!$A$2:$C$34,3,FALSE)</f>
        <v>#N/A</v>
      </c>
      <c r="Z774" s="4" t="e">
        <f>VLOOKUP(F774,'Wage and Capital Related Income'!$A$2:$C$34,3,FALSE)</f>
        <v>#N/A</v>
      </c>
      <c r="AA774" s="4" t="e">
        <f>VLOOKUP(F774,'Recapture Features'!$A$2:$D$34,4,FALSE)</f>
        <v>#N/A</v>
      </c>
      <c r="AB774" s="4" t="e">
        <f>VLOOKUP(F774,'Wage and Capital Related Income'!$A$2:$D$34,4,FALSE)</f>
        <v>#N/A</v>
      </c>
      <c r="AC774" s="4" t="e">
        <f>VLOOKUP(F774,'Recapture Features'!$A$2:$B$34,2,FALSE)</f>
        <v>#N/A</v>
      </c>
      <c r="AD774" s="4">
        <f>VLOOKUP(INT(U774),Depth!$A$2:$B$36,2,FALSE)</f>
        <v>0</v>
      </c>
      <c r="AE774" s="4" t="str">
        <f t="shared" si="84"/>
        <v>0</v>
      </c>
      <c r="AF774" s="4" t="e">
        <f>VLOOKUP(AE774,Days!$D$2:$E$199,2,FALSE)</f>
        <v>#N/A</v>
      </c>
      <c r="AG774" s="4">
        <f t="shared" si="85"/>
        <v>0</v>
      </c>
      <c r="AH774" s="4">
        <f t="shared" si="86"/>
        <v>0</v>
      </c>
      <c r="AI774" s="4">
        <f t="shared" si="87"/>
        <v>0</v>
      </c>
      <c r="AJ774" s="4">
        <f t="shared" si="88"/>
        <v>0</v>
      </c>
      <c r="AK774" s="4">
        <f t="shared" si="89"/>
        <v>0</v>
      </c>
      <c r="AL774" s="8">
        <f t="shared" si="90"/>
        <v>0</v>
      </c>
    </row>
    <row r="775" spans="23:38" x14ac:dyDescent="0.25">
      <c r="W775" s="9" t="e">
        <f>VLOOKUP(F775,'Rental Loss'!$A$2:$D$34,4,FALSE)</f>
        <v>#N/A</v>
      </c>
      <c r="X775" s="4" t="e">
        <f>VLOOKUP(F775,'Percent Owner Occupied'!$A$2:$B$34,2,FALSE)</f>
        <v>#N/A</v>
      </c>
      <c r="Y775" s="4" t="e">
        <f>VLOOKUP(F775,'Rental Loss'!$A$2:$C$34,3,FALSE)</f>
        <v>#N/A</v>
      </c>
      <c r="Z775" s="4" t="e">
        <f>VLOOKUP(F775,'Wage and Capital Related Income'!$A$2:$C$34,3,FALSE)</f>
        <v>#N/A</v>
      </c>
      <c r="AA775" s="4" t="e">
        <f>VLOOKUP(F775,'Recapture Features'!$A$2:$D$34,4,FALSE)</f>
        <v>#N/A</v>
      </c>
      <c r="AB775" s="4" t="e">
        <f>VLOOKUP(F775,'Wage and Capital Related Income'!$A$2:$D$34,4,FALSE)</f>
        <v>#N/A</v>
      </c>
      <c r="AC775" s="4" t="e">
        <f>VLOOKUP(F775,'Recapture Features'!$A$2:$B$34,2,FALSE)</f>
        <v>#N/A</v>
      </c>
      <c r="AD775" s="4">
        <f>VLOOKUP(INT(U775),Depth!$A$2:$B$36,2,FALSE)</f>
        <v>0</v>
      </c>
      <c r="AE775" s="4" t="str">
        <f t="shared" si="84"/>
        <v>0</v>
      </c>
      <c r="AF775" s="4" t="e">
        <f>VLOOKUP(AE775,Days!$D$2:$E$199,2,FALSE)</f>
        <v>#N/A</v>
      </c>
      <c r="AG775" s="4">
        <f t="shared" si="85"/>
        <v>0</v>
      </c>
      <c r="AH775" s="4">
        <f t="shared" si="86"/>
        <v>0</v>
      </c>
      <c r="AI775" s="4">
        <f t="shared" si="87"/>
        <v>0</v>
      </c>
      <c r="AJ775" s="4">
        <f t="shared" si="88"/>
        <v>0</v>
      </c>
      <c r="AK775" s="4">
        <f t="shared" si="89"/>
        <v>0</v>
      </c>
      <c r="AL775" s="8">
        <f t="shared" si="90"/>
        <v>0</v>
      </c>
    </row>
    <row r="776" spans="23:38" x14ac:dyDescent="0.25">
      <c r="W776" s="9" t="e">
        <f>VLOOKUP(F776,'Rental Loss'!$A$2:$D$34,4,FALSE)</f>
        <v>#N/A</v>
      </c>
      <c r="X776" s="4" t="e">
        <f>VLOOKUP(F776,'Percent Owner Occupied'!$A$2:$B$34,2,FALSE)</f>
        <v>#N/A</v>
      </c>
      <c r="Y776" s="4" t="e">
        <f>VLOOKUP(F776,'Rental Loss'!$A$2:$C$34,3,FALSE)</f>
        <v>#N/A</v>
      </c>
      <c r="Z776" s="4" t="e">
        <f>VLOOKUP(F776,'Wage and Capital Related Income'!$A$2:$C$34,3,FALSE)</f>
        <v>#N/A</v>
      </c>
      <c r="AA776" s="4" t="e">
        <f>VLOOKUP(F776,'Recapture Features'!$A$2:$D$34,4,FALSE)</f>
        <v>#N/A</v>
      </c>
      <c r="AB776" s="4" t="e">
        <f>VLOOKUP(F776,'Wage and Capital Related Income'!$A$2:$D$34,4,FALSE)</f>
        <v>#N/A</v>
      </c>
      <c r="AC776" s="4" t="e">
        <f>VLOOKUP(F776,'Recapture Features'!$A$2:$B$34,2,FALSE)</f>
        <v>#N/A</v>
      </c>
      <c r="AD776" s="4">
        <f>VLOOKUP(INT(U776),Depth!$A$2:$B$36,2,FALSE)</f>
        <v>0</v>
      </c>
      <c r="AE776" s="4" t="str">
        <f t="shared" si="84"/>
        <v>0</v>
      </c>
      <c r="AF776" s="4" t="e">
        <f>VLOOKUP(AE776,Days!$D$2:$E$199,2,FALSE)</f>
        <v>#N/A</v>
      </c>
      <c r="AG776" s="4">
        <f t="shared" si="85"/>
        <v>0</v>
      </c>
      <c r="AH776" s="4">
        <f t="shared" si="86"/>
        <v>0</v>
      </c>
      <c r="AI776" s="4">
        <f t="shared" si="87"/>
        <v>0</v>
      </c>
      <c r="AJ776" s="4">
        <f t="shared" si="88"/>
        <v>0</v>
      </c>
      <c r="AK776" s="4">
        <f t="shared" si="89"/>
        <v>0</v>
      </c>
      <c r="AL776" s="8">
        <f t="shared" si="90"/>
        <v>0</v>
      </c>
    </row>
    <row r="777" spans="23:38" x14ac:dyDescent="0.25">
      <c r="W777" s="9" t="e">
        <f>VLOOKUP(F777,'Rental Loss'!$A$2:$D$34,4,FALSE)</f>
        <v>#N/A</v>
      </c>
      <c r="X777" s="4" t="e">
        <f>VLOOKUP(F777,'Percent Owner Occupied'!$A$2:$B$34,2,FALSE)</f>
        <v>#N/A</v>
      </c>
      <c r="Y777" s="4" t="e">
        <f>VLOOKUP(F777,'Rental Loss'!$A$2:$C$34,3,FALSE)</f>
        <v>#N/A</v>
      </c>
      <c r="Z777" s="4" t="e">
        <f>VLOOKUP(F777,'Wage and Capital Related Income'!$A$2:$C$34,3,FALSE)</f>
        <v>#N/A</v>
      </c>
      <c r="AA777" s="4" t="e">
        <f>VLOOKUP(F777,'Recapture Features'!$A$2:$D$34,4,FALSE)</f>
        <v>#N/A</v>
      </c>
      <c r="AB777" s="4" t="e">
        <f>VLOOKUP(F777,'Wage and Capital Related Income'!$A$2:$D$34,4,FALSE)</f>
        <v>#N/A</v>
      </c>
      <c r="AC777" s="4" t="e">
        <f>VLOOKUP(F777,'Recapture Features'!$A$2:$B$34,2,FALSE)</f>
        <v>#N/A</v>
      </c>
      <c r="AD777" s="4">
        <f>VLOOKUP(INT(U777),Depth!$A$2:$B$36,2,FALSE)</f>
        <v>0</v>
      </c>
      <c r="AE777" s="4" t="str">
        <f t="shared" si="84"/>
        <v>0</v>
      </c>
      <c r="AF777" s="4" t="e">
        <f>VLOOKUP(AE777,Days!$D$2:$E$199,2,FALSE)</f>
        <v>#N/A</v>
      </c>
      <c r="AG777" s="4">
        <f t="shared" si="85"/>
        <v>0</v>
      </c>
      <c r="AH777" s="4">
        <f t="shared" si="86"/>
        <v>0</v>
      </c>
      <c r="AI777" s="4">
        <f t="shared" si="87"/>
        <v>0</v>
      </c>
      <c r="AJ777" s="4">
        <f t="shared" si="88"/>
        <v>0</v>
      </c>
      <c r="AK777" s="4">
        <f t="shared" si="89"/>
        <v>0</v>
      </c>
      <c r="AL777" s="8">
        <f t="shared" si="90"/>
        <v>0</v>
      </c>
    </row>
    <row r="778" spans="23:38" x14ac:dyDescent="0.25">
      <c r="W778" s="9" t="e">
        <f>VLOOKUP(F778,'Rental Loss'!$A$2:$D$34,4,FALSE)</f>
        <v>#N/A</v>
      </c>
      <c r="X778" s="4" t="e">
        <f>VLOOKUP(F778,'Percent Owner Occupied'!$A$2:$B$34,2,FALSE)</f>
        <v>#N/A</v>
      </c>
      <c r="Y778" s="4" t="e">
        <f>VLOOKUP(F778,'Rental Loss'!$A$2:$C$34,3,FALSE)</f>
        <v>#N/A</v>
      </c>
      <c r="Z778" s="4" t="e">
        <f>VLOOKUP(F778,'Wage and Capital Related Income'!$A$2:$C$34,3,FALSE)</f>
        <v>#N/A</v>
      </c>
      <c r="AA778" s="4" t="e">
        <f>VLOOKUP(F778,'Recapture Features'!$A$2:$D$34,4,FALSE)</f>
        <v>#N/A</v>
      </c>
      <c r="AB778" s="4" t="e">
        <f>VLOOKUP(F778,'Wage and Capital Related Income'!$A$2:$D$34,4,FALSE)</f>
        <v>#N/A</v>
      </c>
      <c r="AC778" s="4" t="e">
        <f>VLOOKUP(F778,'Recapture Features'!$A$2:$B$34,2,FALSE)</f>
        <v>#N/A</v>
      </c>
      <c r="AD778" s="4">
        <f>VLOOKUP(INT(U778),Depth!$A$2:$B$36,2,FALSE)</f>
        <v>0</v>
      </c>
      <c r="AE778" s="4" t="str">
        <f t="shared" si="84"/>
        <v>0</v>
      </c>
      <c r="AF778" s="4" t="e">
        <f>VLOOKUP(AE778,Days!$D$2:$E$199,2,FALSE)</f>
        <v>#N/A</v>
      </c>
      <c r="AG778" s="4">
        <f t="shared" si="85"/>
        <v>0</v>
      </c>
      <c r="AH778" s="4">
        <f t="shared" si="86"/>
        <v>0</v>
      </c>
      <c r="AI778" s="4">
        <f t="shared" si="87"/>
        <v>0</v>
      </c>
      <c r="AJ778" s="4">
        <f t="shared" si="88"/>
        <v>0</v>
      </c>
      <c r="AK778" s="4">
        <f t="shared" si="89"/>
        <v>0</v>
      </c>
      <c r="AL778" s="8">
        <f t="shared" si="90"/>
        <v>0</v>
      </c>
    </row>
    <row r="779" spans="23:38" x14ac:dyDescent="0.25">
      <c r="W779" s="9" t="e">
        <f>VLOOKUP(F779,'Rental Loss'!$A$2:$D$34,4,FALSE)</f>
        <v>#N/A</v>
      </c>
      <c r="X779" s="4" t="e">
        <f>VLOOKUP(F779,'Percent Owner Occupied'!$A$2:$B$34,2,FALSE)</f>
        <v>#N/A</v>
      </c>
      <c r="Y779" s="4" t="e">
        <f>VLOOKUP(F779,'Rental Loss'!$A$2:$C$34,3,FALSE)</f>
        <v>#N/A</v>
      </c>
      <c r="Z779" s="4" t="e">
        <f>VLOOKUP(F779,'Wage and Capital Related Income'!$A$2:$C$34,3,FALSE)</f>
        <v>#N/A</v>
      </c>
      <c r="AA779" s="4" t="e">
        <f>VLOOKUP(F779,'Recapture Features'!$A$2:$D$34,4,FALSE)</f>
        <v>#N/A</v>
      </c>
      <c r="AB779" s="4" t="e">
        <f>VLOOKUP(F779,'Wage and Capital Related Income'!$A$2:$D$34,4,FALSE)</f>
        <v>#N/A</v>
      </c>
      <c r="AC779" s="4" t="e">
        <f>VLOOKUP(F779,'Recapture Features'!$A$2:$B$34,2,FALSE)</f>
        <v>#N/A</v>
      </c>
      <c r="AD779" s="4">
        <f>VLOOKUP(INT(U779),Depth!$A$2:$B$36,2,FALSE)</f>
        <v>0</v>
      </c>
      <c r="AE779" s="4" t="str">
        <f t="shared" si="84"/>
        <v>0</v>
      </c>
      <c r="AF779" s="4" t="e">
        <f>VLOOKUP(AE779,Days!$D$2:$E$199,2,FALSE)</f>
        <v>#N/A</v>
      </c>
      <c r="AG779" s="4">
        <f t="shared" si="85"/>
        <v>0</v>
      </c>
      <c r="AH779" s="4">
        <f t="shared" si="86"/>
        <v>0</v>
      </c>
      <c r="AI779" s="4">
        <f t="shared" si="87"/>
        <v>0</v>
      </c>
      <c r="AJ779" s="4">
        <f t="shared" si="88"/>
        <v>0</v>
      </c>
      <c r="AK779" s="4">
        <f t="shared" si="89"/>
        <v>0</v>
      </c>
      <c r="AL779" s="8">
        <f t="shared" si="90"/>
        <v>0</v>
      </c>
    </row>
    <row r="780" spans="23:38" x14ac:dyDescent="0.25">
      <c r="W780" s="9" t="e">
        <f>VLOOKUP(F780,'Rental Loss'!$A$2:$D$34,4,FALSE)</f>
        <v>#N/A</v>
      </c>
      <c r="X780" s="4" t="e">
        <f>VLOOKUP(F780,'Percent Owner Occupied'!$A$2:$B$34,2,FALSE)</f>
        <v>#N/A</v>
      </c>
      <c r="Y780" s="4" t="e">
        <f>VLOOKUP(F780,'Rental Loss'!$A$2:$C$34,3,FALSE)</f>
        <v>#N/A</v>
      </c>
      <c r="Z780" s="4" t="e">
        <f>VLOOKUP(F780,'Wage and Capital Related Income'!$A$2:$C$34,3,FALSE)</f>
        <v>#N/A</v>
      </c>
      <c r="AA780" s="4" t="e">
        <f>VLOOKUP(F780,'Recapture Features'!$A$2:$D$34,4,FALSE)</f>
        <v>#N/A</v>
      </c>
      <c r="AB780" s="4" t="e">
        <f>VLOOKUP(F780,'Wage and Capital Related Income'!$A$2:$D$34,4,FALSE)</f>
        <v>#N/A</v>
      </c>
      <c r="AC780" s="4" t="e">
        <f>VLOOKUP(F780,'Recapture Features'!$A$2:$B$34,2,FALSE)</f>
        <v>#N/A</v>
      </c>
      <c r="AD780" s="4">
        <f>VLOOKUP(INT(U780),Depth!$A$2:$B$36,2,FALSE)</f>
        <v>0</v>
      </c>
      <c r="AE780" s="4" t="str">
        <f t="shared" si="84"/>
        <v>0</v>
      </c>
      <c r="AF780" s="4" t="e">
        <f>VLOOKUP(AE780,Days!$D$2:$E$199,2,FALSE)</f>
        <v>#N/A</v>
      </c>
      <c r="AG780" s="4">
        <f t="shared" si="85"/>
        <v>0</v>
      </c>
      <c r="AH780" s="4">
        <f t="shared" si="86"/>
        <v>0</v>
      </c>
      <c r="AI780" s="4">
        <f t="shared" si="87"/>
        <v>0</v>
      </c>
      <c r="AJ780" s="4">
        <f t="shared" si="88"/>
        <v>0</v>
      </c>
      <c r="AK780" s="4">
        <f t="shared" si="89"/>
        <v>0</v>
      </c>
      <c r="AL780" s="8">
        <f t="shared" si="90"/>
        <v>0</v>
      </c>
    </row>
    <row r="781" spans="23:38" x14ac:dyDescent="0.25">
      <c r="W781" s="9" t="e">
        <f>VLOOKUP(F781,'Rental Loss'!$A$2:$D$34,4,FALSE)</f>
        <v>#N/A</v>
      </c>
      <c r="X781" s="4" t="e">
        <f>VLOOKUP(F781,'Percent Owner Occupied'!$A$2:$B$34,2,FALSE)</f>
        <v>#N/A</v>
      </c>
      <c r="Y781" s="4" t="e">
        <f>VLOOKUP(F781,'Rental Loss'!$A$2:$C$34,3,FALSE)</f>
        <v>#N/A</v>
      </c>
      <c r="Z781" s="4" t="e">
        <f>VLOOKUP(F781,'Wage and Capital Related Income'!$A$2:$C$34,3,FALSE)</f>
        <v>#N/A</v>
      </c>
      <c r="AA781" s="4" t="e">
        <f>VLOOKUP(F781,'Recapture Features'!$A$2:$D$34,4,FALSE)</f>
        <v>#N/A</v>
      </c>
      <c r="AB781" s="4" t="e">
        <f>VLOOKUP(F781,'Wage and Capital Related Income'!$A$2:$D$34,4,FALSE)</f>
        <v>#N/A</v>
      </c>
      <c r="AC781" s="4" t="e">
        <f>VLOOKUP(F781,'Recapture Features'!$A$2:$B$34,2,FALSE)</f>
        <v>#N/A</v>
      </c>
      <c r="AD781" s="4">
        <f>VLOOKUP(INT(U781),Depth!$A$2:$B$36,2,FALSE)</f>
        <v>0</v>
      </c>
      <c r="AE781" s="4" t="str">
        <f t="shared" si="84"/>
        <v>0</v>
      </c>
      <c r="AF781" s="4" t="e">
        <f>VLOOKUP(AE781,Days!$D$2:$E$199,2,FALSE)</f>
        <v>#N/A</v>
      </c>
      <c r="AG781" s="4">
        <f t="shared" si="85"/>
        <v>0</v>
      </c>
      <c r="AH781" s="4">
        <f t="shared" si="86"/>
        <v>0</v>
      </c>
      <c r="AI781" s="4">
        <f t="shared" si="87"/>
        <v>0</v>
      </c>
      <c r="AJ781" s="4">
        <f t="shared" si="88"/>
        <v>0</v>
      </c>
      <c r="AK781" s="4">
        <f t="shared" si="89"/>
        <v>0</v>
      </c>
      <c r="AL781" s="8">
        <f t="shared" si="90"/>
        <v>0</v>
      </c>
    </row>
    <row r="782" spans="23:38" x14ac:dyDescent="0.25">
      <c r="W782" s="9" t="e">
        <f>VLOOKUP(F782,'Rental Loss'!$A$2:$D$34,4,FALSE)</f>
        <v>#N/A</v>
      </c>
      <c r="X782" s="4" t="e">
        <f>VLOOKUP(F782,'Percent Owner Occupied'!$A$2:$B$34,2,FALSE)</f>
        <v>#N/A</v>
      </c>
      <c r="Y782" s="4" t="e">
        <f>VLOOKUP(F782,'Rental Loss'!$A$2:$C$34,3,FALSE)</f>
        <v>#N/A</v>
      </c>
      <c r="Z782" s="4" t="e">
        <f>VLOOKUP(F782,'Wage and Capital Related Income'!$A$2:$C$34,3,FALSE)</f>
        <v>#N/A</v>
      </c>
      <c r="AA782" s="4" t="e">
        <f>VLOOKUP(F782,'Recapture Features'!$A$2:$D$34,4,FALSE)</f>
        <v>#N/A</v>
      </c>
      <c r="AB782" s="4" t="e">
        <f>VLOOKUP(F782,'Wage and Capital Related Income'!$A$2:$D$34,4,FALSE)</f>
        <v>#N/A</v>
      </c>
      <c r="AC782" s="4" t="e">
        <f>VLOOKUP(F782,'Recapture Features'!$A$2:$B$34,2,FALSE)</f>
        <v>#N/A</v>
      </c>
      <c r="AD782" s="4">
        <f>VLOOKUP(INT(U782),Depth!$A$2:$B$36,2,FALSE)</f>
        <v>0</v>
      </c>
      <c r="AE782" s="4" t="str">
        <f t="shared" si="84"/>
        <v>0</v>
      </c>
      <c r="AF782" s="4" t="e">
        <f>VLOOKUP(AE782,Days!$D$2:$E$199,2,FALSE)</f>
        <v>#N/A</v>
      </c>
      <c r="AG782" s="4">
        <f t="shared" si="85"/>
        <v>0</v>
      </c>
      <c r="AH782" s="4">
        <f t="shared" si="86"/>
        <v>0</v>
      </c>
      <c r="AI782" s="4">
        <f t="shared" si="87"/>
        <v>0</v>
      </c>
      <c r="AJ782" s="4">
        <f t="shared" si="88"/>
        <v>0</v>
      </c>
      <c r="AK782" s="4">
        <f t="shared" si="89"/>
        <v>0</v>
      </c>
      <c r="AL782" s="8">
        <f t="shared" si="90"/>
        <v>0</v>
      </c>
    </row>
    <row r="783" spans="23:38" x14ac:dyDescent="0.25">
      <c r="W783" s="9" t="e">
        <f>VLOOKUP(F783,'Rental Loss'!$A$2:$D$34,4,FALSE)</f>
        <v>#N/A</v>
      </c>
      <c r="X783" s="4" t="e">
        <f>VLOOKUP(F783,'Percent Owner Occupied'!$A$2:$B$34,2,FALSE)</f>
        <v>#N/A</v>
      </c>
      <c r="Y783" s="4" t="e">
        <f>VLOOKUP(F783,'Rental Loss'!$A$2:$C$34,3,FALSE)</f>
        <v>#N/A</v>
      </c>
      <c r="Z783" s="4" t="e">
        <f>VLOOKUP(F783,'Wage and Capital Related Income'!$A$2:$C$34,3,FALSE)</f>
        <v>#N/A</v>
      </c>
      <c r="AA783" s="4" t="e">
        <f>VLOOKUP(F783,'Recapture Features'!$A$2:$D$34,4,FALSE)</f>
        <v>#N/A</v>
      </c>
      <c r="AB783" s="4" t="e">
        <f>VLOOKUP(F783,'Wage and Capital Related Income'!$A$2:$D$34,4,FALSE)</f>
        <v>#N/A</v>
      </c>
      <c r="AC783" s="4" t="e">
        <f>VLOOKUP(F783,'Recapture Features'!$A$2:$B$34,2,FALSE)</f>
        <v>#N/A</v>
      </c>
      <c r="AD783" s="4">
        <f>VLOOKUP(INT(U783),Depth!$A$2:$B$36,2,FALSE)</f>
        <v>0</v>
      </c>
      <c r="AE783" s="4" t="str">
        <f t="shared" si="84"/>
        <v>0</v>
      </c>
      <c r="AF783" s="4" t="e">
        <f>VLOOKUP(AE783,Days!$D$2:$E$199,2,FALSE)</f>
        <v>#N/A</v>
      </c>
      <c r="AG783" s="4">
        <f t="shared" si="85"/>
        <v>0</v>
      </c>
      <c r="AH783" s="4">
        <f t="shared" si="86"/>
        <v>0</v>
      </c>
      <c r="AI783" s="4">
        <f t="shared" si="87"/>
        <v>0</v>
      </c>
      <c r="AJ783" s="4">
        <f t="shared" si="88"/>
        <v>0</v>
      </c>
      <c r="AK783" s="4">
        <f t="shared" si="89"/>
        <v>0</v>
      </c>
      <c r="AL783" s="8">
        <f t="shared" si="90"/>
        <v>0</v>
      </c>
    </row>
    <row r="784" spans="23:38" x14ac:dyDescent="0.25">
      <c r="W784" s="9" t="e">
        <f>VLOOKUP(F784,'Rental Loss'!$A$2:$D$34,4,FALSE)</f>
        <v>#N/A</v>
      </c>
      <c r="X784" s="4" t="e">
        <f>VLOOKUP(F784,'Percent Owner Occupied'!$A$2:$B$34,2,FALSE)</f>
        <v>#N/A</v>
      </c>
      <c r="Y784" s="4" t="e">
        <f>VLOOKUP(F784,'Rental Loss'!$A$2:$C$34,3,FALSE)</f>
        <v>#N/A</v>
      </c>
      <c r="Z784" s="4" t="e">
        <f>VLOOKUP(F784,'Wage and Capital Related Income'!$A$2:$C$34,3,FALSE)</f>
        <v>#N/A</v>
      </c>
      <c r="AA784" s="4" t="e">
        <f>VLOOKUP(F784,'Recapture Features'!$A$2:$D$34,4,FALSE)</f>
        <v>#N/A</v>
      </c>
      <c r="AB784" s="4" t="e">
        <f>VLOOKUP(F784,'Wage and Capital Related Income'!$A$2:$D$34,4,FALSE)</f>
        <v>#N/A</v>
      </c>
      <c r="AC784" s="4" t="e">
        <f>VLOOKUP(F784,'Recapture Features'!$A$2:$B$34,2,FALSE)</f>
        <v>#N/A</v>
      </c>
      <c r="AD784" s="4">
        <f>VLOOKUP(INT(U784),Depth!$A$2:$B$36,2,FALSE)</f>
        <v>0</v>
      </c>
      <c r="AE784" s="4" t="str">
        <f t="shared" si="84"/>
        <v>0</v>
      </c>
      <c r="AF784" s="4" t="e">
        <f>VLOOKUP(AE784,Days!$D$2:$E$199,2,FALSE)</f>
        <v>#N/A</v>
      </c>
      <c r="AG784" s="4">
        <f t="shared" si="85"/>
        <v>0</v>
      </c>
      <c r="AH784" s="4">
        <f t="shared" si="86"/>
        <v>0</v>
      </c>
      <c r="AI784" s="4">
        <f t="shared" si="87"/>
        <v>0</v>
      </c>
      <c r="AJ784" s="4">
        <f t="shared" si="88"/>
        <v>0</v>
      </c>
      <c r="AK784" s="4">
        <f t="shared" si="89"/>
        <v>0</v>
      </c>
      <c r="AL784" s="8">
        <f t="shared" si="90"/>
        <v>0</v>
      </c>
    </row>
    <row r="785" spans="23:38" x14ac:dyDescent="0.25">
      <c r="W785" s="9" t="e">
        <f>VLOOKUP(F785,'Rental Loss'!$A$2:$D$34,4,FALSE)</f>
        <v>#N/A</v>
      </c>
      <c r="X785" s="4" t="e">
        <f>VLOOKUP(F785,'Percent Owner Occupied'!$A$2:$B$34,2,FALSE)</f>
        <v>#N/A</v>
      </c>
      <c r="Y785" s="4" t="e">
        <f>VLOOKUP(F785,'Rental Loss'!$A$2:$C$34,3,FALSE)</f>
        <v>#N/A</v>
      </c>
      <c r="Z785" s="4" t="e">
        <f>VLOOKUP(F785,'Wage and Capital Related Income'!$A$2:$C$34,3,FALSE)</f>
        <v>#N/A</v>
      </c>
      <c r="AA785" s="4" t="e">
        <f>VLOOKUP(F785,'Recapture Features'!$A$2:$D$34,4,FALSE)</f>
        <v>#N/A</v>
      </c>
      <c r="AB785" s="4" t="e">
        <f>VLOOKUP(F785,'Wage and Capital Related Income'!$A$2:$D$34,4,FALSE)</f>
        <v>#N/A</v>
      </c>
      <c r="AC785" s="4" t="e">
        <f>VLOOKUP(F785,'Recapture Features'!$A$2:$B$34,2,FALSE)</f>
        <v>#N/A</v>
      </c>
      <c r="AD785" s="4">
        <f>VLOOKUP(INT(U785),Depth!$A$2:$B$36,2,FALSE)</f>
        <v>0</v>
      </c>
      <c r="AE785" s="4" t="str">
        <f t="shared" si="84"/>
        <v>0</v>
      </c>
      <c r="AF785" s="4" t="e">
        <f>VLOOKUP(AE785,Days!$D$2:$E$199,2,FALSE)</f>
        <v>#N/A</v>
      </c>
      <c r="AG785" s="4">
        <f t="shared" si="85"/>
        <v>0</v>
      </c>
      <c r="AH785" s="4">
        <f t="shared" si="86"/>
        <v>0</v>
      </c>
      <c r="AI785" s="4">
        <f t="shared" si="87"/>
        <v>0</v>
      </c>
      <c r="AJ785" s="4">
        <f t="shared" si="88"/>
        <v>0</v>
      </c>
      <c r="AK785" s="4">
        <f t="shared" si="89"/>
        <v>0</v>
      </c>
      <c r="AL785" s="8">
        <f t="shared" si="90"/>
        <v>0</v>
      </c>
    </row>
    <row r="786" spans="23:38" x14ac:dyDescent="0.25">
      <c r="W786" s="9" t="e">
        <f>VLOOKUP(F786,'Rental Loss'!$A$2:$D$34,4,FALSE)</f>
        <v>#N/A</v>
      </c>
      <c r="X786" s="4" t="e">
        <f>VLOOKUP(F786,'Percent Owner Occupied'!$A$2:$B$34,2,FALSE)</f>
        <v>#N/A</v>
      </c>
      <c r="Y786" s="4" t="e">
        <f>VLOOKUP(F786,'Rental Loss'!$A$2:$C$34,3,FALSE)</f>
        <v>#N/A</v>
      </c>
      <c r="Z786" s="4" t="e">
        <f>VLOOKUP(F786,'Wage and Capital Related Income'!$A$2:$C$34,3,FALSE)</f>
        <v>#N/A</v>
      </c>
      <c r="AA786" s="4" t="e">
        <f>VLOOKUP(F786,'Recapture Features'!$A$2:$D$34,4,FALSE)</f>
        <v>#N/A</v>
      </c>
      <c r="AB786" s="4" t="e">
        <f>VLOOKUP(F786,'Wage and Capital Related Income'!$A$2:$D$34,4,FALSE)</f>
        <v>#N/A</v>
      </c>
      <c r="AC786" s="4" t="e">
        <f>VLOOKUP(F786,'Recapture Features'!$A$2:$B$34,2,FALSE)</f>
        <v>#N/A</v>
      </c>
      <c r="AD786" s="4">
        <f>VLOOKUP(INT(U786),Depth!$A$2:$B$36,2,FALSE)</f>
        <v>0</v>
      </c>
      <c r="AE786" s="4" t="str">
        <f t="shared" si="84"/>
        <v>0</v>
      </c>
      <c r="AF786" s="4" t="e">
        <f>VLOOKUP(AE786,Days!$D$2:$E$199,2,FALSE)</f>
        <v>#N/A</v>
      </c>
      <c r="AG786" s="4">
        <f t="shared" si="85"/>
        <v>0</v>
      </c>
      <c r="AH786" s="4">
        <f t="shared" si="86"/>
        <v>0</v>
      </c>
      <c r="AI786" s="4">
        <f t="shared" si="87"/>
        <v>0</v>
      </c>
      <c r="AJ786" s="4">
        <f t="shared" si="88"/>
        <v>0</v>
      </c>
      <c r="AK786" s="4">
        <f t="shared" si="89"/>
        <v>0</v>
      </c>
      <c r="AL786" s="8">
        <f t="shared" si="90"/>
        <v>0</v>
      </c>
    </row>
    <row r="787" spans="23:38" x14ac:dyDescent="0.25">
      <c r="W787" s="9" t="e">
        <f>VLOOKUP(F787,'Rental Loss'!$A$2:$D$34,4,FALSE)</f>
        <v>#N/A</v>
      </c>
      <c r="X787" s="4" t="e">
        <f>VLOOKUP(F787,'Percent Owner Occupied'!$A$2:$B$34,2,FALSE)</f>
        <v>#N/A</v>
      </c>
      <c r="Y787" s="4" t="e">
        <f>VLOOKUP(F787,'Rental Loss'!$A$2:$C$34,3,FALSE)</f>
        <v>#N/A</v>
      </c>
      <c r="Z787" s="4" t="e">
        <f>VLOOKUP(F787,'Wage and Capital Related Income'!$A$2:$C$34,3,FALSE)</f>
        <v>#N/A</v>
      </c>
      <c r="AA787" s="4" t="e">
        <f>VLOOKUP(F787,'Recapture Features'!$A$2:$D$34,4,FALSE)</f>
        <v>#N/A</v>
      </c>
      <c r="AB787" s="4" t="e">
        <f>VLOOKUP(F787,'Wage and Capital Related Income'!$A$2:$D$34,4,FALSE)</f>
        <v>#N/A</v>
      </c>
      <c r="AC787" s="4" t="e">
        <f>VLOOKUP(F787,'Recapture Features'!$A$2:$B$34,2,FALSE)</f>
        <v>#N/A</v>
      </c>
      <c r="AD787" s="4">
        <f>VLOOKUP(INT(U787),Depth!$A$2:$B$36,2,FALSE)</f>
        <v>0</v>
      </c>
      <c r="AE787" s="4" t="str">
        <f t="shared" si="84"/>
        <v>0</v>
      </c>
      <c r="AF787" s="4" t="e">
        <f>VLOOKUP(AE787,Days!$D$2:$E$199,2,FALSE)</f>
        <v>#N/A</v>
      </c>
      <c r="AG787" s="4">
        <f t="shared" si="85"/>
        <v>0</v>
      </c>
      <c r="AH787" s="4">
        <f t="shared" si="86"/>
        <v>0</v>
      </c>
      <c r="AI787" s="4">
        <f t="shared" si="87"/>
        <v>0</v>
      </c>
      <c r="AJ787" s="4">
        <f t="shared" si="88"/>
        <v>0</v>
      </c>
      <c r="AK787" s="4">
        <f t="shared" si="89"/>
        <v>0</v>
      </c>
      <c r="AL787" s="8">
        <f t="shared" si="90"/>
        <v>0</v>
      </c>
    </row>
    <row r="788" spans="23:38" x14ac:dyDescent="0.25">
      <c r="W788" s="9" t="e">
        <f>VLOOKUP(F788,'Rental Loss'!$A$2:$D$34,4,FALSE)</f>
        <v>#N/A</v>
      </c>
      <c r="X788" s="4" t="e">
        <f>VLOOKUP(F788,'Percent Owner Occupied'!$A$2:$B$34,2,FALSE)</f>
        <v>#N/A</v>
      </c>
      <c r="Y788" s="4" t="e">
        <f>VLOOKUP(F788,'Rental Loss'!$A$2:$C$34,3,FALSE)</f>
        <v>#N/A</v>
      </c>
      <c r="Z788" s="4" t="e">
        <f>VLOOKUP(F788,'Wage and Capital Related Income'!$A$2:$C$34,3,FALSE)</f>
        <v>#N/A</v>
      </c>
      <c r="AA788" s="4" t="e">
        <f>VLOOKUP(F788,'Recapture Features'!$A$2:$D$34,4,FALSE)</f>
        <v>#N/A</v>
      </c>
      <c r="AB788" s="4" t="e">
        <f>VLOOKUP(F788,'Wage and Capital Related Income'!$A$2:$D$34,4,FALSE)</f>
        <v>#N/A</v>
      </c>
      <c r="AC788" s="4" t="e">
        <f>VLOOKUP(F788,'Recapture Features'!$A$2:$B$34,2,FALSE)</f>
        <v>#N/A</v>
      </c>
      <c r="AD788" s="4">
        <f>VLOOKUP(INT(U788),Depth!$A$2:$B$36,2,FALSE)</f>
        <v>0</v>
      </c>
      <c r="AE788" s="4" t="str">
        <f t="shared" si="84"/>
        <v>0</v>
      </c>
      <c r="AF788" s="4" t="e">
        <f>VLOOKUP(AE788,Days!$D$2:$E$199,2,FALSE)</f>
        <v>#N/A</v>
      </c>
      <c r="AG788" s="4">
        <f t="shared" si="85"/>
        <v>0</v>
      </c>
      <c r="AH788" s="4">
        <f t="shared" si="86"/>
        <v>0</v>
      </c>
      <c r="AI788" s="4">
        <f t="shared" si="87"/>
        <v>0</v>
      </c>
      <c r="AJ788" s="4">
        <f t="shared" si="88"/>
        <v>0</v>
      </c>
      <c r="AK788" s="4">
        <f t="shared" si="89"/>
        <v>0</v>
      </c>
      <c r="AL788" s="8">
        <f t="shared" si="90"/>
        <v>0</v>
      </c>
    </row>
    <row r="789" spans="23:38" x14ac:dyDescent="0.25">
      <c r="W789" s="9" t="e">
        <f>VLOOKUP(F789,'Rental Loss'!$A$2:$D$34,4,FALSE)</f>
        <v>#N/A</v>
      </c>
      <c r="X789" s="4" t="e">
        <f>VLOOKUP(F789,'Percent Owner Occupied'!$A$2:$B$34,2,FALSE)</f>
        <v>#N/A</v>
      </c>
      <c r="Y789" s="4" t="e">
        <f>VLOOKUP(F789,'Rental Loss'!$A$2:$C$34,3,FALSE)</f>
        <v>#N/A</v>
      </c>
      <c r="Z789" s="4" t="e">
        <f>VLOOKUP(F789,'Wage and Capital Related Income'!$A$2:$C$34,3,FALSE)</f>
        <v>#N/A</v>
      </c>
      <c r="AA789" s="4" t="e">
        <f>VLOOKUP(F789,'Recapture Features'!$A$2:$D$34,4,FALSE)</f>
        <v>#N/A</v>
      </c>
      <c r="AB789" s="4" t="e">
        <f>VLOOKUP(F789,'Wage and Capital Related Income'!$A$2:$D$34,4,FALSE)</f>
        <v>#N/A</v>
      </c>
      <c r="AC789" s="4" t="e">
        <f>VLOOKUP(F789,'Recapture Features'!$A$2:$B$34,2,FALSE)</f>
        <v>#N/A</v>
      </c>
      <c r="AD789" s="4">
        <f>VLOOKUP(INT(U789),Depth!$A$2:$B$36,2,FALSE)</f>
        <v>0</v>
      </c>
      <c r="AE789" s="4" t="str">
        <f t="shared" si="84"/>
        <v>0</v>
      </c>
      <c r="AF789" s="4" t="e">
        <f>VLOOKUP(AE789,Days!$D$2:$E$199,2,FALSE)</f>
        <v>#N/A</v>
      </c>
      <c r="AG789" s="4">
        <f t="shared" si="85"/>
        <v>0</v>
      </c>
      <c r="AH789" s="4">
        <f t="shared" si="86"/>
        <v>0</v>
      </c>
      <c r="AI789" s="4">
        <f t="shared" si="87"/>
        <v>0</v>
      </c>
      <c r="AJ789" s="4">
        <f t="shared" si="88"/>
        <v>0</v>
      </c>
      <c r="AK789" s="4">
        <f t="shared" si="89"/>
        <v>0</v>
      </c>
      <c r="AL789" s="8">
        <f t="shared" si="90"/>
        <v>0</v>
      </c>
    </row>
    <row r="790" spans="23:38" x14ac:dyDescent="0.25">
      <c r="W790" s="9" t="e">
        <f>VLOOKUP(F790,'Rental Loss'!$A$2:$D$34,4,FALSE)</f>
        <v>#N/A</v>
      </c>
      <c r="X790" s="4" t="e">
        <f>VLOOKUP(F790,'Percent Owner Occupied'!$A$2:$B$34,2,FALSE)</f>
        <v>#N/A</v>
      </c>
      <c r="Y790" s="4" t="e">
        <f>VLOOKUP(F790,'Rental Loss'!$A$2:$C$34,3,FALSE)</f>
        <v>#N/A</v>
      </c>
      <c r="Z790" s="4" t="e">
        <f>VLOOKUP(F790,'Wage and Capital Related Income'!$A$2:$C$34,3,FALSE)</f>
        <v>#N/A</v>
      </c>
      <c r="AA790" s="4" t="e">
        <f>VLOOKUP(F790,'Recapture Features'!$A$2:$D$34,4,FALSE)</f>
        <v>#N/A</v>
      </c>
      <c r="AB790" s="4" t="e">
        <f>VLOOKUP(F790,'Wage and Capital Related Income'!$A$2:$D$34,4,FALSE)</f>
        <v>#N/A</v>
      </c>
      <c r="AC790" s="4" t="e">
        <f>VLOOKUP(F790,'Recapture Features'!$A$2:$B$34,2,FALSE)</f>
        <v>#N/A</v>
      </c>
      <c r="AD790" s="4">
        <f>VLOOKUP(INT(U790),Depth!$A$2:$B$36,2,FALSE)</f>
        <v>0</v>
      </c>
      <c r="AE790" s="4" t="str">
        <f t="shared" si="84"/>
        <v>0</v>
      </c>
      <c r="AF790" s="4" t="e">
        <f>VLOOKUP(AE790,Days!$D$2:$E$199,2,FALSE)</f>
        <v>#N/A</v>
      </c>
      <c r="AG790" s="4">
        <f t="shared" si="85"/>
        <v>0</v>
      </c>
      <c r="AH790" s="4">
        <f t="shared" si="86"/>
        <v>0</v>
      </c>
      <c r="AI790" s="4">
        <f t="shared" si="87"/>
        <v>0</v>
      </c>
      <c r="AJ790" s="4">
        <f t="shared" si="88"/>
        <v>0</v>
      </c>
      <c r="AK790" s="4">
        <f t="shared" si="89"/>
        <v>0</v>
      </c>
      <c r="AL790" s="8">
        <f t="shared" si="90"/>
        <v>0</v>
      </c>
    </row>
    <row r="791" spans="23:38" x14ac:dyDescent="0.25">
      <c r="W791" s="9" t="e">
        <f>VLOOKUP(F791,'Rental Loss'!$A$2:$D$34,4,FALSE)</f>
        <v>#N/A</v>
      </c>
      <c r="X791" s="4" t="e">
        <f>VLOOKUP(F791,'Percent Owner Occupied'!$A$2:$B$34,2,FALSE)</f>
        <v>#N/A</v>
      </c>
      <c r="Y791" s="4" t="e">
        <f>VLOOKUP(F791,'Rental Loss'!$A$2:$C$34,3,FALSE)</f>
        <v>#N/A</v>
      </c>
      <c r="Z791" s="4" t="e">
        <f>VLOOKUP(F791,'Wage and Capital Related Income'!$A$2:$C$34,3,FALSE)</f>
        <v>#N/A</v>
      </c>
      <c r="AA791" s="4" t="e">
        <f>VLOOKUP(F791,'Recapture Features'!$A$2:$D$34,4,FALSE)</f>
        <v>#N/A</v>
      </c>
      <c r="AB791" s="4" t="e">
        <f>VLOOKUP(F791,'Wage and Capital Related Income'!$A$2:$D$34,4,FALSE)</f>
        <v>#N/A</v>
      </c>
      <c r="AC791" s="4" t="e">
        <f>VLOOKUP(F791,'Recapture Features'!$A$2:$B$34,2,FALSE)</f>
        <v>#N/A</v>
      </c>
      <c r="AD791" s="4">
        <f>VLOOKUP(INT(U791),Depth!$A$2:$B$36,2,FALSE)</f>
        <v>0</v>
      </c>
      <c r="AE791" s="4" t="str">
        <f t="shared" si="84"/>
        <v>0</v>
      </c>
      <c r="AF791" s="4" t="e">
        <f>VLOOKUP(AE791,Days!$D$2:$E$199,2,FALSE)</f>
        <v>#N/A</v>
      </c>
      <c r="AG791" s="4">
        <f t="shared" si="85"/>
        <v>0</v>
      </c>
      <c r="AH791" s="4">
        <f t="shared" si="86"/>
        <v>0</v>
      </c>
      <c r="AI791" s="4">
        <f t="shared" si="87"/>
        <v>0</v>
      </c>
      <c r="AJ791" s="4">
        <f t="shared" si="88"/>
        <v>0</v>
      </c>
      <c r="AK791" s="4">
        <f t="shared" si="89"/>
        <v>0</v>
      </c>
      <c r="AL791" s="8">
        <f t="shared" si="90"/>
        <v>0</v>
      </c>
    </row>
    <row r="792" spans="23:38" x14ac:dyDescent="0.25">
      <c r="W792" s="9" t="e">
        <f>VLOOKUP(F792,'Rental Loss'!$A$2:$D$34,4,FALSE)</f>
        <v>#N/A</v>
      </c>
      <c r="X792" s="4" t="e">
        <f>VLOOKUP(F792,'Percent Owner Occupied'!$A$2:$B$34,2,FALSE)</f>
        <v>#N/A</v>
      </c>
      <c r="Y792" s="4" t="e">
        <f>VLOOKUP(F792,'Rental Loss'!$A$2:$C$34,3,FALSE)</f>
        <v>#N/A</v>
      </c>
      <c r="Z792" s="4" t="e">
        <f>VLOOKUP(F792,'Wage and Capital Related Income'!$A$2:$C$34,3,FALSE)</f>
        <v>#N/A</v>
      </c>
      <c r="AA792" s="4" t="e">
        <f>VLOOKUP(F792,'Recapture Features'!$A$2:$D$34,4,FALSE)</f>
        <v>#N/A</v>
      </c>
      <c r="AB792" s="4" t="e">
        <f>VLOOKUP(F792,'Wage and Capital Related Income'!$A$2:$D$34,4,FALSE)</f>
        <v>#N/A</v>
      </c>
      <c r="AC792" s="4" t="e">
        <f>VLOOKUP(F792,'Recapture Features'!$A$2:$B$34,2,FALSE)</f>
        <v>#N/A</v>
      </c>
      <c r="AD792" s="4">
        <f>VLOOKUP(INT(U792),Depth!$A$2:$B$36,2,FALSE)</f>
        <v>0</v>
      </c>
      <c r="AE792" s="4" t="str">
        <f t="shared" si="84"/>
        <v>0</v>
      </c>
      <c r="AF792" s="4" t="e">
        <f>VLOOKUP(AE792,Days!$D$2:$E$199,2,FALSE)</f>
        <v>#N/A</v>
      </c>
      <c r="AG792" s="4">
        <f t="shared" si="85"/>
        <v>0</v>
      </c>
      <c r="AH792" s="4">
        <f t="shared" si="86"/>
        <v>0</v>
      </c>
      <c r="AI792" s="4">
        <f t="shared" si="87"/>
        <v>0</v>
      </c>
      <c r="AJ792" s="4">
        <f t="shared" si="88"/>
        <v>0</v>
      </c>
      <c r="AK792" s="4">
        <f t="shared" si="89"/>
        <v>0</v>
      </c>
      <c r="AL792" s="8">
        <f t="shared" si="90"/>
        <v>0</v>
      </c>
    </row>
    <row r="793" spans="23:38" x14ac:dyDescent="0.25">
      <c r="W793" s="9" t="e">
        <f>VLOOKUP(F793,'Rental Loss'!$A$2:$D$34,4,FALSE)</f>
        <v>#N/A</v>
      </c>
      <c r="X793" s="4" t="e">
        <f>VLOOKUP(F793,'Percent Owner Occupied'!$A$2:$B$34,2,FALSE)</f>
        <v>#N/A</v>
      </c>
      <c r="Y793" s="4" t="e">
        <f>VLOOKUP(F793,'Rental Loss'!$A$2:$C$34,3,FALSE)</f>
        <v>#N/A</v>
      </c>
      <c r="Z793" s="4" t="e">
        <f>VLOOKUP(F793,'Wage and Capital Related Income'!$A$2:$C$34,3,FALSE)</f>
        <v>#N/A</v>
      </c>
      <c r="AA793" s="4" t="e">
        <f>VLOOKUP(F793,'Recapture Features'!$A$2:$D$34,4,FALSE)</f>
        <v>#N/A</v>
      </c>
      <c r="AB793" s="4" t="e">
        <f>VLOOKUP(F793,'Wage and Capital Related Income'!$A$2:$D$34,4,FALSE)</f>
        <v>#N/A</v>
      </c>
      <c r="AC793" s="4" t="e">
        <f>VLOOKUP(F793,'Recapture Features'!$A$2:$B$34,2,FALSE)</f>
        <v>#N/A</v>
      </c>
      <c r="AD793" s="4">
        <f>VLOOKUP(INT(U793),Depth!$A$2:$B$36,2,FALSE)</f>
        <v>0</v>
      </c>
      <c r="AE793" s="4" t="str">
        <f t="shared" si="84"/>
        <v>0</v>
      </c>
      <c r="AF793" s="4" t="e">
        <f>VLOOKUP(AE793,Days!$D$2:$E$199,2,FALSE)</f>
        <v>#N/A</v>
      </c>
      <c r="AG793" s="4">
        <f t="shared" si="85"/>
        <v>0</v>
      </c>
      <c r="AH793" s="4">
        <f t="shared" si="86"/>
        <v>0</v>
      </c>
      <c r="AI793" s="4">
        <f t="shared" si="87"/>
        <v>0</v>
      </c>
      <c r="AJ793" s="4">
        <f t="shared" si="88"/>
        <v>0</v>
      </c>
      <c r="AK793" s="4">
        <f t="shared" si="89"/>
        <v>0</v>
      </c>
      <c r="AL793" s="8">
        <f t="shared" si="90"/>
        <v>0</v>
      </c>
    </row>
    <row r="794" spans="23:38" x14ac:dyDescent="0.25">
      <c r="W794" s="9" t="e">
        <f>VLOOKUP(F794,'Rental Loss'!$A$2:$D$34,4,FALSE)</f>
        <v>#N/A</v>
      </c>
      <c r="X794" s="4" t="e">
        <f>VLOOKUP(F794,'Percent Owner Occupied'!$A$2:$B$34,2,FALSE)</f>
        <v>#N/A</v>
      </c>
      <c r="Y794" s="4" t="e">
        <f>VLOOKUP(F794,'Rental Loss'!$A$2:$C$34,3,FALSE)</f>
        <v>#N/A</v>
      </c>
      <c r="Z794" s="4" t="e">
        <f>VLOOKUP(F794,'Wage and Capital Related Income'!$A$2:$C$34,3,FALSE)</f>
        <v>#N/A</v>
      </c>
      <c r="AA794" s="4" t="e">
        <f>VLOOKUP(F794,'Recapture Features'!$A$2:$D$34,4,FALSE)</f>
        <v>#N/A</v>
      </c>
      <c r="AB794" s="4" t="e">
        <f>VLOOKUP(F794,'Wage and Capital Related Income'!$A$2:$D$34,4,FALSE)</f>
        <v>#N/A</v>
      </c>
      <c r="AC794" s="4" t="e">
        <f>VLOOKUP(F794,'Recapture Features'!$A$2:$B$34,2,FALSE)</f>
        <v>#N/A</v>
      </c>
      <c r="AD794" s="4">
        <f>VLOOKUP(INT(U794),Depth!$A$2:$B$36,2,FALSE)</f>
        <v>0</v>
      </c>
      <c r="AE794" s="4" t="str">
        <f t="shared" si="84"/>
        <v>0</v>
      </c>
      <c r="AF794" s="4" t="e">
        <f>VLOOKUP(AE794,Days!$D$2:$E$199,2,FALSE)</f>
        <v>#N/A</v>
      </c>
      <c r="AG794" s="4">
        <f t="shared" si="85"/>
        <v>0</v>
      </c>
      <c r="AH794" s="4">
        <f t="shared" si="86"/>
        <v>0</v>
      </c>
      <c r="AI794" s="4">
        <f t="shared" si="87"/>
        <v>0</v>
      </c>
      <c r="AJ794" s="4">
        <f t="shared" si="88"/>
        <v>0</v>
      </c>
      <c r="AK794" s="4">
        <f t="shared" si="89"/>
        <v>0</v>
      </c>
      <c r="AL794" s="8">
        <f t="shared" si="90"/>
        <v>0</v>
      </c>
    </row>
    <row r="795" spans="23:38" x14ac:dyDescent="0.25">
      <c r="W795" s="9" t="e">
        <f>VLOOKUP(F795,'Rental Loss'!$A$2:$D$34,4,FALSE)</f>
        <v>#N/A</v>
      </c>
      <c r="X795" s="4" t="e">
        <f>VLOOKUP(F795,'Percent Owner Occupied'!$A$2:$B$34,2,FALSE)</f>
        <v>#N/A</v>
      </c>
      <c r="Y795" s="4" t="e">
        <f>VLOOKUP(F795,'Rental Loss'!$A$2:$C$34,3,FALSE)</f>
        <v>#N/A</v>
      </c>
      <c r="Z795" s="4" t="e">
        <f>VLOOKUP(F795,'Wage and Capital Related Income'!$A$2:$C$34,3,FALSE)</f>
        <v>#N/A</v>
      </c>
      <c r="AA795" s="4" t="e">
        <f>VLOOKUP(F795,'Recapture Features'!$A$2:$D$34,4,FALSE)</f>
        <v>#N/A</v>
      </c>
      <c r="AB795" s="4" t="e">
        <f>VLOOKUP(F795,'Wage and Capital Related Income'!$A$2:$D$34,4,FALSE)</f>
        <v>#N/A</v>
      </c>
      <c r="AC795" s="4" t="e">
        <f>VLOOKUP(F795,'Recapture Features'!$A$2:$B$34,2,FALSE)</f>
        <v>#N/A</v>
      </c>
      <c r="AD795" s="4">
        <f>VLOOKUP(INT(U795),Depth!$A$2:$B$36,2,FALSE)</f>
        <v>0</v>
      </c>
      <c r="AE795" s="4" t="str">
        <f t="shared" si="84"/>
        <v>0</v>
      </c>
      <c r="AF795" s="4" t="e">
        <f>VLOOKUP(AE795,Days!$D$2:$E$199,2,FALSE)</f>
        <v>#N/A</v>
      </c>
      <c r="AG795" s="4">
        <f t="shared" si="85"/>
        <v>0</v>
      </c>
      <c r="AH795" s="4">
        <f t="shared" si="86"/>
        <v>0</v>
      </c>
      <c r="AI795" s="4">
        <f t="shared" si="87"/>
        <v>0</v>
      </c>
      <c r="AJ795" s="4">
        <f t="shared" si="88"/>
        <v>0</v>
      </c>
      <c r="AK795" s="4">
        <f t="shared" si="89"/>
        <v>0</v>
      </c>
      <c r="AL795" s="8">
        <f t="shared" si="90"/>
        <v>0</v>
      </c>
    </row>
    <row r="796" spans="23:38" x14ac:dyDescent="0.25">
      <c r="W796" s="9" t="e">
        <f>VLOOKUP(F796,'Rental Loss'!$A$2:$D$34,4,FALSE)</f>
        <v>#N/A</v>
      </c>
      <c r="X796" s="4" t="e">
        <f>VLOOKUP(F796,'Percent Owner Occupied'!$A$2:$B$34,2,FALSE)</f>
        <v>#N/A</v>
      </c>
      <c r="Y796" s="4" t="e">
        <f>VLOOKUP(F796,'Rental Loss'!$A$2:$C$34,3,FALSE)</f>
        <v>#N/A</v>
      </c>
      <c r="Z796" s="4" t="e">
        <f>VLOOKUP(F796,'Wage and Capital Related Income'!$A$2:$C$34,3,FALSE)</f>
        <v>#N/A</v>
      </c>
      <c r="AA796" s="4" t="e">
        <f>VLOOKUP(F796,'Recapture Features'!$A$2:$D$34,4,FALSE)</f>
        <v>#N/A</v>
      </c>
      <c r="AB796" s="4" t="e">
        <f>VLOOKUP(F796,'Wage and Capital Related Income'!$A$2:$D$34,4,FALSE)</f>
        <v>#N/A</v>
      </c>
      <c r="AC796" s="4" t="e">
        <f>VLOOKUP(F796,'Recapture Features'!$A$2:$B$34,2,FALSE)</f>
        <v>#N/A</v>
      </c>
      <c r="AD796" s="4">
        <f>VLOOKUP(INT(U796),Depth!$A$2:$B$36,2,FALSE)</f>
        <v>0</v>
      </c>
      <c r="AE796" s="4" t="str">
        <f t="shared" si="84"/>
        <v>0</v>
      </c>
      <c r="AF796" s="4" t="e">
        <f>VLOOKUP(AE796,Days!$D$2:$E$199,2,FALSE)</f>
        <v>#N/A</v>
      </c>
      <c r="AG796" s="4">
        <f t="shared" si="85"/>
        <v>0</v>
      </c>
      <c r="AH796" s="4">
        <f t="shared" si="86"/>
        <v>0</v>
      </c>
      <c r="AI796" s="4">
        <f t="shared" si="87"/>
        <v>0</v>
      </c>
      <c r="AJ796" s="4">
        <f t="shared" si="88"/>
        <v>0</v>
      </c>
      <c r="AK796" s="4">
        <f t="shared" si="89"/>
        <v>0</v>
      </c>
      <c r="AL796" s="8">
        <f t="shared" si="90"/>
        <v>0</v>
      </c>
    </row>
    <row r="797" spans="23:38" x14ac:dyDescent="0.25">
      <c r="W797" s="9" t="e">
        <f>VLOOKUP(F797,'Rental Loss'!$A$2:$D$34,4,FALSE)</f>
        <v>#N/A</v>
      </c>
      <c r="X797" s="4" t="e">
        <f>VLOOKUP(F797,'Percent Owner Occupied'!$A$2:$B$34,2,FALSE)</f>
        <v>#N/A</v>
      </c>
      <c r="Y797" s="4" t="e">
        <f>VLOOKUP(F797,'Rental Loss'!$A$2:$C$34,3,FALSE)</f>
        <v>#N/A</v>
      </c>
      <c r="Z797" s="4" t="e">
        <f>VLOOKUP(F797,'Wage and Capital Related Income'!$A$2:$C$34,3,FALSE)</f>
        <v>#N/A</v>
      </c>
      <c r="AA797" s="4" t="e">
        <f>VLOOKUP(F797,'Recapture Features'!$A$2:$D$34,4,FALSE)</f>
        <v>#N/A</v>
      </c>
      <c r="AB797" s="4" t="e">
        <f>VLOOKUP(F797,'Wage and Capital Related Income'!$A$2:$D$34,4,FALSE)</f>
        <v>#N/A</v>
      </c>
      <c r="AC797" s="4" t="e">
        <f>VLOOKUP(F797,'Recapture Features'!$A$2:$B$34,2,FALSE)</f>
        <v>#N/A</v>
      </c>
      <c r="AD797" s="4">
        <f>VLOOKUP(INT(U797),Depth!$A$2:$B$36,2,FALSE)</f>
        <v>0</v>
      </c>
      <c r="AE797" s="4" t="str">
        <f t="shared" si="84"/>
        <v>0</v>
      </c>
      <c r="AF797" s="4" t="e">
        <f>VLOOKUP(AE797,Days!$D$2:$E$199,2,FALSE)</f>
        <v>#N/A</v>
      </c>
      <c r="AG797" s="4">
        <f t="shared" si="85"/>
        <v>0</v>
      </c>
      <c r="AH797" s="4">
        <f t="shared" si="86"/>
        <v>0</v>
      </c>
      <c r="AI797" s="4">
        <f t="shared" si="87"/>
        <v>0</v>
      </c>
      <c r="AJ797" s="4">
        <f t="shared" si="88"/>
        <v>0</v>
      </c>
      <c r="AK797" s="4">
        <f t="shared" si="89"/>
        <v>0</v>
      </c>
      <c r="AL797" s="8">
        <f t="shared" si="90"/>
        <v>0</v>
      </c>
    </row>
    <row r="798" spans="23:38" x14ac:dyDescent="0.25">
      <c r="W798" s="9" t="e">
        <f>VLOOKUP(F798,'Rental Loss'!$A$2:$D$34,4,FALSE)</f>
        <v>#N/A</v>
      </c>
      <c r="X798" s="4" t="e">
        <f>VLOOKUP(F798,'Percent Owner Occupied'!$A$2:$B$34,2,FALSE)</f>
        <v>#N/A</v>
      </c>
      <c r="Y798" s="4" t="e">
        <f>VLOOKUP(F798,'Rental Loss'!$A$2:$C$34,3,FALSE)</f>
        <v>#N/A</v>
      </c>
      <c r="Z798" s="4" t="e">
        <f>VLOOKUP(F798,'Wage and Capital Related Income'!$A$2:$C$34,3,FALSE)</f>
        <v>#N/A</v>
      </c>
      <c r="AA798" s="4" t="e">
        <f>VLOOKUP(F798,'Recapture Features'!$A$2:$D$34,4,FALSE)</f>
        <v>#N/A</v>
      </c>
      <c r="AB798" s="4" t="e">
        <f>VLOOKUP(F798,'Wage and Capital Related Income'!$A$2:$D$34,4,FALSE)</f>
        <v>#N/A</v>
      </c>
      <c r="AC798" s="4" t="e">
        <f>VLOOKUP(F798,'Recapture Features'!$A$2:$B$34,2,FALSE)</f>
        <v>#N/A</v>
      </c>
      <c r="AD798" s="4">
        <f>VLOOKUP(INT(U798),Depth!$A$2:$B$36,2,FALSE)</f>
        <v>0</v>
      </c>
      <c r="AE798" s="4" t="str">
        <f t="shared" si="84"/>
        <v>0</v>
      </c>
      <c r="AF798" s="4" t="e">
        <f>VLOOKUP(AE798,Days!$D$2:$E$199,2,FALSE)</f>
        <v>#N/A</v>
      </c>
      <c r="AG798" s="4">
        <f t="shared" si="85"/>
        <v>0</v>
      </c>
      <c r="AH798" s="4">
        <f t="shared" si="86"/>
        <v>0</v>
      </c>
      <c r="AI798" s="4">
        <f t="shared" si="87"/>
        <v>0</v>
      </c>
      <c r="AJ798" s="4">
        <f t="shared" si="88"/>
        <v>0</v>
      </c>
      <c r="AK798" s="4">
        <f t="shared" si="89"/>
        <v>0</v>
      </c>
      <c r="AL798" s="8">
        <f t="shared" si="90"/>
        <v>0</v>
      </c>
    </row>
    <row r="799" spans="23:38" x14ac:dyDescent="0.25">
      <c r="W799" s="9" t="e">
        <f>VLOOKUP(F799,'Rental Loss'!$A$2:$D$34,4,FALSE)</f>
        <v>#N/A</v>
      </c>
      <c r="X799" s="4" t="e">
        <f>VLOOKUP(F799,'Percent Owner Occupied'!$A$2:$B$34,2,FALSE)</f>
        <v>#N/A</v>
      </c>
      <c r="Y799" s="4" t="e">
        <f>VLOOKUP(F799,'Rental Loss'!$A$2:$C$34,3,FALSE)</f>
        <v>#N/A</v>
      </c>
      <c r="Z799" s="4" t="e">
        <f>VLOOKUP(F799,'Wage and Capital Related Income'!$A$2:$C$34,3,FALSE)</f>
        <v>#N/A</v>
      </c>
      <c r="AA799" s="4" t="e">
        <f>VLOOKUP(F799,'Recapture Features'!$A$2:$D$34,4,FALSE)</f>
        <v>#N/A</v>
      </c>
      <c r="AB799" s="4" t="e">
        <f>VLOOKUP(F799,'Wage and Capital Related Income'!$A$2:$D$34,4,FALSE)</f>
        <v>#N/A</v>
      </c>
      <c r="AC799" s="4" t="e">
        <f>VLOOKUP(F799,'Recapture Features'!$A$2:$B$34,2,FALSE)</f>
        <v>#N/A</v>
      </c>
      <c r="AD799" s="4">
        <f>VLOOKUP(INT(U799),Depth!$A$2:$B$36,2,FALSE)</f>
        <v>0</v>
      </c>
      <c r="AE799" s="4" t="str">
        <f t="shared" si="84"/>
        <v>0</v>
      </c>
      <c r="AF799" s="4" t="e">
        <f>VLOOKUP(AE799,Days!$D$2:$E$199,2,FALSE)</f>
        <v>#N/A</v>
      </c>
      <c r="AG799" s="4">
        <f t="shared" si="85"/>
        <v>0</v>
      </c>
      <c r="AH799" s="4">
        <f t="shared" si="86"/>
        <v>0</v>
      </c>
      <c r="AI799" s="4">
        <f t="shared" si="87"/>
        <v>0</v>
      </c>
      <c r="AJ799" s="4">
        <f t="shared" si="88"/>
        <v>0</v>
      </c>
      <c r="AK799" s="4">
        <f t="shared" si="89"/>
        <v>0</v>
      </c>
      <c r="AL799" s="8">
        <f t="shared" si="90"/>
        <v>0</v>
      </c>
    </row>
    <row r="800" spans="23:38" x14ac:dyDescent="0.25">
      <c r="W800" s="9" t="e">
        <f>VLOOKUP(F800,'Rental Loss'!$A$2:$D$34,4,FALSE)</f>
        <v>#N/A</v>
      </c>
      <c r="X800" s="4" t="e">
        <f>VLOOKUP(F800,'Percent Owner Occupied'!$A$2:$B$34,2,FALSE)</f>
        <v>#N/A</v>
      </c>
      <c r="Y800" s="4" t="e">
        <f>VLOOKUP(F800,'Rental Loss'!$A$2:$C$34,3,FALSE)</f>
        <v>#N/A</v>
      </c>
      <c r="Z800" s="4" t="e">
        <f>VLOOKUP(F800,'Wage and Capital Related Income'!$A$2:$C$34,3,FALSE)</f>
        <v>#N/A</v>
      </c>
      <c r="AA800" s="4" t="e">
        <f>VLOOKUP(F800,'Recapture Features'!$A$2:$D$34,4,FALSE)</f>
        <v>#N/A</v>
      </c>
      <c r="AB800" s="4" t="e">
        <f>VLOOKUP(F800,'Wage and Capital Related Income'!$A$2:$D$34,4,FALSE)</f>
        <v>#N/A</v>
      </c>
      <c r="AC800" s="4" t="e">
        <f>VLOOKUP(F800,'Recapture Features'!$A$2:$B$34,2,FALSE)</f>
        <v>#N/A</v>
      </c>
      <c r="AD800" s="4">
        <f>VLOOKUP(INT(U800),Depth!$A$2:$B$36,2,FALSE)</f>
        <v>0</v>
      </c>
      <c r="AE800" s="4" t="str">
        <f t="shared" si="84"/>
        <v>0</v>
      </c>
      <c r="AF800" s="4" t="e">
        <f>VLOOKUP(AE800,Days!$D$2:$E$199,2,FALSE)</f>
        <v>#N/A</v>
      </c>
      <c r="AG800" s="4">
        <f t="shared" si="85"/>
        <v>0</v>
      </c>
      <c r="AH800" s="4">
        <f t="shared" si="86"/>
        <v>0</v>
      </c>
      <c r="AI800" s="4">
        <f t="shared" si="87"/>
        <v>0</v>
      </c>
      <c r="AJ800" s="4">
        <f t="shared" si="88"/>
        <v>0</v>
      </c>
      <c r="AK800" s="4">
        <f t="shared" si="89"/>
        <v>0</v>
      </c>
      <c r="AL800" s="8">
        <f t="shared" si="90"/>
        <v>0</v>
      </c>
    </row>
    <row r="801" spans="23:38" x14ac:dyDescent="0.25">
      <c r="W801" s="9" t="e">
        <f>VLOOKUP(F801,'Rental Loss'!$A$2:$D$34,4,FALSE)</f>
        <v>#N/A</v>
      </c>
      <c r="X801" s="4" t="e">
        <f>VLOOKUP(F801,'Percent Owner Occupied'!$A$2:$B$34,2,FALSE)</f>
        <v>#N/A</v>
      </c>
      <c r="Y801" s="4" t="e">
        <f>VLOOKUP(F801,'Rental Loss'!$A$2:$C$34,3,FALSE)</f>
        <v>#N/A</v>
      </c>
      <c r="Z801" s="4" t="e">
        <f>VLOOKUP(F801,'Wage and Capital Related Income'!$A$2:$C$34,3,FALSE)</f>
        <v>#N/A</v>
      </c>
      <c r="AA801" s="4" t="e">
        <f>VLOOKUP(F801,'Recapture Features'!$A$2:$D$34,4,FALSE)</f>
        <v>#N/A</v>
      </c>
      <c r="AB801" s="4" t="e">
        <f>VLOOKUP(F801,'Wage and Capital Related Income'!$A$2:$D$34,4,FALSE)</f>
        <v>#N/A</v>
      </c>
      <c r="AC801" s="4" t="e">
        <f>VLOOKUP(F801,'Recapture Features'!$A$2:$B$34,2,FALSE)</f>
        <v>#N/A</v>
      </c>
      <c r="AD801" s="4">
        <f>VLOOKUP(INT(U801),Depth!$A$2:$B$36,2,FALSE)</f>
        <v>0</v>
      </c>
      <c r="AE801" s="4" t="str">
        <f t="shared" si="84"/>
        <v>0</v>
      </c>
      <c r="AF801" s="4" t="e">
        <f>VLOOKUP(AE801,Days!$D$2:$E$199,2,FALSE)</f>
        <v>#N/A</v>
      </c>
      <c r="AG801" s="4">
        <f t="shared" si="85"/>
        <v>0</v>
      </c>
      <c r="AH801" s="4">
        <f t="shared" si="86"/>
        <v>0</v>
      </c>
      <c r="AI801" s="4">
        <f t="shared" si="87"/>
        <v>0</v>
      </c>
      <c r="AJ801" s="4">
        <f t="shared" si="88"/>
        <v>0</v>
      </c>
      <c r="AK801" s="4">
        <f t="shared" si="89"/>
        <v>0</v>
      </c>
      <c r="AL801" s="8">
        <f t="shared" si="90"/>
        <v>0</v>
      </c>
    </row>
    <row r="802" spans="23:38" x14ac:dyDescent="0.25">
      <c r="W802" s="9" t="e">
        <f>VLOOKUP(F802,'Rental Loss'!$A$2:$D$34,4,FALSE)</f>
        <v>#N/A</v>
      </c>
      <c r="X802" s="4" t="e">
        <f>VLOOKUP(F802,'Percent Owner Occupied'!$A$2:$B$34,2,FALSE)</f>
        <v>#N/A</v>
      </c>
      <c r="Y802" s="4" t="e">
        <f>VLOOKUP(F802,'Rental Loss'!$A$2:$C$34,3,FALSE)</f>
        <v>#N/A</v>
      </c>
      <c r="Z802" s="4" t="e">
        <f>VLOOKUP(F802,'Wage and Capital Related Income'!$A$2:$C$34,3,FALSE)</f>
        <v>#N/A</v>
      </c>
      <c r="AA802" s="4" t="e">
        <f>VLOOKUP(F802,'Recapture Features'!$A$2:$D$34,4,FALSE)</f>
        <v>#N/A</v>
      </c>
      <c r="AB802" s="4" t="e">
        <f>VLOOKUP(F802,'Wage and Capital Related Income'!$A$2:$D$34,4,FALSE)</f>
        <v>#N/A</v>
      </c>
      <c r="AC802" s="4" t="e">
        <f>VLOOKUP(F802,'Recapture Features'!$A$2:$B$34,2,FALSE)</f>
        <v>#N/A</v>
      </c>
      <c r="AD802" s="4">
        <f>VLOOKUP(INT(U802),Depth!$A$2:$B$36,2,FALSE)</f>
        <v>0</v>
      </c>
      <c r="AE802" s="4" t="str">
        <f t="shared" si="84"/>
        <v>0</v>
      </c>
      <c r="AF802" s="4" t="e">
        <f>VLOOKUP(AE802,Days!$D$2:$E$199,2,FALSE)</f>
        <v>#N/A</v>
      </c>
      <c r="AG802" s="4">
        <f t="shared" si="85"/>
        <v>0</v>
      </c>
      <c r="AH802" s="4">
        <f t="shared" si="86"/>
        <v>0</v>
      </c>
      <c r="AI802" s="4">
        <f t="shared" si="87"/>
        <v>0</v>
      </c>
      <c r="AJ802" s="4">
        <f t="shared" si="88"/>
        <v>0</v>
      </c>
      <c r="AK802" s="4">
        <f t="shared" si="89"/>
        <v>0</v>
      </c>
      <c r="AL802" s="8">
        <f t="shared" si="90"/>
        <v>0</v>
      </c>
    </row>
    <row r="803" spans="23:38" x14ac:dyDescent="0.25">
      <c r="W803" s="9" t="e">
        <f>VLOOKUP(F803,'Rental Loss'!$A$2:$D$34,4,FALSE)</f>
        <v>#N/A</v>
      </c>
      <c r="X803" s="4" t="e">
        <f>VLOOKUP(F803,'Percent Owner Occupied'!$A$2:$B$34,2,FALSE)</f>
        <v>#N/A</v>
      </c>
      <c r="Y803" s="4" t="e">
        <f>VLOOKUP(F803,'Rental Loss'!$A$2:$C$34,3,FALSE)</f>
        <v>#N/A</v>
      </c>
      <c r="Z803" s="4" t="e">
        <f>VLOOKUP(F803,'Wage and Capital Related Income'!$A$2:$C$34,3,FALSE)</f>
        <v>#N/A</v>
      </c>
      <c r="AA803" s="4" t="e">
        <f>VLOOKUP(F803,'Recapture Features'!$A$2:$D$34,4,FALSE)</f>
        <v>#N/A</v>
      </c>
      <c r="AB803" s="4" t="e">
        <f>VLOOKUP(F803,'Wage and Capital Related Income'!$A$2:$D$34,4,FALSE)</f>
        <v>#N/A</v>
      </c>
      <c r="AC803" s="4" t="e">
        <f>VLOOKUP(F803,'Recapture Features'!$A$2:$B$34,2,FALSE)</f>
        <v>#N/A</v>
      </c>
      <c r="AD803" s="4">
        <f>VLOOKUP(INT(U803),Depth!$A$2:$B$36,2,FALSE)</f>
        <v>0</v>
      </c>
      <c r="AE803" s="4" t="str">
        <f t="shared" si="84"/>
        <v>0</v>
      </c>
      <c r="AF803" s="4" t="e">
        <f>VLOOKUP(AE803,Days!$D$2:$E$199,2,FALSE)</f>
        <v>#N/A</v>
      </c>
      <c r="AG803" s="4">
        <f t="shared" si="85"/>
        <v>0</v>
      </c>
      <c r="AH803" s="4">
        <f t="shared" si="86"/>
        <v>0</v>
      </c>
      <c r="AI803" s="4">
        <f t="shared" si="87"/>
        <v>0</v>
      </c>
      <c r="AJ803" s="4">
        <f t="shared" si="88"/>
        <v>0</v>
      </c>
      <c r="AK803" s="4">
        <f t="shared" si="89"/>
        <v>0</v>
      </c>
      <c r="AL803" s="8">
        <f t="shared" si="90"/>
        <v>0</v>
      </c>
    </row>
    <row r="804" spans="23:38" x14ac:dyDescent="0.25">
      <c r="W804" s="9" t="e">
        <f>VLOOKUP(F804,'Rental Loss'!$A$2:$D$34,4,FALSE)</f>
        <v>#N/A</v>
      </c>
      <c r="X804" s="4" t="e">
        <f>VLOOKUP(F804,'Percent Owner Occupied'!$A$2:$B$34,2,FALSE)</f>
        <v>#N/A</v>
      </c>
      <c r="Y804" s="4" t="e">
        <f>VLOOKUP(F804,'Rental Loss'!$A$2:$C$34,3,FALSE)</f>
        <v>#N/A</v>
      </c>
      <c r="Z804" s="4" t="e">
        <f>VLOOKUP(F804,'Wage and Capital Related Income'!$A$2:$C$34,3,FALSE)</f>
        <v>#N/A</v>
      </c>
      <c r="AA804" s="4" t="e">
        <f>VLOOKUP(F804,'Recapture Features'!$A$2:$D$34,4,FALSE)</f>
        <v>#N/A</v>
      </c>
      <c r="AB804" s="4" t="e">
        <f>VLOOKUP(F804,'Wage and Capital Related Income'!$A$2:$D$34,4,FALSE)</f>
        <v>#N/A</v>
      </c>
      <c r="AC804" s="4" t="e">
        <f>VLOOKUP(F804,'Recapture Features'!$A$2:$B$34,2,FALSE)</f>
        <v>#N/A</v>
      </c>
      <c r="AD804" s="4">
        <f>VLOOKUP(INT(U804),Depth!$A$2:$B$36,2,FALSE)</f>
        <v>0</v>
      </c>
      <c r="AE804" s="4" t="str">
        <f t="shared" si="84"/>
        <v>0</v>
      </c>
      <c r="AF804" s="4" t="e">
        <f>VLOOKUP(AE804,Days!$D$2:$E$199,2,FALSE)</f>
        <v>#N/A</v>
      </c>
      <c r="AG804" s="4">
        <f t="shared" si="85"/>
        <v>0</v>
      </c>
      <c r="AH804" s="4">
        <f t="shared" si="86"/>
        <v>0</v>
      </c>
      <c r="AI804" s="4">
        <f t="shared" si="87"/>
        <v>0</v>
      </c>
      <c r="AJ804" s="4">
        <f t="shared" si="88"/>
        <v>0</v>
      </c>
      <c r="AK804" s="4">
        <f t="shared" si="89"/>
        <v>0</v>
      </c>
      <c r="AL804" s="8">
        <f t="shared" si="90"/>
        <v>0</v>
      </c>
    </row>
    <row r="805" spans="23:38" x14ac:dyDescent="0.25">
      <c r="W805" s="9" t="e">
        <f>VLOOKUP(F805,'Rental Loss'!$A$2:$D$34,4,FALSE)</f>
        <v>#N/A</v>
      </c>
      <c r="X805" s="4" t="e">
        <f>VLOOKUP(F805,'Percent Owner Occupied'!$A$2:$B$34,2,FALSE)</f>
        <v>#N/A</v>
      </c>
      <c r="Y805" s="4" t="e">
        <f>VLOOKUP(F805,'Rental Loss'!$A$2:$C$34,3,FALSE)</f>
        <v>#N/A</v>
      </c>
      <c r="Z805" s="4" t="e">
        <f>VLOOKUP(F805,'Wage and Capital Related Income'!$A$2:$C$34,3,FALSE)</f>
        <v>#N/A</v>
      </c>
      <c r="AA805" s="4" t="e">
        <f>VLOOKUP(F805,'Recapture Features'!$A$2:$D$34,4,FALSE)</f>
        <v>#N/A</v>
      </c>
      <c r="AB805" s="4" t="e">
        <f>VLOOKUP(F805,'Wage and Capital Related Income'!$A$2:$D$34,4,FALSE)</f>
        <v>#N/A</v>
      </c>
      <c r="AC805" s="4" t="e">
        <f>VLOOKUP(F805,'Recapture Features'!$A$2:$B$34,2,FALSE)</f>
        <v>#N/A</v>
      </c>
      <c r="AD805" s="4">
        <f>VLOOKUP(INT(U805),Depth!$A$2:$B$36,2,FALSE)</f>
        <v>0</v>
      </c>
      <c r="AE805" s="4" t="str">
        <f t="shared" si="84"/>
        <v>0</v>
      </c>
      <c r="AF805" s="4" t="e">
        <f>VLOOKUP(AE805,Days!$D$2:$E$199,2,FALSE)</f>
        <v>#N/A</v>
      </c>
      <c r="AG805" s="4">
        <f t="shared" si="85"/>
        <v>0</v>
      </c>
      <c r="AH805" s="4">
        <f t="shared" si="86"/>
        <v>0</v>
      </c>
      <c r="AI805" s="4">
        <f t="shared" si="87"/>
        <v>0</v>
      </c>
      <c r="AJ805" s="4">
        <f t="shared" si="88"/>
        <v>0</v>
      </c>
      <c r="AK805" s="4">
        <f t="shared" si="89"/>
        <v>0</v>
      </c>
      <c r="AL805" s="8">
        <f t="shared" si="90"/>
        <v>0</v>
      </c>
    </row>
    <row r="806" spans="23:38" x14ac:dyDescent="0.25">
      <c r="W806" s="9" t="e">
        <f>VLOOKUP(F806,'Rental Loss'!$A$2:$D$34,4,FALSE)</f>
        <v>#N/A</v>
      </c>
      <c r="X806" s="4" t="e">
        <f>VLOOKUP(F806,'Percent Owner Occupied'!$A$2:$B$34,2,FALSE)</f>
        <v>#N/A</v>
      </c>
      <c r="Y806" s="4" t="e">
        <f>VLOOKUP(F806,'Rental Loss'!$A$2:$C$34,3,FALSE)</f>
        <v>#N/A</v>
      </c>
      <c r="Z806" s="4" t="e">
        <f>VLOOKUP(F806,'Wage and Capital Related Income'!$A$2:$C$34,3,FALSE)</f>
        <v>#N/A</v>
      </c>
      <c r="AA806" s="4" t="e">
        <f>VLOOKUP(F806,'Recapture Features'!$A$2:$D$34,4,FALSE)</f>
        <v>#N/A</v>
      </c>
      <c r="AB806" s="4" t="e">
        <f>VLOOKUP(F806,'Wage and Capital Related Income'!$A$2:$D$34,4,FALSE)</f>
        <v>#N/A</v>
      </c>
      <c r="AC806" s="4" t="e">
        <f>VLOOKUP(F806,'Recapture Features'!$A$2:$B$34,2,FALSE)</f>
        <v>#N/A</v>
      </c>
      <c r="AD806" s="4">
        <f>VLOOKUP(INT(U806),Depth!$A$2:$B$36,2,FALSE)</f>
        <v>0</v>
      </c>
      <c r="AE806" s="4" t="str">
        <f t="shared" si="84"/>
        <v>0</v>
      </c>
      <c r="AF806" s="4" t="e">
        <f>VLOOKUP(AE806,Days!$D$2:$E$199,2,FALSE)</f>
        <v>#N/A</v>
      </c>
      <c r="AG806" s="4">
        <f t="shared" si="85"/>
        <v>0</v>
      </c>
      <c r="AH806" s="4">
        <f t="shared" si="86"/>
        <v>0</v>
      </c>
      <c r="AI806" s="4">
        <f t="shared" si="87"/>
        <v>0</v>
      </c>
      <c r="AJ806" s="4">
        <f t="shared" si="88"/>
        <v>0</v>
      </c>
      <c r="AK806" s="4">
        <f t="shared" si="89"/>
        <v>0</v>
      </c>
      <c r="AL806" s="8">
        <f t="shared" si="90"/>
        <v>0</v>
      </c>
    </row>
    <row r="807" spans="23:38" x14ac:dyDescent="0.25">
      <c r="W807" s="9" t="e">
        <f>VLOOKUP(F807,'Rental Loss'!$A$2:$D$34,4,FALSE)</f>
        <v>#N/A</v>
      </c>
      <c r="X807" s="4" t="e">
        <f>VLOOKUP(F807,'Percent Owner Occupied'!$A$2:$B$34,2,FALSE)</f>
        <v>#N/A</v>
      </c>
      <c r="Y807" s="4" t="e">
        <f>VLOOKUP(F807,'Rental Loss'!$A$2:$C$34,3,FALSE)</f>
        <v>#N/A</v>
      </c>
      <c r="Z807" s="4" t="e">
        <f>VLOOKUP(F807,'Wage and Capital Related Income'!$A$2:$C$34,3,FALSE)</f>
        <v>#N/A</v>
      </c>
      <c r="AA807" s="4" t="e">
        <f>VLOOKUP(F807,'Recapture Features'!$A$2:$D$34,4,FALSE)</f>
        <v>#N/A</v>
      </c>
      <c r="AB807" s="4" t="e">
        <f>VLOOKUP(F807,'Wage and Capital Related Income'!$A$2:$D$34,4,FALSE)</f>
        <v>#N/A</v>
      </c>
      <c r="AC807" s="4" t="e">
        <f>VLOOKUP(F807,'Recapture Features'!$A$2:$B$34,2,FALSE)</f>
        <v>#N/A</v>
      </c>
      <c r="AD807" s="4">
        <f>VLOOKUP(INT(U807),Depth!$A$2:$B$36,2,FALSE)</f>
        <v>0</v>
      </c>
      <c r="AE807" s="4" t="str">
        <f t="shared" si="84"/>
        <v>0</v>
      </c>
      <c r="AF807" s="4" t="e">
        <f>VLOOKUP(AE807,Days!$D$2:$E$199,2,FALSE)</f>
        <v>#N/A</v>
      </c>
      <c r="AG807" s="4">
        <f t="shared" si="85"/>
        <v>0</v>
      </c>
      <c r="AH807" s="4">
        <f t="shared" si="86"/>
        <v>0</v>
      </c>
      <c r="AI807" s="4">
        <f t="shared" si="87"/>
        <v>0</v>
      </c>
      <c r="AJ807" s="4">
        <f t="shared" si="88"/>
        <v>0</v>
      </c>
      <c r="AK807" s="4">
        <f t="shared" si="89"/>
        <v>0</v>
      </c>
      <c r="AL807" s="8">
        <f t="shared" si="90"/>
        <v>0</v>
      </c>
    </row>
    <row r="808" spans="23:38" x14ac:dyDescent="0.25">
      <c r="W808" s="9" t="e">
        <f>VLOOKUP(F808,'Rental Loss'!$A$2:$D$34,4,FALSE)</f>
        <v>#N/A</v>
      </c>
      <c r="X808" s="4" t="e">
        <f>VLOOKUP(F808,'Percent Owner Occupied'!$A$2:$B$34,2,FALSE)</f>
        <v>#N/A</v>
      </c>
      <c r="Y808" s="4" t="e">
        <f>VLOOKUP(F808,'Rental Loss'!$A$2:$C$34,3,FALSE)</f>
        <v>#N/A</v>
      </c>
      <c r="Z808" s="4" t="e">
        <f>VLOOKUP(F808,'Wage and Capital Related Income'!$A$2:$C$34,3,FALSE)</f>
        <v>#N/A</v>
      </c>
      <c r="AA808" s="4" t="e">
        <f>VLOOKUP(F808,'Recapture Features'!$A$2:$D$34,4,FALSE)</f>
        <v>#N/A</v>
      </c>
      <c r="AB808" s="4" t="e">
        <f>VLOOKUP(F808,'Wage and Capital Related Income'!$A$2:$D$34,4,FALSE)</f>
        <v>#N/A</v>
      </c>
      <c r="AC808" s="4" t="e">
        <f>VLOOKUP(F808,'Recapture Features'!$A$2:$B$34,2,FALSE)</f>
        <v>#N/A</v>
      </c>
      <c r="AD808" s="4">
        <f>VLOOKUP(INT(U808),Depth!$A$2:$B$36,2,FALSE)</f>
        <v>0</v>
      </c>
      <c r="AE808" s="4" t="str">
        <f t="shared" si="84"/>
        <v>0</v>
      </c>
      <c r="AF808" s="4" t="e">
        <f>VLOOKUP(AE808,Days!$D$2:$E$199,2,FALSE)</f>
        <v>#N/A</v>
      </c>
      <c r="AG808" s="4">
        <f t="shared" si="85"/>
        <v>0</v>
      </c>
      <c r="AH808" s="4">
        <f t="shared" si="86"/>
        <v>0</v>
      </c>
      <c r="AI808" s="4">
        <f t="shared" si="87"/>
        <v>0</v>
      </c>
      <c r="AJ808" s="4">
        <f t="shared" si="88"/>
        <v>0</v>
      </c>
      <c r="AK808" s="4">
        <f t="shared" si="89"/>
        <v>0</v>
      </c>
      <c r="AL808" s="8">
        <f t="shared" si="90"/>
        <v>0</v>
      </c>
    </row>
    <row r="809" spans="23:38" x14ac:dyDescent="0.25">
      <c r="W809" s="9" t="e">
        <f>VLOOKUP(F809,'Rental Loss'!$A$2:$D$34,4,FALSE)</f>
        <v>#N/A</v>
      </c>
      <c r="X809" s="4" t="e">
        <f>VLOOKUP(F809,'Percent Owner Occupied'!$A$2:$B$34,2,FALSE)</f>
        <v>#N/A</v>
      </c>
      <c r="Y809" s="4" t="e">
        <f>VLOOKUP(F809,'Rental Loss'!$A$2:$C$34,3,FALSE)</f>
        <v>#N/A</v>
      </c>
      <c r="Z809" s="4" t="e">
        <f>VLOOKUP(F809,'Wage and Capital Related Income'!$A$2:$C$34,3,FALSE)</f>
        <v>#N/A</v>
      </c>
      <c r="AA809" s="4" t="e">
        <f>VLOOKUP(F809,'Recapture Features'!$A$2:$D$34,4,FALSE)</f>
        <v>#N/A</v>
      </c>
      <c r="AB809" s="4" t="e">
        <f>VLOOKUP(F809,'Wage and Capital Related Income'!$A$2:$D$34,4,FALSE)</f>
        <v>#N/A</v>
      </c>
      <c r="AC809" s="4" t="e">
        <f>VLOOKUP(F809,'Recapture Features'!$A$2:$B$34,2,FALSE)</f>
        <v>#N/A</v>
      </c>
      <c r="AD809" s="4">
        <f>VLOOKUP(INT(U809),Depth!$A$2:$B$36,2,FALSE)</f>
        <v>0</v>
      </c>
      <c r="AE809" s="4" t="str">
        <f t="shared" si="84"/>
        <v>0</v>
      </c>
      <c r="AF809" s="4" t="e">
        <f>VLOOKUP(AE809,Days!$D$2:$E$199,2,FALSE)</f>
        <v>#N/A</v>
      </c>
      <c r="AG809" s="4">
        <f t="shared" si="85"/>
        <v>0</v>
      </c>
      <c r="AH809" s="4">
        <f t="shared" si="86"/>
        <v>0</v>
      </c>
      <c r="AI809" s="4">
        <f t="shared" si="87"/>
        <v>0</v>
      </c>
      <c r="AJ809" s="4">
        <f t="shared" si="88"/>
        <v>0</v>
      </c>
      <c r="AK809" s="4">
        <f t="shared" si="89"/>
        <v>0</v>
      </c>
      <c r="AL809" s="8">
        <f t="shared" si="90"/>
        <v>0</v>
      </c>
    </row>
    <row r="810" spans="23:38" x14ac:dyDescent="0.25">
      <c r="W810" s="9" t="e">
        <f>VLOOKUP(F810,'Rental Loss'!$A$2:$D$34,4,FALSE)</f>
        <v>#N/A</v>
      </c>
      <c r="X810" s="4" t="e">
        <f>VLOOKUP(F810,'Percent Owner Occupied'!$A$2:$B$34,2,FALSE)</f>
        <v>#N/A</v>
      </c>
      <c r="Y810" s="4" t="e">
        <f>VLOOKUP(F810,'Rental Loss'!$A$2:$C$34,3,FALSE)</f>
        <v>#N/A</v>
      </c>
      <c r="Z810" s="4" t="e">
        <f>VLOOKUP(F810,'Wage and Capital Related Income'!$A$2:$C$34,3,FALSE)</f>
        <v>#N/A</v>
      </c>
      <c r="AA810" s="4" t="e">
        <f>VLOOKUP(F810,'Recapture Features'!$A$2:$D$34,4,FALSE)</f>
        <v>#N/A</v>
      </c>
      <c r="AB810" s="4" t="e">
        <f>VLOOKUP(F810,'Wage and Capital Related Income'!$A$2:$D$34,4,FALSE)</f>
        <v>#N/A</v>
      </c>
      <c r="AC810" s="4" t="e">
        <f>VLOOKUP(F810,'Recapture Features'!$A$2:$B$34,2,FALSE)</f>
        <v>#N/A</v>
      </c>
      <c r="AD810" s="4">
        <f>VLOOKUP(INT(U810),Depth!$A$2:$B$36,2,FALSE)</f>
        <v>0</v>
      </c>
      <c r="AE810" s="4" t="str">
        <f t="shared" si="84"/>
        <v>0</v>
      </c>
      <c r="AF810" s="4" t="e">
        <f>VLOOKUP(AE810,Days!$D$2:$E$199,2,FALSE)</f>
        <v>#N/A</v>
      </c>
      <c r="AG810" s="4">
        <f t="shared" si="85"/>
        <v>0</v>
      </c>
      <c r="AH810" s="4">
        <f t="shared" si="86"/>
        <v>0</v>
      </c>
      <c r="AI810" s="4">
        <f t="shared" si="87"/>
        <v>0</v>
      </c>
      <c r="AJ810" s="4">
        <f t="shared" si="88"/>
        <v>0</v>
      </c>
      <c r="AK810" s="4">
        <f t="shared" si="89"/>
        <v>0</v>
      </c>
      <c r="AL810" s="8">
        <f t="shared" si="90"/>
        <v>0</v>
      </c>
    </row>
    <row r="811" spans="23:38" x14ac:dyDescent="0.25">
      <c r="W811" s="9" t="e">
        <f>VLOOKUP(F811,'Rental Loss'!$A$2:$D$34,4,FALSE)</f>
        <v>#N/A</v>
      </c>
      <c r="X811" s="4" t="e">
        <f>VLOOKUP(F811,'Percent Owner Occupied'!$A$2:$B$34,2,FALSE)</f>
        <v>#N/A</v>
      </c>
      <c r="Y811" s="4" t="e">
        <f>VLOOKUP(F811,'Rental Loss'!$A$2:$C$34,3,FALSE)</f>
        <v>#N/A</v>
      </c>
      <c r="Z811" s="4" t="e">
        <f>VLOOKUP(F811,'Wage and Capital Related Income'!$A$2:$C$34,3,FALSE)</f>
        <v>#N/A</v>
      </c>
      <c r="AA811" s="4" t="e">
        <f>VLOOKUP(F811,'Recapture Features'!$A$2:$D$34,4,FALSE)</f>
        <v>#N/A</v>
      </c>
      <c r="AB811" s="4" t="e">
        <f>VLOOKUP(F811,'Wage and Capital Related Income'!$A$2:$D$34,4,FALSE)</f>
        <v>#N/A</v>
      </c>
      <c r="AC811" s="4" t="e">
        <f>VLOOKUP(F811,'Recapture Features'!$A$2:$B$34,2,FALSE)</f>
        <v>#N/A</v>
      </c>
      <c r="AD811" s="4">
        <f>VLOOKUP(INT(U811),Depth!$A$2:$B$36,2,FALSE)</f>
        <v>0</v>
      </c>
      <c r="AE811" s="4" t="str">
        <f t="shared" si="84"/>
        <v>0</v>
      </c>
      <c r="AF811" s="4" t="e">
        <f>VLOOKUP(AE811,Days!$D$2:$E$199,2,FALSE)</f>
        <v>#N/A</v>
      </c>
      <c r="AG811" s="4">
        <f t="shared" si="85"/>
        <v>0</v>
      </c>
      <c r="AH811" s="4">
        <f t="shared" si="86"/>
        <v>0</v>
      </c>
      <c r="AI811" s="4">
        <f t="shared" si="87"/>
        <v>0</v>
      </c>
      <c r="AJ811" s="4">
        <f t="shared" si="88"/>
        <v>0</v>
      </c>
      <c r="AK811" s="4">
        <f t="shared" si="89"/>
        <v>0</v>
      </c>
      <c r="AL811" s="8">
        <f t="shared" si="90"/>
        <v>0</v>
      </c>
    </row>
    <row r="812" spans="23:38" x14ac:dyDescent="0.25">
      <c r="W812" s="9" t="e">
        <f>VLOOKUP(F812,'Rental Loss'!$A$2:$D$34,4,FALSE)</f>
        <v>#N/A</v>
      </c>
      <c r="X812" s="4" t="e">
        <f>VLOOKUP(F812,'Percent Owner Occupied'!$A$2:$B$34,2,FALSE)</f>
        <v>#N/A</v>
      </c>
      <c r="Y812" s="4" t="e">
        <f>VLOOKUP(F812,'Rental Loss'!$A$2:$C$34,3,FALSE)</f>
        <v>#N/A</v>
      </c>
      <c r="Z812" s="4" t="e">
        <f>VLOOKUP(F812,'Wage and Capital Related Income'!$A$2:$C$34,3,FALSE)</f>
        <v>#N/A</v>
      </c>
      <c r="AA812" s="4" t="e">
        <f>VLOOKUP(F812,'Recapture Features'!$A$2:$D$34,4,FALSE)</f>
        <v>#N/A</v>
      </c>
      <c r="AB812" s="4" t="e">
        <f>VLOOKUP(F812,'Wage and Capital Related Income'!$A$2:$D$34,4,FALSE)</f>
        <v>#N/A</v>
      </c>
      <c r="AC812" s="4" t="e">
        <f>VLOOKUP(F812,'Recapture Features'!$A$2:$B$34,2,FALSE)</f>
        <v>#N/A</v>
      </c>
      <c r="AD812" s="4">
        <f>VLOOKUP(INT(U812),Depth!$A$2:$B$36,2,FALSE)</f>
        <v>0</v>
      </c>
      <c r="AE812" s="4" t="str">
        <f t="shared" si="84"/>
        <v>0</v>
      </c>
      <c r="AF812" s="4" t="e">
        <f>VLOOKUP(AE812,Days!$D$2:$E$199,2,FALSE)</f>
        <v>#N/A</v>
      </c>
      <c r="AG812" s="4">
        <f t="shared" si="85"/>
        <v>0</v>
      </c>
      <c r="AH812" s="4">
        <f t="shared" si="86"/>
        <v>0</v>
      </c>
      <c r="AI812" s="4">
        <f t="shared" si="87"/>
        <v>0</v>
      </c>
      <c r="AJ812" s="4">
        <f t="shared" si="88"/>
        <v>0</v>
      </c>
      <c r="AK812" s="4">
        <f t="shared" si="89"/>
        <v>0</v>
      </c>
      <c r="AL812" s="8">
        <f t="shared" si="90"/>
        <v>0</v>
      </c>
    </row>
    <row r="813" spans="23:38" x14ac:dyDescent="0.25">
      <c r="W813" s="9" t="e">
        <f>VLOOKUP(F813,'Rental Loss'!$A$2:$D$34,4,FALSE)</f>
        <v>#N/A</v>
      </c>
      <c r="X813" s="4" t="e">
        <f>VLOOKUP(F813,'Percent Owner Occupied'!$A$2:$B$34,2,FALSE)</f>
        <v>#N/A</v>
      </c>
      <c r="Y813" s="4" t="e">
        <f>VLOOKUP(F813,'Rental Loss'!$A$2:$C$34,3,FALSE)</f>
        <v>#N/A</v>
      </c>
      <c r="Z813" s="4" t="e">
        <f>VLOOKUP(F813,'Wage and Capital Related Income'!$A$2:$C$34,3,FALSE)</f>
        <v>#N/A</v>
      </c>
      <c r="AA813" s="4" t="e">
        <f>VLOOKUP(F813,'Recapture Features'!$A$2:$D$34,4,FALSE)</f>
        <v>#N/A</v>
      </c>
      <c r="AB813" s="4" t="e">
        <f>VLOOKUP(F813,'Wage and Capital Related Income'!$A$2:$D$34,4,FALSE)</f>
        <v>#N/A</v>
      </c>
      <c r="AC813" s="4" t="e">
        <f>VLOOKUP(F813,'Recapture Features'!$A$2:$B$34,2,FALSE)</f>
        <v>#N/A</v>
      </c>
      <c r="AD813" s="4">
        <f>VLOOKUP(INT(U813),Depth!$A$2:$B$36,2,FALSE)</f>
        <v>0</v>
      </c>
      <c r="AE813" s="4" t="str">
        <f t="shared" si="84"/>
        <v>0</v>
      </c>
      <c r="AF813" s="4" t="e">
        <f>VLOOKUP(AE813,Days!$D$2:$E$199,2,FALSE)</f>
        <v>#N/A</v>
      </c>
      <c r="AG813" s="4">
        <f t="shared" si="85"/>
        <v>0</v>
      </c>
      <c r="AH813" s="4">
        <f t="shared" si="86"/>
        <v>0</v>
      </c>
      <c r="AI813" s="4">
        <f t="shared" si="87"/>
        <v>0</v>
      </c>
      <c r="AJ813" s="4">
        <f t="shared" si="88"/>
        <v>0</v>
      </c>
      <c r="AK813" s="4">
        <f t="shared" si="89"/>
        <v>0</v>
      </c>
      <c r="AL813" s="8">
        <f t="shared" si="90"/>
        <v>0</v>
      </c>
    </row>
    <row r="814" spans="23:38" x14ac:dyDescent="0.25">
      <c r="W814" s="9" t="e">
        <f>VLOOKUP(F814,'Rental Loss'!$A$2:$D$34,4,FALSE)</f>
        <v>#N/A</v>
      </c>
      <c r="X814" s="4" t="e">
        <f>VLOOKUP(F814,'Percent Owner Occupied'!$A$2:$B$34,2,FALSE)</f>
        <v>#N/A</v>
      </c>
      <c r="Y814" s="4" t="e">
        <f>VLOOKUP(F814,'Rental Loss'!$A$2:$C$34,3,FALSE)</f>
        <v>#N/A</v>
      </c>
      <c r="Z814" s="4" t="e">
        <f>VLOOKUP(F814,'Wage and Capital Related Income'!$A$2:$C$34,3,FALSE)</f>
        <v>#N/A</v>
      </c>
      <c r="AA814" s="4" t="e">
        <f>VLOOKUP(F814,'Recapture Features'!$A$2:$D$34,4,FALSE)</f>
        <v>#N/A</v>
      </c>
      <c r="AB814" s="4" t="e">
        <f>VLOOKUP(F814,'Wage and Capital Related Income'!$A$2:$D$34,4,FALSE)</f>
        <v>#N/A</v>
      </c>
      <c r="AC814" s="4" t="e">
        <f>VLOOKUP(F814,'Recapture Features'!$A$2:$B$34,2,FALSE)</f>
        <v>#N/A</v>
      </c>
      <c r="AD814" s="4">
        <f>VLOOKUP(INT(U814),Depth!$A$2:$B$36,2,FALSE)</f>
        <v>0</v>
      </c>
      <c r="AE814" s="4" t="str">
        <f t="shared" si="84"/>
        <v>0</v>
      </c>
      <c r="AF814" s="4" t="e">
        <f>VLOOKUP(AE814,Days!$D$2:$E$199,2,FALSE)</f>
        <v>#N/A</v>
      </c>
      <c r="AG814" s="4">
        <f t="shared" si="85"/>
        <v>0</v>
      </c>
      <c r="AH814" s="4">
        <f t="shared" si="86"/>
        <v>0</v>
      </c>
      <c r="AI814" s="4">
        <f t="shared" si="87"/>
        <v>0</v>
      </c>
      <c r="AJ814" s="4">
        <f t="shared" si="88"/>
        <v>0</v>
      </c>
      <c r="AK814" s="4">
        <f t="shared" si="89"/>
        <v>0</v>
      </c>
      <c r="AL814" s="8">
        <f t="shared" si="90"/>
        <v>0</v>
      </c>
    </row>
    <row r="815" spans="23:38" x14ac:dyDescent="0.25">
      <c r="W815" s="9" t="e">
        <f>VLOOKUP(F815,'Rental Loss'!$A$2:$D$34,4,FALSE)</f>
        <v>#N/A</v>
      </c>
      <c r="X815" s="4" t="e">
        <f>VLOOKUP(F815,'Percent Owner Occupied'!$A$2:$B$34,2,FALSE)</f>
        <v>#N/A</v>
      </c>
      <c r="Y815" s="4" t="e">
        <f>VLOOKUP(F815,'Rental Loss'!$A$2:$C$34,3,FALSE)</f>
        <v>#N/A</v>
      </c>
      <c r="Z815" s="4" t="e">
        <f>VLOOKUP(F815,'Wage and Capital Related Income'!$A$2:$C$34,3,FALSE)</f>
        <v>#N/A</v>
      </c>
      <c r="AA815" s="4" t="e">
        <f>VLOOKUP(F815,'Recapture Features'!$A$2:$D$34,4,FALSE)</f>
        <v>#N/A</v>
      </c>
      <c r="AB815" s="4" t="e">
        <f>VLOOKUP(F815,'Wage and Capital Related Income'!$A$2:$D$34,4,FALSE)</f>
        <v>#N/A</v>
      </c>
      <c r="AC815" s="4" t="e">
        <f>VLOOKUP(F815,'Recapture Features'!$A$2:$B$34,2,FALSE)</f>
        <v>#N/A</v>
      </c>
      <c r="AD815" s="4">
        <f>VLOOKUP(INT(U815),Depth!$A$2:$B$36,2,FALSE)</f>
        <v>0</v>
      </c>
      <c r="AE815" s="4" t="str">
        <f t="shared" si="84"/>
        <v>0</v>
      </c>
      <c r="AF815" s="4" t="e">
        <f>VLOOKUP(AE815,Days!$D$2:$E$199,2,FALSE)</f>
        <v>#N/A</v>
      </c>
      <c r="AG815" s="4">
        <f t="shared" si="85"/>
        <v>0</v>
      </c>
      <c r="AH815" s="4">
        <f t="shared" si="86"/>
        <v>0</v>
      </c>
      <c r="AI815" s="4">
        <f t="shared" si="87"/>
        <v>0</v>
      </c>
      <c r="AJ815" s="4">
        <f t="shared" si="88"/>
        <v>0</v>
      </c>
      <c r="AK815" s="4">
        <f t="shared" si="89"/>
        <v>0</v>
      </c>
      <c r="AL815" s="8">
        <f t="shared" si="90"/>
        <v>0</v>
      </c>
    </row>
    <row r="816" spans="23:38" x14ac:dyDescent="0.25">
      <c r="W816" s="9" t="e">
        <f>VLOOKUP(F816,'Rental Loss'!$A$2:$D$34,4,FALSE)</f>
        <v>#N/A</v>
      </c>
      <c r="X816" s="4" t="e">
        <f>VLOOKUP(F816,'Percent Owner Occupied'!$A$2:$B$34,2,FALSE)</f>
        <v>#N/A</v>
      </c>
      <c r="Y816" s="4" t="e">
        <f>VLOOKUP(F816,'Rental Loss'!$A$2:$C$34,3,FALSE)</f>
        <v>#N/A</v>
      </c>
      <c r="Z816" s="4" t="e">
        <f>VLOOKUP(F816,'Wage and Capital Related Income'!$A$2:$C$34,3,FALSE)</f>
        <v>#N/A</v>
      </c>
      <c r="AA816" s="4" t="e">
        <f>VLOOKUP(F816,'Recapture Features'!$A$2:$D$34,4,FALSE)</f>
        <v>#N/A</v>
      </c>
      <c r="AB816" s="4" t="e">
        <f>VLOOKUP(F816,'Wage and Capital Related Income'!$A$2:$D$34,4,FALSE)</f>
        <v>#N/A</v>
      </c>
      <c r="AC816" s="4" t="e">
        <f>VLOOKUP(F816,'Recapture Features'!$A$2:$B$34,2,FALSE)</f>
        <v>#N/A</v>
      </c>
      <c r="AD816" s="4">
        <f>VLOOKUP(INT(U816),Depth!$A$2:$B$36,2,FALSE)</f>
        <v>0</v>
      </c>
      <c r="AE816" s="4" t="str">
        <f t="shared" si="84"/>
        <v>0</v>
      </c>
      <c r="AF816" s="4" t="e">
        <f>VLOOKUP(AE816,Days!$D$2:$E$199,2,FALSE)</f>
        <v>#N/A</v>
      </c>
      <c r="AG816" s="4">
        <f t="shared" si="85"/>
        <v>0</v>
      </c>
      <c r="AH816" s="4">
        <f t="shared" si="86"/>
        <v>0</v>
      </c>
      <c r="AI816" s="4">
        <f t="shared" si="87"/>
        <v>0</v>
      </c>
      <c r="AJ816" s="4">
        <f t="shared" si="88"/>
        <v>0</v>
      </c>
      <c r="AK816" s="4">
        <f t="shared" si="89"/>
        <v>0</v>
      </c>
      <c r="AL816" s="8">
        <f t="shared" si="90"/>
        <v>0</v>
      </c>
    </row>
    <row r="817" spans="23:38" x14ac:dyDescent="0.25">
      <c r="W817" s="9" t="e">
        <f>VLOOKUP(F817,'Rental Loss'!$A$2:$D$34,4,FALSE)</f>
        <v>#N/A</v>
      </c>
      <c r="X817" s="4" t="e">
        <f>VLOOKUP(F817,'Percent Owner Occupied'!$A$2:$B$34,2,FALSE)</f>
        <v>#N/A</v>
      </c>
      <c r="Y817" s="4" t="e">
        <f>VLOOKUP(F817,'Rental Loss'!$A$2:$C$34,3,FALSE)</f>
        <v>#N/A</v>
      </c>
      <c r="Z817" s="4" t="e">
        <f>VLOOKUP(F817,'Wage and Capital Related Income'!$A$2:$C$34,3,FALSE)</f>
        <v>#N/A</v>
      </c>
      <c r="AA817" s="4" t="e">
        <f>VLOOKUP(F817,'Recapture Features'!$A$2:$D$34,4,FALSE)</f>
        <v>#N/A</v>
      </c>
      <c r="AB817" s="4" t="e">
        <f>VLOOKUP(F817,'Wage and Capital Related Income'!$A$2:$D$34,4,FALSE)</f>
        <v>#N/A</v>
      </c>
      <c r="AC817" s="4" t="e">
        <f>VLOOKUP(F817,'Recapture Features'!$A$2:$B$34,2,FALSE)</f>
        <v>#N/A</v>
      </c>
      <c r="AD817" s="4">
        <f>VLOOKUP(INT(U817),Depth!$A$2:$B$36,2,FALSE)</f>
        <v>0</v>
      </c>
      <c r="AE817" s="4" t="str">
        <f t="shared" si="84"/>
        <v>0</v>
      </c>
      <c r="AF817" s="4" t="e">
        <f>VLOOKUP(AE817,Days!$D$2:$E$199,2,FALSE)</f>
        <v>#N/A</v>
      </c>
      <c r="AG817" s="4">
        <f t="shared" si="85"/>
        <v>0</v>
      </c>
      <c r="AH817" s="4">
        <f t="shared" si="86"/>
        <v>0</v>
      </c>
      <c r="AI817" s="4">
        <f t="shared" si="87"/>
        <v>0</v>
      </c>
      <c r="AJ817" s="4">
        <f t="shared" si="88"/>
        <v>0</v>
      </c>
      <c r="AK817" s="4">
        <f t="shared" si="89"/>
        <v>0</v>
      </c>
      <c r="AL817" s="8">
        <f t="shared" si="90"/>
        <v>0</v>
      </c>
    </row>
    <row r="818" spans="23:38" x14ac:dyDescent="0.25">
      <c r="W818" s="9" t="e">
        <f>VLOOKUP(F818,'Rental Loss'!$A$2:$D$34,4,FALSE)</f>
        <v>#N/A</v>
      </c>
      <c r="X818" s="4" t="e">
        <f>VLOOKUP(F818,'Percent Owner Occupied'!$A$2:$B$34,2,FALSE)</f>
        <v>#N/A</v>
      </c>
      <c r="Y818" s="4" t="e">
        <f>VLOOKUP(F818,'Rental Loss'!$A$2:$C$34,3,FALSE)</f>
        <v>#N/A</v>
      </c>
      <c r="Z818" s="4" t="e">
        <f>VLOOKUP(F818,'Wage and Capital Related Income'!$A$2:$C$34,3,FALSE)</f>
        <v>#N/A</v>
      </c>
      <c r="AA818" s="4" t="e">
        <f>VLOOKUP(F818,'Recapture Features'!$A$2:$D$34,4,FALSE)</f>
        <v>#N/A</v>
      </c>
      <c r="AB818" s="4" t="e">
        <f>VLOOKUP(F818,'Wage and Capital Related Income'!$A$2:$D$34,4,FALSE)</f>
        <v>#N/A</v>
      </c>
      <c r="AC818" s="4" t="e">
        <f>VLOOKUP(F818,'Recapture Features'!$A$2:$B$34,2,FALSE)</f>
        <v>#N/A</v>
      </c>
      <c r="AD818" s="4">
        <f>VLOOKUP(INT(U818),Depth!$A$2:$B$36,2,FALSE)</f>
        <v>0</v>
      </c>
      <c r="AE818" s="4" t="str">
        <f t="shared" si="84"/>
        <v>0</v>
      </c>
      <c r="AF818" s="4" t="e">
        <f>VLOOKUP(AE818,Days!$D$2:$E$199,2,FALSE)</f>
        <v>#N/A</v>
      </c>
      <c r="AG818" s="4">
        <f t="shared" si="85"/>
        <v>0</v>
      </c>
      <c r="AH818" s="4">
        <f t="shared" si="86"/>
        <v>0</v>
      </c>
      <c r="AI818" s="4">
        <f t="shared" si="87"/>
        <v>0</v>
      </c>
      <c r="AJ818" s="4">
        <f t="shared" si="88"/>
        <v>0</v>
      </c>
      <c r="AK818" s="4">
        <f t="shared" si="89"/>
        <v>0</v>
      </c>
      <c r="AL818" s="8">
        <f t="shared" si="90"/>
        <v>0</v>
      </c>
    </row>
    <row r="819" spans="23:38" x14ac:dyDescent="0.25">
      <c r="W819" s="9" t="e">
        <f>VLOOKUP(F819,'Rental Loss'!$A$2:$D$34,4,FALSE)</f>
        <v>#N/A</v>
      </c>
      <c r="X819" s="4" t="e">
        <f>VLOOKUP(F819,'Percent Owner Occupied'!$A$2:$B$34,2,FALSE)</f>
        <v>#N/A</v>
      </c>
      <c r="Y819" s="4" t="e">
        <f>VLOOKUP(F819,'Rental Loss'!$A$2:$C$34,3,FALSE)</f>
        <v>#N/A</v>
      </c>
      <c r="Z819" s="4" t="e">
        <f>VLOOKUP(F819,'Wage and Capital Related Income'!$A$2:$C$34,3,FALSE)</f>
        <v>#N/A</v>
      </c>
      <c r="AA819" s="4" t="e">
        <f>VLOOKUP(F819,'Recapture Features'!$A$2:$D$34,4,FALSE)</f>
        <v>#N/A</v>
      </c>
      <c r="AB819" s="4" t="e">
        <f>VLOOKUP(F819,'Wage and Capital Related Income'!$A$2:$D$34,4,FALSE)</f>
        <v>#N/A</v>
      </c>
      <c r="AC819" s="4" t="e">
        <f>VLOOKUP(F819,'Recapture Features'!$A$2:$B$34,2,FALSE)</f>
        <v>#N/A</v>
      </c>
      <c r="AD819" s="4">
        <f>VLOOKUP(INT(U819),Depth!$A$2:$B$36,2,FALSE)</f>
        <v>0</v>
      </c>
      <c r="AE819" s="4" t="str">
        <f t="shared" si="84"/>
        <v>0</v>
      </c>
      <c r="AF819" s="4" t="e">
        <f>VLOOKUP(AE819,Days!$D$2:$E$199,2,FALSE)</f>
        <v>#N/A</v>
      </c>
      <c r="AG819" s="4">
        <f t="shared" si="85"/>
        <v>0</v>
      </c>
      <c r="AH819" s="4">
        <f t="shared" si="86"/>
        <v>0</v>
      </c>
      <c r="AI819" s="4">
        <f t="shared" si="87"/>
        <v>0</v>
      </c>
      <c r="AJ819" s="4">
        <f t="shared" si="88"/>
        <v>0</v>
      </c>
      <c r="AK819" s="4">
        <f t="shared" si="89"/>
        <v>0</v>
      </c>
      <c r="AL819" s="8">
        <f t="shared" si="90"/>
        <v>0</v>
      </c>
    </row>
    <row r="820" spans="23:38" x14ac:dyDescent="0.25">
      <c r="W820" s="9" t="e">
        <f>VLOOKUP(F820,'Rental Loss'!$A$2:$D$34,4,FALSE)</f>
        <v>#N/A</v>
      </c>
      <c r="X820" s="4" t="e">
        <f>VLOOKUP(F820,'Percent Owner Occupied'!$A$2:$B$34,2,FALSE)</f>
        <v>#N/A</v>
      </c>
      <c r="Y820" s="4" t="e">
        <f>VLOOKUP(F820,'Rental Loss'!$A$2:$C$34,3,FALSE)</f>
        <v>#N/A</v>
      </c>
      <c r="Z820" s="4" t="e">
        <f>VLOOKUP(F820,'Wage and Capital Related Income'!$A$2:$C$34,3,FALSE)</f>
        <v>#N/A</v>
      </c>
      <c r="AA820" s="4" t="e">
        <f>VLOOKUP(F820,'Recapture Features'!$A$2:$D$34,4,FALSE)</f>
        <v>#N/A</v>
      </c>
      <c r="AB820" s="4" t="e">
        <f>VLOOKUP(F820,'Wage and Capital Related Income'!$A$2:$D$34,4,FALSE)</f>
        <v>#N/A</v>
      </c>
      <c r="AC820" s="4" t="e">
        <f>VLOOKUP(F820,'Recapture Features'!$A$2:$B$34,2,FALSE)</f>
        <v>#N/A</v>
      </c>
      <c r="AD820" s="4">
        <f>VLOOKUP(INT(U820),Depth!$A$2:$B$36,2,FALSE)</f>
        <v>0</v>
      </c>
      <c r="AE820" s="4" t="str">
        <f t="shared" si="84"/>
        <v>0</v>
      </c>
      <c r="AF820" s="4" t="e">
        <f>VLOOKUP(AE820,Days!$D$2:$E$199,2,FALSE)</f>
        <v>#N/A</v>
      </c>
      <c r="AG820" s="4">
        <f t="shared" si="85"/>
        <v>0</v>
      </c>
      <c r="AH820" s="4">
        <f t="shared" si="86"/>
        <v>0</v>
      </c>
      <c r="AI820" s="4">
        <f t="shared" si="87"/>
        <v>0</v>
      </c>
      <c r="AJ820" s="4">
        <f t="shared" si="88"/>
        <v>0</v>
      </c>
      <c r="AK820" s="4">
        <f t="shared" si="89"/>
        <v>0</v>
      </c>
      <c r="AL820" s="8">
        <f t="shared" si="90"/>
        <v>0</v>
      </c>
    </row>
    <row r="821" spans="23:38" x14ac:dyDescent="0.25">
      <c r="W821" s="9" t="e">
        <f>VLOOKUP(F821,'Rental Loss'!$A$2:$D$34,4,FALSE)</f>
        <v>#N/A</v>
      </c>
      <c r="X821" s="4" t="e">
        <f>VLOOKUP(F821,'Percent Owner Occupied'!$A$2:$B$34,2,FALSE)</f>
        <v>#N/A</v>
      </c>
      <c r="Y821" s="4" t="e">
        <f>VLOOKUP(F821,'Rental Loss'!$A$2:$C$34,3,FALSE)</f>
        <v>#N/A</v>
      </c>
      <c r="Z821" s="4" t="e">
        <f>VLOOKUP(F821,'Wage and Capital Related Income'!$A$2:$C$34,3,FALSE)</f>
        <v>#N/A</v>
      </c>
      <c r="AA821" s="4" t="e">
        <f>VLOOKUP(F821,'Recapture Features'!$A$2:$D$34,4,FALSE)</f>
        <v>#N/A</v>
      </c>
      <c r="AB821" s="4" t="e">
        <f>VLOOKUP(F821,'Wage and Capital Related Income'!$A$2:$D$34,4,FALSE)</f>
        <v>#N/A</v>
      </c>
      <c r="AC821" s="4" t="e">
        <f>VLOOKUP(F821,'Recapture Features'!$A$2:$B$34,2,FALSE)</f>
        <v>#N/A</v>
      </c>
      <c r="AD821" s="4">
        <f>VLOOKUP(INT(U821),Depth!$A$2:$B$36,2,FALSE)</f>
        <v>0</v>
      </c>
      <c r="AE821" s="4" t="str">
        <f t="shared" si="84"/>
        <v>0</v>
      </c>
      <c r="AF821" s="4" t="e">
        <f>VLOOKUP(AE821,Days!$D$2:$E$199,2,FALSE)</f>
        <v>#N/A</v>
      </c>
      <c r="AG821" s="4">
        <f t="shared" si="85"/>
        <v>0</v>
      </c>
      <c r="AH821" s="4">
        <f t="shared" si="86"/>
        <v>0</v>
      </c>
      <c r="AI821" s="4">
        <f t="shared" si="87"/>
        <v>0</v>
      </c>
      <c r="AJ821" s="4">
        <f t="shared" si="88"/>
        <v>0</v>
      </c>
      <c r="AK821" s="4">
        <f t="shared" si="89"/>
        <v>0</v>
      </c>
      <c r="AL821" s="8">
        <f t="shared" si="90"/>
        <v>0</v>
      </c>
    </row>
    <row r="822" spans="23:38" x14ac:dyDescent="0.25">
      <c r="W822" s="9" t="e">
        <f>VLOOKUP(F822,'Rental Loss'!$A$2:$D$34,4,FALSE)</f>
        <v>#N/A</v>
      </c>
      <c r="X822" s="4" t="e">
        <f>VLOOKUP(F822,'Percent Owner Occupied'!$A$2:$B$34,2,FALSE)</f>
        <v>#N/A</v>
      </c>
      <c r="Y822" s="4" t="e">
        <f>VLOOKUP(F822,'Rental Loss'!$A$2:$C$34,3,FALSE)</f>
        <v>#N/A</v>
      </c>
      <c r="Z822" s="4" t="e">
        <f>VLOOKUP(F822,'Wage and Capital Related Income'!$A$2:$C$34,3,FALSE)</f>
        <v>#N/A</v>
      </c>
      <c r="AA822" s="4" t="e">
        <f>VLOOKUP(F822,'Recapture Features'!$A$2:$D$34,4,FALSE)</f>
        <v>#N/A</v>
      </c>
      <c r="AB822" s="4" t="e">
        <f>VLOOKUP(F822,'Wage and Capital Related Income'!$A$2:$D$34,4,FALSE)</f>
        <v>#N/A</v>
      </c>
      <c r="AC822" s="4" t="e">
        <f>VLOOKUP(F822,'Recapture Features'!$A$2:$B$34,2,FALSE)</f>
        <v>#N/A</v>
      </c>
      <c r="AD822" s="4">
        <f>VLOOKUP(INT(U822),Depth!$A$2:$B$36,2,FALSE)</f>
        <v>0</v>
      </c>
      <c r="AE822" s="4" t="str">
        <f t="shared" si="84"/>
        <v>0</v>
      </c>
      <c r="AF822" s="4" t="e">
        <f>VLOOKUP(AE822,Days!$D$2:$E$199,2,FALSE)</f>
        <v>#N/A</v>
      </c>
      <c r="AG822" s="4">
        <f t="shared" si="85"/>
        <v>0</v>
      </c>
      <c r="AH822" s="4">
        <f t="shared" si="86"/>
        <v>0</v>
      </c>
      <c r="AI822" s="4">
        <f t="shared" si="87"/>
        <v>0</v>
      </c>
      <c r="AJ822" s="4">
        <f t="shared" si="88"/>
        <v>0</v>
      </c>
      <c r="AK822" s="4">
        <f t="shared" si="89"/>
        <v>0</v>
      </c>
      <c r="AL822" s="8">
        <f t="shared" si="90"/>
        <v>0</v>
      </c>
    </row>
    <row r="823" spans="23:38" x14ac:dyDescent="0.25">
      <c r="W823" s="9" t="e">
        <f>VLOOKUP(F823,'Rental Loss'!$A$2:$D$34,4,FALSE)</f>
        <v>#N/A</v>
      </c>
      <c r="X823" s="4" t="e">
        <f>VLOOKUP(F823,'Percent Owner Occupied'!$A$2:$B$34,2,FALSE)</f>
        <v>#N/A</v>
      </c>
      <c r="Y823" s="4" t="e">
        <f>VLOOKUP(F823,'Rental Loss'!$A$2:$C$34,3,FALSE)</f>
        <v>#N/A</v>
      </c>
      <c r="Z823" s="4" t="e">
        <f>VLOOKUP(F823,'Wage and Capital Related Income'!$A$2:$C$34,3,FALSE)</f>
        <v>#N/A</v>
      </c>
      <c r="AA823" s="4" t="e">
        <f>VLOOKUP(F823,'Recapture Features'!$A$2:$D$34,4,FALSE)</f>
        <v>#N/A</v>
      </c>
      <c r="AB823" s="4" t="e">
        <f>VLOOKUP(F823,'Wage and Capital Related Income'!$A$2:$D$34,4,FALSE)</f>
        <v>#N/A</v>
      </c>
      <c r="AC823" s="4" t="e">
        <f>VLOOKUP(F823,'Recapture Features'!$A$2:$B$34,2,FALSE)</f>
        <v>#N/A</v>
      </c>
      <c r="AD823" s="4">
        <f>VLOOKUP(INT(U823),Depth!$A$2:$B$36,2,FALSE)</f>
        <v>0</v>
      </c>
      <c r="AE823" s="4" t="str">
        <f t="shared" si="84"/>
        <v>0</v>
      </c>
      <c r="AF823" s="4" t="e">
        <f>VLOOKUP(AE823,Days!$D$2:$E$199,2,FALSE)</f>
        <v>#N/A</v>
      </c>
      <c r="AG823" s="4">
        <f t="shared" si="85"/>
        <v>0</v>
      </c>
      <c r="AH823" s="4">
        <f t="shared" si="86"/>
        <v>0</v>
      </c>
      <c r="AI823" s="4">
        <f t="shared" si="87"/>
        <v>0</v>
      </c>
      <c r="AJ823" s="4">
        <f t="shared" si="88"/>
        <v>0</v>
      </c>
      <c r="AK823" s="4">
        <f t="shared" si="89"/>
        <v>0</v>
      </c>
      <c r="AL823" s="8">
        <f t="shared" si="90"/>
        <v>0</v>
      </c>
    </row>
    <row r="824" spans="23:38" x14ac:dyDescent="0.25">
      <c r="W824" s="9" t="e">
        <f>VLOOKUP(F824,'Rental Loss'!$A$2:$D$34,4,FALSE)</f>
        <v>#N/A</v>
      </c>
      <c r="X824" s="4" t="e">
        <f>VLOOKUP(F824,'Percent Owner Occupied'!$A$2:$B$34,2,FALSE)</f>
        <v>#N/A</v>
      </c>
      <c r="Y824" s="4" t="e">
        <f>VLOOKUP(F824,'Rental Loss'!$A$2:$C$34,3,FALSE)</f>
        <v>#N/A</v>
      </c>
      <c r="Z824" s="4" t="e">
        <f>VLOOKUP(F824,'Wage and Capital Related Income'!$A$2:$C$34,3,FALSE)</f>
        <v>#N/A</v>
      </c>
      <c r="AA824" s="4" t="e">
        <f>VLOOKUP(F824,'Recapture Features'!$A$2:$D$34,4,FALSE)</f>
        <v>#N/A</v>
      </c>
      <c r="AB824" s="4" t="e">
        <f>VLOOKUP(F824,'Wage and Capital Related Income'!$A$2:$D$34,4,FALSE)</f>
        <v>#N/A</v>
      </c>
      <c r="AC824" s="4" t="e">
        <f>VLOOKUP(F824,'Recapture Features'!$A$2:$B$34,2,FALSE)</f>
        <v>#N/A</v>
      </c>
      <c r="AD824" s="4">
        <f>VLOOKUP(INT(U824),Depth!$A$2:$B$36,2,FALSE)</f>
        <v>0</v>
      </c>
      <c r="AE824" s="4" t="str">
        <f t="shared" si="84"/>
        <v>0</v>
      </c>
      <c r="AF824" s="4" t="e">
        <f>VLOOKUP(AE824,Days!$D$2:$E$199,2,FALSE)</f>
        <v>#N/A</v>
      </c>
      <c r="AG824" s="4">
        <f t="shared" si="85"/>
        <v>0</v>
      </c>
      <c r="AH824" s="4">
        <f t="shared" si="86"/>
        <v>0</v>
      </c>
      <c r="AI824" s="4">
        <f t="shared" si="87"/>
        <v>0</v>
      </c>
      <c r="AJ824" s="4">
        <f t="shared" si="88"/>
        <v>0</v>
      </c>
      <c r="AK824" s="4">
        <f t="shared" si="89"/>
        <v>0</v>
      </c>
      <c r="AL824" s="8">
        <f t="shared" si="90"/>
        <v>0</v>
      </c>
    </row>
    <row r="825" spans="23:38" x14ac:dyDescent="0.25">
      <c r="W825" s="9" t="e">
        <f>VLOOKUP(F825,'Rental Loss'!$A$2:$D$34,4,FALSE)</f>
        <v>#N/A</v>
      </c>
      <c r="X825" s="4" t="e">
        <f>VLOOKUP(F825,'Percent Owner Occupied'!$A$2:$B$34,2,FALSE)</f>
        <v>#N/A</v>
      </c>
      <c r="Y825" s="4" t="e">
        <f>VLOOKUP(F825,'Rental Loss'!$A$2:$C$34,3,FALSE)</f>
        <v>#N/A</v>
      </c>
      <c r="Z825" s="4" t="e">
        <f>VLOOKUP(F825,'Wage and Capital Related Income'!$A$2:$C$34,3,FALSE)</f>
        <v>#N/A</v>
      </c>
      <c r="AA825" s="4" t="e">
        <f>VLOOKUP(F825,'Recapture Features'!$A$2:$D$34,4,FALSE)</f>
        <v>#N/A</v>
      </c>
      <c r="AB825" s="4" t="e">
        <f>VLOOKUP(F825,'Wage and Capital Related Income'!$A$2:$D$34,4,FALSE)</f>
        <v>#N/A</v>
      </c>
      <c r="AC825" s="4" t="e">
        <f>VLOOKUP(F825,'Recapture Features'!$A$2:$B$34,2,FALSE)</f>
        <v>#N/A</v>
      </c>
      <c r="AD825" s="4">
        <f>VLOOKUP(INT(U825),Depth!$A$2:$B$36,2,FALSE)</f>
        <v>0</v>
      </c>
      <c r="AE825" s="4" t="str">
        <f t="shared" si="84"/>
        <v>0</v>
      </c>
      <c r="AF825" s="4" t="e">
        <f>VLOOKUP(AE825,Days!$D$2:$E$199,2,FALSE)</f>
        <v>#N/A</v>
      </c>
      <c r="AG825" s="4">
        <f t="shared" si="85"/>
        <v>0</v>
      </c>
      <c r="AH825" s="4">
        <f t="shared" si="86"/>
        <v>0</v>
      </c>
      <c r="AI825" s="4">
        <f t="shared" si="87"/>
        <v>0</v>
      </c>
      <c r="AJ825" s="4">
        <f t="shared" si="88"/>
        <v>0</v>
      </c>
      <c r="AK825" s="4">
        <f t="shared" si="89"/>
        <v>0</v>
      </c>
      <c r="AL825" s="8">
        <f t="shared" si="90"/>
        <v>0</v>
      </c>
    </row>
    <row r="826" spans="23:38" x14ac:dyDescent="0.25">
      <c r="W826" s="9" t="e">
        <f>VLOOKUP(F826,'Rental Loss'!$A$2:$D$34,4,FALSE)</f>
        <v>#N/A</v>
      </c>
      <c r="X826" s="4" t="e">
        <f>VLOOKUP(F826,'Percent Owner Occupied'!$A$2:$B$34,2,FALSE)</f>
        <v>#N/A</v>
      </c>
      <c r="Y826" s="4" t="e">
        <f>VLOOKUP(F826,'Rental Loss'!$A$2:$C$34,3,FALSE)</f>
        <v>#N/A</v>
      </c>
      <c r="Z826" s="4" t="e">
        <f>VLOOKUP(F826,'Wage and Capital Related Income'!$A$2:$C$34,3,FALSE)</f>
        <v>#N/A</v>
      </c>
      <c r="AA826" s="4" t="e">
        <f>VLOOKUP(F826,'Recapture Features'!$A$2:$D$34,4,FALSE)</f>
        <v>#N/A</v>
      </c>
      <c r="AB826" s="4" t="e">
        <f>VLOOKUP(F826,'Wage and Capital Related Income'!$A$2:$D$34,4,FALSE)</f>
        <v>#N/A</v>
      </c>
      <c r="AC826" s="4" t="e">
        <f>VLOOKUP(F826,'Recapture Features'!$A$2:$B$34,2,FALSE)</f>
        <v>#N/A</v>
      </c>
      <c r="AD826" s="4">
        <f>VLOOKUP(INT(U826),Depth!$A$2:$B$36,2,FALSE)</f>
        <v>0</v>
      </c>
      <c r="AE826" s="4" t="str">
        <f t="shared" si="84"/>
        <v>0</v>
      </c>
      <c r="AF826" s="4" t="e">
        <f>VLOOKUP(AE826,Days!$D$2:$E$199,2,FALSE)</f>
        <v>#N/A</v>
      </c>
      <c r="AG826" s="4">
        <f t="shared" si="85"/>
        <v>0</v>
      </c>
      <c r="AH826" s="4">
        <f t="shared" si="86"/>
        <v>0</v>
      </c>
      <c r="AI826" s="4">
        <f t="shared" si="87"/>
        <v>0</v>
      </c>
      <c r="AJ826" s="4">
        <f t="shared" si="88"/>
        <v>0</v>
      </c>
      <c r="AK826" s="4">
        <f t="shared" si="89"/>
        <v>0</v>
      </c>
      <c r="AL826" s="8">
        <f t="shared" si="90"/>
        <v>0</v>
      </c>
    </row>
    <row r="827" spans="23:38" x14ac:dyDescent="0.25">
      <c r="W827" s="9" t="e">
        <f>VLOOKUP(F827,'Rental Loss'!$A$2:$D$34,4,FALSE)</f>
        <v>#N/A</v>
      </c>
      <c r="X827" s="4" t="e">
        <f>VLOOKUP(F827,'Percent Owner Occupied'!$A$2:$B$34,2,FALSE)</f>
        <v>#N/A</v>
      </c>
      <c r="Y827" s="4" t="e">
        <f>VLOOKUP(F827,'Rental Loss'!$A$2:$C$34,3,FALSE)</f>
        <v>#N/A</v>
      </c>
      <c r="Z827" s="4" t="e">
        <f>VLOOKUP(F827,'Wage and Capital Related Income'!$A$2:$C$34,3,FALSE)</f>
        <v>#N/A</v>
      </c>
      <c r="AA827" s="4" t="e">
        <f>VLOOKUP(F827,'Recapture Features'!$A$2:$D$34,4,FALSE)</f>
        <v>#N/A</v>
      </c>
      <c r="AB827" s="4" t="e">
        <f>VLOOKUP(F827,'Wage and Capital Related Income'!$A$2:$D$34,4,FALSE)</f>
        <v>#N/A</v>
      </c>
      <c r="AC827" s="4" t="e">
        <f>VLOOKUP(F827,'Recapture Features'!$A$2:$B$34,2,FALSE)</f>
        <v>#N/A</v>
      </c>
      <c r="AD827" s="4">
        <f>VLOOKUP(INT(U827),Depth!$A$2:$B$36,2,FALSE)</f>
        <v>0</v>
      </c>
      <c r="AE827" s="4" t="str">
        <f t="shared" si="84"/>
        <v>0</v>
      </c>
      <c r="AF827" s="4" t="e">
        <f>VLOOKUP(AE827,Days!$D$2:$E$199,2,FALSE)</f>
        <v>#N/A</v>
      </c>
      <c r="AG827" s="4">
        <f t="shared" si="85"/>
        <v>0</v>
      </c>
      <c r="AH827" s="4">
        <f t="shared" si="86"/>
        <v>0</v>
      </c>
      <c r="AI827" s="4">
        <f t="shared" si="87"/>
        <v>0</v>
      </c>
      <c r="AJ827" s="4">
        <f t="shared" si="88"/>
        <v>0</v>
      </c>
      <c r="AK827" s="4">
        <f t="shared" si="89"/>
        <v>0</v>
      </c>
      <c r="AL827" s="8">
        <f t="shared" si="90"/>
        <v>0</v>
      </c>
    </row>
    <row r="828" spans="23:38" x14ac:dyDescent="0.25">
      <c r="W828" s="9" t="e">
        <f>VLOOKUP(F828,'Rental Loss'!$A$2:$D$34,4,FALSE)</f>
        <v>#N/A</v>
      </c>
      <c r="X828" s="4" t="e">
        <f>VLOOKUP(F828,'Percent Owner Occupied'!$A$2:$B$34,2,FALSE)</f>
        <v>#N/A</v>
      </c>
      <c r="Y828" s="4" t="e">
        <f>VLOOKUP(F828,'Rental Loss'!$A$2:$C$34,3,FALSE)</f>
        <v>#N/A</v>
      </c>
      <c r="Z828" s="4" t="e">
        <f>VLOOKUP(F828,'Wage and Capital Related Income'!$A$2:$C$34,3,FALSE)</f>
        <v>#N/A</v>
      </c>
      <c r="AA828" s="4" t="e">
        <f>VLOOKUP(F828,'Recapture Features'!$A$2:$D$34,4,FALSE)</f>
        <v>#N/A</v>
      </c>
      <c r="AB828" s="4" t="e">
        <f>VLOOKUP(F828,'Wage and Capital Related Income'!$A$2:$D$34,4,FALSE)</f>
        <v>#N/A</v>
      </c>
      <c r="AC828" s="4" t="e">
        <f>VLOOKUP(F828,'Recapture Features'!$A$2:$B$34,2,FALSE)</f>
        <v>#N/A</v>
      </c>
      <c r="AD828" s="4">
        <f>VLOOKUP(INT(U828),Depth!$A$2:$B$36,2,FALSE)</f>
        <v>0</v>
      </c>
      <c r="AE828" s="4" t="str">
        <f t="shared" si="84"/>
        <v>0</v>
      </c>
      <c r="AF828" s="4" t="e">
        <f>VLOOKUP(AE828,Days!$D$2:$E$199,2,FALSE)</f>
        <v>#N/A</v>
      </c>
      <c r="AG828" s="4">
        <f t="shared" si="85"/>
        <v>0</v>
      </c>
      <c r="AH828" s="4">
        <f t="shared" si="86"/>
        <v>0</v>
      </c>
      <c r="AI828" s="4">
        <f t="shared" si="87"/>
        <v>0</v>
      </c>
      <c r="AJ828" s="4">
        <f t="shared" si="88"/>
        <v>0</v>
      </c>
      <c r="AK828" s="4">
        <f t="shared" si="89"/>
        <v>0</v>
      </c>
      <c r="AL828" s="8">
        <f t="shared" si="90"/>
        <v>0</v>
      </c>
    </row>
    <row r="829" spans="23:38" x14ac:dyDescent="0.25">
      <c r="W829" s="9" t="e">
        <f>VLOOKUP(F829,'Rental Loss'!$A$2:$D$34,4,FALSE)</f>
        <v>#N/A</v>
      </c>
      <c r="X829" s="4" t="e">
        <f>VLOOKUP(F829,'Percent Owner Occupied'!$A$2:$B$34,2,FALSE)</f>
        <v>#N/A</v>
      </c>
      <c r="Y829" s="4" t="e">
        <f>VLOOKUP(F829,'Rental Loss'!$A$2:$C$34,3,FALSE)</f>
        <v>#N/A</v>
      </c>
      <c r="Z829" s="4" t="e">
        <f>VLOOKUP(F829,'Wage and Capital Related Income'!$A$2:$C$34,3,FALSE)</f>
        <v>#N/A</v>
      </c>
      <c r="AA829" s="4" t="e">
        <f>VLOOKUP(F829,'Recapture Features'!$A$2:$D$34,4,FALSE)</f>
        <v>#N/A</v>
      </c>
      <c r="AB829" s="4" t="e">
        <f>VLOOKUP(F829,'Wage and Capital Related Income'!$A$2:$D$34,4,FALSE)</f>
        <v>#N/A</v>
      </c>
      <c r="AC829" s="4" t="e">
        <f>VLOOKUP(F829,'Recapture Features'!$A$2:$B$34,2,FALSE)</f>
        <v>#N/A</v>
      </c>
      <c r="AD829" s="4">
        <f>VLOOKUP(INT(U829),Depth!$A$2:$B$36,2,FALSE)</f>
        <v>0</v>
      </c>
      <c r="AE829" s="4" t="str">
        <f t="shared" si="84"/>
        <v>0</v>
      </c>
      <c r="AF829" s="4" t="e">
        <f>VLOOKUP(AE829,Days!$D$2:$E$199,2,FALSE)</f>
        <v>#N/A</v>
      </c>
      <c r="AG829" s="4">
        <f t="shared" si="85"/>
        <v>0</v>
      </c>
      <c r="AH829" s="4">
        <f t="shared" si="86"/>
        <v>0</v>
      </c>
      <c r="AI829" s="4">
        <f t="shared" si="87"/>
        <v>0</v>
      </c>
      <c r="AJ829" s="4">
        <f t="shared" si="88"/>
        <v>0</v>
      </c>
      <c r="AK829" s="4">
        <f t="shared" si="89"/>
        <v>0</v>
      </c>
      <c r="AL829" s="8">
        <f t="shared" si="90"/>
        <v>0</v>
      </c>
    </row>
    <row r="830" spans="23:38" x14ac:dyDescent="0.25">
      <c r="W830" s="9" t="e">
        <f>VLOOKUP(F830,'Rental Loss'!$A$2:$D$34,4,FALSE)</f>
        <v>#N/A</v>
      </c>
      <c r="X830" s="4" t="e">
        <f>VLOOKUP(F830,'Percent Owner Occupied'!$A$2:$B$34,2,FALSE)</f>
        <v>#N/A</v>
      </c>
      <c r="Y830" s="4" t="e">
        <f>VLOOKUP(F830,'Rental Loss'!$A$2:$C$34,3,FALSE)</f>
        <v>#N/A</v>
      </c>
      <c r="Z830" s="4" t="e">
        <f>VLOOKUP(F830,'Wage and Capital Related Income'!$A$2:$C$34,3,FALSE)</f>
        <v>#N/A</v>
      </c>
      <c r="AA830" s="4" t="e">
        <f>VLOOKUP(F830,'Recapture Features'!$A$2:$D$34,4,FALSE)</f>
        <v>#N/A</v>
      </c>
      <c r="AB830" s="4" t="e">
        <f>VLOOKUP(F830,'Wage and Capital Related Income'!$A$2:$D$34,4,FALSE)</f>
        <v>#N/A</v>
      </c>
      <c r="AC830" s="4" t="e">
        <f>VLOOKUP(F830,'Recapture Features'!$A$2:$B$34,2,FALSE)</f>
        <v>#N/A</v>
      </c>
      <c r="AD830" s="4">
        <f>VLOOKUP(INT(U830),Depth!$A$2:$B$36,2,FALSE)</f>
        <v>0</v>
      </c>
      <c r="AE830" s="4" t="str">
        <f t="shared" si="84"/>
        <v>0</v>
      </c>
      <c r="AF830" s="4" t="e">
        <f>VLOOKUP(AE830,Days!$D$2:$E$199,2,FALSE)</f>
        <v>#N/A</v>
      </c>
      <c r="AG830" s="4">
        <f t="shared" si="85"/>
        <v>0</v>
      </c>
      <c r="AH830" s="4">
        <f t="shared" si="86"/>
        <v>0</v>
      </c>
      <c r="AI830" s="4">
        <f t="shared" si="87"/>
        <v>0</v>
      </c>
      <c r="AJ830" s="4">
        <f t="shared" si="88"/>
        <v>0</v>
      </c>
      <c r="AK830" s="4">
        <f t="shared" si="89"/>
        <v>0</v>
      </c>
      <c r="AL830" s="8">
        <f t="shared" si="90"/>
        <v>0</v>
      </c>
    </row>
    <row r="831" spans="23:38" x14ac:dyDescent="0.25">
      <c r="W831" s="9" t="e">
        <f>VLOOKUP(F831,'Rental Loss'!$A$2:$D$34,4,FALSE)</f>
        <v>#N/A</v>
      </c>
      <c r="X831" s="4" t="e">
        <f>VLOOKUP(F831,'Percent Owner Occupied'!$A$2:$B$34,2,FALSE)</f>
        <v>#N/A</v>
      </c>
      <c r="Y831" s="4" t="e">
        <f>VLOOKUP(F831,'Rental Loss'!$A$2:$C$34,3,FALSE)</f>
        <v>#N/A</v>
      </c>
      <c r="Z831" s="4" t="e">
        <f>VLOOKUP(F831,'Wage and Capital Related Income'!$A$2:$C$34,3,FALSE)</f>
        <v>#N/A</v>
      </c>
      <c r="AA831" s="4" t="e">
        <f>VLOOKUP(F831,'Recapture Features'!$A$2:$D$34,4,FALSE)</f>
        <v>#N/A</v>
      </c>
      <c r="AB831" s="4" t="e">
        <f>VLOOKUP(F831,'Wage and Capital Related Income'!$A$2:$D$34,4,FALSE)</f>
        <v>#N/A</v>
      </c>
      <c r="AC831" s="4" t="e">
        <f>VLOOKUP(F831,'Recapture Features'!$A$2:$B$34,2,FALSE)</f>
        <v>#N/A</v>
      </c>
      <c r="AD831" s="4">
        <f>VLOOKUP(INT(U831),Depth!$A$2:$B$36,2,FALSE)</f>
        <v>0</v>
      </c>
      <c r="AE831" s="4" t="str">
        <f t="shared" si="84"/>
        <v>0</v>
      </c>
      <c r="AF831" s="4" t="e">
        <f>VLOOKUP(AE831,Days!$D$2:$E$199,2,FALSE)</f>
        <v>#N/A</v>
      </c>
      <c r="AG831" s="4">
        <f t="shared" si="85"/>
        <v>0</v>
      </c>
      <c r="AH831" s="4">
        <f t="shared" si="86"/>
        <v>0</v>
      </c>
      <c r="AI831" s="4">
        <f t="shared" si="87"/>
        <v>0</v>
      </c>
      <c r="AJ831" s="4">
        <f t="shared" si="88"/>
        <v>0</v>
      </c>
      <c r="AK831" s="4">
        <f t="shared" si="89"/>
        <v>0</v>
      </c>
      <c r="AL831" s="8">
        <f t="shared" si="90"/>
        <v>0</v>
      </c>
    </row>
    <row r="832" spans="23:38" x14ac:dyDescent="0.25">
      <c r="W832" s="9" t="e">
        <f>VLOOKUP(F832,'Rental Loss'!$A$2:$D$34,4,FALSE)</f>
        <v>#N/A</v>
      </c>
      <c r="X832" s="4" t="e">
        <f>VLOOKUP(F832,'Percent Owner Occupied'!$A$2:$B$34,2,FALSE)</f>
        <v>#N/A</v>
      </c>
      <c r="Y832" s="4" t="e">
        <f>VLOOKUP(F832,'Rental Loss'!$A$2:$C$34,3,FALSE)</f>
        <v>#N/A</v>
      </c>
      <c r="Z832" s="4" t="e">
        <f>VLOOKUP(F832,'Wage and Capital Related Income'!$A$2:$C$34,3,FALSE)</f>
        <v>#N/A</v>
      </c>
      <c r="AA832" s="4" t="e">
        <f>VLOOKUP(F832,'Recapture Features'!$A$2:$D$34,4,FALSE)</f>
        <v>#N/A</v>
      </c>
      <c r="AB832" s="4" t="e">
        <f>VLOOKUP(F832,'Wage and Capital Related Income'!$A$2:$D$34,4,FALSE)</f>
        <v>#N/A</v>
      </c>
      <c r="AC832" s="4" t="e">
        <f>VLOOKUP(F832,'Recapture Features'!$A$2:$B$34,2,FALSE)</f>
        <v>#N/A</v>
      </c>
      <c r="AD832" s="4">
        <f>VLOOKUP(INT(U832),Depth!$A$2:$B$36,2,FALSE)</f>
        <v>0</v>
      </c>
      <c r="AE832" s="4" t="str">
        <f t="shared" si="84"/>
        <v>0</v>
      </c>
      <c r="AF832" s="4" t="e">
        <f>VLOOKUP(AE832,Days!$D$2:$E$199,2,FALSE)</f>
        <v>#N/A</v>
      </c>
      <c r="AG832" s="4">
        <f t="shared" si="85"/>
        <v>0</v>
      </c>
      <c r="AH832" s="4">
        <f t="shared" si="86"/>
        <v>0</v>
      </c>
      <c r="AI832" s="4">
        <f t="shared" si="87"/>
        <v>0</v>
      </c>
      <c r="AJ832" s="4">
        <f t="shared" si="88"/>
        <v>0</v>
      </c>
      <c r="AK832" s="4">
        <f t="shared" si="89"/>
        <v>0</v>
      </c>
      <c r="AL832" s="8">
        <f t="shared" si="90"/>
        <v>0</v>
      </c>
    </row>
    <row r="833" spans="23:38" x14ac:dyDescent="0.25">
      <c r="W833" s="9" t="e">
        <f>VLOOKUP(F833,'Rental Loss'!$A$2:$D$34,4,FALSE)</f>
        <v>#N/A</v>
      </c>
      <c r="X833" s="4" t="e">
        <f>VLOOKUP(F833,'Percent Owner Occupied'!$A$2:$B$34,2,FALSE)</f>
        <v>#N/A</v>
      </c>
      <c r="Y833" s="4" t="e">
        <f>VLOOKUP(F833,'Rental Loss'!$A$2:$C$34,3,FALSE)</f>
        <v>#N/A</v>
      </c>
      <c r="Z833" s="4" t="e">
        <f>VLOOKUP(F833,'Wage and Capital Related Income'!$A$2:$C$34,3,FALSE)</f>
        <v>#N/A</v>
      </c>
      <c r="AA833" s="4" t="e">
        <f>VLOOKUP(F833,'Recapture Features'!$A$2:$D$34,4,FALSE)</f>
        <v>#N/A</v>
      </c>
      <c r="AB833" s="4" t="e">
        <f>VLOOKUP(F833,'Wage and Capital Related Income'!$A$2:$D$34,4,FALSE)</f>
        <v>#N/A</v>
      </c>
      <c r="AC833" s="4" t="e">
        <f>VLOOKUP(F833,'Recapture Features'!$A$2:$B$34,2,FALSE)</f>
        <v>#N/A</v>
      </c>
      <c r="AD833" s="4">
        <f>VLOOKUP(INT(U833),Depth!$A$2:$B$36,2,FALSE)</f>
        <v>0</v>
      </c>
      <c r="AE833" s="4" t="str">
        <f t="shared" si="84"/>
        <v>0</v>
      </c>
      <c r="AF833" s="4" t="e">
        <f>VLOOKUP(AE833,Days!$D$2:$E$199,2,FALSE)</f>
        <v>#N/A</v>
      </c>
      <c r="AG833" s="4">
        <f t="shared" si="85"/>
        <v>0</v>
      </c>
      <c r="AH833" s="4">
        <f t="shared" si="86"/>
        <v>0</v>
      </c>
      <c r="AI833" s="4">
        <f t="shared" si="87"/>
        <v>0</v>
      </c>
      <c r="AJ833" s="4">
        <f t="shared" si="88"/>
        <v>0</v>
      </c>
      <c r="AK833" s="4">
        <f t="shared" si="89"/>
        <v>0</v>
      </c>
      <c r="AL833" s="8">
        <f t="shared" si="90"/>
        <v>0</v>
      </c>
    </row>
    <row r="834" spans="23:38" x14ac:dyDescent="0.25">
      <c r="W834" s="9" t="e">
        <f>VLOOKUP(F834,'Rental Loss'!$A$2:$D$34,4,FALSE)</f>
        <v>#N/A</v>
      </c>
      <c r="X834" s="4" t="e">
        <f>VLOOKUP(F834,'Percent Owner Occupied'!$A$2:$B$34,2,FALSE)</f>
        <v>#N/A</v>
      </c>
      <c r="Y834" s="4" t="e">
        <f>VLOOKUP(F834,'Rental Loss'!$A$2:$C$34,3,FALSE)</f>
        <v>#N/A</v>
      </c>
      <c r="Z834" s="4" t="e">
        <f>VLOOKUP(F834,'Wage and Capital Related Income'!$A$2:$C$34,3,FALSE)</f>
        <v>#N/A</v>
      </c>
      <c r="AA834" s="4" t="e">
        <f>VLOOKUP(F834,'Recapture Features'!$A$2:$D$34,4,FALSE)</f>
        <v>#N/A</v>
      </c>
      <c r="AB834" s="4" t="e">
        <f>VLOOKUP(F834,'Wage and Capital Related Income'!$A$2:$D$34,4,FALSE)</f>
        <v>#N/A</v>
      </c>
      <c r="AC834" s="4" t="e">
        <f>VLOOKUP(F834,'Recapture Features'!$A$2:$B$34,2,FALSE)</f>
        <v>#N/A</v>
      </c>
      <c r="AD834" s="4">
        <f>VLOOKUP(INT(U834),Depth!$A$2:$B$36,2,FALSE)</f>
        <v>0</v>
      </c>
      <c r="AE834" s="4" t="str">
        <f t="shared" si="84"/>
        <v>0</v>
      </c>
      <c r="AF834" s="4" t="e">
        <f>VLOOKUP(AE834,Days!$D$2:$E$199,2,FALSE)</f>
        <v>#N/A</v>
      </c>
      <c r="AG834" s="4">
        <f t="shared" si="85"/>
        <v>0</v>
      </c>
      <c r="AH834" s="4">
        <f t="shared" si="86"/>
        <v>0</v>
      </c>
      <c r="AI834" s="4">
        <f t="shared" si="87"/>
        <v>0</v>
      </c>
      <c r="AJ834" s="4">
        <f t="shared" si="88"/>
        <v>0</v>
      </c>
      <c r="AK834" s="4">
        <f t="shared" si="89"/>
        <v>0</v>
      </c>
      <c r="AL834" s="8">
        <f t="shared" si="90"/>
        <v>0</v>
      </c>
    </row>
    <row r="835" spans="23:38" x14ac:dyDescent="0.25">
      <c r="W835" s="9" t="e">
        <f>VLOOKUP(F835,'Rental Loss'!$A$2:$D$34,4,FALSE)</f>
        <v>#N/A</v>
      </c>
      <c r="X835" s="4" t="e">
        <f>VLOOKUP(F835,'Percent Owner Occupied'!$A$2:$B$34,2,FALSE)</f>
        <v>#N/A</v>
      </c>
      <c r="Y835" s="4" t="e">
        <f>VLOOKUP(F835,'Rental Loss'!$A$2:$C$34,3,FALSE)</f>
        <v>#N/A</v>
      </c>
      <c r="Z835" s="4" t="e">
        <f>VLOOKUP(F835,'Wage and Capital Related Income'!$A$2:$C$34,3,FALSE)</f>
        <v>#N/A</v>
      </c>
      <c r="AA835" s="4" t="e">
        <f>VLOOKUP(F835,'Recapture Features'!$A$2:$D$34,4,FALSE)</f>
        <v>#N/A</v>
      </c>
      <c r="AB835" s="4" t="e">
        <f>VLOOKUP(F835,'Wage and Capital Related Income'!$A$2:$D$34,4,FALSE)</f>
        <v>#N/A</v>
      </c>
      <c r="AC835" s="4" t="e">
        <f>VLOOKUP(F835,'Recapture Features'!$A$2:$B$34,2,FALSE)</f>
        <v>#N/A</v>
      </c>
      <c r="AD835" s="4">
        <f>VLOOKUP(INT(U835),Depth!$A$2:$B$36,2,FALSE)</f>
        <v>0</v>
      </c>
      <c r="AE835" s="4" t="str">
        <f t="shared" ref="AE835:AE898" si="91">F835&amp;AD835</f>
        <v>0</v>
      </c>
      <c r="AF835" s="4" t="e">
        <f>VLOOKUP(AE835,Days!$D$2:$E$199,2,FALSE)</f>
        <v>#N/A</v>
      </c>
      <c r="AG835" s="4">
        <f t="shared" ref="AG835:AG898" si="92">IF(N835&gt;10,V835*(1-X835/100)*W835+X835/100*(W835+Y835*AF835),0)</f>
        <v>0</v>
      </c>
      <c r="AH835" s="4">
        <f t="shared" ref="AH835:AH898" si="93">IF(N835&gt;10,(1-X835/100)*V835*Z835*AF835,0)</f>
        <v>0</v>
      </c>
      <c r="AI835" s="4">
        <f t="shared" ref="AI835:AI898" si="94">IF(N835&gt;10,(1-AA835)*V835*Z835*AF835,0)</f>
        <v>0</v>
      </c>
      <c r="AJ835" s="4">
        <f t="shared" ref="AJ835:AJ898" si="95">IF(N835&gt;10,(1-AC835)*V835*AB835*AF835,0)</f>
        <v>0</v>
      </c>
      <c r="AK835" s="4">
        <f t="shared" ref="AK835:AK898" si="96">AG835+AH835+AI835+AJ835</f>
        <v>0</v>
      </c>
      <c r="AL835" s="8">
        <f t="shared" ref="AL835:AL898" si="97">AK835+R835+Q835+P835</f>
        <v>0</v>
      </c>
    </row>
    <row r="836" spans="23:38" x14ac:dyDescent="0.25">
      <c r="W836" s="9" t="e">
        <f>VLOOKUP(F836,'Rental Loss'!$A$2:$D$34,4,FALSE)</f>
        <v>#N/A</v>
      </c>
      <c r="X836" s="4" t="e">
        <f>VLOOKUP(F836,'Percent Owner Occupied'!$A$2:$B$34,2,FALSE)</f>
        <v>#N/A</v>
      </c>
      <c r="Y836" s="4" t="e">
        <f>VLOOKUP(F836,'Rental Loss'!$A$2:$C$34,3,FALSE)</f>
        <v>#N/A</v>
      </c>
      <c r="Z836" s="4" t="e">
        <f>VLOOKUP(F836,'Wage and Capital Related Income'!$A$2:$C$34,3,FALSE)</f>
        <v>#N/A</v>
      </c>
      <c r="AA836" s="4" t="e">
        <f>VLOOKUP(F836,'Recapture Features'!$A$2:$D$34,4,FALSE)</f>
        <v>#N/A</v>
      </c>
      <c r="AB836" s="4" t="e">
        <f>VLOOKUP(F836,'Wage and Capital Related Income'!$A$2:$D$34,4,FALSE)</f>
        <v>#N/A</v>
      </c>
      <c r="AC836" s="4" t="e">
        <f>VLOOKUP(F836,'Recapture Features'!$A$2:$B$34,2,FALSE)</f>
        <v>#N/A</v>
      </c>
      <c r="AD836" s="4">
        <f>VLOOKUP(INT(U836),Depth!$A$2:$B$36,2,FALSE)</f>
        <v>0</v>
      </c>
      <c r="AE836" s="4" t="str">
        <f t="shared" si="91"/>
        <v>0</v>
      </c>
      <c r="AF836" s="4" t="e">
        <f>VLOOKUP(AE836,Days!$D$2:$E$199,2,FALSE)</f>
        <v>#N/A</v>
      </c>
      <c r="AG836" s="4">
        <f t="shared" si="92"/>
        <v>0</v>
      </c>
      <c r="AH836" s="4">
        <f t="shared" si="93"/>
        <v>0</v>
      </c>
      <c r="AI836" s="4">
        <f t="shared" si="94"/>
        <v>0</v>
      </c>
      <c r="AJ836" s="4">
        <f t="shared" si="95"/>
        <v>0</v>
      </c>
      <c r="AK836" s="4">
        <f t="shared" si="96"/>
        <v>0</v>
      </c>
      <c r="AL836" s="8">
        <f t="shared" si="97"/>
        <v>0</v>
      </c>
    </row>
    <row r="837" spans="23:38" x14ac:dyDescent="0.25">
      <c r="W837" s="9" t="e">
        <f>VLOOKUP(F837,'Rental Loss'!$A$2:$D$34,4,FALSE)</f>
        <v>#N/A</v>
      </c>
      <c r="X837" s="4" t="e">
        <f>VLOOKUP(F837,'Percent Owner Occupied'!$A$2:$B$34,2,FALSE)</f>
        <v>#N/A</v>
      </c>
      <c r="Y837" s="4" t="e">
        <f>VLOOKUP(F837,'Rental Loss'!$A$2:$C$34,3,FALSE)</f>
        <v>#N/A</v>
      </c>
      <c r="Z837" s="4" t="e">
        <f>VLOOKUP(F837,'Wage and Capital Related Income'!$A$2:$C$34,3,FALSE)</f>
        <v>#N/A</v>
      </c>
      <c r="AA837" s="4" t="e">
        <f>VLOOKUP(F837,'Recapture Features'!$A$2:$D$34,4,FALSE)</f>
        <v>#N/A</v>
      </c>
      <c r="AB837" s="4" t="e">
        <f>VLOOKUP(F837,'Wage and Capital Related Income'!$A$2:$D$34,4,FALSE)</f>
        <v>#N/A</v>
      </c>
      <c r="AC837" s="4" t="e">
        <f>VLOOKUP(F837,'Recapture Features'!$A$2:$B$34,2,FALSE)</f>
        <v>#N/A</v>
      </c>
      <c r="AD837" s="4">
        <f>VLOOKUP(INT(U837),Depth!$A$2:$B$36,2,FALSE)</f>
        <v>0</v>
      </c>
      <c r="AE837" s="4" t="str">
        <f t="shared" si="91"/>
        <v>0</v>
      </c>
      <c r="AF837" s="4" t="e">
        <f>VLOOKUP(AE837,Days!$D$2:$E$199,2,FALSE)</f>
        <v>#N/A</v>
      </c>
      <c r="AG837" s="4">
        <f t="shared" si="92"/>
        <v>0</v>
      </c>
      <c r="AH837" s="4">
        <f t="shared" si="93"/>
        <v>0</v>
      </c>
      <c r="AI837" s="4">
        <f t="shared" si="94"/>
        <v>0</v>
      </c>
      <c r="AJ837" s="4">
        <f t="shared" si="95"/>
        <v>0</v>
      </c>
      <c r="AK837" s="4">
        <f t="shared" si="96"/>
        <v>0</v>
      </c>
      <c r="AL837" s="8">
        <f t="shared" si="97"/>
        <v>0</v>
      </c>
    </row>
    <row r="838" spans="23:38" x14ac:dyDescent="0.25">
      <c r="W838" s="9" t="e">
        <f>VLOOKUP(F838,'Rental Loss'!$A$2:$D$34,4,FALSE)</f>
        <v>#N/A</v>
      </c>
      <c r="X838" s="4" t="e">
        <f>VLOOKUP(F838,'Percent Owner Occupied'!$A$2:$B$34,2,FALSE)</f>
        <v>#N/A</v>
      </c>
      <c r="Y838" s="4" t="e">
        <f>VLOOKUP(F838,'Rental Loss'!$A$2:$C$34,3,FALSE)</f>
        <v>#N/A</v>
      </c>
      <c r="Z838" s="4" t="e">
        <f>VLOOKUP(F838,'Wage and Capital Related Income'!$A$2:$C$34,3,FALSE)</f>
        <v>#N/A</v>
      </c>
      <c r="AA838" s="4" t="e">
        <f>VLOOKUP(F838,'Recapture Features'!$A$2:$D$34,4,FALSE)</f>
        <v>#N/A</v>
      </c>
      <c r="AB838" s="4" t="e">
        <f>VLOOKUP(F838,'Wage and Capital Related Income'!$A$2:$D$34,4,FALSE)</f>
        <v>#N/A</v>
      </c>
      <c r="AC838" s="4" t="e">
        <f>VLOOKUP(F838,'Recapture Features'!$A$2:$B$34,2,FALSE)</f>
        <v>#N/A</v>
      </c>
      <c r="AD838" s="4">
        <f>VLOOKUP(INT(U838),Depth!$A$2:$B$36,2,FALSE)</f>
        <v>0</v>
      </c>
      <c r="AE838" s="4" t="str">
        <f t="shared" si="91"/>
        <v>0</v>
      </c>
      <c r="AF838" s="4" t="e">
        <f>VLOOKUP(AE838,Days!$D$2:$E$199,2,FALSE)</f>
        <v>#N/A</v>
      </c>
      <c r="AG838" s="4">
        <f t="shared" si="92"/>
        <v>0</v>
      </c>
      <c r="AH838" s="4">
        <f t="shared" si="93"/>
        <v>0</v>
      </c>
      <c r="AI838" s="4">
        <f t="shared" si="94"/>
        <v>0</v>
      </c>
      <c r="AJ838" s="4">
        <f t="shared" si="95"/>
        <v>0</v>
      </c>
      <c r="AK838" s="4">
        <f t="shared" si="96"/>
        <v>0</v>
      </c>
      <c r="AL838" s="8">
        <f t="shared" si="97"/>
        <v>0</v>
      </c>
    </row>
    <row r="839" spans="23:38" x14ac:dyDescent="0.25">
      <c r="W839" s="9" t="e">
        <f>VLOOKUP(F839,'Rental Loss'!$A$2:$D$34,4,FALSE)</f>
        <v>#N/A</v>
      </c>
      <c r="X839" s="4" t="e">
        <f>VLOOKUP(F839,'Percent Owner Occupied'!$A$2:$B$34,2,FALSE)</f>
        <v>#N/A</v>
      </c>
      <c r="Y839" s="4" t="e">
        <f>VLOOKUP(F839,'Rental Loss'!$A$2:$C$34,3,FALSE)</f>
        <v>#N/A</v>
      </c>
      <c r="Z839" s="4" t="e">
        <f>VLOOKUP(F839,'Wage and Capital Related Income'!$A$2:$C$34,3,FALSE)</f>
        <v>#N/A</v>
      </c>
      <c r="AA839" s="4" t="e">
        <f>VLOOKUP(F839,'Recapture Features'!$A$2:$D$34,4,FALSE)</f>
        <v>#N/A</v>
      </c>
      <c r="AB839" s="4" t="e">
        <f>VLOOKUP(F839,'Wage and Capital Related Income'!$A$2:$D$34,4,FALSE)</f>
        <v>#N/A</v>
      </c>
      <c r="AC839" s="4" t="e">
        <f>VLOOKUP(F839,'Recapture Features'!$A$2:$B$34,2,FALSE)</f>
        <v>#N/A</v>
      </c>
      <c r="AD839" s="4">
        <f>VLOOKUP(INT(U839),Depth!$A$2:$B$36,2,FALSE)</f>
        <v>0</v>
      </c>
      <c r="AE839" s="4" t="str">
        <f t="shared" si="91"/>
        <v>0</v>
      </c>
      <c r="AF839" s="4" t="e">
        <f>VLOOKUP(AE839,Days!$D$2:$E$199,2,FALSE)</f>
        <v>#N/A</v>
      </c>
      <c r="AG839" s="4">
        <f t="shared" si="92"/>
        <v>0</v>
      </c>
      <c r="AH839" s="4">
        <f t="shared" si="93"/>
        <v>0</v>
      </c>
      <c r="AI839" s="4">
        <f t="shared" si="94"/>
        <v>0</v>
      </c>
      <c r="AJ839" s="4">
        <f t="shared" si="95"/>
        <v>0</v>
      </c>
      <c r="AK839" s="4">
        <f t="shared" si="96"/>
        <v>0</v>
      </c>
      <c r="AL839" s="8">
        <f t="shared" si="97"/>
        <v>0</v>
      </c>
    </row>
    <row r="840" spans="23:38" x14ac:dyDescent="0.25">
      <c r="W840" s="9" t="e">
        <f>VLOOKUP(F840,'Rental Loss'!$A$2:$D$34,4,FALSE)</f>
        <v>#N/A</v>
      </c>
      <c r="X840" s="4" t="e">
        <f>VLOOKUP(F840,'Percent Owner Occupied'!$A$2:$B$34,2,FALSE)</f>
        <v>#N/A</v>
      </c>
      <c r="Y840" s="4" t="e">
        <f>VLOOKUP(F840,'Rental Loss'!$A$2:$C$34,3,FALSE)</f>
        <v>#N/A</v>
      </c>
      <c r="Z840" s="4" t="e">
        <f>VLOOKUP(F840,'Wage and Capital Related Income'!$A$2:$C$34,3,FALSE)</f>
        <v>#N/A</v>
      </c>
      <c r="AA840" s="4" t="e">
        <f>VLOOKUP(F840,'Recapture Features'!$A$2:$D$34,4,FALSE)</f>
        <v>#N/A</v>
      </c>
      <c r="AB840" s="4" t="e">
        <f>VLOOKUP(F840,'Wage and Capital Related Income'!$A$2:$D$34,4,FALSE)</f>
        <v>#N/A</v>
      </c>
      <c r="AC840" s="4" t="e">
        <f>VLOOKUP(F840,'Recapture Features'!$A$2:$B$34,2,FALSE)</f>
        <v>#N/A</v>
      </c>
      <c r="AD840" s="4">
        <f>VLOOKUP(INT(U840),Depth!$A$2:$B$36,2,FALSE)</f>
        <v>0</v>
      </c>
      <c r="AE840" s="4" t="str">
        <f t="shared" si="91"/>
        <v>0</v>
      </c>
      <c r="AF840" s="4" t="e">
        <f>VLOOKUP(AE840,Days!$D$2:$E$199,2,FALSE)</f>
        <v>#N/A</v>
      </c>
      <c r="AG840" s="4">
        <f t="shared" si="92"/>
        <v>0</v>
      </c>
      <c r="AH840" s="4">
        <f t="shared" si="93"/>
        <v>0</v>
      </c>
      <c r="AI840" s="4">
        <f t="shared" si="94"/>
        <v>0</v>
      </c>
      <c r="AJ840" s="4">
        <f t="shared" si="95"/>
        <v>0</v>
      </c>
      <c r="AK840" s="4">
        <f t="shared" si="96"/>
        <v>0</v>
      </c>
      <c r="AL840" s="8">
        <f t="shared" si="97"/>
        <v>0</v>
      </c>
    </row>
    <row r="841" spans="23:38" x14ac:dyDescent="0.25">
      <c r="W841" s="9" t="e">
        <f>VLOOKUP(F841,'Rental Loss'!$A$2:$D$34,4,FALSE)</f>
        <v>#N/A</v>
      </c>
      <c r="X841" s="4" t="e">
        <f>VLOOKUP(F841,'Percent Owner Occupied'!$A$2:$B$34,2,FALSE)</f>
        <v>#N/A</v>
      </c>
      <c r="Y841" s="4" t="e">
        <f>VLOOKUP(F841,'Rental Loss'!$A$2:$C$34,3,FALSE)</f>
        <v>#N/A</v>
      </c>
      <c r="Z841" s="4" t="e">
        <f>VLOOKUP(F841,'Wage and Capital Related Income'!$A$2:$C$34,3,FALSE)</f>
        <v>#N/A</v>
      </c>
      <c r="AA841" s="4" t="e">
        <f>VLOOKUP(F841,'Recapture Features'!$A$2:$D$34,4,FALSE)</f>
        <v>#N/A</v>
      </c>
      <c r="AB841" s="4" t="e">
        <f>VLOOKUP(F841,'Wage and Capital Related Income'!$A$2:$D$34,4,FALSE)</f>
        <v>#N/A</v>
      </c>
      <c r="AC841" s="4" t="e">
        <f>VLOOKUP(F841,'Recapture Features'!$A$2:$B$34,2,FALSE)</f>
        <v>#N/A</v>
      </c>
      <c r="AD841" s="4">
        <f>VLOOKUP(INT(U841),Depth!$A$2:$B$36,2,FALSE)</f>
        <v>0</v>
      </c>
      <c r="AE841" s="4" t="str">
        <f t="shared" si="91"/>
        <v>0</v>
      </c>
      <c r="AF841" s="4" t="e">
        <f>VLOOKUP(AE841,Days!$D$2:$E$199,2,FALSE)</f>
        <v>#N/A</v>
      </c>
      <c r="AG841" s="4">
        <f t="shared" si="92"/>
        <v>0</v>
      </c>
      <c r="AH841" s="4">
        <f t="shared" si="93"/>
        <v>0</v>
      </c>
      <c r="AI841" s="4">
        <f t="shared" si="94"/>
        <v>0</v>
      </c>
      <c r="AJ841" s="4">
        <f t="shared" si="95"/>
        <v>0</v>
      </c>
      <c r="AK841" s="4">
        <f t="shared" si="96"/>
        <v>0</v>
      </c>
      <c r="AL841" s="8">
        <f t="shared" si="97"/>
        <v>0</v>
      </c>
    </row>
    <row r="842" spans="23:38" x14ac:dyDescent="0.25">
      <c r="W842" s="9" t="e">
        <f>VLOOKUP(F842,'Rental Loss'!$A$2:$D$34,4,FALSE)</f>
        <v>#N/A</v>
      </c>
      <c r="X842" s="4" t="e">
        <f>VLOOKUP(F842,'Percent Owner Occupied'!$A$2:$B$34,2,FALSE)</f>
        <v>#N/A</v>
      </c>
      <c r="Y842" s="4" t="e">
        <f>VLOOKUP(F842,'Rental Loss'!$A$2:$C$34,3,FALSE)</f>
        <v>#N/A</v>
      </c>
      <c r="Z842" s="4" t="e">
        <f>VLOOKUP(F842,'Wage and Capital Related Income'!$A$2:$C$34,3,FALSE)</f>
        <v>#N/A</v>
      </c>
      <c r="AA842" s="4" t="e">
        <f>VLOOKUP(F842,'Recapture Features'!$A$2:$D$34,4,FALSE)</f>
        <v>#N/A</v>
      </c>
      <c r="AB842" s="4" t="e">
        <f>VLOOKUP(F842,'Wage and Capital Related Income'!$A$2:$D$34,4,FALSE)</f>
        <v>#N/A</v>
      </c>
      <c r="AC842" s="4" t="e">
        <f>VLOOKUP(F842,'Recapture Features'!$A$2:$B$34,2,FALSE)</f>
        <v>#N/A</v>
      </c>
      <c r="AD842" s="4">
        <f>VLOOKUP(INT(U842),Depth!$A$2:$B$36,2,FALSE)</f>
        <v>0</v>
      </c>
      <c r="AE842" s="4" t="str">
        <f t="shared" si="91"/>
        <v>0</v>
      </c>
      <c r="AF842" s="4" t="e">
        <f>VLOOKUP(AE842,Days!$D$2:$E$199,2,FALSE)</f>
        <v>#N/A</v>
      </c>
      <c r="AG842" s="4">
        <f t="shared" si="92"/>
        <v>0</v>
      </c>
      <c r="AH842" s="4">
        <f t="shared" si="93"/>
        <v>0</v>
      </c>
      <c r="AI842" s="4">
        <f t="shared" si="94"/>
        <v>0</v>
      </c>
      <c r="AJ842" s="4">
        <f t="shared" si="95"/>
        <v>0</v>
      </c>
      <c r="AK842" s="4">
        <f t="shared" si="96"/>
        <v>0</v>
      </c>
      <c r="AL842" s="8">
        <f t="shared" si="97"/>
        <v>0</v>
      </c>
    </row>
    <row r="843" spans="23:38" x14ac:dyDescent="0.25">
      <c r="W843" s="9" t="e">
        <f>VLOOKUP(F843,'Rental Loss'!$A$2:$D$34,4,FALSE)</f>
        <v>#N/A</v>
      </c>
      <c r="X843" s="4" t="e">
        <f>VLOOKUP(F843,'Percent Owner Occupied'!$A$2:$B$34,2,FALSE)</f>
        <v>#N/A</v>
      </c>
      <c r="Y843" s="4" t="e">
        <f>VLOOKUP(F843,'Rental Loss'!$A$2:$C$34,3,FALSE)</f>
        <v>#N/A</v>
      </c>
      <c r="Z843" s="4" t="e">
        <f>VLOOKUP(F843,'Wage and Capital Related Income'!$A$2:$C$34,3,FALSE)</f>
        <v>#N/A</v>
      </c>
      <c r="AA843" s="4" t="e">
        <f>VLOOKUP(F843,'Recapture Features'!$A$2:$D$34,4,FALSE)</f>
        <v>#N/A</v>
      </c>
      <c r="AB843" s="4" t="e">
        <f>VLOOKUP(F843,'Wage and Capital Related Income'!$A$2:$D$34,4,FALSE)</f>
        <v>#N/A</v>
      </c>
      <c r="AC843" s="4" t="e">
        <f>VLOOKUP(F843,'Recapture Features'!$A$2:$B$34,2,FALSE)</f>
        <v>#N/A</v>
      </c>
      <c r="AD843" s="4">
        <f>VLOOKUP(INT(U843),Depth!$A$2:$B$36,2,FALSE)</f>
        <v>0</v>
      </c>
      <c r="AE843" s="4" t="str">
        <f t="shared" si="91"/>
        <v>0</v>
      </c>
      <c r="AF843" s="4" t="e">
        <f>VLOOKUP(AE843,Days!$D$2:$E$199,2,FALSE)</f>
        <v>#N/A</v>
      </c>
      <c r="AG843" s="4">
        <f t="shared" si="92"/>
        <v>0</v>
      </c>
      <c r="AH843" s="4">
        <f t="shared" si="93"/>
        <v>0</v>
      </c>
      <c r="AI843" s="4">
        <f t="shared" si="94"/>
        <v>0</v>
      </c>
      <c r="AJ843" s="4">
        <f t="shared" si="95"/>
        <v>0</v>
      </c>
      <c r="AK843" s="4">
        <f t="shared" si="96"/>
        <v>0</v>
      </c>
      <c r="AL843" s="8">
        <f t="shared" si="97"/>
        <v>0</v>
      </c>
    </row>
    <row r="844" spans="23:38" x14ac:dyDescent="0.25">
      <c r="W844" s="9" t="e">
        <f>VLOOKUP(F844,'Rental Loss'!$A$2:$D$34,4,FALSE)</f>
        <v>#N/A</v>
      </c>
      <c r="X844" s="4" t="e">
        <f>VLOOKUP(F844,'Percent Owner Occupied'!$A$2:$B$34,2,FALSE)</f>
        <v>#N/A</v>
      </c>
      <c r="Y844" s="4" t="e">
        <f>VLOOKUP(F844,'Rental Loss'!$A$2:$C$34,3,FALSE)</f>
        <v>#N/A</v>
      </c>
      <c r="Z844" s="4" t="e">
        <f>VLOOKUP(F844,'Wage and Capital Related Income'!$A$2:$C$34,3,FALSE)</f>
        <v>#N/A</v>
      </c>
      <c r="AA844" s="4" t="e">
        <f>VLOOKUP(F844,'Recapture Features'!$A$2:$D$34,4,FALSE)</f>
        <v>#N/A</v>
      </c>
      <c r="AB844" s="4" t="e">
        <f>VLOOKUP(F844,'Wage and Capital Related Income'!$A$2:$D$34,4,FALSE)</f>
        <v>#N/A</v>
      </c>
      <c r="AC844" s="4" t="e">
        <f>VLOOKUP(F844,'Recapture Features'!$A$2:$B$34,2,FALSE)</f>
        <v>#N/A</v>
      </c>
      <c r="AD844" s="4">
        <f>VLOOKUP(INT(U844),Depth!$A$2:$B$36,2,FALSE)</f>
        <v>0</v>
      </c>
      <c r="AE844" s="4" t="str">
        <f t="shared" si="91"/>
        <v>0</v>
      </c>
      <c r="AF844" s="4" t="e">
        <f>VLOOKUP(AE844,Days!$D$2:$E$199,2,FALSE)</f>
        <v>#N/A</v>
      </c>
      <c r="AG844" s="4">
        <f t="shared" si="92"/>
        <v>0</v>
      </c>
      <c r="AH844" s="4">
        <f t="shared" si="93"/>
        <v>0</v>
      </c>
      <c r="AI844" s="4">
        <f t="shared" si="94"/>
        <v>0</v>
      </c>
      <c r="AJ844" s="4">
        <f t="shared" si="95"/>
        <v>0</v>
      </c>
      <c r="AK844" s="4">
        <f t="shared" si="96"/>
        <v>0</v>
      </c>
      <c r="AL844" s="8">
        <f t="shared" si="97"/>
        <v>0</v>
      </c>
    </row>
    <row r="845" spans="23:38" x14ac:dyDescent="0.25">
      <c r="W845" s="9" t="e">
        <f>VLOOKUP(F845,'Rental Loss'!$A$2:$D$34,4,FALSE)</f>
        <v>#N/A</v>
      </c>
      <c r="X845" s="4" t="e">
        <f>VLOOKUP(F845,'Percent Owner Occupied'!$A$2:$B$34,2,FALSE)</f>
        <v>#N/A</v>
      </c>
      <c r="Y845" s="4" t="e">
        <f>VLOOKUP(F845,'Rental Loss'!$A$2:$C$34,3,FALSE)</f>
        <v>#N/A</v>
      </c>
      <c r="Z845" s="4" t="e">
        <f>VLOOKUP(F845,'Wage and Capital Related Income'!$A$2:$C$34,3,FALSE)</f>
        <v>#N/A</v>
      </c>
      <c r="AA845" s="4" t="e">
        <f>VLOOKUP(F845,'Recapture Features'!$A$2:$D$34,4,FALSE)</f>
        <v>#N/A</v>
      </c>
      <c r="AB845" s="4" t="e">
        <f>VLOOKUP(F845,'Wage and Capital Related Income'!$A$2:$D$34,4,FALSE)</f>
        <v>#N/A</v>
      </c>
      <c r="AC845" s="4" t="e">
        <f>VLOOKUP(F845,'Recapture Features'!$A$2:$B$34,2,FALSE)</f>
        <v>#N/A</v>
      </c>
      <c r="AD845" s="4">
        <f>VLOOKUP(INT(U845),Depth!$A$2:$B$36,2,FALSE)</f>
        <v>0</v>
      </c>
      <c r="AE845" s="4" t="str">
        <f t="shared" si="91"/>
        <v>0</v>
      </c>
      <c r="AF845" s="4" t="e">
        <f>VLOOKUP(AE845,Days!$D$2:$E$199,2,FALSE)</f>
        <v>#N/A</v>
      </c>
      <c r="AG845" s="4">
        <f t="shared" si="92"/>
        <v>0</v>
      </c>
      <c r="AH845" s="4">
        <f t="shared" si="93"/>
        <v>0</v>
      </c>
      <c r="AI845" s="4">
        <f t="shared" si="94"/>
        <v>0</v>
      </c>
      <c r="AJ845" s="4">
        <f t="shared" si="95"/>
        <v>0</v>
      </c>
      <c r="AK845" s="4">
        <f t="shared" si="96"/>
        <v>0</v>
      </c>
      <c r="AL845" s="8">
        <f t="shared" si="97"/>
        <v>0</v>
      </c>
    </row>
    <row r="846" spans="23:38" x14ac:dyDescent="0.25">
      <c r="W846" s="9" t="e">
        <f>VLOOKUP(F846,'Rental Loss'!$A$2:$D$34,4,FALSE)</f>
        <v>#N/A</v>
      </c>
      <c r="X846" s="4" t="e">
        <f>VLOOKUP(F846,'Percent Owner Occupied'!$A$2:$B$34,2,FALSE)</f>
        <v>#N/A</v>
      </c>
      <c r="Y846" s="4" t="e">
        <f>VLOOKUP(F846,'Rental Loss'!$A$2:$C$34,3,FALSE)</f>
        <v>#N/A</v>
      </c>
      <c r="Z846" s="4" t="e">
        <f>VLOOKUP(F846,'Wage and Capital Related Income'!$A$2:$C$34,3,FALSE)</f>
        <v>#N/A</v>
      </c>
      <c r="AA846" s="4" t="e">
        <f>VLOOKUP(F846,'Recapture Features'!$A$2:$D$34,4,FALSE)</f>
        <v>#N/A</v>
      </c>
      <c r="AB846" s="4" t="e">
        <f>VLOOKUP(F846,'Wage and Capital Related Income'!$A$2:$D$34,4,FALSE)</f>
        <v>#N/A</v>
      </c>
      <c r="AC846" s="4" t="e">
        <f>VLOOKUP(F846,'Recapture Features'!$A$2:$B$34,2,FALSE)</f>
        <v>#N/A</v>
      </c>
      <c r="AD846" s="4">
        <f>VLOOKUP(INT(U846),Depth!$A$2:$B$36,2,FALSE)</f>
        <v>0</v>
      </c>
      <c r="AE846" s="4" t="str">
        <f t="shared" si="91"/>
        <v>0</v>
      </c>
      <c r="AF846" s="4" t="e">
        <f>VLOOKUP(AE846,Days!$D$2:$E$199,2,FALSE)</f>
        <v>#N/A</v>
      </c>
      <c r="AG846" s="4">
        <f t="shared" si="92"/>
        <v>0</v>
      </c>
      <c r="AH846" s="4">
        <f t="shared" si="93"/>
        <v>0</v>
      </c>
      <c r="AI846" s="4">
        <f t="shared" si="94"/>
        <v>0</v>
      </c>
      <c r="AJ846" s="4">
        <f t="shared" si="95"/>
        <v>0</v>
      </c>
      <c r="AK846" s="4">
        <f t="shared" si="96"/>
        <v>0</v>
      </c>
      <c r="AL846" s="8">
        <f t="shared" si="97"/>
        <v>0</v>
      </c>
    </row>
    <row r="847" spans="23:38" x14ac:dyDescent="0.25">
      <c r="W847" s="9" t="e">
        <f>VLOOKUP(F847,'Rental Loss'!$A$2:$D$34,4,FALSE)</f>
        <v>#N/A</v>
      </c>
      <c r="X847" s="4" t="e">
        <f>VLOOKUP(F847,'Percent Owner Occupied'!$A$2:$B$34,2,FALSE)</f>
        <v>#N/A</v>
      </c>
      <c r="Y847" s="4" t="e">
        <f>VLOOKUP(F847,'Rental Loss'!$A$2:$C$34,3,FALSE)</f>
        <v>#N/A</v>
      </c>
      <c r="Z847" s="4" t="e">
        <f>VLOOKUP(F847,'Wage and Capital Related Income'!$A$2:$C$34,3,FALSE)</f>
        <v>#N/A</v>
      </c>
      <c r="AA847" s="4" t="e">
        <f>VLOOKUP(F847,'Recapture Features'!$A$2:$D$34,4,FALSE)</f>
        <v>#N/A</v>
      </c>
      <c r="AB847" s="4" t="e">
        <f>VLOOKUP(F847,'Wage and Capital Related Income'!$A$2:$D$34,4,FALSE)</f>
        <v>#N/A</v>
      </c>
      <c r="AC847" s="4" t="e">
        <f>VLOOKUP(F847,'Recapture Features'!$A$2:$B$34,2,FALSE)</f>
        <v>#N/A</v>
      </c>
      <c r="AD847" s="4">
        <f>VLOOKUP(INT(U847),Depth!$A$2:$B$36,2,FALSE)</f>
        <v>0</v>
      </c>
      <c r="AE847" s="4" t="str">
        <f t="shared" si="91"/>
        <v>0</v>
      </c>
      <c r="AF847" s="4" t="e">
        <f>VLOOKUP(AE847,Days!$D$2:$E$199,2,FALSE)</f>
        <v>#N/A</v>
      </c>
      <c r="AG847" s="4">
        <f t="shared" si="92"/>
        <v>0</v>
      </c>
      <c r="AH847" s="4">
        <f t="shared" si="93"/>
        <v>0</v>
      </c>
      <c r="AI847" s="4">
        <f t="shared" si="94"/>
        <v>0</v>
      </c>
      <c r="AJ847" s="4">
        <f t="shared" si="95"/>
        <v>0</v>
      </c>
      <c r="AK847" s="4">
        <f t="shared" si="96"/>
        <v>0</v>
      </c>
      <c r="AL847" s="8">
        <f t="shared" si="97"/>
        <v>0</v>
      </c>
    </row>
    <row r="848" spans="23:38" x14ac:dyDescent="0.25">
      <c r="W848" s="9" t="e">
        <f>VLOOKUP(F848,'Rental Loss'!$A$2:$D$34,4,FALSE)</f>
        <v>#N/A</v>
      </c>
      <c r="X848" s="4" t="e">
        <f>VLOOKUP(F848,'Percent Owner Occupied'!$A$2:$B$34,2,FALSE)</f>
        <v>#N/A</v>
      </c>
      <c r="Y848" s="4" t="e">
        <f>VLOOKUP(F848,'Rental Loss'!$A$2:$C$34,3,FALSE)</f>
        <v>#N/A</v>
      </c>
      <c r="Z848" s="4" t="e">
        <f>VLOOKUP(F848,'Wage and Capital Related Income'!$A$2:$C$34,3,FALSE)</f>
        <v>#N/A</v>
      </c>
      <c r="AA848" s="4" t="e">
        <f>VLOOKUP(F848,'Recapture Features'!$A$2:$D$34,4,FALSE)</f>
        <v>#N/A</v>
      </c>
      <c r="AB848" s="4" t="e">
        <f>VLOOKUP(F848,'Wage and Capital Related Income'!$A$2:$D$34,4,FALSE)</f>
        <v>#N/A</v>
      </c>
      <c r="AC848" s="4" t="e">
        <f>VLOOKUP(F848,'Recapture Features'!$A$2:$B$34,2,FALSE)</f>
        <v>#N/A</v>
      </c>
      <c r="AD848" s="4">
        <f>VLOOKUP(INT(U848),Depth!$A$2:$B$36,2,FALSE)</f>
        <v>0</v>
      </c>
      <c r="AE848" s="4" t="str">
        <f t="shared" si="91"/>
        <v>0</v>
      </c>
      <c r="AF848" s="4" t="e">
        <f>VLOOKUP(AE848,Days!$D$2:$E$199,2,FALSE)</f>
        <v>#N/A</v>
      </c>
      <c r="AG848" s="4">
        <f t="shared" si="92"/>
        <v>0</v>
      </c>
      <c r="AH848" s="4">
        <f t="shared" si="93"/>
        <v>0</v>
      </c>
      <c r="AI848" s="4">
        <f t="shared" si="94"/>
        <v>0</v>
      </c>
      <c r="AJ848" s="4">
        <f t="shared" si="95"/>
        <v>0</v>
      </c>
      <c r="AK848" s="4">
        <f t="shared" si="96"/>
        <v>0</v>
      </c>
      <c r="AL848" s="8">
        <f t="shared" si="97"/>
        <v>0</v>
      </c>
    </row>
    <row r="849" spans="23:38" x14ac:dyDescent="0.25">
      <c r="W849" s="9" t="e">
        <f>VLOOKUP(F849,'Rental Loss'!$A$2:$D$34,4,FALSE)</f>
        <v>#N/A</v>
      </c>
      <c r="X849" s="4" t="e">
        <f>VLOOKUP(F849,'Percent Owner Occupied'!$A$2:$B$34,2,FALSE)</f>
        <v>#N/A</v>
      </c>
      <c r="Y849" s="4" t="e">
        <f>VLOOKUP(F849,'Rental Loss'!$A$2:$C$34,3,FALSE)</f>
        <v>#N/A</v>
      </c>
      <c r="Z849" s="4" t="e">
        <f>VLOOKUP(F849,'Wage and Capital Related Income'!$A$2:$C$34,3,FALSE)</f>
        <v>#N/A</v>
      </c>
      <c r="AA849" s="4" t="e">
        <f>VLOOKUP(F849,'Recapture Features'!$A$2:$D$34,4,FALSE)</f>
        <v>#N/A</v>
      </c>
      <c r="AB849" s="4" t="e">
        <f>VLOOKUP(F849,'Wage and Capital Related Income'!$A$2:$D$34,4,FALSE)</f>
        <v>#N/A</v>
      </c>
      <c r="AC849" s="4" t="e">
        <f>VLOOKUP(F849,'Recapture Features'!$A$2:$B$34,2,FALSE)</f>
        <v>#N/A</v>
      </c>
      <c r="AD849" s="4">
        <f>VLOOKUP(INT(U849),Depth!$A$2:$B$36,2,FALSE)</f>
        <v>0</v>
      </c>
      <c r="AE849" s="4" t="str">
        <f t="shared" si="91"/>
        <v>0</v>
      </c>
      <c r="AF849" s="4" t="e">
        <f>VLOOKUP(AE849,Days!$D$2:$E$199,2,FALSE)</f>
        <v>#N/A</v>
      </c>
      <c r="AG849" s="4">
        <f t="shared" si="92"/>
        <v>0</v>
      </c>
      <c r="AH849" s="4">
        <f t="shared" si="93"/>
        <v>0</v>
      </c>
      <c r="AI849" s="4">
        <f t="shared" si="94"/>
        <v>0</v>
      </c>
      <c r="AJ849" s="4">
        <f t="shared" si="95"/>
        <v>0</v>
      </c>
      <c r="AK849" s="4">
        <f t="shared" si="96"/>
        <v>0</v>
      </c>
      <c r="AL849" s="8">
        <f t="shared" si="97"/>
        <v>0</v>
      </c>
    </row>
    <row r="850" spans="23:38" x14ac:dyDescent="0.25">
      <c r="W850" s="9" t="e">
        <f>VLOOKUP(F850,'Rental Loss'!$A$2:$D$34,4,FALSE)</f>
        <v>#N/A</v>
      </c>
      <c r="X850" s="4" t="e">
        <f>VLOOKUP(F850,'Percent Owner Occupied'!$A$2:$B$34,2,FALSE)</f>
        <v>#N/A</v>
      </c>
      <c r="Y850" s="4" t="e">
        <f>VLOOKUP(F850,'Rental Loss'!$A$2:$C$34,3,FALSE)</f>
        <v>#N/A</v>
      </c>
      <c r="Z850" s="4" t="e">
        <f>VLOOKUP(F850,'Wage and Capital Related Income'!$A$2:$C$34,3,FALSE)</f>
        <v>#N/A</v>
      </c>
      <c r="AA850" s="4" t="e">
        <f>VLOOKUP(F850,'Recapture Features'!$A$2:$D$34,4,FALSE)</f>
        <v>#N/A</v>
      </c>
      <c r="AB850" s="4" t="e">
        <f>VLOOKUP(F850,'Wage and Capital Related Income'!$A$2:$D$34,4,FALSE)</f>
        <v>#N/A</v>
      </c>
      <c r="AC850" s="4" t="e">
        <f>VLOOKUP(F850,'Recapture Features'!$A$2:$B$34,2,FALSE)</f>
        <v>#N/A</v>
      </c>
      <c r="AD850" s="4">
        <f>VLOOKUP(INT(U850),Depth!$A$2:$B$36,2,FALSE)</f>
        <v>0</v>
      </c>
      <c r="AE850" s="4" t="str">
        <f t="shared" si="91"/>
        <v>0</v>
      </c>
      <c r="AF850" s="4" t="e">
        <f>VLOOKUP(AE850,Days!$D$2:$E$199,2,FALSE)</f>
        <v>#N/A</v>
      </c>
      <c r="AG850" s="4">
        <f t="shared" si="92"/>
        <v>0</v>
      </c>
      <c r="AH850" s="4">
        <f t="shared" si="93"/>
        <v>0</v>
      </c>
      <c r="AI850" s="4">
        <f t="shared" si="94"/>
        <v>0</v>
      </c>
      <c r="AJ850" s="4">
        <f t="shared" si="95"/>
        <v>0</v>
      </c>
      <c r="AK850" s="4">
        <f t="shared" si="96"/>
        <v>0</v>
      </c>
      <c r="AL850" s="8">
        <f t="shared" si="97"/>
        <v>0</v>
      </c>
    </row>
    <row r="851" spans="23:38" x14ac:dyDescent="0.25">
      <c r="W851" s="9" t="e">
        <f>VLOOKUP(F851,'Rental Loss'!$A$2:$D$34,4,FALSE)</f>
        <v>#N/A</v>
      </c>
      <c r="X851" s="4" t="e">
        <f>VLOOKUP(F851,'Percent Owner Occupied'!$A$2:$B$34,2,FALSE)</f>
        <v>#N/A</v>
      </c>
      <c r="Y851" s="4" t="e">
        <f>VLOOKUP(F851,'Rental Loss'!$A$2:$C$34,3,FALSE)</f>
        <v>#N/A</v>
      </c>
      <c r="Z851" s="4" t="e">
        <f>VLOOKUP(F851,'Wage and Capital Related Income'!$A$2:$C$34,3,FALSE)</f>
        <v>#N/A</v>
      </c>
      <c r="AA851" s="4" t="e">
        <f>VLOOKUP(F851,'Recapture Features'!$A$2:$D$34,4,FALSE)</f>
        <v>#N/A</v>
      </c>
      <c r="AB851" s="4" t="e">
        <f>VLOOKUP(F851,'Wage and Capital Related Income'!$A$2:$D$34,4,FALSE)</f>
        <v>#N/A</v>
      </c>
      <c r="AC851" s="4" t="e">
        <f>VLOOKUP(F851,'Recapture Features'!$A$2:$B$34,2,FALSE)</f>
        <v>#N/A</v>
      </c>
      <c r="AD851" s="4">
        <f>VLOOKUP(INT(U851),Depth!$A$2:$B$36,2,FALSE)</f>
        <v>0</v>
      </c>
      <c r="AE851" s="4" t="str">
        <f t="shared" si="91"/>
        <v>0</v>
      </c>
      <c r="AF851" s="4" t="e">
        <f>VLOOKUP(AE851,Days!$D$2:$E$199,2,FALSE)</f>
        <v>#N/A</v>
      </c>
      <c r="AG851" s="4">
        <f t="shared" si="92"/>
        <v>0</v>
      </c>
      <c r="AH851" s="4">
        <f t="shared" si="93"/>
        <v>0</v>
      </c>
      <c r="AI851" s="4">
        <f t="shared" si="94"/>
        <v>0</v>
      </c>
      <c r="AJ851" s="4">
        <f t="shared" si="95"/>
        <v>0</v>
      </c>
      <c r="AK851" s="4">
        <f t="shared" si="96"/>
        <v>0</v>
      </c>
      <c r="AL851" s="8">
        <f t="shared" si="97"/>
        <v>0</v>
      </c>
    </row>
    <row r="852" spans="23:38" x14ac:dyDescent="0.25">
      <c r="W852" s="9" t="e">
        <f>VLOOKUP(F852,'Rental Loss'!$A$2:$D$34,4,FALSE)</f>
        <v>#N/A</v>
      </c>
      <c r="X852" s="4" t="e">
        <f>VLOOKUP(F852,'Percent Owner Occupied'!$A$2:$B$34,2,FALSE)</f>
        <v>#N/A</v>
      </c>
      <c r="Y852" s="4" t="e">
        <f>VLOOKUP(F852,'Rental Loss'!$A$2:$C$34,3,FALSE)</f>
        <v>#N/A</v>
      </c>
      <c r="Z852" s="4" t="e">
        <f>VLOOKUP(F852,'Wage and Capital Related Income'!$A$2:$C$34,3,FALSE)</f>
        <v>#N/A</v>
      </c>
      <c r="AA852" s="4" t="e">
        <f>VLOOKUP(F852,'Recapture Features'!$A$2:$D$34,4,FALSE)</f>
        <v>#N/A</v>
      </c>
      <c r="AB852" s="4" t="e">
        <f>VLOOKUP(F852,'Wage and Capital Related Income'!$A$2:$D$34,4,FALSE)</f>
        <v>#N/A</v>
      </c>
      <c r="AC852" s="4" t="e">
        <f>VLOOKUP(F852,'Recapture Features'!$A$2:$B$34,2,FALSE)</f>
        <v>#N/A</v>
      </c>
      <c r="AD852" s="4">
        <f>VLOOKUP(INT(U852),Depth!$A$2:$B$36,2,FALSE)</f>
        <v>0</v>
      </c>
      <c r="AE852" s="4" t="str">
        <f t="shared" si="91"/>
        <v>0</v>
      </c>
      <c r="AF852" s="4" t="e">
        <f>VLOOKUP(AE852,Days!$D$2:$E$199,2,FALSE)</f>
        <v>#N/A</v>
      </c>
      <c r="AG852" s="4">
        <f t="shared" si="92"/>
        <v>0</v>
      </c>
      <c r="AH852" s="4">
        <f t="shared" si="93"/>
        <v>0</v>
      </c>
      <c r="AI852" s="4">
        <f t="shared" si="94"/>
        <v>0</v>
      </c>
      <c r="AJ852" s="4">
        <f t="shared" si="95"/>
        <v>0</v>
      </c>
      <c r="AK852" s="4">
        <f t="shared" si="96"/>
        <v>0</v>
      </c>
      <c r="AL852" s="8">
        <f t="shared" si="97"/>
        <v>0</v>
      </c>
    </row>
    <row r="853" spans="23:38" x14ac:dyDescent="0.25">
      <c r="W853" s="9" t="e">
        <f>VLOOKUP(F853,'Rental Loss'!$A$2:$D$34,4,FALSE)</f>
        <v>#N/A</v>
      </c>
      <c r="X853" s="4" t="e">
        <f>VLOOKUP(F853,'Percent Owner Occupied'!$A$2:$B$34,2,FALSE)</f>
        <v>#N/A</v>
      </c>
      <c r="Y853" s="4" t="e">
        <f>VLOOKUP(F853,'Rental Loss'!$A$2:$C$34,3,FALSE)</f>
        <v>#N/A</v>
      </c>
      <c r="Z853" s="4" t="e">
        <f>VLOOKUP(F853,'Wage and Capital Related Income'!$A$2:$C$34,3,FALSE)</f>
        <v>#N/A</v>
      </c>
      <c r="AA853" s="4" t="e">
        <f>VLOOKUP(F853,'Recapture Features'!$A$2:$D$34,4,FALSE)</f>
        <v>#N/A</v>
      </c>
      <c r="AB853" s="4" t="e">
        <f>VLOOKUP(F853,'Wage and Capital Related Income'!$A$2:$D$34,4,FALSE)</f>
        <v>#N/A</v>
      </c>
      <c r="AC853" s="4" t="e">
        <f>VLOOKUP(F853,'Recapture Features'!$A$2:$B$34,2,FALSE)</f>
        <v>#N/A</v>
      </c>
      <c r="AD853" s="4">
        <f>VLOOKUP(INT(U853),Depth!$A$2:$B$36,2,FALSE)</f>
        <v>0</v>
      </c>
      <c r="AE853" s="4" t="str">
        <f t="shared" si="91"/>
        <v>0</v>
      </c>
      <c r="AF853" s="4" t="e">
        <f>VLOOKUP(AE853,Days!$D$2:$E$199,2,FALSE)</f>
        <v>#N/A</v>
      </c>
      <c r="AG853" s="4">
        <f t="shared" si="92"/>
        <v>0</v>
      </c>
      <c r="AH853" s="4">
        <f t="shared" si="93"/>
        <v>0</v>
      </c>
      <c r="AI853" s="4">
        <f t="shared" si="94"/>
        <v>0</v>
      </c>
      <c r="AJ853" s="4">
        <f t="shared" si="95"/>
        <v>0</v>
      </c>
      <c r="AK853" s="4">
        <f t="shared" si="96"/>
        <v>0</v>
      </c>
      <c r="AL853" s="8">
        <f t="shared" si="97"/>
        <v>0</v>
      </c>
    </row>
    <row r="854" spans="23:38" x14ac:dyDescent="0.25">
      <c r="W854" s="9" t="e">
        <f>VLOOKUP(F854,'Rental Loss'!$A$2:$D$34,4,FALSE)</f>
        <v>#N/A</v>
      </c>
      <c r="X854" s="4" t="e">
        <f>VLOOKUP(F854,'Percent Owner Occupied'!$A$2:$B$34,2,FALSE)</f>
        <v>#N/A</v>
      </c>
      <c r="Y854" s="4" t="e">
        <f>VLOOKUP(F854,'Rental Loss'!$A$2:$C$34,3,FALSE)</f>
        <v>#N/A</v>
      </c>
      <c r="Z854" s="4" t="e">
        <f>VLOOKUP(F854,'Wage and Capital Related Income'!$A$2:$C$34,3,FALSE)</f>
        <v>#N/A</v>
      </c>
      <c r="AA854" s="4" t="e">
        <f>VLOOKUP(F854,'Recapture Features'!$A$2:$D$34,4,FALSE)</f>
        <v>#N/A</v>
      </c>
      <c r="AB854" s="4" t="e">
        <f>VLOOKUP(F854,'Wage and Capital Related Income'!$A$2:$D$34,4,FALSE)</f>
        <v>#N/A</v>
      </c>
      <c r="AC854" s="4" t="e">
        <f>VLOOKUP(F854,'Recapture Features'!$A$2:$B$34,2,FALSE)</f>
        <v>#N/A</v>
      </c>
      <c r="AD854" s="4">
        <f>VLOOKUP(INT(U854),Depth!$A$2:$B$36,2,FALSE)</f>
        <v>0</v>
      </c>
      <c r="AE854" s="4" t="str">
        <f t="shared" si="91"/>
        <v>0</v>
      </c>
      <c r="AF854" s="4" t="e">
        <f>VLOOKUP(AE854,Days!$D$2:$E$199,2,FALSE)</f>
        <v>#N/A</v>
      </c>
      <c r="AG854" s="4">
        <f t="shared" si="92"/>
        <v>0</v>
      </c>
      <c r="AH854" s="4">
        <f t="shared" si="93"/>
        <v>0</v>
      </c>
      <c r="AI854" s="4">
        <f t="shared" si="94"/>
        <v>0</v>
      </c>
      <c r="AJ854" s="4">
        <f t="shared" si="95"/>
        <v>0</v>
      </c>
      <c r="AK854" s="4">
        <f t="shared" si="96"/>
        <v>0</v>
      </c>
      <c r="AL854" s="8">
        <f t="shared" si="97"/>
        <v>0</v>
      </c>
    </row>
    <row r="855" spans="23:38" x14ac:dyDescent="0.25">
      <c r="W855" s="9" t="e">
        <f>VLOOKUP(F855,'Rental Loss'!$A$2:$D$34,4,FALSE)</f>
        <v>#N/A</v>
      </c>
      <c r="X855" s="4" t="e">
        <f>VLOOKUP(F855,'Percent Owner Occupied'!$A$2:$B$34,2,FALSE)</f>
        <v>#N/A</v>
      </c>
      <c r="Y855" s="4" t="e">
        <f>VLOOKUP(F855,'Rental Loss'!$A$2:$C$34,3,FALSE)</f>
        <v>#N/A</v>
      </c>
      <c r="Z855" s="4" t="e">
        <f>VLOOKUP(F855,'Wage and Capital Related Income'!$A$2:$C$34,3,FALSE)</f>
        <v>#N/A</v>
      </c>
      <c r="AA855" s="4" t="e">
        <f>VLOOKUP(F855,'Recapture Features'!$A$2:$D$34,4,FALSE)</f>
        <v>#N/A</v>
      </c>
      <c r="AB855" s="4" t="e">
        <f>VLOOKUP(F855,'Wage and Capital Related Income'!$A$2:$D$34,4,FALSE)</f>
        <v>#N/A</v>
      </c>
      <c r="AC855" s="4" t="e">
        <f>VLOOKUP(F855,'Recapture Features'!$A$2:$B$34,2,FALSE)</f>
        <v>#N/A</v>
      </c>
      <c r="AD855" s="4">
        <f>VLOOKUP(INT(U855),Depth!$A$2:$B$36,2,FALSE)</f>
        <v>0</v>
      </c>
      <c r="AE855" s="4" t="str">
        <f t="shared" si="91"/>
        <v>0</v>
      </c>
      <c r="AF855" s="4" t="e">
        <f>VLOOKUP(AE855,Days!$D$2:$E$199,2,FALSE)</f>
        <v>#N/A</v>
      </c>
      <c r="AG855" s="4">
        <f t="shared" si="92"/>
        <v>0</v>
      </c>
      <c r="AH855" s="4">
        <f t="shared" si="93"/>
        <v>0</v>
      </c>
      <c r="AI855" s="4">
        <f t="shared" si="94"/>
        <v>0</v>
      </c>
      <c r="AJ855" s="4">
        <f t="shared" si="95"/>
        <v>0</v>
      </c>
      <c r="AK855" s="4">
        <f t="shared" si="96"/>
        <v>0</v>
      </c>
      <c r="AL855" s="8">
        <f t="shared" si="97"/>
        <v>0</v>
      </c>
    </row>
    <row r="856" spans="23:38" x14ac:dyDescent="0.25">
      <c r="W856" s="9" t="e">
        <f>VLOOKUP(F856,'Rental Loss'!$A$2:$D$34,4,FALSE)</f>
        <v>#N/A</v>
      </c>
      <c r="X856" s="4" t="e">
        <f>VLOOKUP(F856,'Percent Owner Occupied'!$A$2:$B$34,2,FALSE)</f>
        <v>#N/A</v>
      </c>
      <c r="Y856" s="4" t="e">
        <f>VLOOKUP(F856,'Rental Loss'!$A$2:$C$34,3,FALSE)</f>
        <v>#N/A</v>
      </c>
      <c r="Z856" s="4" t="e">
        <f>VLOOKUP(F856,'Wage and Capital Related Income'!$A$2:$C$34,3,FALSE)</f>
        <v>#N/A</v>
      </c>
      <c r="AA856" s="4" t="e">
        <f>VLOOKUP(F856,'Recapture Features'!$A$2:$D$34,4,FALSE)</f>
        <v>#N/A</v>
      </c>
      <c r="AB856" s="4" t="e">
        <f>VLOOKUP(F856,'Wage and Capital Related Income'!$A$2:$D$34,4,FALSE)</f>
        <v>#N/A</v>
      </c>
      <c r="AC856" s="4" t="e">
        <f>VLOOKUP(F856,'Recapture Features'!$A$2:$B$34,2,FALSE)</f>
        <v>#N/A</v>
      </c>
      <c r="AD856" s="4">
        <f>VLOOKUP(INT(U856),Depth!$A$2:$B$36,2,FALSE)</f>
        <v>0</v>
      </c>
      <c r="AE856" s="4" t="str">
        <f t="shared" si="91"/>
        <v>0</v>
      </c>
      <c r="AF856" s="4" t="e">
        <f>VLOOKUP(AE856,Days!$D$2:$E$199,2,FALSE)</f>
        <v>#N/A</v>
      </c>
      <c r="AG856" s="4">
        <f t="shared" si="92"/>
        <v>0</v>
      </c>
      <c r="AH856" s="4">
        <f t="shared" si="93"/>
        <v>0</v>
      </c>
      <c r="AI856" s="4">
        <f t="shared" si="94"/>
        <v>0</v>
      </c>
      <c r="AJ856" s="4">
        <f t="shared" si="95"/>
        <v>0</v>
      </c>
      <c r="AK856" s="4">
        <f t="shared" si="96"/>
        <v>0</v>
      </c>
      <c r="AL856" s="8">
        <f t="shared" si="97"/>
        <v>0</v>
      </c>
    </row>
    <row r="857" spans="23:38" x14ac:dyDescent="0.25">
      <c r="W857" s="9" t="e">
        <f>VLOOKUP(F857,'Rental Loss'!$A$2:$D$34,4,FALSE)</f>
        <v>#N/A</v>
      </c>
      <c r="X857" s="4" t="e">
        <f>VLOOKUP(F857,'Percent Owner Occupied'!$A$2:$B$34,2,FALSE)</f>
        <v>#N/A</v>
      </c>
      <c r="Y857" s="4" t="e">
        <f>VLOOKUP(F857,'Rental Loss'!$A$2:$C$34,3,FALSE)</f>
        <v>#N/A</v>
      </c>
      <c r="Z857" s="4" t="e">
        <f>VLOOKUP(F857,'Wage and Capital Related Income'!$A$2:$C$34,3,FALSE)</f>
        <v>#N/A</v>
      </c>
      <c r="AA857" s="4" t="e">
        <f>VLOOKUP(F857,'Recapture Features'!$A$2:$D$34,4,FALSE)</f>
        <v>#N/A</v>
      </c>
      <c r="AB857" s="4" t="e">
        <f>VLOOKUP(F857,'Wage and Capital Related Income'!$A$2:$D$34,4,FALSE)</f>
        <v>#N/A</v>
      </c>
      <c r="AC857" s="4" t="e">
        <f>VLOOKUP(F857,'Recapture Features'!$A$2:$B$34,2,FALSE)</f>
        <v>#N/A</v>
      </c>
      <c r="AD857" s="4">
        <f>VLOOKUP(INT(U857),Depth!$A$2:$B$36,2,FALSE)</f>
        <v>0</v>
      </c>
      <c r="AE857" s="4" t="str">
        <f t="shared" si="91"/>
        <v>0</v>
      </c>
      <c r="AF857" s="4" t="e">
        <f>VLOOKUP(AE857,Days!$D$2:$E$199,2,FALSE)</f>
        <v>#N/A</v>
      </c>
      <c r="AG857" s="4">
        <f t="shared" si="92"/>
        <v>0</v>
      </c>
      <c r="AH857" s="4">
        <f t="shared" si="93"/>
        <v>0</v>
      </c>
      <c r="AI857" s="4">
        <f t="shared" si="94"/>
        <v>0</v>
      </c>
      <c r="AJ857" s="4">
        <f t="shared" si="95"/>
        <v>0</v>
      </c>
      <c r="AK857" s="4">
        <f t="shared" si="96"/>
        <v>0</v>
      </c>
      <c r="AL857" s="8">
        <f t="shared" si="97"/>
        <v>0</v>
      </c>
    </row>
    <row r="858" spans="23:38" x14ac:dyDescent="0.25">
      <c r="W858" s="9" t="e">
        <f>VLOOKUP(F858,'Rental Loss'!$A$2:$D$34,4,FALSE)</f>
        <v>#N/A</v>
      </c>
      <c r="X858" s="4" t="e">
        <f>VLOOKUP(F858,'Percent Owner Occupied'!$A$2:$B$34,2,FALSE)</f>
        <v>#N/A</v>
      </c>
      <c r="Y858" s="4" t="e">
        <f>VLOOKUP(F858,'Rental Loss'!$A$2:$C$34,3,FALSE)</f>
        <v>#N/A</v>
      </c>
      <c r="Z858" s="4" t="e">
        <f>VLOOKUP(F858,'Wage and Capital Related Income'!$A$2:$C$34,3,FALSE)</f>
        <v>#N/A</v>
      </c>
      <c r="AA858" s="4" t="e">
        <f>VLOOKUP(F858,'Recapture Features'!$A$2:$D$34,4,FALSE)</f>
        <v>#N/A</v>
      </c>
      <c r="AB858" s="4" t="e">
        <f>VLOOKUP(F858,'Wage and Capital Related Income'!$A$2:$D$34,4,FALSE)</f>
        <v>#N/A</v>
      </c>
      <c r="AC858" s="4" t="e">
        <f>VLOOKUP(F858,'Recapture Features'!$A$2:$B$34,2,FALSE)</f>
        <v>#N/A</v>
      </c>
      <c r="AD858" s="4">
        <f>VLOOKUP(INT(U858),Depth!$A$2:$B$36,2,FALSE)</f>
        <v>0</v>
      </c>
      <c r="AE858" s="4" t="str">
        <f t="shared" si="91"/>
        <v>0</v>
      </c>
      <c r="AF858" s="4" t="e">
        <f>VLOOKUP(AE858,Days!$D$2:$E$199,2,FALSE)</f>
        <v>#N/A</v>
      </c>
      <c r="AG858" s="4">
        <f t="shared" si="92"/>
        <v>0</v>
      </c>
      <c r="AH858" s="4">
        <f t="shared" si="93"/>
        <v>0</v>
      </c>
      <c r="AI858" s="4">
        <f t="shared" si="94"/>
        <v>0</v>
      </c>
      <c r="AJ858" s="4">
        <f t="shared" si="95"/>
        <v>0</v>
      </c>
      <c r="AK858" s="4">
        <f t="shared" si="96"/>
        <v>0</v>
      </c>
      <c r="AL858" s="8">
        <f t="shared" si="97"/>
        <v>0</v>
      </c>
    </row>
    <row r="859" spans="23:38" x14ac:dyDescent="0.25">
      <c r="W859" s="9" t="e">
        <f>VLOOKUP(F859,'Rental Loss'!$A$2:$D$34,4,FALSE)</f>
        <v>#N/A</v>
      </c>
      <c r="X859" s="4" t="e">
        <f>VLOOKUP(F859,'Percent Owner Occupied'!$A$2:$B$34,2,FALSE)</f>
        <v>#N/A</v>
      </c>
      <c r="Y859" s="4" t="e">
        <f>VLOOKUP(F859,'Rental Loss'!$A$2:$C$34,3,FALSE)</f>
        <v>#N/A</v>
      </c>
      <c r="Z859" s="4" t="e">
        <f>VLOOKUP(F859,'Wage and Capital Related Income'!$A$2:$C$34,3,FALSE)</f>
        <v>#N/A</v>
      </c>
      <c r="AA859" s="4" t="e">
        <f>VLOOKUP(F859,'Recapture Features'!$A$2:$D$34,4,FALSE)</f>
        <v>#N/A</v>
      </c>
      <c r="AB859" s="4" t="e">
        <f>VLOOKUP(F859,'Wage and Capital Related Income'!$A$2:$D$34,4,FALSE)</f>
        <v>#N/A</v>
      </c>
      <c r="AC859" s="4" t="e">
        <f>VLOOKUP(F859,'Recapture Features'!$A$2:$B$34,2,FALSE)</f>
        <v>#N/A</v>
      </c>
      <c r="AD859" s="4">
        <f>VLOOKUP(INT(U859),Depth!$A$2:$B$36,2,FALSE)</f>
        <v>0</v>
      </c>
      <c r="AE859" s="4" t="str">
        <f t="shared" si="91"/>
        <v>0</v>
      </c>
      <c r="AF859" s="4" t="e">
        <f>VLOOKUP(AE859,Days!$D$2:$E$199,2,FALSE)</f>
        <v>#N/A</v>
      </c>
      <c r="AG859" s="4">
        <f t="shared" si="92"/>
        <v>0</v>
      </c>
      <c r="AH859" s="4">
        <f t="shared" si="93"/>
        <v>0</v>
      </c>
      <c r="AI859" s="4">
        <f t="shared" si="94"/>
        <v>0</v>
      </c>
      <c r="AJ859" s="4">
        <f t="shared" si="95"/>
        <v>0</v>
      </c>
      <c r="AK859" s="4">
        <f t="shared" si="96"/>
        <v>0</v>
      </c>
      <c r="AL859" s="8">
        <f t="shared" si="97"/>
        <v>0</v>
      </c>
    </row>
    <row r="860" spans="23:38" x14ac:dyDescent="0.25">
      <c r="W860" s="9" t="e">
        <f>VLOOKUP(F860,'Rental Loss'!$A$2:$D$34,4,FALSE)</f>
        <v>#N/A</v>
      </c>
      <c r="X860" s="4" t="e">
        <f>VLOOKUP(F860,'Percent Owner Occupied'!$A$2:$B$34,2,FALSE)</f>
        <v>#N/A</v>
      </c>
      <c r="Y860" s="4" t="e">
        <f>VLOOKUP(F860,'Rental Loss'!$A$2:$C$34,3,FALSE)</f>
        <v>#N/A</v>
      </c>
      <c r="Z860" s="4" t="e">
        <f>VLOOKUP(F860,'Wage and Capital Related Income'!$A$2:$C$34,3,FALSE)</f>
        <v>#N/A</v>
      </c>
      <c r="AA860" s="4" t="e">
        <f>VLOOKUP(F860,'Recapture Features'!$A$2:$D$34,4,FALSE)</f>
        <v>#N/A</v>
      </c>
      <c r="AB860" s="4" t="e">
        <f>VLOOKUP(F860,'Wage and Capital Related Income'!$A$2:$D$34,4,FALSE)</f>
        <v>#N/A</v>
      </c>
      <c r="AC860" s="4" t="e">
        <f>VLOOKUP(F860,'Recapture Features'!$A$2:$B$34,2,FALSE)</f>
        <v>#N/A</v>
      </c>
      <c r="AD860" s="4">
        <f>VLOOKUP(INT(U860),Depth!$A$2:$B$36,2,FALSE)</f>
        <v>0</v>
      </c>
      <c r="AE860" s="4" t="str">
        <f t="shared" si="91"/>
        <v>0</v>
      </c>
      <c r="AF860" s="4" t="e">
        <f>VLOOKUP(AE860,Days!$D$2:$E$199,2,FALSE)</f>
        <v>#N/A</v>
      </c>
      <c r="AG860" s="4">
        <f t="shared" si="92"/>
        <v>0</v>
      </c>
      <c r="AH860" s="4">
        <f t="shared" si="93"/>
        <v>0</v>
      </c>
      <c r="AI860" s="4">
        <f t="shared" si="94"/>
        <v>0</v>
      </c>
      <c r="AJ860" s="4">
        <f t="shared" si="95"/>
        <v>0</v>
      </c>
      <c r="AK860" s="4">
        <f t="shared" si="96"/>
        <v>0</v>
      </c>
      <c r="AL860" s="8">
        <f t="shared" si="97"/>
        <v>0</v>
      </c>
    </row>
    <row r="861" spans="23:38" x14ac:dyDescent="0.25">
      <c r="W861" s="9" t="e">
        <f>VLOOKUP(F861,'Rental Loss'!$A$2:$D$34,4,FALSE)</f>
        <v>#N/A</v>
      </c>
      <c r="X861" s="4" t="e">
        <f>VLOOKUP(F861,'Percent Owner Occupied'!$A$2:$B$34,2,FALSE)</f>
        <v>#N/A</v>
      </c>
      <c r="Y861" s="4" t="e">
        <f>VLOOKUP(F861,'Rental Loss'!$A$2:$C$34,3,FALSE)</f>
        <v>#N/A</v>
      </c>
      <c r="Z861" s="4" t="e">
        <f>VLOOKUP(F861,'Wage and Capital Related Income'!$A$2:$C$34,3,FALSE)</f>
        <v>#N/A</v>
      </c>
      <c r="AA861" s="4" t="e">
        <f>VLOOKUP(F861,'Recapture Features'!$A$2:$D$34,4,FALSE)</f>
        <v>#N/A</v>
      </c>
      <c r="AB861" s="4" t="e">
        <f>VLOOKUP(F861,'Wage and Capital Related Income'!$A$2:$D$34,4,FALSE)</f>
        <v>#N/A</v>
      </c>
      <c r="AC861" s="4" t="e">
        <f>VLOOKUP(F861,'Recapture Features'!$A$2:$B$34,2,FALSE)</f>
        <v>#N/A</v>
      </c>
      <c r="AD861" s="4">
        <f>VLOOKUP(INT(U861),Depth!$A$2:$B$36,2,FALSE)</f>
        <v>0</v>
      </c>
      <c r="AE861" s="4" t="str">
        <f t="shared" si="91"/>
        <v>0</v>
      </c>
      <c r="AF861" s="4" t="e">
        <f>VLOOKUP(AE861,Days!$D$2:$E$199,2,FALSE)</f>
        <v>#N/A</v>
      </c>
      <c r="AG861" s="4">
        <f t="shared" si="92"/>
        <v>0</v>
      </c>
      <c r="AH861" s="4">
        <f t="shared" si="93"/>
        <v>0</v>
      </c>
      <c r="AI861" s="4">
        <f t="shared" si="94"/>
        <v>0</v>
      </c>
      <c r="AJ861" s="4">
        <f t="shared" si="95"/>
        <v>0</v>
      </c>
      <c r="AK861" s="4">
        <f t="shared" si="96"/>
        <v>0</v>
      </c>
      <c r="AL861" s="8">
        <f t="shared" si="97"/>
        <v>0</v>
      </c>
    </row>
    <row r="862" spans="23:38" x14ac:dyDescent="0.25">
      <c r="W862" s="9" t="e">
        <f>VLOOKUP(F862,'Rental Loss'!$A$2:$D$34,4,FALSE)</f>
        <v>#N/A</v>
      </c>
      <c r="X862" s="4" t="e">
        <f>VLOOKUP(F862,'Percent Owner Occupied'!$A$2:$B$34,2,FALSE)</f>
        <v>#N/A</v>
      </c>
      <c r="Y862" s="4" t="e">
        <f>VLOOKUP(F862,'Rental Loss'!$A$2:$C$34,3,FALSE)</f>
        <v>#N/A</v>
      </c>
      <c r="Z862" s="4" t="e">
        <f>VLOOKUP(F862,'Wage and Capital Related Income'!$A$2:$C$34,3,FALSE)</f>
        <v>#N/A</v>
      </c>
      <c r="AA862" s="4" t="e">
        <f>VLOOKUP(F862,'Recapture Features'!$A$2:$D$34,4,FALSE)</f>
        <v>#N/A</v>
      </c>
      <c r="AB862" s="4" t="e">
        <f>VLOOKUP(F862,'Wage and Capital Related Income'!$A$2:$D$34,4,FALSE)</f>
        <v>#N/A</v>
      </c>
      <c r="AC862" s="4" t="e">
        <f>VLOOKUP(F862,'Recapture Features'!$A$2:$B$34,2,FALSE)</f>
        <v>#N/A</v>
      </c>
      <c r="AD862" s="4">
        <f>VLOOKUP(INT(U862),Depth!$A$2:$B$36,2,FALSE)</f>
        <v>0</v>
      </c>
      <c r="AE862" s="4" t="str">
        <f t="shared" si="91"/>
        <v>0</v>
      </c>
      <c r="AF862" s="4" t="e">
        <f>VLOOKUP(AE862,Days!$D$2:$E$199,2,FALSE)</f>
        <v>#N/A</v>
      </c>
      <c r="AG862" s="4">
        <f t="shared" si="92"/>
        <v>0</v>
      </c>
      <c r="AH862" s="4">
        <f t="shared" si="93"/>
        <v>0</v>
      </c>
      <c r="AI862" s="4">
        <f t="shared" si="94"/>
        <v>0</v>
      </c>
      <c r="AJ862" s="4">
        <f t="shared" si="95"/>
        <v>0</v>
      </c>
      <c r="AK862" s="4">
        <f t="shared" si="96"/>
        <v>0</v>
      </c>
      <c r="AL862" s="8">
        <f t="shared" si="97"/>
        <v>0</v>
      </c>
    </row>
    <row r="863" spans="23:38" x14ac:dyDescent="0.25">
      <c r="W863" s="9" t="e">
        <f>VLOOKUP(F863,'Rental Loss'!$A$2:$D$34,4,FALSE)</f>
        <v>#N/A</v>
      </c>
      <c r="X863" s="4" t="e">
        <f>VLOOKUP(F863,'Percent Owner Occupied'!$A$2:$B$34,2,FALSE)</f>
        <v>#N/A</v>
      </c>
      <c r="Y863" s="4" t="e">
        <f>VLOOKUP(F863,'Rental Loss'!$A$2:$C$34,3,FALSE)</f>
        <v>#N/A</v>
      </c>
      <c r="Z863" s="4" t="e">
        <f>VLOOKUP(F863,'Wage and Capital Related Income'!$A$2:$C$34,3,FALSE)</f>
        <v>#N/A</v>
      </c>
      <c r="AA863" s="4" t="e">
        <f>VLOOKUP(F863,'Recapture Features'!$A$2:$D$34,4,FALSE)</f>
        <v>#N/A</v>
      </c>
      <c r="AB863" s="4" t="e">
        <f>VLOOKUP(F863,'Wage and Capital Related Income'!$A$2:$D$34,4,FALSE)</f>
        <v>#N/A</v>
      </c>
      <c r="AC863" s="4" t="e">
        <f>VLOOKUP(F863,'Recapture Features'!$A$2:$B$34,2,FALSE)</f>
        <v>#N/A</v>
      </c>
      <c r="AD863" s="4">
        <f>VLOOKUP(INT(U863),Depth!$A$2:$B$36,2,FALSE)</f>
        <v>0</v>
      </c>
      <c r="AE863" s="4" t="str">
        <f t="shared" si="91"/>
        <v>0</v>
      </c>
      <c r="AF863" s="4" t="e">
        <f>VLOOKUP(AE863,Days!$D$2:$E$199,2,FALSE)</f>
        <v>#N/A</v>
      </c>
      <c r="AG863" s="4">
        <f t="shared" si="92"/>
        <v>0</v>
      </c>
      <c r="AH863" s="4">
        <f t="shared" si="93"/>
        <v>0</v>
      </c>
      <c r="AI863" s="4">
        <f t="shared" si="94"/>
        <v>0</v>
      </c>
      <c r="AJ863" s="4">
        <f t="shared" si="95"/>
        <v>0</v>
      </c>
      <c r="AK863" s="4">
        <f t="shared" si="96"/>
        <v>0</v>
      </c>
      <c r="AL863" s="8">
        <f t="shared" si="97"/>
        <v>0</v>
      </c>
    </row>
    <row r="864" spans="23:38" x14ac:dyDescent="0.25">
      <c r="W864" s="9" t="e">
        <f>VLOOKUP(F864,'Rental Loss'!$A$2:$D$34,4,FALSE)</f>
        <v>#N/A</v>
      </c>
      <c r="X864" s="4" t="e">
        <f>VLOOKUP(F864,'Percent Owner Occupied'!$A$2:$B$34,2,FALSE)</f>
        <v>#N/A</v>
      </c>
      <c r="Y864" s="4" t="e">
        <f>VLOOKUP(F864,'Rental Loss'!$A$2:$C$34,3,FALSE)</f>
        <v>#N/A</v>
      </c>
      <c r="Z864" s="4" t="e">
        <f>VLOOKUP(F864,'Wage and Capital Related Income'!$A$2:$C$34,3,FALSE)</f>
        <v>#N/A</v>
      </c>
      <c r="AA864" s="4" t="e">
        <f>VLOOKUP(F864,'Recapture Features'!$A$2:$D$34,4,FALSE)</f>
        <v>#N/A</v>
      </c>
      <c r="AB864" s="4" t="e">
        <f>VLOOKUP(F864,'Wage and Capital Related Income'!$A$2:$D$34,4,FALSE)</f>
        <v>#N/A</v>
      </c>
      <c r="AC864" s="4" t="e">
        <f>VLOOKUP(F864,'Recapture Features'!$A$2:$B$34,2,FALSE)</f>
        <v>#N/A</v>
      </c>
      <c r="AD864" s="4">
        <f>VLOOKUP(INT(U864),Depth!$A$2:$B$36,2,FALSE)</f>
        <v>0</v>
      </c>
      <c r="AE864" s="4" t="str">
        <f t="shared" si="91"/>
        <v>0</v>
      </c>
      <c r="AF864" s="4" t="e">
        <f>VLOOKUP(AE864,Days!$D$2:$E$199,2,FALSE)</f>
        <v>#N/A</v>
      </c>
      <c r="AG864" s="4">
        <f t="shared" si="92"/>
        <v>0</v>
      </c>
      <c r="AH864" s="4">
        <f t="shared" si="93"/>
        <v>0</v>
      </c>
      <c r="AI864" s="4">
        <f t="shared" si="94"/>
        <v>0</v>
      </c>
      <c r="AJ864" s="4">
        <f t="shared" si="95"/>
        <v>0</v>
      </c>
      <c r="AK864" s="4">
        <f t="shared" si="96"/>
        <v>0</v>
      </c>
      <c r="AL864" s="8">
        <f t="shared" si="97"/>
        <v>0</v>
      </c>
    </row>
    <row r="865" spans="23:38" x14ac:dyDescent="0.25">
      <c r="W865" s="9" t="e">
        <f>VLOOKUP(F865,'Rental Loss'!$A$2:$D$34,4,FALSE)</f>
        <v>#N/A</v>
      </c>
      <c r="X865" s="4" t="e">
        <f>VLOOKUP(F865,'Percent Owner Occupied'!$A$2:$B$34,2,FALSE)</f>
        <v>#N/A</v>
      </c>
      <c r="Y865" s="4" t="e">
        <f>VLOOKUP(F865,'Rental Loss'!$A$2:$C$34,3,FALSE)</f>
        <v>#N/A</v>
      </c>
      <c r="Z865" s="4" t="e">
        <f>VLOOKUP(F865,'Wage and Capital Related Income'!$A$2:$C$34,3,FALSE)</f>
        <v>#N/A</v>
      </c>
      <c r="AA865" s="4" t="e">
        <f>VLOOKUP(F865,'Recapture Features'!$A$2:$D$34,4,FALSE)</f>
        <v>#N/A</v>
      </c>
      <c r="AB865" s="4" t="e">
        <f>VLOOKUP(F865,'Wage and Capital Related Income'!$A$2:$D$34,4,FALSE)</f>
        <v>#N/A</v>
      </c>
      <c r="AC865" s="4" t="e">
        <f>VLOOKUP(F865,'Recapture Features'!$A$2:$B$34,2,FALSE)</f>
        <v>#N/A</v>
      </c>
      <c r="AD865" s="4">
        <f>VLOOKUP(INT(U865),Depth!$A$2:$B$36,2,FALSE)</f>
        <v>0</v>
      </c>
      <c r="AE865" s="4" t="str">
        <f t="shared" si="91"/>
        <v>0</v>
      </c>
      <c r="AF865" s="4" t="e">
        <f>VLOOKUP(AE865,Days!$D$2:$E$199,2,FALSE)</f>
        <v>#N/A</v>
      </c>
      <c r="AG865" s="4">
        <f t="shared" si="92"/>
        <v>0</v>
      </c>
      <c r="AH865" s="4">
        <f t="shared" si="93"/>
        <v>0</v>
      </c>
      <c r="AI865" s="4">
        <f t="shared" si="94"/>
        <v>0</v>
      </c>
      <c r="AJ865" s="4">
        <f t="shared" si="95"/>
        <v>0</v>
      </c>
      <c r="AK865" s="4">
        <f t="shared" si="96"/>
        <v>0</v>
      </c>
      <c r="AL865" s="8">
        <f t="shared" si="97"/>
        <v>0</v>
      </c>
    </row>
    <row r="866" spans="23:38" x14ac:dyDescent="0.25">
      <c r="W866" s="9" t="e">
        <f>VLOOKUP(F866,'Rental Loss'!$A$2:$D$34,4,FALSE)</f>
        <v>#N/A</v>
      </c>
      <c r="X866" s="4" t="e">
        <f>VLOOKUP(F866,'Percent Owner Occupied'!$A$2:$B$34,2,FALSE)</f>
        <v>#N/A</v>
      </c>
      <c r="Y866" s="4" t="e">
        <f>VLOOKUP(F866,'Rental Loss'!$A$2:$C$34,3,FALSE)</f>
        <v>#N/A</v>
      </c>
      <c r="Z866" s="4" t="e">
        <f>VLOOKUP(F866,'Wage and Capital Related Income'!$A$2:$C$34,3,FALSE)</f>
        <v>#N/A</v>
      </c>
      <c r="AA866" s="4" t="e">
        <f>VLOOKUP(F866,'Recapture Features'!$A$2:$D$34,4,FALSE)</f>
        <v>#N/A</v>
      </c>
      <c r="AB866" s="4" t="e">
        <f>VLOOKUP(F866,'Wage and Capital Related Income'!$A$2:$D$34,4,FALSE)</f>
        <v>#N/A</v>
      </c>
      <c r="AC866" s="4" t="e">
        <f>VLOOKUP(F866,'Recapture Features'!$A$2:$B$34,2,FALSE)</f>
        <v>#N/A</v>
      </c>
      <c r="AD866" s="4">
        <f>VLOOKUP(INT(U866),Depth!$A$2:$B$36,2,FALSE)</f>
        <v>0</v>
      </c>
      <c r="AE866" s="4" t="str">
        <f t="shared" si="91"/>
        <v>0</v>
      </c>
      <c r="AF866" s="4" t="e">
        <f>VLOOKUP(AE866,Days!$D$2:$E$199,2,FALSE)</f>
        <v>#N/A</v>
      </c>
      <c r="AG866" s="4">
        <f t="shared" si="92"/>
        <v>0</v>
      </c>
      <c r="AH866" s="4">
        <f t="shared" si="93"/>
        <v>0</v>
      </c>
      <c r="AI866" s="4">
        <f t="shared" si="94"/>
        <v>0</v>
      </c>
      <c r="AJ866" s="4">
        <f t="shared" si="95"/>
        <v>0</v>
      </c>
      <c r="AK866" s="4">
        <f t="shared" si="96"/>
        <v>0</v>
      </c>
      <c r="AL866" s="8">
        <f t="shared" si="97"/>
        <v>0</v>
      </c>
    </row>
    <row r="867" spans="23:38" x14ac:dyDescent="0.25">
      <c r="W867" s="9" t="e">
        <f>VLOOKUP(F867,'Rental Loss'!$A$2:$D$34,4,FALSE)</f>
        <v>#N/A</v>
      </c>
      <c r="X867" s="4" t="e">
        <f>VLOOKUP(F867,'Percent Owner Occupied'!$A$2:$B$34,2,FALSE)</f>
        <v>#N/A</v>
      </c>
      <c r="Y867" s="4" t="e">
        <f>VLOOKUP(F867,'Rental Loss'!$A$2:$C$34,3,FALSE)</f>
        <v>#N/A</v>
      </c>
      <c r="Z867" s="4" t="e">
        <f>VLOOKUP(F867,'Wage and Capital Related Income'!$A$2:$C$34,3,FALSE)</f>
        <v>#N/A</v>
      </c>
      <c r="AA867" s="4" t="e">
        <f>VLOOKUP(F867,'Recapture Features'!$A$2:$D$34,4,FALSE)</f>
        <v>#N/A</v>
      </c>
      <c r="AB867" s="4" t="e">
        <f>VLOOKUP(F867,'Wage and Capital Related Income'!$A$2:$D$34,4,FALSE)</f>
        <v>#N/A</v>
      </c>
      <c r="AC867" s="4" t="e">
        <f>VLOOKUP(F867,'Recapture Features'!$A$2:$B$34,2,FALSE)</f>
        <v>#N/A</v>
      </c>
      <c r="AD867" s="4">
        <f>VLOOKUP(INT(U867),Depth!$A$2:$B$36,2,FALSE)</f>
        <v>0</v>
      </c>
      <c r="AE867" s="4" t="str">
        <f t="shared" si="91"/>
        <v>0</v>
      </c>
      <c r="AF867" s="4" t="e">
        <f>VLOOKUP(AE867,Days!$D$2:$E$199,2,FALSE)</f>
        <v>#N/A</v>
      </c>
      <c r="AG867" s="4">
        <f t="shared" si="92"/>
        <v>0</v>
      </c>
      <c r="AH867" s="4">
        <f t="shared" si="93"/>
        <v>0</v>
      </c>
      <c r="AI867" s="4">
        <f t="shared" si="94"/>
        <v>0</v>
      </c>
      <c r="AJ867" s="4">
        <f t="shared" si="95"/>
        <v>0</v>
      </c>
      <c r="AK867" s="4">
        <f t="shared" si="96"/>
        <v>0</v>
      </c>
      <c r="AL867" s="8">
        <f t="shared" si="97"/>
        <v>0</v>
      </c>
    </row>
    <row r="868" spans="23:38" x14ac:dyDescent="0.25">
      <c r="W868" s="9" t="e">
        <f>VLOOKUP(F868,'Rental Loss'!$A$2:$D$34,4,FALSE)</f>
        <v>#N/A</v>
      </c>
      <c r="X868" s="4" t="e">
        <f>VLOOKUP(F868,'Percent Owner Occupied'!$A$2:$B$34,2,FALSE)</f>
        <v>#N/A</v>
      </c>
      <c r="Y868" s="4" t="e">
        <f>VLOOKUP(F868,'Rental Loss'!$A$2:$C$34,3,FALSE)</f>
        <v>#N/A</v>
      </c>
      <c r="Z868" s="4" t="e">
        <f>VLOOKUP(F868,'Wage and Capital Related Income'!$A$2:$C$34,3,FALSE)</f>
        <v>#N/A</v>
      </c>
      <c r="AA868" s="4" t="e">
        <f>VLOOKUP(F868,'Recapture Features'!$A$2:$D$34,4,FALSE)</f>
        <v>#N/A</v>
      </c>
      <c r="AB868" s="4" t="e">
        <f>VLOOKUP(F868,'Wage and Capital Related Income'!$A$2:$D$34,4,FALSE)</f>
        <v>#N/A</v>
      </c>
      <c r="AC868" s="4" t="e">
        <f>VLOOKUP(F868,'Recapture Features'!$A$2:$B$34,2,FALSE)</f>
        <v>#N/A</v>
      </c>
      <c r="AD868" s="4">
        <f>VLOOKUP(INT(U868),Depth!$A$2:$B$36,2,FALSE)</f>
        <v>0</v>
      </c>
      <c r="AE868" s="4" t="str">
        <f t="shared" si="91"/>
        <v>0</v>
      </c>
      <c r="AF868" s="4" t="e">
        <f>VLOOKUP(AE868,Days!$D$2:$E$199,2,FALSE)</f>
        <v>#N/A</v>
      </c>
      <c r="AG868" s="4">
        <f t="shared" si="92"/>
        <v>0</v>
      </c>
      <c r="AH868" s="4">
        <f t="shared" si="93"/>
        <v>0</v>
      </c>
      <c r="AI868" s="4">
        <f t="shared" si="94"/>
        <v>0</v>
      </c>
      <c r="AJ868" s="4">
        <f t="shared" si="95"/>
        <v>0</v>
      </c>
      <c r="AK868" s="4">
        <f t="shared" si="96"/>
        <v>0</v>
      </c>
      <c r="AL868" s="8">
        <f t="shared" si="97"/>
        <v>0</v>
      </c>
    </row>
    <row r="869" spans="23:38" x14ac:dyDescent="0.25">
      <c r="W869" s="9" t="e">
        <f>VLOOKUP(F869,'Rental Loss'!$A$2:$D$34,4,FALSE)</f>
        <v>#N/A</v>
      </c>
      <c r="X869" s="4" t="e">
        <f>VLOOKUP(F869,'Percent Owner Occupied'!$A$2:$B$34,2,FALSE)</f>
        <v>#N/A</v>
      </c>
      <c r="Y869" s="4" t="e">
        <f>VLOOKUP(F869,'Rental Loss'!$A$2:$C$34,3,FALSE)</f>
        <v>#N/A</v>
      </c>
      <c r="Z869" s="4" t="e">
        <f>VLOOKUP(F869,'Wage and Capital Related Income'!$A$2:$C$34,3,FALSE)</f>
        <v>#N/A</v>
      </c>
      <c r="AA869" s="4" t="e">
        <f>VLOOKUP(F869,'Recapture Features'!$A$2:$D$34,4,FALSE)</f>
        <v>#N/A</v>
      </c>
      <c r="AB869" s="4" t="e">
        <f>VLOOKUP(F869,'Wage and Capital Related Income'!$A$2:$D$34,4,FALSE)</f>
        <v>#N/A</v>
      </c>
      <c r="AC869" s="4" t="e">
        <f>VLOOKUP(F869,'Recapture Features'!$A$2:$B$34,2,FALSE)</f>
        <v>#N/A</v>
      </c>
      <c r="AD869" s="4">
        <f>VLOOKUP(INT(U869),Depth!$A$2:$B$36,2,FALSE)</f>
        <v>0</v>
      </c>
      <c r="AE869" s="4" t="str">
        <f t="shared" si="91"/>
        <v>0</v>
      </c>
      <c r="AF869" s="4" t="e">
        <f>VLOOKUP(AE869,Days!$D$2:$E$199,2,FALSE)</f>
        <v>#N/A</v>
      </c>
      <c r="AG869" s="4">
        <f t="shared" si="92"/>
        <v>0</v>
      </c>
      <c r="AH869" s="4">
        <f t="shared" si="93"/>
        <v>0</v>
      </c>
      <c r="AI869" s="4">
        <f t="shared" si="94"/>
        <v>0</v>
      </c>
      <c r="AJ869" s="4">
        <f t="shared" si="95"/>
        <v>0</v>
      </c>
      <c r="AK869" s="4">
        <f t="shared" si="96"/>
        <v>0</v>
      </c>
      <c r="AL869" s="8">
        <f t="shared" si="97"/>
        <v>0</v>
      </c>
    </row>
    <row r="870" spans="23:38" x14ac:dyDescent="0.25">
      <c r="W870" s="9" t="e">
        <f>VLOOKUP(F870,'Rental Loss'!$A$2:$D$34,4,FALSE)</f>
        <v>#N/A</v>
      </c>
      <c r="X870" s="4" t="e">
        <f>VLOOKUP(F870,'Percent Owner Occupied'!$A$2:$B$34,2,FALSE)</f>
        <v>#N/A</v>
      </c>
      <c r="Y870" s="4" t="e">
        <f>VLOOKUP(F870,'Rental Loss'!$A$2:$C$34,3,FALSE)</f>
        <v>#N/A</v>
      </c>
      <c r="Z870" s="4" t="e">
        <f>VLOOKUP(F870,'Wage and Capital Related Income'!$A$2:$C$34,3,FALSE)</f>
        <v>#N/A</v>
      </c>
      <c r="AA870" s="4" t="e">
        <f>VLOOKUP(F870,'Recapture Features'!$A$2:$D$34,4,FALSE)</f>
        <v>#N/A</v>
      </c>
      <c r="AB870" s="4" t="e">
        <f>VLOOKUP(F870,'Wage and Capital Related Income'!$A$2:$D$34,4,FALSE)</f>
        <v>#N/A</v>
      </c>
      <c r="AC870" s="4" t="e">
        <f>VLOOKUP(F870,'Recapture Features'!$A$2:$B$34,2,FALSE)</f>
        <v>#N/A</v>
      </c>
      <c r="AD870" s="4">
        <f>VLOOKUP(INT(U870),Depth!$A$2:$B$36,2,FALSE)</f>
        <v>0</v>
      </c>
      <c r="AE870" s="4" t="str">
        <f t="shared" si="91"/>
        <v>0</v>
      </c>
      <c r="AF870" s="4" t="e">
        <f>VLOOKUP(AE870,Days!$D$2:$E$199,2,FALSE)</f>
        <v>#N/A</v>
      </c>
      <c r="AG870" s="4">
        <f t="shared" si="92"/>
        <v>0</v>
      </c>
      <c r="AH870" s="4">
        <f t="shared" si="93"/>
        <v>0</v>
      </c>
      <c r="AI870" s="4">
        <f t="shared" si="94"/>
        <v>0</v>
      </c>
      <c r="AJ870" s="4">
        <f t="shared" si="95"/>
        <v>0</v>
      </c>
      <c r="AK870" s="4">
        <f t="shared" si="96"/>
        <v>0</v>
      </c>
      <c r="AL870" s="8">
        <f t="shared" si="97"/>
        <v>0</v>
      </c>
    </row>
    <row r="871" spans="23:38" x14ac:dyDescent="0.25">
      <c r="W871" s="9" t="e">
        <f>VLOOKUP(F871,'Rental Loss'!$A$2:$D$34,4,FALSE)</f>
        <v>#N/A</v>
      </c>
      <c r="X871" s="4" t="e">
        <f>VLOOKUP(F871,'Percent Owner Occupied'!$A$2:$B$34,2,FALSE)</f>
        <v>#N/A</v>
      </c>
      <c r="Y871" s="4" t="e">
        <f>VLOOKUP(F871,'Rental Loss'!$A$2:$C$34,3,FALSE)</f>
        <v>#N/A</v>
      </c>
      <c r="Z871" s="4" t="e">
        <f>VLOOKUP(F871,'Wage and Capital Related Income'!$A$2:$C$34,3,FALSE)</f>
        <v>#N/A</v>
      </c>
      <c r="AA871" s="4" t="e">
        <f>VLOOKUP(F871,'Recapture Features'!$A$2:$D$34,4,FALSE)</f>
        <v>#N/A</v>
      </c>
      <c r="AB871" s="4" t="e">
        <f>VLOOKUP(F871,'Wage and Capital Related Income'!$A$2:$D$34,4,FALSE)</f>
        <v>#N/A</v>
      </c>
      <c r="AC871" s="4" t="e">
        <f>VLOOKUP(F871,'Recapture Features'!$A$2:$B$34,2,FALSE)</f>
        <v>#N/A</v>
      </c>
      <c r="AD871" s="4">
        <f>VLOOKUP(INT(U871),Depth!$A$2:$B$36,2,FALSE)</f>
        <v>0</v>
      </c>
      <c r="AE871" s="4" t="str">
        <f t="shared" si="91"/>
        <v>0</v>
      </c>
      <c r="AF871" s="4" t="e">
        <f>VLOOKUP(AE871,Days!$D$2:$E$199,2,FALSE)</f>
        <v>#N/A</v>
      </c>
      <c r="AG871" s="4">
        <f t="shared" si="92"/>
        <v>0</v>
      </c>
      <c r="AH871" s="4">
        <f t="shared" si="93"/>
        <v>0</v>
      </c>
      <c r="AI871" s="4">
        <f t="shared" si="94"/>
        <v>0</v>
      </c>
      <c r="AJ871" s="4">
        <f t="shared" si="95"/>
        <v>0</v>
      </c>
      <c r="AK871" s="4">
        <f t="shared" si="96"/>
        <v>0</v>
      </c>
      <c r="AL871" s="8">
        <f t="shared" si="97"/>
        <v>0</v>
      </c>
    </row>
    <row r="872" spans="23:38" x14ac:dyDescent="0.25">
      <c r="W872" s="9" t="e">
        <f>VLOOKUP(F872,'Rental Loss'!$A$2:$D$34,4,FALSE)</f>
        <v>#N/A</v>
      </c>
      <c r="X872" s="4" t="e">
        <f>VLOOKUP(F872,'Percent Owner Occupied'!$A$2:$B$34,2,FALSE)</f>
        <v>#N/A</v>
      </c>
      <c r="Y872" s="4" t="e">
        <f>VLOOKUP(F872,'Rental Loss'!$A$2:$C$34,3,FALSE)</f>
        <v>#N/A</v>
      </c>
      <c r="Z872" s="4" t="e">
        <f>VLOOKUP(F872,'Wage and Capital Related Income'!$A$2:$C$34,3,FALSE)</f>
        <v>#N/A</v>
      </c>
      <c r="AA872" s="4" t="e">
        <f>VLOOKUP(F872,'Recapture Features'!$A$2:$D$34,4,FALSE)</f>
        <v>#N/A</v>
      </c>
      <c r="AB872" s="4" t="e">
        <f>VLOOKUP(F872,'Wage and Capital Related Income'!$A$2:$D$34,4,FALSE)</f>
        <v>#N/A</v>
      </c>
      <c r="AC872" s="4" t="e">
        <f>VLOOKUP(F872,'Recapture Features'!$A$2:$B$34,2,FALSE)</f>
        <v>#N/A</v>
      </c>
      <c r="AD872" s="4">
        <f>VLOOKUP(INT(U872),Depth!$A$2:$B$36,2,FALSE)</f>
        <v>0</v>
      </c>
      <c r="AE872" s="4" t="str">
        <f t="shared" si="91"/>
        <v>0</v>
      </c>
      <c r="AF872" s="4" t="e">
        <f>VLOOKUP(AE872,Days!$D$2:$E$199,2,FALSE)</f>
        <v>#N/A</v>
      </c>
      <c r="AG872" s="4">
        <f t="shared" si="92"/>
        <v>0</v>
      </c>
      <c r="AH872" s="4">
        <f t="shared" si="93"/>
        <v>0</v>
      </c>
      <c r="AI872" s="4">
        <f t="shared" si="94"/>
        <v>0</v>
      </c>
      <c r="AJ872" s="4">
        <f t="shared" si="95"/>
        <v>0</v>
      </c>
      <c r="AK872" s="4">
        <f t="shared" si="96"/>
        <v>0</v>
      </c>
      <c r="AL872" s="8">
        <f t="shared" si="97"/>
        <v>0</v>
      </c>
    </row>
    <row r="873" spans="23:38" x14ac:dyDescent="0.25">
      <c r="W873" s="9" t="e">
        <f>VLOOKUP(F873,'Rental Loss'!$A$2:$D$34,4,FALSE)</f>
        <v>#N/A</v>
      </c>
      <c r="X873" s="4" t="e">
        <f>VLOOKUP(F873,'Percent Owner Occupied'!$A$2:$B$34,2,FALSE)</f>
        <v>#N/A</v>
      </c>
      <c r="Y873" s="4" t="e">
        <f>VLOOKUP(F873,'Rental Loss'!$A$2:$C$34,3,FALSE)</f>
        <v>#N/A</v>
      </c>
      <c r="Z873" s="4" t="e">
        <f>VLOOKUP(F873,'Wage and Capital Related Income'!$A$2:$C$34,3,FALSE)</f>
        <v>#N/A</v>
      </c>
      <c r="AA873" s="4" t="e">
        <f>VLOOKUP(F873,'Recapture Features'!$A$2:$D$34,4,FALSE)</f>
        <v>#N/A</v>
      </c>
      <c r="AB873" s="4" t="e">
        <f>VLOOKUP(F873,'Wage and Capital Related Income'!$A$2:$D$34,4,FALSE)</f>
        <v>#N/A</v>
      </c>
      <c r="AC873" s="4" t="e">
        <f>VLOOKUP(F873,'Recapture Features'!$A$2:$B$34,2,FALSE)</f>
        <v>#N/A</v>
      </c>
      <c r="AD873" s="4">
        <f>VLOOKUP(INT(U873),Depth!$A$2:$B$36,2,FALSE)</f>
        <v>0</v>
      </c>
      <c r="AE873" s="4" t="str">
        <f t="shared" si="91"/>
        <v>0</v>
      </c>
      <c r="AF873" s="4" t="e">
        <f>VLOOKUP(AE873,Days!$D$2:$E$199,2,FALSE)</f>
        <v>#N/A</v>
      </c>
      <c r="AG873" s="4">
        <f t="shared" si="92"/>
        <v>0</v>
      </c>
      <c r="AH873" s="4">
        <f t="shared" si="93"/>
        <v>0</v>
      </c>
      <c r="AI873" s="4">
        <f t="shared" si="94"/>
        <v>0</v>
      </c>
      <c r="AJ873" s="4">
        <f t="shared" si="95"/>
        <v>0</v>
      </c>
      <c r="AK873" s="4">
        <f t="shared" si="96"/>
        <v>0</v>
      </c>
      <c r="AL873" s="8">
        <f t="shared" si="97"/>
        <v>0</v>
      </c>
    </row>
    <row r="874" spans="23:38" x14ac:dyDescent="0.25">
      <c r="W874" s="9" t="e">
        <f>VLOOKUP(F874,'Rental Loss'!$A$2:$D$34,4,FALSE)</f>
        <v>#N/A</v>
      </c>
      <c r="X874" s="4" t="e">
        <f>VLOOKUP(F874,'Percent Owner Occupied'!$A$2:$B$34,2,FALSE)</f>
        <v>#N/A</v>
      </c>
      <c r="Y874" s="4" t="e">
        <f>VLOOKUP(F874,'Rental Loss'!$A$2:$C$34,3,FALSE)</f>
        <v>#N/A</v>
      </c>
      <c r="Z874" s="4" t="e">
        <f>VLOOKUP(F874,'Wage and Capital Related Income'!$A$2:$C$34,3,FALSE)</f>
        <v>#N/A</v>
      </c>
      <c r="AA874" s="4" t="e">
        <f>VLOOKUP(F874,'Recapture Features'!$A$2:$D$34,4,FALSE)</f>
        <v>#N/A</v>
      </c>
      <c r="AB874" s="4" t="e">
        <f>VLOOKUP(F874,'Wage and Capital Related Income'!$A$2:$D$34,4,FALSE)</f>
        <v>#N/A</v>
      </c>
      <c r="AC874" s="4" t="e">
        <f>VLOOKUP(F874,'Recapture Features'!$A$2:$B$34,2,FALSE)</f>
        <v>#N/A</v>
      </c>
      <c r="AD874" s="4">
        <f>VLOOKUP(INT(U874),Depth!$A$2:$B$36,2,FALSE)</f>
        <v>0</v>
      </c>
      <c r="AE874" s="4" t="str">
        <f t="shared" si="91"/>
        <v>0</v>
      </c>
      <c r="AF874" s="4" t="e">
        <f>VLOOKUP(AE874,Days!$D$2:$E$199,2,FALSE)</f>
        <v>#N/A</v>
      </c>
      <c r="AG874" s="4">
        <f t="shared" si="92"/>
        <v>0</v>
      </c>
      <c r="AH874" s="4">
        <f t="shared" si="93"/>
        <v>0</v>
      </c>
      <c r="AI874" s="4">
        <f t="shared" si="94"/>
        <v>0</v>
      </c>
      <c r="AJ874" s="4">
        <f t="shared" si="95"/>
        <v>0</v>
      </c>
      <c r="AK874" s="4">
        <f t="shared" si="96"/>
        <v>0</v>
      </c>
      <c r="AL874" s="8">
        <f t="shared" si="97"/>
        <v>0</v>
      </c>
    </row>
    <row r="875" spans="23:38" x14ac:dyDescent="0.25">
      <c r="W875" s="9" t="e">
        <f>VLOOKUP(F875,'Rental Loss'!$A$2:$D$34,4,FALSE)</f>
        <v>#N/A</v>
      </c>
      <c r="X875" s="4" t="e">
        <f>VLOOKUP(F875,'Percent Owner Occupied'!$A$2:$B$34,2,FALSE)</f>
        <v>#N/A</v>
      </c>
      <c r="Y875" s="4" t="e">
        <f>VLOOKUP(F875,'Rental Loss'!$A$2:$C$34,3,FALSE)</f>
        <v>#N/A</v>
      </c>
      <c r="Z875" s="4" t="e">
        <f>VLOOKUP(F875,'Wage and Capital Related Income'!$A$2:$C$34,3,FALSE)</f>
        <v>#N/A</v>
      </c>
      <c r="AA875" s="4" t="e">
        <f>VLOOKUP(F875,'Recapture Features'!$A$2:$D$34,4,FALSE)</f>
        <v>#N/A</v>
      </c>
      <c r="AB875" s="4" t="e">
        <f>VLOOKUP(F875,'Wage and Capital Related Income'!$A$2:$D$34,4,FALSE)</f>
        <v>#N/A</v>
      </c>
      <c r="AC875" s="4" t="e">
        <f>VLOOKUP(F875,'Recapture Features'!$A$2:$B$34,2,FALSE)</f>
        <v>#N/A</v>
      </c>
      <c r="AD875" s="4">
        <f>VLOOKUP(INT(U875),Depth!$A$2:$B$36,2,FALSE)</f>
        <v>0</v>
      </c>
      <c r="AE875" s="4" t="str">
        <f t="shared" si="91"/>
        <v>0</v>
      </c>
      <c r="AF875" s="4" t="e">
        <f>VLOOKUP(AE875,Days!$D$2:$E$199,2,FALSE)</f>
        <v>#N/A</v>
      </c>
      <c r="AG875" s="4">
        <f t="shared" si="92"/>
        <v>0</v>
      </c>
      <c r="AH875" s="4">
        <f t="shared" si="93"/>
        <v>0</v>
      </c>
      <c r="AI875" s="4">
        <f t="shared" si="94"/>
        <v>0</v>
      </c>
      <c r="AJ875" s="4">
        <f t="shared" si="95"/>
        <v>0</v>
      </c>
      <c r="AK875" s="4">
        <f t="shared" si="96"/>
        <v>0</v>
      </c>
      <c r="AL875" s="8">
        <f t="shared" si="97"/>
        <v>0</v>
      </c>
    </row>
    <row r="876" spans="23:38" x14ac:dyDescent="0.25">
      <c r="W876" s="9" t="e">
        <f>VLOOKUP(F876,'Rental Loss'!$A$2:$D$34,4,FALSE)</f>
        <v>#N/A</v>
      </c>
      <c r="X876" s="4" t="e">
        <f>VLOOKUP(F876,'Percent Owner Occupied'!$A$2:$B$34,2,FALSE)</f>
        <v>#N/A</v>
      </c>
      <c r="Y876" s="4" t="e">
        <f>VLOOKUP(F876,'Rental Loss'!$A$2:$C$34,3,FALSE)</f>
        <v>#N/A</v>
      </c>
      <c r="Z876" s="4" t="e">
        <f>VLOOKUP(F876,'Wage and Capital Related Income'!$A$2:$C$34,3,FALSE)</f>
        <v>#N/A</v>
      </c>
      <c r="AA876" s="4" t="e">
        <f>VLOOKUP(F876,'Recapture Features'!$A$2:$D$34,4,FALSE)</f>
        <v>#N/A</v>
      </c>
      <c r="AB876" s="4" t="e">
        <f>VLOOKUP(F876,'Wage and Capital Related Income'!$A$2:$D$34,4,FALSE)</f>
        <v>#N/A</v>
      </c>
      <c r="AC876" s="4" t="e">
        <f>VLOOKUP(F876,'Recapture Features'!$A$2:$B$34,2,FALSE)</f>
        <v>#N/A</v>
      </c>
      <c r="AD876" s="4">
        <f>VLOOKUP(INT(U876),Depth!$A$2:$B$36,2,FALSE)</f>
        <v>0</v>
      </c>
      <c r="AE876" s="4" t="str">
        <f t="shared" si="91"/>
        <v>0</v>
      </c>
      <c r="AF876" s="4" t="e">
        <f>VLOOKUP(AE876,Days!$D$2:$E$199,2,FALSE)</f>
        <v>#N/A</v>
      </c>
      <c r="AG876" s="4">
        <f t="shared" si="92"/>
        <v>0</v>
      </c>
      <c r="AH876" s="4">
        <f t="shared" si="93"/>
        <v>0</v>
      </c>
      <c r="AI876" s="4">
        <f t="shared" si="94"/>
        <v>0</v>
      </c>
      <c r="AJ876" s="4">
        <f t="shared" si="95"/>
        <v>0</v>
      </c>
      <c r="AK876" s="4">
        <f t="shared" si="96"/>
        <v>0</v>
      </c>
      <c r="AL876" s="8">
        <f t="shared" si="97"/>
        <v>0</v>
      </c>
    </row>
    <row r="877" spans="23:38" x14ac:dyDescent="0.25">
      <c r="W877" s="9" t="e">
        <f>VLOOKUP(F877,'Rental Loss'!$A$2:$D$34,4,FALSE)</f>
        <v>#N/A</v>
      </c>
      <c r="X877" s="4" t="e">
        <f>VLOOKUP(F877,'Percent Owner Occupied'!$A$2:$B$34,2,FALSE)</f>
        <v>#N/A</v>
      </c>
      <c r="Y877" s="4" t="e">
        <f>VLOOKUP(F877,'Rental Loss'!$A$2:$C$34,3,FALSE)</f>
        <v>#N/A</v>
      </c>
      <c r="Z877" s="4" t="e">
        <f>VLOOKUP(F877,'Wage and Capital Related Income'!$A$2:$C$34,3,FALSE)</f>
        <v>#N/A</v>
      </c>
      <c r="AA877" s="4" t="e">
        <f>VLOOKUP(F877,'Recapture Features'!$A$2:$D$34,4,FALSE)</f>
        <v>#N/A</v>
      </c>
      <c r="AB877" s="4" t="e">
        <f>VLOOKUP(F877,'Wage and Capital Related Income'!$A$2:$D$34,4,FALSE)</f>
        <v>#N/A</v>
      </c>
      <c r="AC877" s="4" t="e">
        <f>VLOOKUP(F877,'Recapture Features'!$A$2:$B$34,2,FALSE)</f>
        <v>#N/A</v>
      </c>
      <c r="AD877" s="4">
        <f>VLOOKUP(INT(U877),Depth!$A$2:$B$36,2,FALSE)</f>
        <v>0</v>
      </c>
      <c r="AE877" s="4" t="str">
        <f t="shared" si="91"/>
        <v>0</v>
      </c>
      <c r="AF877" s="4" t="e">
        <f>VLOOKUP(AE877,Days!$D$2:$E$199,2,FALSE)</f>
        <v>#N/A</v>
      </c>
      <c r="AG877" s="4">
        <f t="shared" si="92"/>
        <v>0</v>
      </c>
      <c r="AH877" s="4">
        <f t="shared" si="93"/>
        <v>0</v>
      </c>
      <c r="AI877" s="4">
        <f t="shared" si="94"/>
        <v>0</v>
      </c>
      <c r="AJ877" s="4">
        <f t="shared" si="95"/>
        <v>0</v>
      </c>
      <c r="AK877" s="4">
        <f t="shared" si="96"/>
        <v>0</v>
      </c>
      <c r="AL877" s="8">
        <f t="shared" si="97"/>
        <v>0</v>
      </c>
    </row>
    <row r="878" spans="23:38" x14ac:dyDescent="0.25">
      <c r="W878" s="9" t="e">
        <f>VLOOKUP(F878,'Rental Loss'!$A$2:$D$34,4,FALSE)</f>
        <v>#N/A</v>
      </c>
      <c r="X878" s="4" t="e">
        <f>VLOOKUP(F878,'Percent Owner Occupied'!$A$2:$B$34,2,FALSE)</f>
        <v>#N/A</v>
      </c>
      <c r="Y878" s="4" t="e">
        <f>VLOOKUP(F878,'Rental Loss'!$A$2:$C$34,3,FALSE)</f>
        <v>#N/A</v>
      </c>
      <c r="Z878" s="4" t="e">
        <f>VLOOKUP(F878,'Wage and Capital Related Income'!$A$2:$C$34,3,FALSE)</f>
        <v>#N/A</v>
      </c>
      <c r="AA878" s="4" t="e">
        <f>VLOOKUP(F878,'Recapture Features'!$A$2:$D$34,4,FALSE)</f>
        <v>#N/A</v>
      </c>
      <c r="AB878" s="4" t="e">
        <f>VLOOKUP(F878,'Wage and Capital Related Income'!$A$2:$D$34,4,FALSE)</f>
        <v>#N/A</v>
      </c>
      <c r="AC878" s="4" t="e">
        <f>VLOOKUP(F878,'Recapture Features'!$A$2:$B$34,2,FALSE)</f>
        <v>#N/A</v>
      </c>
      <c r="AD878" s="4">
        <f>VLOOKUP(INT(U878),Depth!$A$2:$B$36,2,FALSE)</f>
        <v>0</v>
      </c>
      <c r="AE878" s="4" t="str">
        <f t="shared" si="91"/>
        <v>0</v>
      </c>
      <c r="AF878" s="4" t="e">
        <f>VLOOKUP(AE878,Days!$D$2:$E$199,2,FALSE)</f>
        <v>#N/A</v>
      </c>
      <c r="AG878" s="4">
        <f t="shared" si="92"/>
        <v>0</v>
      </c>
      <c r="AH878" s="4">
        <f t="shared" si="93"/>
        <v>0</v>
      </c>
      <c r="AI878" s="4">
        <f t="shared" si="94"/>
        <v>0</v>
      </c>
      <c r="AJ878" s="4">
        <f t="shared" si="95"/>
        <v>0</v>
      </c>
      <c r="AK878" s="4">
        <f t="shared" si="96"/>
        <v>0</v>
      </c>
      <c r="AL878" s="8">
        <f t="shared" si="97"/>
        <v>0</v>
      </c>
    </row>
    <row r="879" spans="23:38" x14ac:dyDescent="0.25">
      <c r="W879" s="9" t="e">
        <f>VLOOKUP(F879,'Rental Loss'!$A$2:$D$34,4,FALSE)</f>
        <v>#N/A</v>
      </c>
      <c r="X879" s="4" t="e">
        <f>VLOOKUP(F879,'Percent Owner Occupied'!$A$2:$B$34,2,FALSE)</f>
        <v>#N/A</v>
      </c>
      <c r="Y879" s="4" t="e">
        <f>VLOOKUP(F879,'Rental Loss'!$A$2:$C$34,3,FALSE)</f>
        <v>#N/A</v>
      </c>
      <c r="Z879" s="4" t="e">
        <f>VLOOKUP(F879,'Wage and Capital Related Income'!$A$2:$C$34,3,FALSE)</f>
        <v>#N/A</v>
      </c>
      <c r="AA879" s="4" t="e">
        <f>VLOOKUP(F879,'Recapture Features'!$A$2:$D$34,4,FALSE)</f>
        <v>#N/A</v>
      </c>
      <c r="AB879" s="4" t="e">
        <f>VLOOKUP(F879,'Wage and Capital Related Income'!$A$2:$D$34,4,FALSE)</f>
        <v>#N/A</v>
      </c>
      <c r="AC879" s="4" t="e">
        <f>VLOOKUP(F879,'Recapture Features'!$A$2:$B$34,2,FALSE)</f>
        <v>#N/A</v>
      </c>
      <c r="AD879" s="4">
        <f>VLOOKUP(INT(U879),Depth!$A$2:$B$36,2,FALSE)</f>
        <v>0</v>
      </c>
      <c r="AE879" s="4" t="str">
        <f t="shared" si="91"/>
        <v>0</v>
      </c>
      <c r="AF879" s="4" t="e">
        <f>VLOOKUP(AE879,Days!$D$2:$E$199,2,FALSE)</f>
        <v>#N/A</v>
      </c>
      <c r="AG879" s="4">
        <f t="shared" si="92"/>
        <v>0</v>
      </c>
      <c r="AH879" s="4">
        <f t="shared" si="93"/>
        <v>0</v>
      </c>
      <c r="AI879" s="4">
        <f t="shared" si="94"/>
        <v>0</v>
      </c>
      <c r="AJ879" s="4">
        <f t="shared" si="95"/>
        <v>0</v>
      </c>
      <c r="AK879" s="4">
        <f t="shared" si="96"/>
        <v>0</v>
      </c>
      <c r="AL879" s="8">
        <f t="shared" si="97"/>
        <v>0</v>
      </c>
    </row>
    <row r="880" spans="23:38" x14ac:dyDescent="0.25">
      <c r="W880" s="9" t="e">
        <f>VLOOKUP(F880,'Rental Loss'!$A$2:$D$34,4,FALSE)</f>
        <v>#N/A</v>
      </c>
      <c r="X880" s="4" t="e">
        <f>VLOOKUP(F880,'Percent Owner Occupied'!$A$2:$B$34,2,FALSE)</f>
        <v>#N/A</v>
      </c>
      <c r="Y880" s="4" t="e">
        <f>VLOOKUP(F880,'Rental Loss'!$A$2:$C$34,3,FALSE)</f>
        <v>#N/A</v>
      </c>
      <c r="Z880" s="4" t="e">
        <f>VLOOKUP(F880,'Wage and Capital Related Income'!$A$2:$C$34,3,FALSE)</f>
        <v>#N/A</v>
      </c>
      <c r="AA880" s="4" t="e">
        <f>VLOOKUP(F880,'Recapture Features'!$A$2:$D$34,4,FALSE)</f>
        <v>#N/A</v>
      </c>
      <c r="AB880" s="4" t="e">
        <f>VLOOKUP(F880,'Wage and Capital Related Income'!$A$2:$D$34,4,FALSE)</f>
        <v>#N/A</v>
      </c>
      <c r="AC880" s="4" t="e">
        <f>VLOOKUP(F880,'Recapture Features'!$A$2:$B$34,2,FALSE)</f>
        <v>#N/A</v>
      </c>
      <c r="AD880" s="4">
        <f>VLOOKUP(INT(U880),Depth!$A$2:$B$36,2,FALSE)</f>
        <v>0</v>
      </c>
      <c r="AE880" s="4" t="str">
        <f t="shared" si="91"/>
        <v>0</v>
      </c>
      <c r="AF880" s="4" t="e">
        <f>VLOOKUP(AE880,Days!$D$2:$E$199,2,FALSE)</f>
        <v>#N/A</v>
      </c>
      <c r="AG880" s="4">
        <f t="shared" si="92"/>
        <v>0</v>
      </c>
      <c r="AH880" s="4">
        <f t="shared" si="93"/>
        <v>0</v>
      </c>
      <c r="AI880" s="4">
        <f t="shared" si="94"/>
        <v>0</v>
      </c>
      <c r="AJ880" s="4">
        <f t="shared" si="95"/>
        <v>0</v>
      </c>
      <c r="AK880" s="4">
        <f t="shared" si="96"/>
        <v>0</v>
      </c>
      <c r="AL880" s="8">
        <f t="shared" si="97"/>
        <v>0</v>
      </c>
    </row>
    <row r="881" spans="23:38" x14ac:dyDescent="0.25">
      <c r="W881" s="9" t="e">
        <f>VLOOKUP(F881,'Rental Loss'!$A$2:$D$34,4,FALSE)</f>
        <v>#N/A</v>
      </c>
      <c r="X881" s="4" t="e">
        <f>VLOOKUP(F881,'Percent Owner Occupied'!$A$2:$B$34,2,FALSE)</f>
        <v>#N/A</v>
      </c>
      <c r="Y881" s="4" t="e">
        <f>VLOOKUP(F881,'Rental Loss'!$A$2:$C$34,3,FALSE)</f>
        <v>#N/A</v>
      </c>
      <c r="Z881" s="4" t="e">
        <f>VLOOKUP(F881,'Wage and Capital Related Income'!$A$2:$C$34,3,FALSE)</f>
        <v>#N/A</v>
      </c>
      <c r="AA881" s="4" t="e">
        <f>VLOOKUP(F881,'Recapture Features'!$A$2:$D$34,4,FALSE)</f>
        <v>#N/A</v>
      </c>
      <c r="AB881" s="4" t="e">
        <f>VLOOKUP(F881,'Wage and Capital Related Income'!$A$2:$D$34,4,FALSE)</f>
        <v>#N/A</v>
      </c>
      <c r="AC881" s="4" t="e">
        <f>VLOOKUP(F881,'Recapture Features'!$A$2:$B$34,2,FALSE)</f>
        <v>#N/A</v>
      </c>
      <c r="AD881" s="4">
        <f>VLOOKUP(INT(U881),Depth!$A$2:$B$36,2,FALSE)</f>
        <v>0</v>
      </c>
      <c r="AE881" s="4" t="str">
        <f t="shared" si="91"/>
        <v>0</v>
      </c>
      <c r="AF881" s="4" t="e">
        <f>VLOOKUP(AE881,Days!$D$2:$E$199,2,FALSE)</f>
        <v>#N/A</v>
      </c>
      <c r="AG881" s="4">
        <f t="shared" si="92"/>
        <v>0</v>
      </c>
      <c r="AH881" s="4">
        <f t="shared" si="93"/>
        <v>0</v>
      </c>
      <c r="AI881" s="4">
        <f t="shared" si="94"/>
        <v>0</v>
      </c>
      <c r="AJ881" s="4">
        <f t="shared" si="95"/>
        <v>0</v>
      </c>
      <c r="AK881" s="4">
        <f t="shared" si="96"/>
        <v>0</v>
      </c>
      <c r="AL881" s="8">
        <f t="shared" si="97"/>
        <v>0</v>
      </c>
    </row>
    <row r="882" spans="23:38" x14ac:dyDescent="0.25">
      <c r="W882" s="9" t="e">
        <f>VLOOKUP(F882,'Rental Loss'!$A$2:$D$34,4,FALSE)</f>
        <v>#N/A</v>
      </c>
      <c r="X882" s="4" t="e">
        <f>VLOOKUP(F882,'Percent Owner Occupied'!$A$2:$B$34,2,FALSE)</f>
        <v>#N/A</v>
      </c>
      <c r="Y882" s="4" t="e">
        <f>VLOOKUP(F882,'Rental Loss'!$A$2:$C$34,3,FALSE)</f>
        <v>#N/A</v>
      </c>
      <c r="Z882" s="4" t="e">
        <f>VLOOKUP(F882,'Wage and Capital Related Income'!$A$2:$C$34,3,FALSE)</f>
        <v>#N/A</v>
      </c>
      <c r="AA882" s="4" t="e">
        <f>VLOOKUP(F882,'Recapture Features'!$A$2:$D$34,4,FALSE)</f>
        <v>#N/A</v>
      </c>
      <c r="AB882" s="4" t="e">
        <f>VLOOKUP(F882,'Wage and Capital Related Income'!$A$2:$D$34,4,FALSE)</f>
        <v>#N/A</v>
      </c>
      <c r="AC882" s="4" t="e">
        <f>VLOOKUP(F882,'Recapture Features'!$A$2:$B$34,2,FALSE)</f>
        <v>#N/A</v>
      </c>
      <c r="AD882" s="4">
        <f>VLOOKUP(INT(U882),Depth!$A$2:$B$36,2,FALSE)</f>
        <v>0</v>
      </c>
      <c r="AE882" s="4" t="str">
        <f t="shared" si="91"/>
        <v>0</v>
      </c>
      <c r="AF882" s="4" t="e">
        <f>VLOOKUP(AE882,Days!$D$2:$E$199,2,FALSE)</f>
        <v>#N/A</v>
      </c>
      <c r="AG882" s="4">
        <f t="shared" si="92"/>
        <v>0</v>
      </c>
      <c r="AH882" s="4">
        <f t="shared" si="93"/>
        <v>0</v>
      </c>
      <c r="AI882" s="4">
        <f t="shared" si="94"/>
        <v>0</v>
      </c>
      <c r="AJ882" s="4">
        <f t="shared" si="95"/>
        <v>0</v>
      </c>
      <c r="AK882" s="4">
        <f t="shared" si="96"/>
        <v>0</v>
      </c>
      <c r="AL882" s="8">
        <f t="shared" si="97"/>
        <v>0</v>
      </c>
    </row>
    <row r="883" spans="23:38" x14ac:dyDescent="0.25">
      <c r="W883" s="9" t="e">
        <f>VLOOKUP(F883,'Rental Loss'!$A$2:$D$34,4,FALSE)</f>
        <v>#N/A</v>
      </c>
      <c r="X883" s="4" t="e">
        <f>VLOOKUP(F883,'Percent Owner Occupied'!$A$2:$B$34,2,FALSE)</f>
        <v>#N/A</v>
      </c>
      <c r="Y883" s="4" t="e">
        <f>VLOOKUP(F883,'Rental Loss'!$A$2:$C$34,3,FALSE)</f>
        <v>#N/A</v>
      </c>
      <c r="Z883" s="4" t="e">
        <f>VLOOKUP(F883,'Wage and Capital Related Income'!$A$2:$C$34,3,FALSE)</f>
        <v>#N/A</v>
      </c>
      <c r="AA883" s="4" t="e">
        <f>VLOOKUP(F883,'Recapture Features'!$A$2:$D$34,4,FALSE)</f>
        <v>#N/A</v>
      </c>
      <c r="AB883" s="4" t="e">
        <f>VLOOKUP(F883,'Wage and Capital Related Income'!$A$2:$D$34,4,FALSE)</f>
        <v>#N/A</v>
      </c>
      <c r="AC883" s="4" t="e">
        <f>VLOOKUP(F883,'Recapture Features'!$A$2:$B$34,2,FALSE)</f>
        <v>#N/A</v>
      </c>
      <c r="AD883" s="4">
        <f>VLOOKUP(INT(U883),Depth!$A$2:$B$36,2,FALSE)</f>
        <v>0</v>
      </c>
      <c r="AE883" s="4" t="str">
        <f t="shared" si="91"/>
        <v>0</v>
      </c>
      <c r="AF883" s="4" t="e">
        <f>VLOOKUP(AE883,Days!$D$2:$E$199,2,FALSE)</f>
        <v>#N/A</v>
      </c>
      <c r="AG883" s="4">
        <f t="shared" si="92"/>
        <v>0</v>
      </c>
      <c r="AH883" s="4">
        <f t="shared" si="93"/>
        <v>0</v>
      </c>
      <c r="AI883" s="4">
        <f t="shared" si="94"/>
        <v>0</v>
      </c>
      <c r="AJ883" s="4">
        <f t="shared" si="95"/>
        <v>0</v>
      </c>
      <c r="AK883" s="4">
        <f t="shared" si="96"/>
        <v>0</v>
      </c>
      <c r="AL883" s="8">
        <f t="shared" si="97"/>
        <v>0</v>
      </c>
    </row>
    <row r="884" spans="23:38" x14ac:dyDescent="0.25">
      <c r="W884" s="9" t="e">
        <f>VLOOKUP(F884,'Rental Loss'!$A$2:$D$34,4,FALSE)</f>
        <v>#N/A</v>
      </c>
      <c r="X884" s="4" t="e">
        <f>VLOOKUP(F884,'Percent Owner Occupied'!$A$2:$B$34,2,FALSE)</f>
        <v>#N/A</v>
      </c>
      <c r="Y884" s="4" t="e">
        <f>VLOOKUP(F884,'Rental Loss'!$A$2:$C$34,3,FALSE)</f>
        <v>#N/A</v>
      </c>
      <c r="Z884" s="4" t="e">
        <f>VLOOKUP(F884,'Wage and Capital Related Income'!$A$2:$C$34,3,FALSE)</f>
        <v>#N/A</v>
      </c>
      <c r="AA884" s="4" t="e">
        <f>VLOOKUP(F884,'Recapture Features'!$A$2:$D$34,4,FALSE)</f>
        <v>#N/A</v>
      </c>
      <c r="AB884" s="4" t="e">
        <f>VLOOKUP(F884,'Wage and Capital Related Income'!$A$2:$D$34,4,FALSE)</f>
        <v>#N/A</v>
      </c>
      <c r="AC884" s="4" t="e">
        <f>VLOOKUP(F884,'Recapture Features'!$A$2:$B$34,2,FALSE)</f>
        <v>#N/A</v>
      </c>
      <c r="AD884" s="4">
        <f>VLOOKUP(INT(U884),Depth!$A$2:$B$36,2,FALSE)</f>
        <v>0</v>
      </c>
      <c r="AE884" s="4" t="str">
        <f t="shared" si="91"/>
        <v>0</v>
      </c>
      <c r="AF884" s="4" t="e">
        <f>VLOOKUP(AE884,Days!$D$2:$E$199,2,FALSE)</f>
        <v>#N/A</v>
      </c>
      <c r="AG884" s="4">
        <f t="shared" si="92"/>
        <v>0</v>
      </c>
      <c r="AH884" s="4">
        <f t="shared" si="93"/>
        <v>0</v>
      </c>
      <c r="AI884" s="4">
        <f t="shared" si="94"/>
        <v>0</v>
      </c>
      <c r="AJ884" s="4">
        <f t="shared" si="95"/>
        <v>0</v>
      </c>
      <c r="AK884" s="4">
        <f t="shared" si="96"/>
        <v>0</v>
      </c>
      <c r="AL884" s="8">
        <f t="shared" si="97"/>
        <v>0</v>
      </c>
    </row>
    <row r="885" spans="23:38" x14ac:dyDescent="0.25">
      <c r="W885" s="9" t="e">
        <f>VLOOKUP(F885,'Rental Loss'!$A$2:$D$34,4,FALSE)</f>
        <v>#N/A</v>
      </c>
      <c r="X885" s="4" t="e">
        <f>VLOOKUP(F885,'Percent Owner Occupied'!$A$2:$B$34,2,FALSE)</f>
        <v>#N/A</v>
      </c>
      <c r="Y885" s="4" t="e">
        <f>VLOOKUP(F885,'Rental Loss'!$A$2:$C$34,3,FALSE)</f>
        <v>#N/A</v>
      </c>
      <c r="Z885" s="4" t="e">
        <f>VLOOKUP(F885,'Wage and Capital Related Income'!$A$2:$C$34,3,FALSE)</f>
        <v>#N/A</v>
      </c>
      <c r="AA885" s="4" t="e">
        <f>VLOOKUP(F885,'Recapture Features'!$A$2:$D$34,4,FALSE)</f>
        <v>#N/A</v>
      </c>
      <c r="AB885" s="4" t="e">
        <f>VLOOKUP(F885,'Wage and Capital Related Income'!$A$2:$D$34,4,FALSE)</f>
        <v>#N/A</v>
      </c>
      <c r="AC885" s="4" t="e">
        <f>VLOOKUP(F885,'Recapture Features'!$A$2:$B$34,2,FALSE)</f>
        <v>#N/A</v>
      </c>
      <c r="AD885" s="4">
        <f>VLOOKUP(INT(U885),Depth!$A$2:$B$36,2,FALSE)</f>
        <v>0</v>
      </c>
      <c r="AE885" s="4" t="str">
        <f t="shared" si="91"/>
        <v>0</v>
      </c>
      <c r="AF885" s="4" t="e">
        <f>VLOOKUP(AE885,Days!$D$2:$E$199,2,FALSE)</f>
        <v>#N/A</v>
      </c>
      <c r="AG885" s="4">
        <f t="shared" si="92"/>
        <v>0</v>
      </c>
      <c r="AH885" s="4">
        <f t="shared" si="93"/>
        <v>0</v>
      </c>
      <c r="AI885" s="4">
        <f t="shared" si="94"/>
        <v>0</v>
      </c>
      <c r="AJ885" s="4">
        <f t="shared" si="95"/>
        <v>0</v>
      </c>
      <c r="AK885" s="4">
        <f t="shared" si="96"/>
        <v>0</v>
      </c>
      <c r="AL885" s="8">
        <f t="shared" si="97"/>
        <v>0</v>
      </c>
    </row>
    <row r="886" spans="23:38" x14ac:dyDescent="0.25">
      <c r="W886" s="9" t="e">
        <f>VLOOKUP(F886,'Rental Loss'!$A$2:$D$34,4,FALSE)</f>
        <v>#N/A</v>
      </c>
      <c r="X886" s="4" t="e">
        <f>VLOOKUP(F886,'Percent Owner Occupied'!$A$2:$B$34,2,FALSE)</f>
        <v>#N/A</v>
      </c>
      <c r="Y886" s="4" t="e">
        <f>VLOOKUP(F886,'Rental Loss'!$A$2:$C$34,3,FALSE)</f>
        <v>#N/A</v>
      </c>
      <c r="Z886" s="4" t="e">
        <f>VLOOKUP(F886,'Wage and Capital Related Income'!$A$2:$C$34,3,FALSE)</f>
        <v>#N/A</v>
      </c>
      <c r="AA886" s="4" t="e">
        <f>VLOOKUP(F886,'Recapture Features'!$A$2:$D$34,4,FALSE)</f>
        <v>#N/A</v>
      </c>
      <c r="AB886" s="4" t="e">
        <f>VLOOKUP(F886,'Wage and Capital Related Income'!$A$2:$D$34,4,FALSE)</f>
        <v>#N/A</v>
      </c>
      <c r="AC886" s="4" t="e">
        <f>VLOOKUP(F886,'Recapture Features'!$A$2:$B$34,2,FALSE)</f>
        <v>#N/A</v>
      </c>
      <c r="AD886" s="4">
        <f>VLOOKUP(INT(U886),Depth!$A$2:$B$36,2,FALSE)</f>
        <v>0</v>
      </c>
      <c r="AE886" s="4" t="str">
        <f t="shared" si="91"/>
        <v>0</v>
      </c>
      <c r="AF886" s="4" t="e">
        <f>VLOOKUP(AE886,Days!$D$2:$E$199,2,FALSE)</f>
        <v>#N/A</v>
      </c>
      <c r="AG886" s="4">
        <f t="shared" si="92"/>
        <v>0</v>
      </c>
      <c r="AH886" s="4">
        <f t="shared" si="93"/>
        <v>0</v>
      </c>
      <c r="AI886" s="4">
        <f t="shared" si="94"/>
        <v>0</v>
      </c>
      <c r="AJ886" s="4">
        <f t="shared" si="95"/>
        <v>0</v>
      </c>
      <c r="AK886" s="4">
        <f t="shared" si="96"/>
        <v>0</v>
      </c>
      <c r="AL886" s="8">
        <f t="shared" si="97"/>
        <v>0</v>
      </c>
    </row>
    <row r="887" spans="23:38" x14ac:dyDescent="0.25">
      <c r="W887" s="9" t="e">
        <f>VLOOKUP(F887,'Rental Loss'!$A$2:$D$34,4,FALSE)</f>
        <v>#N/A</v>
      </c>
      <c r="X887" s="4" t="e">
        <f>VLOOKUP(F887,'Percent Owner Occupied'!$A$2:$B$34,2,FALSE)</f>
        <v>#N/A</v>
      </c>
      <c r="Y887" s="4" t="e">
        <f>VLOOKUP(F887,'Rental Loss'!$A$2:$C$34,3,FALSE)</f>
        <v>#N/A</v>
      </c>
      <c r="Z887" s="4" t="e">
        <f>VLOOKUP(F887,'Wage and Capital Related Income'!$A$2:$C$34,3,FALSE)</f>
        <v>#N/A</v>
      </c>
      <c r="AA887" s="4" t="e">
        <f>VLOOKUP(F887,'Recapture Features'!$A$2:$D$34,4,FALSE)</f>
        <v>#N/A</v>
      </c>
      <c r="AB887" s="4" t="e">
        <f>VLOOKUP(F887,'Wage and Capital Related Income'!$A$2:$D$34,4,FALSE)</f>
        <v>#N/A</v>
      </c>
      <c r="AC887" s="4" t="e">
        <f>VLOOKUP(F887,'Recapture Features'!$A$2:$B$34,2,FALSE)</f>
        <v>#N/A</v>
      </c>
      <c r="AD887" s="4">
        <f>VLOOKUP(INT(U887),Depth!$A$2:$B$36,2,FALSE)</f>
        <v>0</v>
      </c>
      <c r="AE887" s="4" t="str">
        <f t="shared" si="91"/>
        <v>0</v>
      </c>
      <c r="AF887" s="4" t="e">
        <f>VLOOKUP(AE887,Days!$D$2:$E$199,2,FALSE)</f>
        <v>#N/A</v>
      </c>
      <c r="AG887" s="4">
        <f t="shared" si="92"/>
        <v>0</v>
      </c>
      <c r="AH887" s="4">
        <f t="shared" si="93"/>
        <v>0</v>
      </c>
      <c r="AI887" s="4">
        <f t="shared" si="94"/>
        <v>0</v>
      </c>
      <c r="AJ887" s="4">
        <f t="shared" si="95"/>
        <v>0</v>
      </c>
      <c r="AK887" s="4">
        <f t="shared" si="96"/>
        <v>0</v>
      </c>
      <c r="AL887" s="8">
        <f t="shared" si="97"/>
        <v>0</v>
      </c>
    </row>
    <row r="888" spans="23:38" x14ac:dyDescent="0.25">
      <c r="W888" s="9" t="e">
        <f>VLOOKUP(F888,'Rental Loss'!$A$2:$D$34,4,FALSE)</f>
        <v>#N/A</v>
      </c>
      <c r="X888" s="4" t="e">
        <f>VLOOKUP(F888,'Percent Owner Occupied'!$A$2:$B$34,2,FALSE)</f>
        <v>#N/A</v>
      </c>
      <c r="Y888" s="4" t="e">
        <f>VLOOKUP(F888,'Rental Loss'!$A$2:$C$34,3,FALSE)</f>
        <v>#N/A</v>
      </c>
      <c r="Z888" s="4" t="e">
        <f>VLOOKUP(F888,'Wage and Capital Related Income'!$A$2:$C$34,3,FALSE)</f>
        <v>#N/A</v>
      </c>
      <c r="AA888" s="4" t="e">
        <f>VLOOKUP(F888,'Recapture Features'!$A$2:$D$34,4,FALSE)</f>
        <v>#N/A</v>
      </c>
      <c r="AB888" s="4" t="e">
        <f>VLOOKUP(F888,'Wage and Capital Related Income'!$A$2:$D$34,4,FALSE)</f>
        <v>#N/A</v>
      </c>
      <c r="AC888" s="4" t="e">
        <f>VLOOKUP(F888,'Recapture Features'!$A$2:$B$34,2,FALSE)</f>
        <v>#N/A</v>
      </c>
      <c r="AD888" s="4">
        <f>VLOOKUP(INT(U888),Depth!$A$2:$B$36,2,FALSE)</f>
        <v>0</v>
      </c>
      <c r="AE888" s="4" t="str">
        <f t="shared" si="91"/>
        <v>0</v>
      </c>
      <c r="AF888" s="4" t="e">
        <f>VLOOKUP(AE888,Days!$D$2:$E$199,2,FALSE)</f>
        <v>#N/A</v>
      </c>
      <c r="AG888" s="4">
        <f t="shared" si="92"/>
        <v>0</v>
      </c>
      <c r="AH888" s="4">
        <f t="shared" si="93"/>
        <v>0</v>
      </c>
      <c r="AI888" s="4">
        <f t="shared" si="94"/>
        <v>0</v>
      </c>
      <c r="AJ888" s="4">
        <f t="shared" si="95"/>
        <v>0</v>
      </c>
      <c r="AK888" s="4">
        <f t="shared" si="96"/>
        <v>0</v>
      </c>
      <c r="AL888" s="8">
        <f t="shared" si="97"/>
        <v>0</v>
      </c>
    </row>
    <row r="889" spans="23:38" x14ac:dyDescent="0.25">
      <c r="W889" s="9" t="e">
        <f>VLOOKUP(F889,'Rental Loss'!$A$2:$D$34,4,FALSE)</f>
        <v>#N/A</v>
      </c>
      <c r="X889" s="4" t="e">
        <f>VLOOKUP(F889,'Percent Owner Occupied'!$A$2:$B$34,2,FALSE)</f>
        <v>#N/A</v>
      </c>
      <c r="Y889" s="4" t="e">
        <f>VLOOKUP(F889,'Rental Loss'!$A$2:$C$34,3,FALSE)</f>
        <v>#N/A</v>
      </c>
      <c r="Z889" s="4" t="e">
        <f>VLOOKUP(F889,'Wage and Capital Related Income'!$A$2:$C$34,3,FALSE)</f>
        <v>#N/A</v>
      </c>
      <c r="AA889" s="4" t="e">
        <f>VLOOKUP(F889,'Recapture Features'!$A$2:$D$34,4,FALSE)</f>
        <v>#N/A</v>
      </c>
      <c r="AB889" s="4" t="e">
        <f>VLOOKUP(F889,'Wage and Capital Related Income'!$A$2:$D$34,4,FALSE)</f>
        <v>#N/A</v>
      </c>
      <c r="AC889" s="4" t="e">
        <f>VLOOKUP(F889,'Recapture Features'!$A$2:$B$34,2,FALSE)</f>
        <v>#N/A</v>
      </c>
      <c r="AD889" s="4">
        <f>VLOOKUP(INT(U889),Depth!$A$2:$B$36,2,FALSE)</f>
        <v>0</v>
      </c>
      <c r="AE889" s="4" t="str">
        <f t="shared" si="91"/>
        <v>0</v>
      </c>
      <c r="AF889" s="4" t="e">
        <f>VLOOKUP(AE889,Days!$D$2:$E$199,2,FALSE)</f>
        <v>#N/A</v>
      </c>
      <c r="AG889" s="4">
        <f t="shared" si="92"/>
        <v>0</v>
      </c>
      <c r="AH889" s="4">
        <f t="shared" si="93"/>
        <v>0</v>
      </c>
      <c r="AI889" s="4">
        <f t="shared" si="94"/>
        <v>0</v>
      </c>
      <c r="AJ889" s="4">
        <f t="shared" si="95"/>
        <v>0</v>
      </c>
      <c r="AK889" s="4">
        <f t="shared" si="96"/>
        <v>0</v>
      </c>
      <c r="AL889" s="8">
        <f t="shared" si="97"/>
        <v>0</v>
      </c>
    </row>
    <row r="890" spans="23:38" x14ac:dyDescent="0.25">
      <c r="W890" s="9" t="e">
        <f>VLOOKUP(F890,'Rental Loss'!$A$2:$D$34,4,FALSE)</f>
        <v>#N/A</v>
      </c>
      <c r="X890" s="4" t="e">
        <f>VLOOKUP(F890,'Percent Owner Occupied'!$A$2:$B$34,2,FALSE)</f>
        <v>#N/A</v>
      </c>
      <c r="Y890" s="4" t="e">
        <f>VLOOKUP(F890,'Rental Loss'!$A$2:$C$34,3,FALSE)</f>
        <v>#N/A</v>
      </c>
      <c r="Z890" s="4" t="e">
        <f>VLOOKUP(F890,'Wage and Capital Related Income'!$A$2:$C$34,3,FALSE)</f>
        <v>#N/A</v>
      </c>
      <c r="AA890" s="4" t="e">
        <f>VLOOKUP(F890,'Recapture Features'!$A$2:$D$34,4,FALSE)</f>
        <v>#N/A</v>
      </c>
      <c r="AB890" s="4" t="e">
        <f>VLOOKUP(F890,'Wage and Capital Related Income'!$A$2:$D$34,4,FALSE)</f>
        <v>#N/A</v>
      </c>
      <c r="AC890" s="4" t="e">
        <f>VLOOKUP(F890,'Recapture Features'!$A$2:$B$34,2,FALSE)</f>
        <v>#N/A</v>
      </c>
      <c r="AD890" s="4">
        <f>VLOOKUP(INT(U890),Depth!$A$2:$B$36,2,FALSE)</f>
        <v>0</v>
      </c>
      <c r="AE890" s="4" t="str">
        <f t="shared" si="91"/>
        <v>0</v>
      </c>
      <c r="AF890" s="4" t="e">
        <f>VLOOKUP(AE890,Days!$D$2:$E$199,2,FALSE)</f>
        <v>#N/A</v>
      </c>
      <c r="AG890" s="4">
        <f t="shared" si="92"/>
        <v>0</v>
      </c>
      <c r="AH890" s="4">
        <f t="shared" si="93"/>
        <v>0</v>
      </c>
      <c r="AI890" s="4">
        <f t="shared" si="94"/>
        <v>0</v>
      </c>
      <c r="AJ890" s="4">
        <f t="shared" si="95"/>
        <v>0</v>
      </c>
      <c r="AK890" s="4">
        <f t="shared" si="96"/>
        <v>0</v>
      </c>
      <c r="AL890" s="8">
        <f t="shared" si="97"/>
        <v>0</v>
      </c>
    </row>
    <row r="891" spans="23:38" x14ac:dyDescent="0.25">
      <c r="W891" s="9" t="e">
        <f>VLOOKUP(F891,'Rental Loss'!$A$2:$D$34,4,FALSE)</f>
        <v>#N/A</v>
      </c>
      <c r="X891" s="4" t="e">
        <f>VLOOKUP(F891,'Percent Owner Occupied'!$A$2:$B$34,2,FALSE)</f>
        <v>#N/A</v>
      </c>
      <c r="Y891" s="4" t="e">
        <f>VLOOKUP(F891,'Rental Loss'!$A$2:$C$34,3,FALSE)</f>
        <v>#N/A</v>
      </c>
      <c r="Z891" s="4" t="e">
        <f>VLOOKUP(F891,'Wage and Capital Related Income'!$A$2:$C$34,3,FALSE)</f>
        <v>#N/A</v>
      </c>
      <c r="AA891" s="4" t="e">
        <f>VLOOKUP(F891,'Recapture Features'!$A$2:$D$34,4,FALSE)</f>
        <v>#N/A</v>
      </c>
      <c r="AB891" s="4" t="e">
        <f>VLOOKUP(F891,'Wage and Capital Related Income'!$A$2:$D$34,4,FALSE)</f>
        <v>#N/A</v>
      </c>
      <c r="AC891" s="4" t="e">
        <f>VLOOKUP(F891,'Recapture Features'!$A$2:$B$34,2,FALSE)</f>
        <v>#N/A</v>
      </c>
      <c r="AD891" s="4">
        <f>VLOOKUP(INT(U891),Depth!$A$2:$B$36,2,FALSE)</f>
        <v>0</v>
      </c>
      <c r="AE891" s="4" t="str">
        <f t="shared" si="91"/>
        <v>0</v>
      </c>
      <c r="AF891" s="4" t="e">
        <f>VLOOKUP(AE891,Days!$D$2:$E$199,2,FALSE)</f>
        <v>#N/A</v>
      </c>
      <c r="AG891" s="4">
        <f t="shared" si="92"/>
        <v>0</v>
      </c>
      <c r="AH891" s="4">
        <f t="shared" si="93"/>
        <v>0</v>
      </c>
      <c r="AI891" s="4">
        <f t="shared" si="94"/>
        <v>0</v>
      </c>
      <c r="AJ891" s="4">
        <f t="shared" si="95"/>
        <v>0</v>
      </c>
      <c r="AK891" s="4">
        <f t="shared" si="96"/>
        <v>0</v>
      </c>
      <c r="AL891" s="8">
        <f t="shared" si="97"/>
        <v>0</v>
      </c>
    </row>
    <row r="892" spans="23:38" x14ac:dyDescent="0.25">
      <c r="W892" s="9" t="e">
        <f>VLOOKUP(F892,'Rental Loss'!$A$2:$D$34,4,FALSE)</f>
        <v>#N/A</v>
      </c>
      <c r="X892" s="4" t="e">
        <f>VLOOKUP(F892,'Percent Owner Occupied'!$A$2:$B$34,2,FALSE)</f>
        <v>#N/A</v>
      </c>
      <c r="Y892" s="4" t="e">
        <f>VLOOKUP(F892,'Rental Loss'!$A$2:$C$34,3,FALSE)</f>
        <v>#N/A</v>
      </c>
      <c r="Z892" s="4" t="e">
        <f>VLOOKUP(F892,'Wage and Capital Related Income'!$A$2:$C$34,3,FALSE)</f>
        <v>#N/A</v>
      </c>
      <c r="AA892" s="4" t="e">
        <f>VLOOKUP(F892,'Recapture Features'!$A$2:$D$34,4,FALSE)</f>
        <v>#N/A</v>
      </c>
      <c r="AB892" s="4" t="e">
        <f>VLOOKUP(F892,'Wage and Capital Related Income'!$A$2:$D$34,4,FALSE)</f>
        <v>#N/A</v>
      </c>
      <c r="AC892" s="4" t="e">
        <f>VLOOKUP(F892,'Recapture Features'!$A$2:$B$34,2,FALSE)</f>
        <v>#N/A</v>
      </c>
      <c r="AD892" s="4">
        <f>VLOOKUP(INT(U892),Depth!$A$2:$B$36,2,FALSE)</f>
        <v>0</v>
      </c>
      <c r="AE892" s="4" t="str">
        <f t="shared" si="91"/>
        <v>0</v>
      </c>
      <c r="AF892" s="4" t="e">
        <f>VLOOKUP(AE892,Days!$D$2:$E$199,2,FALSE)</f>
        <v>#N/A</v>
      </c>
      <c r="AG892" s="4">
        <f t="shared" si="92"/>
        <v>0</v>
      </c>
      <c r="AH892" s="4">
        <f t="shared" si="93"/>
        <v>0</v>
      </c>
      <c r="AI892" s="4">
        <f t="shared" si="94"/>
        <v>0</v>
      </c>
      <c r="AJ892" s="4">
        <f t="shared" si="95"/>
        <v>0</v>
      </c>
      <c r="AK892" s="4">
        <f t="shared" si="96"/>
        <v>0</v>
      </c>
      <c r="AL892" s="8">
        <f t="shared" si="97"/>
        <v>0</v>
      </c>
    </row>
    <row r="893" spans="23:38" x14ac:dyDescent="0.25">
      <c r="W893" s="9" t="e">
        <f>VLOOKUP(F893,'Rental Loss'!$A$2:$D$34,4,FALSE)</f>
        <v>#N/A</v>
      </c>
      <c r="X893" s="4" t="e">
        <f>VLOOKUP(F893,'Percent Owner Occupied'!$A$2:$B$34,2,FALSE)</f>
        <v>#N/A</v>
      </c>
      <c r="Y893" s="4" t="e">
        <f>VLOOKUP(F893,'Rental Loss'!$A$2:$C$34,3,FALSE)</f>
        <v>#N/A</v>
      </c>
      <c r="Z893" s="4" t="e">
        <f>VLOOKUP(F893,'Wage and Capital Related Income'!$A$2:$C$34,3,FALSE)</f>
        <v>#N/A</v>
      </c>
      <c r="AA893" s="4" t="e">
        <f>VLOOKUP(F893,'Recapture Features'!$A$2:$D$34,4,FALSE)</f>
        <v>#N/A</v>
      </c>
      <c r="AB893" s="4" t="e">
        <f>VLOOKUP(F893,'Wage and Capital Related Income'!$A$2:$D$34,4,FALSE)</f>
        <v>#N/A</v>
      </c>
      <c r="AC893" s="4" t="e">
        <f>VLOOKUP(F893,'Recapture Features'!$A$2:$B$34,2,FALSE)</f>
        <v>#N/A</v>
      </c>
      <c r="AD893" s="4">
        <f>VLOOKUP(INT(U893),Depth!$A$2:$B$36,2,FALSE)</f>
        <v>0</v>
      </c>
      <c r="AE893" s="4" t="str">
        <f t="shared" si="91"/>
        <v>0</v>
      </c>
      <c r="AF893" s="4" t="e">
        <f>VLOOKUP(AE893,Days!$D$2:$E$199,2,FALSE)</f>
        <v>#N/A</v>
      </c>
      <c r="AG893" s="4">
        <f t="shared" si="92"/>
        <v>0</v>
      </c>
      <c r="AH893" s="4">
        <f t="shared" si="93"/>
        <v>0</v>
      </c>
      <c r="AI893" s="4">
        <f t="shared" si="94"/>
        <v>0</v>
      </c>
      <c r="AJ893" s="4">
        <f t="shared" si="95"/>
        <v>0</v>
      </c>
      <c r="AK893" s="4">
        <f t="shared" si="96"/>
        <v>0</v>
      </c>
      <c r="AL893" s="8">
        <f t="shared" si="97"/>
        <v>0</v>
      </c>
    </row>
    <row r="894" spans="23:38" x14ac:dyDescent="0.25">
      <c r="W894" s="9" t="e">
        <f>VLOOKUP(F894,'Rental Loss'!$A$2:$D$34,4,FALSE)</f>
        <v>#N/A</v>
      </c>
      <c r="X894" s="4" t="e">
        <f>VLOOKUP(F894,'Percent Owner Occupied'!$A$2:$B$34,2,FALSE)</f>
        <v>#N/A</v>
      </c>
      <c r="Y894" s="4" t="e">
        <f>VLOOKUP(F894,'Rental Loss'!$A$2:$C$34,3,FALSE)</f>
        <v>#N/A</v>
      </c>
      <c r="Z894" s="4" t="e">
        <f>VLOOKUP(F894,'Wage and Capital Related Income'!$A$2:$C$34,3,FALSE)</f>
        <v>#N/A</v>
      </c>
      <c r="AA894" s="4" t="e">
        <f>VLOOKUP(F894,'Recapture Features'!$A$2:$D$34,4,FALSE)</f>
        <v>#N/A</v>
      </c>
      <c r="AB894" s="4" t="e">
        <f>VLOOKUP(F894,'Wage and Capital Related Income'!$A$2:$D$34,4,FALSE)</f>
        <v>#N/A</v>
      </c>
      <c r="AC894" s="4" t="e">
        <f>VLOOKUP(F894,'Recapture Features'!$A$2:$B$34,2,FALSE)</f>
        <v>#N/A</v>
      </c>
      <c r="AD894" s="4">
        <f>VLOOKUP(INT(U894),Depth!$A$2:$B$36,2,FALSE)</f>
        <v>0</v>
      </c>
      <c r="AE894" s="4" t="str">
        <f t="shared" si="91"/>
        <v>0</v>
      </c>
      <c r="AF894" s="4" t="e">
        <f>VLOOKUP(AE894,Days!$D$2:$E$199,2,FALSE)</f>
        <v>#N/A</v>
      </c>
      <c r="AG894" s="4">
        <f t="shared" si="92"/>
        <v>0</v>
      </c>
      <c r="AH894" s="4">
        <f t="shared" si="93"/>
        <v>0</v>
      </c>
      <c r="AI894" s="4">
        <f t="shared" si="94"/>
        <v>0</v>
      </c>
      <c r="AJ894" s="4">
        <f t="shared" si="95"/>
        <v>0</v>
      </c>
      <c r="AK894" s="4">
        <f t="shared" si="96"/>
        <v>0</v>
      </c>
      <c r="AL894" s="8">
        <f t="shared" si="97"/>
        <v>0</v>
      </c>
    </row>
    <row r="895" spans="23:38" x14ac:dyDescent="0.25">
      <c r="W895" s="9" t="e">
        <f>VLOOKUP(F895,'Rental Loss'!$A$2:$D$34,4,FALSE)</f>
        <v>#N/A</v>
      </c>
      <c r="X895" s="4" t="e">
        <f>VLOOKUP(F895,'Percent Owner Occupied'!$A$2:$B$34,2,FALSE)</f>
        <v>#N/A</v>
      </c>
      <c r="Y895" s="4" t="e">
        <f>VLOOKUP(F895,'Rental Loss'!$A$2:$C$34,3,FALSE)</f>
        <v>#N/A</v>
      </c>
      <c r="Z895" s="4" t="e">
        <f>VLOOKUP(F895,'Wage and Capital Related Income'!$A$2:$C$34,3,FALSE)</f>
        <v>#N/A</v>
      </c>
      <c r="AA895" s="4" t="e">
        <f>VLOOKUP(F895,'Recapture Features'!$A$2:$D$34,4,FALSE)</f>
        <v>#N/A</v>
      </c>
      <c r="AB895" s="4" t="e">
        <f>VLOOKUP(F895,'Wage and Capital Related Income'!$A$2:$D$34,4,FALSE)</f>
        <v>#N/A</v>
      </c>
      <c r="AC895" s="4" t="e">
        <f>VLOOKUP(F895,'Recapture Features'!$A$2:$B$34,2,FALSE)</f>
        <v>#N/A</v>
      </c>
      <c r="AD895" s="4">
        <f>VLOOKUP(INT(U895),Depth!$A$2:$B$36,2,FALSE)</f>
        <v>0</v>
      </c>
      <c r="AE895" s="4" t="str">
        <f t="shared" si="91"/>
        <v>0</v>
      </c>
      <c r="AF895" s="4" t="e">
        <f>VLOOKUP(AE895,Days!$D$2:$E$199,2,FALSE)</f>
        <v>#N/A</v>
      </c>
      <c r="AG895" s="4">
        <f t="shared" si="92"/>
        <v>0</v>
      </c>
      <c r="AH895" s="4">
        <f t="shared" si="93"/>
        <v>0</v>
      </c>
      <c r="AI895" s="4">
        <f t="shared" si="94"/>
        <v>0</v>
      </c>
      <c r="AJ895" s="4">
        <f t="shared" si="95"/>
        <v>0</v>
      </c>
      <c r="AK895" s="4">
        <f t="shared" si="96"/>
        <v>0</v>
      </c>
      <c r="AL895" s="8">
        <f t="shared" si="97"/>
        <v>0</v>
      </c>
    </row>
    <row r="896" spans="23:38" x14ac:dyDescent="0.25">
      <c r="W896" s="9" t="e">
        <f>VLOOKUP(F896,'Rental Loss'!$A$2:$D$34,4,FALSE)</f>
        <v>#N/A</v>
      </c>
      <c r="X896" s="4" t="e">
        <f>VLOOKUP(F896,'Percent Owner Occupied'!$A$2:$B$34,2,FALSE)</f>
        <v>#N/A</v>
      </c>
      <c r="Y896" s="4" t="e">
        <f>VLOOKUP(F896,'Rental Loss'!$A$2:$C$34,3,FALSE)</f>
        <v>#N/A</v>
      </c>
      <c r="Z896" s="4" t="e">
        <f>VLOOKUP(F896,'Wage and Capital Related Income'!$A$2:$C$34,3,FALSE)</f>
        <v>#N/A</v>
      </c>
      <c r="AA896" s="4" t="e">
        <f>VLOOKUP(F896,'Recapture Features'!$A$2:$D$34,4,FALSE)</f>
        <v>#N/A</v>
      </c>
      <c r="AB896" s="4" t="e">
        <f>VLOOKUP(F896,'Wage and Capital Related Income'!$A$2:$D$34,4,FALSE)</f>
        <v>#N/A</v>
      </c>
      <c r="AC896" s="4" t="e">
        <f>VLOOKUP(F896,'Recapture Features'!$A$2:$B$34,2,FALSE)</f>
        <v>#N/A</v>
      </c>
      <c r="AD896" s="4">
        <f>VLOOKUP(INT(U896),Depth!$A$2:$B$36,2,FALSE)</f>
        <v>0</v>
      </c>
      <c r="AE896" s="4" t="str">
        <f t="shared" si="91"/>
        <v>0</v>
      </c>
      <c r="AF896" s="4" t="e">
        <f>VLOOKUP(AE896,Days!$D$2:$E$199,2,FALSE)</f>
        <v>#N/A</v>
      </c>
      <c r="AG896" s="4">
        <f t="shared" si="92"/>
        <v>0</v>
      </c>
      <c r="AH896" s="4">
        <f t="shared" si="93"/>
        <v>0</v>
      </c>
      <c r="AI896" s="4">
        <f t="shared" si="94"/>
        <v>0</v>
      </c>
      <c r="AJ896" s="4">
        <f t="shared" si="95"/>
        <v>0</v>
      </c>
      <c r="AK896" s="4">
        <f t="shared" si="96"/>
        <v>0</v>
      </c>
      <c r="AL896" s="8">
        <f t="shared" si="97"/>
        <v>0</v>
      </c>
    </row>
    <row r="897" spans="23:38" x14ac:dyDescent="0.25">
      <c r="W897" s="9" t="e">
        <f>VLOOKUP(F897,'Rental Loss'!$A$2:$D$34,4,FALSE)</f>
        <v>#N/A</v>
      </c>
      <c r="X897" s="4" t="e">
        <f>VLOOKUP(F897,'Percent Owner Occupied'!$A$2:$B$34,2,FALSE)</f>
        <v>#N/A</v>
      </c>
      <c r="Y897" s="4" t="e">
        <f>VLOOKUP(F897,'Rental Loss'!$A$2:$C$34,3,FALSE)</f>
        <v>#N/A</v>
      </c>
      <c r="Z897" s="4" t="e">
        <f>VLOOKUP(F897,'Wage and Capital Related Income'!$A$2:$C$34,3,FALSE)</f>
        <v>#N/A</v>
      </c>
      <c r="AA897" s="4" t="e">
        <f>VLOOKUP(F897,'Recapture Features'!$A$2:$D$34,4,FALSE)</f>
        <v>#N/A</v>
      </c>
      <c r="AB897" s="4" t="e">
        <f>VLOOKUP(F897,'Wage and Capital Related Income'!$A$2:$D$34,4,FALSE)</f>
        <v>#N/A</v>
      </c>
      <c r="AC897" s="4" t="e">
        <f>VLOOKUP(F897,'Recapture Features'!$A$2:$B$34,2,FALSE)</f>
        <v>#N/A</v>
      </c>
      <c r="AD897" s="4">
        <f>VLOOKUP(INT(U897),Depth!$A$2:$B$36,2,FALSE)</f>
        <v>0</v>
      </c>
      <c r="AE897" s="4" t="str">
        <f t="shared" si="91"/>
        <v>0</v>
      </c>
      <c r="AF897" s="4" t="e">
        <f>VLOOKUP(AE897,Days!$D$2:$E$199,2,FALSE)</f>
        <v>#N/A</v>
      </c>
      <c r="AG897" s="4">
        <f t="shared" si="92"/>
        <v>0</v>
      </c>
      <c r="AH897" s="4">
        <f t="shared" si="93"/>
        <v>0</v>
      </c>
      <c r="AI897" s="4">
        <f t="shared" si="94"/>
        <v>0</v>
      </c>
      <c r="AJ897" s="4">
        <f t="shared" si="95"/>
        <v>0</v>
      </c>
      <c r="AK897" s="4">
        <f t="shared" si="96"/>
        <v>0</v>
      </c>
      <c r="AL897" s="8">
        <f t="shared" si="97"/>
        <v>0</v>
      </c>
    </row>
    <row r="898" spans="23:38" x14ac:dyDescent="0.25">
      <c r="W898" s="9" t="e">
        <f>VLOOKUP(F898,'Rental Loss'!$A$2:$D$34,4,FALSE)</f>
        <v>#N/A</v>
      </c>
      <c r="X898" s="4" t="e">
        <f>VLOOKUP(F898,'Percent Owner Occupied'!$A$2:$B$34,2,FALSE)</f>
        <v>#N/A</v>
      </c>
      <c r="Y898" s="4" t="e">
        <f>VLOOKUP(F898,'Rental Loss'!$A$2:$C$34,3,FALSE)</f>
        <v>#N/A</v>
      </c>
      <c r="Z898" s="4" t="e">
        <f>VLOOKUP(F898,'Wage and Capital Related Income'!$A$2:$C$34,3,FALSE)</f>
        <v>#N/A</v>
      </c>
      <c r="AA898" s="4" t="e">
        <f>VLOOKUP(F898,'Recapture Features'!$A$2:$D$34,4,FALSE)</f>
        <v>#N/A</v>
      </c>
      <c r="AB898" s="4" t="e">
        <f>VLOOKUP(F898,'Wage and Capital Related Income'!$A$2:$D$34,4,FALSE)</f>
        <v>#N/A</v>
      </c>
      <c r="AC898" s="4" t="e">
        <f>VLOOKUP(F898,'Recapture Features'!$A$2:$B$34,2,FALSE)</f>
        <v>#N/A</v>
      </c>
      <c r="AD898" s="4">
        <f>VLOOKUP(INT(U898),Depth!$A$2:$B$36,2,FALSE)</f>
        <v>0</v>
      </c>
      <c r="AE898" s="4" t="str">
        <f t="shared" si="91"/>
        <v>0</v>
      </c>
      <c r="AF898" s="4" t="e">
        <f>VLOOKUP(AE898,Days!$D$2:$E$199,2,FALSE)</f>
        <v>#N/A</v>
      </c>
      <c r="AG898" s="4">
        <f t="shared" si="92"/>
        <v>0</v>
      </c>
      <c r="AH898" s="4">
        <f t="shared" si="93"/>
        <v>0</v>
      </c>
      <c r="AI898" s="4">
        <f t="shared" si="94"/>
        <v>0</v>
      </c>
      <c r="AJ898" s="4">
        <f t="shared" si="95"/>
        <v>0</v>
      </c>
      <c r="AK898" s="4">
        <f t="shared" si="96"/>
        <v>0</v>
      </c>
      <c r="AL898" s="8">
        <f t="shared" si="97"/>
        <v>0</v>
      </c>
    </row>
    <row r="899" spans="23:38" x14ac:dyDescent="0.25">
      <c r="W899" s="9" t="e">
        <f>VLOOKUP(F899,'Rental Loss'!$A$2:$D$34,4,FALSE)</f>
        <v>#N/A</v>
      </c>
      <c r="X899" s="4" t="e">
        <f>VLOOKUP(F899,'Percent Owner Occupied'!$A$2:$B$34,2,FALSE)</f>
        <v>#N/A</v>
      </c>
      <c r="Y899" s="4" t="e">
        <f>VLOOKUP(F899,'Rental Loss'!$A$2:$C$34,3,FALSE)</f>
        <v>#N/A</v>
      </c>
      <c r="Z899" s="4" t="e">
        <f>VLOOKUP(F899,'Wage and Capital Related Income'!$A$2:$C$34,3,FALSE)</f>
        <v>#N/A</v>
      </c>
      <c r="AA899" s="4" t="e">
        <f>VLOOKUP(F899,'Recapture Features'!$A$2:$D$34,4,FALSE)</f>
        <v>#N/A</v>
      </c>
      <c r="AB899" s="4" t="e">
        <f>VLOOKUP(F899,'Wage and Capital Related Income'!$A$2:$D$34,4,FALSE)</f>
        <v>#N/A</v>
      </c>
      <c r="AC899" s="4" t="e">
        <f>VLOOKUP(F899,'Recapture Features'!$A$2:$B$34,2,FALSE)</f>
        <v>#N/A</v>
      </c>
      <c r="AD899" s="4">
        <f>VLOOKUP(INT(U899),Depth!$A$2:$B$36,2,FALSE)</f>
        <v>0</v>
      </c>
      <c r="AE899" s="4" t="str">
        <f t="shared" ref="AE899:AE962" si="98">F899&amp;AD899</f>
        <v>0</v>
      </c>
      <c r="AF899" s="4" t="e">
        <f>VLOOKUP(AE899,Days!$D$2:$E$199,2,FALSE)</f>
        <v>#N/A</v>
      </c>
      <c r="AG899" s="4">
        <f t="shared" ref="AG899:AG962" si="99">IF(N899&gt;10,V899*(1-X899/100)*W899+X899/100*(W899+Y899*AF899),0)</f>
        <v>0</v>
      </c>
      <c r="AH899" s="4">
        <f t="shared" ref="AH899:AH962" si="100">IF(N899&gt;10,(1-X899/100)*V899*Z899*AF899,0)</f>
        <v>0</v>
      </c>
      <c r="AI899" s="4">
        <f t="shared" ref="AI899:AI962" si="101">IF(N899&gt;10,(1-AA899)*V899*Z899*AF899,0)</f>
        <v>0</v>
      </c>
      <c r="AJ899" s="4">
        <f t="shared" ref="AJ899:AJ962" si="102">IF(N899&gt;10,(1-AC899)*V899*AB899*AF899,0)</f>
        <v>0</v>
      </c>
      <c r="AK899" s="4">
        <f t="shared" ref="AK899:AK962" si="103">AG899+AH899+AI899+AJ899</f>
        <v>0</v>
      </c>
      <c r="AL899" s="8">
        <f t="shared" ref="AL899:AL962" si="104">AK899+R899+Q899+P899</f>
        <v>0</v>
      </c>
    </row>
    <row r="900" spans="23:38" x14ac:dyDescent="0.25">
      <c r="W900" s="9" t="e">
        <f>VLOOKUP(F900,'Rental Loss'!$A$2:$D$34,4,FALSE)</f>
        <v>#N/A</v>
      </c>
      <c r="X900" s="4" t="e">
        <f>VLOOKUP(F900,'Percent Owner Occupied'!$A$2:$B$34,2,FALSE)</f>
        <v>#N/A</v>
      </c>
      <c r="Y900" s="4" t="e">
        <f>VLOOKUP(F900,'Rental Loss'!$A$2:$C$34,3,FALSE)</f>
        <v>#N/A</v>
      </c>
      <c r="Z900" s="4" t="e">
        <f>VLOOKUP(F900,'Wage and Capital Related Income'!$A$2:$C$34,3,FALSE)</f>
        <v>#N/A</v>
      </c>
      <c r="AA900" s="4" t="e">
        <f>VLOOKUP(F900,'Recapture Features'!$A$2:$D$34,4,FALSE)</f>
        <v>#N/A</v>
      </c>
      <c r="AB900" s="4" t="e">
        <f>VLOOKUP(F900,'Wage and Capital Related Income'!$A$2:$D$34,4,FALSE)</f>
        <v>#N/A</v>
      </c>
      <c r="AC900" s="4" t="e">
        <f>VLOOKUP(F900,'Recapture Features'!$A$2:$B$34,2,FALSE)</f>
        <v>#N/A</v>
      </c>
      <c r="AD900" s="4">
        <f>VLOOKUP(INT(U900),Depth!$A$2:$B$36,2,FALSE)</f>
        <v>0</v>
      </c>
      <c r="AE900" s="4" t="str">
        <f t="shared" si="98"/>
        <v>0</v>
      </c>
      <c r="AF900" s="4" t="e">
        <f>VLOOKUP(AE900,Days!$D$2:$E$199,2,FALSE)</f>
        <v>#N/A</v>
      </c>
      <c r="AG900" s="4">
        <f t="shared" si="99"/>
        <v>0</v>
      </c>
      <c r="AH900" s="4">
        <f t="shared" si="100"/>
        <v>0</v>
      </c>
      <c r="AI900" s="4">
        <f t="shared" si="101"/>
        <v>0</v>
      </c>
      <c r="AJ900" s="4">
        <f t="shared" si="102"/>
        <v>0</v>
      </c>
      <c r="AK900" s="4">
        <f t="shared" si="103"/>
        <v>0</v>
      </c>
      <c r="AL900" s="8">
        <f t="shared" si="104"/>
        <v>0</v>
      </c>
    </row>
    <row r="901" spans="23:38" x14ac:dyDescent="0.25">
      <c r="W901" s="9" t="e">
        <f>VLOOKUP(F901,'Rental Loss'!$A$2:$D$34,4,FALSE)</f>
        <v>#N/A</v>
      </c>
      <c r="X901" s="4" t="e">
        <f>VLOOKUP(F901,'Percent Owner Occupied'!$A$2:$B$34,2,FALSE)</f>
        <v>#N/A</v>
      </c>
      <c r="Y901" s="4" t="e">
        <f>VLOOKUP(F901,'Rental Loss'!$A$2:$C$34,3,FALSE)</f>
        <v>#N/A</v>
      </c>
      <c r="Z901" s="4" t="e">
        <f>VLOOKUP(F901,'Wage and Capital Related Income'!$A$2:$C$34,3,FALSE)</f>
        <v>#N/A</v>
      </c>
      <c r="AA901" s="4" t="e">
        <f>VLOOKUP(F901,'Recapture Features'!$A$2:$D$34,4,FALSE)</f>
        <v>#N/A</v>
      </c>
      <c r="AB901" s="4" t="e">
        <f>VLOOKUP(F901,'Wage and Capital Related Income'!$A$2:$D$34,4,FALSE)</f>
        <v>#N/A</v>
      </c>
      <c r="AC901" s="4" t="e">
        <f>VLOOKUP(F901,'Recapture Features'!$A$2:$B$34,2,FALSE)</f>
        <v>#N/A</v>
      </c>
      <c r="AD901" s="4">
        <f>VLOOKUP(INT(U901),Depth!$A$2:$B$36,2,FALSE)</f>
        <v>0</v>
      </c>
      <c r="AE901" s="4" t="str">
        <f t="shared" si="98"/>
        <v>0</v>
      </c>
      <c r="AF901" s="4" t="e">
        <f>VLOOKUP(AE901,Days!$D$2:$E$199,2,FALSE)</f>
        <v>#N/A</v>
      </c>
      <c r="AG901" s="4">
        <f t="shared" si="99"/>
        <v>0</v>
      </c>
      <c r="AH901" s="4">
        <f t="shared" si="100"/>
        <v>0</v>
      </c>
      <c r="AI901" s="4">
        <f t="shared" si="101"/>
        <v>0</v>
      </c>
      <c r="AJ901" s="4">
        <f t="shared" si="102"/>
        <v>0</v>
      </c>
      <c r="AK901" s="4">
        <f t="shared" si="103"/>
        <v>0</v>
      </c>
      <c r="AL901" s="8">
        <f t="shared" si="104"/>
        <v>0</v>
      </c>
    </row>
    <row r="902" spans="23:38" x14ac:dyDescent="0.25">
      <c r="W902" s="9" t="e">
        <f>VLOOKUP(F902,'Rental Loss'!$A$2:$D$34,4,FALSE)</f>
        <v>#N/A</v>
      </c>
      <c r="X902" s="4" t="e">
        <f>VLOOKUP(F902,'Percent Owner Occupied'!$A$2:$B$34,2,FALSE)</f>
        <v>#N/A</v>
      </c>
      <c r="Y902" s="4" t="e">
        <f>VLOOKUP(F902,'Rental Loss'!$A$2:$C$34,3,FALSE)</f>
        <v>#N/A</v>
      </c>
      <c r="Z902" s="4" t="e">
        <f>VLOOKUP(F902,'Wage and Capital Related Income'!$A$2:$C$34,3,FALSE)</f>
        <v>#N/A</v>
      </c>
      <c r="AA902" s="4" t="e">
        <f>VLOOKUP(F902,'Recapture Features'!$A$2:$D$34,4,FALSE)</f>
        <v>#N/A</v>
      </c>
      <c r="AB902" s="4" t="e">
        <f>VLOOKUP(F902,'Wage and Capital Related Income'!$A$2:$D$34,4,FALSE)</f>
        <v>#N/A</v>
      </c>
      <c r="AC902" s="4" t="e">
        <f>VLOOKUP(F902,'Recapture Features'!$A$2:$B$34,2,FALSE)</f>
        <v>#N/A</v>
      </c>
      <c r="AD902" s="4">
        <f>VLOOKUP(INT(U902),Depth!$A$2:$B$36,2,FALSE)</f>
        <v>0</v>
      </c>
      <c r="AE902" s="4" t="str">
        <f t="shared" si="98"/>
        <v>0</v>
      </c>
      <c r="AF902" s="4" t="e">
        <f>VLOOKUP(AE902,Days!$D$2:$E$199,2,FALSE)</f>
        <v>#N/A</v>
      </c>
      <c r="AG902" s="4">
        <f t="shared" si="99"/>
        <v>0</v>
      </c>
      <c r="AH902" s="4">
        <f t="shared" si="100"/>
        <v>0</v>
      </c>
      <c r="AI902" s="4">
        <f t="shared" si="101"/>
        <v>0</v>
      </c>
      <c r="AJ902" s="4">
        <f t="shared" si="102"/>
        <v>0</v>
      </c>
      <c r="AK902" s="4">
        <f t="shared" si="103"/>
        <v>0</v>
      </c>
      <c r="AL902" s="8">
        <f t="shared" si="104"/>
        <v>0</v>
      </c>
    </row>
    <row r="903" spans="23:38" x14ac:dyDescent="0.25">
      <c r="W903" s="9" t="e">
        <f>VLOOKUP(F903,'Rental Loss'!$A$2:$D$34,4,FALSE)</f>
        <v>#N/A</v>
      </c>
      <c r="X903" s="4" t="e">
        <f>VLOOKUP(F903,'Percent Owner Occupied'!$A$2:$B$34,2,FALSE)</f>
        <v>#N/A</v>
      </c>
      <c r="Y903" s="4" t="e">
        <f>VLOOKUP(F903,'Rental Loss'!$A$2:$C$34,3,FALSE)</f>
        <v>#N/A</v>
      </c>
      <c r="Z903" s="4" t="e">
        <f>VLOOKUP(F903,'Wage and Capital Related Income'!$A$2:$C$34,3,FALSE)</f>
        <v>#N/A</v>
      </c>
      <c r="AA903" s="4" t="e">
        <f>VLOOKUP(F903,'Recapture Features'!$A$2:$D$34,4,FALSE)</f>
        <v>#N/A</v>
      </c>
      <c r="AB903" s="4" t="e">
        <f>VLOOKUP(F903,'Wage and Capital Related Income'!$A$2:$D$34,4,FALSE)</f>
        <v>#N/A</v>
      </c>
      <c r="AC903" s="4" t="e">
        <f>VLOOKUP(F903,'Recapture Features'!$A$2:$B$34,2,FALSE)</f>
        <v>#N/A</v>
      </c>
      <c r="AD903" s="4">
        <f>VLOOKUP(INT(U903),Depth!$A$2:$B$36,2,FALSE)</f>
        <v>0</v>
      </c>
      <c r="AE903" s="4" t="str">
        <f t="shared" si="98"/>
        <v>0</v>
      </c>
      <c r="AF903" s="4" t="e">
        <f>VLOOKUP(AE903,Days!$D$2:$E$199,2,FALSE)</f>
        <v>#N/A</v>
      </c>
      <c r="AG903" s="4">
        <f t="shared" si="99"/>
        <v>0</v>
      </c>
      <c r="AH903" s="4">
        <f t="shared" si="100"/>
        <v>0</v>
      </c>
      <c r="AI903" s="4">
        <f t="shared" si="101"/>
        <v>0</v>
      </c>
      <c r="AJ903" s="4">
        <f t="shared" si="102"/>
        <v>0</v>
      </c>
      <c r="AK903" s="4">
        <f t="shared" si="103"/>
        <v>0</v>
      </c>
      <c r="AL903" s="8">
        <f t="shared" si="104"/>
        <v>0</v>
      </c>
    </row>
    <row r="904" spans="23:38" x14ac:dyDescent="0.25">
      <c r="W904" s="9" t="e">
        <f>VLOOKUP(F904,'Rental Loss'!$A$2:$D$34,4,FALSE)</f>
        <v>#N/A</v>
      </c>
      <c r="X904" s="4" t="e">
        <f>VLOOKUP(F904,'Percent Owner Occupied'!$A$2:$B$34,2,FALSE)</f>
        <v>#N/A</v>
      </c>
      <c r="Y904" s="4" t="e">
        <f>VLOOKUP(F904,'Rental Loss'!$A$2:$C$34,3,FALSE)</f>
        <v>#N/A</v>
      </c>
      <c r="Z904" s="4" t="e">
        <f>VLOOKUP(F904,'Wage and Capital Related Income'!$A$2:$C$34,3,FALSE)</f>
        <v>#N/A</v>
      </c>
      <c r="AA904" s="4" t="e">
        <f>VLOOKUP(F904,'Recapture Features'!$A$2:$D$34,4,FALSE)</f>
        <v>#N/A</v>
      </c>
      <c r="AB904" s="4" t="e">
        <f>VLOOKUP(F904,'Wage and Capital Related Income'!$A$2:$D$34,4,FALSE)</f>
        <v>#N/A</v>
      </c>
      <c r="AC904" s="4" t="e">
        <f>VLOOKUP(F904,'Recapture Features'!$A$2:$B$34,2,FALSE)</f>
        <v>#N/A</v>
      </c>
      <c r="AD904" s="4">
        <f>VLOOKUP(INT(U904),Depth!$A$2:$B$36,2,FALSE)</f>
        <v>0</v>
      </c>
      <c r="AE904" s="4" t="str">
        <f t="shared" si="98"/>
        <v>0</v>
      </c>
      <c r="AF904" s="4" t="e">
        <f>VLOOKUP(AE904,Days!$D$2:$E$199,2,FALSE)</f>
        <v>#N/A</v>
      </c>
      <c r="AG904" s="4">
        <f t="shared" si="99"/>
        <v>0</v>
      </c>
      <c r="AH904" s="4">
        <f t="shared" si="100"/>
        <v>0</v>
      </c>
      <c r="AI904" s="4">
        <f t="shared" si="101"/>
        <v>0</v>
      </c>
      <c r="AJ904" s="4">
        <f t="shared" si="102"/>
        <v>0</v>
      </c>
      <c r="AK904" s="4">
        <f t="shared" si="103"/>
        <v>0</v>
      </c>
      <c r="AL904" s="8">
        <f t="shared" si="104"/>
        <v>0</v>
      </c>
    </row>
    <row r="905" spans="23:38" x14ac:dyDescent="0.25">
      <c r="W905" s="9" t="e">
        <f>VLOOKUP(F905,'Rental Loss'!$A$2:$D$34,4,FALSE)</f>
        <v>#N/A</v>
      </c>
      <c r="X905" s="4" t="e">
        <f>VLOOKUP(F905,'Percent Owner Occupied'!$A$2:$B$34,2,FALSE)</f>
        <v>#N/A</v>
      </c>
      <c r="Y905" s="4" t="e">
        <f>VLOOKUP(F905,'Rental Loss'!$A$2:$C$34,3,FALSE)</f>
        <v>#N/A</v>
      </c>
      <c r="Z905" s="4" t="e">
        <f>VLOOKUP(F905,'Wage and Capital Related Income'!$A$2:$C$34,3,FALSE)</f>
        <v>#N/A</v>
      </c>
      <c r="AA905" s="4" t="e">
        <f>VLOOKUP(F905,'Recapture Features'!$A$2:$D$34,4,FALSE)</f>
        <v>#N/A</v>
      </c>
      <c r="AB905" s="4" t="e">
        <f>VLOOKUP(F905,'Wage and Capital Related Income'!$A$2:$D$34,4,FALSE)</f>
        <v>#N/A</v>
      </c>
      <c r="AC905" s="4" t="e">
        <f>VLOOKUP(F905,'Recapture Features'!$A$2:$B$34,2,FALSE)</f>
        <v>#N/A</v>
      </c>
      <c r="AD905" s="4">
        <f>VLOOKUP(INT(U905),Depth!$A$2:$B$36,2,FALSE)</f>
        <v>0</v>
      </c>
      <c r="AE905" s="4" t="str">
        <f t="shared" si="98"/>
        <v>0</v>
      </c>
      <c r="AF905" s="4" t="e">
        <f>VLOOKUP(AE905,Days!$D$2:$E$199,2,FALSE)</f>
        <v>#N/A</v>
      </c>
      <c r="AG905" s="4">
        <f t="shared" si="99"/>
        <v>0</v>
      </c>
      <c r="AH905" s="4">
        <f t="shared" si="100"/>
        <v>0</v>
      </c>
      <c r="AI905" s="4">
        <f t="shared" si="101"/>
        <v>0</v>
      </c>
      <c r="AJ905" s="4">
        <f t="shared" si="102"/>
        <v>0</v>
      </c>
      <c r="AK905" s="4">
        <f t="shared" si="103"/>
        <v>0</v>
      </c>
      <c r="AL905" s="8">
        <f t="shared" si="104"/>
        <v>0</v>
      </c>
    </row>
    <row r="906" spans="23:38" x14ac:dyDescent="0.25">
      <c r="W906" s="9" t="e">
        <f>VLOOKUP(F906,'Rental Loss'!$A$2:$D$34,4,FALSE)</f>
        <v>#N/A</v>
      </c>
      <c r="X906" s="4" t="e">
        <f>VLOOKUP(F906,'Percent Owner Occupied'!$A$2:$B$34,2,FALSE)</f>
        <v>#N/A</v>
      </c>
      <c r="Y906" s="4" t="e">
        <f>VLOOKUP(F906,'Rental Loss'!$A$2:$C$34,3,FALSE)</f>
        <v>#N/A</v>
      </c>
      <c r="Z906" s="4" t="e">
        <f>VLOOKUP(F906,'Wage and Capital Related Income'!$A$2:$C$34,3,FALSE)</f>
        <v>#N/A</v>
      </c>
      <c r="AA906" s="4" t="e">
        <f>VLOOKUP(F906,'Recapture Features'!$A$2:$D$34,4,FALSE)</f>
        <v>#N/A</v>
      </c>
      <c r="AB906" s="4" t="e">
        <f>VLOOKUP(F906,'Wage and Capital Related Income'!$A$2:$D$34,4,FALSE)</f>
        <v>#N/A</v>
      </c>
      <c r="AC906" s="4" t="e">
        <f>VLOOKUP(F906,'Recapture Features'!$A$2:$B$34,2,FALSE)</f>
        <v>#N/A</v>
      </c>
      <c r="AD906" s="4">
        <f>VLOOKUP(INT(U906),Depth!$A$2:$B$36,2,FALSE)</f>
        <v>0</v>
      </c>
      <c r="AE906" s="4" t="str">
        <f t="shared" si="98"/>
        <v>0</v>
      </c>
      <c r="AF906" s="4" t="e">
        <f>VLOOKUP(AE906,Days!$D$2:$E$199,2,FALSE)</f>
        <v>#N/A</v>
      </c>
      <c r="AG906" s="4">
        <f t="shared" si="99"/>
        <v>0</v>
      </c>
      <c r="AH906" s="4">
        <f t="shared" si="100"/>
        <v>0</v>
      </c>
      <c r="AI906" s="4">
        <f t="shared" si="101"/>
        <v>0</v>
      </c>
      <c r="AJ906" s="4">
        <f t="shared" si="102"/>
        <v>0</v>
      </c>
      <c r="AK906" s="4">
        <f t="shared" si="103"/>
        <v>0</v>
      </c>
      <c r="AL906" s="8">
        <f t="shared" si="104"/>
        <v>0</v>
      </c>
    </row>
    <row r="907" spans="23:38" x14ac:dyDescent="0.25">
      <c r="W907" s="9" t="e">
        <f>VLOOKUP(F907,'Rental Loss'!$A$2:$D$34,4,FALSE)</f>
        <v>#N/A</v>
      </c>
      <c r="X907" s="4" t="e">
        <f>VLOOKUP(F907,'Percent Owner Occupied'!$A$2:$B$34,2,FALSE)</f>
        <v>#N/A</v>
      </c>
      <c r="Y907" s="4" t="e">
        <f>VLOOKUP(F907,'Rental Loss'!$A$2:$C$34,3,FALSE)</f>
        <v>#N/A</v>
      </c>
      <c r="Z907" s="4" t="e">
        <f>VLOOKUP(F907,'Wage and Capital Related Income'!$A$2:$C$34,3,FALSE)</f>
        <v>#N/A</v>
      </c>
      <c r="AA907" s="4" t="e">
        <f>VLOOKUP(F907,'Recapture Features'!$A$2:$D$34,4,FALSE)</f>
        <v>#N/A</v>
      </c>
      <c r="AB907" s="4" t="e">
        <f>VLOOKUP(F907,'Wage and Capital Related Income'!$A$2:$D$34,4,FALSE)</f>
        <v>#N/A</v>
      </c>
      <c r="AC907" s="4" t="e">
        <f>VLOOKUP(F907,'Recapture Features'!$A$2:$B$34,2,FALSE)</f>
        <v>#N/A</v>
      </c>
      <c r="AD907" s="4">
        <f>VLOOKUP(INT(U907),Depth!$A$2:$B$36,2,FALSE)</f>
        <v>0</v>
      </c>
      <c r="AE907" s="4" t="str">
        <f t="shared" si="98"/>
        <v>0</v>
      </c>
      <c r="AF907" s="4" t="e">
        <f>VLOOKUP(AE907,Days!$D$2:$E$199,2,FALSE)</f>
        <v>#N/A</v>
      </c>
      <c r="AG907" s="4">
        <f t="shared" si="99"/>
        <v>0</v>
      </c>
      <c r="AH907" s="4">
        <f t="shared" si="100"/>
        <v>0</v>
      </c>
      <c r="AI907" s="4">
        <f t="shared" si="101"/>
        <v>0</v>
      </c>
      <c r="AJ907" s="4">
        <f t="shared" si="102"/>
        <v>0</v>
      </c>
      <c r="AK907" s="4">
        <f t="shared" si="103"/>
        <v>0</v>
      </c>
      <c r="AL907" s="8">
        <f t="shared" si="104"/>
        <v>0</v>
      </c>
    </row>
    <row r="908" spans="23:38" x14ac:dyDescent="0.25">
      <c r="W908" s="9" t="e">
        <f>VLOOKUP(F908,'Rental Loss'!$A$2:$D$34,4,FALSE)</f>
        <v>#N/A</v>
      </c>
      <c r="X908" s="4" t="e">
        <f>VLOOKUP(F908,'Percent Owner Occupied'!$A$2:$B$34,2,FALSE)</f>
        <v>#N/A</v>
      </c>
      <c r="Y908" s="4" t="e">
        <f>VLOOKUP(F908,'Rental Loss'!$A$2:$C$34,3,FALSE)</f>
        <v>#N/A</v>
      </c>
      <c r="Z908" s="4" t="e">
        <f>VLOOKUP(F908,'Wage and Capital Related Income'!$A$2:$C$34,3,FALSE)</f>
        <v>#N/A</v>
      </c>
      <c r="AA908" s="4" t="e">
        <f>VLOOKUP(F908,'Recapture Features'!$A$2:$D$34,4,FALSE)</f>
        <v>#N/A</v>
      </c>
      <c r="AB908" s="4" t="e">
        <f>VLOOKUP(F908,'Wage and Capital Related Income'!$A$2:$D$34,4,FALSE)</f>
        <v>#N/A</v>
      </c>
      <c r="AC908" s="4" t="e">
        <f>VLOOKUP(F908,'Recapture Features'!$A$2:$B$34,2,FALSE)</f>
        <v>#N/A</v>
      </c>
      <c r="AD908" s="4">
        <f>VLOOKUP(INT(U908),Depth!$A$2:$B$36,2,FALSE)</f>
        <v>0</v>
      </c>
      <c r="AE908" s="4" t="str">
        <f t="shared" si="98"/>
        <v>0</v>
      </c>
      <c r="AF908" s="4" t="e">
        <f>VLOOKUP(AE908,Days!$D$2:$E$199,2,FALSE)</f>
        <v>#N/A</v>
      </c>
      <c r="AG908" s="4">
        <f t="shared" si="99"/>
        <v>0</v>
      </c>
      <c r="AH908" s="4">
        <f t="shared" si="100"/>
        <v>0</v>
      </c>
      <c r="AI908" s="4">
        <f t="shared" si="101"/>
        <v>0</v>
      </c>
      <c r="AJ908" s="4">
        <f t="shared" si="102"/>
        <v>0</v>
      </c>
      <c r="AK908" s="4">
        <f t="shared" si="103"/>
        <v>0</v>
      </c>
      <c r="AL908" s="8">
        <f t="shared" si="104"/>
        <v>0</v>
      </c>
    </row>
    <row r="909" spans="23:38" x14ac:dyDescent="0.25">
      <c r="W909" s="9" t="e">
        <f>VLOOKUP(F909,'Rental Loss'!$A$2:$D$34,4,FALSE)</f>
        <v>#N/A</v>
      </c>
      <c r="X909" s="4" t="e">
        <f>VLOOKUP(F909,'Percent Owner Occupied'!$A$2:$B$34,2,FALSE)</f>
        <v>#N/A</v>
      </c>
      <c r="Y909" s="4" t="e">
        <f>VLOOKUP(F909,'Rental Loss'!$A$2:$C$34,3,FALSE)</f>
        <v>#N/A</v>
      </c>
      <c r="Z909" s="4" t="e">
        <f>VLOOKUP(F909,'Wage and Capital Related Income'!$A$2:$C$34,3,FALSE)</f>
        <v>#N/A</v>
      </c>
      <c r="AA909" s="4" t="e">
        <f>VLOOKUP(F909,'Recapture Features'!$A$2:$D$34,4,FALSE)</f>
        <v>#N/A</v>
      </c>
      <c r="AB909" s="4" t="e">
        <f>VLOOKUP(F909,'Wage and Capital Related Income'!$A$2:$D$34,4,FALSE)</f>
        <v>#N/A</v>
      </c>
      <c r="AC909" s="4" t="e">
        <f>VLOOKUP(F909,'Recapture Features'!$A$2:$B$34,2,FALSE)</f>
        <v>#N/A</v>
      </c>
      <c r="AD909" s="4">
        <f>VLOOKUP(INT(U909),Depth!$A$2:$B$36,2,FALSE)</f>
        <v>0</v>
      </c>
      <c r="AE909" s="4" t="str">
        <f t="shared" si="98"/>
        <v>0</v>
      </c>
      <c r="AF909" s="4" t="e">
        <f>VLOOKUP(AE909,Days!$D$2:$E$199,2,FALSE)</f>
        <v>#N/A</v>
      </c>
      <c r="AG909" s="4">
        <f t="shared" si="99"/>
        <v>0</v>
      </c>
      <c r="AH909" s="4">
        <f t="shared" si="100"/>
        <v>0</v>
      </c>
      <c r="AI909" s="4">
        <f t="shared" si="101"/>
        <v>0</v>
      </c>
      <c r="AJ909" s="4">
        <f t="shared" si="102"/>
        <v>0</v>
      </c>
      <c r="AK909" s="4">
        <f t="shared" si="103"/>
        <v>0</v>
      </c>
      <c r="AL909" s="8">
        <f t="shared" si="104"/>
        <v>0</v>
      </c>
    </row>
    <row r="910" spans="23:38" x14ac:dyDescent="0.25">
      <c r="W910" s="9" t="e">
        <f>VLOOKUP(F910,'Rental Loss'!$A$2:$D$34,4,FALSE)</f>
        <v>#N/A</v>
      </c>
      <c r="X910" s="4" t="e">
        <f>VLOOKUP(F910,'Percent Owner Occupied'!$A$2:$B$34,2,FALSE)</f>
        <v>#N/A</v>
      </c>
      <c r="Y910" s="4" t="e">
        <f>VLOOKUP(F910,'Rental Loss'!$A$2:$C$34,3,FALSE)</f>
        <v>#N/A</v>
      </c>
      <c r="Z910" s="4" t="e">
        <f>VLOOKUP(F910,'Wage and Capital Related Income'!$A$2:$C$34,3,FALSE)</f>
        <v>#N/A</v>
      </c>
      <c r="AA910" s="4" t="e">
        <f>VLOOKUP(F910,'Recapture Features'!$A$2:$D$34,4,FALSE)</f>
        <v>#N/A</v>
      </c>
      <c r="AB910" s="4" t="e">
        <f>VLOOKUP(F910,'Wage and Capital Related Income'!$A$2:$D$34,4,FALSE)</f>
        <v>#N/A</v>
      </c>
      <c r="AC910" s="4" t="e">
        <f>VLOOKUP(F910,'Recapture Features'!$A$2:$B$34,2,FALSE)</f>
        <v>#N/A</v>
      </c>
      <c r="AD910" s="4">
        <f>VLOOKUP(INT(U910),Depth!$A$2:$B$36,2,FALSE)</f>
        <v>0</v>
      </c>
      <c r="AE910" s="4" t="str">
        <f t="shared" si="98"/>
        <v>0</v>
      </c>
      <c r="AF910" s="4" t="e">
        <f>VLOOKUP(AE910,Days!$D$2:$E$199,2,FALSE)</f>
        <v>#N/A</v>
      </c>
      <c r="AG910" s="4">
        <f t="shared" si="99"/>
        <v>0</v>
      </c>
      <c r="AH910" s="4">
        <f t="shared" si="100"/>
        <v>0</v>
      </c>
      <c r="AI910" s="4">
        <f t="shared" si="101"/>
        <v>0</v>
      </c>
      <c r="AJ910" s="4">
        <f t="shared" si="102"/>
        <v>0</v>
      </c>
      <c r="AK910" s="4">
        <f t="shared" si="103"/>
        <v>0</v>
      </c>
      <c r="AL910" s="8">
        <f t="shared" si="104"/>
        <v>0</v>
      </c>
    </row>
    <row r="911" spans="23:38" x14ac:dyDescent="0.25">
      <c r="W911" s="9" t="e">
        <f>VLOOKUP(F911,'Rental Loss'!$A$2:$D$34,4,FALSE)</f>
        <v>#N/A</v>
      </c>
      <c r="X911" s="4" t="e">
        <f>VLOOKUP(F911,'Percent Owner Occupied'!$A$2:$B$34,2,FALSE)</f>
        <v>#N/A</v>
      </c>
      <c r="Y911" s="4" t="e">
        <f>VLOOKUP(F911,'Rental Loss'!$A$2:$C$34,3,FALSE)</f>
        <v>#N/A</v>
      </c>
      <c r="Z911" s="4" t="e">
        <f>VLOOKUP(F911,'Wage and Capital Related Income'!$A$2:$C$34,3,FALSE)</f>
        <v>#N/A</v>
      </c>
      <c r="AA911" s="4" t="e">
        <f>VLOOKUP(F911,'Recapture Features'!$A$2:$D$34,4,FALSE)</f>
        <v>#N/A</v>
      </c>
      <c r="AB911" s="4" t="e">
        <f>VLOOKUP(F911,'Wage and Capital Related Income'!$A$2:$D$34,4,FALSE)</f>
        <v>#N/A</v>
      </c>
      <c r="AC911" s="4" t="e">
        <f>VLOOKUP(F911,'Recapture Features'!$A$2:$B$34,2,FALSE)</f>
        <v>#N/A</v>
      </c>
      <c r="AD911" s="4">
        <f>VLOOKUP(INT(U911),Depth!$A$2:$B$36,2,FALSE)</f>
        <v>0</v>
      </c>
      <c r="AE911" s="4" t="str">
        <f t="shared" si="98"/>
        <v>0</v>
      </c>
      <c r="AF911" s="4" t="e">
        <f>VLOOKUP(AE911,Days!$D$2:$E$199,2,FALSE)</f>
        <v>#N/A</v>
      </c>
      <c r="AG911" s="4">
        <f t="shared" si="99"/>
        <v>0</v>
      </c>
      <c r="AH911" s="4">
        <f t="shared" si="100"/>
        <v>0</v>
      </c>
      <c r="AI911" s="4">
        <f t="shared" si="101"/>
        <v>0</v>
      </c>
      <c r="AJ911" s="4">
        <f t="shared" si="102"/>
        <v>0</v>
      </c>
      <c r="AK911" s="4">
        <f t="shared" si="103"/>
        <v>0</v>
      </c>
      <c r="AL911" s="8">
        <f t="shared" si="104"/>
        <v>0</v>
      </c>
    </row>
    <row r="912" spans="23:38" x14ac:dyDescent="0.25">
      <c r="W912" s="9" t="e">
        <f>VLOOKUP(F912,'Rental Loss'!$A$2:$D$34,4,FALSE)</f>
        <v>#N/A</v>
      </c>
      <c r="X912" s="4" t="e">
        <f>VLOOKUP(F912,'Percent Owner Occupied'!$A$2:$B$34,2,FALSE)</f>
        <v>#N/A</v>
      </c>
      <c r="Y912" s="4" t="e">
        <f>VLOOKUP(F912,'Rental Loss'!$A$2:$C$34,3,FALSE)</f>
        <v>#N/A</v>
      </c>
      <c r="Z912" s="4" t="e">
        <f>VLOOKUP(F912,'Wage and Capital Related Income'!$A$2:$C$34,3,FALSE)</f>
        <v>#N/A</v>
      </c>
      <c r="AA912" s="4" t="e">
        <f>VLOOKUP(F912,'Recapture Features'!$A$2:$D$34,4,FALSE)</f>
        <v>#N/A</v>
      </c>
      <c r="AB912" s="4" t="e">
        <f>VLOOKUP(F912,'Wage and Capital Related Income'!$A$2:$D$34,4,FALSE)</f>
        <v>#N/A</v>
      </c>
      <c r="AC912" s="4" t="e">
        <f>VLOOKUP(F912,'Recapture Features'!$A$2:$B$34,2,FALSE)</f>
        <v>#N/A</v>
      </c>
      <c r="AD912" s="4">
        <f>VLOOKUP(INT(U912),Depth!$A$2:$B$36,2,FALSE)</f>
        <v>0</v>
      </c>
      <c r="AE912" s="4" t="str">
        <f t="shared" si="98"/>
        <v>0</v>
      </c>
      <c r="AF912" s="4" t="e">
        <f>VLOOKUP(AE912,Days!$D$2:$E$199,2,FALSE)</f>
        <v>#N/A</v>
      </c>
      <c r="AG912" s="4">
        <f t="shared" si="99"/>
        <v>0</v>
      </c>
      <c r="AH912" s="4">
        <f t="shared" si="100"/>
        <v>0</v>
      </c>
      <c r="AI912" s="4">
        <f t="shared" si="101"/>
        <v>0</v>
      </c>
      <c r="AJ912" s="4">
        <f t="shared" si="102"/>
        <v>0</v>
      </c>
      <c r="AK912" s="4">
        <f t="shared" si="103"/>
        <v>0</v>
      </c>
      <c r="AL912" s="8">
        <f t="shared" si="104"/>
        <v>0</v>
      </c>
    </row>
    <row r="913" spans="23:38" x14ac:dyDescent="0.25">
      <c r="W913" s="9" t="e">
        <f>VLOOKUP(F913,'Rental Loss'!$A$2:$D$34,4,FALSE)</f>
        <v>#N/A</v>
      </c>
      <c r="X913" s="4" t="e">
        <f>VLOOKUP(F913,'Percent Owner Occupied'!$A$2:$B$34,2,FALSE)</f>
        <v>#N/A</v>
      </c>
      <c r="Y913" s="4" t="e">
        <f>VLOOKUP(F913,'Rental Loss'!$A$2:$C$34,3,FALSE)</f>
        <v>#N/A</v>
      </c>
      <c r="Z913" s="4" t="e">
        <f>VLOOKUP(F913,'Wage and Capital Related Income'!$A$2:$C$34,3,FALSE)</f>
        <v>#N/A</v>
      </c>
      <c r="AA913" s="4" t="e">
        <f>VLOOKUP(F913,'Recapture Features'!$A$2:$D$34,4,FALSE)</f>
        <v>#N/A</v>
      </c>
      <c r="AB913" s="4" t="e">
        <f>VLOOKUP(F913,'Wage and Capital Related Income'!$A$2:$D$34,4,FALSE)</f>
        <v>#N/A</v>
      </c>
      <c r="AC913" s="4" t="e">
        <f>VLOOKUP(F913,'Recapture Features'!$A$2:$B$34,2,FALSE)</f>
        <v>#N/A</v>
      </c>
      <c r="AD913" s="4">
        <f>VLOOKUP(INT(U913),Depth!$A$2:$B$36,2,FALSE)</f>
        <v>0</v>
      </c>
      <c r="AE913" s="4" t="str">
        <f t="shared" si="98"/>
        <v>0</v>
      </c>
      <c r="AF913" s="4" t="e">
        <f>VLOOKUP(AE913,Days!$D$2:$E$199,2,FALSE)</f>
        <v>#N/A</v>
      </c>
      <c r="AG913" s="4">
        <f t="shared" si="99"/>
        <v>0</v>
      </c>
      <c r="AH913" s="4">
        <f t="shared" si="100"/>
        <v>0</v>
      </c>
      <c r="AI913" s="4">
        <f t="shared" si="101"/>
        <v>0</v>
      </c>
      <c r="AJ913" s="4">
        <f t="shared" si="102"/>
        <v>0</v>
      </c>
      <c r="AK913" s="4">
        <f t="shared" si="103"/>
        <v>0</v>
      </c>
      <c r="AL913" s="8">
        <f t="shared" si="104"/>
        <v>0</v>
      </c>
    </row>
    <row r="914" spans="23:38" x14ac:dyDescent="0.25">
      <c r="W914" s="9" t="e">
        <f>VLOOKUP(F914,'Rental Loss'!$A$2:$D$34,4,FALSE)</f>
        <v>#N/A</v>
      </c>
      <c r="X914" s="4" t="e">
        <f>VLOOKUP(F914,'Percent Owner Occupied'!$A$2:$B$34,2,FALSE)</f>
        <v>#N/A</v>
      </c>
      <c r="Y914" s="4" t="e">
        <f>VLOOKUP(F914,'Rental Loss'!$A$2:$C$34,3,FALSE)</f>
        <v>#N/A</v>
      </c>
      <c r="Z914" s="4" t="e">
        <f>VLOOKUP(F914,'Wage and Capital Related Income'!$A$2:$C$34,3,FALSE)</f>
        <v>#N/A</v>
      </c>
      <c r="AA914" s="4" t="e">
        <f>VLOOKUP(F914,'Recapture Features'!$A$2:$D$34,4,FALSE)</f>
        <v>#N/A</v>
      </c>
      <c r="AB914" s="4" t="e">
        <f>VLOOKUP(F914,'Wage and Capital Related Income'!$A$2:$D$34,4,FALSE)</f>
        <v>#N/A</v>
      </c>
      <c r="AC914" s="4" t="e">
        <f>VLOOKUP(F914,'Recapture Features'!$A$2:$B$34,2,FALSE)</f>
        <v>#N/A</v>
      </c>
      <c r="AD914" s="4">
        <f>VLOOKUP(INT(U914),Depth!$A$2:$B$36,2,FALSE)</f>
        <v>0</v>
      </c>
      <c r="AE914" s="4" t="str">
        <f t="shared" si="98"/>
        <v>0</v>
      </c>
      <c r="AF914" s="4" t="e">
        <f>VLOOKUP(AE914,Days!$D$2:$E$199,2,FALSE)</f>
        <v>#N/A</v>
      </c>
      <c r="AG914" s="4">
        <f t="shared" si="99"/>
        <v>0</v>
      </c>
      <c r="AH914" s="4">
        <f t="shared" si="100"/>
        <v>0</v>
      </c>
      <c r="AI914" s="4">
        <f t="shared" si="101"/>
        <v>0</v>
      </c>
      <c r="AJ914" s="4">
        <f t="shared" si="102"/>
        <v>0</v>
      </c>
      <c r="AK914" s="4">
        <f t="shared" si="103"/>
        <v>0</v>
      </c>
      <c r="AL914" s="8">
        <f t="shared" si="104"/>
        <v>0</v>
      </c>
    </row>
    <row r="915" spans="23:38" x14ac:dyDescent="0.25">
      <c r="W915" s="9" t="e">
        <f>VLOOKUP(F915,'Rental Loss'!$A$2:$D$34,4,FALSE)</f>
        <v>#N/A</v>
      </c>
      <c r="X915" s="4" t="e">
        <f>VLOOKUP(F915,'Percent Owner Occupied'!$A$2:$B$34,2,FALSE)</f>
        <v>#N/A</v>
      </c>
      <c r="Y915" s="4" t="e">
        <f>VLOOKUP(F915,'Rental Loss'!$A$2:$C$34,3,FALSE)</f>
        <v>#N/A</v>
      </c>
      <c r="Z915" s="4" t="e">
        <f>VLOOKUP(F915,'Wage and Capital Related Income'!$A$2:$C$34,3,FALSE)</f>
        <v>#N/A</v>
      </c>
      <c r="AA915" s="4" t="e">
        <f>VLOOKUP(F915,'Recapture Features'!$A$2:$D$34,4,FALSE)</f>
        <v>#N/A</v>
      </c>
      <c r="AB915" s="4" t="e">
        <f>VLOOKUP(F915,'Wage and Capital Related Income'!$A$2:$D$34,4,FALSE)</f>
        <v>#N/A</v>
      </c>
      <c r="AC915" s="4" t="e">
        <f>VLOOKUP(F915,'Recapture Features'!$A$2:$B$34,2,FALSE)</f>
        <v>#N/A</v>
      </c>
      <c r="AD915" s="4">
        <f>VLOOKUP(INT(U915),Depth!$A$2:$B$36,2,FALSE)</f>
        <v>0</v>
      </c>
      <c r="AE915" s="4" t="str">
        <f t="shared" si="98"/>
        <v>0</v>
      </c>
      <c r="AF915" s="4" t="e">
        <f>VLOOKUP(AE915,Days!$D$2:$E$199,2,FALSE)</f>
        <v>#N/A</v>
      </c>
      <c r="AG915" s="4">
        <f t="shared" si="99"/>
        <v>0</v>
      </c>
      <c r="AH915" s="4">
        <f t="shared" si="100"/>
        <v>0</v>
      </c>
      <c r="AI915" s="4">
        <f t="shared" si="101"/>
        <v>0</v>
      </c>
      <c r="AJ915" s="4">
        <f t="shared" si="102"/>
        <v>0</v>
      </c>
      <c r="AK915" s="4">
        <f t="shared" si="103"/>
        <v>0</v>
      </c>
      <c r="AL915" s="8">
        <f t="shared" si="104"/>
        <v>0</v>
      </c>
    </row>
    <row r="916" spans="23:38" x14ac:dyDescent="0.25">
      <c r="W916" s="9" t="e">
        <f>VLOOKUP(F916,'Rental Loss'!$A$2:$D$34,4,FALSE)</f>
        <v>#N/A</v>
      </c>
      <c r="X916" s="4" t="e">
        <f>VLOOKUP(F916,'Percent Owner Occupied'!$A$2:$B$34,2,FALSE)</f>
        <v>#N/A</v>
      </c>
      <c r="Y916" s="4" t="e">
        <f>VLOOKUP(F916,'Rental Loss'!$A$2:$C$34,3,FALSE)</f>
        <v>#N/A</v>
      </c>
      <c r="Z916" s="4" t="e">
        <f>VLOOKUP(F916,'Wage and Capital Related Income'!$A$2:$C$34,3,FALSE)</f>
        <v>#N/A</v>
      </c>
      <c r="AA916" s="4" t="e">
        <f>VLOOKUP(F916,'Recapture Features'!$A$2:$D$34,4,FALSE)</f>
        <v>#N/A</v>
      </c>
      <c r="AB916" s="4" t="e">
        <f>VLOOKUP(F916,'Wage and Capital Related Income'!$A$2:$D$34,4,FALSE)</f>
        <v>#N/A</v>
      </c>
      <c r="AC916" s="4" t="e">
        <f>VLOOKUP(F916,'Recapture Features'!$A$2:$B$34,2,FALSE)</f>
        <v>#N/A</v>
      </c>
      <c r="AD916" s="4">
        <f>VLOOKUP(INT(U916),Depth!$A$2:$B$36,2,FALSE)</f>
        <v>0</v>
      </c>
      <c r="AE916" s="4" t="str">
        <f t="shared" si="98"/>
        <v>0</v>
      </c>
      <c r="AF916" s="4" t="e">
        <f>VLOOKUP(AE916,Days!$D$2:$E$199,2,FALSE)</f>
        <v>#N/A</v>
      </c>
      <c r="AG916" s="4">
        <f t="shared" si="99"/>
        <v>0</v>
      </c>
      <c r="AH916" s="4">
        <f t="shared" si="100"/>
        <v>0</v>
      </c>
      <c r="AI916" s="4">
        <f t="shared" si="101"/>
        <v>0</v>
      </c>
      <c r="AJ916" s="4">
        <f t="shared" si="102"/>
        <v>0</v>
      </c>
      <c r="AK916" s="4">
        <f t="shared" si="103"/>
        <v>0</v>
      </c>
      <c r="AL916" s="8">
        <f t="shared" si="104"/>
        <v>0</v>
      </c>
    </row>
    <row r="917" spans="23:38" x14ac:dyDescent="0.25">
      <c r="W917" s="9" t="e">
        <f>VLOOKUP(F917,'Rental Loss'!$A$2:$D$34,4,FALSE)</f>
        <v>#N/A</v>
      </c>
      <c r="X917" s="4" t="e">
        <f>VLOOKUP(F917,'Percent Owner Occupied'!$A$2:$B$34,2,FALSE)</f>
        <v>#N/A</v>
      </c>
      <c r="Y917" s="4" t="e">
        <f>VLOOKUP(F917,'Rental Loss'!$A$2:$C$34,3,FALSE)</f>
        <v>#N/A</v>
      </c>
      <c r="Z917" s="4" t="e">
        <f>VLOOKUP(F917,'Wage and Capital Related Income'!$A$2:$C$34,3,FALSE)</f>
        <v>#N/A</v>
      </c>
      <c r="AA917" s="4" t="e">
        <f>VLOOKUP(F917,'Recapture Features'!$A$2:$D$34,4,FALSE)</f>
        <v>#N/A</v>
      </c>
      <c r="AB917" s="4" t="e">
        <f>VLOOKUP(F917,'Wage and Capital Related Income'!$A$2:$D$34,4,FALSE)</f>
        <v>#N/A</v>
      </c>
      <c r="AC917" s="4" t="e">
        <f>VLOOKUP(F917,'Recapture Features'!$A$2:$B$34,2,FALSE)</f>
        <v>#N/A</v>
      </c>
      <c r="AD917" s="4">
        <f>VLOOKUP(INT(U917),Depth!$A$2:$B$36,2,FALSE)</f>
        <v>0</v>
      </c>
      <c r="AE917" s="4" t="str">
        <f t="shared" si="98"/>
        <v>0</v>
      </c>
      <c r="AF917" s="4" t="e">
        <f>VLOOKUP(AE917,Days!$D$2:$E$199,2,FALSE)</f>
        <v>#N/A</v>
      </c>
      <c r="AG917" s="4">
        <f t="shared" si="99"/>
        <v>0</v>
      </c>
      <c r="AH917" s="4">
        <f t="shared" si="100"/>
        <v>0</v>
      </c>
      <c r="AI917" s="4">
        <f t="shared" si="101"/>
        <v>0</v>
      </c>
      <c r="AJ917" s="4">
        <f t="shared" si="102"/>
        <v>0</v>
      </c>
      <c r="AK917" s="4">
        <f t="shared" si="103"/>
        <v>0</v>
      </c>
      <c r="AL917" s="8">
        <f t="shared" si="104"/>
        <v>0</v>
      </c>
    </row>
    <row r="918" spans="23:38" x14ac:dyDescent="0.25">
      <c r="W918" s="9" t="e">
        <f>VLOOKUP(F918,'Rental Loss'!$A$2:$D$34,4,FALSE)</f>
        <v>#N/A</v>
      </c>
      <c r="X918" s="4" t="e">
        <f>VLOOKUP(F918,'Percent Owner Occupied'!$A$2:$B$34,2,FALSE)</f>
        <v>#N/A</v>
      </c>
      <c r="Y918" s="4" t="e">
        <f>VLOOKUP(F918,'Rental Loss'!$A$2:$C$34,3,FALSE)</f>
        <v>#N/A</v>
      </c>
      <c r="Z918" s="4" t="e">
        <f>VLOOKUP(F918,'Wage and Capital Related Income'!$A$2:$C$34,3,FALSE)</f>
        <v>#N/A</v>
      </c>
      <c r="AA918" s="4" t="e">
        <f>VLOOKUP(F918,'Recapture Features'!$A$2:$D$34,4,FALSE)</f>
        <v>#N/A</v>
      </c>
      <c r="AB918" s="4" t="e">
        <f>VLOOKUP(F918,'Wage and Capital Related Income'!$A$2:$D$34,4,FALSE)</f>
        <v>#N/A</v>
      </c>
      <c r="AC918" s="4" t="e">
        <f>VLOOKUP(F918,'Recapture Features'!$A$2:$B$34,2,FALSE)</f>
        <v>#N/A</v>
      </c>
      <c r="AD918" s="4">
        <f>VLOOKUP(INT(U918),Depth!$A$2:$B$36,2,FALSE)</f>
        <v>0</v>
      </c>
      <c r="AE918" s="4" t="str">
        <f t="shared" si="98"/>
        <v>0</v>
      </c>
      <c r="AF918" s="4" t="e">
        <f>VLOOKUP(AE918,Days!$D$2:$E$199,2,FALSE)</f>
        <v>#N/A</v>
      </c>
      <c r="AG918" s="4">
        <f t="shared" si="99"/>
        <v>0</v>
      </c>
      <c r="AH918" s="4">
        <f t="shared" si="100"/>
        <v>0</v>
      </c>
      <c r="AI918" s="4">
        <f t="shared" si="101"/>
        <v>0</v>
      </c>
      <c r="AJ918" s="4">
        <f t="shared" si="102"/>
        <v>0</v>
      </c>
      <c r="AK918" s="4">
        <f t="shared" si="103"/>
        <v>0</v>
      </c>
      <c r="AL918" s="8">
        <f t="shared" si="104"/>
        <v>0</v>
      </c>
    </row>
    <row r="919" spans="23:38" x14ac:dyDescent="0.25">
      <c r="W919" s="9" t="e">
        <f>VLOOKUP(F919,'Rental Loss'!$A$2:$D$34,4,FALSE)</f>
        <v>#N/A</v>
      </c>
      <c r="X919" s="4" t="e">
        <f>VLOOKUP(F919,'Percent Owner Occupied'!$A$2:$B$34,2,FALSE)</f>
        <v>#N/A</v>
      </c>
      <c r="Y919" s="4" t="e">
        <f>VLOOKUP(F919,'Rental Loss'!$A$2:$C$34,3,FALSE)</f>
        <v>#N/A</v>
      </c>
      <c r="Z919" s="4" t="e">
        <f>VLOOKUP(F919,'Wage and Capital Related Income'!$A$2:$C$34,3,FALSE)</f>
        <v>#N/A</v>
      </c>
      <c r="AA919" s="4" t="e">
        <f>VLOOKUP(F919,'Recapture Features'!$A$2:$D$34,4,FALSE)</f>
        <v>#N/A</v>
      </c>
      <c r="AB919" s="4" t="e">
        <f>VLOOKUP(F919,'Wage and Capital Related Income'!$A$2:$D$34,4,FALSE)</f>
        <v>#N/A</v>
      </c>
      <c r="AC919" s="4" t="e">
        <f>VLOOKUP(F919,'Recapture Features'!$A$2:$B$34,2,FALSE)</f>
        <v>#N/A</v>
      </c>
      <c r="AD919" s="4">
        <f>VLOOKUP(INT(U919),Depth!$A$2:$B$36,2,FALSE)</f>
        <v>0</v>
      </c>
      <c r="AE919" s="4" t="str">
        <f t="shared" si="98"/>
        <v>0</v>
      </c>
      <c r="AF919" s="4" t="e">
        <f>VLOOKUP(AE919,Days!$D$2:$E$199,2,FALSE)</f>
        <v>#N/A</v>
      </c>
      <c r="AG919" s="4">
        <f t="shared" si="99"/>
        <v>0</v>
      </c>
      <c r="AH919" s="4">
        <f t="shared" si="100"/>
        <v>0</v>
      </c>
      <c r="AI919" s="4">
        <f t="shared" si="101"/>
        <v>0</v>
      </c>
      <c r="AJ919" s="4">
        <f t="shared" si="102"/>
        <v>0</v>
      </c>
      <c r="AK919" s="4">
        <f t="shared" si="103"/>
        <v>0</v>
      </c>
      <c r="AL919" s="8">
        <f t="shared" si="104"/>
        <v>0</v>
      </c>
    </row>
    <row r="920" spans="23:38" x14ac:dyDescent="0.25">
      <c r="W920" s="9" t="e">
        <f>VLOOKUP(F920,'Rental Loss'!$A$2:$D$34,4,FALSE)</f>
        <v>#N/A</v>
      </c>
      <c r="X920" s="4" t="e">
        <f>VLOOKUP(F920,'Percent Owner Occupied'!$A$2:$B$34,2,FALSE)</f>
        <v>#N/A</v>
      </c>
      <c r="Y920" s="4" t="e">
        <f>VLOOKUP(F920,'Rental Loss'!$A$2:$C$34,3,FALSE)</f>
        <v>#N/A</v>
      </c>
      <c r="Z920" s="4" t="e">
        <f>VLOOKUP(F920,'Wage and Capital Related Income'!$A$2:$C$34,3,FALSE)</f>
        <v>#N/A</v>
      </c>
      <c r="AA920" s="4" t="e">
        <f>VLOOKUP(F920,'Recapture Features'!$A$2:$D$34,4,FALSE)</f>
        <v>#N/A</v>
      </c>
      <c r="AB920" s="4" t="e">
        <f>VLOOKUP(F920,'Wage and Capital Related Income'!$A$2:$D$34,4,FALSE)</f>
        <v>#N/A</v>
      </c>
      <c r="AC920" s="4" t="e">
        <f>VLOOKUP(F920,'Recapture Features'!$A$2:$B$34,2,FALSE)</f>
        <v>#N/A</v>
      </c>
      <c r="AD920" s="4">
        <f>VLOOKUP(INT(U920),Depth!$A$2:$B$36,2,FALSE)</f>
        <v>0</v>
      </c>
      <c r="AE920" s="4" t="str">
        <f t="shared" si="98"/>
        <v>0</v>
      </c>
      <c r="AF920" s="4" t="e">
        <f>VLOOKUP(AE920,Days!$D$2:$E$199,2,FALSE)</f>
        <v>#N/A</v>
      </c>
      <c r="AG920" s="4">
        <f t="shared" si="99"/>
        <v>0</v>
      </c>
      <c r="AH920" s="4">
        <f t="shared" si="100"/>
        <v>0</v>
      </c>
      <c r="AI920" s="4">
        <f t="shared" si="101"/>
        <v>0</v>
      </c>
      <c r="AJ920" s="4">
        <f t="shared" si="102"/>
        <v>0</v>
      </c>
      <c r="AK920" s="4">
        <f t="shared" si="103"/>
        <v>0</v>
      </c>
      <c r="AL920" s="8">
        <f t="shared" si="104"/>
        <v>0</v>
      </c>
    </row>
    <row r="921" spans="23:38" x14ac:dyDescent="0.25">
      <c r="W921" s="9" t="e">
        <f>VLOOKUP(F921,'Rental Loss'!$A$2:$D$34,4,FALSE)</f>
        <v>#N/A</v>
      </c>
      <c r="X921" s="4" t="e">
        <f>VLOOKUP(F921,'Percent Owner Occupied'!$A$2:$B$34,2,FALSE)</f>
        <v>#N/A</v>
      </c>
      <c r="Y921" s="4" t="e">
        <f>VLOOKUP(F921,'Rental Loss'!$A$2:$C$34,3,FALSE)</f>
        <v>#N/A</v>
      </c>
      <c r="Z921" s="4" t="e">
        <f>VLOOKUP(F921,'Wage and Capital Related Income'!$A$2:$C$34,3,FALSE)</f>
        <v>#N/A</v>
      </c>
      <c r="AA921" s="4" t="e">
        <f>VLOOKUP(F921,'Recapture Features'!$A$2:$D$34,4,FALSE)</f>
        <v>#N/A</v>
      </c>
      <c r="AB921" s="4" t="e">
        <f>VLOOKUP(F921,'Wage and Capital Related Income'!$A$2:$D$34,4,FALSE)</f>
        <v>#N/A</v>
      </c>
      <c r="AC921" s="4" t="e">
        <f>VLOOKUP(F921,'Recapture Features'!$A$2:$B$34,2,FALSE)</f>
        <v>#N/A</v>
      </c>
      <c r="AD921" s="4">
        <f>VLOOKUP(INT(U921),Depth!$A$2:$B$36,2,FALSE)</f>
        <v>0</v>
      </c>
      <c r="AE921" s="4" t="str">
        <f t="shared" si="98"/>
        <v>0</v>
      </c>
      <c r="AF921" s="4" t="e">
        <f>VLOOKUP(AE921,Days!$D$2:$E$199,2,FALSE)</f>
        <v>#N/A</v>
      </c>
      <c r="AG921" s="4">
        <f t="shared" si="99"/>
        <v>0</v>
      </c>
      <c r="AH921" s="4">
        <f t="shared" si="100"/>
        <v>0</v>
      </c>
      <c r="AI921" s="4">
        <f t="shared" si="101"/>
        <v>0</v>
      </c>
      <c r="AJ921" s="4">
        <f t="shared" si="102"/>
        <v>0</v>
      </c>
      <c r="AK921" s="4">
        <f t="shared" si="103"/>
        <v>0</v>
      </c>
      <c r="AL921" s="8">
        <f t="shared" si="104"/>
        <v>0</v>
      </c>
    </row>
    <row r="922" spans="23:38" x14ac:dyDescent="0.25">
      <c r="W922" s="9" t="e">
        <f>VLOOKUP(F922,'Rental Loss'!$A$2:$D$34,4,FALSE)</f>
        <v>#N/A</v>
      </c>
      <c r="X922" s="4" t="e">
        <f>VLOOKUP(F922,'Percent Owner Occupied'!$A$2:$B$34,2,FALSE)</f>
        <v>#N/A</v>
      </c>
      <c r="Y922" s="4" t="e">
        <f>VLOOKUP(F922,'Rental Loss'!$A$2:$C$34,3,FALSE)</f>
        <v>#N/A</v>
      </c>
      <c r="Z922" s="4" t="e">
        <f>VLOOKUP(F922,'Wage and Capital Related Income'!$A$2:$C$34,3,FALSE)</f>
        <v>#N/A</v>
      </c>
      <c r="AA922" s="4" t="e">
        <f>VLOOKUP(F922,'Recapture Features'!$A$2:$D$34,4,FALSE)</f>
        <v>#N/A</v>
      </c>
      <c r="AB922" s="4" t="e">
        <f>VLOOKUP(F922,'Wage and Capital Related Income'!$A$2:$D$34,4,FALSE)</f>
        <v>#N/A</v>
      </c>
      <c r="AC922" s="4" t="e">
        <f>VLOOKUP(F922,'Recapture Features'!$A$2:$B$34,2,FALSE)</f>
        <v>#N/A</v>
      </c>
      <c r="AD922" s="4">
        <f>VLOOKUP(INT(U922),Depth!$A$2:$B$36,2,FALSE)</f>
        <v>0</v>
      </c>
      <c r="AE922" s="4" t="str">
        <f t="shared" si="98"/>
        <v>0</v>
      </c>
      <c r="AF922" s="4" t="e">
        <f>VLOOKUP(AE922,Days!$D$2:$E$199,2,FALSE)</f>
        <v>#N/A</v>
      </c>
      <c r="AG922" s="4">
        <f t="shared" si="99"/>
        <v>0</v>
      </c>
      <c r="AH922" s="4">
        <f t="shared" si="100"/>
        <v>0</v>
      </c>
      <c r="AI922" s="4">
        <f t="shared" si="101"/>
        <v>0</v>
      </c>
      <c r="AJ922" s="4">
        <f t="shared" si="102"/>
        <v>0</v>
      </c>
      <c r="AK922" s="4">
        <f t="shared" si="103"/>
        <v>0</v>
      </c>
      <c r="AL922" s="8">
        <f t="shared" si="104"/>
        <v>0</v>
      </c>
    </row>
    <row r="923" spans="23:38" x14ac:dyDescent="0.25">
      <c r="W923" s="9" t="e">
        <f>VLOOKUP(F923,'Rental Loss'!$A$2:$D$34,4,FALSE)</f>
        <v>#N/A</v>
      </c>
      <c r="X923" s="4" t="e">
        <f>VLOOKUP(F923,'Percent Owner Occupied'!$A$2:$B$34,2,FALSE)</f>
        <v>#N/A</v>
      </c>
      <c r="Y923" s="4" t="e">
        <f>VLOOKUP(F923,'Rental Loss'!$A$2:$C$34,3,FALSE)</f>
        <v>#N/A</v>
      </c>
      <c r="Z923" s="4" t="e">
        <f>VLOOKUP(F923,'Wage and Capital Related Income'!$A$2:$C$34,3,FALSE)</f>
        <v>#N/A</v>
      </c>
      <c r="AA923" s="4" t="e">
        <f>VLOOKUP(F923,'Recapture Features'!$A$2:$D$34,4,FALSE)</f>
        <v>#N/A</v>
      </c>
      <c r="AB923" s="4" t="e">
        <f>VLOOKUP(F923,'Wage and Capital Related Income'!$A$2:$D$34,4,FALSE)</f>
        <v>#N/A</v>
      </c>
      <c r="AC923" s="4" t="e">
        <f>VLOOKUP(F923,'Recapture Features'!$A$2:$B$34,2,FALSE)</f>
        <v>#N/A</v>
      </c>
      <c r="AD923" s="4">
        <f>VLOOKUP(INT(U923),Depth!$A$2:$B$36,2,FALSE)</f>
        <v>0</v>
      </c>
      <c r="AE923" s="4" t="str">
        <f t="shared" si="98"/>
        <v>0</v>
      </c>
      <c r="AF923" s="4" t="e">
        <f>VLOOKUP(AE923,Days!$D$2:$E$199,2,FALSE)</f>
        <v>#N/A</v>
      </c>
      <c r="AG923" s="4">
        <f t="shared" si="99"/>
        <v>0</v>
      </c>
      <c r="AH923" s="4">
        <f t="shared" si="100"/>
        <v>0</v>
      </c>
      <c r="AI923" s="4">
        <f t="shared" si="101"/>
        <v>0</v>
      </c>
      <c r="AJ923" s="4">
        <f t="shared" si="102"/>
        <v>0</v>
      </c>
      <c r="AK923" s="4">
        <f t="shared" si="103"/>
        <v>0</v>
      </c>
      <c r="AL923" s="8">
        <f t="shared" si="104"/>
        <v>0</v>
      </c>
    </row>
    <row r="924" spans="23:38" x14ac:dyDescent="0.25">
      <c r="W924" s="9" t="e">
        <f>VLOOKUP(F924,'Rental Loss'!$A$2:$D$34,4,FALSE)</f>
        <v>#N/A</v>
      </c>
      <c r="X924" s="4" t="e">
        <f>VLOOKUP(F924,'Percent Owner Occupied'!$A$2:$B$34,2,FALSE)</f>
        <v>#N/A</v>
      </c>
      <c r="Y924" s="4" t="e">
        <f>VLOOKUP(F924,'Rental Loss'!$A$2:$C$34,3,FALSE)</f>
        <v>#N/A</v>
      </c>
      <c r="Z924" s="4" t="e">
        <f>VLOOKUP(F924,'Wage and Capital Related Income'!$A$2:$C$34,3,FALSE)</f>
        <v>#N/A</v>
      </c>
      <c r="AA924" s="4" t="e">
        <f>VLOOKUP(F924,'Recapture Features'!$A$2:$D$34,4,FALSE)</f>
        <v>#N/A</v>
      </c>
      <c r="AB924" s="4" t="e">
        <f>VLOOKUP(F924,'Wage and Capital Related Income'!$A$2:$D$34,4,FALSE)</f>
        <v>#N/A</v>
      </c>
      <c r="AC924" s="4" t="e">
        <f>VLOOKUP(F924,'Recapture Features'!$A$2:$B$34,2,FALSE)</f>
        <v>#N/A</v>
      </c>
      <c r="AD924" s="4">
        <f>VLOOKUP(INT(U924),Depth!$A$2:$B$36,2,FALSE)</f>
        <v>0</v>
      </c>
      <c r="AE924" s="4" t="str">
        <f t="shared" si="98"/>
        <v>0</v>
      </c>
      <c r="AF924" s="4" t="e">
        <f>VLOOKUP(AE924,Days!$D$2:$E$199,2,FALSE)</f>
        <v>#N/A</v>
      </c>
      <c r="AG924" s="4">
        <f t="shared" si="99"/>
        <v>0</v>
      </c>
      <c r="AH924" s="4">
        <f t="shared" si="100"/>
        <v>0</v>
      </c>
      <c r="AI924" s="4">
        <f t="shared" si="101"/>
        <v>0</v>
      </c>
      <c r="AJ924" s="4">
        <f t="shared" si="102"/>
        <v>0</v>
      </c>
      <c r="AK924" s="4">
        <f t="shared" si="103"/>
        <v>0</v>
      </c>
      <c r="AL924" s="8">
        <f t="shared" si="104"/>
        <v>0</v>
      </c>
    </row>
    <row r="925" spans="23:38" x14ac:dyDescent="0.25">
      <c r="W925" s="9" t="e">
        <f>VLOOKUP(F925,'Rental Loss'!$A$2:$D$34,4,FALSE)</f>
        <v>#N/A</v>
      </c>
      <c r="X925" s="4" t="e">
        <f>VLOOKUP(F925,'Percent Owner Occupied'!$A$2:$B$34,2,FALSE)</f>
        <v>#N/A</v>
      </c>
      <c r="Y925" s="4" t="e">
        <f>VLOOKUP(F925,'Rental Loss'!$A$2:$C$34,3,FALSE)</f>
        <v>#N/A</v>
      </c>
      <c r="Z925" s="4" t="e">
        <f>VLOOKUP(F925,'Wage and Capital Related Income'!$A$2:$C$34,3,FALSE)</f>
        <v>#N/A</v>
      </c>
      <c r="AA925" s="4" t="e">
        <f>VLOOKUP(F925,'Recapture Features'!$A$2:$D$34,4,FALSE)</f>
        <v>#N/A</v>
      </c>
      <c r="AB925" s="4" t="e">
        <f>VLOOKUP(F925,'Wage and Capital Related Income'!$A$2:$D$34,4,FALSE)</f>
        <v>#N/A</v>
      </c>
      <c r="AC925" s="4" t="e">
        <f>VLOOKUP(F925,'Recapture Features'!$A$2:$B$34,2,FALSE)</f>
        <v>#N/A</v>
      </c>
      <c r="AD925" s="4">
        <f>VLOOKUP(INT(U925),Depth!$A$2:$B$36,2,FALSE)</f>
        <v>0</v>
      </c>
      <c r="AE925" s="4" t="str">
        <f t="shared" si="98"/>
        <v>0</v>
      </c>
      <c r="AF925" s="4" t="e">
        <f>VLOOKUP(AE925,Days!$D$2:$E$199,2,FALSE)</f>
        <v>#N/A</v>
      </c>
      <c r="AG925" s="4">
        <f t="shared" si="99"/>
        <v>0</v>
      </c>
      <c r="AH925" s="4">
        <f t="shared" si="100"/>
        <v>0</v>
      </c>
      <c r="AI925" s="4">
        <f t="shared" si="101"/>
        <v>0</v>
      </c>
      <c r="AJ925" s="4">
        <f t="shared" si="102"/>
        <v>0</v>
      </c>
      <c r="AK925" s="4">
        <f t="shared" si="103"/>
        <v>0</v>
      </c>
      <c r="AL925" s="8">
        <f t="shared" si="104"/>
        <v>0</v>
      </c>
    </row>
    <row r="926" spans="23:38" x14ac:dyDescent="0.25">
      <c r="W926" s="9" t="e">
        <f>VLOOKUP(F926,'Rental Loss'!$A$2:$D$34,4,FALSE)</f>
        <v>#N/A</v>
      </c>
      <c r="X926" s="4" t="e">
        <f>VLOOKUP(F926,'Percent Owner Occupied'!$A$2:$B$34,2,FALSE)</f>
        <v>#N/A</v>
      </c>
      <c r="Y926" s="4" t="e">
        <f>VLOOKUP(F926,'Rental Loss'!$A$2:$C$34,3,FALSE)</f>
        <v>#N/A</v>
      </c>
      <c r="Z926" s="4" t="e">
        <f>VLOOKUP(F926,'Wage and Capital Related Income'!$A$2:$C$34,3,FALSE)</f>
        <v>#N/A</v>
      </c>
      <c r="AA926" s="4" t="e">
        <f>VLOOKUP(F926,'Recapture Features'!$A$2:$D$34,4,FALSE)</f>
        <v>#N/A</v>
      </c>
      <c r="AB926" s="4" t="e">
        <f>VLOOKUP(F926,'Wage and Capital Related Income'!$A$2:$D$34,4,FALSE)</f>
        <v>#N/A</v>
      </c>
      <c r="AC926" s="4" t="e">
        <f>VLOOKUP(F926,'Recapture Features'!$A$2:$B$34,2,FALSE)</f>
        <v>#N/A</v>
      </c>
      <c r="AD926" s="4">
        <f>VLOOKUP(INT(U926),Depth!$A$2:$B$36,2,FALSE)</f>
        <v>0</v>
      </c>
      <c r="AE926" s="4" t="str">
        <f t="shared" si="98"/>
        <v>0</v>
      </c>
      <c r="AF926" s="4" t="e">
        <f>VLOOKUP(AE926,Days!$D$2:$E$199,2,FALSE)</f>
        <v>#N/A</v>
      </c>
      <c r="AG926" s="4">
        <f t="shared" si="99"/>
        <v>0</v>
      </c>
      <c r="AH926" s="4">
        <f t="shared" si="100"/>
        <v>0</v>
      </c>
      <c r="AI926" s="4">
        <f t="shared" si="101"/>
        <v>0</v>
      </c>
      <c r="AJ926" s="4">
        <f t="shared" si="102"/>
        <v>0</v>
      </c>
      <c r="AK926" s="4">
        <f t="shared" si="103"/>
        <v>0</v>
      </c>
      <c r="AL926" s="8">
        <f t="shared" si="104"/>
        <v>0</v>
      </c>
    </row>
    <row r="927" spans="23:38" x14ac:dyDescent="0.25">
      <c r="W927" s="9" t="e">
        <f>VLOOKUP(F927,'Rental Loss'!$A$2:$D$34,4,FALSE)</f>
        <v>#N/A</v>
      </c>
      <c r="X927" s="4" t="e">
        <f>VLOOKUP(F927,'Percent Owner Occupied'!$A$2:$B$34,2,FALSE)</f>
        <v>#N/A</v>
      </c>
      <c r="Y927" s="4" t="e">
        <f>VLOOKUP(F927,'Rental Loss'!$A$2:$C$34,3,FALSE)</f>
        <v>#N/A</v>
      </c>
      <c r="Z927" s="4" t="e">
        <f>VLOOKUP(F927,'Wage and Capital Related Income'!$A$2:$C$34,3,FALSE)</f>
        <v>#N/A</v>
      </c>
      <c r="AA927" s="4" t="e">
        <f>VLOOKUP(F927,'Recapture Features'!$A$2:$D$34,4,FALSE)</f>
        <v>#N/A</v>
      </c>
      <c r="AB927" s="4" t="e">
        <f>VLOOKUP(F927,'Wage and Capital Related Income'!$A$2:$D$34,4,FALSE)</f>
        <v>#N/A</v>
      </c>
      <c r="AC927" s="4" t="e">
        <f>VLOOKUP(F927,'Recapture Features'!$A$2:$B$34,2,FALSE)</f>
        <v>#N/A</v>
      </c>
      <c r="AD927" s="4">
        <f>VLOOKUP(INT(U927),Depth!$A$2:$B$36,2,FALSE)</f>
        <v>0</v>
      </c>
      <c r="AE927" s="4" t="str">
        <f t="shared" si="98"/>
        <v>0</v>
      </c>
      <c r="AF927" s="4" t="e">
        <f>VLOOKUP(AE927,Days!$D$2:$E$199,2,FALSE)</f>
        <v>#N/A</v>
      </c>
      <c r="AG927" s="4">
        <f t="shared" si="99"/>
        <v>0</v>
      </c>
      <c r="AH927" s="4">
        <f t="shared" si="100"/>
        <v>0</v>
      </c>
      <c r="AI927" s="4">
        <f t="shared" si="101"/>
        <v>0</v>
      </c>
      <c r="AJ927" s="4">
        <f t="shared" si="102"/>
        <v>0</v>
      </c>
      <c r="AK927" s="4">
        <f t="shared" si="103"/>
        <v>0</v>
      </c>
      <c r="AL927" s="8">
        <f t="shared" si="104"/>
        <v>0</v>
      </c>
    </row>
    <row r="928" spans="23:38" x14ac:dyDescent="0.25">
      <c r="W928" s="9" t="e">
        <f>VLOOKUP(F928,'Rental Loss'!$A$2:$D$34,4,FALSE)</f>
        <v>#N/A</v>
      </c>
      <c r="X928" s="4" t="e">
        <f>VLOOKUP(F928,'Percent Owner Occupied'!$A$2:$B$34,2,FALSE)</f>
        <v>#N/A</v>
      </c>
      <c r="Y928" s="4" t="e">
        <f>VLOOKUP(F928,'Rental Loss'!$A$2:$C$34,3,FALSE)</f>
        <v>#N/A</v>
      </c>
      <c r="Z928" s="4" t="e">
        <f>VLOOKUP(F928,'Wage and Capital Related Income'!$A$2:$C$34,3,FALSE)</f>
        <v>#N/A</v>
      </c>
      <c r="AA928" s="4" t="e">
        <f>VLOOKUP(F928,'Recapture Features'!$A$2:$D$34,4,FALSE)</f>
        <v>#N/A</v>
      </c>
      <c r="AB928" s="4" t="e">
        <f>VLOOKUP(F928,'Wage and Capital Related Income'!$A$2:$D$34,4,FALSE)</f>
        <v>#N/A</v>
      </c>
      <c r="AC928" s="4" t="e">
        <f>VLOOKUP(F928,'Recapture Features'!$A$2:$B$34,2,FALSE)</f>
        <v>#N/A</v>
      </c>
      <c r="AD928" s="4">
        <f>VLOOKUP(INT(U928),Depth!$A$2:$B$36,2,FALSE)</f>
        <v>0</v>
      </c>
      <c r="AE928" s="4" t="str">
        <f t="shared" si="98"/>
        <v>0</v>
      </c>
      <c r="AF928" s="4" t="e">
        <f>VLOOKUP(AE928,Days!$D$2:$E$199,2,FALSE)</f>
        <v>#N/A</v>
      </c>
      <c r="AG928" s="4">
        <f t="shared" si="99"/>
        <v>0</v>
      </c>
      <c r="AH928" s="4">
        <f t="shared" si="100"/>
        <v>0</v>
      </c>
      <c r="AI928" s="4">
        <f t="shared" si="101"/>
        <v>0</v>
      </c>
      <c r="AJ928" s="4">
        <f t="shared" si="102"/>
        <v>0</v>
      </c>
      <c r="AK928" s="4">
        <f t="shared" si="103"/>
        <v>0</v>
      </c>
      <c r="AL928" s="8">
        <f t="shared" si="104"/>
        <v>0</v>
      </c>
    </row>
    <row r="929" spans="23:38" x14ac:dyDescent="0.25">
      <c r="W929" s="9" t="e">
        <f>VLOOKUP(F929,'Rental Loss'!$A$2:$D$34,4,FALSE)</f>
        <v>#N/A</v>
      </c>
      <c r="X929" s="4" t="e">
        <f>VLOOKUP(F929,'Percent Owner Occupied'!$A$2:$B$34,2,FALSE)</f>
        <v>#N/A</v>
      </c>
      <c r="Y929" s="4" t="e">
        <f>VLOOKUP(F929,'Rental Loss'!$A$2:$C$34,3,FALSE)</f>
        <v>#N/A</v>
      </c>
      <c r="Z929" s="4" t="e">
        <f>VLOOKUP(F929,'Wage and Capital Related Income'!$A$2:$C$34,3,FALSE)</f>
        <v>#N/A</v>
      </c>
      <c r="AA929" s="4" t="e">
        <f>VLOOKUP(F929,'Recapture Features'!$A$2:$D$34,4,FALSE)</f>
        <v>#N/A</v>
      </c>
      <c r="AB929" s="4" t="e">
        <f>VLOOKUP(F929,'Wage and Capital Related Income'!$A$2:$D$34,4,FALSE)</f>
        <v>#N/A</v>
      </c>
      <c r="AC929" s="4" t="e">
        <f>VLOOKUP(F929,'Recapture Features'!$A$2:$B$34,2,FALSE)</f>
        <v>#N/A</v>
      </c>
      <c r="AD929" s="4">
        <f>VLOOKUP(INT(U929),Depth!$A$2:$B$36,2,FALSE)</f>
        <v>0</v>
      </c>
      <c r="AE929" s="4" t="str">
        <f t="shared" si="98"/>
        <v>0</v>
      </c>
      <c r="AF929" s="4" t="e">
        <f>VLOOKUP(AE929,Days!$D$2:$E$199,2,FALSE)</f>
        <v>#N/A</v>
      </c>
      <c r="AG929" s="4">
        <f t="shared" si="99"/>
        <v>0</v>
      </c>
      <c r="AH929" s="4">
        <f t="shared" si="100"/>
        <v>0</v>
      </c>
      <c r="AI929" s="4">
        <f t="shared" si="101"/>
        <v>0</v>
      </c>
      <c r="AJ929" s="4">
        <f t="shared" si="102"/>
        <v>0</v>
      </c>
      <c r="AK929" s="4">
        <f t="shared" si="103"/>
        <v>0</v>
      </c>
      <c r="AL929" s="8">
        <f t="shared" si="104"/>
        <v>0</v>
      </c>
    </row>
    <row r="930" spans="23:38" x14ac:dyDescent="0.25">
      <c r="W930" s="9" t="e">
        <f>VLOOKUP(F930,'Rental Loss'!$A$2:$D$34,4,FALSE)</f>
        <v>#N/A</v>
      </c>
      <c r="X930" s="4" t="e">
        <f>VLOOKUP(F930,'Percent Owner Occupied'!$A$2:$B$34,2,FALSE)</f>
        <v>#N/A</v>
      </c>
      <c r="Y930" s="4" t="e">
        <f>VLOOKUP(F930,'Rental Loss'!$A$2:$C$34,3,FALSE)</f>
        <v>#N/A</v>
      </c>
      <c r="Z930" s="4" t="e">
        <f>VLOOKUP(F930,'Wage and Capital Related Income'!$A$2:$C$34,3,FALSE)</f>
        <v>#N/A</v>
      </c>
      <c r="AA930" s="4" t="e">
        <f>VLOOKUP(F930,'Recapture Features'!$A$2:$D$34,4,FALSE)</f>
        <v>#N/A</v>
      </c>
      <c r="AB930" s="4" t="e">
        <f>VLOOKUP(F930,'Wage and Capital Related Income'!$A$2:$D$34,4,FALSE)</f>
        <v>#N/A</v>
      </c>
      <c r="AC930" s="4" t="e">
        <f>VLOOKUP(F930,'Recapture Features'!$A$2:$B$34,2,FALSE)</f>
        <v>#N/A</v>
      </c>
      <c r="AD930" s="4">
        <f>VLOOKUP(INT(U930),Depth!$A$2:$B$36,2,FALSE)</f>
        <v>0</v>
      </c>
      <c r="AE930" s="4" t="str">
        <f t="shared" si="98"/>
        <v>0</v>
      </c>
      <c r="AF930" s="4" t="e">
        <f>VLOOKUP(AE930,Days!$D$2:$E$199,2,FALSE)</f>
        <v>#N/A</v>
      </c>
      <c r="AG930" s="4">
        <f t="shared" si="99"/>
        <v>0</v>
      </c>
      <c r="AH930" s="4">
        <f t="shared" si="100"/>
        <v>0</v>
      </c>
      <c r="AI930" s="4">
        <f t="shared" si="101"/>
        <v>0</v>
      </c>
      <c r="AJ930" s="4">
        <f t="shared" si="102"/>
        <v>0</v>
      </c>
      <c r="AK930" s="4">
        <f t="shared" si="103"/>
        <v>0</v>
      </c>
      <c r="AL930" s="8">
        <f t="shared" si="104"/>
        <v>0</v>
      </c>
    </row>
    <row r="931" spans="23:38" x14ac:dyDescent="0.25">
      <c r="W931" s="9" t="e">
        <f>VLOOKUP(F931,'Rental Loss'!$A$2:$D$34,4,FALSE)</f>
        <v>#N/A</v>
      </c>
      <c r="X931" s="4" t="e">
        <f>VLOOKUP(F931,'Percent Owner Occupied'!$A$2:$B$34,2,FALSE)</f>
        <v>#N/A</v>
      </c>
      <c r="Y931" s="4" t="e">
        <f>VLOOKUP(F931,'Rental Loss'!$A$2:$C$34,3,FALSE)</f>
        <v>#N/A</v>
      </c>
      <c r="Z931" s="4" t="e">
        <f>VLOOKUP(F931,'Wage and Capital Related Income'!$A$2:$C$34,3,FALSE)</f>
        <v>#N/A</v>
      </c>
      <c r="AA931" s="4" t="e">
        <f>VLOOKUP(F931,'Recapture Features'!$A$2:$D$34,4,FALSE)</f>
        <v>#N/A</v>
      </c>
      <c r="AB931" s="4" t="e">
        <f>VLOOKUP(F931,'Wage and Capital Related Income'!$A$2:$D$34,4,FALSE)</f>
        <v>#N/A</v>
      </c>
      <c r="AC931" s="4" t="e">
        <f>VLOOKUP(F931,'Recapture Features'!$A$2:$B$34,2,FALSE)</f>
        <v>#N/A</v>
      </c>
      <c r="AD931" s="4">
        <f>VLOOKUP(INT(U931),Depth!$A$2:$B$36,2,FALSE)</f>
        <v>0</v>
      </c>
      <c r="AE931" s="4" t="str">
        <f t="shared" si="98"/>
        <v>0</v>
      </c>
      <c r="AF931" s="4" t="e">
        <f>VLOOKUP(AE931,Days!$D$2:$E$199,2,FALSE)</f>
        <v>#N/A</v>
      </c>
      <c r="AG931" s="4">
        <f t="shared" si="99"/>
        <v>0</v>
      </c>
      <c r="AH931" s="4">
        <f t="shared" si="100"/>
        <v>0</v>
      </c>
      <c r="AI931" s="4">
        <f t="shared" si="101"/>
        <v>0</v>
      </c>
      <c r="AJ931" s="4">
        <f t="shared" si="102"/>
        <v>0</v>
      </c>
      <c r="AK931" s="4">
        <f t="shared" si="103"/>
        <v>0</v>
      </c>
      <c r="AL931" s="8">
        <f t="shared" si="104"/>
        <v>0</v>
      </c>
    </row>
    <row r="932" spans="23:38" x14ac:dyDescent="0.25">
      <c r="W932" s="9" t="e">
        <f>VLOOKUP(F932,'Rental Loss'!$A$2:$D$34,4,FALSE)</f>
        <v>#N/A</v>
      </c>
      <c r="X932" s="4" t="e">
        <f>VLOOKUP(F932,'Percent Owner Occupied'!$A$2:$B$34,2,FALSE)</f>
        <v>#N/A</v>
      </c>
      <c r="Y932" s="4" t="e">
        <f>VLOOKUP(F932,'Rental Loss'!$A$2:$C$34,3,FALSE)</f>
        <v>#N/A</v>
      </c>
      <c r="Z932" s="4" t="e">
        <f>VLOOKUP(F932,'Wage and Capital Related Income'!$A$2:$C$34,3,FALSE)</f>
        <v>#N/A</v>
      </c>
      <c r="AA932" s="4" t="e">
        <f>VLOOKUP(F932,'Recapture Features'!$A$2:$D$34,4,FALSE)</f>
        <v>#N/A</v>
      </c>
      <c r="AB932" s="4" t="e">
        <f>VLOOKUP(F932,'Wage and Capital Related Income'!$A$2:$D$34,4,FALSE)</f>
        <v>#N/A</v>
      </c>
      <c r="AC932" s="4" t="e">
        <f>VLOOKUP(F932,'Recapture Features'!$A$2:$B$34,2,FALSE)</f>
        <v>#N/A</v>
      </c>
      <c r="AD932" s="4">
        <f>VLOOKUP(INT(U932),Depth!$A$2:$B$36,2,FALSE)</f>
        <v>0</v>
      </c>
      <c r="AE932" s="4" t="str">
        <f t="shared" si="98"/>
        <v>0</v>
      </c>
      <c r="AF932" s="4" t="e">
        <f>VLOOKUP(AE932,Days!$D$2:$E$199,2,FALSE)</f>
        <v>#N/A</v>
      </c>
      <c r="AG932" s="4">
        <f t="shared" si="99"/>
        <v>0</v>
      </c>
      <c r="AH932" s="4">
        <f t="shared" si="100"/>
        <v>0</v>
      </c>
      <c r="AI932" s="4">
        <f t="shared" si="101"/>
        <v>0</v>
      </c>
      <c r="AJ932" s="4">
        <f t="shared" si="102"/>
        <v>0</v>
      </c>
      <c r="AK932" s="4">
        <f t="shared" si="103"/>
        <v>0</v>
      </c>
      <c r="AL932" s="8">
        <f t="shared" si="104"/>
        <v>0</v>
      </c>
    </row>
    <row r="933" spans="23:38" x14ac:dyDescent="0.25">
      <c r="W933" s="9" t="e">
        <f>VLOOKUP(F933,'Rental Loss'!$A$2:$D$34,4,FALSE)</f>
        <v>#N/A</v>
      </c>
      <c r="X933" s="4" t="e">
        <f>VLOOKUP(F933,'Percent Owner Occupied'!$A$2:$B$34,2,FALSE)</f>
        <v>#N/A</v>
      </c>
      <c r="Y933" s="4" t="e">
        <f>VLOOKUP(F933,'Rental Loss'!$A$2:$C$34,3,FALSE)</f>
        <v>#N/A</v>
      </c>
      <c r="Z933" s="4" t="e">
        <f>VLOOKUP(F933,'Wage and Capital Related Income'!$A$2:$C$34,3,FALSE)</f>
        <v>#N/A</v>
      </c>
      <c r="AA933" s="4" t="e">
        <f>VLOOKUP(F933,'Recapture Features'!$A$2:$D$34,4,FALSE)</f>
        <v>#N/A</v>
      </c>
      <c r="AB933" s="4" t="e">
        <f>VLOOKUP(F933,'Wage and Capital Related Income'!$A$2:$D$34,4,FALSE)</f>
        <v>#N/A</v>
      </c>
      <c r="AC933" s="4" t="e">
        <f>VLOOKUP(F933,'Recapture Features'!$A$2:$B$34,2,FALSE)</f>
        <v>#N/A</v>
      </c>
      <c r="AD933" s="4">
        <f>VLOOKUP(INT(U933),Depth!$A$2:$B$36,2,FALSE)</f>
        <v>0</v>
      </c>
      <c r="AE933" s="4" t="str">
        <f t="shared" si="98"/>
        <v>0</v>
      </c>
      <c r="AF933" s="4" t="e">
        <f>VLOOKUP(AE933,Days!$D$2:$E$199,2,FALSE)</f>
        <v>#N/A</v>
      </c>
      <c r="AG933" s="4">
        <f t="shared" si="99"/>
        <v>0</v>
      </c>
      <c r="AH933" s="4">
        <f t="shared" si="100"/>
        <v>0</v>
      </c>
      <c r="AI933" s="4">
        <f t="shared" si="101"/>
        <v>0</v>
      </c>
      <c r="AJ933" s="4">
        <f t="shared" si="102"/>
        <v>0</v>
      </c>
      <c r="AK933" s="4">
        <f t="shared" si="103"/>
        <v>0</v>
      </c>
      <c r="AL933" s="8">
        <f t="shared" si="104"/>
        <v>0</v>
      </c>
    </row>
    <row r="934" spans="23:38" x14ac:dyDescent="0.25">
      <c r="W934" s="9" t="e">
        <f>VLOOKUP(F934,'Rental Loss'!$A$2:$D$34,4,FALSE)</f>
        <v>#N/A</v>
      </c>
      <c r="X934" s="4" t="e">
        <f>VLOOKUP(F934,'Percent Owner Occupied'!$A$2:$B$34,2,FALSE)</f>
        <v>#N/A</v>
      </c>
      <c r="Y934" s="4" t="e">
        <f>VLOOKUP(F934,'Rental Loss'!$A$2:$C$34,3,FALSE)</f>
        <v>#N/A</v>
      </c>
      <c r="Z934" s="4" t="e">
        <f>VLOOKUP(F934,'Wage and Capital Related Income'!$A$2:$C$34,3,FALSE)</f>
        <v>#N/A</v>
      </c>
      <c r="AA934" s="4" t="e">
        <f>VLOOKUP(F934,'Recapture Features'!$A$2:$D$34,4,FALSE)</f>
        <v>#N/A</v>
      </c>
      <c r="AB934" s="4" t="e">
        <f>VLOOKUP(F934,'Wage and Capital Related Income'!$A$2:$D$34,4,FALSE)</f>
        <v>#N/A</v>
      </c>
      <c r="AC934" s="4" t="e">
        <f>VLOOKUP(F934,'Recapture Features'!$A$2:$B$34,2,FALSE)</f>
        <v>#N/A</v>
      </c>
      <c r="AD934" s="4">
        <f>VLOOKUP(INT(U934),Depth!$A$2:$B$36,2,FALSE)</f>
        <v>0</v>
      </c>
      <c r="AE934" s="4" t="str">
        <f t="shared" si="98"/>
        <v>0</v>
      </c>
      <c r="AF934" s="4" t="e">
        <f>VLOOKUP(AE934,Days!$D$2:$E$199,2,FALSE)</f>
        <v>#N/A</v>
      </c>
      <c r="AG934" s="4">
        <f t="shared" si="99"/>
        <v>0</v>
      </c>
      <c r="AH934" s="4">
        <f t="shared" si="100"/>
        <v>0</v>
      </c>
      <c r="AI934" s="4">
        <f t="shared" si="101"/>
        <v>0</v>
      </c>
      <c r="AJ934" s="4">
        <f t="shared" si="102"/>
        <v>0</v>
      </c>
      <c r="AK934" s="4">
        <f t="shared" si="103"/>
        <v>0</v>
      </c>
      <c r="AL934" s="8">
        <f t="shared" si="104"/>
        <v>0</v>
      </c>
    </row>
    <row r="935" spans="23:38" x14ac:dyDescent="0.25">
      <c r="W935" s="9" t="e">
        <f>VLOOKUP(F935,'Rental Loss'!$A$2:$D$34,4,FALSE)</f>
        <v>#N/A</v>
      </c>
      <c r="X935" s="4" t="e">
        <f>VLOOKUP(F935,'Percent Owner Occupied'!$A$2:$B$34,2,FALSE)</f>
        <v>#N/A</v>
      </c>
      <c r="Y935" s="4" t="e">
        <f>VLOOKUP(F935,'Rental Loss'!$A$2:$C$34,3,FALSE)</f>
        <v>#N/A</v>
      </c>
      <c r="Z935" s="4" t="e">
        <f>VLOOKUP(F935,'Wage and Capital Related Income'!$A$2:$C$34,3,FALSE)</f>
        <v>#N/A</v>
      </c>
      <c r="AA935" s="4" t="e">
        <f>VLOOKUP(F935,'Recapture Features'!$A$2:$D$34,4,FALSE)</f>
        <v>#N/A</v>
      </c>
      <c r="AB935" s="4" t="e">
        <f>VLOOKUP(F935,'Wage and Capital Related Income'!$A$2:$D$34,4,FALSE)</f>
        <v>#N/A</v>
      </c>
      <c r="AC935" s="4" t="e">
        <f>VLOOKUP(F935,'Recapture Features'!$A$2:$B$34,2,FALSE)</f>
        <v>#N/A</v>
      </c>
      <c r="AD935" s="4">
        <f>VLOOKUP(INT(U935),Depth!$A$2:$B$36,2,FALSE)</f>
        <v>0</v>
      </c>
      <c r="AE935" s="4" t="str">
        <f t="shared" si="98"/>
        <v>0</v>
      </c>
      <c r="AF935" s="4" t="e">
        <f>VLOOKUP(AE935,Days!$D$2:$E$199,2,FALSE)</f>
        <v>#N/A</v>
      </c>
      <c r="AG935" s="4">
        <f t="shared" si="99"/>
        <v>0</v>
      </c>
      <c r="AH935" s="4">
        <f t="shared" si="100"/>
        <v>0</v>
      </c>
      <c r="AI935" s="4">
        <f t="shared" si="101"/>
        <v>0</v>
      </c>
      <c r="AJ935" s="4">
        <f t="shared" si="102"/>
        <v>0</v>
      </c>
      <c r="AK935" s="4">
        <f t="shared" si="103"/>
        <v>0</v>
      </c>
      <c r="AL935" s="8">
        <f t="shared" si="104"/>
        <v>0</v>
      </c>
    </row>
    <row r="936" spans="23:38" x14ac:dyDescent="0.25">
      <c r="W936" s="9" t="e">
        <f>VLOOKUP(F936,'Rental Loss'!$A$2:$D$34,4,FALSE)</f>
        <v>#N/A</v>
      </c>
      <c r="X936" s="4" t="e">
        <f>VLOOKUP(F936,'Percent Owner Occupied'!$A$2:$B$34,2,FALSE)</f>
        <v>#N/A</v>
      </c>
      <c r="Y936" s="4" t="e">
        <f>VLOOKUP(F936,'Rental Loss'!$A$2:$C$34,3,FALSE)</f>
        <v>#N/A</v>
      </c>
      <c r="Z936" s="4" t="e">
        <f>VLOOKUP(F936,'Wage and Capital Related Income'!$A$2:$C$34,3,FALSE)</f>
        <v>#N/A</v>
      </c>
      <c r="AA936" s="4" t="e">
        <f>VLOOKUP(F936,'Recapture Features'!$A$2:$D$34,4,FALSE)</f>
        <v>#N/A</v>
      </c>
      <c r="AB936" s="4" t="e">
        <f>VLOOKUP(F936,'Wage and Capital Related Income'!$A$2:$D$34,4,FALSE)</f>
        <v>#N/A</v>
      </c>
      <c r="AC936" s="4" t="e">
        <f>VLOOKUP(F936,'Recapture Features'!$A$2:$B$34,2,FALSE)</f>
        <v>#N/A</v>
      </c>
      <c r="AD936" s="4">
        <f>VLOOKUP(INT(U936),Depth!$A$2:$B$36,2,FALSE)</f>
        <v>0</v>
      </c>
      <c r="AE936" s="4" t="str">
        <f t="shared" si="98"/>
        <v>0</v>
      </c>
      <c r="AF936" s="4" t="e">
        <f>VLOOKUP(AE936,Days!$D$2:$E$199,2,FALSE)</f>
        <v>#N/A</v>
      </c>
      <c r="AG936" s="4">
        <f t="shared" si="99"/>
        <v>0</v>
      </c>
      <c r="AH936" s="4">
        <f t="shared" si="100"/>
        <v>0</v>
      </c>
      <c r="AI936" s="4">
        <f t="shared" si="101"/>
        <v>0</v>
      </c>
      <c r="AJ936" s="4">
        <f t="shared" si="102"/>
        <v>0</v>
      </c>
      <c r="AK936" s="4">
        <f t="shared" si="103"/>
        <v>0</v>
      </c>
      <c r="AL936" s="8">
        <f t="shared" si="104"/>
        <v>0</v>
      </c>
    </row>
    <row r="937" spans="23:38" x14ac:dyDescent="0.25">
      <c r="W937" s="9" t="e">
        <f>VLOOKUP(F937,'Rental Loss'!$A$2:$D$34,4,FALSE)</f>
        <v>#N/A</v>
      </c>
      <c r="X937" s="4" t="e">
        <f>VLOOKUP(F937,'Percent Owner Occupied'!$A$2:$B$34,2,FALSE)</f>
        <v>#N/A</v>
      </c>
      <c r="Y937" s="4" t="e">
        <f>VLOOKUP(F937,'Rental Loss'!$A$2:$C$34,3,FALSE)</f>
        <v>#N/A</v>
      </c>
      <c r="Z937" s="4" t="e">
        <f>VLOOKUP(F937,'Wage and Capital Related Income'!$A$2:$C$34,3,FALSE)</f>
        <v>#N/A</v>
      </c>
      <c r="AA937" s="4" t="e">
        <f>VLOOKUP(F937,'Recapture Features'!$A$2:$D$34,4,FALSE)</f>
        <v>#N/A</v>
      </c>
      <c r="AB937" s="4" t="e">
        <f>VLOOKUP(F937,'Wage and Capital Related Income'!$A$2:$D$34,4,FALSE)</f>
        <v>#N/A</v>
      </c>
      <c r="AC937" s="4" t="e">
        <f>VLOOKUP(F937,'Recapture Features'!$A$2:$B$34,2,FALSE)</f>
        <v>#N/A</v>
      </c>
      <c r="AD937" s="4">
        <f>VLOOKUP(INT(U937),Depth!$A$2:$B$36,2,FALSE)</f>
        <v>0</v>
      </c>
      <c r="AE937" s="4" t="str">
        <f t="shared" si="98"/>
        <v>0</v>
      </c>
      <c r="AF937" s="4" t="e">
        <f>VLOOKUP(AE937,Days!$D$2:$E$199,2,FALSE)</f>
        <v>#N/A</v>
      </c>
      <c r="AG937" s="4">
        <f t="shared" si="99"/>
        <v>0</v>
      </c>
      <c r="AH937" s="4">
        <f t="shared" si="100"/>
        <v>0</v>
      </c>
      <c r="AI937" s="4">
        <f t="shared" si="101"/>
        <v>0</v>
      </c>
      <c r="AJ937" s="4">
        <f t="shared" si="102"/>
        <v>0</v>
      </c>
      <c r="AK937" s="4">
        <f t="shared" si="103"/>
        <v>0</v>
      </c>
      <c r="AL937" s="8">
        <f t="shared" si="104"/>
        <v>0</v>
      </c>
    </row>
    <row r="938" spans="23:38" x14ac:dyDescent="0.25">
      <c r="W938" s="9" t="e">
        <f>VLOOKUP(F938,'Rental Loss'!$A$2:$D$34,4,FALSE)</f>
        <v>#N/A</v>
      </c>
      <c r="X938" s="4" t="e">
        <f>VLOOKUP(F938,'Percent Owner Occupied'!$A$2:$B$34,2,FALSE)</f>
        <v>#N/A</v>
      </c>
      <c r="Y938" s="4" t="e">
        <f>VLOOKUP(F938,'Rental Loss'!$A$2:$C$34,3,FALSE)</f>
        <v>#N/A</v>
      </c>
      <c r="Z938" s="4" t="e">
        <f>VLOOKUP(F938,'Wage and Capital Related Income'!$A$2:$C$34,3,FALSE)</f>
        <v>#N/A</v>
      </c>
      <c r="AA938" s="4" t="e">
        <f>VLOOKUP(F938,'Recapture Features'!$A$2:$D$34,4,FALSE)</f>
        <v>#N/A</v>
      </c>
      <c r="AB938" s="4" t="e">
        <f>VLOOKUP(F938,'Wage and Capital Related Income'!$A$2:$D$34,4,FALSE)</f>
        <v>#N/A</v>
      </c>
      <c r="AC938" s="4" t="e">
        <f>VLOOKUP(F938,'Recapture Features'!$A$2:$B$34,2,FALSE)</f>
        <v>#N/A</v>
      </c>
      <c r="AD938" s="4">
        <f>VLOOKUP(INT(U938),Depth!$A$2:$B$36,2,FALSE)</f>
        <v>0</v>
      </c>
      <c r="AE938" s="4" t="str">
        <f t="shared" si="98"/>
        <v>0</v>
      </c>
      <c r="AF938" s="4" t="e">
        <f>VLOOKUP(AE938,Days!$D$2:$E$199,2,FALSE)</f>
        <v>#N/A</v>
      </c>
      <c r="AG938" s="4">
        <f t="shared" si="99"/>
        <v>0</v>
      </c>
      <c r="AH938" s="4">
        <f t="shared" si="100"/>
        <v>0</v>
      </c>
      <c r="AI938" s="4">
        <f t="shared" si="101"/>
        <v>0</v>
      </c>
      <c r="AJ938" s="4">
        <f t="shared" si="102"/>
        <v>0</v>
      </c>
      <c r="AK938" s="4">
        <f t="shared" si="103"/>
        <v>0</v>
      </c>
      <c r="AL938" s="8">
        <f t="shared" si="104"/>
        <v>0</v>
      </c>
    </row>
    <row r="939" spans="23:38" x14ac:dyDescent="0.25">
      <c r="W939" s="9" t="e">
        <f>VLOOKUP(F939,'Rental Loss'!$A$2:$D$34,4,FALSE)</f>
        <v>#N/A</v>
      </c>
      <c r="X939" s="4" t="e">
        <f>VLOOKUP(F939,'Percent Owner Occupied'!$A$2:$B$34,2,FALSE)</f>
        <v>#N/A</v>
      </c>
      <c r="Y939" s="4" t="e">
        <f>VLOOKUP(F939,'Rental Loss'!$A$2:$C$34,3,FALSE)</f>
        <v>#N/A</v>
      </c>
      <c r="Z939" s="4" t="e">
        <f>VLOOKUP(F939,'Wage and Capital Related Income'!$A$2:$C$34,3,FALSE)</f>
        <v>#N/A</v>
      </c>
      <c r="AA939" s="4" t="e">
        <f>VLOOKUP(F939,'Recapture Features'!$A$2:$D$34,4,FALSE)</f>
        <v>#N/A</v>
      </c>
      <c r="AB939" s="4" t="e">
        <f>VLOOKUP(F939,'Wage and Capital Related Income'!$A$2:$D$34,4,FALSE)</f>
        <v>#N/A</v>
      </c>
      <c r="AC939" s="4" t="e">
        <f>VLOOKUP(F939,'Recapture Features'!$A$2:$B$34,2,FALSE)</f>
        <v>#N/A</v>
      </c>
      <c r="AD939" s="4">
        <f>VLOOKUP(INT(U939),Depth!$A$2:$B$36,2,FALSE)</f>
        <v>0</v>
      </c>
      <c r="AE939" s="4" t="str">
        <f t="shared" si="98"/>
        <v>0</v>
      </c>
      <c r="AF939" s="4" t="e">
        <f>VLOOKUP(AE939,Days!$D$2:$E$199,2,FALSE)</f>
        <v>#N/A</v>
      </c>
      <c r="AG939" s="4">
        <f t="shared" si="99"/>
        <v>0</v>
      </c>
      <c r="AH939" s="4">
        <f t="shared" si="100"/>
        <v>0</v>
      </c>
      <c r="AI939" s="4">
        <f t="shared" si="101"/>
        <v>0</v>
      </c>
      <c r="AJ939" s="4">
        <f t="shared" si="102"/>
        <v>0</v>
      </c>
      <c r="AK939" s="4">
        <f t="shared" si="103"/>
        <v>0</v>
      </c>
      <c r="AL939" s="8">
        <f t="shared" si="104"/>
        <v>0</v>
      </c>
    </row>
    <row r="940" spans="23:38" x14ac:dyDescent="0.25">
      <c r="W940" s="9" t="e">
        <f>VLOOKUP(F940,'Rental Loss'!$A$2:$D$34,4,FALSE)</f>
        <v>#N/A</v>
      </c>
      <c r="X940" s="4" t="e">
        <f>VLOOKUP(F940,'Percent Owner Occupied'!$A$2:$B$34,2,FALSE)</f>
        <v>#N/A</v>
      </c>
      <c r="Y940" s="4" t="e">
        <f>VLOOKUP(F940,'Rental Loss'!$A$2:$C$34,3,FALSE)</f>
        <v>#N/A</v>
      </c>
      <c r="Z940" s="4" t="e">
        <f>VLOOKUP(F940,'Wage and Capital Related Income'!$A$2:$C$34,3,FALSE)</f>
        <v>#N/A</v>
      </c>
      <c r="AA940" s="4" t="e">
        <f>VLOOKUP(F940,'Recapture Features'!$A$2:$D$34,4,FALSE)</f>
        <v>#N/A</v>
      </c>
      <c r="AB940" s="4" t="e">
        <f>VLOOKUP(F940,'Wage and Capital Related Income'!$A$2:$D$34,4,FALSE)</f>
        <v>#N/A</v>
      </c>
      <c r="AC940" s="4" t="e">
        <f>VLOOKUP(F940,'Recapture Features'!$A$2:$B$34,2,FALSE)</f>
        <v>#N/A</v>
      </c>
      <c r="AD940" s="4">
        <f>VLOOKUP(INT(U940),Depth!$A$2:$B$36,2,FALSE)</f>
        <v>0</v>
      </c>
      <c r="AE940" s="4" t="str">
        <f t="shared" si="98"/>
        <v>0</v>
      </c>
      <c r="AF940" s="4" t="e">
        <f>VLOOKUP(AE940,Days!$D$2:$E$199,2,FALSE)</f>
        <v>#N/A</v>
      </c>
      <c r="AG940" s="4">
        <f t="shared" si="99"/>
        <v>0</v>
      </c>
      <c r="AH940" s="4">
        <f t="shared" si="100"/>
        <v>0</v>
      </c>
      <c r="AI940" s="4">
        <f t="shared" si="101"/>
        <v>0</v>
      </c>
      <c r="AJ940" s="4">
        <f t="shared" si="102"/>
        <v>0</v>
      </c>
      <c r="AK940" s="4">
        <f t="shared" si="103"/>
        <v>0</v>
      </c>
      <c r="AL940" s="8">
        <f t="shared" si="104"/>
        <v>0</v>
      </c>
    </row>
    <row r="941" spans="23:38" x14ac:dyDescent="0.25">
      <c r="W941" s="9" t="e">
        <f>VLOOKUP(F941,'Rental Loss'!$A$2:$D$34,4,FALSE)</f>
        <v>#N/A</v>
      </c>
      <c r="X941" s="4" t="e">
        <f>VLOOKUP(F941,'Percent Owner Occupied'!$A$2:$B$34,2,FALSE)</f>
        <v>#N/A</v>
      </c>
      <c r="Y941" s="4" t="e">
        <f>VLOOKUP(F941,'Rental Loss'!$A$2:$C$34,3,FALSE)</f>
        <v>#N/A</v>
      </c>
      <c r="Z941" s="4" t="e">
        <f>VLOOKUP(F941,'Wage and Capital Related Income'!$A$2:$C$34,3,FALSE)</f>
        <v>#N/A</v>
      </c>
      <c r="AA941" s="4" t="e">
        <f>VLOOKUP(F941,'Recapture Features'!$A$2:$D$34,4,FALSE)</f>
        <v>#N/A</v>
      </c>
      <c r="AB941" s="4" t="e">
        <f>VLOOKUP(F941,'Wage and Capital Related Income'!$A$2:$D$34,4,FALSE)</f>
        <v>#N/A</v>
      </c>
      <c r="AC941" s="4" t="e">
        <f>VLOOKUP(F941,'Recapture Features'!$A$2:$B$34,2,FALSE)</f>
        <v>#N/A</v>
      </c>
      <c r="AD941" s="4">
        <f>VLOOKUP(INT(U941),Depth!$A$2:$B$36,2,FALSE)</f>
        <v>0</v>
      </c>
      <c r="AE941" s="4" t="str">
        <f t="shared" si="98"/>
        <v>0</v>
      </c>
      <c r="AF941" s="4" t="e">
        <f>VLOOKUP(AE941,Days!$D$2:$E$199,2,FALSE)</f>
        <v>#N/A</v>
      </c>
      <c r="AG941" s="4">
        <f t="shared" si="99"/>
        <v>0</v>
      </c>
      <c r="AH941" s="4">
        <f t="shared" si="100"/>
        <v>0</v>
      </c>
      <c r="AI941" s="4">
        <f t="shared" si="101"/>
        <v>0</v>
      </c>
      <c r="AJ941" s="4">
        <f t="shared" si="102"/>
        <v>0</v>
      </c>
      <c r="AK941" s="4">
        <f t="shared" si="103"/>
        <v>0</v>
      </c>
      <c r="AL941" s="8">
        <f t="shared" si="104"/>
        <v>0</v>
      </c>
    </row>
    <row r="942" spans="23:38" x14ac:dyDescent="0.25">
      <c r="W942" s="9" t="e">
        <f>VLOOKUP(F942,'Rental Loss'!$A$2:$D$34,4,FALSE)</f>
        <v>#N/A</v>
      </c>
      <c r="X942" s="4" t="e">
        <f>VLOOKUP(F942,'Percent Owner Occupied'!$A$2:$B$34,2,FALSE)</f>
        <v>#N/A</v>
      </c>
      <c r="Y942" s="4" t="e">
        <f>VLOOKUP(F942,'Rental Loss'!$A$2:$C$34,3,FALSE)</f>
        <v>#N/A</v>
      </c>
      <c r="Z942" s="4" t="e">
        <f>VLOOKUP(F942,'Wage and Capital Related Income'!$A$2:$C$34,3,FALSE)</f>
        <v>#N/A</v>
      </c>
      <c r="AA942" s="4" t="e">
        <f>VLOOKUP(F942,'Recapture Features'!$A$2:$D$34,4,FALSE)</f>
        <v>#N/A</v>
      </c>
      <c r="AB942" s="4" t="e">
        <f>VLOOKUP(F942,'Wage and Capital Related Income'!$A$2:$D$34,4,FALSE)</f>
        <v>#N/A</v>
      </c>
      <c r="AC942" s="4" t="e">
        <f>VLOOKUP(F942,'Recapture Features'!$A$2:$B$34,2,FALSE)</f>
        <v>#N/A</v>
      </c>
      <c r="AD942" s="4">
        <f>VLOOKUP(INT(U942),Depth!$A$2:$B$36,2,FALSE)</f>
        <v>0</v>
      </c>
      <c r="AE942" s="4" t="str">
        <f t="shared" si="98"/>
        <v>0</v>
      </c>
      <c r="AF942" s="4" t="e">
        <f>VLOOKUP(AE942,Days!$D$2:$E$199,2,FALSE)</f>
        <v>#N/A</v>
      </c>
      <c r="AG942" s="4">
        <f t="shared" si="99"/>
        <v>0</v>
      </c>
      <c r="AH942" s="4">
        <f t="shared" si="100"/>
        <v>0</v>
      </c>
      <c r="AI942" s="4">
        <f t="shared" si="101"/>
        <v>0</v>
      </c>
      <c r="AJ942" s="4">
        <f t="shared" si="102"/>
        <v>0</v>
      </c>
      <c r="AK942" s="4">
        <f t="shared" si="103"/>
        <v>0</v>
      </c>
      <c r="AL942" s="8">
        <f t="shared" si="104"/>
        <v>0</v>
      </c>
    </row>
    <row r="943" spans="23:38" x14ac:dyDescent="0.25">
      <c r="W943" s="9" t="e">
        <f>VLOOKUP(F943,'Rental Loss'!$A$2:$D$34,4,FALSE)</f>
        <v>#N/A</v>
      </c>
      <c r="X943" s="4" t="e">
        <f>VLOOKUP(F943,'Percent Owner Occupied'!$A$2:$B$34,2,FALSE)</f>
        <v>#N/A</v>
      </c>
      <c r="Y943" s="4" t="e">
        <f>VLOOKUP(F943,'Rental Loss'!$A$2:$C$34,3,FALSE)</f>
        <v>#N/A</v>
      </c>
      <c r="Z943" s="4" t="e">
        <f>VLOOKUP(F943,'Wage and Capital Related Income'!$A$2:$C$34,3,FALSE)</f>
        <v>#N/A</v>
      </c>
      <c r="AA943" s="4" t="e">
        <f>VLOOKUP(F943,'Recapture Features'!$A$2:$D$34,4,FALSE)</f>
        <v>#N/A</v>
      </c>
      <c r="AB943" s="4" t="e">
        <f>VLOOKUP(F943,'Wage and Capital Related Income'!$A$2:$D$34,4,FALSE)</f>
        <v>#N/A</v>
      </c>
      <c r="AC943" s="4" t="e">
        <f>VLOOKUP(F943,'Recapture Features'!$A$2:$B$34,2,FALSE)</f>
        <v>#N/A</v>
      </c>
      <c r="AD943" s="4">
        <f>VLOOKUP(INT(U943),Depth!$A$2:$B$36,2,FALSE)</f>
        <v>0</v>
      </c>
      <c r="AE943" s="4" t="str">
        <f t="shared" si="98"/>
        <v>0</v>
      </c>
      <c r="AF943" s="4" t="e">
        <f>VLOOKUP(AE943,Days!$D$2:$E$199,2,FALSE)</f>
        <v>#N/A</v>
      </c>
      <c r="AG943" s="4">
        <f t="shared" si="99"/>
        <v>0</v>
      </c>
      <c r="AH943" s="4">
        <f t="shared" si="100"/>
        <v>0</v>
      </c>
      <c r="AI943" s="4">
        <f t="shared" si="101"/>
        <v>0</v>
      </c>
      <c r="AJ943" s="4">
        <f t="shared" si="102"/>
        <v>0</v>
      </c>
      <c r="AK943" s="4">
        <f t="shared" si="103"/>
        <v>0</v>
      </c>
      <c r="AL943" s="8">
        <f t="shared" si="104"/>
        <v>0</v>
      </c>
    </row>
    <row r="944" spans="23:38" x14ac:dyDescent="0.25">
      <c r="W944" s="9" t="e">
        <f>VLOOKUP(F944,'Rental Loss'!$A$2:$D$34,4,FALSE)</f>
        <v>#N/A</v>
      </c>
      <c r="X944" s="4" t="e">
        <f>VLOOKUP(F944,'Percent Owner Occupied'!$A$2:$B$34,2,FALSE)</f>
        <v>#N/A</v>
      </c>
      <c r="Y944" s="4" t="e">
        <f>VLOOKUP(F944,'Rental Loss'!$A$2:$C$34,3,FALSE)</f>
        <v>#N/A</v>
      </c>
      <c r="Z944" s="4" t="e">
        <f>VLOOKUP(F944,'Wage and Capital Related Income'!$A$2:$C$34,3,FALSE)</f>
        <v>#N/A</v>
      </c>
      <c r="AA944" s="4" t="e">
        <f>VLOOKUP(F944,'Recapture Features'!$A$2:$D$34,4,FALSE)</f>
        <v>#N/A</v>
      </c>
      <c r="AB944" s="4" t="e">
        <f>VLOOKUP(F944,'Wage and Capital Related Income'!$A$2:$D$34,4,FALSE)</f>
        <v>#N/A</v>
      </c>
      <c r="AC944" s="4" t="e">
        <f>VLOOKUP(F944,'Recapture Features'!$A$2:$B$34,2,FALSE)</f>
        <v>#N/A</v>
      </c>
      <c r="AD944" s="4">
        <f>VLOOKUP(INT(U944),Depth!$A$2:$B$36,2,FALSE)</f>
        <v>0</v>
      </c>
      <c r="AE944" s="4" t="str">
        <f t="shared" si="98"/>
        <v>0</v>
      </c>
      <c r="AF944" s="4" t="e">
        <f>VLOOKUP(AE944,Days!$D$2:$E$199,2,FALSE)</f>
        <v>#N/A</v>
      </c>
      <c r="AG944" s="4">
        <f t="shared" si="99"/>
        <v>0</v>
      </c>
      <c r="AH944" s="4">
        <f t="shared" si="100"/>
        <v>0</v>
      </c>
      <c r="AI944" s="4">
        <f t="shared" si="101"/>
        <v>0</v>
      </c>
      <c r="AJ944" s="4">
        <f t="shared" si="102"/>
        <v>0</v>
      </c>
      <c r="AK944" s="4">
        <f t="shared" si="103"/>
        <v>0</v>
      </c>
      <c r="AL944" s="8">
        <f t="shared" si="104"/>
        <v>0</v>
      </c>
    </row>
    <row r="945" spans="23:38" x14ac:dyDescent="0.25">
      <c r="W945" s="9" t="e">
        <f>VLOOKUP(F945,'Rental Loss'!$A$2:$D$34,4,FALSE)</f>
        <v>#N/A</v>
      </c>
      <c r="X945" s="4" t="e">
        <f>VLOOKUP(F945,'Percent Owner Occupied'!$A$2:$B$34,2,FALSE)</f>
        <v>#N/A</v>
      </c>
      <c r="Y945" s="4" t="e">
        <f>VLOOKUP(F945,'Rental Loss'!$A$2:$C$34,3,FALSE)</f>
        <v>#N/A</v>
      </c>
      <c r="Z945" s="4" t="e">
        <f>VLOOKUP(F945,'Wage and Capital Related Income'!$A$2:$C$34,3,FALSE)</f>
        <v>#N/A</v>
      </c>
      <c r="AA945" s="4" t="e">
        <f>VLOOKUP(F945,'Recapture Features'!$A$2:$D$34,4,FALSE)</f>
        <v>#N/A</v>
      </c>
      <c r="AB945" s="4" t="e">
        <f>VLOOKUP(F945,'Wage and Capital Related Income'!$A$2:$D$34,4,FALSE)</f>
        <v>#N/A</v>
      </c>
      <c r="AC945" s="4" t="e">
        <f>VLOOKUP(F945,'Recapture Features'!$A$2:$B$34,2,FALSE)</f>
        <v>#N/A</v>
      </c>
      <c r="AD945" s="4">
        <f>VLOOKUP(INT(U945),Depth!$A$2:$B$36,2,FALSE)</f>
        <v>0</v>
      </c>
      <c r="AE945" s="4" t="str">
        <f t="shared" si="98"/>
        <v>0</v>
      </c>
      <c r="AF945" s="4" t="e">
        <f>VLOOKUP(AE945,Days!$D$2:$E$199,2,FALSE)</f>
        <v>#N/A</v>
      </c>
      <c r="AG945" s="4">
        <f t="shared" si="99"/>
        <v>0</v>
      </c>
      <c r="AH945" s="4">
        <f t="shared" si="100"/>
        <v>0</v>
      </c>
      <c r="AI945" s="4">
        <f t="shared" si="101"/>
        <v>0</v>
      </c>
      <c r="AJ945" s="4">
        <f t="shared" si="102"/>
        <v>0</v>
      </c>
      <c r="AK945" s="4">
        <f t="shared" si="103"/>
        <v>0</v>
      </c>
      <c r="AL945" s="8">
        <f t="shared" si="104"/>
        <v>0</v>
      </c>
    </row>
    <row r="946" spans="23:38" x14ac:dyDescent="0.25">
      <c r="W946" s="9" t="e">
        <f>VLOOKUP(F946,'Rental Loss'!$A$2:$D$34,4,FALSE)</f>
        <v>#N/A</v>
      </c>
      <c r="X946" s="4" t="e">
        <f>VLOOKUP(F946,'Percent Owner Occupied'!$A$2:$B$34,2,FALSE)</f>
        <v>#N/A</v>
      </c>
      <c r="Y946" s="4" t="e">
        <f>VLOOKUP(F946,'Rental Loss'!$A$2:$C$34,3,FALSE)</f>
        <v>#N/A</v>
      </c>
      <c r="Z946" s="4" t="e">
        <f>VLOOKUP(F946,'Wage and Capital Related Income'!$A$2:$C$34,3,FALSE)</f>
        <v>#N/A</v>
      </c>
      <c r="AA946" s="4" t="e">
        <f>VLOOKUP(F946,'Recapture Features'!$A$2:$D$34,4,FALSE)</f>
        <v>#N/A</v>
      </c>
      <c r="AB946" s="4" t="e">
        <f>VLOOKUP(F946,'Wage and Capital Related Income'!$A$2:$D$34,4,FALSE)</f>
        <v>#N/A</v>
      </c>
      <c r="AC946" s="4" t="e">
        <f>VLOOKUP(F946,'Recapture Features'!$A$2:$B$34,2,FALSE)</f>
        <v>#N/A</v>
      </c>
      <c r="AD946" s="4">
        <f>VLOOKUP(INT(U946),Depth!$A$2:$B$36,2,FALSE)</f>
        <v>0</v>
      </c>
      <c r="AE946" s="4" t="str">
        <f t="shared" si="98"/>
        <v>0</v>
      </c>
      <c r="AF946" s="4" t="e">
        <f>VLOOKUP(AE946,Days!$D$2:$E$199,2,FALSE)</f>
        <v>#N/A</v>
      </c>
      <c r="AG946" s="4">
        <f t="shared" si="99"/>
        <v>0</v>
      </c>
      <c r="AH946" s="4">
        <f t="shared" si="100"/>
        <v>0</v>
      </c>
      <c r="AI946" s="4">
        <f t="shared" si="101"/>
        <v>0</v>
      </c>
      <c r="AJ946" s="4">
        <f t="shared" si="102"/>
        <v>0</v>
      </c>
      <c r="AK946" s="4">
        <f t="shared" si="103"/>
        <v>0</v>
      </c>
      <c r="AL946" s="8">
        <f t="shared" si="104"/>
        <v>0</v>
      </c>
    </row>
    <row r="947" spans="23:38" x14ac:dyDescent="0.25">
      <c r="W947" s="9" t="e">
        <f>VLOOKUP(F947,'Rental Loss'!$A$2:$D$34,4,FALSE)</f>
        <v>#N/A</v>
      </c>
      <c r="X947" s="4" t="e">
        <f>VLOOKUP(F947,'Percent Owner Occupied'!$A$2:$B$34,2,FALSE)</f>
        <v>#N/A</v>
      </c>
      <c r="Y947" s="4" t="e">
        <f>VLOOKUP(F947,'Rental Loss'!$A$2:$C$34,3,FALSE)</f>
        <v>#N/A</v>
      </c>
      <c r="Z947" s="4" t="e">
        <f>VLOOKUP(F947,'Wage and Capital Related Income'!$A$2:$C$34,3,FALSE)</f>
        <v>#N/A</v>
      </c>
      <c r="AA947" s="4" t="e">
        <f>VLOOKUP(F947,'Recapture Features'!$A$2:$D$34,4,FALSE)</f>
        <v>#N/A</v>
      </c>
      <c r="AB947" s="4" t="e">
        <f>VLOOKUP(F947,'Wage and Capital Related Income'!$A$2:$D$34,4,FALSE)</f>
        <v>#N/A</v>
      </c>
      <c r="AC947" s="4" t="e">
        <f>VLOOKUP(F947,'Recapture Features'!$A$2:$B$34,2,FALSE)</f>
        <v>#N/A</v>
      </c>
      <c r="AD947" s="4">
        <f>VLOOKUP(INT(U947),Depth!$A$2:$B$36,2,FALSE)</f>
        <v>0</v>
      </c>
      <c r="AE947" s="4" t="str">
        <f t="shared" si="98"/>
        <v>0</v>
      </c>
      <c r="AF947" s="4" t="e">
        <f>VLOOKUP(AE947,Days!$D$2:$E$199,2,FALSE)</f>
        <v>#N/A</v>
      </c>
      <c r="AG947" s="4">
        <f t="shared" si="99"/>
        <v>0</v>
      </c>
      <c r="AH947" s="4">
        <f t="shared" si="100"/>
        <v>0</v>
      </c>
      <c r="AI947" s="4">
        <f t="shared" si="101"/>
        <v>0</v>
      </c>
      <c r="AJ947" s="4">
        <f t="shared" si="102"/>
        <v>0</v>
      </c>
      <c r="AK947" s="4">
        <f t="shared" si="103"/>
        <v>0</v>
      </c>
      <c r="AL947" s="8">
        <f t="shared" si="104"/>
        <v>0</v>
      </c>
    </row>
    <row r="948" spans="23:38" x14ac:dyDescent="0.25">
      <c r="W948" s="9" t="e">
        <f>VLOOKUP(F948,'Rental Loss'!$A$2:$D$34,4,FALSE)</f>
        <v>#N/A</v>
      </c>
      <c r="X948" s="4" t="e">
        <f>VLOOKUP(F948,'Percent Owner Occupied'!$A$2:$B$34,2,FALSE)</f>
        <v>#N/A</v>
      </c>
      <c r="Y948" s="4" t="e">
        <f>VLOOKUP(F948,'Rental Loss'!$A$2:$C$34,3,FALSE)</f>
        <v>#N/A</v>
      </c>
      <c r="Z948" s="4" t="e">
        <f>VLOOKUP(F948,'Wage and Capital Related Income'!$A$2:$C$34,3,FALSE)</f>
        <v>#N/A</v>
      </c>
      <c r="AA948" s="4" t="e">
        <f>VLOOKUP(F948,'Recapture Features'!$A$2:$D$34,4,FALSE)</f>
        <v>#N/A</v>
      </c>
      <c r="AB948" s="4" t="e">
        <f>VLOOKUP(F948,'Wage and Capital Related Income'!$A$2:$D$34,4,FALSE)</f>
        <v>#N/A</v>
      </c>
      <c r="AC948" s="4" t="e">
        <f>VLOOKUP(F948,'Recapture Features'!$A$2:$B$34,2,FALSE)</f>
        <v>#N/A</v>
      </c>
      <c r="AD948" s="4">
        <f>VLOOKUP(INT(U948),Depth!$A$2:$B$36,2,FALSE)</f>
        <v>0</v>
      </c>
      <c r="AE948" s="4" t="str">
        <f t="shared" si="98"/>
        <v>0</v>
      </c>
      <c r="AF948" s="4" t="e">
        <f>VLOOKUP(AE948,Days!$D$2:$E$199,2,FALSE)</f>
        <v>#N/A</v>
      </c>
      <c r="AG948" s="4">
        <f t="shared" si="99"/>
        <v>0</v>
      </c>
      <c r="AH948" s="4">
        <f t="shared" si="100"/>
        <v>0</v>
      </c>
      <c r="AI948" s="4">
        <f t="shared" si="101"/>
        <v>0</v>
      </c>
      <c r="AJ948" s="4">
        <f t="shared" si="102"/>
        <v>0</v>
      </c>
      <c r="AK948" s="4">
        <f t="shared" si="103"/>
        <v>0</v>
      </c>
      <c r="AL948" s="8">
        <f t="shared" si="104"/>
        <v>0</v>
      </c>
    </row>
    <row r="949" spans="23:38" x14ac:dyDescent="0.25">
      <c r="W949" s="9" t="e">
        <f>VLOOKUP(F949,'Rental Loss'!$A$2:$D$34,4,FALSE)</f>
        <v>#N/A</v>
      </c>
      <c r="X949" s="4" t="e">
        <f>VLOOKUP(F949,'Percent Owner Occupied'!$A$2:$B$34,2,FALSE)</f>
        <v>#N/A</v>
      </c>
      <c r="Y949" s="4" t="e">
        <f>VLOOKUP(F949,'Rental Loss'!$A$2:$C$34,3,FALSE)</f>
        <v>#N/A</v>
      </c>
      <c r="Z949" s="4" t="e">
        <f>VLOOKUP(F949,'Wage and Capital Related Income'!$A$2:$C$34,3,FALSE)</f>
        <v>#N/A</v>
      </c>
      <c r="AA949" s="4" t="e">
        <f>VLOOKUP(F949,'Recapture Features'!$A$2:$D$34,4,FALSE)</f>
        <v>#N/A</v>
      </c>
      <c r="AB949" s="4" t="e">
        <f>VLOOKUP(F949,'Wage and Capital Related Income'!$A$2:$D$34,4,FALSE)</f>
        <v>#N/A</v>
      </c>
      <c r="AC949" s="4" t="e">
        <f>VLOOKUP(F949,'Recapture Features'!$A$2:$B$34,2,FALSE)</f>
        <v>#N/A</v>
      </c>
      <c r="AD949" s="4">
        <f>VLOOKUP(INT(U949),Depth!$A$2:$B$36,2,FALSE)</f>
        <v>0</v>
      </c>
      <c r="AE949" s="4" t="str">
        <f t="shared" si="98"/>
        <v>0</v>
      </c>
      <c r="AF949" s="4" t="e">
        <f>VLOOKUP(AE949,Days!$D$2:$E$199,2,FALSE)</f>
        <v>#N/A</v>
      </c>
      <c r="AG949" s="4">
        <f t="shared" si="99"/>
        <v>0</v>
      </c>
      <c r="AH949" s="4">
        <f t="shared" si="100"/>
        <v>0</v>
      </c>
      <c r="AI949" s="4">
        <f t="shared" si="101"/>
        <v>0</v>
      </c>
      <c r="AJ949" s="4">
        <f t="shared" si="102"/>
        <v>0</v>
      </c>
      <c r="AK949" s="4">
        <f t="shared" si="103"/>
        <v>0</v>
      </c>
      <c r="AL949" s="8">
        <f t="shared" si="104"/>
        <v>0</v>
      </c>
    </row>
    <row r="950" spans="23:38" x14ac:dyDescent="0.25">
      <c r="W950" s="9" t="e">
        <f>VLOOKUP(F950,'Rental Loss'!$A$2:$D$34,4,FALSE)</f>
        <v>#N/A</v>
      </c>
      <c r="X950" s="4" t="e">
        <f>VLOOKUP(F950,'Percent Owner Occupied'!$A$2:$B$34,2,FALSE)</f>
        <v>#N/A</v>
      </c>
      <c r="Y950" s="4" t="e">
        <f>VLOOKUP(F950,'Rental Loss'!$A$2:$C$34,3,FALSE)</f>
        <v>#N/A</v>
      </c>
      <c r="Z950" s="4" t="e">
        <f>VLOOKUP(F950,'Wage and Capital Related Income'!$A$2:$C$34,3,FALSE)</f>
        <v>#N/A</v>
      </c>
      <c r="AA950" s="4" t="e">
        <f>VLOOKUP(F950,'Recapture Features'!$A$2:$D$34,4,FALSE)</f>
        <v>#N/A</v>
      </c>
      <c r="AB950" s="4" t="e">
        <f>VLOOKUP(F950,'Wage and Capital Related Income'!$A$2:$D$34,4,FALSE)</f>
        <v>#N/A</v>
      </c>
      <c r="AC950" s="4" t="e">
        <f>VLOOKUP(F950,'Recapture Features'!$A$2:$B$34,2,FALSE)</f>
        <v>#N/A</v>
      </c>
      <c r="AD950" s="4">
        <f>VLOOKUP(INT(U950),Depth!$A$2:$B$36,2,FALSE)</f>
        <v>0</v>
      </c>
      <c r="AE950" s="4" t="str">
        <f t="shared" si="98"/>
        <v>0</v>
      </c>
      <c r="AF950" s="4" t="e">
        <f>VLOOKUP(AE950,Days!$D$2:$E$199,2,FALSE)</f>
        <v>#N/A</v>
      </c>
      <c r="AG950" s="4">
        <f t="shared" si="99"/>
        <v>0</v>
      </c>
      <c r="AH950" s="4">
        <f t="shared" si="100"/>
        <v>0</v>
      </c>
      <c r="AI950" s="4">
        <f t="shared" si="101"/>
        <v>0</v>
      </c>
      <c r="AJ950" s="4">
        <f t="shared" si="102"/>
        <v>0</v>
      </c>
      <c r="AK950" s="4">
        <f t="shared" si="103"/>
        <v>0</v>
      </c>
      <c r="AL950" s="8">
        <f t="shared" si="104"/>
        <v>0</v>
      </c>
    </row>
    <row r="951" spans="23:38" x14ac:dyDescent="0.25">
      <c r="W951" s="9" t="e">
        <f>VLOOKUP(F951,'Rental Loss'!$A$2:$D$34,4,FALSE)</f>
        <v>#N/A</v>
      </c>
      <c r="X951" s="4" t="e">
        <f>VLOOKUP(F951,'Percent Owner Occupied'!$A$2:$B$34,2,FALSE)</f>
        <v>#N/A</v>
      </c>
      <c r="Y951" s="4" t="e">
        <f>VLOOKUP(F951,'Rental Loss'!$A$2:$C$34,3,FALSE)</f>
        <v>#N/A</v>
      </c>
      <c r="Z951" s="4" t="e">
        <f>VLOOKUP(F951,'Wage and Capital Related Income'!$A$2:$C$34,3,FALSE)</f>
        <v>#N/A</v>
      </c>
      <c r="AA951" s="4" t="e">
        <f>VLOOKUP(F951,'Recapture Features'!$A$2:$D$34,4,FALSE)</f>
        <v>#N/A</v>
      </c>
      <c r="AB951" s="4" t="e">
        <f>VLOOKUP(F951,'Wage and Capital Related Income'!$A$2:$D$34,4,FALSE)</f>
        <v>#N/A</v>
      </c>
      <c r="AC951" s="4" t="e">
        <f>VLOOKUP(F951,'Recapture Features'!$A$2:$B$34,2,FALSE)</f>
        <v>#N/A</v>
      </c>
      <c r="AD951" s="4">
        <f>VLOOKUP(INT(U951),Depth!$A$2:$B$36,2,FALSE)</f>
        <v>0</v>
      </c>
      <c r="AE951" s="4" t="str">
        <f t="shared" si="98"/>
        <v>0</v>
      </c>
      <c r="AF951" s="4" t="e">
        <f>VLOOKUP(AE951,Days!$D$2:$E$199,2,FALSE)</f>
        <v>#N/A</v>
      </c>
      <c r="AG951" s="4">
        <f t="shared" si="99"/>
        <v>0</v>
      </c>
      <c r="AH951" s="4">
        <f t="shared" si="100"/>
        <v>0</v>
      </c>
      <c r="AI951" s="4">
        <f t="shared" si="101"/>
        <v>0</v>
      </c>
      <c r="AJ951" s="4">
        <f t="shared" si="102"/>
        <v>0</v>
      </c>
      <c r="AK951" s="4">
        <f t="shared" si="103"/>
        <v>0</v>
      </c>
      <c r="AL951" s="8">
        <f t="shared" si="104"/>
        <v>0</v>
      </c>
    </row>
    <row r="952" spans="23:38" x14ac:dyDescent="0.25">
      <c r="W952" s="9" t="e">
        <f>VLOOKUP(F952,'Rental Loss'!$A$2:$D$34,4,FALSE)</f>
        <v>#N/A</v>
      </c>
      <c r="X952" s="4" t="e">
        <f>VLOOKUP(F952,'Percent Owner Occupied'!$A$2:$B$34,2,FALSE)</f>
        <v>#N/A</v>
      </c>
      <c r="Y952" s="4" t="e">
        <f>VLOOKUP(F952,'Rental Loss'!$A$2:$C$34,3,FALSE)</f>
        <v>#N/A</v>
      </c>
      <c r="Z952" s="4" t="e">
        <f>VLOOKUP(F952,'Wage and Capital Related Income'!$A$2:$C$34,3,FALSE)</f>
        <v>#N/A</v>
      </c>
      <c r="AA952" s="4" t="e">
        <f>VLOOKUP(F952,'Recapture Features'!$A$2:$D$34,4,FALSE)</f>
        <v>#N/A</v>
      </c>
      <c r="AB952" s="4" t="e">
        <f>VLOOKUP(F952,'Wage and Capital Related Income'!$A$2:$D$34,4,FALSE)</f>
        <v>#N/A</v>
      </c>
      <c r="AC952" s="4" t="e">
        <f>VLOOKUP(F952,'Recapture Features'!$A$2:$B$34,2,FALSE)</f>
        <v>#N/A</v>
      </c>
      <c r="AD952" s="4">
        <f>VLOOKUP(INT(U952),Depth!$A$2:$B$36,2,FALSE)</f>
        <v>0</v>
      </c>
      <c r="AE952" s="4" t="str">
        <f t="shared" si="98"/>
        <v>0</v>
      </c>
      <c r="AF952" s="4" t="e">
        <f>VLOOKUP(AE952,Days!$D$2:$E$199,2,FALSE)</f>
        <v>#N/A</v>
      </c>
      <c r="AG952" s="4">
        <f t="shared" si="99"/>
        <v>0</v>
      </c>
      <c r="AH952" s="4">
        <f t="shared" si="100"/>
        <v>0</v>
      </c>
      <c r="AI952" s="4">
        <f t="shared" si="101"/>
        <v>0</v>
      </c>
      <c r="AJ952" s="4">
        <f t="shared" si="102"/>
        <v>0</v>
      </c>
      <c r="AK952" s="4">
        <f t="shared" si="103"/>
        <v>0</v>
      </c>
      <c r="AL952" s="8">
        <f t="shared" si="104"/>
        <v>0</v>
      </c>
    </row>
    <row r="953" spans="23:38" x14ac:dyDescent="0.25">
      <c r="W953" s="9" t="e">
        <f>VLOOKUP(F953,'Rental Loss'!$A$2:$D$34,4,FALSE)</f>
        <v>#N/A</v>
      </c>
      <c r="X953" s="4" t="e">
        <f>VLOOKUP(F953,'Percent Owner Occupied'!$A$2:$B$34,2,FALSE)</f>
        <v>#N/A</v>
      </c>
      <c r="Y953" s="4" t="e">
        <f>VLOOKUP(F953,'Rental Loss'!$A$2:$C$34,3,FALSE)</f>
        <v>#N/A</v>
      </c>
      <c r="Z953" s="4" t="e">
        <f>VLOOKUP(F953,'Wage and Capital Related Income'!$A$2:$C$34,3,FALSE)</f>
        <v>#N/A</v>
      </c>
      <c r="AA953" s="4" t="e">
        <f>VLOOKUP(F953,'Recapture Features'!$A$2:$D$34,4,FALSE)</f>
        <v>#N/A</v>
      </c>
      <c r="AB953" s="4" t="e">
        <f>VLOOKUP(F953,'Wage and Capital Related Income'!$A$2:$D$34,4,FALSE)</f>
        <v>#N/A</v>
      </c>
      <c r="AC953" s="4" t="e">
        <f>VLOOKUP(F953,'Recapture Features'!$A$2:$B$34,2,FALSE)</f>
        <v>#N/A</v>
      </c>
      <c r="AD953" s="4">
        <f>VLOOKUP(INT(U953),Depth!$A$2:$B$36,2,FALSE)</f>
        <v>0</v>
      </c>
      <c r="AE953" s="4" t="str">
        <f t="shared" si="98"/>
        <v>0</v>
      </c>
      <c r="AF953" s="4" t="e">
        <f>VLOOKUP(AE953,Days!$D$2:$E$199,2,FALSE)</f>
        <v>#N/A</v>
      </c>
      <c r="AG953" s="4">
        <f t="shared" si="99"/>
        <v>0</v>
      </c>
      <c r="AH953" s="4">
        <f t="shared" si="100"/>
        <v>0</v>
      </c>
      <c r="AI953" s="4">
        <f t="shared" si="101"/>
        <v>0</v>
      </c>
      <c r="AJ953" s="4">
        <f t="shared" si="102"/>
        <v>0</v>
      </c>
      <c r="AK953" s="4">
        <f t="shared" si="103"/>
        <v>0</v>
      </c>
      <c r="AL953" s="8">
        <f t="shared" si="104"/>
        <v>0</v>
      </c>
    </row>
    <row r="954" spans="23:38" x14ac:dyDescent="0.25">
      <c r="W954" s="9" t="e">
        <f>VLOOKUP(F954,'Rental Loss'!$A$2:$D$34,4,FALSE)</f>
        <v>#N/A</v>
      </c>
      <c r="X954" s="4" t="e">
        <f>VLOOKUP(F954,'Percent Owner Occupied'!$A$2:$B$34,2,FALSE)</f>
        <v>#N/A</v>
      </c>
      <c r="Y954" s="4" t="e">
        <f>VLOOKUP(F954,'Rental Loss'!$A$2:$C$34,3,FALSE)</f>
        <v>#N/A</v>
      </c>
      <c r="Z954" s="4" t="e">
        <f>VLOOKUP(F954,'Wage and Capital Related Income'!$A$2:$C$34,3,FALSE)</f>
        <v>#N/A</v>
      </c>
      <c r="AA954" s="4" t="e">
        <f>VLOOKUP(F954,'Recapture Features'!$A$2:$D$34,4,FALSE)</f>
        <v>#N/A</v>
      </c>
      <c r="AB954" s="4" t="e">
        <f>VLOOKUP(F954,'Wage and Capital Related Income'!$A$2:$D$34,4,FALSE)</f>
        <v>#N/A</v>
      </c>
      <c r="AC954" s="4" t="e">
        <f>VLOOKUP(F954,'Recapture Features'!$A$2:$B$34,2,FALSE)</f>
        <v>#N/A</v>
      </c>
      <c r="AD954" s="4">
        <f>VLOOKUP(INT(U954),Depth!$A$2:$B$36,2,FALSE)</f>
        <v>0</v>
      </c>
      <c r="AE954" s="4" t="str">
        <f t="shared" si="98"/>
        <v>0</v>
      </c>
      <c r="AF954" s="4" t="e">
        <f>VLOOKUP(AE954,Days!$D$2:$E$199,2,FALSE)</f>
        <v>#N/A</v>
      </c>
      <c r="AG954" s="4">
        <f t="shared" si="99"/>
        <v>0</v>
      </c>
      <c r="AH954" s="4">
        <f t="shared" si="100"/>
        <v>0</v>
      </c>
      <c r="AI954" s="4">
        <f t="shared" si="101"/>
        <v>0</v>
      </c>
      <c r="AJ954" s="4">
        <f t="shared" si="102"/>
        <v>0</v>
      </c>
      <c r="AK954" s="4">
        <f t="shared" si="103"/>
        <v>0</v>
      </c>
      <c r="AL954" s="8">
        <f t="shared" si="104"/>
        <v>0</v>
      </c>
    </row>
    <row r="955" spans="23:38" x14ac:dyDescent="0.25">
      <c r="W955" s="9" t="e">
        <f>VLOOKUP(F955,'Rental Loss'!$A$2:$D$34,4,FALSE)</f>
        <v>#N/A</v>
      </c>
      <c r="X955" s="4" t="e">
        <f>VLOOKUP(F955,'Percent Owner Occupied'!$A$2:$B$34,2,FALSE)</f>
        <v>#N/A</v>
      </c>
      <c r="Y955" s="4" t="e">
        <f>VLOOKUP(F955,'Rental Loss'!$A$2:$C$34,3,FALSE)</f>
        <v>#N/A</v>
      </c>
      <c r="Z955" s="4" t="e">
        <f>VLOOKUP(F955,'Wage and Capital Related Income'!$A$2:$C$34,3,FALSE)</f>
        <v>#N/A</v>
      </c>
      <c r="AA955" s="4" t="e">
        <f>VLOOKUP(F955,'Recapture Features'!$A$2:$D$34,4,FALSE)</f>
        <v>#N/A</v>
      </c>
      <c r="AB955" s="4" t="e">
        <f>VLOOKUP(F955,'Wage and Capital Related Income'!$A$2:$D$34,4,FALSE)</f>
        <v>#N/A</v>
      </c>
      <c r="AC955" s="4" t="e">
        <f>VLOOKUP(F955,'Recapture Features'!$A$2:$B$34,2,FALSE)</f>
        <v>#N/A</v>
      </c>
      <c r="AD955" s="4">
        <f>VLOOKUP(INT(U955),Depth!$A$2:$B$36,2,FALSE)</f>
        <v>0</v>
      </c>
      <c r="AE955" s="4" t="str">
        <f t="shared" si="98"/>
        <v>0</v>
      </c>
      <c r="AF955" s="4" t="e">
        <f>VLOOKUP(AE955,Days!$D$2:$E$199,2,FALSE)</f>
        <v>#N/A</v>
      </c>
      <c r="AG955" s="4">
        <f t="shared" si="99"/>
        <v>0</v>
      </c>
      <c r="AH955" s="4">
        <f t="shared" si="100"/>
        <v>0</v>
      </c>
      <c r="AI955" s="4">
        <f t="shared" si="101"/>
        <v>0</v>
      </c>
      <c r="AJ955" s="4">
        <f t="shared" si="102"/>
        <v>0</v>
      </c>
      <c r="AK955" s="4">
        <f t="shared" si="103"/>
        <v>0</v>
      </c>
      <c r="AL955" s="8">
        <f t="shared" si="104"/>
        <v>0</v>
      </c>
    </row>
    <row r="956" spans="23:38" x14ac:dyDescent="0.25">
      <c r="W956" s="9" t="e">
        <f>VLOOKUP(F956,'Rental Loss'!$A$2:$D$34,4,FALSE)</f>
        <v>#N/A</v>
      </c>
      <c r="X956" s="4" t="e">
        <f>VLOOKUP(F956,'Percent Owner Occupied'!$A$2:$B$34,2,FALSE)</f>
        <v>#N/A</v>
      </c>
      <c r="Y956" s="4" t="e">
        <f>VLOOKUP(F956,'Rental Loss'!$A$2:$C$34,3,FALSE)</f>
        <v>#N/A</v>
      </c>
      <c r="Z956" s="4" t="e">
        <f>VLOOKUP(F956,'Wage and Capital Related Income'!$A$2:$C$34,3,FALSE)</f>
        <v>#N/A</v>
      </c>
      <c r="AA956" s="4" t="e">
        <f>VLOOKUP(F956,'Recapture Features'!$A$2:$D$34,4,FALSE)</f>
        <v>#N/A</v>
      </c>
      <c r="AB956" s="4" t="e">
        <f>VLOOKUP(F956,'Wage and Capital Related Income'!$A$2:$D$34,4,FALSE)</f>
        <v>#N/A</v>
      </c>
      <c r="AC956" s="4" t="e">
        <f>VLOOKUP(F956,'Recapture Features'!$A$2:$B$34,2,FALSE)</f>
        <v>#N/A</v>
      </c>
      <c r="AD956" s="4">
        <f>VLOOKUP(INT(U956),Depth!$A$2:$B$36,2,FALSE)</f>
        <v>0</v>
      </c>
      <c r="AE956" s="4" t="str">
        <f t="shared" si="98"/>
        <v>0</v>
      </c>
      <c r="AF956" s="4" t="e">
        <f>VLOOKUP(AE956,Days!$D$2:$E$199,2,FALSE)</f>
        <v>#N/A</v>
      </c>
      <c r="AG956" s="4">
        <f t="shared" si="99"/>
        <v>0</v>
      </c>
      <c r="AH956" s="4">
        <f t="shared" si="100"/>
        <v>0</v>
      </c>
      <c r="AI956" s="4">
        <f t="shared" si="101"/>
        <v>0</v>
      </c>
      <c r="AJ956" s="4">
        <f t="shared" si="102"/>
        <v>0</v>
      </c>
      <c r="AK956" s="4">
        <f t="shared" si="103"/>
        <v>0</v>
      </c>
      <c r="AL956" s="8">
        <f t="shared" si="104"/>
        <v>0</v>
      </c>
    </row>
    <row r="957" spans="23:38" x14ac:dyDescent="0.25">
      <c r="W957" s="9" t="e">
        <f>VLOOKUP(F957,'Rental Loss'!$A$2:$D$34,4,FALSE)</f>
        <v>#N/A</v>
      </c>
      <c r="X957" s="4" t="e">
        <f>VLOOKUP(F957,'Percent Owner Occupied'!$A$2:$B$34,2,FALSE)</f>
        <v>#N/A</v>
      </c>
      <c r="Y957" s="4" t="e">
        <f>VLOOKUP(F957,'Rental Loss'!$A$2:$C$34,3,FALSE)</f>
        <v>#N/A</v>
      </c>
      <c r="Z957" s="4" t="e">
        <f>VLOOKUP(F957,'Wage and Capital Related Income'!$A$2:$C$34,3,FALSE)</f>
        <v>#N/A</v>
      </c>
      <c r="AA957" s="4" t="e">
        <f>VLOOKUP(F957,'Recapture Features'!$A$2:$D$34,4,FALSE)</f>
        <v>#N/A</v>
      </c>
      <c r="AB957" s="4" t="e">
        <f>VLOOKUP(F957,'Wage and Capital Related Income'!$A$2:$D$34,4,FALSE)</f>
        <v>#N/A</v>
      </c>
      <c r="AC957" s="4" t="e">
        <f>VLOOKUP(F957,'Recapture Features'!$A$2:$B$34,2,FALSE)</f>
        <v>#N/A</v>
      </c>
      <c r="AD957" s="4">
        <f>VLOOKUP(INT(U957),Depth!$A$2:$B$36,2,FALSE)</f>
        <v>0</v>
      </c>
      <c r="AE957" s="4" t="str">
        <f t="shared" si="98"/>
        <v>0</v>
      </c>
      <c r="AF957" s="4" t="e">
        <f>VLOOKUP(AE957,Days!$D$2:$E$199,2,FALSE)</f>
        <v>#N/A</v>
      </c>
      <c r="AG957" s="4">
        <f t="shared" si="99"/>
        <v>0</v>
      </c>
      <c r="AH957" s="4">
        <f t="shared" si="100"/>
        <v>0</v>
      </c>
      <c r="AI957" s="4">
        <f t="shared" si="101"/>
        <v>0</v>
      </c>
      <c r="AJ957" s="4">
        <f t="shared" si="102"/>
        <v>0</v>
      </c>
      <c r="AK957" s="4">
        <f t="shared" si="103"/>
        <v>0</v>
      </c>
      <c r="AL957" s="8">
        <f t="shared" si="104"/>
        <v>0</v>
      </c>
    </row>
    <row r="958" spans="23:38" x14ac:dyDescent="0.25">
      <c r="W958" s="9" t="e">
        <f>VLOOKUP(F958,'Rental Loss'!$A$2:$D$34,4,FALSE)</f>
        <v>#N/A</v>
      </c>
      <c r="X958" s="4" t="e">
        <f>VLOOKUP(F958,'Percent Owner Occupied'!$A$2:$B$34,2,FALSE)</f>
        <v>#N/A</v>
      </c>
      <c r="Y958" s="4" t="e">
        <f>VLOOKUP(F958,'Rental Loss'!$A$2:$C$34,3,FALSE)</f>
        <v>#N/A</v>
      </c>
      <c r="Z958" s="4" t="e">
        <f>VLOOKUP(F958,'Wage and Capital Related Income'!$A$2:$C$34,3,FALSE)</f>
        <v>#N/A</v>
      </c>
      <c r="AA958" s="4" t="e">
        <f>VLOOKUP(F958,'Recapture Features'!$A$2:$D$34,4,FALSE)</f>
        <v>#N/A</v>
      </c>
      <c r="AB958" s="4" t="e">
        <f>VLOOKUP(F958,'Wage and Capital Related Income'!$A$2:$D$34,4,FALSE)</f>
        <v>#N/A</v>
      </c>
      <c r="AC958" s="4" t="e">
        <f>VLOOKUP(F958,'Recapture Features'!$A$2:$B$34,2,FALSE)</f>
        <v>#N/A</v>
      </c>
      <c r="AD958" s="4">
        <f>VLOOKUP(INT(U958),Depth!$A$2:$B$36,2,FALSE)</f>
        <v>0</v>
      </c>
      <c r="AE958" s="4" t="str">
        <f t="shared" si="98"/>
        <v>0</v>
      </c>
      <c r="AF958" s="4" t="e">
        <f>VLOOKUP(AE958,Days!$D$2:$E$199,2,FALSE)</f>
        <v>#N/A</v>
      </c>
      <c r="AG958" s="4">
        <f t="shared" si="99"/>
        <v>0</v>
      </c>
      <c r="AH958" s="4">
        <f t="shared" si="100"/>
        <v>0</v>
      </c>
      <c r="AI958" s="4">
        <f t="shared" si="101"/>
        <v>0</v>
      </c>
      <c r="AJ958" s="4">
        <f t="shared" si="102"/>
        <v>0</v>
      </c>
      <c r="AK958" s="4">
        <f t="shared" si="103"/>
        <v>0</v>
      </c>
      <c r="AL958" s="8">
        <f t="shared" si="104"/>
        <v>0</v>
      </c>
    </row>
    <row r="959" spans="23:38" x14ac:dyDescent="0.25">
      <c r="W959" s="9" t="e">
        <f>VLOOKUP(F959,'Rental Loss'!$A$2:$D$34,4,FALSE)</f>
        <v>#N/A</v>
      </c>
      <c r="X959" s="4" t="e">
        <f>VLOOKUP(F959,'Percent Owner Occupied'!$A$2:$B$34,2,FALSE)</f>
        <v>#N/A</v>
      </c>
      <c r="Y959" s="4" t="e">
        <f>VLOOKUP(F959,'Rental Loss'!$A$2:$C$34,3,FALSE)</f>
        <v>#N/A</v>
      </c>
      <c r="Z959" s="4" t="e">
        <f>VLOOKUP(F959,'Wage and Capital Related Income'!$A$2:$C$34,3,FALSE)</f>
        <v>#N/A</v>
      </c>
      <c r="AA959" s="4" t="e">
        <f>VLOOKUP(F959,'Recapture Features'!$A$2:$D$34,4,FALSE)</f>
        <v>#N/A</v>
      </c>
      <c r="AB959" s="4" t="e">
        <f>VLOOKUP(F959,'Wage and Capital Related Income'!$A$2:$D$34,4,FALSE)</f>
        <v>#N/A</v>
      </c>
      <c r="AC959" s="4" t="e">
        <f>VLOOKUP(F959,'Recapture Features'!$A$2:$B$34,2,FALSE)</f>
        <v>#N/A</v>
      </c>
      <c r="AD959" s="4">
        <f>VLOOKUP(INT(U959),Depth!$A$2:$B$36,2,FALSE)</f>
        <v>0</v>
      </c>
      <c r="AE959" s="4" t="str">
        <f t="shared" si="98"/>
        <v>0</v>
      </c>
      <c r="AF959" s="4" t="e">
        <f>VLOOKUP(AE959,Days!$D$2:$E$199,2,FALSE)</f>
        <v>#N/A</v>
      </c>
      <c r="AG959" s="4">
        <f t="shared" si="99"/>
        <v>0</v>
      </c>
      <c r="AH959" s="4">
        <f t="shared" si="100"/>
        <v>0</v>
      </c>
      <c r="AI959" s="4">
        <f t="shared" si="101"/>
        <v>0</v>
      </c>
      <c r="AJ959" s="4">
        <f t="shared" si="102"/>
        <v>0</v>
      </c>
      <c r="AK959" s="4">
        <f t="shared" si="103"/>
        <v>0</v>
      </c>
      <c r="AL959" s="8">
        <f t="shared" si="104"/>
        <v>0</v>
      </c>
    </row>
    <row r="960" spans="23:38" x14ac:dyDescent="0.25">
      <c r="W960" s="9" t="e">
        <f>VLOOKUP(F960,'Rental Loss'!$A$2:$D$34,4,FALSE)</f>
        <v>#N/A</v>
      </c>
      <c r="X960" s="4" t="e">
        <f>VLOOKUP(F960,'Percent Owner Occupied'!$A$2:$B$34,2,FALSE)</f>
        <v>#N/A</v>
      </c>
      <c r="Y960" s="4" t="e">
        <f>VLOOKUP(F960,'Rental Loss'!$A$2:$C$34,3,FALSE)</f>
        <v>#N/A</v>
      </c>
      <c r="Z960" s="4" t="e">
        <f>VLOOKUP(F960,'Wage and Capital Related Income'!$A$2:$C$34,3,FALSE)</f>
        <v>#N/A</v>
      </c>
      <c r="AA960" s="4" t="e">
        <f>VLOOKUP(F960,'Recapture Features'!$A$2:$D$34,4,FALSE)</f>
        <v>#N/A</v>
      </c>
      <c r="AB960" s="4" t="e">
        <f>VLOOKUP(F960,'Wage and Capital Related Income'!$A$2:$D$34,4,FALSE)</f>
        <v>#N/A</v>
      </c>
      <c r="AC960" s="4" t="e">
        <f>VLOOKUP(F960,'Recapture Features'!$A$2:$B$34,2,FALSE)</f>
        <v>#N/A</v>
      </c>
      <c r="AD960" s="4">
        <f>VLOOKUP(INT(U960),Depth!$A$2:$B$36,2,FALSE)</f>
        <v>0</v>
      </c>
      <c r="AE960" s="4" t="str">
        <f t="shared" si="98"/>
        <v>0</v>
      </c>
      <c r="AF960" s="4" t="e">
        <f>VLOOKUP(AE960,Days!$D$2:$E$199,2,FALSE)</f>
        <v>#N/A</v>
      </c>
      <c r="AG960" s="4">
        <f t="shared" si="99"/>
        <v>0</v>
      </c>
      <c r="AH960" s="4">
        <f t="shared" si="100"/>
        <v>0</v>
      </c>
      <c r="AI960" s="4">
        <f t="shared" si="101"/>
        <v>0</v>
      </c>
      <c r="AJ960" s="4">
        <f t="shared" si="102"/>
        <v>0</v>
      </c>
      <c r="AK960" s="4">
        <f t="shared" si="103"/>
        <v>0</v>
      </c>
      <c r="AL960" s="8">
        <f t="shared" si="104"/>
        <v>0</v>
      </c>
    </row>
    <row r="961" spans="23:38" x14ac:dyDescent="0.25">
      <c r="W961" s="9" t="e">
        <f>VLOOKUP(F961,'Rental Loss'!$A$2:$D$34,4,FALSE)</f>
        <v>#N/A</v>
      </c>
      <c r="X961" s="4" t="e">
        <f>VLOOKUP(F961,'Percent Owner Occupied'!$A$2:$B$34,2,FALSE)</f>
        <v>#N/A</v>
      </c>
      <c r="Y961" s="4" t="e">
        <f>VLOOKUP(F961,'Rental Loss'!$A$2:$C$34,3,FALSE)</f>
        <v>#N/A</v>
      </c>
      <c r="Z961" s="4" t="e">
        <f>VLOOKUP(F961,'Wage and Capital Related Income'!$A$2:$C$34,3,FALSE)</f>
        <v>#N/A</v>
      </c>
      <c r="AA961" s="4" t="e">
        <f>VLOOKUP(F961,'Recapture Features'!$A$2:$D$34,4,FALSE)</f>
        <v>#N/A</v>
      </c>
      <c r="AB961" s="4" t="e">
        <f>VLOOKUP(F961,'Wage and Capital Related Income'!$A$2:$D$34,4,FALSE)</f>
        <v>#N/A</v>
      </c>
      <c r="AC961" s="4" t="e">
        <f>VLOOKUP(F961,'Recapture Features'!$A$2:$B$34,2,FALSE)</f>
        <v>#N/A</v>
      </c>
      <c r="AD961" s="4">
        <f>VLOOKUP(INT(U961),Depth!$A$2:$B$36,2,FALSE)</f>
        <v>0</v>
      </c>
      <c r="AE961" s="4" t="str">
        <f t="shared" si="98"/>
        <v>0</v>
      </c>
      <c r="AF961" s="4" t="e">
        <f>VLOOKUP(AE961,Days!$D$2:$E$199,2,FALSE)</f>
        <v>#N/A</v>
      </c>
      <c r="AG961" s="4">
        <f t="shared" si="99"/>
        <v>0</v>
      </c>
      <c r="AH961" s="4">
        <f t="shared" si="100"/>
        <v>0</v>
      </c>
      <c r="AI961" s="4">
        <f t="shared" si="101"/>
        <v>0</v>
      </c>
      <c r="AJ961" s="4">
        <f t="shared" si="102"/>
        <v>0</v>
      </c>
      <c r="AK961" s="4">
        <f t="shared" si="103"/>
        <v>0</v>
      </c>
      <c r="AL961" s="8">
        <f t="shared" si="104"/>
        <v>0</v>
      </c>
    </row>
    <row r="962" spans="23:38" x14ac:dyDescent="0.25">
      <c r="W962" s="9" t="e">
        <f>VLOOKUP(F962,'Rental Loss'!$A$2:$D$34,4,FALSE)</f>
        <v>#N/A</v>
      </c>
      <c r="X962" s="4" t="e">
        <f>VLOOKUP(F962,'Percent Owner Occupied'!$A$2:$B$34,2,FALSE)</f>
        <v>#N/A</v>
      </c>
      <c r="Y962" s="4" t="e">
        <f>VLOOKUP(F962,'Rental Loss'!$A$2:$C$34,3,FALSE)</f>
        <v>#N/A</v>
      </c>
      <c r="Z962" s="4" t="e">
        <f>VLOOKUP(F962,'Wage and Capital Related Income'!$A$2:$C$34,3,FALSE)</f>
        <v>#N/A</v>
      </c>
      <c r="AA962" s="4" t="e">
        <f>VLOOKUP(F962,'Recapture Features'!$A$2:$D$34,4,FALSE)</f>
        <v>#N/A</v>
      </c>
      <c r="AB962" s="4" t="e">
        <f>VLOOKUP(F962,'Wage and Capital Related Income'!$A$2:$D$34,4,FALSE)</f>
        <v>#N/A</v>
      </c>
      <c r="AC962" s="4" t="e">
        <f>VLOOKUP(F962,'Recapture Features'!$A$2:$B$34,2,FALSE)</f>
        <v>#N/A</v>
      </c>
      <c r="AD962" s="4">
        <f>VLOOKUP(INT(U962),Depth!$A$2:$B$36,2,FALSE)</f>
        <v>0</v>
      </c>
      <c r="AE962" s="4" t="str">
        <f t="shared" si="98"/>
        <v>0</v>
      </c>
      <c r="AF962" s="4" t="e">
        <f>VLOOKUP(AE962,Days!$D$2:$E$199,2,FALSE)</f>
        <v>#N/A</v>
      </c>
      <c r="AG962" s="4">
        <f t="shared" si="99"/>
        <v>0</v>
      </c>
      <c r="AH962" s="4">
        <f t="shared" si="100"/>
        <v>0</v>
      </c>
      <c r="AI962" s="4">
        <f t="shared" si="101"/>
        <v>0</v>
      </c>
      <c r="AJ962" s="4">
        <f t="shared" si="102"/>
        <v>0</v>
      </c>
      <c r="AK962" s="4">
        <f t="shared" si="103"/>
        <v>0</v>
      </c>
      <c r="AL962" s="8">
        <f t="shared" si="104"/>
        <v>0</v>
      </c>
    </row>
    <row r="963" spans="23:38" x14ac:dyDescent="0.25">
      <c r="W963" s="9" t="e">
        <f>VLOOKUP(F963,'Rental Loss'!$A$2:$D$34,4,FALSE)</f>
        <v>#N/A</v>
      </c>
      <c r="X963" s="4" t="e">
        <f>VLOOKUP(F963,'Percent Owner Occupied'!$A$2:$B$34,2,FALSE)</f>
        <v>#N/A</v>
      </c>
      <c r="Y963" s="4" t="e">
        <f>VLOOKUP(F963,'Rental Loss'!$A$2:$C$34,3,FALSE)</f>
        <v>#N/A</v>
      </c>
      <c r="Z963" s="4" t="e">
        <f>VLOOKUP(F963,'Wage and Capital Related Income'!$A$2:$C$34,3,FALSE)</f>
        <v>#N/A</v>
      </c>
      <c r="AA963" s="4" t="e">
        <f>VLOOKUP(F963,'Recapture Features'!$A$2:$D$34,4,FALSE)</f>
        <v>#N/A</v>
      </c>
      <c r="AB963" s="4" t="e">
        <f>VLOOKUP(F963,'Wage and Capital Related Income'!$A$2:$D$34,4,FALSE)</f>
        <v>#N/A</v>
      </c>
      <c r="AC963" s="4" t="e">
        <f>VLOOKUP(F963,'Recapture Features'!$A$2:$B$34,2,FALSE)</f>
        <v>#N/A</v>
      </c>
      <c r="AD963" s="4">
        <f>VLOOKUP(INT(U963),Depth!$A$2:$B$36,2,FALSE)</f>
        <v>0</v>
      </c>
      <c r="AE963" s="4" t="str">
        <f t="shared" ref="AE963:AE1001" si="105">F963&amp;AD963</f>
        <v>0</v>
      </c>
      <c r="AF963" s="4" t="e">
        <f>VLOOKUP(AE963,Days!$D$2:$E$199,2,FALSE)</f>
        <v>#N/A</v>
      </c>
      <c r="AG963" s="4">
        <f t="shared" ref="AG963:AG1001" si="106">IF(N963&gt;10,V963*(1-X963/100)*W963+X963/100*(W963+Y963*AF963),0)</f>
        <v>0</v>
      </c>
      <c r="AH963" s="4">
        <f t="shared" ref="AH963:AH1001" si="107">IF(N963&gt;10,(1-X963/100)*V963*Z963*AF963,0)</f>
        <v>0</v>
      </c>
      <c r="AI963" s="4">
        <f t="shared" ref="AI963:AI1001" si="108">IF(N963&gt;10,(1-AA963)*V963*Z963*AF963,0)</f>
        <v>0</v>
      </c>
      <c r="AJ963" s="4">
        <f t="shared" ref="AJ963:AJ1001" si="109">IF(N963&gt;10,(1-AC963)*V963*AB963*AF963,0)</f>
        <v>0</v>
      </c>
      <c r="AK963" s="4">
        <f t="shared" ref="AK963:AK1001" si="110">AG963+AH963+AI963+AJ963</f>
        <v>0</v>
      </c>
      <c r="AL963" s="8">
        <f t="shared" ref="AL963:AL1001" si="111">AK963+R963+Q963+P963</f>
        <v>0</v>
      </c>
    </row>
    <row r="964" spans="23:38" x14ac:dyDescent="0.25">
      <c r="W964" s="9" t="e">
        <f>VLOOKUP(F964,'Rental Loss'!$A$2:$D$34,4,FALSE)</f>
        <v>#N/A</v>
      </c>
      <c r="X964" s="4" t="e">
        <f>VLOOKUP(F964,'Percent Owner Occupied'!$A$2:$B$34,2,FALSE)</f>
        <v>#N/A</v>
      </c>
      <c r="Y964" s="4" t="e">
        <f>VLOOKUP(F964,'Rental Loss'!$A$2:$C$34,3,FALSE)</f>
        <v>#N/A</v>
      </c>
      <c r="Z964" s="4" t="e">
        <f>VLOOKUP(F964,'Wage and Capital Related Income'!$A$2:$C$34,3,FALSE)</f>
        <v>#N/A</v>
      </c>
      <c r="AA964" s="4" t="e">
        <f>VLOOKUP(F964,'Recapture Features'!$A$2:$D$34,4,FALSE)</f>
        <v>#N/A</v>
      </c>
      <c r="AB964" s="4" t="e">
        <f>VLOOKUP(F964,'Wage and Capital Related Income'!$A$2:$D$34,4,FALSE)</f>
        <v>#N/A</v>
      </c>
      <c r="AC964" s="4" t="e">
        <f>VLOOKUP(F964,'Recapture Features'!$A$2:$B$34,2,FALSE)</f>
        <v>#N/A</v>
      </c>
      <c r="AD964" s="4">
        <f>VLOOKUP(INT(U964),Depth!$A$2:$B$36,2,FALSE)</f>
        <v>0</v>
      </c>
      <c r="AE964" s="4" t="str">
        <f t="shared" si="105"/>
        <v>0</v>
      </c>
      <c r="AF964" s="4" t="e">
        <f>VLOOKUP(AE964,Days!$D$2:$E$199,2,FALSE)</f>
        <v>#N/A</v>
      </c>
      <c r="AG964" s="4">
        <f t="shared" si="106"/>
        <v>0</v>
      </c>
      <c r="AH964" s="4">
        <f t="shared" si="107"/>
        <v>0</v>
      </c>
      <c r="AI964" s="4">
        <f t="shared" si="108"/>
        <v>0</v>
      </c>
      <c r="AJ964" s="4">
        <f t="shared" si="109"/>
        <v>0</v>
      </c>
      <c r="AK964" s="4">
        <f t="shared" si="110"/>
        <v>0</v>
      </c>
      <c r="AL964" s="8">
        <f t="shared" si="111"/>
        <v>0</v>
      </c>
    </row>
    <row r="965" spans="23:38" x14ac:dyDescent="0.25">
      <c r="W965" s="9" t="e">
        <f>VLOOKUP(F965,'Rental Loss'!$A$2:$D$34,4,FALSE)</f>
        <v>#N/A</v>
      </c>
      <c r="X965" s="4" t="e">
        <f>VLOOKUP(F965,'Percent Owner Occupied'!$A$2:$B$34,2,FALSE)</f>
        <v>#N/A</v>
      </c>
      <c r="Y965" s="4" t="e">
        <f>VLOOKUP(F965,'Rental Loss'!$A$2:$C$34,3,FALSE)</f>
        <v>#N/A</v>
      </c>
      <c r="Z965" s="4" t="e">
        <f>VLOOKUP(F965,'Wage and Capital Related Income'!$A$2:$C$34,3,FALSE)</f>
        <v>#N/A</v>
      </c>
      <c r="AA965" s="4" t="e">
        <f>VLOOKUP(F965,'Recapture Features'!$A$2:$D$34,4,FALSE)</f>
        <v>#N/A</v>
      </c>
      <c r="AB965" s="4" t="e">
        <f>VLOOKUP(F965,'Wage and Capital Related Income'!$A$2:$D$34,4,FALSE)</f>
        <v>#N/A</v>
      </c>
      <c r="AC965" s="4" t="e">
        <f>VLOOKUP(F965,'Recapture Features'!$A$2:$B$34,2,FALSE)</f>
        <v>#N/A</v>
      </c>
      <c r="AD965" s="4">
        <f>VLOOKUP(INT(U965),Depth!$A$2:$B$36,2,FALSE)</f>
        <v>0</v>
      </c>
      <c r="AE965" s="4" t="str">
        <f t="shared" si="105"/>
        <v>0</v>
      </c>
      <c r="AF965" s="4" t="e">
        <f>VLOOKUP(AE965,Days!$D$2:$E$199,2,FALSE)</f>
        <v>#N/A</v>
      </c>
      <c r="AG965" s="4">
        <f t="shared" si="106"/>
        <v>0</v>
      </c>
      <c r="AH965" s="4">
        <f t="shared" si="107"/>
        <v>0</v>
      </c>
      <c r="AI965" s="4">
        <f t="shared" si="108"/>
        <v>0</v>
      </c>
      <c r="AJ965" s="4">
        <f t="shared" si="109"/>
        <v>0</v>
      </c>
      <c r="AK965" s="4">
        <f t="shared" si="110"/>
        <v>0</v>
      </c>
      <c r="AL965" s="8">
        <f t="shared" si="111"/>
        <v>0</v>
      </c>
    </row>
    <row r="966" spans="23:38" x14ac:dyDescent="0.25">
      <c r="W966" s="9" t="e">
        <f>VLOOKUP(F966,'Rental Loss'!$A$2:$D$34,4,FALSE)</f>
        <v>#N/A</v>
      </c>
      <c r="X966" s="4" t="e">
        <f>VLOOKUP(F966,'Percent Owner Occupied'!$A$2:$B$34,2,FALSE)</f>
        <v>#N/A</v>
      </c>
      <c r="Y966" s="4" t="e">
        <f>VLOOKUP(F966,'Rental Loss'!$A$2:$C$34,3,FALSE)</f>
        <v>#N/A</v>
      </c>
      <c r="Z966" s="4" t="e">
        <f>VLOOKUP(F966,'Wage and Capital Related Income'!$A$2:$C$34,3,FALSE)</f>
        <v>#N/A</v>
      </c>
      <c r="AA966" s="4" t="e">
        <f>VLOOKUP(F966,'Recapture Features'!$A$2:$D$34,4,FALSE)</f>
        <v>#N/A</v>
      </c>
      <c r="AB966" s="4" t="e">
        <f>VLOOKUP(F966,'Wage and Capital Related Income'!$A$2:$D$34,4,FALSE)</f>
        <v>#N/A</v>
      </c>
      <c r="AC966" s="4" t="e">
        <f>VLOOKUP(F966,'Recapture Features'!$A$2:$B$34,2,FALSE)</f>
        <v>#N/A</v>
      </c>
      <c r="AD966" s="4">
        <f>VLOOKUP(INT(U966),Depth!$A$2:$B$36,2,FALSE)</f>
        <v>0</v>
      </c>
      <c r="AE966" s="4" t="str">
        <f t="shared" si="105"/>
        <v>0</v>
      </c>
      <c r="AF966" s="4" t="e">
        <f>VLOOKUP(AE966,Days!$D$2:$E$199,2,FALSE)</f>
        <v>#N/A</v>
      </c>
      <c r="AG966" s="4">
        <f t="shared" si="106"/>
        <v>0</v>
      </c>
      <c r="AH966" s="4">
        <f t="shared" si="107"/>
        <v>0</v>
      </c>
      <c r="AI966" s="4">
        <f t="shared" si="108"/>
        <v>0</v>
      </c>
      <c r="AJ966" s="4">
        <f t="shared" si="109"/>
        <v>0</v>
      </c>
      <c r="AK966" s="4">
        <f t="shared" si="110"/>
        <v>0</v>
      </c>
      <c r="AL966" s="8">
        <f t="shared" si="111"/>
        <v>0</v>
      </c>
    </row>
    <row r="967" spans="23:38" x14ac:dyDescent="0.25">
      <c r="W967" s="9" t="e">
        <f>VLOOKUP(F967,'Rental Loss'!$A$2:$D$34,4,FALSE)</f>
        <v>#N/A</v>
      </c>
      <c r="X967" s="4" t="e">
        <f>VLOOKUP(F967,'Percent Owner Occupied'!$A$2:$B$34,2,FALSE)</f>
        <v>#N/A</v>
      </c>
      <c r="Y967" s="4" t="e">
        <f>VLOOKUP(F967,'Rental Loss'!$A$2:$C$34,3,FALSE)</f>
        <v>#N/A</v>
      </c>
      <c r="Z967" s="4" t="e">
        <f>VLOOKUP(F967,'Wage and Capital Related Income'!$A$2:$C$34,3,FALSE)</f>
        <v>#N/A</v>
      </c>
      <c r="AA967" s="4" t="e">
        <f>VLOOKUP(F967,'Recapture Features'!$A$2:$D$34,4,FALSE)</f>
        <v>#N/A</v>
      </c>
      <c r="AB967" s="4" t="e">
        <f>VLOOKUP(F967,'Wage and Capital Related Income'!$A$2:$D$34,4,FALSE)</f>
        <v>#N/A</v>
      </c>
      <c r="AC967" s="4" t="e">
        <f>VLOOKUP(F967,'Recapture Features'!$A$2:$B$34,2,FALSE)</f>
        <v>#N/A</v>
      </c>
      <c r="AD967" s="4">
        <f>VLOOKUP(INT(U967),Depth!$A$2:$B$36,2,FALSE)</f>
        <v>0</v>
      </c>
      <c r="AE967" s="4" t="str">
        <f t="shared" si="105"/>
        <v>0</v>
      </c>
      <c r="AF967" s="4" t="e">
        <f>VLOOKUP(AE967,Days!$D$2:$E$199,2,FALSE)</f>
        <v>#N/A</v>
      </c>
      <c r="AG967" s="4">
        <f t="shared" si="106"/>
        <v>0</v>
      </c>
      <c r="AH967" s="4">
        <f t="shared" si="107"/>
        <v>0</v>
      </c>
      <c r="AI967" s="4">
        <f t="shared" si="108"/>
        <v>0</v>
      </c>
      <c r="AJ967" s="4">
        <f t="shared" si="109"/>
        <v>0</v>
      </c>
      <c r="AK967" s="4">
        <f t="shared" si="110"/>
        <v>0</v>
      </c>
      <c r="AL967" s="8">
        <f t="shared" si="111"/>
        <v>0</v>
      </c>
    </row>
    <row r="968" spans="23:38" x14ac:dyDescent="0.25">
      <c r="W968" s="9" t="e">
        <f>VLOOKUP(F968,'Rental Loss'!$A$2:$D$34,4,FALSE)</f>
        <v>#N/A</v>
      </c>
      <c r="X968" s="4" t="e">
        <f>VLOOKUP(F968,'Percent Owner Occupied'!$A$2:$B$34,2,FALSE)</f>
        <v>#N/A</v>
      </c>
      <c r="Y968" s="4" t="e">
        <f>VLOOKUP(F968,'Rental Loss'!$A$2:$C$34,3,FALSE)</f>
        <v>#N/A</v>
      </c>
      <c r="Z968" s="4" t="e">
        <f>VLOOKUP(F968,'Wage and Capital Related Income'!$A$2:$C$34,3,FALSE)</f>
        <v>#N/A</v>
      </c>
      <c r="AA968" s="4" t="e">
        <f>VLOOKUP(F968,'Recapture Features'!$A$2:$D$34,4,FALSE)</f>
        <v>#N/A</v>
      </c>
      <c r="AB968" s="4" t="e">
        <f>VLOOKUP(F968,'Wage and Capital Related Income'!$A$2:$D$34,4,FALSE)</f>
        <v>#N/A</v>
      </c>
      <c r="AC968" s="4" t="e">
        <f>VLOOKUP(F968,'Recapture Features'!$A$2:$B$34,2,FALSE)</f>
        <v>#N/A</v>
      </c>
      <c r="AD968" s="4">
        <f>VLOOKUP(INT(U968),Depth!$A$2:$B$36,2,FALSE)</f>
        <v>0</v>
      </c>
      <c r="AE968" s="4" t="str">
        <f t="shared" si="105"/>
        <v>0</v>
      </c>
      <c r="AF968" s="4" t="e">
        <f>VLOOKUP(AE968,Days!$D$2:$E$199,2,FALSE)</f>
        <v>#N/A</v>
      </c>
      <c r="AG968" s="4">
        <f t="shared" si="106"/>
        <v>0</v>
      </c>
      <c r="AH968" s="4">
        <f t="shared" si="107"/>
        <v>0</v>
      </c>
      <c r="AI968" s="4">
        <f t="shared" si="108"/>
        <v>0</v>
      </c>
      <c r="AJ968" s="4">
        <f t="shared" si="109"/>
        <v>0</v>
      </c>
      <c r="AK968" s="4">
        <f t="shared" si="110"/>
        <v>0</v>
      </c>
      <c r="AL968" s="8">
        <f t="shared" si="111"/>
        <v>0</v>
      </c>
    </row>
    <row r="969" spans="23:38" x14ac:dyDescent="0.25">
      <c r="W969" s="9" t="e">
        <f>VLOOKUP(F969,'Rental Loss'!$A$2:$D$34,4,FALSE)</f>
        <v>#N/A</v>
      </c>
      <c r="X969" s="4" t="e">
        <f>VLOOKUP(F969,'Percent Owner Occupied'!$A$2:$B$34,2,FALSE)</f>
        <v>#N/A</v>
      </c>
      <c r="Y969" s="4" t="e">
        <f>VLOOKUP(F969,'Rental Loss'!$A$2:$C$34,3,FALSE)</f>
        <v>#N/A</v>
      </c>
      <c r="Z969" s="4" t="e">
        <f>VLOOKUP(F969,'Wage and Capital Related Income'!$A$2:$C$34,3,FALSE)</f>
        <v>#N/A</v>
      </c>
      <c r="AA969" s="4" t="e">
        <f>VLOOKUP(F969,'Recapture Features'!$A$2:$D$34,4,FALSE)</f>
        <v>#N/A</v>
      </c>
      <c r="AB969" s="4" t="e">
        <f>VLOOKUP(F969,'Wage and Capital Related Income'!$A$2:$D$34,4,FALSE)</f>
        <v>#N/A</v>
      </c>
      <c r="AC969" s="4" t="e">
        <f>VLOOKUP(F969,'Recapture Features'!$A$2:$B$34,2,FALSE)</f>
        <v>#N/A</v>
      </c>
      <c r="AD969" s="4">
        <f>VLOOKUP(INT(U969),Depth!$A$2:$B$36,2,FALSE)</f>
        <v>0</v>
      </c>
      <c r="AE969" s="4" t="str">
        <f t="shared" si="105"/>
        <v>0</v>
      </c>
      <c r="AF969" s="4" t="e">
        <f>VLOOKUP(AE969,Days!$D$2:$E$199,2,FALSE)</f>
        <v>#N/A</v>
      </c>
      <c r="AG969" s="4">
        <f t="shared" si="106"/>
        <v>0</v>
      </c>
      <c r="AH969" s="4">
        <f t="shared" si="107"/>
        <v>0</v>
      </c>
      <c r="AI969" s="4">
        <f t="shared" si="108"/>
        <v>0</v>
      </c>
      <c r="AJ969" s="4">
        <f t="shared" si="109"/>
        <v>0</v>
      </c>
      <c r="AK969" s="4">
        <f t="shared" si="110"/>
        <v>0</v>
      </c>
      <c r="AL969" s="8">
        <f t="shared" si="111"/>
        <v>0</v>
      </c>
    </row>
    <row r="970" spans="23:38" x14ac:dyDescent="0.25">
      <c r="W970" s="9" t="e">
        <f>VLOOKUP(F970,'Rental Loss'!$A$2:$D$34,4,FALSE)</f>
        <v>#N/A</v>
      </c>
      <c r="X970" s="4" t="e">
        <f>VLOOKUP(F970,'Percent Owner Occupied'!$A$2:$B$34,2,FALSE)</f>
        <v>#N/A</v>
      </c>
      <c r="Y970" s="4" t="e">
        <f>VLOOKUP(F970,'Rental Loss'!$A$2:$C$34,3,FALSE)</f>
        <v>#N/A</v>
      </c>
      <c r="Z970" s="4" t="e">
        <f>VLOOKUP(F970,'Wage and Capital Related Income'!$A$2:$C$34,3,FALSE)</f>
        <v>#N/A</v>
      </c>
      <c r="AA970" s="4" t="e">
        <f>VLOOKUP(F970,'Recapture Features'!$A$2:$D$34,4,FALSE)</f>
        <v>#N/A</v>
      </c>
      <c r="AB970" s="4" t="e">
        <f>VLOOKUP(F970,'Wage and Capital Related Income'!$A$2:$D$34,4,FALSE)</f>
        <v>#N/A</v>
      </c>
      <c r="AC970" s="4" t="e">
        <f>VLOOKUP(F970,'Recapture Features'!$A$2:$B$34,2,FALSE)</f>
        <v>#N/A</v>
      </c>
      <c r="AD970" s="4">
        <f>VLOOKUP(INT(U970),Depth!$A$2:$B$36,2,FALSE)</f>
        <v>0</v>
      </c>
      <c r="AE970" s="4" t="str">
        <f t="shared" si="105"/>
        <v>0</v>
      </c>
      <c r="AF970" s="4" t="e">
        <f>VLOOKUP(AE970,Days!$D$2:$E$199,2,FALSE)</f>
        <v>#N/A</v>
      </c>
      <c r="AG970" s="4">
        <f t="shared" si="106"/>
        <v>0</v>
      </c>
      <c r="AH970" s="4">
        <f t="shared" si="107"/>
        <v>0</v>
      </c>
      <c r="AI970" s="4">
        <f t="shared" si="108"/>
        <v>0</v>
      </c>
      <c r="AJ970" s="4">
        <f t="shared" si="109"/>
        <v>0</v>
      </c>
      <c r="AK970" s="4">
        <f t="shared" si="110"/>
        <v>0</v>
      </c>
      <c r="AL970" s="8">
        <f t="shared" si="111"/>
        <v>0</v>
      </c>
    </row>
    <row r="971" spans="23:38" x14ac:dyDescent="0.25">
      <c r="W971" s="9" t="e">
        <f>VLOOKUP(F971,'Rental Loss'!$A$2:$D$34,4,FALSE)</f>
        <v>#N/A</v>
      </c>
      <c r="X971" s="4" t="e">
        <f>VLOOKUP(F971,'Percent Owner Occupied'!$A$2:$B$34,2,FALSE)</f>
        <v>#N/A</v>
      </c>
      <c r="Y971" s="4" t="e">
        <f>VLOOKUP(F971,'Rental Loss'!$A$2:$C$34,3,FALSE)</f>
        <v>#N/A</v>
      </c>
      <c r="Z971" s="4" t="e">
        <f>VLOOKUP(F971,'Wage and Capital Related Income'!$A$2:$C$34,3,FALSE)</f>
        <v>#N/A</v>
      </c>
      <c r="AA971" s="4" t="e">
        <f>VLOOKUP(F971,'Recapture Features'!$A$2:$D$34,4,FALSE)</f>
        <v>#N/A</v>
      </c>
      <c r="AB971" s="4" t="e">
        <f>VLOOKUP(F971,'Wage and Capital Related Income'!$A$2:$D$34,4,FALSE)</f>
        <v>#N/A</v>
      </c>
      <c r="AC971" s="4" t="e">
        <f>VLOOKUP(F971,'Recapture Features'!$A$2:$B$34,2,FALSE)</f>
        <v>#N/A</v>
      </c>
      <c r="AD971" s="4">
        <f>VLOOKUP(INT(U971),Depth!$A$2:$B$36,2,FALSE)</f>
        <v>0</v>
      </c>
      <c r="AE971" s="4" t="str">
        <f t="shared" si="105"/>
        <v>0</v>
      </c>
      <c r="AF971" s="4" t="e">
        <f>VLOOKUP(AE971,Days!$D$2:$E$199,2,FALSE)</f>
        <v>#N/A</v>
      </c>
      <c r="AG971" s="4">
        <f t="shared" si="106"/>
        <v>0</v>
      </c>
      <c r="AH971" s="4">
        <f t="shared" si="107"/>
        <v>0</v>
      </c>
      <c r="AI971" s="4">
        <f t="shared" si="108"/>
        <v>0</v>
      </c>
      <c r="AJ971" s="4">
        <f t="shared" si="109"/>
        <v>0</v>
      </c>
      <c r="AK971" s="4">
        <f t="shared" si="110"/>
        <v>0</v>
      </c>
      <c r="AL971" s="8">
        <f t="shared" si="111"/>
        <v>0</v>
      </c>
    </row>
    <row r="972" spans="23:38" x14ac:dyDescent="0.25">
      <c r="W972" s="9" t="e">
        <f>VLOOKUP(F972,'Rental Loss'!$A$2:$D$34,4,FALSE)</f>
        <v>#N/A</v>
      </c>
      <c r="X972" s="4" t="e">
        <f>VLOOKUP(F972,'Percent Owner Occupied'!$A$2:$B$34,2,FALSE)</f>
        <v>#N/A</v>
      </c>
      <c r="Y972" s="4" t="e">
        <f>VLOOKUP(F972,'Rental Loss'!$A$2:$C$34,3,FALSE)</f>
        <v>#N/A</v>
      </c>
      <c r="Z972" s="4" t="e">
        <f>VLOOKUP(F972,'Wage and Capital Related Income'!$A$2:$C$34,3,FALSE)</f>
        <v>#N/A</v>
      </c>
      <c r="AA972" s="4" t="e">
        <f>VLOOKUP(F972,'Recapture Features'!$A$2:$D$34,4,FALSE)</f>
        <v>#N/A</v>
      </c>
      <c r="AB972" s="4" t="e">
        <f>VLOOKUP(F972,'Wage and Capital Related Income'!$A$2:$D$34,4,FALSE)</f>
        <v>#N/A</v>
      </c>
      <c r="AC972" s="4" t="e">
        <f>VLOOKUP(F972,'Recapture Features'!$A$2:$B$34,2,FALSE)</f>
        <v>#N/A</v>
      </c>
      <c r="AD972" s="4">
        <f>VLOOKUP(INT(U972),Depth!$A$2:$B$36,2,FALSE)</f>
        <v>0</v>
      </c>
      <c r="AE972" s="4" t="str">
        <f t="shared" si="105"/>
        <v>0</v>
      </c>
      <c r="AF972" s="4" t="e">
        <f>VLOOKUP(AE972,Days!$D$2:$E$199,2,FALSE)</f>
        <v>#N/A</v>
      </c>
      <c r="AG972" s="4">
        <f t="shared" si="106"/>
        <v>0</v>
      </c>
      <c r="AH972" s="4">
        <f t="shared" si="107"/>
        <v>0</v>
      </c>
      <c r="AI972" s="4">
        <f t="shared" si="108"/>
        <v>0</v>
      </c>
      <c r="AJ972" s="4">
        <f t="shared" si="109"/>
        <v>0</v>
      </c>
      <c r="AK972" s="4">
        <f t="shared" si="110"/>
        <v>0</v>
      </c>
      <c r="AL972" s="8">
        <f t="shared" si="111"/>
        <v>0</v>
      </c>
    </row>
    <row r="973" spans="23:38" x14ac:dyDescent="0.25">
      <c r="W973" s="9" t="e">
        <f>VLOOKUP(F973,'Rental Loss'!$A$2:$D$34,4,FALSE)</f>
        <v>#N/A</v>
      </c>
      <c r="X973" s="4" t="e">
        <f>VLOOKUP(F973,'Percent Owner Occupied'!$A$2:$B$34,2,FALSE)</f>
        <v>#N/A</v>
      </c>
      <c r="Y973" s="4" t="e">
        <f>VLOOKUP(F973,'Rental Loss'!$A$2:$C$34,3,FALSE)</f>
        <v>#N/A</v>
      </c>
      <c r="Z973" s="4" t="e">
        <f>VLOOKUP(F973,'Wage and Capital Related Income'!$A$2:$C$34,3,FALSE)</f>
        <v>#N/A</v>
      </c>
      <c r="AA973" s="4" t="e">
        <f>VLOOKUP(F973,'Recapture Features'!$A$2:$D$34,4,FALSE)</f>
        <v>#N/A</v>
      </c>
      <c r="AB973" s="4" t="e">
        <f>VLOOKUP(F973,'Wage and Capital Related Income'!$A$2:$D$34,4,FALSE)</f>
        <v>#N/A</v>
      </c>
      <c r="AC973" s="4" t="e">
        <f>VLOOKUP(F973,'Recapture Features'!$A$2:$B$34,2,FALSE)</f>
        <v>#N/A</v>
      </c>
      <c r="AD973" s="4">
        <f>VLOOKUP(INT(U973),Depth!$A$2:$B$36,2,FALSE)</f>
        <v>0</v>
      </c>
      <c r="AE973" s="4" t="str">
        <f t="shared" si="105"/>
        <v>0</v>
      </c>
      <c r="AF973" s="4" t="e">
        <f>VLOOKUP(AE973,Days!$D$2:$E$199,2,FALSE)</f>
        <v>#N/A</v>
      </c>
      <c r="AG973" s="4">
        <f t="shared" si="106"/>
        <v>0</v>
      </c>
      <c r="AH973" s="4">
        <f t="shared" si="107"/>
        <v>0</v>
      </c>
      <c r="AI973" s="4">
        <f t="shared" si="108"/>
        <v>0</v>
      </c>
      <c r="AJ973" s="4">
        <f t="shared" si="109"/>
        <v>0</v>
      </c>
      <c r="AK973" s="4">
        <f t="shared" si="110"/>
        <v>0</v>
      </c>
      <c r="AL973" s="8">
        <f t="shared" si="111"/>
        <v>0</v>
      </c>
    </row>
    <row r="974" spans="23:38" x14ac:dyDescent="0.25">
      <c r="W974" s="9" t="e">
        <f>VLOOKUP(F974,'Rental Loss'!$A$2:$D$34,4,FALSE)</f>
        <v>#N/A</v>
      </c>
      <c r="X974" s="4" t="e">
        <f>VLOOKUP(F974,'Percent Owner Occupied'!$A$2:$B$34,2,FALSE)</f>
        <v>#N/A</v>
      </c>
      <c r="Y974" s="4" t="e">
        <f>VLOOKUP(F974,'Rental Loss'!$A$2:$C$34,3,FALSE)</f>
        <v>#N/A</v>
      </c>
      <c r="Z974" s="4" t="e">
        <f>VLOOKUP(F974,'Wage and Capital Related Income'!$A$2:$C$34,3,FALSE)</f>
        <v>#N/A</v>
      </c>
      <c r="AA974" s="4" t="e">
        <f>VLOOKUP(F974,'Recapture Features'!$A$2:$D$34,4,FALSE)</f>
        <v>#N/A</v>
      </c>
      <c r="AB974" s="4" t="e">
        <f>VLOOKUP(F974,'Wage and Capital Related Income'!$A$2:$D$34,4,FALSE)</f>
        <v>#N/A</v>
      </c>
      <c r="AC974" s="4" t="e">
        <f>VLOOKUP(F974,'Recapture Features'!$A$2:$B$34,2,FALSE)</f>
        <v>#N/A</v>
      </c>
      <c r="AD974" s="4">
        <f>VLOOKUP(INT(U974),Depth!$A$2:$B$36,2,FALSE)</f>
        <v>0</v>
      </c>
      <c r="AE974" s="4" t="str">
        <f t="shared" si="105"/>
        <v>0</v>
      </c>
      <c r="AF974" s="4" t="e">
        <f>VLOOKUP(AE974,Days!$D$2:$E$199,2,FALSE)</f>
        <v>#N/A</v>
      </c>
      <c r="AG974" s="4">
        <f t="shared" si="106"/>
        <v>0</v>
      </c>
      <c r="AH974" s="4">
        <f t="shared" si="107"/>
        <v>0</v>
      </c>
      <c r="AI974" s="4">
        <f t="shared" si="108"/>
        <v>0</v>
      </c>
      <c r="AJ974" s="4">
        <f t="shared" si="109"/>
        <v>0</v>
      </c>
      <c r="AK974" s="4">
        <f t="shared" si="110"/>
        <v>0</v>
      </c>
      <c r="AL974" s="8">
        <f t="shared" si="111"/>
        <v>0</v>
      </c>
    </row>
    <row r="975" spans="23:38" x14ac:dyDescent="0.25">
      <c r="W975" s="9" t="e">
        <f>VLOOKUP(F975,'Rental Loss'!$A$2:$D$34,4,FALSE)</f>
        <v>#N/A</v>
      </c>
      <c r="X975" s="4" t="e">
        <f>VLOOKUP(F975,'Percent Owner Occupied'!$A$2:$B$34,2,FALSE)</f>
        <v>#N/A</v>
      </c>
      <c r="Y975" s="4" t="e">
        <f>VLOOKUP(F975,'Rental Loss'!$A$2:$C$34,3,FALSE)</f>
        <v>#N/A</v>
      </c>
      <c r="Z975" s="4" t="e">
        <f>VLOOKUP(F975,'Wage and Capital Related Income'!$A$2:$C$34,3,FALSE)</f>
        <v>#N/A</v>
      </c>
      <c r="AA975" s="4" t="e">
        <f>VLOOKUP(F975,'Recapture Features'!$A$2:$D$34,4,FALSE)</f>
        <v>#N/A</v>
      </c>
      <c r="AB975" s="4" t="e">
        <f>VLOOKUP(F975,'Wage and Capital Related Income'!$A$2:$D$34,4,FALSE)</f>
        <v>#N/A</v>
      </c>
      <c r="AC975" s="4" t="e">
        <f>VLOOKUP(F975,'Recapture Features'!$A$2:$B$34,2,FALSE)</f>
        <v>#N/A</v>
      </c>
      <c r="AD975" s="4">
        <f>VLOOKUP(INT(U975),Depth!$A$2:$B$36,2,FALSE)</f>
        <v>0</v>
      </c>
      <c r="AE975" s="4" t="str">
        <f t="shared" si="105"/>
        <v>0</v>
      </c>
      <c r="AF975" s="4" t="e">
        <f>VLOOKUP(AE975,Days!$D$2:$E$199,2,FALSE)</f>
        <v>#N/A</v>
      </c>
      <c r="AG975" s="4">
        <f t="shared" si="106"/>
        <v>0</v>
      </c>
      <c r="AH975" s="4">
        <f t="shared" si="107"/>
        <v>0</v>
      </c>
      <c r="AI975" s="4">
        <f t="shared" si="108"/>
        <v>0</v>
      </c>
      <c r="AJ975" s="4">
        <f t="shared" si="109"/>
        <v>0</v>
      </c>
      <c r="AK975" s="4">
        <f t="shared" si="110"/>
        <v>0</v>
      </c>
      <c r="AL975" s="8">
        <f t="shared" si="111"/>
        <v>0</v>
      </c>
    </row>
    <row r="976" spans="23:38" x14ac:dyDescent="0.25">
      <c r="W976" s="9" t="e">
        <f>VLOOKUP(F976,'Rental Loss'!$A$2:$D$34,4,FALSE)</f>
        <v>#N/A</v>
      </c>
      <c r="X976" s="4" t="e">
        <f>VLOOKUP(F976,'Percent Owner Occupied'!$A$2:$B$34,2,FALSE)</f>
        <v>#N/A</v>
      </c>
      <c r="Y976" s="4" t="e">
        <f>VLOOKUP(F976,'Rental Loss'!$A$2:$C$34,3,FALSE)</f>
        <v>#N/A</v>
      </c>
      <c r="Z976" s="4" t="e">
        <f>VLOOKUP(F976,'Wage and Capital Related Income'!$A$2:$C$34,3,FALSE)</f>
        <v>#N/A</v>
      </c>
      <c r="AA976" s="4" t="e">
        <f>VLOOKUP(F976,'Recapture Features'!$A$2:$D$34,4,FALSE)</f>
        <v>#N/A</v>
      </c>
      <c r="AB976" s="4" t="e">
        <f>VLOOKUP(F976,'Wage and Capital Related Income'!$A$2:$D$34,4,FALSE)</f>
        <v>#N/A</v>
      </c>
      <c r="AC976" s="4" t="e">
        <f>VLOOKUP(F976,'Recapture Features'!$A$2:$B$34,2,FALSE)</f>
        <v>#N/A</v>
      </c>
      <c r="AD976" s="4">
        <f>VLOOKUP(INT(U976),Depth!$A$2:$B$36,2,FALSE)</f>
        <v>0</v>
      </c>
      <c r="AE976" s="4" t="str">
        <f t="shared" si="105"/>
        <v>0</v>
      </c>
      <c r="AF976" s="4" t="e">
        <f>VLOOKUP(AE976,Days!$D$2:$E$199,2,FALSE)</f>
        <v>#N/A</v>
      </c>
      <c r="AG976" s="4">
        <f t="shared" si="106"/>
        <v>0</v>
      </c>
      <c r="AH976" s="4">
        <f t="shared" si="107"/>
        <v>0</v>
      </c>
      <c r="AI976" s="4">
        <f t="shared" si="108"/>
        <v>0</v>
      </c>
      <c r="AJ976" s="4">
        <f t="shared" si="109"/>
        <v>0</v>
      </c>
      <c r="AK976" s="4">
        <f t="shared" si="110"/>
        <v>0</v>
      </c>
      <c r="AL976" s="8">
        <f t="shared" si="111"/>
        <v>0</v>
      </c>
    </row>
    <row r="977" spans="23:38" x14ac:dyDescent="0.25">
      <c r="W977" s="9" t="e">
        <f>VLOOKUP(F977,'Rental Loss'!$A$2:$D$34,4,FALSE)</f>
        <v>#N/A</v>
      </c>
      <c r="X977" s="4" t="e">
        <f>VLOOKUP(F977,'Percent Owner Occupied'!$A$2:$B$34,2,FALSE)</f>
        <v>#N/A</v>
      </c>
      <c r="Y977" s="4" t="e">
        <f>VLOOKUP(F977,'Rental Loss'!$A$2:$C$34,3,FALSE)</f>
        <v>#N/A</v>
      </c>
      <c r="Z977" s="4" t="e">
        <f>VLOOKUP(F977,'Wage and Capital Related Income'!$A$2:$C$34,3,FALSE)</f>
        <v>#N/A</v>
      </c>
      <c r="AA977" s="4" t="e">
        <f>VLOOKUP(F977,'Recapture Features'!$A$2:$D$34,4,FALSE)</f>
        <v>#N/A</v>
      </c>
      <c r="AB977" s="4" t="e">
        <f>VLOOKUP(F977,'Wage and Capital Related Income'!$A$2:$D$34,4,FALSE)</f>
        <v>#N/A</v>
      </c>
      <c r="AC977" s="4" t="e">
        <f>VLOOKUP(F977,'Recapture Features'!$A$2:$B$34,2,FALSE)</f>
        <v>#N/A</v>
      </c>
      <c r="AD977" s="4">
        <f>VLOOKUP(INT(U977),Depth!$A$2:$B$36,2,FALSE)</f>
        <v>0</v>
      </c>
      <c r="AE977" s="4" t="str">
        <f t="shared" si="105"/>
        <v>0</v>
      </c>
      <c r="AF977" s="4" t="e">
        <f>VLOOKUP(AE977,Days!$D$2:$E$199,2,FALSE)</f>
        <v>#N/A</v>
      </c>
      <c r="AG977" s="4">
        <f t="shared" si="106"/>
        <v>0</v>
      </c>
      <c r="AH977" s="4">
        <f t="shared" si="107"/>
        <v>0</v>
      </c>
      <c r="AI977" s="4">
        <f t="shared" si="108"/>
        <v>0</v>
      </c>
      <c r="AJ977" s="4">
        <f t="shared" si="109"/>
        <v>0</v>
      </c>
      <c r="AK977" s="4">
        <f t="shared" si="110"/>
        <v>0</v>
      </c>
      <c r="AL977" s="8">
        <f t="shared" si="111"/>
        <v>0</v>
      </c>
    </row>
    <row r="978" spans="23:38" x14ac:dyDescent="0.25">
      <c r="W978" s="9" t="e">
        <f>VLOOKUP(F978,'Rental Loss'!$A$2:$D$34,4,FALSE)</f>
        <v>#N/A</v>
      </c>
      <c r="X978" s="4" t="e">
        <f>VLOOKUP(F978,'Percent Owner Occupied'!$A$2:$B$34,2,FALSE)</f>
        <v>#N/A</v>
      </c>
      <c r="Y978" s="4" t="e">
        <f>VLOOKUP(F978,'Rental Loss'!$A$2:$C$34,3,FALSE)</f>
        <v>#N/A</v>
      </c>
      <c r="Z978" s="4" t="e">
        <f>VLOOKUP(F978,'Wage and Capital Related Income'!$A$2:$C$34,3,FALSE)</f>
        <v>#N/A</v>
      </c>
      <c r="AA978" s="4" t="e">
        <f>VLOOKUP(F978,'Recapture Features'!$A$2:$D$34,4,FALSE)</f>
        <v>#N/A</v>
      </c>
      <c r="AB978" s="4" t="e">
        <f>VLOOKUP(F978,'Wage and Capital Related Income'!$A$2:$D$34,4,FALSE)</f>
        <v>#N/A</v>
      </c>
      <c r="AC978" s="4" t="e">
        <f>VLOOKUP(F978,'Recapture Features'!$A$2:$B$34,2,FALSE)</f>
        <v>#N/A</v>
      </c>
      <c r="AD978" s="4">
        <f>VLOOKUP(INT(U978),Depth!$A$2:$B$36,2,FALSE)</f>
        <v>0</v>
      </c>
      <c r="AE978" s="4" t="str">
        <f t="shared" si="105"/>
        <v>0</v>
      </c>
      <c r="AF978" s="4" t="e">
        <f>VLOOKUP(AE978,Days!$D$2:$E$199,2,FALSE)</f>
        <v>#N/A</v>
      </c>
      <c r="AG978" s="4">
        <f t="shared" si="106"/>
        <v>0</v>
      </c>
      <c r="AH978" s="4">
        <f t="shared" si="107"/>
        <v>0</v>
      </c>
      <c r="AI978" s="4">
        <f t="shared" si="108"/>
        <v>0</v>
      </c>
      <c r="AJ978" s="4">
        <f t="shared" si="109"/>
        <v>0</v>
      </c>
      <c r="AK978" s="4">
        <f t="shared" si="110"/>
        <v>0</v>
      </c>
      <c r="AL978" s="8">
        <f t="shared" si="111"/>
        <v>0</v>
      </c>
    </row>
    <row r="979" spans="23:38" x14ac:dyDescent="0.25">
      <c r="W979" s="9" t="e">
        <f>VLOOKUP(F979,'Rental Loss'!$A$2:$D$34,4,FALSE)</f>
        <v>#N/A</v>
      </c>
      <c r="X979" s="4" t="e">
        <f>VLOOKUP(F979,'Percent Owner Occupied'!$A$2:$B$34,2,FALSE)</f>
        <v>#N/A</v>
      </c>
      <c r="Y979" s="4" t="e">
        <f>VLOOKUP(F979,'Rental Loss'!$A$2:$C$34,3,FALSE)</f>
        <v>#N/A</v>
      </c>
      <c r="Z979" s="4" t="e">
        <f>VLOOKUP(F979,'Wage and Capital Related Income'!$A$2:$C$34,3,FALSE)</f>
        <v>#N/A</v>
      </c>
      <c r="AA979" s="4" t="e">
        <f>VLOOKUP(F979,'Recapture Features'!$A$2:$D$34,4,FALSE)</f>
        <v>#N/A</v>
      </c>
      <c r="AB979" s="4" t="e">
        <f>VLOOKUP(F979,'Wage and Capital Related Income'!$A$2:$D$34,4,FALSE)</f>
        <v>#N/A</v>
      </c>
      <c r="AC979" s="4" t="e">
        <f>VLOOKUP(F979,'Recapture Features'!$A$2:$B$34,2,FALSE)</f>
        <v>#N/A</v>
      </c>
      <c r="AD979" s="4">
        <f>VLOOKUP(INT(U979),Depth!$A$2:$B$36,2,FALSE)</f>
        <v>0</v>
      </c>
      <c r="AE979" s="4" t="str">
        <f t="shared" si="105"/>
        <v>0</v>
      </c>
      <c r="AF979" s="4" t="e">
        <f>VLOOKUP(AE979,Days!$D$2:$E$199,2,FALSE)</f>
        <v>#N/A</v>
      </c>
      <c r="AG979" s="4">
        <f t="shared" si="106"/>
        <v>0</v>
      </c>
      <c r="AH979" s="4">
        <f t="shared" si="107"/>
        <v>0</v>
      </c>
      <c r="AI979" s="4">
        <f t="shared" si="108"/>
        <v>0</v>
      </c>
      <c r="AJ979" s="4">
        <f t="shared" si="109"/>
        <v>0</v>
      </c>
      <c r="AK979" s="4">
        <f t="shared" si="110"/>
        <v>0</v>
      </c>
      <c r="AL979" s="8">
        <f t="shared" si="111"/>
        <v>0</v>
      </c>
    </row>
    <row r="980" spans="23:38" x14ac:dyDescent="0.25">
      <c r="W980" s="9" t="e">
        <f>VLOOKUP(F980,'Rental Loss'!$A$2:$D$34,4,FALSE)</f>
        <v>#N/A</v>
      </c>
      <c r="X980" s="4" t="e">
        <f>VLOOKUP(F980,'Percent Owner Occupied'!$A$2:$B$34,2,FALSE)</f>
        <v>#N/A</v>
      </c>
      <c r="Y980" s="4" t="e">
        <f>VLOOKUP(F980,'Rental Loss'!$A$2:$C$34,3,FALSE)</f>
        <v>#N/A</v>
      </c>
      <c r="Z980" s="4" t="e">
        <f>VLOOKUP(F980,'Wage and Capital Related Income'!$A$2:$C$34,3,FALSE)</f>
        <v>#N/A</v>
      </c>
      <c r="AA980" s="4" t="e">
        <f>VLOOKUP(F980,'Recapture Features'!$A$2:$D$34,4,FALSE)</f>
        <v>#N/A</v>
      </c>
      <c r="AB980" s="4" t="e">
        <f>VLOOKUP(F980,'Wage and Capital Related Income'!$A$2:$D$34,4,FALSE)</f>
        <v>#N/A</v>
      </c>
      <c r="AC980" s="4" t="e">
        <f>VLOOKUP(F980,'Recapture Features'!$A$2:$B$34,2,FALSE)</f>
        <v>#N/A</v>
      </c>
      <c r="AD980" s="4">
        <f>VLOOKUP(INT(U980),Depth!$A$2:$B$36,2,FALSE)</f>
        <v>0</v>
      </c>
      <c r="AE980" s="4" t="str">
        <f t="shared" si="105"/>
        <v>0</v>
      </c>
      <c r="AF980" s="4" t="e">
        <f>VLOOKUP(AE980,Days!$D$2:$E$199,2,FALSE)</f>
        <v>#N/A</v>
      </c>
      <c r="AG980" s="4">
        <f t="shared" si="106"/>
        <v>0</v>
      </c>
      <c r="AH980" s="4">
        <f t="shared" si="107"/>
        <v>0</v>
      </c>
      <c r="AI980" s="4">
        <f t="shared" si="108"/>
        <v>0</v>
      </c>
      <c r="AJ980" s="4">
        <f t="shared" si="109"/>
        <v>0</v>
      </c>
      <c r="AK980" s="4">
        <f t="shared" si="110"/>
        <v>0</v>
      </c>
      <c r="AL980" s="8">
        <f t="shared" si="111"/>
        <v>0</v>
      </c>
    </row>
    <row r="981" spans="23:38" x14ac:dyDescent="0.25">
      <c r="W981" s="9" t="e">
        <f>VLOOKUP(F981,'Rental Loss'!$A$2:$D$34,4,FALSE)</f>
        <v>#N/A</v>
      </c>
      <c r="X981" s="4" t="e">
        <f>VLOOKUP(F981,'Percent Owner Occupied'!$A$2:$B$34,2,FALSE)</f>
        <v>#N/A</v>
      </c>
      <c r="Y981" s="4" t="e">
        <f>VLOOKUP(F981,'Rental Loss'!$A$2:$C$34,3,FALSE)</f>
        <v>#N/A</v>
      </c>
      <c r="Z981" s="4" t="e">
        <f>VLOOKUP(F981,'Wage and Capital Related Income'!$A$2:$C$34,3,FALSE)</f>
        <v>#N/A</v>
      </c>
      <c r="AA981" s="4" t="e">
        <f>VLOOKUP(F981,'Recapture Features'!$A$2:$D$34,4,FALSE)</f>
        <v>#N/A</v>
      </c>
      <c r="AB981" s="4" t="e">
        <f>VLOOKUP(F981,'Wage and Capital Related Income'!$A$2:$D$34,4,FALSE)</f>
        <v>#N/A</v>
      </c>
      <c r="AC981" s="4" t="e">
        <f>VLOOKUP(F981,'Recapture Features'!$A$2:$B$34,2,FALSE)</f>
        <v>#N/A</v>
      </c>
      <c r="AD981" s="4">
        <f>VLOOKUP(INT(U981),Depth!$A$2:$B$36,2,FALSE)</f>
        <v>0</v>
      </c>
      <c r="AE981" s="4" t="str">
        <f t="shared" si="105"/>
        <v>0</v>
      </c>
      <c r="AF981" s="4" t="e">
        <f>VLOOKUP(AE981,Days!$D$2:$E$199,2,FALSE)</f>
        <v>#N/A</v>
      </c>
      <c r="AG981" s="4">
        <f t="shared" si="106"/>
        <v>0</v>
      </c>
      <c r="AH981" s="4">
        <f t="shared" si="107"/>
        <v>0</v>
      </c>
      <c r="AI981" s="4">
        <f t="shared" si="108"/>
        <v>0</v>
      </c>
      <c r="AJ981" s="4">
        <f t="shared" si="109"/>
        <v>0</v>
      </c>
      <c r="AK981" s="4">
        <f t="shared" si="110"/>
        <v>0</v>
      </c>
      <c r="AL981" s="8">
        <f t="shared" si="111"/>
        <v>0</v>
      </c>
    </row>
    <row r="982" spans="23:38" x14ac:dyDescent="0.25">
      <c r="W982" s="9" t="e">
        <f>VLOOKUP(F982,'Rental Loss'!$A$2:$D$34,4,FALSE)</f>
        <v>#N/A</v>
      </c>
      <c r="X982" s="4" t="e">
        <f>VLOOKUP(F982,'Percent Owner Occupied'!$A$2:$B$34,2,FALSE)</f>
        <v>#N/A</v>
      </c>
      <c r="Y982" s="4" t="e">
        <f>VLOOKUP(F982,'Rental Loss'!$A$2:$C$34,3,FALSE)</f>
        <v>#N/A</v>
      </c>
      <c r="Z982" s="4" t="e">
        <f>VLOOKUP(F982,'Wage and Capital Related Income'!$A$2:$C$34,3,FALSE)</f>
        <v>#N/A</v>
      </c>
      <c r="AA982" s="4" t="e">
        <f>VLOOKUP(F982,'Recapture Features'!$A$2:$D$34,4,FALSE)</f>
        <v>#N/A</v>
      </c>
      <c r="AB982" s="4" t="e">
        <f>VLOOKUP(F982,'Wage and Capital Related Income'!$A$2:$D$34,4,FALSE)</f>
        <v>#N/A</v>
      </c>
      <c r="AC982" s="4" t="e">
        <f>VLOOKUP(F982,'Recapture Features'!$A$2:$B$34,2,FALSE)</f>
        <v>#N/A</v>
      </c>
      <c r="AD982" s="4">
        <f>VLOOKUP(INT(U982),Depth!$A$2:$B$36,2,FALSE)</f>
        <v>0</v>
      </c>
      <c r="AE982" s="4" t="str">
        <f t="shared" si="105"/>
        <v>0</v>
      </c>
      <c r="AF982" s="4" t="e">
        <f>VLOOKUP(AE982,Days!$D$2:$E$199,2,FALSE)</f>
        <v>#N/A</v>
      </c>
      <c r="AG982" s="4">
        <f t="shared" si="106"/>
        <v>0</v>
      </c>
      <c r="AH982" s="4">
        <f t="shared" si="107"/>
        <v>0</v>
      </c>
      <c r="AI982" s="4">
        <f t="shared" si="108"/>
        <v>0</v>
      </c>
      <c r="AJ982" s="4">
        <f t="shared" si="109"/>
        <v>0</v>
      </c>
      <c r="AK982" s="4">
        <f t="shared" si="110"/>
        <v>0</v>
      </c>
      <c r="AL982" s="8">
        <f t="shared" si="111"/>
        <v>0</v>
      </c>
    </row>
    <row r="983" spans="23:38" x14ac:dyDescent="0.25">
      <c r="W983" s="9" t="e">
        <f>VLOOKUP(F983,'Rental Loss'!$A$2:$D$34,4,FALSE)</f>
        <v>#N/A</v>
      </c>
      <c r="X983" s="4" t="e">
        <f>VLOOKUP(F983,'Percent Owner Occupied'!$A$2:$B$34,2,FALSE)</f>
        <v>#N/A</v>
      </c>
      <c r="Y983" s="4" t="e">
        <f>VLOOKUP(F983,'Rental Loss'!$A$2:$C$34,3,FALSE)</f>
        <v>#N/A</v>
      </c>
      <c r="Z983" s="4" t="e">
        <f>VLOOKUP(F983,'Wage and Capital Related Income'!$A$2:$C$34,3,FALSE)</f>
        <v>#N/A</v>
      </c>
      <c r="AA983" s="4" t="e">
        <f>VLOOKUP(F983,'Recapture Features'!$A$2:$D$34,4,FALSE)</f>
        <v>#N/A</v>
      </c>
      <c r="AB983" s="4" t="e">
        <f>VLOOKUP(F983,'Wage and Capital Related Income'!$A$2:$D$34,4,FALSE)</f>
        <v>#N/A</v>
      </c>
      <c r="AC983" s="4" t="e">
        <f>VLOOKUP(F983,'Recapture Features'!$A$2:$B$34,2,FALSE)</f>
        <v>#N/A</v>
      </c>
      <c r="AD983" s="4">
        <f>VLOOKUP(INT(U983),Depth!$A$2:$B$36,2,FALSE)</f>
        <v>0</v>
      </c>
      <c r="AE983" s="4" t="str">
        <f t="shared" si="105"/>
        <v>0</v>
      </c>
      <c r="AF983" s="4" t="e">
        <f>VLOOKUP(AE983,Days!$D$2:$E$199,2,FALSE)</f>
        <v>#N/A</v>
      </c>
      <c r="AG983" s="4">
        <f t="shared" si="106"/>
        <v>0</v>
      </c>
      <c r="AH983" s="4">
        <f t="shared" si="107"/>
        <v>0</v>
      </c>
      <c r="AI983" s="4">
        <f t="shared" si="108"/>
        <v>0</v>
      </c>
      <c r="AJ983" s="4">
        <f t="shared" si="109"/>
        <v>0</v>
      </c>
      <c r="AK983" s="4">
        <f t="shared" si="110"/>
        <v>0</v>
      </c>
      <c r="AL983" s="8">
        <f t="shared" si="111"/>
        <v>0</v>
      </c>
    </row>
    <row r="984" spans="23:38" x14ac:dyDescent="0.25">
      <c r="W984" s="9" t="e">
        <f>VLOOKUP(F984,'Rental Loss'!$A$2:$D$34,4,FALSE)</f>
        <v>#N/A</v>
      </c>
      <c r="X984" s="4" t="e">
        <f>VLOOKUP(F984,'Percent Owner Occupied'!$A$2:$B$34,2,FALSE)</f>
        <v>#N/A</v>
      </c>
      <c r="Y984" s="4" t="e">
        <f>VLOOKUP(F984,'Rental Loss'!$A$2:$C$34,3,FALSE)</f>
        <v>#N/A</v>
      </c>
      <c r="Z984" s="4" t="e">
        <f>VLOOKUP(F984,'Wage and Capital Related Income'!$A$2:$C$34,3,FALSE)</f>
        <v>#N/A</v>
      </c>
      <c r="AA984" s="4" t="e">
        <f>VLOOKUP(F984,'Recapture Features'!$A$2:$D$34,4,FALSE)</f>
        <v>#N/A</v>
      </c>
      <c r="AB984" s="4" t="e">
        <f>VLOOKUP(F984,'Wage and Capital Related Income'!$A$2:$D$34,4,FALSE)</f>
        <v>#N/A</v>
      </c>
      <c r="AC984" s="4" t="e">
        <f>VLOOKUP(F984,'Recapture Features'!$A$2:$B$34,2,FALSE)</f>
        <v>#N/A</v>
      </c>
      <c r="AD984" s="4">
        <f>VLOOKUP(INT(U984),Depth!$A$2:$B$36,2,FALSE)</f>
        <v>0</v>
      </c>
      <c r="AE984" s="4" t="str">
        <f t="shared" si="105"/>
        <v>0</v>
      </c>
      <c r="AF984" s="4" t="e">
        <f>VLOOKUP(AE984,Days!$D$2:$E$199,2,FALSE)</f>
        <v>#N/A</v>
      </c>
      <c r="AG984" s="4">
        <f t="shared" si="106"/>
        <v>0</v>
      </c>
      <c r="AH984" s="4">
        <f t="shared" si="107"/>
        <v>0</v>
      </c>
      <c r="AI984" s="4">
        <f t="shared" si="108"/>
        <v>0</v>
      </c>
      <c r="AJ984" s="4">
        <f t="shared" si="109"/>
        <v>0</v>
      </c>
      <c r="AK984" s="4">
        <f t="shared" si="110"/>
        <v>0</v>
      </c>
      <c r="AL984" s="8">
        <f t="shared" si="111"/>
        <v>0</v>
      </c>
    </row>
    <row r="985" spans="23:38" x14ac:dyDescent="0.25">
      <c r="W985" s="9" t="e">
        <f>VLOOKUP(F985,'Rental Loss'!$A$2:$D$34,4,FALSE)</f>
        <v>#N/A</v>
      </c>
      <c r="X985" s="4" t="e">
        <f>VLOOKUP(F985,'Percent Owner Occupied'!$A$2:$B$34,2,FALSE)</f>
        <v>#N/A</v>
      </c>
      <c r="Y985" s="4" t="e">
        <f>VLOOKUP(F985,'Rental Loss'!$A$2:$C$34,3,FALSE)</f>
        <v>#N/A</v>
      </c>
      <c r="Z985" s="4" t="e">
        <f>VLOOKUP(F985,'Wage and Capital Related Income'!$A$2:$C$34,3,FALSE)</f>
        <v>#N/A</v>
      </c>
      <c r="AA985" s="4" t="e">
        <f>VLOOKUP(F985,'Recapture Features'!$A$2:$D$34,4,FALSE)</f>
        <v>#N/A</v>
      </c>
      <c r="AB985" s="4" t="e">
        <f>VLOOKUP(F985,'Wage and Capital Related Income'!$A$2:$D$34,4,FALSE)</f>
        <v>#N/A</v>
      </c>
      <c r="AC985" s="4" t="e">
        <f>VLOOKUP(F985,'Recapture Features'!$A$2:$B$34,2,FALSE)</f>
        <v>#N/A</v>
      </c>
      <c r="AD985" s="4">
        <f>VLOOKUP(INT(U985),Depth!$A$2:$B$36,2,FALSE)</f>
        <v>0</v>
      </c>
      <c r="AE985" s="4" t="str">
        <f t="shared" si="105"/>
        <v>0</v>
      </c>
      <c r="AF985" s="4" t="e">
        <f>VLOOKUP(AE985,Days!$D$2:$E$199,2,FALSE)</f>
        <v>#N/A</v>
      </c>
      <c r="AG985" s="4">
        <f t="shared" si="106"/>
        <v>0</v>
      </c>
      <c r="AH985" s="4">
        <f t="shared" si="107"/>
        <v>0</v>
      </c>
      <c r="AI985" s="4">
        <f t="shared" si="108"/>
        <v>0</v>
      </c>
      <c r="AJ985" s="4">
        <f t="shared" si="109"/>
        <v>0</v>
      </c>
      <c r="AK985" s="4">
        <f t="shared" si="110"/>
        <v>0</v>
      </c>
      <c r="AL985" s="8">
        <f t="shared" si="111"/>
        <v>0</v>
      </c>
    </row>
    <row r="986" spans="23:38" x14ac:dyDescent="0.25">
      <c r="W986" s="9" t="e">
        <f>VLOOKUP(F986,'Rental Loss'!$A$2:$D$34,4,FALSE)</f>
        <v>#N/A</v>
      </c>
      <c r="X986" s="4" t="e">
        <f>VLOOKUP(F986,'Percent Owner Occupied'!$A$2:$B$34,2,FALSE)</f>
        <v>#N/A</v>
      </c>
      <c r="Y986" s="4" t="e">
        <f>VLOOKUP(F986,'Rental Loss'!$A$2:$C$34,3,FALSE)</f>
        <v>#N/A</v>
      </c>
      <c r="Z986" s="4" t="e">
        <f>VLOOKUP(F986,'Wage and Capital Related Income'!$A$2:$C$34,3,FALSE)</f>
        <v>#N/A</v>
      </c>
      <c r="AA986" s="4" t="e">
        <f>VLOOKUP(F986,'Recapture Features'!$A$2:$D$34,4,FALSE)</f>
        <v>#N/A</v>
      </c>
      <c r="AB986" s="4" t="e">
        <f>VLOOKUP(F986,'Wage and Capital Related Income'!$A$2:$D$34,4,FALSE)</f>
        <v>#N/A</v>
      </c>
      <c r="AC986" s="4" t="e">
        <f>VLOOKUP(F986,'Recapture Features'!$A$2:$B$34,2,FALSE)</f>
        <v>#N/A</v>
      </c>
      <c r="AD986" s="4">
        <f>VLOOKUP(INT(U986),Depth!$A$2:$B$36,2,FALSE)</f>
        <v>0</v>
      </c>
      <c r="AE986" s="4" t="str">
        <f t="shared" si="105"/>
        <v>0</v>
      </c>
      <c r="AF986" s="4" t="e">
        <f>VLOOKUP(AE986,Days!$D$2:$E$199,2,FALSE)</f>
        <v>#N/A</v>
      </c>
      <c r="AG986" s="4">
        <f t="shared" si="106"/>
        <v>0</v>
      </c>
      <c r="AH986" s="4">
        <f t="shared" si="107"/>
        <v>0</v>
      </c>
      <c r="AI986" s="4">
        <f t="shared" si="108"/>
        <v>0</v>
      </c>
      <c r="AJ986" s="4">
        <f t="shared" si="109"/>
        <v>0</v>
      </c>
      <c r="AK986" s="4">
        <f t="shared" si="110"/>
        <v>0</v>
      </c>
      <c r="AL986" s="8">
        <f t="shared" si="111"/>
        <v>0</v>
      </c>
    </row>
    <row r="987" spans="23:38" x14ac:dyDescent="0.25">
      <c r="W987" s="9" t="e">
        <f>VLOOKUP(F987,'Rental Loss'!$A$2:$D$34,4,FALSE)</f>
        <v>#N/A</v>
      </c>
      <c r="X987" s="4" t="e">
        <f>VLOOKUP(F987,'Percent Owner Occupied'!$A$2:$B$34,2,FALSE)</f>
        <v>#N/A</v>
      </c>
      <c r="Y987" s="4" t="e">
        <f>VLOOKUP(F987,'Rental Loss'!$A$2:$C$34,3,FALSE)</f>
        <v>#N/A</v>
      </c>
      <c r="Z987" s="4" t="e">
        <f>VLOOKUP(F987,'Wage and Capital Related Income'!$A$2:$C$34,3,FALSE)</f>
        <v>#N/A</v>
      </c>
      <c r="AA987" s="4" t="e">
        <f>VLOOKUP(F987,'Recapture Features'!$A$2:$D$34,4,FALSE)</f>
        <v>#N/A</v>
      </c>
      <c r="AB987" s="4" t="e">
        <f>VLOOKUP(F987,'Wage and Capital Related Income'!$A$2:$D$34,4,FALSE)</f>
        <v>#N/A</v>
      </c>
      <c r="AC987" s="4" t="e">
        <f>VLOOKUP(F987,'Recapture Features'!$A$2:$B$34,2,FALSE)</f>
        <v>#N/A</v>
      </c>
      <c r="AD987" s="4">
        <f>VLOOKUP(INT(U987),Depth!$A$2:$B$36,2,FALSE)</f>
        <v>0</v>
      </c>
      <c r="AE987" s="4" t="str">
        <f t="shared" si="105"/>
        <v>0</v>
      </c>
      <c r="AF987" s="4" t="e">
        <f>VLOOKUP(AE987,Days!$D$2:$E$199,2,FALSE)</f>
        <v>#N/A</v>
      </c>
      <c r="AG987" s="4">
        <f t="shared" si="106"/>
        <v>0</v>
      </c>
      <c r="AH987" s="4">
        <f t="shared" si="107"/>
        <v>0</v>
      </c>
      <c r="AI987" s="4">
        <f t="shared" si="108"/>
        <v>0</v>
      </c>
      <c r="AJ987" s="4">
        <f t="shared" si="109"/>
        <v>0</v>
      </c>
      <c r="AK987" s="4">
        <f t="shared" si="110"/>
        <v>0</v>
      </c>
      <c r="AL987" s="8">
        <f t="shared" si="111"/>
        <v>0</v>
      </c>
    </row>
    <row r="988" spans="23:38" x14ac:dyDescent="0.25">
      <c r="W988" s="9" t="e">
        <f>VLOOKUP(F988,'Rental Loss'!$A$2:$D$34,4,FALSE)</f>
        <v>#N/A</v>
      </c>
      <c r="X988" s="4" t="e">
        <f>VLOOKUP(F988,'Percent Owner Occupied'!$A$2:$B$34,2,FALSE)</f>
        <v>#N/A</v>
      </c>
      <c r="Y988" s="4" t="e">
        <f>VLOOKUP(F988,'Rental Loss'!$A$2:$C$34,3,FALSE)</f>
        <v>#N/A</v>
      </c>
      <c r="Z988" s="4" t="e">
        <f>VLOOKUP(F988,'Wage and Capital Related Income'!$A$2:$C$34,3,FALSE)</f>
        <v>#N/A</v>
      </c>
      <c r="AA988" s="4" t="e">
        <f>VLOOKUP(F988,'Recapture Features'!$A$2:$D$34,4,FALSE)</f>
        <v>#N/A</v>
      </c>
      <c r="AB988" s="4" t="e">
        <f>VLOOKUP(F988,'Wage and Capital Related Income'!$A$2:$D$34,4,FALSE)</f>
        <v>#N/A</v>
      </c>
      <c r="AC988" s="4" t="e">
        <f>VLOOKUP(F988,'Recapture Features'!$A$2:$B$34,2,FALSE)</f>
        <v>#N/A</v>
      </c>
      <c r="AD988" s="4">
        <f>VLOOKUP(INT(U988),Depth!$A$2:$B$36,2,FALSE)</f>
        <v>0</v>
      </c>
      <c r="AE988" s="4" t="str">
        <f t="shared" si="105"/>
        <v>0</v>
      </c>
      <c r="AF988" s="4" t="e">
        <f>VLOOKUP(AE988,Days!$D$2:$E$199,2,FALSE)</f>
        <v>#N/A</v>
      </c>
      <c r="AG988" s="4">
        <f t="shared" si="106"/>
        <v>0</v>
      </c>
      <c r="AH988" s="4">
        <f t="shared" si="107"/>
        <v>0</v>
      </c>
      <c r="AI988" s="4">
        <f t="shared" si="108"/>
        <v>0</v>
      </c>
      <c r="AJ988" s="4">
        <f t="shared" si="109"/>
        <v>0</v>
      </c>
      <c r="AK988" s="4">
        <f t="shared" si="110"/>
        <v>0</v>
      </c>
      <c r="AL988" s="8">
        <f t="shared" si="111"/>
        <v>0</v>
      </c>
    </row>
    <row r="989" spans="23:38" x14ac:dyDescent="0.25">
      <c r="W989" s="9" t="e">
        <f>VLOOKUP(F989,'Rental Loss'!$A$2:$D$34,4,FALSE)</f>
        <v>#N/A</v>
      </c>
      <c r="X989" s="4" t="e">
        <f>VLOOKUP(F989,'Percent Owner Occupied'!$A$2:$B$34,2,FALSE)</f>
        <v>#N/A</v>
      </c>
      <c r="Y989" s="4" t="e">
        <f>VLOOKUP(F989,'Rental Loss'!$A$2:$C$34,3,FALSE)</f>
        <v>#N/A</v>
      </c>
      <c r="Z989" s="4" t="e">
        <f>VLOOKUP(F989,'Wage and Capital Related Income'!$A$2:$C$34,3,FALSE)</f>
        <v>#N/A</v>
      </c>
      <c r="AA989" s="4" t="e">
        <f>VLOOKUP(F989,'Recapture Features'!$A$2:$D$34,4,FALSE)</f>
        <v>#N/A</v>
      </c>
      <c r="AB989" s="4" t="e">
        <f>VLOOKUP(F989,'Wage and Capital Related Income'!$A$2:$D$34,4,FALSE)</f>
        <v>#N/A</v>
      </c>
      <c r="AC989" s="4" t="e">
        <f>VLOOKUP(F989,'Recapture Features'!$A$2:$B$34,2,FALSE)</f>
        <v>#N/A</v>
      </c>
      <c r="AD989" s="4">
        <f>VLOOKUP(INT(U989),Depth!$A$2:$B$36,2,FALSE)</f>
        <v>0</v>
      </c>
      <c r="AE989" s="4" t="str">
        <f t="shared" si="105"/>
        <v>0</v>
      </c>
      <c r="AF989" s="4" t="e">
        <f>VLOOKUP(AE989,Days!$D$2:$E$199,2,FALSE)</f>
        <v>#N/A</v>
      </c>
      <c r="AG989" s="4">
        <f t="shared" si="106"/>
        <v>0</v>
      </c>
      <c r="AH989" s="4">
        <f t="shared" si="107"/>
        <v>0</v>
      </c>
      <c r="AI989" s="4">
        <f t="shared" si="108"/>
        <v>0</v>
      </c>
      <c r="AJ989" s="4">
        <f t="shared" si="109"/>
        <v>0</v>
      </c>
      <c r="AK989" s="4">
        <f t="shared" si="110"/>
        <v>0</v>
      </c>
      <c r="AL989" s="8">
        <f t="shared" si="111"/>
        <v>0</v>
      </c>
    </row>
    <row r="990" spans="23:38" x14ac:dyDescent="0.25">
      <c r="W990" s="9" t="e">
        <f>VLOOKUP(F990,'Rental Loss'!$A$2:$D$34,4,FALSE)</f>
        <v>#N/A</v>
      </c>
      <c r="X990" s="4" t="e">
        <f>VLOOKUP(F990,'Percent Owner Occupied'!$A$2:$B$34,2,FALSE)</f>
        <v>#N/A</v>
      </c>
      <c r="Y990" s="4" t="e">
        <f>VLOOKUP(F990,'Rental Loss'!$A$2:$C$34,3,FALSE)</f>
        <v>#N/A</v>
      </c>
      <c r="Z990" s="4" t="e">
        <f>VLOOKUP(F990,'Wage and Capital Related Income'!$A$2:$C$34,3,FALSE)</f>
        <v>#N/A</v>
      </c>
      <c r="AA990" s="4" t="e">
        <f>VLOOKUP(F990,'Recapture Features'!$A$2:$D$34,4,FALSE)</f>
        <v>#N/A</v>
      </c>
      <c r="AB990" s="4" t="e">
        <f>VLOOKUP(F990,'Wage and Capital Related Income'!$A$2:$D$34,4,FALSE)</f>
        <v>#N/A</v>
      </c>
      <c r="AC990" s="4" t="e">
        <f>VLOOKUP(F990,'Recapture Features'!$A$2:$B$34,2,FALSE)</f>
        <v>#N/A</v>
      </c>
      <c r="AD990" s="4">
        <f>VLOOKUP(INT(U990),Depth!$A$2:$B$36,2,FALSE)</f>
        <v>0</v>
      </c>
      <c r="AE990" s="4" t="str">
        <f t="shared" si="105"/>
        <v>0</v>
      </c>
      <c r="AF990" s="4" t="e">
        <f>VLOOKUP(AE990,Days!$D$2:$E$199,2,FALSE)</f>
        <v>#N/A</v>
      </c>
      <c r="AG990" s="4">
        <f t="shared" si="106"/>
        <v>0</v>
      </c>
      <c r="AH990" s="4">
        <f t="shared" si="107"/>
        <v>0</v>
      </c>
      <c r="AI990" s="4">
        <f t="shared" si="108"/>
        <v>0</v>
      </c>
      <c r="AJ990" s="4">
        <f t="shared" si="109"/>
        <v>0</v>
      </c>
      <c r="AK990" s="4">
        <f t="shared" si="110"/>
        <v>0</v>
      </c>
      <c r="AL990" s="8">
        <f t="shared" si="111"/>
        <v>0</v>
      </c>
    </row>
    <row r="991" spans="23:38" x14ac:dyDescent="0.25">
      <c r="W991" s="9" t="e">
        <f>VLOOKUP(F991,'Rental Loss'!$A$2:$D$34,4,FALSE)</f>
        <v>#N/A</v>
      </c>
      <c r="X991" s="4" t="e">
        <f>VLOOKUP(F991,'Percent Owner Occupied'!$A$2:$B$34,2,FALSE)</f>
        <v>#N/A</v>
      </c>
      <c r="Y991" s="4" t="e">
        <f>VLOOKUP(F991,'Rental Loss'!$A$2:$C$34,3,FALSE)</f>
        <v>#N/A</v>
      </c>
      <c r="Z991" s="4" t="e">
        <f>VLOOKUP(F991,'Wage and Capital Related Income'!$A$2:$C$34,3,FALSE)</f>
        <v>#N/A</v>
      </c>
      <c r="AA991" s="4" t="e">
        <f>VLOOKUP(F991,'Recapture Features'!$A$2:$D$34,4,FALSE)</f>
        <v>#N/A</v>
      </c>
      <c r="AB991" s="4" t="e">
        <f>VLOOKUP(F991,'Wage and Capital Related Income'!$A$2:$D$34,4,FALSE)</f>
        <v>#N/A</v>
      </c>
      <c r="AC991" s="4" t="e">
        <f>VLOOKUP(F991,'Recapture Features'!$A$2:$B$34,2,FALSE)</f>
        <v>#N/A</v>
      </c>
      <c r="AD991" s="4">
        <f>VLOOKUP(INT(U991),Depth!$A$2:$B$36,2,FALSE)</f>
        <v>0</v>
      </c>
      <c r="AE991" s="4" t="str">
        <f t="shared" si="105"/>
        <v>0</v>
      </c>
      <c r="AF991" s="4" t="e">
        <f>VLOOKUP(AE991,Days!$D$2:$E$199,2,FALSE)</f>
        <v>#N/A</v>
      </c>
      <c r="AG991" s="4">
        <f t="shared" si="106"/>
        <v>0</v>
      </c>
      <c r="AH991" s="4">
        <f t="shared" si="107"/>
        <v>0</v>
      </c>
      <c r="AI991" s="4">
        <f t="shared" si="108"/>
        <v>0</v>
      </c>
      <c r="AJ991" s="4">
        <f t="shared" si="109"/>
        <v>0</v>
      </c>
      <c r="AK991" s="4">
        <f t="shared" si="110"/>
        <v>0</v>
      </c>
      <c r="AL991" s="8">
        <f t="shared" si="111"/>
        <v>0</v>
      </c>
    </row>
    <row r="992" spans="23:38" x14ac:dyDescent="0.25">
      <c r="W992" s="9" t="e">
        <f>VLOOKUP(F992,'Rental Loss'!$A$2:$D$34,4,FALSE)</f>
        <v>#N/A</v>
      </c>
      <c r="X992" s="4" t="e">
        <f>VLOOKUP(F992,'Percent Owner Occupied'!$A$2:$B$34,2,FALSE)</f>
        <v>#N/A</v>
      </c>
      <c r="Y992" s="4" t="e">
        <f>VLOOKUP(F992,'Rental Loss'!$A$2:$C$34,3,FALSE)</f>
        <v>#N/A</v>
      </c>
      <c r="Z992" s="4" t="e">
        <f>VLOOKUP(F992,'Wage and Capital Related Income'!$A$2:$C$34,3,FALSE)</f>
        <v>#N/A</v>
      </c>
      <c r="AA992" s="4" t="e">
        <f>VLOOKUP(F992,'Recapture Features'!$A$2:$D$34,4,FALSE)</f>
        <v>#N/A</v>
      </c>
      <c r="AB992" s="4" t="e">
        <f>VLOOKUP(F992,'Wage and Capital Related Income'!$A$2:$D$34,4,FALSE)</f>
        <v>#N/A</v>
      </c>
      <c r="AC992" s="4" t="e">
        <f>VLOOKUP(F992,'Recapture Features'!$A$2:$B$34,2,FALSE)</f>
        <v>#N/A</v>
      </c>
      <c r="AD992" s="4">
        <f>VLOOKUP(INT(U992),Depth!$A$2:$B$36,2,FALSE)</f>
        <v>0</v>
      </c>
      <c r="AE992" s="4" t="str">
        <f t="shared" si="105"/>
        <v>0</v>
      </c>
      <c r="AF992" s="4" t="e">
        <f>VLOOKUP(AE992,Days!$D$2:$E$199,2,FALSE)</f>
        <v>#N/A</v>
      </c>
      <c r="AG992" s="4">
        <f t="shared" si="106"/>
        <v>0</v>
      </c>
      <c r="AH992" s="4">
        <f t="shared" si="107"/>
        <v>0</v>
      </c>
      <c r="AI992" s="4">
        <f t="shared" si="108"/>
        <v>0</v>
      </c>
      <c r="AJ992" s="4">
        <f t="shared" si="109"/>
        <v>0</v>
      </c>
      <c r="AK992" s="4">
        <f t="shared" si="110"/>
        <v>0</v>
      </c>
      <c r="AL992" s="8">
        <f t="shared" si="111"/>
        <v>0</v>
      </c>
    </row>
    <row r="993" spans="23:38" x14ac:dyDescent="0.25">
      <c r="W993" s="9" t="e">
        <f>VLOOKUP(F993,'Rental Loss'!$A$2:$D$34,4,FALSE)</f>
        <v>#N/A</v>
      </c>
      <c r="X993" s="4" t="e">
        <f>VLOOKUP(F993,'Percent Owner Occupied'!$A$2:$B$34,2,FALSE)</f>
        <v>#N/A</v>
      </c>
      <c r="Y993" s="4" t="e">
        <f>VLOOKUP(F993,'Rental Loss'!$A$2:$C$34,3,FALSE)</f>
        <v>#N/A</v>
      </c>
      <c r="Z993" s="4" t="e">
        <f>VLOOKUP(F993,'Wage and Capital Related Income'!$A$2:$C$34,3,FALSE)</f>
        <v>#N/A</v>
      </c>
      <c r="AA993" s="4" t="e">
        <f>VLOOKUP(F993,'Recapture Features'!$A$2:$D$34,4,FALSE)</f>
        <v>#N/A</v>
      </c>
      <c r="AB993" s="4" t="e">
        <f>VLOOKUP(F993,'Wage and Capital Related Income'!$A$2:$D$34,4,FALSE)</f>
        <v>#N/A</v>
      </c>
      <c r="AC993" s="4" t="e">
        <f>VLOOKUP(F993,'Recapture Features'!$A$2:$B$34,2,FALSE)</f>
        <v>#N/A</v>
      </c>
      <c r="AD993" s="4">
        <f>VLOOKUP(INT(U993),Depth!$A$2:$B$36,2,FALSE)</f>
        <v>0</v>
      </c>
      <c r="AE993" s="4" t="str">
        <f t="shared" si="105"/>
        <v>0</v>
      </c>
      <c r="AF993" s="4" t="e">
        <f>VLOOKUP(AE993,Days!$D$2:$E$199,2,FALSE)</f>
        <v>#N/A</v>
      </c>
      <c r="AG993" s="4">
        <f t="shared" si="106"/>
        <v>0</v>
      </c>
      <c r="AH993" s="4">
        <f t="shared" si="107"/>
        <v>0</v>
      </c>
      <c r="AI993" s="4">
        <f t="shared" si="108"/>
        <v>0</v>
      </c>
      <c r="AJ993" s="4">
        <f t="shared" si="109"/>
        <v>0</v>
      </c>
      <c r="AK993" s="4">
        <f t="shared" si="110"/>
        <v>0</v>
      </c>
      <c r="AL993" s="8">
        <f t="shared" si="111"/>
        <v>0</v>
      </c>
    </row>
    <row r="994" spans="23:38" x14ac:dyDescent="0.25">
      <c r="W994" s="9" t="e">
        <f>VLOOKUP(F994,'Rental Loss'!$A$2:$D$34,4,FALSE)</f>
        <v>#N/A</v>
      </c>
      <c r="X994" s="4" t="e">
        <f>VLOOKUP(F994,'Percent Owner Occupied'!$A$2:$B$34,2,FALSE)</f>
        <v>#N/A</v>
      </c>
      <c r="Y994" s="4" t="e">
        <f>VLOOKUP(F994,'Rental Loss'!$A$2:$C$34,3,FALSE)</f>
        <v>#N/A</v>
      </c>
      <c r="Z994" s="4" t="e">
        <f>VLOOKUP(F994,'Wage and Capital Related Income'!$A$2:$C$34,3,FALSE)</f>
        <v>#N/A</v>
      </c>
      <c r="AA994" s="4" t="e">
        <f>VLOOKUP(F994,'Recapture Features'!$A$2:$D$34,4,FALSE)</f>
        <v>#N/A</v>
      </c>
      <c r="AB994" s="4" t="e">
        <f>VLOOKUP(F994,'Wage and Capital Related Income'!$A$2:$D$34,4,FALSE)</f>
        <v>#N/A</v>
      </c>
      <c r="AC994" s="4" t="e">
        <f>VLOOKUP(F994,'Recapture Features'!$A$2:$B$34,2,FALSE)</f>
        <v>#N/A</v>
      </c>
      <c r="AD994" s="4">
        <f>VLOOKUP(INT(U994),Depth!$A$2:$B$36,2,FALSE)</f>
        <v>0</v>
      </c>
      <c r="AE994" s="4" t="str">
        <f t="shared" si="105"/>
        <v>0</v>
      </c>
      <c r="AF994" s="4" t="e">
        <f>VLOOKUP(AE994,Days!$D$2:$E$199,2,FALSE)</f>
        <v>#N/A</v>
      </c>
      <c r="AG994" s="4">
        <f t="shared" si="106"/>
        <v>0</v>
      </c>
      <c r="AH994" s="4">
        <f t="shared" si="107"/>
        <v>0</v>
      </c>
      <c r="AI994" s="4">
        <f t="shared" si="108"/>
        <v>0</v>
      </c>
      <c r="AJ994" s="4">
        <f t="shared" si="109"/>
        <v>0</v>
      </c>
      <c r="AK994" s="4">
        <f t="shared" si="110"/>
        <v>0</v>
      </c>
      <c r="AL994" s="8">
        <f t="shared" si="111"/>
        <v>0</v>
      </c>
    </row>
    <row r="995" spans="23:38" x14ac:dyDescent="0.25">
      <c r="W995" s="9" t="e">
        <f>VLOOKUP(F995,'Rental Loss'!$A$2:$D$34,4,FALSE)</f>
        <v>#N/A</v>
      </c>
      <c r="X995" s="4" t="e">
        <f>VLOOKUP(F995,'Percent Owner Occupied'!$A$2:$B$34,2,FALSE)</f>
        <v>#N/A</v>
      </c>
      <c r="Y995" s="4" t="e">
        <f>VLOOKUP(F995,'Rental Loss'!$A$2:$C$34,3,FALSE)</f>
        <v>#N/A</v>
      </c>
      <c r="Z995" s="4" t="e">
        <f>VLOOKUP(F995,'Wage and Capital Related Income'!$A$2:$C$34,3,FALSE)</f>
        <v>#N/A</v>
      </c>
      <c r="AA995" s="4" t="e">
        <f>VLOOKUP(F995,'Recapture Features'!$A$2:$D$34,4,FALSE)</f>
        <v>#N/A</v>
      </c>
      <c r="AB995" s="4" t="e">
        <f>VLOOKUP(F995,'Wage and Capital Related Income'!$A$2:$D$34,4,FALSE)</f>
        <v>#N/A</v>
      </c>
      <c r="AC995" s="4" t="e">
        <f>VLOOKUP(F995,'Recapture Features'!$A$2:$B$34,2,FALSE)</f>
        <v>#N/A</v>
      </c>
      <c r="AD995" s="4">
        <f>VLOOKUP(INT(U995),Depth!$A$2:$B$36,2,FALSE)</f>
        <v>0</v>
      </c>
      <c r="AE995" s="4" t="str">
        <f t="shared" si="105"/>
        <v>0</v>
      </c>
      <c r="AF995" s="4" t="e">
        <f>VLOOKUP(AE995,Days!$D$2:$E$199,2,FALSE)</f>
        <v>#N/A</v>
      </c>
      <c r="AG995" s="4">
        <f t="shared" si="106"/>
        <v>0</v>
      </c>
      <c r="AH995" s="4">
        <f t="shared" si="107"/>
        <v>0</v>
      </c>
      <c r="AI995" s="4">
        <f t="shared" si="108"/>
        <v>0</v>
      </c>
      <c r="AJ995" s="4">
        <f t="shared" si="109"/>
        <v>0</v>
      </c>
      <c r="AK995" s="4">
        <f t="shared" si="110"/>
        <v>0</v>
      </c>
      <c r="AL995" s="8">
        <f t="shared" si="111"/>
        <v>0</v>
      </c>
    </row>
    <row r="996" spans="23:38" x14ac:dyDescent="0.25">
      <c r="W996" s="9" t="e">
        <f>VLOOKUP(F996,'Rental Loss'!$A$2:$D$34,4,FALSE)</f>
        <v>#N/A</v>
      </c>
      <c r="X996" s="4" t="e">
        <f>VLOOKUP(F996,'Percent Owner Occupied'!$A$2:$B$34,2,FALSE)</f>
        <v>#N/A</v>
      </c>
      <c r="Y996" s="4" t="e">
        <f>VLOOKUP(F996,'Rental Loss'!$A$2:$C$34,3,FALSE)</f>
        <v>#N/A</v>
      </c>
      <c r="Z996" s="4" t="e">
        <f>VLOOKUP(F996,'Wage and Capital Related Income'!$A$2:$C$34,3,FALSE)</f>
        <v>#N/A</v>
      </c>
      <c r="AA996" s="4" t="e">
        <f>VLOOKUP(F996,'Recapture Features'!$A$2:$D$34,4,FALSE)</f>
        <v>#N/A</v>
      </c>
      <c r="AB996" s="4" t="e">
        <f>VLOOKUP(F996,'Wage and Capital Related Income'!$A$2:$D$34,4,FALSE)</f>
        <v>#N/A</v>
      </c>
      <c r="AC996" s="4" t="e">
        <f>VLOOKUP(F996,'Recapture Features'!$A$2:$B$34,2,FALSE)</f>
        <v>#N/A</v>
      </c>
      <c r="AD996" s="4">
        <f>VLOOKUP(INT(U996),Depth!$A$2:$B$36,2,FALSE)</f>
        <v>0</v>
      </c>
      <c r="AE996" s="4" t="str">
        <f t="shared" si="105"/>
        <v>0</v>
      </c>
      <c r="AF996" s="4" t="e">
        <f>VLOOKUP(AE996,Days!$D$2:$E$199,2,FALSE)</f>
        <v>#N/A</v>
      </c>
      <c r="AG996" s="4">
        <f t="shared" si="106"/>
        <v>0</v>
      </c>
      <c r="AH996" s="4">
        <f t="shared" si="107"/>
        <v>0</v>
      </c>
      <c r="AI996" s="4">
        <f t="shared" si="108"/>
        <v>0</v>
      </c>
      <c r="AJ996" s="4">
        <f t="shared" si="109"/>
        <v>0</v>
      </c>
      <c r="AK996" s="4">
        <f t="shared" si="110"/>
        <v>0</v>
      </c>
      <c r="AL996" s="8">
        <f t="shared" si="111"/>
        <v>0</v>
      </c>
    </row>
    <row r="997" spans="23:38" x14ac:dyDescent="0.25">
      <c r="W997" s="9" t="e">
        <f>VLOOKUP(F997,'Rental Loss'!$A$2:$D$34,4,FALSE)</f>
        <v>#N/A</v>
      </c>
      <c r="X997" s="4" t="e">
        <f>VLOOKUP(F997,'Percent Owner Occupied'!$A$2:$B$34,2,FALSE)</f>
        <v>#N/A</v>
      </c>
      <c r="Y997" s="4" t="e">
        <f>VLOOKUP(F997,'Rental Loss'!$A$2:$C$34,3,FALSE)</f>
        <v>#N/A</v>
      </c>
      <c r="Z997" s="4" t="e">
        <f>VLOOKUP(F997,'Wage and Capital Related Income'!$A$2:$C$34,3,FALSE)</f>
        <v>#N/A</v>
      </c>
      <c r="AA997" s="4" t="e">
        <f>VLOOKUP(F997,'Recapture Features'!$A$2:$D$34,4,FALSE)</f>
        <v>#N/A</v>
      </c>
      <c r="AB997" s="4" t="e">
        <f>VLOOKUP(F997,'Wage and Capital Related Income'!$A$2:$D$34,4,FALSE)</f>
        <v>#N/A</v>
      </c>
      <c r="AC997" s="4" t="e">
        <f>VLOOKUP(F997,'Recapture Features'!$A$2:$B$34,2,FALSE)</f>
        <v>#N/A</v>
      </c>
      <c r="AD997" s="4">
        <f>VLOOKUP(INT(U997),Depth!$A$2:$B$36,2,FALSE)</f>
        <v>0</v>
      </c>
      <c r="AE997" s="4" t="str">
        <f t="shared" si="105"/>
        <v>0</v>
      </c>
      <c r="AF997" s="4" t="e">
        <f>VLOOKUP(AE997,Days!$D$2:$E$199,2,FALSE)</f>
        <v>#N/A</v>
      </c>
      <c r="AG997" s="4">
        <f t="shared" si="106"/>
        <v>0</v>
      </c>
      <c r="AH997" s="4">
        <f t="shared" si="107"/>
        <v>0</v>
      </c>
      <c r="AI997" s="4">
        <f t="shared" si="108"/>
        <v>0</v>
      </c>
      <c r="AJ997" s="4">
        <f t="shared" si="109"/>
        <v>0</v>
      </c>
      <c r="AK997" s="4">
        <f t="shared" si="110"/>
        <v>0</v>
      </c>
      <c r="AL997" s="8">
        <f t="shared" si="111"/>
        <v>0</v>
      </c>
    </row>
    <row r="998" spans="23:38" x14ac:dyDescent="0.25">
      <c r="W998" s="9" t="e">
        <f>VLOOKUP(F998,'Rental Loss'!$A$2:$D$34,4,FALSE)</f>
        <v>#N/A</v>
      </c>
      <c r="X998" s="4" t="e">
        <f>VLOOKUP(F998,'Percent Owner Occupied'!$A$2:$B$34,2,FALSE)</f>
        <v>#N/A</v>
      </c>
      <c r="Y998" s="4" t="e">
        <f>VLOOKUP(F998,'Rental Loss'!$A$2:$C$34,3,FALSE)</f>
        <v>#N/A</v>
      </c>
      <c r="Z998" s="4" t="e">
        <f>VLOOKUP(F998,'Wage and Capital Related Income'!$A$2:$C$34,3,FALSE)</f>
        <v>#N/A</v>
      </c>
      <c r="AA998" s="4" t="e">
        <f>VLOOKUP(F998,'Recapture Features'!$A$2:$D$34,4,FALSE)</f>
        <v>#N/A</v>
      </c>
      <c r="AB998" s="4" t="e">
        <f>VLOOKUP(F998,'Wage and Capital Related Income'!$A$2:$D$34,4,FALSE)</f>
        <v>#N/A</v>
      </c>
      <c r="AC998" s="4" t="e">
        <f>VLOOKUP(F998,'Recapture Features'!$A$2:$B$34,2,FALSE)</f>
        <v>#N/A</v>
      </c>
      <c r="AD998" s="4">
        <f>VLOOKUP(INT(U998),Depth!$A$2:$B$36,2,FALSE)</f>
        <v>0</v>
      </c>
      <c r="AE998" s="4" t="str">
        <f t="shared" si="105"/>
        <v>0</v>
      </c>
      <c r="AF998" s="4" t="e">
        <f>VLOOKUP(AE998,Days!$D$2:$E$199,2,FALSE)</f>
        <v>#N/A</v>
      </c>
      <c r="AG998" s="4">
        <f t="shared" si="106"/>
        <v>0</v>
      </c>
      <c r="AH998" s="4">
        <f t="shared" si="107"/>
        <v>0</v>
      </c>
      <c r="AI998" s="4">
        <f t="shared" si="108"/>
        <v>0</v>
      </c>
      <c r="AJ998" s="4">
        <f t="shared" si="109"/>
        <v>0</v>
      </c>
      <c r="AK998" s="4">
        <f t="shared" si="110"/>
        <v>0</v>
      </c>
      <c r="AL998" s="8">
        <f t="shared" si="111"/>
        <v>0</v>
      </c>
    </row>
    <row r="999" spans="23:38" x14ac:dyDescent="0.25">
      <c r="W999" s="9" t="e">
        <f>VLOOKUP(F999,'Rental Loss'!$A$2:$D$34,4,FALSE)</f>
        <v>#N/A</v>
      </c>
      <c r="X999" s="4" t="e">
        <f>VLOOKUP(F999,'Percent Owner Occupied'!$A$2:$B$34,2,FALSE)</f>
        <v>#N/A</v>
      </c>
      <c r="Y999" s="4" t="e">
        <f>VLOOKUP(F999,'Rental Loss'!$A$2:$C$34,3,FALSE)</f>
        <v>#N/A</v>
      </c>
      <c r="Z999" s="4" t="e">
        <f>VLOOKUP(F999,'Wage and Capital Related Income'!$A$2:$C$34,3,FALSE)</f>
        <v>#N/A</v>
      </c>
      <c r="AA999" s="4" t="e">
        <f>VLOOKUP(F999,'Recapture Features'!$A$2:$D$34,4,FALSE)</f>
        <v>#N/A</v>
      </c>
      <c r="AB999" s="4" t="e">
        <f>VLOOKUP(F999,'Wage and Capital Related Income'!$A$2:$D$34,4,FALSE)</f>
        <v>#N/A</v>
      </c>
      <c r="AC999" s="4" t="e">
        <f>VLOOKUP(F999,'Recapture Features'!$A$2:$B$34,2,FALSE)</f>
        <v>#N/A</v>
      </c>
      <c r="AD999" s="4">
        <f>VLOOKUP(INT(U999),Depth!$A$2:$B$36,2,FALSE)</f>
        <v>0</v>
      </c>
      <c r="AE999" s="4" t="str">
        <f t="shared" si="105"/>
        <v>0</v>
      </c>
      <c r="AF999" s="4" t="e">
        <f>VLOOKUP(AE999,Days!$D$2:$E$199,2,FALSE)</f>
        <v>#N/A</v>
      </c>
      <c r="AG999" s="4">
        <f t="shared" si="106"/>
        <v>0</v>
      </c>
      <c r="AH999" s="4">
        <f t="shared" si="107"/>
        <v>0</v>
      </c>
      <c r="AI999" s="4">
        <f t="shared" si="108"/>
        <v>0</v>
      </c>
      <c r="AJ999" s="4">
        <f t="shared" si="109"/>
        <v>0</v>
      </c>
      <c r="AK999" s="4">
        <f t="shared" si="110"/>
        <v>0</v>
      </c>
      <c r="AL999" s="8">
        <f t="shared" si="111"/>
        <v>0</v>
      </c>
    </row>
    <row r="1000" spans="23:38" x14ac:dyDescent="0.25">
      <c r="W1000" s="9" t="e">
        <f>VLOOKUP(F1000,'Rental Loss'!$A$2:$D$34,4,FALSE)</f>
        <v>#N/A</v>
      </c>
      <c r="X1000" s="4" t="e">
        <f>VLOOKUP(F1000,'Percent Owner Occupied'!$A$2:$B$34,2,FALSE)</f>
        <v>#N/A</v>
      </c>
      <c r="Y1000" s="4" t="e">
        <f>VLOOKUP(F1000,'Rental Loss'!$A$2:$C$34,3,FALSE)</f>
        <v>#N/A</v>
      </c>
      <c r="Z1000" s="4" t="e">
        <f>VLOOKUP(F1000,'Wage and Capital Related Income'!$A$2:$C$34,3,FALSE)</f>
        <v>#N/A</v>
      </c>
      <c r="AA1000" s="4" t="e">
        <f>VLOOKUP(F1000,'Recapture Features'!$A$2:$D$34,4,FALSE)</f>
        <v>#N/A</v>
      </c>
      <c r="AB1000" s="4" t="e">
        <f>VLOOKUP(F1000,'Wage and Capital Related Income'!$A$2:$D$34,4,FALSE)</f>
        <v>#N/A</v>
      </c>
      <c r="AC1000" s="4" t="e">
        <f>VLOOKUP(F1000,'Recapture Features'!$A$2:$B$34,2,FALSE)</f>
        <v>#N/A</v>
      </c>
      <c r="AD1000" s="4">
        <f>VLOOKUP(INT(U1000),Depth!$A$2:$B$36,2,FALSE)</f>
        <v>0</v>
      </c>
      <c r="AE1000" s="4" t="str">
        <f t="shared" si="105"/>
        <v>0</v>
      </c>
      <c r="AF1000" s="4" t="e">
        <f>VLOOKUP(AE1000,Days!$D$2:$E$199,2,FALSE)</f>
        <v>#N/A</v>
      </c>
      <c r="AG1000" s="4">
        <f t="shared" si="106"/>
        <v>0</v>
      </c>
      <c r="AH1000" s="4">
        <f t="shared" si="107"/>
        <v>0</v>
      </c>
      <c r="AI1000" s="4">
        <f t="shared" si="108"/>
        <v>0</v>
      </c>
      <c r="AJ1000" s="4">
        <f t="shared" si="109"/>
        <v>0</v>
      </c>
      <c r="AK1000" s="4">
        <f t="shared" si="110"/>
        <v>0</v>
      </c>
      <c r="AL1000" s="8">
        <f t="shared" si="111"/>
        <v>0</v>
      </c>
    </row>
    <row r="1001" spans="23:38" x14ac:dyDescent="0.25">
      <c r="W1001" s="9" t="e">
        <f>VLOOKUP(F1001,'Rental Loss'!$A$2:$D$34,4,FALSE)</f>
        <v>#N/A</v>
      </c>
      <c r="X1001" s="4" t="e">
        <f>VLOOKUP(F1001,'Percent Owner Occupied'!$A$2:$B$34,2,FALSE)</f>
        <v>#N/A</v>
      </c>
      <c r="Y1001" s="4" t="e">
        <f>VLOOKUP(F1001,'Rental Loss'!$A$2:$C$34,3,FALSE)</f>
        <v>#N/A</v>
      </c>
      <c r="Z1001" s="4" t="e">
        <f>VLOOKUP(F1001,'Wage and Capital Related Income'!$A$2:$C$34,3,FALSE)</f>
        <v>#N/A</v>
      </c>
      <c r="AA1001" s="4" t="e">
        <f>VLOOKUP(F1001,'Recapture Features'!$A$2:$D$34,4,FALSE)</f>
        <v>#N/A</v>
      </c>
      <c r="AB1001" s="4" t="e">
        <f>VLOOKUP(F1001,'Wage and Capital Related Income'!$A$2:$D$34,4,FALSE)</f>
        <v>#N/A</v>
      </c>
      <c r="AC1001" s="4" t="e">
        <f>VLOOKUP(F1001,'Recapture Features'!$A$2:$B$34,2,FALSE)</f>
        <v>#N/A</v>
      </c>
      <c r="AD1001" s="4">
        <f>VLOOKUP(INT(U1001),Depth!$A$2:$B$36,2,FALSE)</f>
        <v>0</v>
      </c>
      <c r="AE1001" s="4" t="str">
        <f t="shared" si="105"/>
        <v>0</v>
      </c>
      <c r="AF1001" s="4" t="e">
        <f>VLOOKUP(AE1001,Days!$D$2:$E$199,2,FALSE)</f>
        <v>#N/A</v>
      </c>
      <c r="AG1001" s="4">
        <f t="shared" si="106"/>
        <v>0</v>
      </c>
      <c r="AH1001" s="4">
        <f t="shared" si="107"/>
        <v>0</v>
      </c>
      <c r="AI1001" s="4">
        <f t="shared" si="108"/>
        <v>0</v>
      </c>
      <c r="AJ1001" s="4">
        <f t="shared" si="109"/>
        <v>0</v>
      </c>
      <c r="AK1001" s="4">
        <f t="shared" si="110"/>
        <v>0</v>
      </c>
      <c r="AL1001" s="8">
        <f t="shared" si="111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C10A5-490C-4253-B20A-FB20333F41BA}">
  <dimension ref="A1:AL1001"/>
  <sheetViews>
    <sheetView workbookViewId="0">
      <selection activeCell="A2" sqref="A2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20.85546875" style="7" bestFit="1" customWidth="1"/>
    <col min="14" max="15" width="15.7109375" style="7" bestFit="1" customWidth="1"/>
    <col min="16" max="16" width="20.85546875" style="7" bestFit="1" customWidth="1"/>
    <col min="17" max="17" width="19.85546875" style="7" bestFit="1" customWidth="1"/>
    <col min="18" max="18" width="18.85546875" style="7" bestFit="1" customWidth="1"/>
    <col min="19" max="19" width="9.140625" style="7"/>
    <col min="20" max="20" width="10.85546875" style="7" bestFit="1" customWidth="1"/>
    <col min="21" max="21" width="14.7109375" style="7" bestFit="1" customWidth="1"/>
    <col min="22" max="22" width="18.85546875" style="7" bestFit="1" customWidth="1"/>
    <col min="23" max="23" width="15.5703125" bestFit="1" customWidth="1"/>
    <col min="24" max="24" width="23.42578125" bestFit="1" customWidth="1"/>
    <col min="25" max="25" width="11" bestFit="1" customWidth="1"/>
    <col min="26" max="26" width="14.85546875" bestFit="1" customWidth="1"/>
    <col min="27" max="27" width="23.28515625" bestFit="1" customWidth="1"/>
    <col min="28" max="28" width="13.28515625" bestFit="1" customWidth="1"/>
    <col min="29" max="29" width="21.7109375" bestFit="1" customWidth="1"/>
    <col min="30" max="30" width="17.42578125" bestFit="1" customWidth="1"/>
    <col min="31" max="31" width="13.7109375" bestFit="1" customWidth="1"/>
    <col min="32" max="32" width="22.5703125" bestFit="1" customWidth="1"/>
    <col min="33" max="33" width="19.42578125" bestFit="1" customWidth="1"/>
    <col min="34" max="34" width="20.140625" bestFit="1" customWidth="1"/>
    <col min="35" max="35" width="20.85546875" bestFit="1" customWidth="1"/>
    <col min="36" max="36" width="12" bestFit="1" customWidth="1"/>
    <col min="37" max="37" width="26.7109375" bestFit="1" customWidth="1"/>
    <col min="38" max="38" width="20.85546875" style="4" bestFit="1" customWidth="1"/>
  </cols>
  <sheetData>
    <row r="1" spans="1:38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5" t="s">
        <v>91</v>
      </c>
      <c r="U1" s="6" t="s">
        <v>92</v>
      </c>
      <c r="V1" s="6" t="s">
        <v>49</v>
      </c>
      <c r="W1" s="9" t="s">
        <v>50</v>
      </c>
      <c r="X1" s="4" t="s">
        <v>51</v>
      </c>
      <c r="Y1" s="4" t="s">
        <v>52</v>
      </c>
      <c r="Z1" s="4" t="s">
        <v>57</v>
      </c>
      <c r="AA1" s="4" t="s">
        <v>58</v>
      </c>
      <c r="AB1" s="4" t="s">
        <v>60</v>
      </c>
      <c r="AC1" s="4" t="s">
        <v>61</v>
      </c>
      <c r="AD1" s="4" t="s">
        <v>73</v>
      </c>
      <c r="AE1" s="4" t="s">
        <v>69</v>
      </c>
      <c r="AF1" s="4" t="s">
        <v>68</v>
      </c>
      <c r="AG1" s="4" t="s">
        <v>54</v>
      </c>
      <c r="AH1" s="4" t="s">
        <v>55</v>
      </c>
      <c r="AI1" s="4" t="s">
        <v>56</v>
      </c>
      <c r="AJ1" s="4" t="s">
        <v>59</v>
      </c>
      <c r="AK1" s="4" t="s">
        <v>48</v>
      </c>
      <c r="AL1" s="4" t="s">
        <v>173</v>
      </c>
    </row>
    <row r="2" spans="1:38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5"/>
      <c r="U2" s="6"/>
      <c r="V2" s="6"/>
      <c r="W2" s="9" t="e">
        <f>VLOOKUP(F2,'Rental Loss'!$A$2:$D$34,4,FALSE)</f>
        <v>#N/A</v>
      </c>
      <c r="X2" s="4" t="e">
        <f>VLOOKUP(F2,'Percent Owner Occupied'!$A$2:$B$34,2,FALSE)</f>
        <v>#N/A</v>
      </c>
      <c r="Y2" s="4" t="e">
        <f>VLOOKUP(F2,'Rental Loss'!$A$2:$C$34,3,FALSE)</f>
        <v>#N/A</v>
      </c>
      <c r="Z2" s="4" t="e">
        <f>VLOOKUP(F2,'Wage and Capital Related Income'!$A$2:$C$34,3,FALSE)</f>
        <v>#N/A</v>
      </c>
      <c r="AA2" s="4" t="e">
        <f>VLOOKUP(F2,'Recapture Features'!$A$2:$D$34,4,FALSE)</f>
        <v>#N/A</v>
      </c>
      <c r="AB2" s="4" t="e">
        <f>VLOOKUP(F2,'Wage and Capital Related Income'!$A$2:$D$34,4,FALSE)</f>
        <v>#N/A</v>
      </c>
      <c r="AC2" s="4" t="e">
        <f>VLOOKUP(F2,'Recapture Features'!$A$2:$B$34,2,FALSE)</f>
        <v>#N/A</v>
      </c>
      <c r="AD2" s="4">
        <f>VLOOKUP(INT(U2),Depth!$A$2:$B$36,2,FALSE)</f>
        <v>0</v>
      </c>
      <c r="AE2" s="4" t="str">
        <f>F2&amp;AD2</f>
        <v>0</v>
      </c>
      <c r="AF2" s="4" t="e">
        <f>VLOOKUP(AE2,Days!$D$2:$E$199,2,FALSE)</f>
        <v>#N/A</v>
      </c>
      <c r="AG2" s="4">
        <f>IF(N2&gt;10,V2*(1-X2/100)*W2+X2/100*(W2+Y2*AF2),0)</f>
        <v>0</v>
      </c>
      <c r="AH2" s="4">
        <f>IF(N2&gt;10,(1-X2/100)*V2*Z2*AF2,0)</f>
        <v>0</v>
      </c>
      <c r="AI2" s="4">
        <f>IF(N2&gt;10,(1-AA2)*V2*Z2*AF2,0)</f>
        <v>0</v>
      </c>
      <c r="AJ2" s="4">
        <f>IF(N2&gt;10,(1-AC2)*V2*AB2*AF2,0)</f>
        <v>0</v>
      </c>
      <c r="AK2" s="4">
        <f>AG2+AH2+AI2+AJ2</f>
        <v>0</v>
      </c>
      <c r="AL2" s="8">
        <f>AK2+R2+Q2+P2</f>
        <v>0</v>
      </c>
    </row>
    <row r="3" spans="1:38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5"/>
      <c r="U3" s="6"/>
      <c r="V3" s="6"/>
      <c r="W3" s="9" t="e">
        <f>VLOOKUP(F3,'Rental Loss'!$A$2:$D$34,4,FALSE)</f>
        <v>#N/A</v>
      </c>
      <c r="X3" s="4" t="e">
        <f>VLOOKUP(F3,'Percent Owner Occupied'!$A$2:$B$34,2,FALSE)</f>
        <v>#N/A</v>
      </c>
      <c r="Y3" s="4" t="e">
        <f>VLOOKUP(F3,'Rental Loss'!$A$2:$C$34,3,FALSE)</f>
        <v>#N/A</v>
      </c>
      <c r="Z3" s="4" t="e">
        <f>VLOOKUP(F3,'Wage and Capital Related Income'!$A$2:$C$34,3,FALSE)</f>
        <v>#N/A</v>
      </c>
      <c r="AA3" s="4" t="e">
        <f>VLOOKUP(F3,'Recapture Features'!$A$2:$D$34,4,FALSE)</f>
        <v>#N/A</v>
      </c>
      <c r="AB3" s="4" t="e">
        <f>VLOOKUP(F3,'Wage and Capital Related Income'!$A$2:$D$34,4,FALSE)</f>
        <v>#N/A</v>
      </c>
      <c r="AC3" s="4" t="e">
        <f>VLOOKUP(F3,'Recapture Features'!$A$2:$B$34,2,FALSE)</f>
        <v>#N/A</v>
      </c>
      <c r="AD3" s="4">
        <f>VLOOKUP(INT(U3),Depth!$A$2:$B$36,2,FALSE)</f>
        <v>0</v>
      </c>
      <c r="AE3" s="4" t="str">
        <f t="shared" ref="AE3:AE66" si="0">F3&amp;AD3</f>
        <v>0</v>
      </c>
      <c r="AF3" s="4" t="e">
        <f>VLOOKUP(AE3,Days!$D$2:$E$199,2,FALSE)</f>
        <v>#N/A</v>
      </c>
      <c r="AG3" s="4">
        <f t="shared" ref="AG3:AG66" si="1">IF(N3&gt;10,V3*(1-X3/100)*W3+X3/100*(W3+Y3*AF3),0)</f>
        <v>0</v>
      </c>
      <c r="AH3" s="4">
        <f t="shared" ref="AH3:AH66" si="2">IF(N3&gt;10,(1-X3/100)*V3*Z3*AF3,0)</f>
        <v>0</v>
      </c>
      <c r="AI3" s="4">
        <f t="shared" ref="AI3:AI66" si="3">IF(N3&gt;10,(1-AA3)*V3*Z3*AF3,0)</f>
        <v>0</v>
      </c>
      <c r="AJ3" s="4">
        <f t="shared" ref="AJ3:AJ66" si="4">IF(N3&gt;10,(1-AC3)*V3*AB3*AF3,0)</f>
        <v>0</v>
      </c>
      <c r="AK3" s="4">
        <f t="shared" ref="AK3:AK66" si="5">AG3+AH3+AI3+AJ3</f>
        <v>0</v>
      </c>
      <c r="AL3" s="8">
        <f t="shared" ref="AL3:AL66" si="6">AK3+R3+Q3+P3</f>
        <v>0</v>
      </c>
    </row>
    <row r="4" spans="1:38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5"/>
      <c r="U4" s="6"/>
      <c r="V4" s="6"/>
      <c r="W4" s="9" t="e">
        <f>VLOOKUP(F4,'Rental Loss'!$A$2:$D$34,4,FALSE)</f>
        <v>#N/A</v>
      </c>
      <c r="X4" s="4" t="e">
        <f>VLOOKUP(F4,'Percent Owner Occupied'!$A$2:$B$34,2,FALSE)</f>
        <v>#N/A</v>
      </c>
      <c r="Y4" s="4" t="e">
        <f>VLOOKUP(F4,'Rental Loss'!$A$2:$C$34,3,FALSE)</f>
        <v>#N/A</v>
      </c>
      <c r="Z4" s="4" t="e">
        <f>VLOOKUP(F4,'Wage and Capital Related Income'!$A$2:$C$34,3,FALSE)</f>
        <v>#N/A</v>
      </c>
      <c r="AA4" s="4" t="e">
        <f>VLOOKUP(F4,'Recapture Features'!$A$2:$D$34,4,FALSE)</f>
        <v>#N/A</v>
      </c>
      <c r="AB4" s="4" t="e">
        <f>VLOOKUP(F4,'Wage and Capital Related Income'!$A$2:$D$34,4,FALSE)</f>
        <v>#N/A</v>
      </c>
      <c r="AC4" s="4" t="e">
        <f>VLOOKUP(F4,'Recapture Features'!$A$2:$B$34,2,FALSE)</f>
        <v>#N/A</v>
      </c>
      <c r="AD4" s="4">
        <f>VLOOKUP(INT(U4),Depth!$A$2:$B$36,2,FALSE)</f>
        <v>0</v>
      </c>
      <c r="AE4" s="4" t="str">
        <f t="shared" si="0"/>
        <v>0</v>
      </c>
      <c r="AF4" s="4" t="e">
        <f>VLOOKUP(AE4,Days!$D$2:$E$199,2,FALSE)</f>
        <v>#N/A</v>
      </c>
      <c r="AG4" s="4">
        <f t="shared" si="1"/>
        <v>0</v>
      </c>
      <c r="AH4" s="4">
        <f t="shared" si="2"/>
        <v>0</v>
      </c>
      <c r="AI4" s="4">
        <f t="shared" si="3"/>
        <v>0</v>
      </c>
      <c r="AJ4" s="4">
        <f t="shared" si="4"/>
        <v>0</v>
      </c>
      <c r="AK4" s="4">
        <f t="shared" si="5"/>
        <v>0</v>
      </c>
      <c r="AL4" s="8">
        <f t="shared" si="6"/>
        <v>0</v>
      </c>
    </row>
    <row r="5" spans="1:38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5"/>
      <c r="U5" s="6"/>
      <c r="V5" s="6"/>
      <c r="W5" s="9" t="e">
        <f>VLOOKUP(F5,'Rental Loss'!$A$2:$D$34,4,FALSE)</f>
        <v>#N/A</v>
      </c>
      <c r="X5" s="4" t="e">
        <f>VLOOKUP(F5,'Percent Owner Occupied'!$A$2:$B$34,2,FALSE)</f>
        <v>#N/A</v>
      </c>
      <c r="Y5" s="4" t="e">
        <f>VLOOKUP(F5,'Rental Loss'!$A$2:$C$34,3,FALSE)</f>
        <v>#N/A</v>
      </c>
      <c r="Z5" s="4" t="e">
        <f>VLOOKUP(F5,'Wage and Capital Related Income'!$A$2:$C$34,3,FALSE)</f>
        <v>#N/A</v>
      </c>
      <c r="AA5" s="4" t="e">
        <f>VLOOKUP(F5,'Recapture Features'!$A$2:$D$34,4,FALSE)</f>
        <v>#N/A</v>
      </c>
      <c r="AB5" s="4" t="e">
        <f>VLOOKUP(F5,'Wage and Capital Related Income'!$A$2:$D$34,4,FALSE)</f>
        <v>#N/A</v>
      </c>
      <c r="AC5" s="4" t="e">
        <f>VLOOKUP(F5,'Recapture Features'!$A$2:$B$34,2,FALSE)</f>
        <v>#N/A</v>
      </c>
      <c r="AD5" s="4">
        <f>VLOOKUP(INT(U5),Depth!$A$2:$B$36,2,FALSE)</f>
        <v>0</v>
      </c>
      <c r="AE5" s="4" t="str">
        <f t="shared" si="0"/>
        <v>0</v>
      </c>
      <c r="AF5" s="4" t="e">
        <f>VLOOKUP(AE5,Days!$D$2:$E$199,2,FALSE)</f>
        <v>#N/A</v>
      </c>
      <c r="AG5" s="4">
        <f t="shared" si="1"/>
        <v>0</v>
      </c>
      <c r="AH5" s="4">
        <f t="shared" si="2"/>
        <v>0</v>
      </c>
      <c r="AI5" s="4">
        <f t="shared" si="3"/>
        <v>0</v>
      </c>
      <c r="AJ5" s="4">
        <f t="shared" si="4"/>
        <v>0</v>
      </c>
      <c r="AK5" s="4">
        <f t="shared" si="5"/>
        <v>0</v>
      </c>
      <c r="AL5" s="8">
        <f t="shared" si="6"/>
        <v>0</v>
      </c>
    </row>
    <row r="6" spans="1:38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5"/>
      <c r="U6" s="6"/>
      <c r="V6" s="6"/>
      <c r="W6" s="9" t="e">
        <f>VLOOKUP(F6,'Rental Loss'!$A$2:$D$34,4,FALSE)</f>
        <v>#N/A</v>
      </c>
      <c r="X6" s="4" t="e">
        <f>VLOOKUP(F6,'Percent Owner Occupied'!$A$2:$B$34,2,FALSE)</f>
        <v>#N/A</v>
      </c>
      <c r="Y6" s="4" t="e">
        <f>VLOOKUP(F6,'Rental Loss'!$A$2:$C$34,3,FALSE)</f>
        <v>#N/A</v>
      </c>
      <c r="Z6" s="4" t="e">
        <f>VLOOKUP(F6,'Wage and Capital Related Income'!$A$2:$C$34,3,FALSE)</f>
        <v>#N/A</v>
      </c>
      <c r="AA6" s="4" t="e">
        <f>VLOOKUP(F6,'Recapture Features'!$A$2:$D$34,4,FALSE)</f>
        <v>#N/A</v>
      </c>
      <c r="AB6" s="4" t="e">
        <f>VLOOKUP(F6,'Wage and Capital Related Income'!$A$2:$D$34,4,FALSE)</f>
        <v>#N/A</v>
      </c>
      <c r="AC6" s="4" t="e">
        <f>VLOOKUP(F6,'Recapture Features'!$A$2:$B$34,2,FALSE)</f>
        <v>#N/A</v>
      </c>
      <c r="AD6" s="4">
        <f>VLOOKUP(INT(U6),Depth!$A$2:$B$36,2,FALSE)</f>
        <v>0</v>
      </c>
      <c r="AE6" s="4" t="str">
        <f t="shared" si="0"/>
        <v>0</v>
      </c>
      <c r="AF6" s="4" t="e">
        <f>VLOOKUP(AE6,Days!$D$2:$E$199,2,FALSE)</f>
        <v>#N/A</v>
      </c>
      <c r="AG6" s="4">
        <f t="shared" si="1"/>
        <v>0</v>
      </c>
      <c r="AH6" s="4">
        <f t="shared" si="2"/>
        <v>0</v>
      </c>
      <c r="AI6" s="4">
        <f t="shared" si="3"/>
        <v>0</v>
      </c>
      <c r="AJ6" s="4">
        <f t="shared" si="4"/>
        <v>0</v>
      </c>
      <c r="AK6" s="4">
        <f t="shared" si="5"/>
        <v>0</v>
      </c>
      <c r="AL6" s="8">
        <f t="shared" si="6"/>
        <v>0</v>
      </c>
    </row>
    <row r="7" spans="1:38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5"/>
      <c r="U7" s="6"/>
      <c r="V7" s="6"/>
      <c r="W7" s="9" t="e">
        <f>VLOOKUP(F7,'Rental Loss'!$A$2:$D$34,4,FALSE)</f>
        <v>#N/A</v>
      </c>
      <c r="X7" s="4" t="e">
        <f>VLOOKUP(F7,'Percent Owner Occupied'!$A$2:$B$34,2,FALSE)</f>
        <v>#N/A</v>
      </c>
      <c r="Y7" s="4" t="e">
        <f>VLOOKUP(F7,'Rental Loss'!$A$2:$C$34,3,FALSE)</f>
        <v>#N/A</v>
      </c>
      <c r="Z7" s="4" t="e">
        <f>VLOOKUP(F7,'Wage and Capital Related Income'!$A$2:$C$34,3,FALSE)</f>
        <v>#N/A</v>
      </c>
      <c r="AA7" s="4" t="e">
        <f>VLOOKUP(F7,'Recapture Features'!$A$2:$D$34,4,FALSE)</f>
        <v>#N/A</v>
      </c>
      <c r="AB7" s="4" t="e">
        <f>VLOOKUP(F7,'Wage and Capital Related Income'!$A$2:$D$34,4,FALSE)</f>
        <v>#N/A</v>
      </c>
      <c r="AC7" s="4" t="e">
        <f>VLOOKUP(F7,'Recapture Features'!$A$2:$B$34,2,FALSE)</f>
        <v>#N/A</v>
      </c>
      <c r="AD7" s="4">
        <f>VLOOKUP(INT(U7),Depth!$A$2:$B$36,2,FALSE)</f>
        <v>0</v>
      </c>
      <c r="AE7" s="4" t="str">
        <f t="shared" si="0"/>
        <v>0</v>
      </c>
      <c r="AF7" s="4" t="e">
        <f>VLOOKUP(AE7,Days!$D$2:$E$199,2,FALSE)</f>
        <v>#N/A</v>
      </c>
      <c r="AG7" s="4">
        <f t="shared" si="1"/>
        <v>0</v>
      </c>
      <c r="AH7" s="4">
        <f t="shared" si="2"/>
        <v>0</v>
      </c>
      <c r="AI7" s="4">
        <f t="shared" si="3"/>
        <v>0</v>
      </c>
      <c r="AJ7" s="4">
        <f t="shared" si="4"/>
        <v>0</v>
      </c>
      <c r="AK7" s="4">
        <f t="shared" si="5"/>
        <v>0</v>
      </c>
      <c r="AL7" s="8">
        <f t="shared" si="6"/>
        <v>0</v>
      </c>
    </row>
    <row r="8" spans="1:38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5"/>
      <c r="U8" s="6"/>
      <c r="V8" s="6"/>
      <c r="W8" s="9" t="e">
        <f>VLOOKUP(F8,'Rental Loss'!$A$2:$D$34,4,FALSE)</f>
        <v>#N/A</v>
      </c>
      <c r="X8" s="4" t="e">
        <f>VLOOKUP(F8,'Percent Owner Occupied'!$A$2:$B$34,2,FALSE)</f>
        <v>#N/A</v>
      </c>
      <c r="Y8" s="4" t="e">
        <f>VLOOKUP(F8,'Rental Loss'!$A$2:$C$34,3,FALSE)</f>
        <v>#N/A</v>
      </c>
      <c r="Z8" s="4" t="e">
        <f>VLOOKUP(F8,'Wage and Capital Related Income'!$A$2:$C$34,3,FALSE)</f>
        <v>#N/A</v>
      </c>
      <c r="AA8" s="4" t="e">
        <f>VLOOKUP(F8,'Recapture Features'!$A$2:$D$34,4,FALSE)</f>
        <v>#N/A</v>
      </c>
      <c r="AB8" s="4" t="e">
        <f>VLOOKUP(F8,'Wage and Capital Related Income'!$A$2:$D$34,4,FALSE)</f>
        <v>#N/A</v>
      </c>
      <c r="AC8" s="4" t="e">
        <f>VLOOKUP(F8,'Recapture Features'!$A$2:$B$34,2,FALSE)</f>
        <v>#N/A</v>
      </c>
      <c r="AD8" s="4">
        <f>VLOOKUP(INT(U8),Depth!$A$2:$B$36,2,FALSE)</f>
        <v>0</v>
      </c>
      <c r="AE8" s="4" t="str">
        <f t="shared" si="0"/>
        <v>0</v>
      </c>
      <c r="AF8" s="4" t="e">
        <f>VLOOKUP(AE8,Days!$D$2:$E$199,2,FALSE)</f>
        <v>#N/A</v>
      </c>
      <c r="AG8" s="4">
        <f t="shared" si="1"/>
        <v>0</v>
      </c>
      <c r="AH8" s="4">
        <f t="shared" si="2"/>
        <v>0</v>
      </c>
      <c r="AI8" s="4">
        <f t="shared" si="3"/>
        <v>0</v>
      </c>
      <c r="AJ8" s="4">
        <f t="shared" si="4"/>
        <v>0</v>
      </c>
      <c r="AK8" s="4">
        <f t="shared" si="5"/>
        <v>0</v>
      </c>
      <c r="AL8" s="8">
        <f t="shared" si="6"/>
        <v>0</v>
      </c>
    </row>
    <row r="9" spans="1:38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5"/>
      <c r="U9" s="6"/>
      <c r="V9" s="6"/>
      <c r="W9" s="9" t="e">
        <f>VLOOKUP(F9,'Rental Loss'!$A$2:$D$34,4,FALSE)</f>
        <v>#N/A</v>
      </c>
      <c r="X9" s="4" t="e">
        <f>VLOOKUP(F9,'Percent Owner Occupied'!$A$2:$B$34,2,FALSE)</f>
        <v>#N/A</v>
      </c>
      <c r="Y9" s="4" t="e">
        <f>VLOOKUP(F9,'Rental Loss'!$A$2:$C$34,3,FALSE)</f>
        <v>#N/A</v>
      </c>
      <c r="Z9" s="4" t="e">
        <f>VLOOKUP(F9,'Wage and Capital Related Income'!$A$2:$C$34,3,FALSE)</f>
        <v>#N/A</v>
      </c>
      <c r="AA9" s="4" t="e">
        <f>VLOOKUP(F9,'Recapture Features'!$A$2:$D$34,4,FALSE)</f>
        <v>#N/A</v>
      </c>
      <c r="AB9" s="4" t="e">
        <f>VLOOKUP(F9,'Wage and Capital Related Income'!$A$2:$D$34,4,FALSE)</f>
        <v>#N/A</v>
      </c>
      <c r="AC9" s="4" t="e">
        <f>VLOOKUP(F9,'Recapture Features'!$A$2:$B$34,2,FALSE)</f>
        <v>#N/A</v>
      </c>
      <c r="AD9" s="4">
        <f>VLOOKUP(INT(U9),Depth!$A$2:$B$36,2,FALSE)</f>
        <v>0</v>
      </c>
      <c r="AE9" s="4" t="str">
        <f t="shared" si="0"/>
        <v>0</v>
      </c>
      <c r="AF9" s="4" t="e">
        <f>VLOOKUP(AE9,Days!$D$2:$E$199,2,FALSE)</f>
        <v>#N/A</v>
      </c>
      <c r="AG9" s="4">
        <f t="shared" si="1"/>
        <v>0</v>
      </c>
      <c r="AH9" s="4">
        <f t="shared" si="2"/>
        <v>0</v>
      </c>
      <c r="AI9" s="4">
        <f t="shared" si="3"/>
        <v>0</v>
      </c>
      <c r="AJ9" s="4">
        <f t="shared" si="4"/>
        <v>0</v>
      </c>
      <c r="AK9" s="4">
        <f t="shared" si="5"/>
        <v>0</v>
      </c>
      <c r="AL9" s="8">
        <f t="shared" si="6"/>
        <v>0</v>
      </c>
    </row>
    <row r="10" spans="1:38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5"/>
      <c r="U10" s="6"/>
      <c r="V10" s="6"/>
      <c r="W10" s="9" t="e">
        <f>VLOOKUP(F10,'Rental Loss'!$A$2:$D$34,4,FALSE)</f>
        <v>#N/A</v>
      </c>
      <c r="X10" s="4" t="e">
        <f>VLOOKUP(F10,'Percent Owner Occupied'!$A$2:$B$34,2,FALSE)</f>
        <v>#N/A</v>
      </c>
      <c r="Y10" s="4" t="e">
        <f>VLOOKUP(F10,'Rental Loss'!$A$2:$C$34,3,FALSE)</f>
        <v>#N/A</v>
      </c>
      <c r="Z10" s="4" t="e">
        <f>VLOOKUP(F10,'Wage and Capital Related Income'!$A$2:$C$34,3,FALSE)</f>
        <v>#N/A</v>
      </c>
      <c r="AA10" s="4" t="e">
        <f>VLOOKUP(F10,'Recapture Features'!$A$2:$D$34,4,FALSE)</f>
        <v>#N/A</v>
      </c>
      <c r="AB10" s="4" t="e">
        <f>VLOOKUP(F10,'Wage and Capital Related Income'!$A$2:$D$34,4,FALSE)</f>
        <v>#N/A</v>
      </c>
      <c r="AC10" s="4" t="e">
        <f>VLOOKUP(F10,'Recapture Features'!$A$2:$B$34,2,FALSE)</f>
        <v>#N/A</v>
      </c>
      <c r="AD10" s="4">
        <f>VLOOKUP(INT(U10),Depth!$A$2:$B$36,2,FALSE)</f>
        <v>0</v>
      </c>
      <c r="AE10" s="4" t="str">
        <f t="shared" si="0"/>
        <v>0</v>
      </c>
      <c r="AF10" s="4" t="e">
        <f>VLOOKUP(AE10,Days!$D$2:$E$199,2,FALSE)</f>
        <v>#N/A</v>
      </c>
      <c r="AG10" s="4">
        <f t="shared" si="1"/>
        <v>0</v>
      </c>
      <c r="AH10" s="4">
        <f t="shared" si="2"/>
        <v>0</v>
      </c>
      <c r="AI10" s="4">
        <f t="shared" si="3"/>
        <v>0</v>
      </c>
      <c r="AJ10" s="4">
        <f t="shared" si="4"/>
        <v>0</v>
      </c>
      <c r="AK10" s="4">
        <f t="shared" si="5"/>
        <v>0</v>
      </c>
      <c r="AL10" s="8">
        <f t="shared" si="6"/>
        <v>0</v>
      </c>
    </row>
    <row r="11" spans="1:38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5"/>
      <c r="U11" s="6"/>
      <c r="V11" s="6"/>
      <c r="W11" s="9" t="e">
        <f>VLOOKUP(F11,'Rental Loss'!$A$2:$D$34,4,FALSE)</f>
        <v>#N/A</v>
      </c>
      <c r="X11" s="4" t="e">
        <f>VLOOKUP(F11,'Percent Owner Occupied'!$A$2:$B$34,2,FALSE)</f>
        <v>#N/A</v>
      </c>
      <c r="Y11" s="4" t="e">
        <f>VLOOKUP(F11,'Rental Loss'!$A$2:$C$34,3,FALSE)</f>
        <v>#N/A</v>
      </c>
      <c r="Z11" s="4" t="e">
        <f>VLOOKUP(F11,'Wage and Capital Related Income'!$A$2:$C$34,3,FALSE)</f>
        <v>#N/A</v>
      </c>
      <c r="AA11" s="4" t="e">
        <f>VLOOKUP(F11,'Recapture Features'!$A$2:$D$34,4,FALSE)</f>
        <v>#N/A</v>
      </c>
      <c r="AB11" s="4" t="e">
        <f>VLOOKUP(F11,'Wage and Capital Related Income'!$A$2:$D$34,4,FALSE)</f>
        <v>#N/A</v>
      </c>
      <c r="AC11" s="4" t="e">
        <f>VLOOKUP(F11,'Recapture Features'!$A$2:$B$34,2,FALSE)</f>
        <v>#N/A</v>
      </c>
      <c r="AD11" s="4">
        <f>VLOOKUP(INT(U11),Depth!$A$2:$B$36,2,FALSE)</f>
        <v>0</v>
      </c>
      <c r="AE11" s="4" t="str">
        <f t="shared" si="0"/>
        <v>0</v>
      </c>
      <c r="AF11" s="4" t="e">
        <f>VLOOKUP(AE11,Days!$D$2:$E$199,2,FALSE)</f>
        <v>#N/A</v>
      </c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5"/>
        <v>0</v>
      </c>
      <c r="AL11" s="8">
        <f t="shared" si="6"/>
        <v>0</v>
      </c>
    </row>
    <row r="12" spans="1:38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5"/>
      <c r="U12" s="6"/>
      <c r="V12" s="6"/>
      <c r="W12" s="9" t="e">
        <f>VLOOKUP(F12,'Rental Loss'!$A$2:$D$34,4,FALSE)</f>
        <v>#N/A</v>
      </c>
      <c r="X12" s="4" t="e">
        <f>VLOOKUP(F12,'Percent Owner Occupied'!$A$2:$B$34,2,FALSE)</f>
        <v>#N/A</v>
      </c>
      <c r="Y12" s="4" t="e">
        <f>VLOOKUP(F12,'Rental Loss'!$A$2:$C$34,3,FALSE)</f>
        <v>#N/A</v>
      </c>
      <c r="Z12" s="4" t="e">
        <f>VLOOKUP(F12,'Wage and Capital Related Income'!$A$2:$C$34,3,FALSE)</f>
        <v>#N/A</v>
      </c>
      <c r="AA12" s="4" t="e">
        <f>VLOOKUP(F12,'Recapture Features'!$A$2:$D$34,4,FALSE)</f>
        <v>#N/A</v>
      </c>
      <c r="AB12" s="4" t="e">
        <f>VLOOKUP(F12,'Wage and Capital Related Income'!$A$2:$D$34,4,FALSE)</f>
        <v>#N/A</v>
      </c>
      <c r="AC12" s="4" t="e">
        <f>VLOOKUP(F12,'Recapture Features'!$A$2:$B$34,2,FALSE)</f>
        <v>#N/A</v>
      </c>
      <c r="AD12" s="4">
        <f>VLOOKUP(INT(U12),Depth!$A$2:$B$36,2,FALSE)</f>
        <v>0</v>
      </c>
      <c r="AE12" s="4" t="str">
        <f t="shared" si="0"/>
        <v>0</v>
      </c>
      <c r="AF12" s="4" t="e">
        <f>VLOOKUP(AE12,Days!$D$2:$E$199,2,FALSE)</f>
        <v>#N/A</v>
      </c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5"/>
        <v>0</v>
      </c>
      <c r="AL12" s="8">
        <f t="shared" si="6"/>
        <v>0</v>
      </c>
    </row>
    <row r="13" spans="1:38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5"/>
      <c r="U13" s="6"/>
      <c r="V13" s="6"/>
      <c r="W13" s="9" t="e">
        <f>VLOOKUP(F13,'Rental Loss'!$A$2:$D$34,4,FALSE)</f>
        <v>#N/A</v>
      </c>
      <c r="X13" s="4" t="e">
        <f>VLOOKUP(F13,'Percent Owner Occupied'!$A$2:$B$34,2,FALSE)</f>
        <v>#N/A</v>
      </c>
      <c r="Y13" s="4" t="e">
        <f>VLOOKUP(F13,'Rental Loss'!$A$2:$C$34,3,FALSE)</f>
        <v>#N/A</v>
      </c>
      <c r="Z13" s="4" t="e">
        <f>VLOOKUP(F13,'Wage and Capital Related Income'!$A$2:$C$34,3,FALSE)</f>
        <v>#N/A</v>
      </c>
      <c r="AA13" s="4" t="e">
        <f>VLOOKUP(F13,'Recapture Features'!$A$2:$D$34,4,FALSE)</f>
        <v>#N/A</v>
      </c>
      <c r="AB13" s="4" t="e">
        <f>VLOOKUP(F13,'Wage and Capital Related Income'!$A$2:$D$34,4,FALSE)</f>
        <v>#N/A</v>
      </c>
      <c r="AC13" s="4" t="e">
        <f>VLOOKUP(F13,'Recapture Features'!$A$2:$B$34,2,FALSE)</f>
        <v>#N/A</v>
      </c>
      <c r="AD13" s="4">
        <f>VLOOKUP(INT(U13),Depth!$A$2:$B$36,2,FALSE)</f>
        <v>0</v>
      </c>
      <c r="AE13" s="4" t="str">
        <f t="shared" si="0"/>
        <v>0</v>
      </c>
      <c r="AF13" s="4" t="e">
        <f>VLOOKUP(AE13,Days!$D$2:$E$199,2,FALSE)</f>
        <v>#N/A</v>
      </c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5"/>
        <v>0</v>
      </c>
      <c r="AL13" s="8">
        <f t="shared" si="6"/>
        <v>0</v>
      </c>
    </row>
    <row r="14" spans="1:38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5"/>
      <c r="U14" s="6"/>
      <c r="V14" s="6"/>
      <c r="W14" s="9" t="e">
        <f>VLOOKUP(F14,'Rental Loss'!$A$2:$D$34,4,FALSE)</f>
        <v>#N/A</v>
      </c>
      <c r="X14" s="4" t="e">
        <f>VLOOKUP(F14,'Percent Owner Occupied'!$A$2:$B$34,2,FALSE)</f>
        <v>#N/A</v>
      </c>
      <c r="Y14" s="4" t="e">
        <f>VLOOKUP(F14,'Rental Loss'!$A$2:$C$34,3,FALSE)</f>
        <v>#N/A</v>
      </c>
      <c r="Z14" s="4" t="e">
        <f>VLOOKUP(F14,'Wage and Capital Related Income'!$A$2:$C$34,3,FALSE)</f>
        <v>#N/A</v>
      </c>
      <c r="AA14" s="4" t="e">
        <f>VLOOKUP(F14,'Recapture Features'!$A$2:$D$34,4,FALSE)</f>
        <v>#N/A</v>
      </c>
      <c r="AB14" s="4" t="e">
        <f>VLOOKUP(F14,'Wage and Capital Related Income'!$A$2:$D$34,4,FALSE)</f>
        <v>#N/A</v>
      </c>
      <c r="AC14" s="4" t="e">
        <f>VLOOKUP(F14,'Recapture Features'!$A$2:$B$34,2,FALSE)</f>
        <v>#N/A</v>
      </c>
      <c r="AD14" s="4">
        <f>VLOOKUP(INT(U14),Depth!$A$2:$B$36,2,FALSE)</f>
        <v>0</v>
      </c>
      <c r="AE14" s="4" t="str">
        <f t="shared" si="0"/>
        <v>0</v>
      </c>
      <c r="AF14" s="4" t="e">
        <f>VLOOKUP(AE14,Days!$D$2:$E$199,2,FALSE)</f>
        <v>#N/A</v>
      </c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5"/>
        <v>0</v>
      </c>
      <c r="AL14" s="8">
        <f t="shared" si="6"/>
        <v>0</v>
      </c>
    </row>
    <row r="15" spans="1:38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5"/>
      <c r="U15" s="6"/>
      <c r="V15" s="6"/>
      <c r="W15" s="9" t="e">
        <f>VLOOKUP(F15,'Rental Loss'!$A$2:$D$34,4,FALSE)</f>
        <v>#N/A</v>
      </c>
      <c r="X15" s="4" t="e">
        <f>VLOOKUP(F15,'Percent Owner Occupied'!$A$2:$B$34,2,FALSE)</f>
        <v>#N/A</v>
      </c>
      <c r="Y15" s="4" t="e">
        <f>VLOOKUP(F15,'Rental Loss'!$A$2:$C$34,3,FALSE)</f>
        <v>#N/A</v>
      </c>
      <c r="Z15" s="4" t="e">
        <f>VLOOKUP(F15,'Wage and Capital Related Income'!$A$2:$C$34,3,FALSE)</f>
        <v>#N/A</v>
      </c>
      <c r="AA15" s="4" t="e">
        <f>VLOOKUP(F15,'Recapture Features'!$A$2:$D$34,4,FALSE)</f>
        <v>#N/A</v>
      </c>
      <c r="AB15" s="4" t="e">
        <f>VLOOKUP(F15,'Wage and Capital Related Income'!$A$2:$D$34,4,FALSE)</f>
        <v>#N/A</v>
      </c>
      <c r="AC15" s="4" t="e">
        <f>VLOOKUP(F15,'Recapture Features'!$A$2:$B$34,2,FALSE)</f>
        <v>#N/A</v>
      </c>
      <c r="AD15" s="4">
        <f>VLOOKUP(INT(U15),Depth!$A$2:$B$36,2,FALSE)</f>
        <v>0</v>
      </c>
      <c r="AE15" s="4" t="str">
        <f t="shared" si="0"/>
        <v>0</v>
      </c>
      <c r="AF15" s="4" t="e">
        <f>VLOOKUP(AE15,Days!$D$2:$E$199,2,FALSE)</f>
        <v>#N/A</v>
      </c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5"/>
        <v>0</v>
      </c>
      <c r="AL15" s="8">
        <f t="shared" si="6"/>
        <v>0</v>
      </c>
    </row>
    <row r="16" spans="1:38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5"/>
      <c r="U16" s="6"/>
      <c r="V16" s="6"/>
      <c r="W16" s="9" t="e">
        <f>VLOOKUP(F16,'Rental Loss'!$A$2:$D$34,4,FALSE)</f>
        <v>#N/A</v>
      </c>
      <c r="X16" s="4" t="e">
        <f>VLOOKUP(F16,'Percent Owner Occupied'!$A$2:$B$34,2,FALSE)</f>
        <v>#N/A</v>
      </c>
      <c r="Y16" s="4" t="e">
        <f>VLOOKUP(F16,'Rental Loss'!$A$2:$C$34,3,FALSE)</f>
        <v>#N/A</v>
      </c>
      <c r="Z16" s="4" t="e">
        <f>VLOOKUP(F16,'Wage and Capital Related Income'!$A$2:$C$34,3,FALSE)</f>
        <v>#N/A</v>
      </c>
      <c r="AA16" s="4" t="e">
        <f>VLOOKUP(F16,'Recapture Features'!$A$2:$D$34,4,FALSE)</f>
        <v>#N/A</v>
      </c>
      <c r="AB16" s="4" t="e">
        <f>VLOOKUP(F16,'Wage and Capital Related Income'!$A$2:$D$34,4,FALSE)</f>
        <v>#N/A</v>
      </c>
      <c r="AC16" s="4" t="e">
        <f>VLOOKUP(F16,'Recapture Features'!$A$2:$B$34,2,FALSE)</f>
        <v>#N/A</v>
      </c>
      <c r="AD16" s="4">
        <f>VLOOKUP(INT(U16),Depth!$A$2:$B$36,2,FALSE)</f>
        <v>0</v>
      </c>
      <c r="AE16" s="4" t="str">
        <f t="shared" si="0"/>
        <v>0</v>
      </c>
      <c r="AF16" s="4" t="e">
        <f>VLOOKUP(AE16,Days!$D$2:$E$199,2,FALSE)</f>
        <v>#N/A</v>
      </c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5"/>
        <v>0</v>
      </c>
      <c r="AL16" s="8">
        <f t="shared" si="6"/>
        <v>0</v>
      </c>
    </row>
    <row r="17" spans="1:38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5"/>
      <c r="U17" s="6"/>
      <c r="V17" s="6"/>
      <c r="W17" s="9" t="e">
        <f>VLOOKUP(F17,'Rental Loss'!$A$2:$D$34,4,FALSE)</f>
        <v>#N/A</v>
      </c>
      <c r="X17" s="4" t="e">
        <f>VLOOKUP(F17,'Percent Owner Occupied'!$A$2:$B$34,2,FALSE)</f>
        <v>#N/A</v>
      </c>
      <c r="Y17" s="4" t="e">
        <f>VLOOKUP(F17,'Rental Loss'!$A$2:$C$34,3,FALSE)</f>
        <v>#N/A</v>
      </c>
      <c r="Z17" s="4" t="e">
        <f>VLOOKUP(F17,'Wage and Capital Related Income'!$A$2:$C$34,3,FALSE)</f>
        <v>#N/A</v>
      </c>
      <c r="AA17" s="4" t="e">
        <f>VLOOKUP(F17,'Recapture Features'!$A$2:$D$34,4,FALSE)</f>
        <v>#N/A</v>
      </c>
      <c r="AB17" s="4" t="e">
        <f>VLOOKUP(F17,'Wage and Capital Related Income'!$A$2:$D$34,4,FALSE)</f>
        <v>#N/A</v>
      </c>
      <c r="AC17" s="4" t="e">
        <f>VLOOKUP(F17,'Recapture Features'!$A$2:$B$34,2,FALSE)</f>
        <v>#N/A</v>
      </c>
      <c r="AD17" s="4">
        <f>VLOOKUP(INT(U17),Depth!$A$2:$B$36,2,FALSE)</f>
        <v>0</v>
      </c>
      <c r="AE17" s="4" t="str">
        <f t="shared" si="0"/>
        <v>0</v>
      </c>
      <c r="AF17" s="4" t="e">
        <f>VLOOKUP(AE17,Days!$D$2:$E$199,2,FALSE)</f>
        <v>#N/A</v>
      </c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5"/>
        <v>0</v>
      </c>
      <c r="AL17" s="8">
        <f t="shared" si="6"/>
        <v>0</v>
      </c>
    </row>
    <row r="18" spans="1:38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5"/>
      <c r="U18" s="6"/>
      <c r="V18" s="6"/>
      <c r="W18" s="9" t="e">
        <f>VLOOKUP(F18,'Rental Loss'!$A$2:$D$34,4,FALSE)</f>
        <v>#N/A</v>
      </c>
      <c r="X18" s="4" t="e">
        <f>VLOOKUP(F18,'Percent Owner Occupied'!$A$2:$B$34,2,FALSE)</f>
        <v>#N/A</v>
      </c>
      <c r="Y18" s="4" t="e">
        <f>VLOOKUP(F18,'Rental Loss'!$A$2:$C$34,3,FALSE)</f>
        <v>#N/A</v>
      </c>
      <c r="Z18" s="4" t="e">
        <f>VLOOKUP(F18,'Wage and Capital Related Income'!$A$2:$C$34,3,FALSE)</f>
        <v>#N/A</v>
      </c>
      <c r="AA18" s="4" t="e">
        <f>VLOOKUP(F18,'Recapture Features'!$A$2:$D$34,4,FALSE)</f>
        <v>#N/A</v>
      </c>
      <c r="AB18" s="4" t="e">
        <f>VLOOKUP(F18,'Wage and Capital Related Income'!$A$2:$D$34,4,FALSE)</f>
        <v>#N/A</v>
      </c>
      <c r="AC18" s="4" t="e">
        <f>VLOOKUP(F18,'Recapture Features'!$A$2:$B$34,2,FALSE)</f>
        <v>#N/A</v>
      </c>
      <c r="AD18" s="4">
        <f>VLOOKUP(INT(U18),Depth!$A$2:$B$36,2,FALSE)</f>
        <v>0</v>
      </c>
      <c r="AE18" s="4" t="str">
        <f t="shared" si="0"/>
        <v>0</v>
      </c>
      <c r="AF18" s="4" t="e">
        <f>VLOOKUP(AE18,Days!$D$2:$E$199,2,FALSE)</f>
        <v>#N/A</v>
      </c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5"/>
        <v>0</v>
      </c>
      <c r="AL18" s="8">
        <f t="shared" si="6"/>
        <v>0</v>
      </c>
    </row>
    <row r="19" spans="1:38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5"/>
      <c r="U19" s="6"/>
      <c r="V19" s="6"/>
      <c r="W19" s="9" t="e">
        <f>VLOOKUP(F19,'Rental Loss'!$A$2:$D$34,4,FALSE)</f>
        <v>#N/A</v>
      </c>
      <c r="X19" s="4" t="e">
        <f>VLOOKUP(F19,'Percent Owner Occupied'!$A$2:$B$34,2,FALSE)</f>
        <v>#N/A</v>
      </c>
      <c r="Y19" s="4" t="e">
        <f>VLOOKUP(F19,'Rental Loss'!$A$2:$C$34,3,FALSE)</f>
        <v>#N/A</v>
      </c>
      <c r="Z19" s="4" t="e">
        <f>VLOOKUP(F19,'Wage and Capital Related Income'!$A$2:$C$34,3,FALSE)</f>
        <v>#N/A</v>
      </c>
      <c r="AA19" s="4" t="e">
        <f>VLOOKUP(F19,'Recapture Features'!$A$2:$D$34,4,FALSE)</f>
        <v>#N/A</v>
      </c>
      <c r="AB19" s="4" t="e">
        <f>VLOOKUP(F19,'Wage and Capital Related Income'!$A$2:$D$34,4,FALSE)</f>
        <v>#N/A</v>
      </c>
      <c r="AC19" s="4" t="e">
        <f>VLOOKUP(F19,'Recapture Features'!$A$2:$B$34,2,FALSE)</f>
        <v>#N/A</v>
      </c>
      <c r="AD19" s="4">
        <f>VLOOKUP(INT(U19),Depth!$A$2:$B$36,2,FALSE)</f>
        <v>0</v>
      </c>
      <c r="AE19" s="4" t="str">
        <f t="shared" si="0"/>
        <v>0</v>
      </c>
      <c r="AF19" s="4" t="e">
        <f>VLOOKUP(AE19,Days!$D$2:$E$199,2,FALSE)</f>
        <v>#N/A</v>
      </c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5"/>
        <v>0</v>
      </c>
      <c r="AL19" s="8">
        <f t="shared" si="6"/>
        <v>0</v>
      </c>
    </row>
    <row r="20" spans="1:38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5"/>
      <c r="U20" s="6"/>
      <c r="V20" s="6"/>
      <c r="W20" s="9" t="e">
        <f>VLOOKUP(F20,'Rental Loss'!$A$2:$D$34,4,FALSE)</f>
        <v>#N/A</v>
      </c>
      <c r="X20" s="4" t="e">
        <f>VLOOKUP(F20,'Percent Owner Occupied'!$A$2:$B$34,2,FALSE)</f>
        <v>#N/A</v>
      </c>
      <c r="Y20" s="4" t="e">
        <f>VLOOKUP(F20,'Rental Loss'!$A$2:$C$34,3,FALSE)</f>
        <v>#N/A</v>
      </c>
      <c r="Z20" s="4" t="e">
        <f>VLOOKUP(F20,'Wage and Capital Related Income'!$A$2:$C$34,3,FALSE)</f>
        <v>#N/A</v>
      </c>
      <c r="AA20" s="4" t="e">
        <f>VLOOKUP(F20,'Recapture Features'!$A$2:$D$34,4,FALSE)</f>
        <v>#N/A</v>
      </c>
      <c r="AB20" s="4" t="e">
        <f>VLOOKUP(F20,'Wage and Capital Related Income'!$A$2:$D$34,4,FALSE)</f>
        <v>#N/A</v>
      </c>
      <c r="AC20" s="4" t="e">
        <f>VLOOKUP(F20,'Recapture Features'!$A$2:$B$34,2,FALSE)</f>
        <v>#N/A</v>
      </c>
      <c r="AD20" s="4">
        <f>VLOOKUP(INT(U20),Depth!$A$2:$B$36,2,FALSE)</f>
        <v>0</v>
      </c>
      <c r="AE20" s="4" t="str">
        <f t="shared" si="0"/>
        <v>0</v>
      </c>
      <c r="AF20" s="4" t="e">
        <f>VLOOKUP(AE20,Days!$D$2:$E$199,2,FALSE)</f>
        <v>#N/A</v>
      </c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5"/>
        <v>0</v>
      </c>
      <c r="AL20" s="8">
        <f t="shared" si="6"/>
        <v>0</v>
      </c>
    </row>
    <row r="21" spans="1:38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5"/>
      <c r="U21" s="6"/>
      <c r="V21" s="6"/>
      <c r="W21" s="9" t="e">
        <f>VLOOKUP(F21,'Rental Loss'!$A$2:$D$34,4,FALSE)</f>
        <v>#N/A</v>
      </c>
      <c r="X21" s="4" t="e">
        <f>VLOOKUP(F21,'Percent Owner Occupied'!$A$2:$B$34,2,FALSE)</f>
        <v>#N/A</v>
      </c>
      <c r="Y21" s="4" t="e">
        <f>VLOOKUP(F21,'Rental Loss'!$A$2:$C$34,3,FALSE)</f>
        <v>#N/A</v>
      </c>
      <c r="Z21" s="4" t="e">
        <f>VLOOKUP(F21,'Wage and Capital Related Income'!$A$2:$C$34,3,FALSE)</f>
        <v>#N/A</v>
      </c>
      <c r="AA21" s="4" t="e">
        <f>VLOOKUP(F21,'Recapture Features'!$A$2:$D$34,4,FALSE)</f>
        <v>#N/A</v>
      </c>
      <c r="AB21" s="4" t="e">
        <f>VLOOKUP(F21,'Wage and Capital Related Income'!$A$2:$D$34,4,FALSE)</f>
        <v>#N/A</v>
      </c>
      <c r="AC21" s="4" t="e">
        <f>VLOOKUP(F21,'Recapture Features'!$A$2:$B$34,2,FALSE)</f>
        <v>#N/A</v>
      </c>
      <c r="AD21" s="4">
        <f>VLOOKUP(INT(U21),Depth!$A$2:$B$36,2,FALSE)</f>
        <v>0</v>
      </c>
      <c r="AE21" s="4" t="str">
        <f t="shared" si="0"/>
        <v>0</v>
      </c>
      <c r="AF21" s="4" t="e">
        <f>VLOOKUP(AE21,Days!$D$2:$E$199,2,FALSE)</f>
        <v>#N/A</v>
      </c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5"/>
        <v>0</v>
      </c>
      <c r="AL21" s="8">
        <f t="shared" si="6"/>
        <v>0</v>
      </c>
    </row>
    <row r="22" spans="1:38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5"/>
      <c r="U22" s="6"/>
      <c r="V22" s="6"/>
      <c r="W22" s="9" t="e">
        <f>VLOOKUP(F22,'Rental Loss'!$A$2:$D$34,4,FALSE)</f>
        <v>#N/A</v>
      </c>
      <c r="X22" s="4" t="e">
        <f>VLOOKUP(F22,'Percent Owner Occupied'!$A$2:$B$34,2,FALSE)</f>
        <v>#N/A</v>
      </c>
      <c r="Y22" s="4" t="e">
        <f>VLOOKUP(F22,'Rental Loss'!$A$2:$C$34,3,FALSE)</f>
        <v>#N/A</v>
      </c>
      <c r="Z22" s="4" t="e">
        <f>VLOOKUP(F22,'Wage and Capital Related Income'!$A$2:$C$34,3,FALSE)</f>
        <v>#N/A</v>
      </c>
      <c r="AA22" s="4" t="e">
        <f>VLOOKUP(F22,'Recapture Features'!$A$2:$D$34,4,FALSE)</f>
        <v>#N/A</v>
      </c>
      <c r="AB22" s="4" t="e">
        <f>VLOOKUP(F22,'Wage and Capital Related Income'!$A$2:$D$34,4,FALSE)</f>
        <v>#N/A</v>
      </c>
      <c r="AC22" s="4" t="e">
        <f>VLOOKUP(F22,'Recapture Features'!$A$2:$B$34,2,FALSE)</f>
        <v>#N/A</v>
      </c>
      <c r="AD22" s="4">
        <f>VLOOKUP(INT(U22),Depth!$A$2:$B$36,2,FALSE)</f>
        <v>0</v>
      </c>
      <c r="AE22" s="4" t="str">
        <f t="shared" si="0"/>
        <v>0</v>
      </c>
      <c r="AF22" s="4" t="e">
        <f>VLOOKUP(AE22,Days!$D$2:$E$199,2,FALSE)</f>
        <v>#N/A</v>
      </c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5"/>
        <v>0</v>
      </c>
      <c r="AL22" s="8">
        <f t="shared" si="6"/>
        <v>0</v>
      </c>
    </row>
    <row r="23" spans="1:38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5"/>
      <c r="U23" s="6"/>
      <c r="V23" s="6"/>
      <c r="W23" s="9" t="e">
        <f>VLOOKUP(F23,'Rental Loss'!$A$2:$D$34,4,FALSE)</f>
        <v>#N/A</v>
      </c>
      <c r="X23" s="4" t="e">
        <f>VLOOKUP(F23,'Percent Owner Occupied'!$A$2:$B$34,2,FALSE)</f>
        <v>#N/A</v>
      </c>
      <c r="Y23" s="4" t="e">
        <f>VLOOKUP(F23,'Rental Loss'!$A$2:$C$34,3,FALSE)</f>
        <v>#N/A</v>
      </c>
      <c r="Z23" s="4" t="e">
        <f>VLOOKUP(F23,'Wage and Capital Related Income'!$A$2:$C$34,3,FALSE)</f>
        <v>#N/A</v>
      </c>
      <c r="AA23" s="4" t="e">
        <f>VLOOKUP(F23,'Recapture Features'!$A$2:$D$34,4,FALSE)</f>
        <v>#N/A</v>
      </c>
      <c r="AB23" s="4" t="e">
        <f>VLOOKUP(F23,'Wage and Capital Related Income'!$A$2:$D$34,4,FALSE)</f>
        <v>#N/A</v>
      </c>
      <c r="AC23" s="4" t="e">
        <f>VLOOKUP(F23,'Recapture Features'!$A$2:$B$34,2,FALSE)</f>
        <v>#N/A</v>
      </c>
      <c r="AD23" s="4">
        <f>VLOOKUP(INT(U23),Depth!$A$2:$B$36,2,FALSE)</f>
        <v>0</v>
      </c>
      <c r="AE23" s="4" t="str">
        <f t="shared" si="0"/>
        <v>0</v>
      </c>
      <c r="AF23" s="4" t="e">
        <f>VLOOKUP(AE23,Days!$D$2:$E$199,2,FALSE)</f>
        <v>#N/A</v>
      </c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5"/>
        <v>0</v>
      </c>
      <c r="AL23" s="8">
        <f t="shared" si="6"/>
        <v>0</v>
      </c>
    </row>
    <row r="24" spans="1:38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5"/>
      <c r="U24" s="6"/>
      <c r="V24" s="6"/>
      <c r="W24" s="9" t="e">
        <f>VLOOKUP(F24,'Rental Loss'!$A$2:$D$34,4,FALSE)</f>
        <v>#N/A</v>
      </c>
      <c r="X24" s="4" t="e">
        <f>VLOOKUP(F24,'Percent Owner Occupied'!$A$2:$B$34,2,FALSE)</f>
        <v>#N/A</v>
      </c>
      <c r="Y24" s="4" t="e">
        <f>VLOOKUP(F24,'Rental Loss'!$A$2:$C$34,3,FALSE)</f>
        <v>#N/A</v>
      </c>
      <c r="Z24" s="4" t="e">
        <f>VLOOKUP(F24,'Wage and Capital Related Income'!$A$2:$C$34,3,FALSE)</f>
        <v>#N/A</v>
      </c>
      <c r="AA24" s="4" t="e">
        <f>VLOOKUP(F24,'Recapture Features'!$A$2:$D$34,4,FALSE)</f>
        <v>#N/A</v>
      </c>
      <c r="AB24" s="4" t="e">
        <f>VLOOKUP(F24,'Wage and Capital Related Income'!$A$2:$D$34,4,FALSE)</f>
        <v>#N/A</v>
      </c>
      <c r="AC24" s="4" t="e">
        <f>VLOOKUP(F24,'Recapture Features'!$A$2:$B$34,2,FALSE)</f>
        <v>#N/A</v>
      </c>
      <c r="AD24" s="4">
        <f>VLOOKUP(INT(U24),Depth!$A$2:$B$36,2,FALSE)</f>
        <v>0</v>
      </c>
      <c r="AE24" s="4" t="str">
        <f t="shared" si="0"/>
        <v>0</v>
      </c>
      <c r="AF24" s="4" t="e">
        <f>VLOOKUP(AE24,Days!$D$2:$E$199,2,FALSE)</f>
        <v>#N/A</v>
      </c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5"/>
        <v>0</v>
      </c>
      <c r="AL24" s="8">
        <f t="shared" si="6"/>
        <v>0</v>
      </c>
    </row>
    <row r="25" spans="1:38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5"/>
      <c r="U25" s="6"/>
      <c r="V25" s="6"/>
      <c r="W25" s="9" t="e">
        <f>VLOOKUP(F25,'Rental Loss'!$A$2:$D$34,4,FALSE)</f>
        <v>#N/A</v>
      </c>
      <c r="X25" s="4" t="e">
        <f>VLOOKUP(F25,'Percent Owner Occupied'!$A$2:$B$34,2,FALSE)</f>
        <v>#N/A</v>
      </c>
      <c r="Y25" s="4" t="e">
        <f>VLOOKUP(F25,'Rental Loss'!$A$2:$C$34,3,FALSE)</f>
        <v>#N/A</v>
      </c>
      <c r="Z25" s="4" t="e">
        <f>VLOOKUP(F25,'Wage and Capital Related Income'!$A$2:$C$34,3,FALSE)</f>
        <v>#N/A</v>
      </c>
      <c r="AA25" s="4" t="e">
        <f>VLOOKUP(F25,'Recapture Features'!$A$2:$D$34,4,FALSE)</f>
        <v>#N/A</v>
      </c>
      <c r="AB25" s="4" t="e">
        <f>VLOOKUP(F25,'Wage and Capital Related Income'!$A$2:$D$34,4,FALSE)</f>
        <v>#N/A</v>
      </c>
      <c r="AC25" s="4" t="e">
        <f>VLOOKUP(F25,'Recapture Features'!$A$2:$B$34,2,FALSE)</f>
        <v>#N/A</v>
      </c>
      <c r="AD25" s="4">
        <f>VLOOKUP(INT(U25),Depth!$A$2:$B$36,2,FALSE)</f>
        <v>0</v>
      </c>
      <c r="AE25" s="4" t="str">
        <f t="shared" si="0"/>
        <v>0</v>
      </c>
      <c r="AF25" s="4" t="e">
        <f>VLOOKUP(AE25,Days!$D$2:$E$199,2,FALSE)</f>
        <v>#N/A</v>
      </c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5"/>
        <v>0</v>
      </c>
      <c r="AL25" s="8">
        <f t="shared" si="6"/>
        <v>0</v>
      </c>
    </row>
    <row r="26" spans="1:38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5"/>
      <c r="U26" s="6"/>
      <c r="V26" s="6"/>
      <c r="W26" s="9" t="e">
        <f>VLOOKUP(F26,'Rental Loss'!$A$2:$D$34,4,FALSE)</f>
        <v>#N/A</v>
      </c>
      <c r="X26" s="4" t="e">
        <f>VLOOKUP(F26,'Percent Owner Occupied'!$A$2:$B$34,2,FALSE)</f>
        <v>#N/A</v>
      </c>
      <c r="Y26" s="4" t="e">
        <f>VLOOKUP(F26,'Rental Loss'!$A$2:$C$34,3,FALSE)</f>
        <v>#N/A</v>
      </c>
      <c r="Z26" s="4" t="e">
        <f>VLOOKUP(F26,'Wage and Capital Related Income'!$A$2:$C$34,3,FALSE)</f>
        <v>#N/A</v>
      </c>
      <c r="AA26" s="4" t="e">
        <f>VLOOKUP(F26,'Recapture Features'!$A$2:$D$34,4,FALSE)</f>
        <v>#N/A</v>
      </c>
      <c r="AB26" s="4" t="e">
        <f>VLOOKUP(F26,'Wage and Capital Related Income'!$A$2:$D$34,4,FALSE)</f>
        <v>#N/A</v>
      </c>
      <c r="AC26" s="4" t="e">
        <f>VLOOKUP(F26,'Recapture Features'!$A$2:$B$34,2,FALSE)</f>
        <v>#N/A</v>
      </c>
      <c r="AD26" s="4">
        <f>VLOOKUP(INT(U26),Depth!$A$2:$B$36,2,FALSE)</f>
        <v>0</v>
      </c>
      <c r="AE26" s="4" t="str">
        <f t="shared" si="0"/>
        <v>0</v>
      </c>
      <c r="AF26" s="4" t="e">
        <f>VLOOKUP(AE26,Days!$D$2:$E$199,2,FALSE)</f>
        <v>#N/A</v>
      </c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5"/>
        <v>0</v>
      </c>
      <c r="AL26" s="8">
        <f t="shared" si="6"/>
        <v>0</v>
      </c>
    </row>
    <row r="27" spans="1:38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5"/>
      <c r="U27" s="6"/>
      <c r="V27" s="6"/>
      <c r="W27" s="9" t="e">
        <f>VLOOKUP(F27,'Rental Loss'!$A$2:$D$34,4,FALSE)</f>
        <v>#N/A</v>
      </c>
      <c r="X27" s="4" t="e">
        <f>VLOOKUP(F27,'Percent Owner Occupied'!$A$2:$B$34,2,FALSE)</f>
        <v>#N/A</v>
      </c>
      <c r="Y27" s="4" t="e">
        <f>VLOOKUP(F27,'Rental Loss'!$A$2:$C$34,3,FALSE)</f>
        <v>#N/A</v>
      </c>
      <c r="Z27" s="4" t="e">
        <f>VLOOKUP(F27,'Wage and Capital Related Income'!$A$2:$C$34,3,FALSE)</f>
        <v>#N/A</v>
      </c>
      <c r="AA27" s="4" t="e">
        <f>VLOOKUP(F27,'Recapture Features'!$A$2:$D$34,4,FALSE)</f>
        <v>#N/A</v>
      </c>
      <c r="AB27" s="4" t="e">
        <f>VLOOKUP(F27,'Wage and Capital Related Income'!$A$2:$D$34,4,FALSE)</f>
        <v>#N/A</v>
      </c>
      <c r="AC27" s="4" t="e">
        <f>VLOOKUP(F27,'Recapture Features'!$A$2:$B$34,2,FALSE)</f>
        <v>#N/A</v>
      </c>
      <c r="AD27" s="4">
        <f>VLOOKUP(INT(U27),Depth!$A$2:$B$36,2,FALSE)</f>
        <v>0</v>
      </c>
      <c r="AE27" s="4" t="str">
        <f t="shared" si="0"/>
        <v>0</v>
      </c>
      <c r="AF27" s="4" t="e">
        <f>VLOOKUP(AE27,Days!$D$2:$E$199,2,FALSE)</f>
        <v>#N/A</v>
      </c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5"/>
        <v>0</v>
      </c>
      <c r="AL27" s="8">
        <f t="shared" si="6"/>
        <v>0</v>
      </c>
    </row>
    <row r="28" spans="1:38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5"/>
      <c r="U28" s="6"/>
      <c r="V28" s="6"/>
      <c r="W28" s="9" t="e">
        <f>VLOOKUP(F28,'Rental Loss'!$A$2:$D$34,4,FALSE)</f>
        <v>#N/A</v>
      </c>
      <c r="X28" s="4" t="e">
        <f>VLOOKUP(F28,'Percent Owner Occupied'!$A$2:$B$34,2,FALSE)</f>
        <v>#N/A</v>
      </c>
      <c r="Y28" s="4" t="e">
        <f>VLOOKUP(F28,'Rental Loss'!$A$2:$C$34,3,FALSE)</f>
        <v>#N/A</v>
      </c>
      <c r="Z28" s="4" t="e">
        <f>VLOOKUP(F28,'Wage and Capital Related Income'!$A$2:$C$34,3,FALSE)</f>
        <v>#N/A</v>
      </c>
      <c r="AA28" s="4" t="e">
        <f>VLOOKUP(F28,'Recapture Features'!$A$2:$D$34,4,FALSE)</f>
        <v>#N/A</v>
      </c>
      <c r="AB28" s="4" t="e">
        <f>VLOOKUP(F28,'Wage and Capital Related Income'!$A$2:$D$34,4,FALSE)</f>
        <v>#N/A</v>
      </c>
      <c r="AC28" s="4" t="e">
        <f>VLOOKUP(F28,'Recapture Features'!$A$2:$B$34,2,FALSE)</f>
        <v>#N/A</v>
      </c>
      <c r="AD28" s="4">
        <f>VLOOKUP(INT(U28),Depth!$A$2:$B$36,2,FALSE)</f>
        <v>0</v>
      </c>
      <c r="AE28" s="4" t="str">
        <f t="shared" si="0"/>
        <v>0</v>
      </c>
      <c r="AF28" s="4" t="e">
        <f>VLOOKUP(AE28,Days!$D$2:$E$199,2,FALSE)</f>
        <v>#N/A</v>
      </c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5"/>
        <v>0</v>
      </c>
      <c r="AL28" s="8">
        <f t="shared" si="6"/>
        <v>0</v>
      </c>
    </row>
    <row r="29" spans="1:38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5"/>
      <c r="U29" s="6"/>
      <c r="V29" s="6"/>
      <c r="W29" s="9" t="e">
        <f>VLOOKUP(F29,'Rental Loss'!$A$2:$D$34,4,FALSE)</f>
        <v>#N/A</v>
      </c>
      <c r="X29" s="4" t="e">
        <f>VLOOKUP(F29,'Percent Owner Occupied'!$A$2:$B$34,2,FALSE)</f>
        <v>#N/A</v>
      </c>
      <c r="Y29" s="4" t="e">
        <f>VLOOKUP(F29,'Rental Loss'!$A$2:$C$34,3,FALSE)</f>
        <v>#N/A</v>
      </c>
      <c r="Z29" s="4" t="e">
        <f>VLOOKUP(F29,'Wage and Capital Related Income'!$A$2:$C$34,3,FALSE)</f>
        <v>#N/A</v>
      </c>
      <c r="AA29" s="4" t="e">
        <f>VLOOKUP(F29,'Recapture Features'!$A$2:$D$34,4,FALSE)</f>
        <v>#N/A</v>
      </c>
      <c r="AB29" s="4" t="e">
        <f>VLOOKUP(F29,'Wage and Capital Related Income'!$A$2:$D$34,4,FALSE)</f>
        <v>#N/A</v>
      </c>
      <c r="AC29" s="4" t="e">
        <f>VLOOKUP(F29,'Recapture Features'!$A$2:$B$34,2,FALSE)</f>
        <v>#N/A</v>
      </c>
      <c r="AD29" s="4">
        <f>VLOOKUP(INT(U29),Depth!$A$2:$B$36,2,FALSE)</f>
        <v>0</v>
      </c>
      <c r="AE29" s="4" t="str">
        <f t="shared" si="0"/>
        <v>0</v>
      </c>
      <c r="AF29" s="4" t="e">
        <f>VLOOKUP(AE29,Days!$D$2:$E$199,2,FALSE)</f>
        <v>#N/A</v>
      </c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5"/>
        <v>0</v>
      </c>
      <c r="AL29" s="8">
        <f t="shared" si="6"/>
        <v>0</v>
      </c>
    </row>
    <row r="30" spans="1:38" x14ac:dyDescent="0.25">
      <c r="A30" s="5"/>
      <c r="B30" s="5"/>
      <c r="C30" s="5"/>
      <c r="D30" s="5"/>
      <c r="E30" s="5"/>
      <c r="F30" s="5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  <c r="R30" s="6"/>
      <c r="S30" s="5"/>
      <c r="T30" s="5"/>
      <c r="U30" s="6"/>
      <c r="V30" s="6"/>
      <c r="W30" s="9" t="e">
        <f>VLOOKUP(F30,'Rental Loss'!$A$2:$D$34,4,FALSE)</f>
        <v>#N/A</v>
      </c>
      <c r="X30" s="4" t="e">
        <f>VLOOKUP(F30,'Percent Owner Occupied'!$A$2:$B$34,2,FALSE)</f>
        <v>#N/A</v>
      </c>
      <c r="Y30" s="4" t="e">
        <f>VLOOKUP(F30,'Rental Loss'!$A$2:$C$34,3,FALSE)</f>
        <v>#N/A</v>
      </c>
      <c r="Z30" s="4" t="e">
        <f>VLOOKUP(F30,'Wage and Capital Related Income'!$A$2:$C$34,3,FALSE)</f>
        <v>#N/A</v>
      </c>
      <c r="AA30" s="4" t="e">
        <f>VLOOKUP(F30,'Recapture Features'!$A$2:$D$34,4,FALSE)</f>
        <v>#N/A</v>
      </c>
      <c r="AB30" s="4" t="e">
        <f>VLOOKUP(F30,'Wage and Capital Related Income'!$A$2:$D$34,4,FALSE)</f>
        <v>#N/A</v>
      </c>
      <c r="AC30" s="4" t="e">
        <f>VLOOKUP(F30,'Recapture Features'!$A$2:$B$34,2,FALSE)</f>
        <v>#N/A</v>
      </c>
      <c r="AD30" s="4">
        <f>VLOOKUP(INT(U30),Depth!$A$2:$B$36,2,FALSE)</f>
        <v>0</v>
      </c>
      <c r="AE30" s="4" t="str">
        <f t="shared" si="0"/>
        <v>0</v>
      </c>
      <c r="AF30" s="4" t="e">
        <f>VLOOKUP(AE30,Days!$D$2:$E$199,2,FALSE)</f>
        <v>#N/A</v>
      </c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5"/>
        <v>0</v>
      </c>
      <c r="AL30" s="8">
        <f t="shared" si="6"/>
        <v>0</v>
      </c>
    </row>
    <row r="31" spans="1:38" x14ac:dyDescent="0.25">
      <c r="A31" s="5"/>
      <c r="B31" s="5"/>
      <c r="C31" s="5"/>
      <c r="D31" s="5"/>
      <c r="E31" s="5"/>
      <c r="F31" s="5"/>
      <c r="G31" s="5"/>
      <c r="H31" s="5"/>
      <c r="I31" s="6"/>
      <c r="J31" s="6"/>
      <c r="K31" s="6"/>
      <c r="L31" s="6"/>
      <c r="M31" s="6"/>
      <c r="N31" s="6"/>
      <c r="O31" s="6"/>
      <c r="P31" s="6"/>
      <c r="Q31" s="6"/>
      <c r="R31" s="6"/>
      <c r="S31" s="5"/>
      <c r="T31" s="5"/>
      <c r="U31" s="6"/>
      <c r="V31" s="6"/>
      <c r="W31" s="9" t="e">
        <f>VLOOKUP(F31,'Rental Loss'!$A$2:$D$34,4,FALSE)</f>
        <v>#N/A</v>
      </c>
      <c r="X31" s="4" t="e">
        <f>VLOOKUP(F31,'Percent Owner Occupied'!$A$2:$B$34,2,FALSE)</f>
        <v>#N/A</v>
      </c>
      <c r="Y31" s="4" t="e">
        <f>VLOOKUP(F31,'Rental Loss'!$A$2:$C$34,3,FALSE)</f>
        <v>#N/A</v>
      </c>
      <c r="Z31" s="4" t="e">
        <f>VLOOKUP(F31,'Wage and Capital Related Income'!$A$2:$C$34,3,FALSE)</f>
        <v>#N/A</v>
      </c>
      <c r="AA31" s="4" t="e">
        <f>VLOOKUP(F31,'Recapture Features'!$A$2:$D$34,4,FALSE)</f>
        <v>#N/A</v>
      </c>
      <c r="AB31" s="4" t="e">
        <f>VLOOKUP(F31,'Wage and Capital Related Income'!$A$2:$D$34,4,FALSE)</f>
        <v>#N/A</v>
      </c>
      <c r="AC31" s="4" t="e">
        <f>VLOOKUP(F31,'Recapture Features'!$A$2:$B$34,2,FALSE)</f>
        <v>#N/A</v>
      </c>
      <c r="AD31" s="4">
        <f>VLOOKUP(INT(U31),Depth!$A$2:$B$36,2,FALSE)</f>
        <v>0</v>
      </c>
      <c r="AE31" s="4" t="str">
        <f t="shared" si="0"/>
        <v>0</v>
      </c>
      <c r="AF31" s="4" t="e">
        <f>VLOOKUP(AE31,Days!$D$2:$E$199,2,FALSE)</f>
        <v>#N/A</v>
      </c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5"/>
        <v>0</v>
      </c>
      <c r="AL31" s="8">
        <f t="shared" si="6"/>
        <v>0</v>
      </c>
    </row>
    <row r="32" spans="1:38" x14ac:dyDescent="0.25">
      <c r="A32" s="5"/>
      <c r="B32" s="5"/>
      <c r="C32" s="5"/>
      <c r="D32" s="5"/>
      <c r="E32" s="5"/>
      <c r="F32" s="5"/>
      <c r="G32" s="5"/>
      <c r="H32" s="5"/>
      <c r="I32" s="6"/>
      <c r="J32" s="6"/>
      <c r="K32" s="6"/>
      <c r="L32" s="6"/>
      <c r="M32" s="6"/>
      <c r="N32" s="6"/>
      <c r="O32" s="6"/>
      <c r="P32" s="6"/>
      <c r="Q32" s="6"/>
      <c r="R32" s="6"/>
      <c r="S32" s="5"/>
      <c r="T32" s="5"/>
      <c r="U32" s="6"/>
      <c r="V32" s="6"/>
      <c r="W32" s="9" t="e">
        <f>VLOOKUP(F32,'Rental Loss'!$A$2:$D$34,4,FALSE)</f>
        <v>#N/A</v>
      </c>
      <c r="X32" s="4" t="e">
        <f>VLOOKUP(F32,'Percent Owner Occupied'!$A$2:$B$34,2,FALSE)</f>
        <v>#N/A</v>
      </c>
      <c r="Y32" s="4" t="e">
        <f>VLOOKUP(F32,'Rental Loss'!$A$2:$C$34,3,FALSE)</f>
        <v>#N/A</v>
      </c>
      <c r="Z32" s="4" t="e">
        <f>VLOOKUP(F32,'Wage and Capital Related Income'!$A$2:$C$34,3,FALSE)</f>
        <v>#N/A</v>
      </c>
      <c r="AA32" s="4" t="e">
        <f>VLOOKUP(F32,'Recapture Features'!$A$2:$D$34,4,FALSE)</f>
        <v>#N/A</v>
      </c>
      <c r="AB32" s="4" t="e">
        <f>VLOOKUP(F32,'Wage and Capital Related Income'!$A$2:$D$34,4,FALSE)</f>
        <v>#N/A</v>
      </c>
      <c r="AC32" s="4" t="e">
        <f>VLOOKUP(F32,'Recapture Features'!$A$2:$B$34,2,FALSE)</f>
        <v>#N/A</v>
      </c>
      <c r="AD32" s="4">
        <f>VLOOKUP(INT(U32),Depth!$A$2:$B$36,2,FALSE)</f>
        <v>0</v>
      </c>
      <c r="AE32" s="4" t="str">
        <f t="shared" si="0"/>
        <v>0</v>
      </c>
      <c r="AF32" s="4" t="e">
        <f>VLOOKUP(AE32,Days!$D$2:$E$199,2,FALSE)</f>
        <v>#N/A</v>
      </c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5"/>
        <v>0</v>
      </c>
      <c r="AL32" s="8">
        <f t="shared" si="6"/>
        <v>0</v>
      </c>
    </row>
    <row r="33" spans="1:38" x14ac:dyDescent="0.25">
      <c r="A33" s="5"/>
      <c r="B33" s="5"/>
      <c r="C33" s="5"/>
      <c r="D33" s="5"/>
      <c r="E33" s="5"/>
      <c r="F33" s="5"/>
      <c r="G33" s="5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5"/>
      <c r="T33" s="5"/>
      <c r="U33" s="6"/>
      <c r="V33" s="6"/>
      <c r="W33" s="9" t="e">
        <f>VLOOKUP(F33,'Rental Loss'!$A$2:$D$34,4,FALSE)</f>
        <v>#N/A</v>
      </c>
      <c r="X33" s="4" t="e">
        <f>VLOOKUP(F33,'Percent Owner Occupied'!$A$2:$B$34,2,FALSE)</f>
        <v>#N/A</v>
      </c>
      <c r="Y33" s="4" t="e">
        <f>VLOOKUP(F33,'Rental Loss'!$A$2:$C$34,3,FALSE)</f>
        <v>#N/A</v>
      </c>
      <c r="Z33" s="4" t="e">
        <f>VLOOKUP(F33,'Wage and Capital Related Income'!$A$2:$C$34,3,FALSE)</f>
        <v>#N/A</v>
      </c>
      <c r="AA33" s="4" t="e">
        <f>VLOOKUP(F33,'Recapture Features'!$A$2:$D$34,4,FALSE)</f>
        <v>#N/A</v>
      </c>
      <c r="AB33" s="4" t="e">
        <f>VLOOKUP(F33,'Wage and Capital Related Income'!$A$2:$D$34,4,FALSE)</f>
        <v>#N/A</v>
      </c>
      <c r="AC33" s="4" t="e">
        <f>VLOOKUP(F33,'Recapture Features'!$A$2:$B$34,2,FALSE)</f>
        <v>#N/A</v>
      </c>
      <c r="AD33" s="4">
        <f>VLOOKUP(INT(U33),Depth!$A$2:$B$36,2,FALSE)</f>
        <v>0</v>
      </c>
      <c r="AE33" s="4" t="str">
        <f t="shared" si="0"/>
        <v>0</v>
      </c>
      <c r="AF33" s="4" t="e">
        <f>VLOOKUP(AE33,Days!$D$2:$E$199,2,FALSE)</f>
        <v>#N/A</v>
      </c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  <c r="AL33" s="8">
        <f t="shared" si="6"/>
        <v>0</v>
      </c>
    </row>
    <row r="34" spans="1:38" x14ac:dyDescent="0.25">
      <c r="A34" s="5"/>
      <c r="B34" s="5"/>
      <c r="C34" s="5"/>
      <c r="D34" s="5"/>
      <c r="E34" s="5"/>
      <c r="F34" s="5"/>
      <c r="G34" s="5"/>
      <c r="H34" s="5"/>
      <c r="I34" s="6"/>
      <c r="J34" s="6"/>
      <c r="K34" s="6"/>
      <c r="L34" s="6"/>
      <c r="M34" s="6"/>
      <c r="N34" s="6"/>
      <c r="O34" s="6"/>
      <c r="P34" s="6"/>
      <c r="Q34" s="6"/>
      <c r="R34" s="6"/>
      <c r="S34" s="5"/>
      <c r="T34" s="5"/>
      <c r="U34" s="6"/>
      <c r="V34" s="6"/>
      <c r="W34" s="9" t="e">
        <f>VLOOKUP(F34,'Rental Loss'!$A$2:$D$34,4,FALSE)</f>
        <v>#N/A</v>
      </c>
      <c r="X34" s="4" t="e">
        <f>VLOOKUP(F34,'Percent Owner Occupied'!$A$2:$B$34,2,FALSE)</f>
        <v>#N/A</v>
      </c>
      <c r="Y34" s="4" t="e">
        <f>VLOOKUP(F34,'Rental Loss'!$A$2:$C$34,3,FALSE)</f>
        <v>#N/A</v>
      </c>
      <c r="Z34" s="4" t="e">
        <f>VLOOKUP(F34,'Wage and Capital Related Income'!$A$2:$C$34,3,FALSE)</f>
        <v>#N/A</v>
      </c>
      <c r="AA34" s="4" t="e">
        <f>VLOOKUP(F34,'Recapture Features'!$A$2:$D$34,4,FALSE)</f>
        <v>#N/A</v>
      </c>
      <c r="AB34" s="4" t="e">
        <f>VLOOKUP(F34,'Wage and Capital Related Income'!$A$2:$D$34,4,FALSE)</f>
        <v>#N/A</v>
      </c>
      <c r="AC34" s="4" t="e">
        <f>VLOOKUP(F34,'Recapture Features'!$A$2:$B$34,2,FALSE)</f>
        <v>#N/A</v>
      </c>
      <c r="AD34" s="4">
        <f>VLOOKUP(INT(U34),Depth!$A$2:$B$36,2,FALSE)</f>
        <v>0</v>
      </c>
      <c r="AE34" s="4" t="str">
        <f t="shared" si="0"/>
        <v>0</v>
      </c>
      <c r="AF34" s="4" t="e">
        <f>VLOOKUP(AE34,Days!$D$2:$E$199,2,FALSE)</f>
        <v>#N/A</v>
      </c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  <c r="AL34" s="8">
        <f t="shared" si="6"/>
        <v>0</v>
      </c>
    </row>
    <row r="35" spans="1:38" x14ac:dyDescent="0.25">
      <c r="A35" s="5"/>
      <c r="B35" s="5"/>
      <c r="C35" s="5"/>
      <c r="D35" s="5"/>
      <c r="E35" s="5"/>
      <c r="F35" s="5"/>
      <c r="G35" s="5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5"/>
      <c r="T35" s="5"/>
      <c r="U35" s="6"/>
      <c r="V35" s="6"/>
      <c r="W35" s="9" t="e">
        <f>VLOOKUP(F35,'Rental Loss'!$A$2:$D$34,4,FALSE)</f>
        <v>#N/A</v>
      </c>
      <c r="X35" s="4" t="e">
        <f>VLOOKUP(F35,'Percent Owner Occupied'!$A$2:$B$34,2,FALSE)</f>
        <v>#N/A</v>
      </c>
      <c r="Y35" s="4" t="e">
        <f>VLOOKUP(F35,'Rental Loss'!$A$2:$C$34,3,FALSE)</f>
        <v>#N/A</v>
      </c>
      <c r="Z35" s="4" t="e">
        <f>VLOOKUP(F35,'Wage and Capital Related Income'!$A$2:$C$34,3,FALSE)</f>
        <v>#N/A</v>
      </c>
      <c r="AA35" s="4" t="e">
        <f>VLOOKUP(F35,'Recapture Features'!$A$2:$D$34,4,FALSE)</f>
        <v>#N/A</v>
      </c>
      <c r="AB35" s="4" t="e">
        <f>VLOOKUP(F35,'Wage and Capital Related Income'!$A$2:$D$34,4,FALSE)</f>
        <v>#N/A</v>
      </c>
      <c r="AC35" s="4" t="e">
        <f>VLOOKUP(F35,'Recapture Features'!$A$2:$B$34,2,FALSE)</f>
        <v>#N/A</v>
      </c>
      <c r="AD35" s="4">
        <f>VLOOKUP(INT(U35),Depth!$A$2:$B$36,2,FALSE)</f>
        <v>0</v>
      </c>
      <c r="AE35" s="4" t="str">
        <f t="shared" si="0"/>
        <v>0</v>
      </c>
      <c r="AF35" s="4" t="e">
        <f>VLOOKUP(AE35,Days!$D$2:$E$199,2,FALSE)</f>
        <v>#N/A</v>
      </c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  <c r="AL35" s="8">
        <f t="shared" si="6"/>
        <v>0</v>
      </c>
    </row>
    <row r="36" spans="1:38" x14ac:dyDescent="0.25">
      <c r="A36" s="5"/>
      <c r="B36" s="5"/>
      <c r="C36" s="5"/>
      <c r="D36" s="5"/>
      <c r="E36" s="5"/>
      <c r="F36" s="5"/>
      <c r="G36" s="5"/>
      <c r="H36" s="5"/>
      <c r="I36" s="6"/>
      <c r="J36" s="6"/>
      <c r="K36" s="6"/>
      <c r="L36" s="6"/>
      <c r="M36" s="6"/>
      <c r="N36" s="6"/>
      <c r="O36" s="6"/>
      <c r="P36" s="6"/>
      <c r="Q36" s="6"/>
      <c r="R36" s="6"/>
      <c r="S36" s="5"/>
      <c r="T36" s="5"/>
      <c r="U36" s="6"/>
      <c r="V36" s="6"/>
      <c r="W36" s="9" t="e">
        <f>VLOOKUP(F36,'Rental Loss'!$A$2:$D$34,4,FALSE)</f>
        <v>#N/A</v>
      </c>
      <c r="X36" s="4" t="e">
        <f>VLOOKUP(F36,'Percent Owner Occupied'!$A$2:$B$34,2,FALSE)</f>
        <v>#N/A</v>
      </c>
      <c r="Y36" s="4" t="e">
        <f>VLOOKUP(F36,'Rental Loss'!$A$2:$C$34,3,FALSE)</f>
        <v>#N/A</v>
      </c>
      <c r="Z36" s="4" t="e">
        <f>VLOOKUP(F36,'Wage and Capital Related Income'!$A$2:$C$34,3,FALSE)</f>
        <v>#N/A</v>
      </c>
      <c r="AA36" s="4" t="e">
        <f>VLOOKUP(F36,'Recapture Features'!$A$2:$D$34,4,FALSE)</f>
        <v>#N/A</v>
      </c>
      <c r="AB36" s="4" t="e">
        <f>VLOOKUP(F36,'Wage and Capital Related Income'!$A$2:$D$34,4,FALSE)</f>
        <v>#N/A</v>
      </c>
      <c r="AC36" s="4" t="e">
        <f>VLOOKUP(F36,'Recapture Features'!$A$2:$B$34,2,FALSE)</f>
        <v>#N/A</v>
      </c>
      <c r="AD36" s="4">
        <f>VLOOKUP(INT(U36),Depth!$A$2:$B$36,2,FALSE)</f>
        <v>0</v>
      </c>
      <c r="AE36" s="4" t="str">
        <f t="shared" si="0"/>
        <v>0</v>
      </c>
      <c r="AF36" s="4" t="e">
        <f>VLOOKUP(AE36,Days!$D$2:$E$199,2,FALSE)</f>
        <v>#N/A</v>
      </c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  <c r="AL36" s="8">
        <f t="shared" si="6"/>
        <v>0</v>
      </c>
    </row>
    <row r="37" spans="1:38" x14ac:dyDescent="0.25">
      <c r="A37" s="5"/>
      <c r="B37" s="5"/>
      <c r="C37" s="5"/>
      <c r="D37" s="5"/>
      <c r="E37" s="5"/>
      <c r="F37" s="5"/>
      <c r="G37" s="5"/>
      <c r="H37" s="5"/>
      <c r="I37" s="6"/>
      <c r="J37" s="6"/>
      <c r="K37" s="6"/>
      <c r="L37" s="6"/>
      <c r="M37" s="6"/>
      <c r="N37" s="6"/>
      <c r="O37" s="6"/>
      <c r="P37" s="6"/>
      <c r="Q37" s="6"/>
      <c r="R37" s="6"/>
      <c r="S37" s="5"/>
      <c r="T37" s="5"/>
      <c r="U37" s="6"/>
      <c r="V37" s="6"/>
      <c r="W37" s="9" t="e">
        <f>VLOOKUP(F37,'Rental Loss'!$A$2:$D$34,4,FALSE)</f>
        <v>#N/A</v>
      </c>
      <c r="X37" s="4" t="e">
        <f>VLOOKUP(F37,'Percent Owner Occupied'!$A$2:$B$34,2,FALSE)</f>
        <v>#N/A</v>
      </c>
      <c r="Y37" s="4" t="e">
        <f>VLOOKUP(F37,'Rental Loss'!$A$2:$C$34,3,FALSE)</f>
        <v>#N/A</v>
      </c>
      <c r="Z37" s="4" t="e">
        <f>VLOOKUP(F37,'Wage and Capital Related Income'!$A$2:$C$34,3,FALSE)</f>
        <v>#N/A</v>
      </c>
      <c r="AA37" s="4" t="e">
        <f>VLOOKUP(F37,'Recapture Features'!$A$2:$D$34,4,FALSE)</f>
        <v>#N/A</v>
      </c>
      <c r="AB37" s="4" t="e">
        <f>VLOOKUP(F37,'Wage and Capital Related Income'!$A$2:$D$34,4,FALSE)</f>
        <v>#N/A</v>
      </c>
      <c r="AC37" s="4" t="e">
        <f>VLOOKUP(F37,'Recapture Features'!$A$2:$B$34,2,FALSE)</f>
        <v>#N/A</v>
      </c>
      <c r="AD37" s="4">
        <f>VLOOKUP(INT(U37),Depth!$A$2:$B$36,2,FALSE)</f>
        <v>0</v>
      </c>
      <c r="AE37" s="4" t="str">
        <f t="shared" si="0"/>
        <v>0</v>
      </c>
      <c r="AF37" s="4" t="e">
        <f>VLOOKUP(AE37,Days!$D$2:$E$199,2,FALSE)</f>
        <v>#N/A</v>
      </c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  <c r="AL37" s="8">
        <f t="shared" si="6"/>
        <v>0</v>
      </c>
    </row>
    <row r="38" spans="1:38" x14ac:dyDescent="0.25">
      <c r="A38" s="5"/>
      <c r="B38" s="5"/>
      <c r="C38" s="5"/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6"/>
      <c r="P38" s="6"/>
      <c r="Q38" s="6"/>
      <c r="R38" s="6"/>
      <c r="S38" s="5"/>
      <c r="T38" s="5"/>
      <c r="U38" s="6"/>
      <c r="V38" s="6"/>
      <c r="W38" s="9" t="e">
        <f>VLOOKUP(F38,'Rental Loss'!$A$2:$D$34,4,FALSE)</f>
        <v>#N/A</v>
      </c>
      <c r="X38" s="4" t="e">
        <f>VLOOKUP(F38,'Percent Owner Occupied'!$A$2:$B$34,2,FALSE)</f>
        <v>#N/A</v>
      </c>
      <c r="Y38" s="4" t="e">
        <f>VLOOKUP(F38,'Rental Loss'!$A$2:$C$34,3,FALSE)</f>
        <v>#N/A</v>
      </c>
      <c r="Z38" s="4" t="e">
        <f>VLOOKUP(F38,'Wage and Capital Related Income'!$A$2:$C$34,3,FALSE)</f>
        <v>#N/A</v>
      </c>
      <c r="AA38" s="4" t="e">
        <f>VLOOKUP(F38,'Recapture Features'!$A$2:$D$34,4,FALSE)</f>
        <v>#N/A</v>
      </c>
      <c r="AB38" s="4" t="e">
        <f>VLOOKUP(F38,'Wage and Capital Related Income'!$A$2:$D$34,4,FALSE)</f>
        <v>#N/A</v>
      </c>
      <c r="AC38" s="4" t="e">
        <f>VLOOKUP(F38,'Recapture Features'!$A$2:$B$34,2,FALSE)</f>
        <v>#N/A</v>
      </c>
      <c r="AD38" s="4">
        <f>VLOOKUP(INT(U38),Depth!$A$2:$B$36,2,FALSE)</f>
        <v>0</v>
      </c>
      <c r="AE38" s="4" t="str">
        <f t="shared" si="0"/>
        <v>0</v>
      </c>
      <c r="AF38" s="4" t="e">
        <f>VLOOKUP(AE38,Days!$D$2:$E$199,2,FALSE)</f>
        <v>#N/A</v>
      </c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  <c r="AL38" s="8">
        <f t="shared" si="6"/>
        <v>0</v>
      </c>
    </row>
    <row r="39" spans="1:38" x14ac:dyDescent="0.25">
      <c r="A39" s="5"/>
      <c r="B39" s="5"/>
      <c r="C39" s="5"/>
      <c r="D39" s="5"/>
      <c r="E39" s="5"/>
      <c r="F39" s="5"/>
      <c r="G39" s="5"/>
      <c r="H39" s="5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5"/>
      <c r="U39" s="6"/>
      <c r="V39" s="6"/>
      <c r="W39" s="9" t="e">
        <f>VLOOKUP(F39,'Rental Loss'!$A$2:$D$34,4,FALSE)</f>
        <v>#N/A</v>
      </c>
      <c r="X39" s="4" t="e">
        <f>VLOOKUP(F39,'Percent Owner Occupied'!$A$2:$B$34,2,FALSE)</f>
        <v>#N/A</v>
      </c>
      <c r="Y39" s="4" t="e">
        <f>VLOOKUP(F39,'Rental Loss'!$A$2:$C$34,3,FALSE)</f>
        <v>#N/A</v>
      </c>
      <c r="Z39" s="4" t="e">
        <f>VLOOKUP(F39,'Wage and Capital Related Income'!$A$2:$C$34,3,FALSE)</f>
        <v>#N/A</v>
      </c>
      <c r="AA39" s="4" t="e">
        <f>VLOOKUP(F39,'Recapture Features'!$A$2:$D$34,4,FALSE)</f>
        <v>#N/A</v>
      </c>
      <c r="AB39" s="4" t="e">
        <f>VLOOKUP(F39,'Wage and Capital Related Income'!$A$2:$D$34,4,FALSE)</f>
        <v>#N/A</v>
      </c>
      <c r="AC39" s="4" t="e">
        <f>VLOOKUP(F39,'Recapture Features'!$A$2:$B$34,2,FALSE)</f>
        <v>#N/A</v>
      </c>
      <c r="AD39" s="4">
        <f>VLOOKUP(INT(U39),Depth!$A$2:$B$36,2,FALSE)</f>
        <v>0</v>
      </c>
      <c r="AE39" s="4" t="str">
        <f t="shared" si="0"/>
        <v>0</v>
      </c>
      <c r="AF39" s="4" t="e">
        <f>VLOOKUP(AE39,Days!$D$2:$E$199,2,FALSE)</f>
        <v>#N/A</v>
      </c>
      <c r="AG39" s="4">
        <f t="shared" si="1"/>
        <v>0</v>
      </c>
      <c r="AH39" s="4">
        <f t="shared" si="2"/>
        <v>0</v>
      </c>
      <c r="AI39" s="4">
        <f t="shared" si="3"/>
        <v>0</v>
      </c>
      <c r="AJ39" s="4">
        <f t="shared" si="4"/>
        <v>0</v>
      </c>
      <c r="AK39" s="4">
        <f t="shared" si="5"/>
        <v>0</v>
      </c>
      <c r="AL39" s="8">
        <f t="shared" si="6"/>
        <v>0</v>
      </c>
    </row>
    <row r="40" spans="1:38" x14ac:dyDescent="0.25">
      <c r="A40" s="5"/>
      <c r="B40" s="5"/>
      <c r="C40" s="5"/>
      <c r="D40" s="5"/>
      <c r="E40" s="5"/>
      <c r="F40" s="5"/>
      <c r="G40" s="5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5"/>
      <c r="T40" s="5"/>
      <c r="U40" s="6"/>
      <c r="V40" s="6"/>
      <c r="W40" s="9" t="e">
        <f>VLOOKUP(F40,'Rental Loss'!$A$2:$D$34,4,FALSE)</f>
        <v>#N/A</v>
      </c>
      <c r="X40" s="4" t="e">
        <f>VLOOKUP(F40,'Percent Owner Occupied'!$A$2:$B$34,2,FALSE)</f>
        <v>#N/A</v>
      </c>
      <c r="Y40" s="4" t="e">
        <f>VLOOKUP(F40,'Rental Loss'!$A$2:$C$34,3,FALSE)</f>
        <v>#N/A</v>
      </c>
      <c r="Z40" s="4" t="e">
        <f>VLOOKUP(F40,'Wage and Capital Related Income'!$A$2:$C$34,3,FALSE)</f>
        <v>#N/A</v>
      </c>
      <c r="AA40" s="4" t="e">
        <f>VLOOKUP(F40,'Recapture Features'!$A$2:$D$34,4,FALSE)</f>
        <v>#N/A</v>
      </c>
      <c r="AB40" s="4" t="e">
        <f>VLOOKUP(F40,'Wage and Capital Related Income'!$A$2:$D$34,4,FALSE)</f>
        <v>#N/A</v>
      </c>
      <c r="AC40" s="4" t="e">
        <f>VLOOKUP(F40,'Recapture Features'!$A$2:$B$34,2,FALSE)</f>
        <v>#N/A</v>
      </c>
      <c r="AD40" s="4">
        <f>VLOOKUP(INT(U40),Depth!$A$2:$B$36,2,FALSE)</f>
        <v>0</v>
      </c>
      <c r="AE40" s="4" t="str">
        <f t="shared" si="0"/>
        <v>0</v>
      </c>
      <c r="AF40" s="4" t="e">
        <f>VLOOKUP(AE40,Days!$D$2:$E$199,2,FALSE)</f>
        <v>#N/A</v>
      </c>
      <c r="AG40" s="4">
        <f t="shared" si="1"/>
        <v>0</v>
      </c>
      <c r="AH40" s="4">
        <f t="shared" si="2"/>
        <v>0</v>
      </c>
      <c r="AI40" s="4">
        <f t="shared" si="3"/>
        <v>0</v>
      </c>
      <c r="AJ40" s="4">
        <f t="shared" si="4"/>
        <v>0</v>
      </c>
      <c r="AK40" s="4">
        <f t="shared" si="5"/>
        <v>0</v>
      </c>
      <c r="AL40" s="8">
        <f t="shared" si="6"/>
        <v>0</v>
      </c>
    </row>
    <row r="41" spans="1:38" x14ac:dyDescent="0.25">
      <c r="A41" s="5"/>
      <c r="B41" s="5"/>
      <c r="C41" s="5"/>
      <c r="D41" s="5"/>
      <c r="E41" s="5"/>
      <c r="F41" s="5"/>
      <c r="G41" s="5"/>
      <c r="H41" s="5"/>
      <c r="I41" s="6"/>
      <c r="J41" s="6"/>
      <c r="K41" s="6"/>
      <c r="L41" s="6"/>
      <c r="M41" s="6"/>
      <c r="N41" s="6"/>
      <c r="O41" s="6"/>
      <c r="P41" s="6"/>
      <c r="Q41" s="6"/>
      <c r="R41" s="6"/>
      <c r="S41" s="5"/>
      <c r="T41" s="5"/>
      <c r="U41" s="6"/>
      <c r="V41" s="6"/>
      <c r="W41" s="9" t="e">
        <f>VLOOKUP(F41,'Rental Loss'!$A$2:$D$34,4,FALSE)</f>
        <v>#N/A</v>
      </c>
      <c r="X41" s="4" t="e">
        <f>VLOOKUP(F41,'Percent Owner Occupied'!$A$2:$B$34,2,FALSE)</f>
        <v>#N/A</v>
      </c>
      <c r="Y41" s="4" t="e">
        <f>VLOOKUP(F41,'Rental Loss'!$A$2:$C$34,3,FALSE)</f>
        <v>#N/A</v>
      </c>
      <c r="Z41" s="4" t="e">
        <f>VLOOKUP(F41,'Wage and Capital Related Income'!$A$2:$C$34,3,FALSE)</f>
        <v>#N/A</v>
      </c>
      <c r="AA41" s="4" t="e">
        <f>VLOOKUP(F41,'Recapture Features'!$A$2:$D$34,4,FALSE)</f>
        <v>#N/A</v>
      </c>
      <c r="AB41" s="4" t="e">
        <f>VLOOKUP(F41,'Wage and Capital Related Income'!$A$2:$D$34,4,FALSE)</f>
        <v>#N/A</v>
      </c>
      <c r="AC41" s="4" t="e">
        <f>VLOOKUP(F41,'Recapture Features'!$A$2:$B$34,2,FALSE)</f>
        <v>#N/A</v>
      </c>
      <c r="AD41" s="4">
        <f>VLOOKUP(INT(U41),Depth!$A$2:$B$36,2,FALSE)</f>
        <v>0</v>
      </c>
      <c r="AE41" s="4" t="str">
        <f t="shared" si="0"/>
        <v>0</v>
      </c>
      <c r="AF41" s="4" t="e">
        <f>VLOOKUP(AE41,Days!$D$2:$E$199,2,FALSE)</f>
        <v>#N/A</v>
      </c>
      <c r="AG41" s="4">
        <f t="shared" si="1"/>
        <v>0</v>
      </c>
      <c r="AH41" s="4">
        <f t="shared" si="2"/>
        <v>0</v>
      </c>
      <c r="AI41" s="4">
        <f t="shared" si="3"/>
        <v>0</v>
      </c>
      <c r="AJ41" s="4">
        <f t="shared" si="4"/>
        <v>0</v>
      </c>
      <c r="AK41" s="4">
        <f t="shared" si="5"/>
        <v>0</v>
      </c>
      <c r="AL41" s="8">
        <f t="shared" si="6"/>
        <v>0</v>
      </c>
    </row>
    <row r="42" spans="1:38" x14ac:dyDescent="0.25">
      <c r="A42" s="5"/>
      <c r="B42" s="5"/>
      <c r="C42" s="5"/>
      <c r="D42" s="5"/>
      <c r="E42" s="5"/>
      <c r="F42" s="5"/>
      <c r="G42" s="5"/>
      <c r="H42" s="5"/>
      <c r="I42" s="6"/>
      <c r="J42" s="6"/>
      <c r="K42" s="6"/>
      <c r="L42" s="6"/>
      <c r="M42" s="6"/>
      <c r="N42" s="6"/>
      <c r="O42" s="6"/>
      <c r="P42" s="6"/>
      <c r="Q42" s="6"/>
      <c r="R42" s="6"/>
      <c r="S42" s="5"/>
      <c r="T42" s="5"/>
      <c r="U42" s="6"/>
      <c r="V42" s="6"/>
      <c r="W42" s="9" t="e">
        <f>VLOOKUP(F42,'Rental Loss'!$A$2:$D$34,4,FALSE)</f>
        <v>#N/A</v>
      </c>
      <c r="X42" s="4" t="e">
        <f>VLOOKUP(F42,'Percent Owner Occupied'!$A$2:$B$34,2,FALSE)</f>
        <v>#N/A</v>
      </c>
      <c r="Y42" s="4" t="e">
        <f>VLOOKUP(F42,'Rental Loss'!$A$2:$C$34,3,FALSE)</f>
        <v>#N/A</v>
      </c>
      <c r="Z42" s="4" t="e">
        <f>VLOOKUP(F42,'Wage and Capital Related Income'!$A$2:$C$34,3,FALSE)</f>
        <v>#N/A</v>
      </c>
      <c r="AA42" s="4" t="e">
        <f>VLOOKUP(F42,'Recapture Features'!$A$2:$D$34,4,FALSE)</f>
        <v>#N/A</v>
      </c>
      <c r="AB42" s="4" t="e">
        <f>VLOOKUP(F42,'Wage and Capital Related Income'!$A$2:$D$34,4,FALSE)</f>
        <v>#N/A</v>
      </c>
      <c r="AC42" s="4" t="e">
        <f>VLOOKUP(F42,'Recapture Features'!$A$2:$B$34,2,FALSE)</f>
        <v>#N/A</v>
      </c>
      <c r="AD42" s="4">
        <f>VLOOKUP(INT(U42),Depth!$A$2:$B$36,2,FALSE)</f>
        <v>0</v>
      </c>
      <c r="AE42" s="4" t="str">
        <f t="shared" si="0"/>
        <v>0</v>
      </c>
      <c r="AF42" s="4" t="e">
        <f>VLOOKUP(AE42,Days!$D$2:$E$199,2,FALSE)</f>
        <v>#N/A</v>
      </c>
      <c r="AG42" s="4">
        <f t="shared" si="1"/>
        <v>0</v>
      </c>
      <c r="AH42" s="4">
        <f t="shared" si="2"/>
        <v>0</v>
      </c>
      <c r="AI42" s="4">
        <f t="shared" si="3"/>
        <v>0</v>
      </c>
      <c r="AJ42" s="4">
        <f t="shared" si="4"/>
        <v>0</v>
      </c>
      <c r="AK42" s="4">
        <f t="shared" si="5"/>
        <v>0</v>
      </c>
      <c r="AL42" s="8">
        <f t="shared" si="6"/>
        <v>0</v>
      </c>
    </row>
    <row r="43" spans="1:38" x14ac:dyDescent="0.25">
      <c r="A43" s="5"/>
      <c r="B43" s="5"/>
      <c r="C43" s="5"/>
      <c r="D43" s="5"/>
      <c r="E43" s="5"/>
      <c r="F43" s="5"/>
      <c r="G43" s="5"/>
      <c r="H43" s="5"/>
      <c r="I43" s="6"/>
      <c r="J43" s="6"/>
      <c r="K43" s="6"/>
      <c r="L43" s="6"/>
      <c r="M43" s="6"/>
      <c r="N43" s="6"/>
      <c r="O43" s="6"/>
      <c r="P43" s="6"/>
      <c r="Q43" s="6"/>
      <c r="R43" s="6"/>
      <c r="S43" s="5"/>
      <c r="T43" s="5"/>
      <c r="U43" s="6"/>
      <c r="V43" s="6"/>
      <c r="W43" s="9" t="e">
        <f>VLOOKUP(F43,'Rental Loss'!$A$2:$D$34,4,FALSE)</f>
        <v>#N/A</v>
      </c>
      <c r="X43" s="4" t="e">
        <f>VLOOKUP(F43,'Percent Owner Occupied'!$A$2:$B$34,2,FALSE)</f>
        <v>#N/A</v>
      </c>
      <c r="Y43" s="4" t="e">
        <f>VLOOKUP(F43,'Rental Loss'!$A$2:$C$34,3,FALSE)</f>
        <v>#N/A</v>
      </c>
      <c r="Z43" s="4" t="e">
        <f>VLOOKUP(F43,'Wage and Capital Related Income'!$A$2:$C$34,3,FALSE)</f>
        <v>#N/A</v>
      </c>
      <c r="AA43" s="4" t="e">
        <f>VLOOKUP(F43,'Recapture Features'!$A$2:$D$34,4,FALSE)</f>
        <v>#N/A</v>
      </c>
      <c r="AB43" s="4" t="e">
        <f>VLOOKUP(F43,'Wage and Capital Related Income'!$A$2:$D$34,4,FALSE)</f>
        <v>#N/A</v>
      </c>
      <c r="AC43" s="4" t="e">
        <f>VLOOKUP(F43,'Recapture Features'!$A$2:$B$34,2,FALSE)</f>
        <v>#N/A</v>
      </c>
      <c r="AD43" s="4">
        <f>VLOOKUP(INT(U43),Depth!$A$2:$B$36,2,FALSE)</f>
        <v>0</v>
      </c>
      <c r="AE43" s="4" t="str">
        <f t="shared" si="0"/>
        <v>0</v>
      </c>
      <c r="AF43" s="4" t="e">
        <f>VLOOKUP(AE43,Days!$D$2:$E$199,2,FALSE)</f>
        <v>#N/A</v>
      </c>
      <c r="AG43" s="4">
        <f t="shared" si="1"/>
        <v>0</v>
      </c>
      <c r="AH43" s="4">
        <f t="shared" si="2"/>
        <v>0</v>
      </c>
      <c r="AI43" s="4">
        <f t="shared" si="3"/>
        <v>0</v>
      </c>
      <c r="AJ43" s="4">
        <f t="shared" si="4"/>
        <v>0</v>
      </c>
      <c r="AK43" s="4">
        <f t="shared" si="5"/>
        <v>0</v>
      </c>
      <c r="AL43" s="8">
        <f t="shared" si="6"/>
        <v>0</v>
      </c>
    </row>
    <row r="44" spans="1:38" x14ac:dyDescent="0.25">
      <c r="A44" s="5"/>
      <c r="B44" s="5"/>
      <c r="C44" s="5"/>
      <c r="D44" s="5"/>
      <c r="E44" s="5"/>
      <c r="F44" s="5"/>
      <c r="G44" s="5"/>
      <c r="H44" s="5"/>
      <c r="I44" s="6"/>
      <c r="J44" s="6"/>
      <c r="K44" s="6"/>
      <c r="L44" s="6"/>
      <c r="M44" s="6"/>
      <c r="N44" s="6"/>
      <c r="O44" s="6"/>
      <c r="P44" s="6"/>
      <c r="Q44" s="6"/>
      <c r="R44" s="6"/>
      <c r="S44" s="5"/>
      <c r="T44" s="5"/>
      <c r="U44" s="6"/>
      <c r="V44" s="6"/>
      <c r="W44" s="9" t="e">
        <f>VLOOKUP(F44,'Rental Loss'!$A$2:$D$34,4,FALSE)</f>
        <v>#N/A</v>
      </c>
      <c r="X44" s="4" t="e">
        <f>VLOOKUP(F44,'Percent Owner Occupied'!$A$2:$B$34,2,FALSE)</f>
        <v>#N/A</v>
      </c>
      <c r="Y44" s="4" t="e">
        <f>VLOOKUP(F44,'Rental Loss'!$A$2:$C$34,3,FALSE)</f>
        <v>#N/A</v>
      </c>
      <c r="Z44" s="4" t="e">
        <f>VLOOKUP(F44,'Wage and Capital Related Income'!$A$2:$C$34,3,FALSE)</f>
        <v>#N/A</v>
      </c>
      <c r="AA44" s="4" t="e">
        <f>VLOOKUP(F44,'Recapture Features'!$A$2:$D$34,4,FALSE)</f>
        <v>#N/A</v>
      </c>
      <c r="AB44" s="4" t="e">
        <f>VLOOKUP(F44,'Wage and Capital Related Income'!$A$2:$D$34,4,FALSE)</f>
        <v>#N/A</v>
      </c>
      <c r="AC44" s="4" t="e">
        <f>VLOOKUP(F44,'Recapture Features'!$A$2:$B$34,2,FALSE)</f>
        <v>#N/A</v>
      </c>
      <c r="AD44" s="4">
        <f>VLOOKUP(INT(U44),Depth!$A$2:$B$36,2,FALSE)</f>
        <v>0</v>
      </c>
      <c r="AE44" s="4" t="str">
        <f t="shared" si="0"/>
        <v>0</v>
      </c>
      <c r="AF44" s="4" t="e">
        <f>VLOOKUP(AE44,Days!$D$2:$E$199,2,FALSE)</f>
        <v>#N/A</v>
      </c>
      <c r="AG44" s="4">
        <f t="shared" si="1"/>
        <v>0</v>
      </c>
      <c r="AH44" s="4">
        <f t="shared" si="2"/>
        <v>0</v>
      </c>
      <c r="AI44" s="4">
        <f t="shared" si="3"/>
        <v>0</v>
      </c>
      <c r="AJ44" s="4">
        <f t="shared" si="4"/>
        <v>0</v>
      </c>
      <c r="AK44" s="4">
        <f t="shared" si="5"/>
        <v>0</v>
      </c>
      <c r="AL44" s="8">
        <f t="shared" si="6"/>
        <v>0</v>
      </c>
    </row>
    <row r="45" spans="1:38" x14ac:dyDescent="0.25">
      <c r="A45" s="5"/>
      <c r="B45" s="5"/>
      <c r="C45" s="5"/>
      <c r="D45" s="5"/>
      <c r="E45" s="5"/>
      <c r="F45" s="5"/>
      <c r="G45" s="5"/>
      <c r="H45" s="5"/>
      <c r="I45" s="6"/>
      <c r="J45" s="6"/>
      <c r="K45" s="6"/>
      <c r="L45" s="6"/>
      <c r="M45" s="6"/>
      <c r="N45" s="6"/>
      <c r="O45" s="6"/>
      <c r="P45" s="6"/>
      <c r="Q45" s="6"/>
      <c r="R45" s="6"/>
      <c r="S45" s="5"/>
      <c r="T45" s="5"/>
      <c r="U45" s="6"/>
      <c r="V45" s="6"/>
      <c r="W45" s="9" t="e">
        <f>VLOOKUP(F45,'Rental Loss'!$A$2:$D$34,4,FALSE)</f>
        <v>#N/A</v>
      </c>
      <c r="X45" s="4" t="e">
        <f>VLOOKUP(F45,'Percent Owner Occupied'!$A$2:$B$34,2,FALSE)</f>
        <v>#N/A</v>
      </c>
      <c r="Y45" s="4" t="e">
        <f>VLOOKUP(F45,'Rental Loss'!$A$2:$C$34,3,FALSE)</f>
        <v>#N/A</v>
      </c>
      <c r="Z45" s="4" t="e">
        <f>VLOOKUP(F45,'Wage and Capital Related Income'!$A$2:$C$34,3,FALSE)</f>
        <v>#N/A</v>
      </c>
      <c r="AA45" s="4" t="e">
        <f>VLOOKUP(F45,'Recapture Features'!$A$2:$D$34,4,FALSE)</f>
        <v>#N/A</v>
      </c>
      <c r="AB45" s="4" t="e">
        <f>VLOOKUP(F45,'Wage and Capital Related Income'!$A$2:$D$34,4,FALSE)</f>
        <v>#N/A</v>
      </c>
      <c r="AC45" s="4" t="e">
        <f>VLOOKUP(F45,'Recapture Features'!$A$2:$B$34,2,FALSE)</f>
        <v>#N/A</v>
      </c>
      <c r="AD45" s="4">
        <f>VLOOKUP(INT(U45),Depth!$A$2:$B$36,2,FALSE)</f>
        <v>0</v>
      </c>
      <c r="AE45" s="4" t="str">
        <f t="shared" si="0"/>
        <v>0</v>
      </c>
      <c r="AF45" s="4" t="e">
        <f>VLOOKUP(AE45,Days!$D$2:$E$199,2,FALSE)</f>
        <v>#N/A</v>
      </c>
      <c r="AG45" s="4">
        <f t="shared" si="1"/>
        <v>0</v>
      </c>
      <c r="AH45" s="4">
        <f t="shared" si="2"/>
        <v>0</v>
      </c>
      <c r="AI45" s="4">
        <f t="shared" si="3"/>
        <v>0</v>
      </c>
      <c r="AJ45" s="4">
        <f t="shared" si="4"/>
        <v>0</v>
      </c>
      <c r="AK45" s="4">
        <f t="shared" si="5"/>
        <v>0</v>
      </c>
      <c r="AL45" s="8">
        <f t="shared" si="6"/>
        <v>0</v>
      </c>
    </row>
    <row r="46" spans="1:38" x14ac:dyDescent="0.25">
      <c r="A46" s="5"/>
      <c r="B46" s="5"/>
      <c r="C46" s="5"/>
      <c r="D46" s="5"/>
      <c r="E46" s="5"/>
      <c r="F46" s="5"/>
      <c r="G46" s="5"/>
      <c r="H46" s="5"/>
      <c r="I46" s="6"/>
      <c r="J46" s="6"/>
      <c r="K46" s="6"/>
      <c r="L46" s="6"/>
      <c r="M46" s="6"/>
      <c r="N46" s="6"/>
      <c r="O46" s="6"/>
      <c r="P46" s="6"/>
      <c r="Q46" s="6"/>
      <c r="R46" s="6"/>
      <c r="S46" s="5"/>
      <c r="T46" s="5"/>
      <c r="U46" s="6"/>
      <c r="V46" s="6"/>
      <c r="W46" s="9" t="e">
        <f>VLOOKUP(F46,'Rental Loss'!$A$2:$D$34,4,FALSE)</f>
        <v>#N/A</v>
      </c>
      <c r="X46" s="4" t="e">
        <f>VLOOKUP(F46,'Percent Owner Occupied'!$A$2:$B$34,2,FALSE)</f>
        <v>#N/A</v>
      </c>
      <c r="Y46" s="4" t="e">
        <f>VLOOKUP(F46,'Rental Loss'!$A$2:$C$34,3,FALSE)</f>
        <v>#N/A</v>
      </c>
      <c r="Z46" s="4" t="e">
        <f>VLOOKUP(F46,'Wage and Capital Related Income'!$A$2:$C$34,3,FALSE)</f>
        <v>#N/A</v>
      </c>
      <c r="AA46" s="4" t="e">
        <f>VLOOKUP(F46,'Recapture Features'!$A$2:$D$34,4,FALSE)</f>
        <v>#N/A</v>
      </c>
      <c r="AB46" s="4" t="e">
        <f>VLOOKUP(F46,'Wage and Capital Related Income'!$A$2:$D$34,4,FALSE)</f>
        <v>#N/A</v>
      </c>
      <c r="AC46" s="4" t="e">
        <f>VLOOKUP(F46,'Recapture Features'!$A$2:$B$34,2,FALSE)</f>
        <v>#N/A</v>
      </c>
      <c r="AD46" s="4">
        <f>VLOOKUP(INT(U46),Depth!$A$2:$B$36,2,FALSE)</f>
        <v>0</v>
      </c>
      <c r="AE46" s="4" t="str">
        <f t="shared" si="0"/>
        <v>0</v>
      </c>
      <c r="AF46" s="4" t="e">
        <f>VLOOKUP(AE46,Days!$D$2:$E$199,2,FALSE)</f>
        <v>#N/A</v>
      </c>
      <c r="AG46" s="4">
        <f t="shared" si="1"/>
        <v>0</v>
      </c>
      <c r="AH46" s="4">
        <f t="shared" si="2"/>
        <v>0</v>
      </c>
      <c r="AI46" s="4">
        <f t="shared" si="3"/>
        <v>0</v>
      </c>
      <c r="AJ46" s="4">
        <f t="shared" si="4"/>
        <v>0</v>
      </c>
      <c r="AK46" s="4">
        <f t="shared" si="5"/>
        <v>0</v>
      </c>
      <c r="AL46" s="8">
        <f t="shared" si="6"/>
        <v>0</v>
      </c>
    </row>
    <row r="47" spans="1:38" x14ac:dyDescent="0.25">
      <c r="A47" s="5"/>
      <c r="B47" s="5"/>
      <c r="C47" s="5"/>
      <c r="D47" s="5"/>
      <c r="E47" s="5"/>
      <c r="F47" s="5"/>
      <c r="G47" s="5"/>
      <c r="H47" s="5"/>
      <c r="I47" s="6"/>
      <c r="J47" s="6"/>
      <c r="K47" s="6"/>
      <c r="L47" s="6"/>
      <c r="M47" s="6"/>
      <c r="N47" s="6"/>
      <c r="O47" s="6"/>
      <c r="P47" s="6"/>
      <c r="Q47" s="6"/>
      <c r="R47" s="6"/>
      <c r="S47" s="5"/>
      <c r="T47" s="5"/>
      <c r="U47" s="6"/>
      <c r="V47" s="6"/>
      <c r="W47" s="9" t="e">
        <f>VLOOKUP(F47,'Rental Loss'!$A$2:$D$34,4,FALSE)</f>
        <v>#N/A</v>
      </c>
      <c r="X47" s="4" t="e">
        <f>VLOOKUP(F47,'Percent Owner Occupied'!$A$2:$B$34,2,FALSE)</f>
        <v>#N/A</v>
      </c>
      <c r="Y47" s="4" t="e">
        <f>VLOOKUP(F47,'Rental Loss'!$A$2:$C$34,3,FALSE)</f>
        <v>#N/A</v>
      </c>
      <c r="Z47" s="4" t="e">
        <f>VLOOKUP(F47,'Wage and Capital Related Income'!$A$2:$C$34,3,FALSE)</f>
        <v>#N/A</v>
      </c>
      <c r="AA47" s="4" t="e">
        <f>VLOOKUP(F47,'Recapture Features'!$A$2:$D$34,4,FALSE)</f>
        <v>#N/A</v>
      </c>
      <c r="AB47" s="4" t="e">
        <f>VLOOKUP(F47,'Wage and Capital Related Income'!$A$2:$D$34,4,FALSE)</f>
        <v>#N/A</v>
      </c>
      <c r="AC47" s="4" t="e">
        <f>VLOOKUP(F47,'Recapture Features'!$A$2:$B$34,2,FALSE)</f>
        <v>#N/A</v>
      </c>
      <c r="AD47" s="4">
        <f>VLOOKUP(INT(U47),Depth!$A$2:$B$36,2,FALSE)</f>
        <v>0</v>
      </c>
      <c r="AE47" s="4" t="str">
        <f t="shared" si="0"/>
        <v>0</v>
      </c>
      <c r="AF47" s="4" t="e">
        <f>VLOOKUP(AE47,Days!$D$2:$E$199,2,FALSE)</f>
        <v>#N/A</v>
      </c>
      <c r="AG47" s="4">
        <f t="shared" si="1"/>
        <v>0</v>
      </c>
      <c r="AH47" s="4">
        <f t="shared" si="2"/>
        <v>0</v>
      </c>
      <c r="AI47" s="4">
        <f t="shared" si="3"/>
        <v>0</v>
      </c>
      <c r="AJ47" s="4">
        <f t="shared" si="4"/>
        <v>0</v>
      </c>
      <c r="AK47" s="4">
        <f t="shared" si="5"/>
        <v>0</v>
      </c>
      <c r="AL47" s="8">
        <f t="shared" si="6"/>
        <v>0</v>
      </c>
    </row>
    <row r="48" spans="1:38" x14ac:dyDescent="0.25">
      <c r="A48" s="5"/>
      <c r="B48" s="5"/>
      <c r="C48" s="5"/>
      <c r="D48" s="5"/>
      <c r="E48" s="5"/>
      <c r="F48" s="5"/>
      <c r="G48" s="5"/>
      <c r="H48" s="5"/>
      <c r="I48" s="6"/>
      <c r="J48" s="6"/>
      <c r="K48" s="6"/>
      <c r="L48" s="6"/>
      <c r="M48" s="6"/>
      <c r="N48" s="6"/>
      <c r="O48" s="6"/>
      <c r="P48" s="6"/>
      <c r="Q48" s="6"/>
      <c r="R48" s="6"/>
      <c r="S48" s="5"/>
      <c r="T48" s="5"/>
      <c r="U48" s="6"/>
      <c r="V48" s="6"/>
      <c r="W48" s="9" t="e">
        <f>VLOOKUP(F48,'Rental Loss'!$A$2:$D$34,4,FALSE)</f>
        <v>#N/A</v>
      </c>
      <c r="X48" s="4" t="e">
        <f>VLOOKUP(F48,'Percent Owner Occupied'!$A$2:$B$34,2,FALSE)</f>
        <v>#N/A</v>
      </c>
      <c r="Y48" s="4" t="e">
        <f>VLOOKUP(F48,'Rental Loss'!$A$2:$C$34,3,FALSE)</f>
        <v>#N/A</v>
      </c>
      <c r="Z48" s="4" t="e">
        <f>VLOOKUP(F48,'Wage and Capital Related Income'!$A$2:$C$34,3,FALSE)</f>
        <v>#N/A</v>
      </c>
      <c r="AA48" s="4" t="e">
        <f>VLOOKUP(F48,'Recapture Features'!$A$2:$D$34,4,FALSE)</f>
        <v>#N/A</v>
      </c>
      <c r="AB48" s="4" t="e">
        <f>VLOOKUP(F48,'Wage and Capital Related Income'!$A$2:$D$34,4,FALSE)</f>
        <v>#N/A</v>
      </c>
      <c r="AC48" s="4" t="e">
        <f>VLOOKUP(F48,'Recapture Features'!$A$2:$B$34,2,FALSE)</f>
        <v>#N/A</v>
      </c>
      <c r="AD48" s="4">
        <f>VLOOKUP(INT(U48),Depth!$A$2:$B$36,2,FALSE)</f>
        <v>0</v>
      </c>
      <c r="AE48" s="4" t="str">
        <f t="shared" si="0"/>
        <v>0</v>
      </c>
      <c r="AF48" s="4" t="e">
        <f>VLOOKUP(AE48,Days!$D$2:$E$199,2,FALSE)</f>
        <v>#N/A</v>
      </c>
      <c r="AG48" s="4">
        <f t="shared" si="1"/>
        <v>0</v>
      </c>
      <c r="AH48" s="4">
        <f t="shared" si="2"/>
        <v>0</v>
      </c>
      <c r="AI48" s="4">
        <f t="shared" si="3"/>
        <v>0</v>
      </c>
      <c r="AJ48" s="4">
        <f t="shared" si="4"/>
        <v>0</v>
      </c>
      <c r="AK48" s="4">
        <f t="shared" si="5"/>
        <v>0</v>
      </c>
      <c r="AL48" s="8">
        <f t="shared" si="6"/>
        <v>0</v>
      </c>
    </row>
    <row r="49" spans="1:38" x14ac:dyDescent="0.25">
      <c r="A49" s="5"/>
      <c r="B49" s="5"/>
      <c r="C49" s="5"/>
      <c r="D49" s="5"/>
      <c r="E49" s="5"/>
      <c r="F49" s="5"/>
      <c r="G49" s="5"/>
      <c r="H49" s="5"/>
      <c r="I49" s="6"/>
      <c r="J49" s="6"/>
      <c r="K49" s="6"/>
      <c r="L49" s="6"/>
      <c r="M49" s="6"/>
      <c r="N49" s="6"/>
      <c r="O49" s="6"/>
      <c r="P49" s="6"/>
      <c r="Q49" s="6"/>
      <c r="R49" s="6"/>
      <c r="S49" s="5"/>
      <c r="T49" s="5"/>
      <c r="U49" s="6"/>
      <c r="V49" s="6"/>
      <c r="W49" s="9" t="e">
        <f>VLOOKUP(F49,'Rental Loss'!$A$2:$D$34,4,FALSE)</f>
        <v>#N/A</v>
      </c>
      <c r="X49" s="4" t="e">
        <f>VLOOKUP(F49,'Percent Owner Occupied'!$A$2:$B$34,2,FALSE)</f>
        <v>#N/A</v>
      </c>
      <c r="Y49" s="4" t="e">
        <f>VLOOKUP(F49,'Rental Loss'!$A$2:$C$34,3,FALSE)</f>
        <v>#N/A</v>
      </c>
      <c r="Z49" s="4" t="e">
        <f>VLOOKUP(F49,'Wage and Capital Related Income'!$A$2:$C$34,3,FALSE)</f>
        <v>#N/A</v>
      </c>
      <c r="AA49" s="4" t="e">
        <f>VLOOKUP(F49,'Recapture Features'!$A$2:$D$34,4,FALSE)</f>
        <v>#N/A</v>
      </c>
      <c r="AB49" s="4" t="e">
        <f>VLOOKUP(F49,'Wage and Capital Related Income'!$A$2:$D$34,4,FALSE)</f>
        <v>#N/A</v>
      </c>
      <c r="AC49" s="4" t="e">
        <f>VLOOKUP(F49,'Recapture Features'!$A$2:$B$34,2,FALSE)</f>
        <v>#N/A</v>
      </c>
      <c r="AD49" s="4">
        <f>VLOOKUP(INT(U49),Depth!$A$2:$B$36,2,FALSE)</f>
        <v>0</v>
      </c>
      <c r="AE49" s="4" t="str">
        <f t="shared" si="0"/>
        <v>0</v>
      </c>
      <c r="AF49" s="4" t="e">
        <f>VLOOKUP(AE49,Days!$D$2:$E$199,2,FALSE)</f>
        <v>#N/A</v>
      </c>
      <c r="AG49" s="4">
        <f t="shared" si="1"/>
        <v>0</v>
      </c>
      <c r="AH49" s="4">
        <f t="shared" si="2"/>
        <v>0</v>
      </c>
      <c r="AI49" s="4">
        <f t="shared" si="3"/>
        <v>0</v>
      </c>
      <c r="AJ49" s="4">
        <f t="shared" si="4"/>
        <v>0</v>
      </c>
      <c r="AK49" s="4">
        <f t="shared" si="5"/>
        <v>0</v>
      </c>
      <c r="AL49" s="8">
        <f t="shared" si="6"/>
        <v>0</v>
      </c>
    </row>
    <row r="50" spans="1:38" x14ac:dyDescent="0.25">
      <c r="A50" s="5"/>
      <c r="B50" s="5"/>
      <c r="C50" s="5"/>
      <c r="D50" s="5"/>
      <c r="E50" s="5"/>
      <c r="F50" s="5"/>
      <c r="G50" s="5"/>
      <c r="H50" s="5"/>
      <c r="I50" s="6"/>
      <c r="J50" s="6"/>
      <c r="K50" s="6"/>
      <c r="L50" s="6"/>
      <c r="M50" s="6"/>
      <c r="N50" s="6"/>
      <c r="O50" s="6"/>
      <c r="P50" s="6"/>
      <c r="Q50" s="6"/>
      <c r="R50" s="6"/>
      <c r="S50" s="5"/>
      <c r="T50" s="5"/>
      <c r="U50" s="6"/>
      <c r="V50" s="6"/>
      <c r="W50" s="9" t="e">
        <f>VLOOKUP(F50,'Rental Loss'!$A$2:$D$34,4,FALSE)</f>
        <v>#N/A</v>
      </c>
      <c r="X50" s="4" t="e">
        <f>VLOOKUP(F50,'Percent Owner Occupied'!$A$2:$B$34,2,FALSE)</f>
        <v>#N/A</v>
      </c>
      <c r="Y50" s="4" t="e">
        <f>VLOOKUP(F50,'Rental Loss'!$A$2:$C$34,3,FALSE)</f>
        <v>#N/A</v>
      </c>
      <c r="Z50" s="4" t="e">
        <f>VLOOKUP(F50,'Wage and Capital Related Income'!$A$2:$C$34,3,FALSE)</f>
        <v>#N/A</v>
      </c>
      <c r="AA50" s="4" t="e">
        <f>VLOOKUP(F50,'Recapture Features'!$A$2:$D$34,4,FALSE)</f>
        <v>#N/A</v>
      </c>
      <c r="AB50" s="4" t="e">
        <f>VLOOKUP(F50,'Wage and Capital Related Income'!$A$2:$D$34,4,FALSE)</f>
        <v>#N/A</v>
      </c>
      <c r="AC50" s="4" t="e">
        <f>VLOOKUP(F50,'Recapture Features'!$A$2:$B$34,2,FALSE)</f>
        <v>#N/A</v>
      </c>
      <c r="AD50" s="4">
        <f>VLOOKUP(INT(U50),Depth!$A$2:$B$36,2,FALSE)</f>
        <v>0</v>
      </c>
      <c r="AE50" s="4" t="str">
        <f t="shared" si="0"/>
        <v>0</v>
      </c>
      <c r="AF50" s="4" t="e">
        <f>VLOOKUP(AE50,Days!$D$2:$E$199,2,FALSE)</f>
        <v>#N/A</v>
      </c>
      <c r="AG50" s="4">
        <f t="shared" si="1"/>
        <v>0</v>
      </c>
      <c r="AH50" s="4">
        <f t="shared" si="2"/>
        <v>0</v>
      </c>
      <c r="AI50" s="4">
        <f t="shared" si="3"/>
        <v>0</v>
      </c>
      <c r="AJ50" s="4">
        <f t="shared" si="4"/>
        <v>0</v>
      </c>
      <c r="AK50" s="4">
        <f t="shared" si="5"/>
        <v>0</v>
      </c>
      <c r="AL50" s="8">
        <f t="shared" si="6"/>
        <v>0</v>
      </c>
    </row>
    <row r="51" spans="1:38" x14ac:dyDescent="0.25">
      <c r="A51" s="5"/>
      <c r="B51" s="5"/>
      <c r="C51" s="5"/>
      <c r="D51" s="5"/>
      <c r="E51" s="5"/>
      <c r="F51" s="5"/>
      <c r="G51" s="5"/>
      <c r="H51" s="5"/>
      <c r="I51" s="6"/>
      <c r="J51" s="6"/>
      <c r="K51" s="6"/>
      <c r="L51" s="6"/>
      <c r="M51" s="6"/>
      <c r="N51" s="6"/>
      <c r="O51" s="6"/>
      <c r="P51" s="6"/>
      <c r="Q51" s="6"/>
      <c r="R51" s="6"/>
      <c r="S51" s="5"/>
      <c r="T51" s="5"/>
      <c r="U51" s="6"/>
      <c r="V51" s="6"/>
      <c r="W51" s="9" t="e">
        <f>VLOOKUP(F51,'Rental Loss'!$A$2:$D$34,4,FALSE)</f>
        <v>#N/A</v>
      </c>
      <c r="X51" s="4" t="e">
        <f>VLOOKUP(F51,'Percent Owner Occupied'!$A$2:$B$34,2,FALSE)</f>
        <v>#N/A</v>
      </c>
      <c r="Y51" s="4" t="e">
        <f>VLOOKUP(F51,'Rental Loss'!$A$2:$C$34,3,FALSE)</f>
        <v>#N/A</v>
      </c>
      <c r="Z51" s="4" t="e">
        <f>VLOOKUP(F51,'Wage and Capital Related Income'!$A$2:$C$34,3,FALSE)</f>
        <v>#N/A</v>
      </c>
      <c r="AA51" s="4" t="e">
        <f>VLOOKUP(F51,'Recapture Features'!$A$2:$D$34,4,FALSE)</f>
        <v>#N/A</v>
      </c>
      <c r="AB51" s="4" t="e">
        <f>VLOOKUP(F51,'Wage and Capital Related Income'!$A$2:$D$34,4,FALSE)</f>
        <v>#N/A</v>
      </c>
      <c r="AC51" s="4" t="e">
        <f>VLOOKUP(F51,'Recapture Features'!$A$2:$B$34,2,FALSE)</f>
        <v>#N/A</v>
      </c>
      <c r="AD51" s="4">
        <f>VLOOKUP(INT(U51),Depth!$A$2:$B$36,2,FALSE)</f>
        <v>0</v>
      </c>
      <c r="AE51" s="4" t="str">
        <f t="shared" si="0"/>
        <v>0</v>
      </c>
      <c r="AF51" s="4" t="e">
        <f>VLOOKUP(AE51,Days!$D$2:$E$199,2,FALSE)</f>
        <v>#N/A</v>
      </c>
      <c r="AG51" s="4">
        <f t="shared" si="1"/>
        <v>0</v>
      </c>
      <c r="AH51" s="4">
        <f t="shared" si="2"/>
        <v>0</v>
      </c>
      <c r="AI51" s="4">
        <f t="shared" si="3"/>
        <v>0</v>
      </c>
      <c r="AJ51" s="4">
        <f t="shared" si="4"/>
        <v>0</v>
      </c>
      <c r="AK51" s="4">
        <f t="shared" si="5"/>
        <v>0</v>
      </c>
      <c r="AL51" s="8">
        <f t="shared" si="6"/>
        <v>0</v>
      </c>
    </row>
    <row r="52" spans="1:38" x14ac:dyDescent="0.25">
      <c r="A52" s="5"/>
      <c r="B52" s="5"/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6"/>
      <c r="P52" s="6"/>
      <c r="Q52" s="6"/>
      <c r="R52" s="6"/>
      <c r="S52" s="5"/>
      <c r="T52" s="5"/>
      <c r="U52" s="6"/>
      <c r="V52" s="6"/>
      <c r="W52" s="9" t="e">
        <f>VLOOKUP(F52,'Rental Loss'!$A$2:$D$34,4,FALSE)</f>
        <v>#N/A</v>
      </c>
      <c r="X52" s="4" t="e">
        <f>VLOOKUP(F52,'Percent Owner Occupied'!$A$2:$B$34,2,FALSE)</f>
        <v>#N/A</v>
      </c>
      <c r="Y52" s="4" t="e">
        <f>VLOOKUP(F52,'Rental Loss'!$A$2:$C$34,3,FALSE)</f>
        <v>#N/A</v>
      </c>
      <c r="Z52" s="4" t="e">
        <f>VLOOKUP(F52,'Wage and Capital Related Income'!$A$2:$C$34,3,FALSE)</f>
        <v>#N/A</v>
      </c>
      <c r="AA52" s="4" t="e">
        <f>VLOOKUP(F52,'Recapture Features'!$A$2:$D$34,4,FALSE)</f>
        <v>#N/A</v>
      </c>
      <c r="AB52" s="4" t="e">
        <f>VLOOKUP(F52,'Wage and Capital Related Income'!$A$2:$D$34,4,FALSE)</f>
        <v>#N/A</v>
      </c>
      <c r="AC52" s="4" t="e">
        <f>VLOOKUP(F52,'Recapture Features'!$A$2:$B$34,2,FALSE)</f>
        <v>#N/A</v>
      </c>
      <c r="AD52" s="4">
        <f>VLOOKUP(INT(U52),Depth!$A$2:$B$36,2,FALSE)</f>
        <v>0</v>
      </c>
      <c r="AE52" s="4" t="str">
        <f t="shared" si="0"/>
        <v>0</v>
      </c>
      <c r="AF52" s="4" t="e">
        <f>VLOOKUP(AE52,Days!$D$2:$E$199,2,FALSE)</f>
        <v>#N/A</v>
      </c>
      <c r="AG52" s="4">
        <f t="shared" si="1"/>
        <v>0</v>
      </c>
      <c r="AH52" s="4">
        <f t="shared" si="2"/>
        <v>0</v>
      </c>
      <c r="AI52" s="4">
        <f t="shared" si="3"/>
        <v>0</v>
      </c>
      <c r="AJ52" s="4">
        <f t="shared" si="4"/>
        <v>0</v>
      </c>
      <c r="AK52" s="4">
        <f t="shared" si="5"/>
        <v>0</v>
      </c>
      <c r="AL52" s="8">
        <f t="shared" si="6"/>
        <v>0</v>
      </c>
    </row>
    <row r="53" spans="1:38" x14ac:dyDescent="0.25">
      <c r="A53" s="5"/>
      <c r="B53" s="5"/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6"/>
      <c r="P53" s="6"/>
      <c r="Q53" s="6"/>
      <c r="R53" s="6"/>
      <c r="S53" s="5"/>
      <c r="T53" s="5"/>
      <c r="U53" s="6"/>
      <c r="V53" s="6"/>
      <c r="W53" s="9" t="e">
        <f>VLOOKUP(F53,'Rental Loss'!$A$2:$D$34,4,FALSE)</f>
        <v>#N/A</v>
      </c>
      <c r="X53" s="4" t="e">
        <f>VLOOKUP(F53,'Percent Owner Occupied'!$A$2:$B$34,2,FALSE)</f>
        <v>#N/A</v>
      </c>
      <c r="Y53" s="4" t="e">
        <f>VLOOKUP(F53,'Rental Loss'!$A$2:$C$34,3,FALSE)</f>
        <v>#N/A</v>
      </c>
      <c r="Z53" s="4" t="e">
        <f>VLOOKUP(F53,'Wage and Capital Related Income'!$A$2:$C$34,3,FALSE)</f>
        <v>#N/A</v>
      </c>
      <c r="AA53" s="4" t="e">
        <f>VLOOKUP(F53,'Recapture Features'!$A$2:$D$34,4,FALSE)</f>
        <v>#N/A</v>
      </c>
      <c r="AB53" s="4" t="e">
        <f>VLOOKUP(F53,'Wage and Capital Related Income'!$A$2:$D$34,4,FALSE)</f>
        <v>#N/A</v>
      </c>
      <c r="AC53" s="4" t="e">
        <f>VLOOKUP(F53,'Recapture Features'!$A$2:$B$34,2,FALSE)</f>
        <v>#N/A</v>
      </c>
      <c r="AD53" s="4">
        <f>VLOOKUP(INT(U53),Depth!$A$2:$B$36,2,FALSE)</f>
        <v>0</v>
      </c>
      <c r="AE53" s="4" t="str">
        <f t="shared" si="0"/>
        <v>0</v>
      </c>
      <c r="AF53" s="4" t="e">
        <f>VLOOKUP(AE53,Days!$D$2:$E$199,2,FALSE)</f>
        <v>#N/A</v>
      </c>
      <c r="AG53" s="4">
        <f t="shared" si="1"/>
        <v>0</v>
      </c>
      <c r="AH53" s="4">
        <f t="shared" si="2"/>
        <v>0</v>
      </c>
      <c r="AI53" s="4">
        <f t="shared" si="3"/>
        <v>0</v>
      </c>
      <c r="AJ53" s="4">
        <f t="shared" si="4"/>
        <v>0</v>
      </c>
      <c r="AK53" s="4">
        <f t="shared" si="5"/>
        <v>0</v>
      </c>
      <c r="AL53" s="8">
        <f t="shared" si="6"/>
        <v>0</v>
      </c>
    </row>
    <row r="54" spans="1:38" x14ac:dyDescent="0.25">
      <c r="A54" s="5"/>
      <c r="B54" s="5"/>
      <c r="C54" s="5"/>
      <c r="D54" s="5"/>
      <c r="E54" s="5"/>
      <c r="F54" s="5"/>
      <c r="G54" s="5"/>
      <c r="H54" s="5"/>
      <c r="I54" s="6"/>
      <c r="J54" s="6"/>
      <c r="K54" s="6"/>
      <c r="L54" s="6"/>
      <c r="M54" s="6"/>
      <c r="N54" s="6"/>
      <c r="O54" s="6"/>
      <c r="P54" s="6"/>
      <c r="Q54" s="6"/>
      <c r="R54" s="6"/>
      <c r="S54" s="5"/>
      <c r="T54" s="5"/>
      <c r="U54" s="6"/>
      <c r="V54" s="6"/>
      <c r="W54" s="9" t="e">
        <f>VLOOKUP(F54,'Rental Loss'!$A$2:$D$34,4,FALSE)</f>
        <v>#N/A</v>
      </c>
      <c r="X54" s="4" t="e">
        <f>VLOOKUP(F54,'Percent Owner Occupied'!$A$2:$B$34,2,FALSE)</f>
        <v>#N/A</v>
      </c>
      <c r="Y54" s="4" t="e">
        <f>VLOOKUP(F54,'Rental Loss'!$A$2:$C$34,3,FALSE)</f>
        <v>#N/A</v>
      </c>
      <c r="Z54" s="4" t="e">
        <f>VLOOKUP(F54,'Wage and Capital Related Income'!$A$2:$C$34,3,FALSE)</f>
        <v>#N/A</v>
      </c>
      <c r="AA54" s="4" t="e">
        <f>VLOOKUP(F54,'Recapture Features'!$A$2:$D$34,4,FALSE)</f>
        <v>#N/A</v>
      </c>
      <c r="AB54" s="4" t="e">
        <f>VLOOKUP(F54,'Wage and Capital Related Income'!$A$2:$D$34,4,FALSE)</f>
        <v>#N/A</v>
      </c>
      <c r="AC54" s="4" t="e">
        <f>VLOOKUP(F54,'Recapture Features'!$A$2:$B$34,2,FALSE)</f>
        <v>#N/A</v>
      </c>
      <c r="AD54" s="4">
        <f>VLOOKUP(INT(U54),Depth!$A$2:$B$36,2,FALSE)</f>
        <v>0</v>
      </c>
      <c r="AE54" s="4" t="str">
        <f t="shared" si="0"/>
        <v>0</v>
      </c>
      <c r="AF54" s="4" t="e">
        <f>VLOOKUP(AE54,Days!$D$2:$E$199,2,FALSE)</f>
        <v>#N/A</v>
      </c>
      <c r="AG54" s="4">
        <f t="shared" si="1"/>
        <v>0</v>
      </c>
      <c r="AH54" s="4">
        <f t="shared" si="2"/>
        <v>0</v>
      </c>
      <c r="AI54" s="4">
        <f t="shared" si="3"/>
        <v>0</v>
      </c>
      <c r="AJ54" s="4">
        <f t="shared" si="4"/>
        <v>0</v>
      </c>
      <c r="AK54" s="4">
        <f t="shared" si="5"/>
        <v>0</v>
      </c>
      <c r="AL54" s="8">
        <f t="shared" si="6"/>
        <v>0</v>
      </c>
    </row>
    <row r="55" spans="1:38" x14ac:dyDescent="0.25">
      <c r="A55" s="5"/>
      <c r="B55" s="5"/>
      <c r="C55" s="5"/>
      <c r="D55" s="5"/>
      <c r="E55" s="5"/>
      <c r="F55" s="5"/>
      <c r="G55" s="5"/>
      <c r="H55" s="5"/>
      <c r="I55" s="6"/>
      <c r="J55" s="6"/>
      <c r="K55" s="6"/>
      <c r="L55" s="6"/>
      <c r="M55" s="6"/>
      <c r="N55" s="6"/>
      <c r="O55" s="6"/>
      <c r="P55" s="6"/>
      <c r="Q55" s="6"/>
      <c r="R55" s="6"/>
      <c r="S55" s="5"/>
      <c r="T55" s="5"/>
      <c r="U55" s="6"/>
      <c r="V55" s="6"/>
      <c r="W55" s="9" t="e">
        <f>VLOOKUP(F55,'Rental Loss'!$A$2:$D$34,4,FALSE)</f>
        <v>#N/A</v>
      </c>
      <c r="X55" s="4" t="e">
        <f>VLOOKUP(F55,'Percent Owner Occupied'!$A$2:$B$34,2,FALSE)</f>
        <v>#N/A</v>
      </c>
      <c r="Y55" s="4" t="e">
        <f>VLOOKUP(F55,'Rental Loss'!$A$2:$C$34,3,FALSE)</f>
        <v>#N/A</v>
      </c>
      <c r="Z55" s="4" t="e">
        <f>VLOOKUP(F55,'Wage and Capital Related Income'!$A$2:$C$34,3,FALSE)</f>
        <v>#N/A</v>
      </c>
      <c r="AA55" s="4" t="e">
        <f>VLOOKUP(F55,'Recapture Features'!$A$2:$D$34,4,FALSE)</f>
        <v>#N/A</v>
      </c>
      <c r="AB55" s="4" t="e">
        <f>VLOOKUP(F55,'Wage and Capital Related Income'!$A$2:$D$34,4,FALSE)</f>
        <v>#N/A</v>
      </c>
      <c r="AC55" s="4" t="e">
        <f>VLOOKUP(F55,'Recapture Features'!$A$2:$B$34,2,FALSE)</f>
        <v>#N/A</v>
      </c>
      <c r="AD55" s="4">
        <f>VLOOKUP(INT(U55),Depth!$A$2:$B$36,2,FALSE)</f>
        <v>0</v>
      </c>
      <c r="AE55" s="4" t="str">
        <f t="shared" si="0"/>
        <v>0</v>
      </c>
      <c r="AF55" s="4" t="e">
        <f>VLOOKUP(AE55,Days!$D$2:$E$199,2,FALSE)</f>
        <v>#N/A</v>
      </c>
      <c r="AG55" s="4">
        <f t="shared" si="1"/>
        <v>0</v>
      </c>
      <c r="AH55" s="4">
        <f t="shared" si="2"/>
        <v>0</v>
      </c>
      <c r="AI55" s="4">
        <f t="shared" si="3"/>
        <v>0</v>
      </c>
      <c r="AJ55" s="4">
        <f t="shared" si="4"/>
        <v>0</v>
      </c>
      <c r="AK55" s="4">
        <f t="shared" si="5"/>
        <v>0</v>
      </c>
      <c r="AL55" s="8">
        <f t="shared" si="6"/>
        <v>0</v>
      </c>
    </row>
    <row r="56" spans="1:38" x14ac:dyDescent="0.25">
      <c r="A56" s="5"/>
      <c r="B56" s="5"/>
      <c r="C56" s="5"/>
      <c r="D56" s="5"/>
      <c r="E56" s="5"/>
      <c r="F56" s="5"/>
      <c r="G56" s="5"/>
      <c r="H56" s="5"/>
      <c r="I56" s="6"/>
      <c r="J56" s="6"/>
      <c r="K56" s="6"/>
      <c r="L56" s="6"/>
      <c r="M56" s="6"/>
      <c r="N56" s="6"/>
      <c r="O56" s="6"/>
      <c r="P56" s="6"/>
      <c r="Q56" s="6"/>
      <c r="R56" s="6"/>
      <c r="S56" s="5"/>
      <c r="T56" s="5"/>
      <c r="U56" s="6"/>
      <c r="V56" s="6"/>
      <c r="W56" s="9" t="e">
        <f>VLOOKUP(F56,'Rental Loss'!$A$2:$D$34,4,FALSE)</f>
        <v>#N/A</v>
      </c>
      <c r="X56" s="4" t="e">
        <f>VLOOKUP(F56,'Percent Owner Occupied'!$A$2:$B$34,2,FALSE)</f>
        <v>#N/A</v>
      </c>
      <c r="Y56" s="4" t="e">
        <f>VLOOKUP(F56,'Rental Loss'!$A$2:$C$34,3,FALSE)</f>
        <v>#N/A</v>
      </c>
      <c r="Z56" s="4" t="e">
        <f>VLOOKUP(F56,'Wage and Capital Related Income'!$A$2:$C$34,3,FALSE)</f>
        <v>#N/A</v>
      </c>
      <c r="AA56" s="4" t="e">
        <f>VLOOKUP(F56,'Recapture Features'!$A$2:$D$34,4,FALSE)</f>
        <v>#N/A</v>
      </c>
      <c r="AB56" s="4" t="e">
        <f>VLOOKUP(F56,'Wage and Capital Related Income'!$A$2:$D$34,4,FALSE)</f>
        <v>#N/A</v>
      </c>
      <c r="AC56" s="4" t="e">
        <f>VLOOKUP(F56,'Recapture Features'!$A$2:$B$34,2,FALSE)</f>
        <v>#N/A</v>
      </c>
      <c r="AD56" s="4">
        <f>VLOOKUP(INT(U56),Depth!$A$2:$B$36,2,FALSE)</f>
        <v>0</v>
      </c>
      <c r="AE56" s="4" t="str">
        <f t="shared" si="0"/>
        <v>0</v>
      </c>
      <c r="AF56" s="4" t="e">
        <f>VLOOKUP(AE56,Days!$D$2:$E$199,2,FALSE)</f>
        <v>#N/A</v>
      </c>
      <c r="AG56" s="4">
        <f t="shared" si="1"/>
        <v>0</v>
      </c>
      <c r="AH56" s="4">
        <f t="shared" si="2"/>
        <v>0</v>
      </c>
      <c r="AI56" s="4">
        <f t="shared" si="3"/>
        <v>0</v>
      </c>
      <c r="AJ56" s="4">
        <f t="shared" si="4"/>
        <v>0</v>
      </c>
      <c r="AK56" s="4">
        <f t="shared" si="5"/>
        <v>0</v>
      </c>
      <c r="AL56" s="8">
        <f t="shared" si="6"/>
        <v>0</v>
      </c>
    </row>
    <row r="57" spans="1:38" x14ac:dyDescent="0.25">
      <c r="A57" s="5"/>
      <c r="B57" s="5"/>
      <c r="C57" s="5"/>
      <c r="D57" s="5"/>
      <c r="E57" s="5"/>
      <c r="F57" s="5"/>
      <c r="G57" s="5"/>
      <c r="H57" s="5"/>
      <c r="I57" s="6"/>
      <c r="J57" s="6"/>
      <c r="K57" s="6"/>
      <c r="L57" s="6"/>
      <c r="M57" s="6"/>
      <c r="N57" s="6"/>
      <c r="O57" s="6"/>
      <c r="P57" s="6"/>
      <c r="Q57" s="6"/>
      <c r="R57" s="6"/>
      <c r="S57" s="5"/>
      <c r="T57" s="5"/>
      <c r="U57" s="6"/>
      <c r="V57" s="6"/>
      <c r="W57" s="9" t="e">
        <f>VLOOKUP(F57,'Rental Loss'!$A$2:$D$34,4,FALSE)</f>
        <v>#N/A</v>
      </c>
      <c r="X57" s="4" t="e">
        <f>VLOOKUP(F57,'Percent Owner Occupied'!$A$2:$B$34,2,FALSE)</f>
        <v>#N/A</v>
      </c>
      <c r="Y57" s="4" t="e">
        <f>VLOOKUP(F57,'Rental Loss'!$A$2:$C$34,3,FALSE)</f>
        <v>#N/A</v>
      </c>
      <c r="Z57" s="4" t="e">
        <f>VLOOKUP(F57,'Wage and Capital Related Income'!$A$2:$C$34,3,FALSE)</f>
        <v>#N/A</v>
      </c>
      <c r="AA57" s="4" t="e">
        <f>VLOOKUP(F57,'Recapture Features'!$A$2:$D$34,4,FALSE)</f>
        <v>#N/A</v>
      </c>
      <c r="AB57" s="4" t="e">
        <f>VLOOKUP(F57,'Wage and Capital Related Income'!$A$2:$D$34,4,FALSE)</f>
        <v>#N/A</v>
      </c>
      <c r="AC57" s="4" t="e">
        <f>VLOOKUP(F57,'Recapture Features'!$A$2:$B$34,2,FALSE)</f>
        <v>#N/A</v>
      </c>
      <c r="AD57" s="4">
        <f>VLOOKUP(INT(U57),Depth!$A$2:$B$36,2,FALSE)</f>
        <v>0</v>
      </c>
      <c r="AE57" s="4" t="str">
        <f t="shared" si="0"/>
        <v>0</v>
      </c>
      <c r="AF57" s="4" t="e">
        <f>VLOOKUP(AE57,Days!$D$2:$E$199,2,FALSE)</f>
        <v>#N/A</v>
      </c>
      <c r="AG57" s="4">
        <f t="shared" si="1"/>
        <v>0</v>
      </c>
      <c r="AH57" s="4">
        <f t="shared" si="2"/>
        <v>0</v>
      </c>
      <c r="AI57" s="4">
        <f t="shared" si="3"/>
        <v>0</v>
      </c>
      <c r="AJ57" s="4">
        <f t="shared" si="4"/>
        <v>0</v>
      </c>
      <c r="AK57" s="4">
        <f t="shared" si="5"/>
        <v>0</v>
      </c>
      <c r="AL57" s="8">
        <f t="shared" si="6"/>
        <v>0</v>
      </c>
    </row>
    <row r="58" spans="1:38" x14ac:dyDescent="0.25">
      <c r="A58" s="5"/>
      <c r="B58" s="5"/>
      <c r="C58" s="5"/>
      <c r="D58" s="5"/>
      <c r="E58" s="5"/>
      <c r="F58" s="5"/>
      <c r="G58" s="5"/>
      <c r="H58" s="5"/>
      <c r="I58" s="6"/>
      <c r="J58" s="6"/>
      <c r="K58" s="6"/>
      <c r="L58" s="6"/>
      <c r="M58" s="6"/>
      <c r="N58" s="6"/>
      <c r="O58" s="6"/>
      <c r="P58" s="6"/>
      <c r="Q58" s="6"/>
      <c r="R58" s="6"/>
      <c r="S58" s="5"/>
      <c r="T58" s="5"/>
      <c r="U58" s="6"/>
      <c r="V58" s="6"/>
      <c r="W58" s="9" t="e">
        <f>VLOOKUP(F58,'Rental Loss'!$A$2:$D$34,4,FALSE)</f>
        <v>#N/A</v>
      </c>
      <c r="X58" s="4" t="e">
        <f>VLOOKUP(F58,'Percent Owner Occupied'!$A$2:$B$34,2,FALSE)</f>
        <v>#N/A</v>
      </c>
      <c r="Y58" s="4" t="e">
        <f>VLOOKUP(F58,'Rental Loss'!$A$2:$C$34,3,FALSE)</f>
        <v>#N/A</v>
      </c>
      <c r="Z58" s="4" t="e">
        <f>VLOOKUP(F58,'Wage and Capital Related Income'!$A$2:$C$34,3,FALSE)</f>
        <v>#N/A</v>
      </c>
      <c r="AA58" s="4" t="e">
        <f>VLOOKUP(F58,'Recapture Features'!$A$2:$D$34,4,FALSE)</f>
        <v>#N/A</v>
      </c>
      <c r="AB58" s="4" t="e">
        <f>VLOOKUP(F58,'Wage and Capital Related Income'!$A$2:$D$34,4,FALSE)</f>
        <v>#N/A</v>
      </c>
      <c r="AC58" s="4" t="e">
        <f>VLOOKUP(F58,'Recapture Features'!$A$2:$B$34,2,FALSE)</f>
        <v>#N/A</v>
      </c>
      <c r="AD58" s="4">
        <f>VLOOKUP(INT(U58),Depth!$A$2:$B$36,2,FALSE)</f>
        <v>0</v>
      </c>
      <c r="AE58" s="4" t="str">
        <f t="shared" si="0"/>
        <v>0</v>
      </c>
      <c r="AF58" s="4" t="e">
        <f>VLOOKUP(AE58,Days!$D$2:$E$199,2,FALSE)</f>
        <v>#N/A</v>
      </c>
      <c r="AG58" s="4">
        <f t="shared" si="1"/>
        <v>0</v>
      </c>
      <c r="AH58" s="4">
        <f t="shared" si="2"/>
        <v>0</v>
      </c>
      <c r="AI58" s="4">
        <f t="shared" si="3"/>
        <v>0</v>
      </c>
      <c r="AJ58" s="4">
        <f t="shared" si="4"/>
        <v>0</v>
      </c>
      <c r="AK58" s="4">
        <f t="shared" si="5"/>
        <v>0</v>
      </c>
      <c r="AL58" s="8">
        <f t="shared" si="6"/>
        <v>0</v>
      </c>
    </row>
    <row r="59" spans="1:38" x14ac:dyDescent="0.25">
      <c r="A59" s="5"/>
      <c r="B59" s="5"/>
      <c r="C59" s="5"/>
      <c r="D59" s="5"/>
      <c r="E59" s="5"/>
      <c r="F59" s="5"/>
      <c r="G59" s="5"/>
      <c r="H59" s="5"/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5"/>
      <c r="U59" s="6"/>
      <c r="V59" s="6"/>
      <c r="W59" s="9" t="e">
        <f>VLOOKUP(F59,'Rental Loss'!$A$2:$D$34,4,FALSE)</f>
        <v>#N/A</v>
      </c>
      <c r="X59" s="4" t="e">
        <f>VLOOKUP(F59,'Percent Owner Occupied'!$A$2:$B$34,2,FALSE)</f>
        <v>#N/A</v>
      </c>
      <c r="Y59" s="4" t="e">
        <f>VLOOKUP(F59,'Rental Loss'!$A$2:$C$34,3,FALSE)</f>
        <v>#N/A</v>
      </c>
      <c r="Z59" s="4" t="e">
        <f>VLOOKUP(F59,'Wage and Capital Related Income'!$A$2:$C$34,3,FALSE)</f>
        <v>#N/A</v>
      </c>
      <c r="AA59" s="4" t="e">
        <f>VLOOKUP(F59,'Recapture Features'!$A$2:$D$34,4,FALSE)</f>
        <v>#N/A</v>
      </c>
      <c r="AB59" s="4" t="e">
        <f>VLOOKUP(F59,'Wage and Capital Related Income'!$A$2:$D$34,4,FALSE)</f>
        <v>#N/A</v>
      </c>
      <c r="AC59" s="4" t="e">
        <f>VLOOKUP(F59,'Recapture Features'!$A$2:$B$34,2,FALSE)</f>
        <v>#N/A</v>
      </c>
      <c r="AD59" s="4">
        <f>VLOOKUP(INT(U59),Depth!$A$2:$B$36,2,FALSE)</f>
        <v>0</v>
      </c>
      <c r="AE59" s="4" t="str">
        <f t="shared" si="0"/>
        <v>0</v>
      </c>
      <c r="AF59" s="4" t="e">
        <f>VLOOKUP(AE59,Days!$D$2:$E$199,2,FALSE)</f>
        <v>#N/A</v>
      </c>
      <c r="AG59" s="4">
        <f t="shared" si="1"/>
        <v>0</v>
      </c>
      <c r="AH59" s="4">
        <f t="shared" si="2"/>
        <v>0</v>
      </c>
      <c r="AI59" s="4">
        <f t="shared" si="3"/>
        <v>0</v>
      </c>
      <c r="AJ59" s="4">
        <f t="shared" si="4"/>
        <v>0</v>
      </c>
      <c r="AK59" s="4">
        <f t="shared" si="5"/>
        <v>0</v>
      </c>
      <c r="AL59" s="8">
        <f t="shared" si="6"/>
        <v>0</v>
      </c>
    </row>
    <row r="60" spans="1:38" x14ac:dyDescent="0.25">
      <c r="A60" s="5"/>
      <c r="B60" s="5"/>
      <c r="C60" s="5"/>
      <c r="D60" s="5"/>
      <c r="E60" s="5"/>
      <c r="F60" s="5"/>
      <c r="G60" s="5"/>
      <c r="H60" s="5"/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5"/>
      <c r="U60" s="6"/>
      <c r="V60" s="6"/>
      <c r="W60" s="9" t="e">
        <f>VLOOKUP(F60,'Rental Loss'!$A$2:$D$34,4,FALSE)</f>
        <v>#N/A</v>
      </c>
      <c r="X60" s="4" t="e">
        <f>VLOOKUP(F60,'Percent Owner Occupied'!$A$2:$B$34,2,FALSE)</f>
        <v>#N/A</v>
      </c>
      <c r="Y60" s="4" t="e">
        <f>VLOOKUP(F60,'Rental Loss'!$A$2:$C$34,3,FALSE)</f>
        <v>#N/A</v>
      </c>
      <c r="Z60" s="4" t="e">
        <f>VLOOKUP(F60,'Wage and Capital Related Income'!$A$2:$C$34,3,FALSE)</f>
        <v>#N/A</v>
      </c>
      <c r="AA60" s="4" t="e">
        <f>VLOOKUP(F60,'Recapture Features'!$A$2:$D$34,4,FALSE)</f>
        <v>#N/A</v>
      </c>
      <c r="AB60" s="4" t="e">
        <f>VLOOKUP(F60,'Wage and Capital Related Income'!$A$2:$D$34,4,FALSE)</f>
        <v>#N/A</v>
      </c>
      <c r="AC60" s="4" t="e">
        <f>VLOOKUP(F60,'Recapture Features'!$A$2:$B$34,2,FALSE)</f>
        <v>#N/A</v>
      </c>
      <c r="AD60" s="4">
        <f>VLOOKUP(INT(U60),Depth!$A$2:$B$36,2,FALSE)</f>
        <v>0</v>
      </c>
      <c r="AE60" s="4" t="str">
        <f t="shared" si="0"/>
        <v>0</v>
      </c>
      <c r="AF60" s="4" t="e">
        <f>VLOOKUP(AE60,Days!$D$2:$E$199,2,FALSE)</f>
        <v>#N/A</v>
      </c>
      <c r="AG60" s="4">
        <f t="shared" si="1"/>
        <v>0</v>
      </c>
      <c r="AH60" s="4">
        <f t="shared" si="2"/>
        <v>0</v>
      </c>
      <c r="AI60" s="4">
        <f t="shared" si="3"/>
        <v>0</v>
      </c>
      <c r="AJ60" s="4">
        <f t="shared" si="4"/>
        <v>0</v>
      </c>
      <c r="AK60" s="4">
        <f t="shared" si="5"/>
        <v>0</v>
      </c>
      <c r="AL60" s="8">
        <f t="shared" si="6"/>
        <v>0</v>
      </c>
    </row>
    <row r="61" spans="1:38" x14ac:dyDescent="0.25">
      <c r="A61" s="5"/>
      <c r="B61" s="5"/>
      <c r="C61" s="5"/>
      <c r="D61" s="5"/>
      <c r="E61" s="5"/>
      <c r="F61" s="5"/>
      <c r="G61" s="5"/>
      <c r="H61" s="5"/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5"/>
      <c r="U61" s="6"/>
      <c r="V61" s="6"/>
      <c r="W61" s="9" t="e">
        <f>VLOOKUP(F61,'Rental Loss'!$A$2:$D$34,4,FALSE)</f>
        <v>#N/A</v>
      </c>
      <c r="X61" s="4" t="e">
        <f>VLOOKUP(F61,'Percent Owner Occupied'!$A$2:$B$34,2,FALSE)</f>
        <v>#N/A</v>
      </c>
      <c r="Y61" s="4" t="e">
        <f>VLOOKUP(F61,'Rental Loss'!$A$2:$C$34,3,FALSE)</f>
        <v>#N/A</v>
      </c>
      <c r="Z61" s="4" t="e">
        <f>VLOOKUP(F61,'Wage and Capital Related Income'!$A$2:$C$34,3,FALSE)</f>
        <v>#N/A</v>
      </c>
      <c r="AA61" s="4" t="e">
        <f>VLOOKUP(F61,'Recapture Features'!$A$2:$D$34,4,FALSE)</f>
        <v>#N/A</v>
      </c>
      <c r="AB61" s="4" t="e">
        <f>VLOOKUP(F61,'Wage and Capital Related Income'!$A$2:$D$34,4,FALSE)</f>
        <v>#N/A</v>
      </c>
      <c r="AC61" s="4" t="e">
        <f>VLOOKUP(F61,'Recapture Features'!$A$2:$B$34,2,FALSE)</f>
        <v>#N/A</v>
      </c>
      <c r="AD61" s="4">
        <f>VLOOKUP(INT(U61),Depth!$A$2:$B$36,2,FALSE)</f>
        <v>0</v>
      </c>
      <c r="AE61" s="4" t="str">
        <f t="shared" si="0"/>
        <v>0</v>
      </c>
      <c r="AF61" s="4" t="e">
        <f>VLOOKUP(AE61,Days!$D$2:$E$199,2,FALSE)</f>
        <v>#N/A</v>
      </c>
      <c r="AG61" s="4">
        <f t="shared" si="1"/>
        <v>0</v>
      </c>
      <c r="AH61" s="4">
        <f t="shared" si="2"/>
        <v>0</v>
      </c>
      <c r="AI61" s="4">
        <f t="shared" si="3"/>
        <v>0</v>
      </c>
      <c r="AJ61" s="4">
        <f t="shared" si="4"/>
        <v>0</v>
      </c>
      <c r="AK61" s="4">
        <f t="shared" si="5"/>
        <v>0</v>
      </c>
      <c r="AL61" s="8">
        <f t="shared" si="6"/>
        <v>0</v>
      </c>
    </row>
    <row r="62" spans="1:38" x14ac:dyDescent="0.25">
      <c r="A62" s="5"/>
      <c r="B62" s="5"/>
      <c r="C62" s="5"/>
      <c r="D62" s="5"/>
      <c r="E62" s="5"/>
      <c r="F62" s="5"/>
      <c r="G62" s="5"/>
      <c r="H62" s="5"/>
      <c r="I62" s="6"/>
      <c r="J62" s="6"/>
      <c r="K62" s="6"/>
      <c r="L62" s="6"/>
      <c r="M62" s="6"/>
      <c r="N62" s="6"/>
      <c r="O62" s="6"/>
      <c r="P62" s="6"/>
      <c r="Q62" s="6"/>
      <c r="R62" s="6"/>
      <c r="S62" s="5"/>
      <c r="T62" s="5"/>
      <c r="U62" s="6"/>
      <c r="V62" s="6"/>
      <c r="W62" s="9" t="e">
        <f>VLOOKUP(F62,'Rental Loss'!$A$2:$D$34,4,FALSE)</f>
        <v>#N/A</v>
      </c>
      <c r="X62" s="4" t="e">
        <f>VLOOKUP(F62,'Percent Owner Occupied'!$A$2:$B$34,2,FALSE)</f>
        <v>#N/A</v>
      </c>
      <c r="Y62" s="4" t="e">
        <f>VLOOKUP(F62,'Rental Loss'!$A$2:$C$34,3,FALSE)</f>
        <v>#N/A</v>
      </c>
      <c r="Z62" s="4" t="e">
        <f>VLOOKUP(F62,'Wage and Capital Related Income'!$A$2:$C$34,3,FALSE)</f>
        <v>#N/A</v>
      </c>
      <c r="AA62" s="4" t="e">
        <f>VLOOKUP(F62,'Recapture Features'!$A$2:$D$34,4,FALSE)</f>
        <v>#N/A</v>
      </c>
      <c r="AB62" s="4" t="e">
        <f>VLOOKUP(F62,'Wage and Capital Related Income'!$A$2:$D$34,4,FALSE)</f>
        <v>#N/A</v>
      </c>
      <c r="AC62" s="4" t="e">
        <f>VLOOKUP(F62,'Recapture Features'!$A$2:$B$34,2,FALSE)</f>
        <v>#N/A</v>
      </c>
      <c r="AD62" s="4">
        <f>VLOOKUP(INT(U62),Depth!$A$2:$B$36,2,FALSE)</f>
        <v>0</v>
      </c>
      <c r="AE62" s="4" t="str">
        <f t="shared" si="0"/>
        <v>0</v>
      </c>
      <c r="AF62" s="4" t="e">
        <f>VLOOKUP(AE62,Days!$D$2:$E$199,2,FALSE)</f>
        <v>#N/A</v>
      </c>
      <c r="AG62" s="4">
        <f t="shared" si="1"/>
        <v>0</v>
      </c>
      <c r="AH62" s="4">
        <f t="shared" si="2"/>
        <v>0</v>
      </c>
      <c r="AI62" s="4">
        <f t="shared" si="3"/>
        <v>0</v>
      </c>
      <c r="AJ62" s="4">
        <f t="shared" si="4"/>
        <v>0</v>
      </c>
      <c r="AK62" s="4">
        <f t="shared" si="5"/>
        <v>0</v>
      </c>
      <c r="AL62" s="8">
        <f t="shared" si="6"/>
        <v>0</v>
      </c>
    </row>
    <row r="63" spans="1:38" x14ac:dyDescent="0.25">
      <c r="A63" s="5"/>
      <c r="B63" s="5"/>
      <c r="C63" s="5"/>
      <c r="D63" s="5"/>
      <c r="E63" s="5"/>
      <c r="F63" s="5"/>
      <c r="G63" s="5"/>
      <c r="H63" s="5"/>
      <c r="I63" s="6"/>
      <c r="J63" s="6"/>
      <c r="K63" s="6"/>
      <c r="L63" s="6"/>
      <c r="M63" s="6"/>
      <c r="N63" s="6"/>
      <c r="O63" s="6"/>
      <c r="P63" s="6"/>
      <c r="Q63" s="6"/>
      <c r="R63" s="6"/>
      <c r="S63" s="5"/>
      <c r="T63" s="5"/>
      <c r="U63" s="6"/>
      <c r="V63" s="6"/>
      <c r="W63" s="9" t="e">
        <f>VLOOKUP(F63,'Rental Loss'!$A$2:$D$34,4,FALSE)</f>
        <v>#N/A</v>
      </c>
      <c r="X63" s="4" t="e">
        <f>VLOOKUP(F63,'Percent Owner Occupied'!$A$2:$B$34,2,FALSE)</f>
        <v>#N/A</v>
      </c>
      <c r="Y63" s="4" t="e">
        <f>VLOOKUP(F63,'Rental Loss'!$A$2:$C$34,3,FALSE)</f>
        <v>#N/A</v>
      </c>
      <c r="Z63" s="4" t="e">
        <f>VLOOKUP(F63,'Wage and Capital Related Income'!$A$2:$C$34,3,FALSE)</f>
        <v>#N/A</v>
      </c>
      <c r="AA63" s="4" t="e">
        <f>VLOOKUP(F63,'Recapture Features'!$A$2:$D$34,4,FALSE)</f>
        <v>#N/A</v>
      </c>
      <c r="AB63" s="4" t="e">
        <f>VLOOKUP(F63,'Wage and Capital Related Income'!$A$2:$D$34,4,FALSE)</f>
        <v>#N/A</v>
      </c>
      <c r="AC63" s="4" t="e">
        <f>VLOOKUP(F63,'Recapture Features'!$A$2:$B$34,2,FALSE)</f>
        <v>#N/A</v>
      </c>
      <c r="AD63" s="4">
        <f>VLOOKUP(INT(U63),Depth!$A$2:$B$36,2,FALSE)</f>
        <v>0</v>
      </c>
      <c r="AE63" s="4" t="str">
        <f t="shared" si="0"/>
        <v>0</v>
      </c>
      <c r="AF63" s="4" t="e">
        <f>VLOOKUP(AE63,Days!$D$2:$E$199,2,FALSE)</f>
        <v>#N/A</v>
      </c>
      <c r="AG63" s="4">
        <f t="shared" si="1"/>
        <v>0</v>
      </c>
      <c r="AH63" s="4">
        <f t="shared" si="2"/>
        <v>0</v>
      </c>
      <c r="AI63" s="4">
        <f t="shared" si="3"/>
        <v>0</v>
      </c>
      <c r="AJ63" s="4">
        <f t="shared" si="4"/>
        <v>0</v>
      </c>
      <c r="AK63" s="4">
        <f t="shared" si="5"/>
        <v>0</v>
      </c>
      <c r="AL63" s="8">
        <f t="shared" si="6"/>
        <v>0</v>
      </c>
    </row>
    <row r="64" spans="1:38" x14ac:dyDescent="0.25">
      <c r="A64" s="5"/>
      <c r="B64" s="5"/>
      <c r="C64" s="5"/>
      <c r="D64" s="5"/>
      <c r="E64" s="5"/>
      <c r="F64" s="5"/>
      <c r="G64" s="5"/>
      <c r="H64" s="5"/>
      <c r="I64" s="6"/>
      <c r="J64" s="6"/>
      <c r="K64" s="6"/>
      <c r="L64" s="6"/>
      <c r="M64" s="6"/>
      <c r="N64" s="6"/>
      <c r="O64" s="6"/>
      <c r="P64" s="6"/>
      <c r="Q64" s="6"/>
      <c r="R64" s="6"/>
      <c r="S64" s="5"/>
      <c r="T64" s="5"/>
      <c r="U64" s="6"/>
      <c r="V64" s="6"/>
      <c r="W64" s="9" t="e">
        <f>VLOOKUP(F64,'Rental Loss'!$A$2:$D$34,4,FALSE)</f>
        <v>#N/A</v>
      </c>
      <c r="X64" s="4" t="e">
        <f>VLOOKUP(F64,'Percent Owner Occupied'!$A$2:$B$34,2,FALSE)</f>
        <v>#N/A</v>
      </c>
      <c r="Y64" s="4" t="e">
        <f>VLOOKUP(F64,'Rental Loss'!$A$2:$C$34,3,FALSE)</f>
        <v>#N/A</v>
      </c>
      <c r="Z64" s="4" t="e">
        <f>VLOOKUP(F64,'Wage and Capital Related Income'!$A$2:$C$34,3,FALSE)</f>
        <v>#N/A</v>
      </c>
      <c r="AA64" s="4" t="e">
        <f>VLOOKUP(F64,'Recapture Features'!$A$2:$D$34,4,FALSE)</f>
        <v>#N/A</v>
      </c>
      <c r="AB64" s="4" t="e">
        <f>VLOOKUP(F64,'Wage and Capital Related Income'!$A$2:$D$34,4,FALSE)</f>
        <v>#N/A</v>
      </c>
      <c r="AC64" s="4" t="e">
        <f>VLOOKUP(F64,'Recapture Features'!$A$2:$B$34,2,FALSE)</f>
        <v>#N/A</v>
      </c>
      <c r="AD64" s="4">
        <f>VLOOKUP(INT(U64),Depth!$A$2:$B$36,2,FALSE)</f>
        <v>0</v>
      </c>
      <c r="AE64" s="4" t="str">
        <f t="shared" si="0"/>
        <v>0</v>
      </c>
      <c r="AF64" s="4" t="e">
        <f>VLOOKUP(AE64,Days!$D$2:$E$199,2,FALSE)</f>
        <v>#N/A</v>
      </c>
      <c r="AG64" s="4">
        <f t="shared" si="1"/>
        <v>0</v>
      </c>
      <c r="AH64" s="4">
        <f t="shared" si="2"/>
        <v>0</v>
      </c>
      <c r="AI64" s="4">
        <f t="shared" si="3"/>
        <v>0</v>
      </c>
      <c r="AJ64" s="4">
        <f t="shared" si="4"/>
        <v>0</v>
      </c>
      <c r="AK64" s="4">
        <f t="shared" si="5"/>
        <v>0</v>
      </c>
      <c r="AL64" s="8">
        <f t="shared" si="6"/>
        <v>0</v>
      </c>
    </row>
    <row r="65" spans="1:38" x14ac:dyDescent="0.25">
      <c r="A65" s="5"/>
      <c r="B65" s="5"/>
      <c r="C65" s="5"/>
      <c r="D65" s="5"/>
      <c r="E65" s="5"/>
      <c r="F65" s="5"/>
      <c r="G65" s="5"/>
      <c r="H65" s="5"/>
      <c r="I65" s="6"/>
      <c r="J65" s="6"/>
      <c r="K65" s="6"/>
      <c r="L65" s="6"/>
      <c r="M65" s="6"/>
      <c r="N65" s="6"/>
      <c r="O65" s="6"/>
      <c r="P65" s="6"/>
      <c r="Q65" s="6"/>
      <c r="R65" s="6"/>
      <c r="S65" s="5"/>
      <c r="T65" s="5"/>
      <c r="U65" s="6"/>
      <c r="V65" s="6"/>
      <c r="W65" s="9" t="e">
        <f>VLOOKUP(F65,'Rental Loss'!$A$2:$D$34,4,FALSE)</f>
        <v>#N/A</v>
      </c>
      <c r="X65" s="4" t="e">
        <f>VLOOKUP(F65,'Percent Owner Occupied'!$A$2:$B$34,2,FALSE)</f>
        <v>#N/A</v>
      </c>
      <c r="Y65" s="4" t="e">
        <f>VLOOKUP(F65,'Rental Loss'!$A$2:$C$34,3,FALSE)</f>
        <v>#N/A</v>
      </c>
      <c r="Z65" s="4" t="e">
        <f>VLOOKUP(F65,'Wage and Capital Related Income'!$A$2:$C$34,3,FALSE)</f>
        <v>#N/A</v>
      </c>
      <c r="AA65" s="4" t="e">
        <f>VLOOKUP(F65,'Recapture Features'!$A$2:$D$34,4,FALSE)</f>
        <v>#N/A</v>
      </c>
      <c r="AB65" s="4" t="e">
        <f>VLOOKUP(F65,'Wage and Capital Related Income'!$A$2:$D$34,4,FALSE)</f>
        <v>#N/A</v>
      </c>
      <c r="AC65" s="4" t="e">
        <f>VLOOKUP(F65,'Recapture Features'!$A$2:$B$34,2,FALSE)</f>
        <v>#N/A</v>
      </c>
      <c r="AD65" s="4">
        <f>VLOOKUP(INT(U65),Depth!$A$2:$B$36,2,FALSE)</f>
        <v>0</v>
      </c>
      <c r="AE65" s="4" t="str">
        <f t="shared" si="0"/>
        <v>0</v>
      </c>
      <c r="AF65" s="4" t="e">
        <f>VLOOKUP(AE65,Days!$D$2:$E$199,2,FALSE)</f>
        <v>#N/A</v>
      </c>
      <c r="AG65" s="4">
        <f t="shared" si="1"/>
        <v>0</v>
      </c>
      <c r="AH65" s="4">
        <f t="shared" si="2"/>
        <v>0</v>
      </c>
      <c r="AI65" s="4">
        <f t="shared" si="3"/>
        <v>0</v>
      </c>
      <c r="AJ65" s="4">
        <f t="shared" si="4"/>
        <v>0</v>
      </c>
      <c r="AK65" s="4">
        <f t="shared" si="5"/>
        <v>0</v>
      </c>
      <c r="AL65" s="8">
        <f t="shared" si="6"/>
        <v>0</v>
      </c>
    </row>
    <row r="66" spans="1:38" x14ac:dyDescent="0.25">
      <c r="A66" s="5"/>
      <c r="B66" s="5"/>
      <c r="C66" s="5"/>
      <c r="D66" s="5"/>
      <c r="E66" s="5"/>
      <c r="F66" s="5"/>
      <c r="G66" s="5"/>
      <c r="H66" s="5"/>
      <c r="I66" s="6"/>
      <c r="J66" s="6"/>
      <c r="K66" s="6"/>
      <c r="L66" s="6"/>
      <c r="M66" s="6"/>
      <c r="N66" s="6"/>
      <c r="O66" s="6"/>
      <c r="P66" s="6"/>
      <c r="Q66" s="6"/>
      <c r="R66" s="6"/>
      <c r="S66" s="5"/>
      <c r="T66" s="5"/>
      <c r="U66" s="6"/>
      <c r="V66" s="6"/>
      <c r="W66" s="9" t="e">
        <f>VLOOKUP(F66,'Rental Loss'!$A$2:$D$34,4,FALSE)</f>
        <v>#N/A</v>
      </c>
      <c r="X66" s="4" t="e">
        <f>VLOOKUP(F66,'Percent Owner Occupied'!$A$2:$B$34,2,FALSE)</f>
        <v>#N/A</v>
      </c>
      <c r="Y66" s="4" t="e">
        <f>VLOOKUP(F66,'Rental Loss'!$A$2:$C$34,3,FALSE)</f>
        <v>#N/A</v>
      </c>
      <c r="Z66" s="4" t="e">
        <f>VLOOKUP(F66,'Wage and Capital Related Income'!$A$2:$C$34,3,FALSE)</f>
        <v>#N/A</v>
      </c>
      <c r="AA66" s="4" t="e">
        <f>VLOOKUP(F66,'Recapture Features'!$A$2:$D$34,4,FALSE)</f>
        <v>#N/A</v>
      </c>
      <c r="AB66" s="4" t="e">
        <f>VLOOKUP(F66,'Wage and Capital Related Income'!$A$2:$D$34,4,FALSE)</f>
        <v>#N/A</v>
      </c>
      <c r="AC66" s="4" t="e">
        <f>VLOOKUP(F66,'Recapture Features'!$A$2:$B$34,2,FALSE)</f>
        <v>#N/A</v>
      </c>
      <c r="AD66" s="4">
        <f>VLOOKUP(INT(U66),Depth!$A$2:$B$36,2,FALSE)</f>
        <v>0</v>
      </c>
      <c r="AE66" s="4" t="str">
        <f t="shared" si="0"/>
        <v>0</v>
      </c>
      <c r="AF66" s="4" t="e">
        <f>VLOOKUP(AE66,Days!$D$2:$E$199,2,FALSE)</f>
        <v>#N/A</v>
      </c>
      <c r="AG66" s="4">
        <f t="shared" si="1"/>
        <v>0</v>
      </c>
      <c r="AH66" s="4">
        <f t="shared" si="2"/>
        <v>0</v>
      </c>
      <c r="AI66" s="4">
        <f t="shared" si="3"/>
        <v>0</v>
      </c>
      <c r="AJ66" s="4">
        <f t="shared" si="4"/>
        <v>0</v>
      </c>
      <c r="AK66" s="4">
        <f t="shared" si="5"/>
        <v>0</v>
      </c>
      <c r="AL66" s="8">
        <f t="shared" si="6"/>
        <v>0</v>
      </c>
    </row>
    <row r="67" spans="1:38" x14ac:dyDescent="0.25">
      <c r="A67" s="5"/>
      <c r="B67" s="5"/>
      <c r="C67" s="5"/>
      <c r="D67" s="5"/>
      <c r="E67" s="5"/>
      <c r="F67" s="5"/>
      <c r="G67" s="5"/>
      <c r="H67" s="5"/>
      <c r="I67" s="6"/>
      <c r="J67" s="6"/>
      <c r="K67" s="6"/>
      <c r="L67" s="6"/>
      <c r="M67" s="6"/>
      <c r="N67" s="6"/>
      <c r="O67" s="6"/>
      <c r="P67" s="6"/>
      <c r="Q67" s="6"/>
      <c r="R67" s="6"/>
      <c r="S67" s="5"/>
      <c r="T67" s="5"/>
      <c r="U67" s="6"/>
      <c r="V67" s="6"/>
      <c r="W67" s="9" t="e">
        <f>VLOOKUP(F67,'Rental Loss'!$A$2:$D$34,4,FALSE)</f>
        <v>#N/A</v>
      </c>
      <c r="X67" s="4" t="e">
        <f>VLOOKUP(F67,'Percent Owner Occupied'!$A$2:$B$34,2,FALSE)</f>
        <v>#N/A</v>
      </c>
      <c r="Y67" s="4" t="e">
        <f>VLOOKUP(F67,'Rental Loss'!$A$2:$C$34,3,FALSE)</f>
        <v>#N/A</v>
      </c>
      <c r="Z67" s="4" t="e">
        <f>VLOOKUP(F67,'Wage and Capital Related Income'!$A$2:$C$34,3,FALSE)</f>
        <v>#N/A</v>
      </c>
      <c r="AA67" s="4" t="e">
        <f>VLOOKUP(F67,'Recapture Features'!$A$2:$D$34,4,FALSE)</f>
        <v>#N/A</v>
      </c>
      <c r="AB67" s="4" t="e">
        <f>VLOOKUP(F67,'Wage and Capital Related Income'!$A$2:$D$34,4,FALSE)</f>
        <v>#N/A</v>
      </c>
      <c r="AC67" s="4" t="e">
        <f>VLOOKUP(F67,'Recapture Features'!$A$2:$B$34,2,FALSE)</f>
        <v>#N/A</v>
      </c>
      <c r="AD67" s="4">
        <f>VLOOKUP(INT(U67),Depth!$A$2:$B$36,2,FALSE)</f>
        <v>0</v>
      </c>
      <c r="AE67" s="4" t="str">
        <f t="shared" ref="AE67:AE130" si="7">F67&amp;AD67</f>
        <v>0</v>
      </c>
      <c r="AF67" s="4" t="e">
        <f>VLOOKUP(AE67,Days!$D$2:$E$199,2,FALSE)</f>
        <v>#N/A</v>
      </c>
      <c r="AG67" s="4">
        <f t="shared" ref="AG67:AG130" si="8">IF(N67&gt;10,V67*(1-X67/100)*W67+X67/100*(W67+Y67*AF67),0)</f>
        <v>0</v>
      </c>
      <c r="AH67" s="4">
        <f t="shared" ref="AH67:AH130" si="9">IF(N67&gt;10,(1-X67/100)*V67*Z67*AF67,0)</f>
        <v>0</v>
      </c>
      <c r="AI67" s="4">
        <f t="shared" ref="AI67:AI130" si="10">IF(N67&gt;10,(1-AA67)*V67*Z67*AF67,0)</f>
        <v>0</v>
      </c>
      <c r="AJ67" s="4">
        <f t="shared" ref="AJ67:AJ130" si="11">IF(N67&gt;10,(1-AC67)*V67*AB67*AF67,0)</f>
        <v>0</v>
      </c>
      <c r="AK67" s="4">
        <f t="shared" ref="AK67:AK130" si="12">AG67+AH67+AI67+AJ67</f>
        <v>0</v>
      </c>
      <c r="AL67" s="8">
        <f t="shared" ref="AL67:AL130" si="13">AK67+R67+Q67+P67</f>
        <v>0</v>
      </c>
    </row>
    <row r="68" spans="1:38" x14ac:dyDescent="0.25">
      <c r="A68" s="5"/>
      <c r="B68" s="5"/>
      <c r="C68" s="5"/>
      <c r="D68" s="5"/>
      <c r="E68" s="5"/>
      <c r="F68" s="5"/>
      <c r="G68" s="5"/>
      <c r="H68" s="5"/>
      <c r="I68" s="6"/>
      <c r="J68" s="6"/>
      <c r="K68" s="6"/>
      <c r="L68" s="6"/>
      <c r="M68" s="6"/>
      <c r="N68" s="6"/>
      <c r="O68" s="6"/>
      <c r="P68" s="6"/>
      <c r="Q68" s="6"/>
      <c r="R68" s="6"/>
      <c r="S68" s="5"/>
      <c r="T68" s="5"/>
      <c r="U68" s="6"/>
      <c r="V68" s="6"/>
      <c r="W68" s="9" t="e">
        <f>VLOOKUP(F68,'Rental Loss'!$A$2:$D$34,4,FALSE)</f>
        <v>#N/A</v>
      </c>
      <c r="X68" s="4" t="e">
        <f>VLOOKUP(F68,'Percent Owner Occupied'!$A$2:$B$34,2,FALSE)</f>
        <v>#N/A</v>
      </c>
      <c r="Y68" s="4" t="e">
        <f>VLOOKUP(F68,'Rental Loss'!$A$2:$C$34,3,FALSE)</f>
        <v>#N/A</v>
      </c>
      <c r="Z68" s="4" t="e">
        <f>VLOOKUP(F68,'Wage and Capital Related Income'!$A$2:$C$34,3,FALSE)</f>
        <v>#N/A</v>
      </c>
      <c r="AA68" s="4" t="e">
        <f>VLOOKUP(F68,'Recapture Features'!$A$2:$D$34,4,FALSE)</f>
        <v>#N/A</v>
      </c>
      <c r="AB68" s="4" t="e">
        <f>VLOOKUP(F68,'Wage and Capital Related Income'!$A$2:$D$34,4,FALSE)</f>
        <v>#N/A</v>
      </c>
      <c r="AC68" s="4" t="e">
        <f>VLOOKUP(F68,'Recapture Features'!$A$2:$B$34,2,FALSE)</f>
        <v>#N/A</v>
      </c>
      <c r="AD68" s="4">
        <f>VLOOKUP(INT(U68),Depth!$A$2:$B$36,2,FALSE)</f>
        <v>0</v>
      </c>
      <c r="AE68" s="4" t="str">
        <f t="shared" si="7"/>
        <v>0</v>
      </c>
      <c r="AF68" s="4" t="e">
        <f>VLOOKUP(AE68,Days!$D$2:$E$199,2,FALSE)</f>
        <v>#N/A</v>
      </c>
      <c r="AG68" s="4">
        <f t="shared" si="8"/>
        <v>0</v>
      </c>
      <c r="AH68" s="4">
        <f t="shared" si="9"/>
        <v>0</v>
      </c>
      <c r="AI68" s="4">
        <f t="shared" si="10"/>
        <v>0</v>
      </c>
      <c r="AJ68" s="4">
        <f t="shared" si="11"/>
        <v>0</v>
      </c>
      <c r="AK68" s="4">
        <f t="shared" si="12"/>
        <v>0</v>
      </c>
      <c r="AL68" s="8">
        <f t="shared" si="13"/>
        <v>0</v>
      </c>
    </row>
    <row r="69" spans="1:38" x14ac:dyDescent="0.25">
      <c r="A69" s="5"/>
      <c r="B69" s="5"/>
      <c r="C69" s="5"/>
      <c r="D69" s="5"/>
      <c r="E69" s="5"/>
      <c r="F69" s="5"/>
      <c r="G69" s="5"/>
      <c r="H69" s="5"/>
      <c r="I69" s="6"/>
      <c r="J69" s="6"/>
      <c r="K69" s="6"/>
      <c r="L69" s="6"/>
      <c r="M69" s="6"/>
      <c r="N69" s="6"/>
      <c r="O69" s="6"/>
      <c r="P69" s="6"/>
      <c r="Q69" s="6"/>
      <c r="R69" s="6"/>
      <c r="S69" s="5"/>
      <c r="T69" s="5"/>
      <c r="U69" s="6"/>
      <c r="V69" s="6"/>
      <c r="W69" s="9" t="e">
        <f>VLOOKUP(F69,'Rental Loss'!$A$2:$D$34,4,FALSE)</f>
        <v>#N/A</v>
      </c>
      <c r="X69" s="4" t="e">
        <f>VLOOKUP(F69,'Percent Owner Occupied'!$A$2:$B$34,2,FALSE)</f>
        <v>#N/A</v>
      </c>
      <c r="Y69" s="4" t="e">
        <f>VLOOKUP(F69,'Rental Loss'!$A$2:$C$34,3,FALSE)</f>
        <v>#N/A</v>
      </c>
      <c r="Z69" s="4" t="e">
        <f>VLOOKUP(F69,'Wage and Capital Related Income'!$A$2:$C$34,3,FALSE)</f>
        <v>#N/A</v>
      </c>
      <c r="AA69" s="4" t="e">
        <f>VLOOKUP(F69,'Recapture Features'!$A$2:$D$34,4,FALSE)</f>
        <v>#N/A</v>
      </c>
      <c r="AB69" s="4" t="e">
        <f>VLOOKUP(F69,'Wage and Capital Related Income'!$A$2:$D$34,4,FALSE)</f>
        <v>#N/A</v>
      </c>
      <c r="AC69" s="4" t="e">
        <f>VLOOKUP(F69,'Recapture Features'!$A$2:$B$34,2,FALSE)</f>
        <v>#N/A</v>
      </c>
      <c r="AD69" s="4">
        <f>VLOOKUP(INT(U69),Depth!$A$2:$B$36,2,FALSE)</f>
        <v>0</v>
      </c>
      <c r="AE69" s="4" t="str">
        <f t="shared" si="7"/>
        <v>0</v>
      </c>
      <c r="AF69" s="4" t="e">
        <f>VLOOKUP(AE69,Days!$D$2:$E$199,2,FALSE)</f>
        <v>#N/A</v>
      </c>
      <c r="AG69" s="4">
        <f t="shared" si="8"/>
        <v>0</v>
      </c>
      <c r="AH69" s="4">
        <f t="shared" si="9"/>
        <v>0</v>
      </c>
      <c r="AI69" s="4">
        <f t="shared" si="10"/>
        <v>0</v>
      </c>
      <c r="AJ69" s="4">
        <f t="shared" si="11"/>
        <v>0</v>
      </c>
      <c r="AK69" s="4">
        <f t="shared" si="12"/>
        <v>0</v>
      </c>
      <c r="AL69" s="8">
        <f t="shared" si="13"/>
        <v>0</v>
      </c>
    </row>
    <row r="70" spans="1:38" x14ac:dyDescent="0.25">
      <c r="A70" s="5"/>
      <c r="B70" s="5"/>
      <c r="C70" s="5"/>
      <c r="D70" s="5"/>
      <c r="E70" s="5"/>
      <c r="F70" s="5"/>
      <c r="G70" s="5"/>
      <c r="H70" s="5"/>
      <c r="I70" s="6"/>
      <c r="J70" s="6"/>
      <c r="K70" s="6"/>
      <c r="L70" s="6"/>
      <c r="M70" s="6"/>
      <c r="N70" s="6"/>
      <c r="O70" s="6"/>
      <c r="P70" s="6"/>
      <c r="Q70" s="6"/>
      <c r="R70" s="6"/>
      <c r="S70" s="5"/>
      <c r="T70" s="5"/>
      <c r="U70" s="6"/>
      <c r="V70" s="6"/>
      <c r="W70" s="9" t="e">
        <f>VLOOKUP(F70,'Rental Loss'!$A$2:$D$34,4,FALSE)</f>
        <v>#N/A</v>
      </c>
      <c r="X70" s="4" t="e">
        <f>VLOOKUP(F70,'Percent Owner Occupied'!$A$2:$B$34,2,FALSE)</f>
        <v>#N/A</v>
      </c>
      <c r="Y70" s="4" t="e">
        <f>VLOOKUP(F70,'Rental Loss'!$A$2:$C$34,3,FALSE)</f>
        <v>#N/A</v>
      </c>
      <c r="Z70" s="4" t="e">
        <f>VLOOKUP(F70,'Wage and Capital Related Income'!$A$2:$C$34,3,FALSE)</f>
        <v>#N/A</v>
      </c>
      <c r="AA70" s="4" t="e">
        <f>VLOOKUP(F70,'Recapture Features'!$A$2:$D$34,4,FALSE)</f>
        <v>#N/A</v>
      </c>
      <c r="AB70" s="4" t="e">
        <f>VLOOKUP(F70,'Wage and Capital Related Income'!$A$2:$D$34,4,FALSE)</f>
        <v>#N/A</v>
      </c>
      <c r="AC70" s="4" t="e">
        <f>VLOOKUP(F70,'Recapture Features'!$A$2:$B$34,2,FALSE)</f>
        <v>#N/A</v>
      </c>
      <c r="AD70" s="4">
        <f>VLOOKUP(INT(U70),Depth!$A$2:$B$36,2,FALSE)</f>
        <v>0</v>
      </c>
      <c r="AE70" s="4" t="str">
        <f t="shared" si="7"/>
        <v>0</v>
      </c>
      <c r="AF70" s="4" t="e">
        <f>VLOOKUP(AE70,Days!$D$2:$E$199,2,FALSE)</f>
        <v>#N/A</v>
      </c>
      <c r="AG70" s="4">
        <f t="shared" si="8"/>
        <v>0</v>
      </c>
      <c r="AH70" s="4">
        <f t="shared" si="9"/>
        <v>0</v>
      </c>
      <c r="AI70" s="4">
        <f t="shared" si="10"/>
        <v>0</v>
      </c>
      <c r="AJ70" s="4">
        <f t="shared" si="11"/>
        <v>0</v>
      </c>
      <c r="AK70" s="4">
        <f t="shared" si="12"/>
        <v>0</v>
      </c>
      <c r="AL70" s="8">
        <f t="shared" si="13"/>
        <v>0</v>
      </c>
    </row>
    <row r="71" spans="1:38" x14ac:dyDescent="0.25">
      <c r="A71" s="5"/>
      <c r="B71" s="5"/>
      <c r="C71" s="5"/>
      <c r="D71" s="5"/>
      <c r="E71" s="5"/>
      <c r="F71" s="5"/>
      <c r="G71" s="5"/>
      <c r="H71" s="5"/>
      <c r="I71" s="6"/>
      <c r="J71" s="6"/>
      <c r="K71" s="6"/>
      <c r="L71" s="6"/>
      <c r="M71" s="6"/>
      <c r="N71" s="6"/>
      <c r="O71" s="6"/>
      <c r="P71" s="6"/>
      <c r="Q71" s="6"/>
      <c r="R71" s="6"/>
      <c r="S71" s="5"/>
      <c r="T71" s="5"/>
      <c r="U71" s="6"/>
      <c r="V71" s="6"/>
      <c r="W71" s="9" t="e">
        <f>VLOOKUP(F71,'Rental Loss'!$A$2:$D$34,4,FALSE)</f>
        <v>#N/A</v>
      </c>
      <c r="X71" s="4" t="e">
        <f>VLOOKUP(F71,'Percent Owner Occupied'!$A$2:$B$34,2,FALSE)</f>
        <v>#N/A</v>
      </c>
      <c r="Y71" s="4" t="e">
        <f>VLOOKUP(F71,'Rental Loss'!$A$2:$C$34,3,FALSE)</f>
        <v>#N/A</v>
      </c>
      <c r="Z71" s="4" t="e">
        <f>VLOOKUP(F71,'Wage and Capital Related Income'!$A$2:$C$34,3,FALSE)</f>
        <v>#N/A</v>
      </c>
      <c r="AA71" s="4" t="e">
        <f>VLOOKUP(F71,'Recapture Features'!$A$2:$D$34,4,FALSE)</f>
        <v>#N/A</v>
      </c>
      <c r="AB71" s="4" t="e">
        <f>VLOOKUP(F71,'Wage and Capital Related Income'!$A$2:$D$34,4,FALSE)</f>
        <v>#N/A</v>
      </c>
      <c r="AC71" s="4" t="e">
        <f>VLOOKUP(F71,'Recapture Features'!$A$2:$B$34,2,FALSE)</f>
        <v>#N/A</v>
      </c>
      <c r="AD71" s="4">
        <f>VLOOKUP(INT(U71),Depth!$A$2:$B$36,2,FALSE)</f>
        <v>0</v>
      </c>
      <c r="AE71" s="4" t="str">
        <f t="shared" si="7"/>
        <v>0</v>
      </c>
      <c r="AF71" s="4" t="e">
        <f>VLOOKUP(AE71,Days!$D$2:$E$199,2,FALSE)</f>
        <v>#N/A</v>
      </c>
      <c r="AG71" s="4">
        <f t="shared" si="8"/>
        <v>0</v>
      </c>
      <c r="AH71" s="4">
        <f t="shared" si="9"/>
        <v>0</v>
      </c>
      <c r="AI71" s="4">
        <f t="shared" si="10"/>
        <v>0</v>
      </c>
      <c r="AJ71" s="4">
        <f t="shared" si="11"/>
        <v>0</v>
      </c>
      <c r="AK71" s="4">
        <f t="shared" si="12"/>
        <v>0</v>
      </c>
      <c r="AL71" s="8">
        <f t="shared" si="13"/>
        <v>0</v>
      </c>
    </row>
    <row r="72" spans="1:38" x14ac:dyDescent="0.25">
      <c r="A72" s="5"/>
      <c r="B72" s="5"/>
      <c r="C72" s="5"/>
      <c r="D72" s="5"/>
      <c r="E72" s="5"/>
      <c r="F72" s="5"/>
      <c r="G72" s="5"/>
      <c r="H72" s="5"/>
      <c r="I72" s="6"/>
      <c r="J72" s="6"/>
      <c r="K72" s="6"/>
      <c r="L72" s="6"/>
      <c r="M72" s="6"/>
      <c r="N72" s="6"/>
      <c r="O72" s="6"/>
      <c r="P72" s="6"/>
      <c r="Q72" s="6"/>
      <c r="R72" s="6"/>
      <c r="S72" s="5"/>
      <c r="T72" s="5"/>
      <c r="U72" s="6"/>
      <c r="V72" s="6"/>
      <c r="W72" s="9" t="e">
        <f>VLOOKUP(F72,'Rental Loss'!$A$2:$D$34,4,FALSE)</f>
        <v>#N/A</v>
      </c>
      <c r="X72" s="4" t="e">
        <f>VLOOKUP(F72,'Percent Owner Occupied'!$A$2:$B$34,2,FALSE)</f>
        <v>#N/A</v>
      </c>
      <c r="Y72" s="4" t="e">
        <f>VLOOKUP(F72,'Rental Loss'!$A$2:$C$34,3,FALSE)</f>
        <v>#N/A</v>
      </c>
      <c r="Z72" s="4" t="e">
        <f>VLOOKUP(F72,'Wage and Capital Related Income'!$A$2:$C$34,3,FALSE)</f>
        <v>#N/A</v>
      </c>
      <c r="AA72" s="4" t="e">
        <f>VLOOKUP(F72,'Recapture Features'!$A$2:$D$34,4,FALSE)</f>
        <v>#N/A</v>
      </c>
      <c r="AB72" s="4" t="e">
        <f>VLOOKUP(F72,'Wage and Capital Related Income'!$A$2:$D$34,4,FALSE)</f>
        <v>#N/A</v>
      </c>
      <c r="AC72" s="4" t="e">
        <f>VLOOKUP(F72,'Recapture Features'!$A$2:$B$34,2,FALSE)</f>
        <v>#N/A</v>
      </c>
      <c r="AD72" s="4">
        <f>VLOOKUP(INT(U72),Depth!$A$2:$B$36,2,FALSE)</f>
        <v>0</v>
      </c>
      <c r="AE72" s="4" t="str">
        <f t="shared" si="7"/>
        <v>0</v>
      </c>
      <c r="AF72" s="4" t="e">
        <f>VLOOKUP(AE72,Days!$D$2:$E$199,2,FALSE)</f>
        <v>#N/A</v>
      </c>
      <c r="AG72" s="4">
        <f t="shared" si="8"/>
        <v>0</v>
      </c>
      <c r="AH72" s="4">
        <f t="shared" si="9"/>
        <v>0</v>
      </c>
      <c r="AI72" s="4">
        <f t="shared" si="10"/>
        <v>0</v>
      </c>
      <c r="AJ72" s="4">
        <f t="shared" si="11"/>
        <v>0</v>
      </c>
      <c r="AK72" s="4">
        <f t="shared" si="12"/>
        <v>0</v>
      </c>
      <c r="AL72" s="8">
        <f t="shared" si="13"/>
        <v>0</v>
      </c>
    </row>
    <row r="73" spans="1:38" x14ac:dyDescent="0.25">
      <c r="A73" s="5"/>
      <c r="B73" s="5"/>
      <c r="C73" s="5"/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6"/>
      <c r="P73" s="6"/>
      <c r="Q73" s="6"/>
      <c r="R73" s="6"/>
      <c r="S73" s="5"/>
      <c r="T73" s="5"/>
      <c r="U73" s="6"/>
      <c r="V73" s="6"/>
      <c r="W73" s="9" t="e">
        <f>VLOOKUP(F73,'Rental Loss'!$A$2:$D$34,4,FALSE)</f>
        <v>#N/A</v>
      </c>
      <c r="X73" s="4" t="e">
        <f>VLOOKUP(F73,'Percent Owner Occupied'!$A$2:$B$34,2,FALSE)</f>
        <v>#N/A</v>
      </c>
      <c r="Y73" s="4" t="e">
        <f>VLOOKUP(F73,'Rental Loss'!$A$2:$C$34,3,FALSE)</f>
        <v>#N/A</v>
      </c>
      <c r="Z73" s="4" t="e">
        <f>VLOOKUP(F73,'Wage and Capital Related Income'!$A$2:$C$34,3,FALSE)</f>
        <v>#N/A</v>
      </c>
      <c r="AA73" s="4" t="e">
        <f>VLOOKUP(F73,'Recapture Features'!$A$2:$D$34,4,FALSE)</f>
        <v>#N/A</v>
      </c>
      <c r="AB73" s="4" t="e">
        <f>VLOOKUP(F73,'Wage and Capital Related Income'!$A$2:$D$34,4,FALSE)</f>
        <v>#N/A</v>
      </c>
      <c r="AC73" s="4" t="e">
        <f>VLOOKUP(F73,'Recapture Features'!$A$2:$B$34,2,FALSE)</f>
        <v>#N/A</v>
      </c>
      <c r="AD73" s="4">
        <f>VLOOKUP(INT(U73),Depth!$A$2:$B$36,2,FALSE)</f>
        <v>0</v>
      </c>
      <c r="AE73" s="4" t="str">
        <f t="shared" si="7"/>
        <v>0</v>
      </c>
      <c r="AF73" s="4" t="e">
        <f>VLOOKUP(AE73,Days!$D$2:$E$199,2,FALSE)</f>
        <v>#N/A</v>
      </c>
      <c r="AG73" s="4">
        <f t="shared" si="8"/>
        <v>0</v>
      </c>
      <c r="AH73" s="4">
        <f t="shared" si="9"/>
        <v>0</v>
      </c>
      <c r="AI73" s="4">
        <f t="shared" si="10"/>
        <v>0</v>
      </c>
      <c r="AJ73" s="4">
        <f t="shared" si="11"/>
        <v>0</v>
      </c>
      <c r="AK73" s="4">
        <f t="shared" si="12"/>
        <v>0</v>
      </c>
      <c r="AL73" s="8">
        <f t="shared" si="13"/>
        <v>0</v>
      </c>
    </row>
    <row r="74" spans="1:38" x14ac:dyDescent="0.25">
      <c r="A74" s="5"/>
      <c r="B74" s="5"/>
      <c r="C74" s="5"/>
      <c r="D74" s="5"/>
      <c r="E74" s="5"/>
      <c r="F74" s="5"/>
      <c r="G74" s="5"/>
      <c r="H74" s="5"/>
      <c r="I74" s="6"/>
      <c r="J74" s="6"/>
      <c r="K74" s="6"/>
      <c r="L74" s="6"/>
      <c r="M74" s="6"/>
      <c r="N74" s="6"/>
      <c r="O74" s="6"/>
      <c r="P74" s="6"/>
      <c r="Q74" s="6"/>
      <c r="R74" s="6"/>
      <c r="S74" s="5"/>
      <c r="T74" s="5"/>
      <c r="U74" s="6"/>
      <c r="V74" s="6"/>
      <c r="W74" s="9" t="e">
        <f>VLOOKUP(F74,'Rental Loss'!$A$2:$D$34,4,FALSE)</f>
        <v>#N/A</v>
      </c>
      <c r="X74" s="4" t="e">
        <f>VLOOKUP(F74,'Percent Owner Occupied'!$A$2:$B$34,2,FALSE)</f>
        <v>#N/A</v>
      </c>
      <c r="Y74" s="4" t="e">
        <f>VLOOKUP(F74,'Rental Loss'!$A$2:$C$34,3,FALSE)</f>
        <v>#N/A</v>
      </c>
      <c r="Z74" s="4" t="e">
        <f>VLOOKUP(F74,'Wage and Capital Related Income'!$A$2:$C$34,3,FALSE)</f>
        <v>#N/A</v>
      </c>
      <c r="AA74" s="4" t="e">
        <f>VLOOKUP(F74,'Recapture Features'!$A$2:$D$34,4,FALSE)</f>
        <v>#N/A</v>
      </c>
      <c r="AB74" s="4" t="e">
        <f>VLOOKUP(F74,'Wage and Capital Related Income'!$A$2:$D$34,4,FALSE)</f>
        <v>#N/A</v>
      </c>
      <c r="AC74" s="4" t="e">
        <f>VLOOKUP(F74,'Recapture Features'!$A$2:$B$34,2,FALSE)</f>
        <v>#N/A</v>
      </c>
      <c r="AD74" s="4">
        <f>VLOOKUP(INT(U74),Depth!$A$2:$B$36,2,FALSE)</f>
        <v>0</v>
      </c>
      <c r="AE74" s="4" t="str">
        <f t="shared" si="7"/>
        <v>0</v>
      </c>
      <c r="AF74" s="4" t="e">
        <f>VLOOKUP(AE74,Days!$D$2:$E$199,2,FALSE)</f>
        <v>#N/A</v>
      </c>
      <c r="AG74" s="4">
        <f t="shared" si="8"/>
        <v>0</v>
      </c>
      <c r="AH74" s="4">
        <f t="shared" si="9"/>
        <v>0</v>
      </c>
      <c r="AI74" s="4">
        <f t="shared" si="10"/>
        <v>0</v>
      </c>
      <c r="AJ74" s="4">
        <f t="shared" si="11"/>
        <v>0</v>
      </c>
      <c r="AK74" s="4">
        <f t="shared" si="12"/>
        <v>0</v>
      </c>
      <c r="AL74" s="8">
        <f t="shared" si="13"/>
        <v>0</v>
      </c>
    </row>
    <row r="75" spans="1:38" x14ac:dyDescent="0.25">
      <c r="A75" s="5"/>
      <c r="B75" s="5"/>
      <c r="C75" s="5"/>
      <c r="D75" s="5"/>
      <c r="E75" s="5"/>
      <c r="F75" s="5"/>
      <c r="G75" s="5"/>
      <c r="H75" s="5"/>
      <c r="I75" s="6"/>
      <c r="J75" s="6"/>
      <c r="K75" s="6"/>
      <c r="L75" s="6"/>
      <c r="M75" s="6"/>
      <c r="N75" s="6"/>
      <c r="O75" s="6"/>
      <c r="P75" s="6"/>
      <c r="Q75" s="6"/>
      <c r="R75" s="6"/>
      <c r="S75" s="5"/>
      <c r="T75" s="5"/>
      <c r="U75" s="6"/>
      <c r="V75" s="6"/>
      <c r="W75" s="9" t="e">
        <f>VLOOKUP(F75,'Rental Loss'!$A$2:$D$34,4,FALSE)</f>
        <v>#N/A</v>
      </c>
      <c r="X75" s="4" t="e">
        <f>VLOOKUP(F75,'Percent Owner Occupied'!$A$2:$B$34,2,FALSE)</f>
        <v>#N/A</v>
      </c>
      <c r="Y75" s="4" t="e">
        <f>VLOOKUP(F75,'Rental Loss'!$A$2:$C$34,3,FALSE)</f>
        <v>#N/A</v>
      </c>
      <c r="Z75" s="4" t="e">
        <f>VLOOKUP(F75,'Wage and Capital Related Income'!$A$2:$C$34,3,FALSE)</f>
        <v>#N/A</v>
      </c>
      <c r="AA75" s="4" t="e">
        <f>VLOOKUP(F75,'Recapture Features'!$A$2:$D$34,4,FALSE)</f>
        <v>#N/A</v>
      </c>
      <c r="AB75" s="4" t="e">
        <f>VLOOKUP(F75,'Wage and Capital Related Income'!$A$2:$D$34,4,FALSE)</f>
        <v>#N/A</v>
      </c>
      <c r="AC75" s="4" t="e">
        <f>VLOOKUP(F75,'Recapture Features'!$A$2:$B$34,2,FALSE)</f>
        <v>#N/A</v>
      </c>
      <c r="AD75" s="4">
        <f>VLOOKUP(INT(U75),Depth!$A$2:$B$36,2,FALSE)</f>
        <v>0</v>
      </c>
      <c r="AE75" s="4" t="str">
        <f t="shared" si="7"/>
        <v>0</v>
      </c>
      <c r="AF75" s="4" t="e">
        <f>VLOOKUP(AE75,Days!$D$2:$E$199,2,FALSE)</f>
        <v>#N/A</v>
      </c>
      <c r="AG75" s="4">
        <f t="shared" si="8"/>
        <v>0</v>
      </c>
      <c r="AH75" s="4">
        <f t="shared" si="9"/>
        <v>0</v>
      </c>
      <c r="AI75" s="4">
        <f t="shared" si="10"/>
        <v>0</v>
      </c>
      <c r="AJ75" s="4">
        <f t="shared" si="11"/>
        <v>0</v>
      </c>
      <c r="AK75" s="4">
        <f t="shared" si="12"/>
        <v>0</v>
      </c>
      <c r="AL75" s="8">
        <f t="shared" si="13"/>
        <v>0</v>
      </c>
    </row>
    <row r="76" spans="1:38" x14ac:dyDescent="0.25">
      <c r="A76" s="5"/>
      <c r="B76" s="5"/>
      <c r="C76" s="5"/>
      <c r="D76" s="5"/>
      <c r="E76" s="5"/>
      <c r="F76" s="5"/>
      <c r="G76" s="5"/>
      <c r="H76" s="5"/>
      <c r="I76" s="6"/>
      <c r="J76" s="6"/>
      <c r="K76" s="6"/>
      <c r="L76" s="6"/>
      <c r="M76" s="6"/>
      <c r="N76" s="6"/>
      <c r="O76" s="6"/>
      <c r="P76" s="6"/>
      <c r="Q76" s="6"/>
      <c r="R76" s="6"/>
      <c r="S76" s="5"/>
      <c r="T76" s="5"/>
      <c r="U76" s="6"/>
      <c r="V76" s="6"/>
      <c r="W76" s="9" t="e">
        <f>VLOOKUP(F76,'Rental Loss'!$A$2:$D$34,4,FALSE)</f>
        <v>#N/A</v>
      </c>
      <c r="X76" s="4" t="e">
        <f>VLOOKUP(F76,'Percent Owner Occupied'!$A$2:$B$34,2,FALSE)</f>
        <v>#N/A</v>
      </c>
      <c r="Y76" s="4" t="e">
        <f>VLOOKUP(F76,'Rental Loss'!$A$2:$C$34,3,FALSE)</f>
        <v>#N/A</v>
      </c>
      <c r="Z76" s="4" t="e">
        <f>VLOOKUP(F76,'Wage and Capital Related Income'!$A$2:$C$34,3,FALSE)</f>
        <v>#N/A</v>
      </c>
      <c r="AA76" s="4" t="e">
        <f>VLOOKUP(F76,'Recapture Features'!$A$2:$D$34,4,FALSE)</f>
        <v>#N/A</v>
      </c>
      <c r="AB76" s="4" t="e">
        <f>VLOOKUP(F76,'Wage and Capital Related Income'!$A$2:$D$34,4,FALSE)</f>
        <v>#N/A</v>
      </c>
      <c r="AC76" s="4" t="e">
        <f>VLOOKUP(F76,'Recapture Features'!$A$2:$B$34,2,FALSE)</f>
        <v>#N/A</v>
      </c>
      <c r="AD76" s="4">
        <f>VLOOKUP(INT(U76),Depth!$A$2:$B$36,2,FALSE)</f>
        <v>0</v>
      </c>
      <c r="AE76" s="4" t="str">
        <f t="shared" si="7"/>
        <v>0</v>
      </c>
      <c r="AF76" s="4" t="e">
        <f>VLOOKUP(AE76,Days!$D$2:$E$199,2,FALSE)</f>
        <v>#N/A</v>
      </c>
      <c r="AG76" s="4">
        <f t="shared" si="8"/>
        <v>0</v>
      </c>
      <c r="AH76" s="4">
        <f t="shared" si="9"/>
        <v>0</v>
      </c>
      <c r="AI76" s="4">
        <f t="shared" si="10"/>
        <v>0</v>
      </c>
      <c r="AJ76" s="4">
        <f t="shared" si="11"/>
        <v>0</v>
      </c>
      <c r="AK76" s="4">
        <f t="shared" si="12"/>
        <v>0</v>
      </c>
      <c r="AL76" s="8">
        <f t="shared" si="13"/>
        <v>0</v>
      </c>
    </row>
    <row r="77" spans="1:38" x14ac:dyDescent="0.25">
      <c r="A77" s="5"/>
      <c r="B77" s="5"/>
      <c r="C77" s="5"/>
      <c r="D77" s="5"/>
      <c r="E77" s="5"/>
      <c r="F77" s="5"/>
      <c r="G77" s="5"/>
      <c r="H77" s="5"/>
      <c r="I77" s="6"/>
      <c r="J77" s="6"/>
      <c r="K77" s="6"/>
      <c r="L77" s="6"/>
      <c r="M77" s="6"/>
      <c r="N77" s="6"/>
      <c r="O77" s="6"/>
      <c r="P77" s="6"/>
      <c r="Q77" s="6"/>
      <c r="R77" s="6"/>
      <c r="S77" s="5"/>
      <c r="T77" s="5"/>
      <c r="U77" s="6"/>
      <c r="V77" s="6"/>
      <c r="W77" s="9" t="e">
        <f>VLOOKUP(F77,'Rental Loss'!$A$2:$D$34,4,FALSE)</f>
        <v>#N/A</v>
      </c>
      <c r="X77" s="4" t="e">
        <f>VLOOKUP(F77,'Percent Owner Occupied'!$A$2:$B$34,2,FALSE)</f>
        <v>#N/A</v>
      </c>
      <c r="Y77" s="4" t="e">
        <f>VLOOKUP(F77,'Rental Loss'!$A$2:$C$34,3,FALSE)</f>
        <v>#N/A</v>
      </c>
      <c r="Z77" s="4" t="e">
        <f>VLOOKUP(F77,'Wage and Capital Related Income'!$A$2:$C$34,3,FALSE)</f>
        <v>#N/A</v>
      </c>
      <c r="AA77" s="4" t="e">
        <f>VLOOKUP(F77,'Recapture Features'!$A$2:$D$34,4,FALSE)</f>
        <v>#N/A</v>
      </c>
      <c r="AB77" s="4" t="e">
        <f>VLOOKUP(F77,'Wage and Capital Related Income'!$A$2:$D$34,4,FALSE)</f>
        <v>#N/A</v>
      </c>
      <c r="AC77" s="4" t="e">
        <f>VLOOKUP(F77,'Recapture Features'!$A$2:$B$34,2,FALSE)</f>
        <v>#N/A</v>
      </c>
      <c r="AD77" s="4">
        <f>VLOOKUP(INT(U77),Depth!$A$2:$B$36,2,FALSE)</f>
        <v>0</v>
      </c>
      <c r="AE77" s="4" t="str">
        <f t="shared" si="7"/>
        <v>0</v>
      </c>
      <c r="AF77" s="4" t="e">
        <f>VLOOKUP(AE77,Days!$D$2:$E$199,2,FALSE)</f>
        <v>#N/A</v>
      </c>
      <c r="AG77" s="4">
        <f t="shared" si="8"/>
        <v>0</v>
      </c>
      <c r="AH77" s="4">
        <f t="shared" si="9"/>
        <v>0</v>
      </c>
      <c r="AI77" s="4">
        <f t="shared" si="10"/>
        <v>0</v>
      </c>
      <c r="AJ77" s="4">
        <f t="shared" si="11"/>
        <v>0</v>
      </c>
      <c r="AK77" s="4">
        <f t="shared" si="12"/>
        <v>0</v>
      </c>
      <c r="AL77" s="8">
        <f t="shared" si="13"/>
        <v>0</v>
      </c>
    </row>
    <row r="78" spans="1:38" x14ac:dyDescent="0.25">
      <c r="A78" s="5"/>
      <c r="B78" s="5"/>
      <c r="C78" s="5"/>
      <c r="D78" s="5"/>
      <c r="E78" s="5"/>
      <c r="F78" s="5"/>
      <c r="G78" s="5"/>
      <c r="H78" s="5"/>
      <c r="I78" s="6"/>
      <c r="J78" s="6"/>
      <c r="K78" s="6"/>
      <c r="L78" s="6"/>
      <c r="M78" s="6"/>
      <c r="N78" s="6"/>
      <c r="O78" s="6"/>
      <c r="P78" s="6"/>
      <c r="Q78" s="6"/>
      <c r="R78" s="6"/>
      <c r="S78" s="5"/>
      <c r="T78" s="5"/>
      <c r="U78" s="6"/>
      <c r="V78" s="6"/>
      <c r="W78" s="9" t="e">
        <f>VLOOKUP(F78,'Rental Loss'!$A$2:$D$34,4,FALSE)</f>
        <v>#N/A</v>
      </c>
      <c r="X78" s="4" t="e">
        <f>VLOOKUP(F78,'Percent Owner Occupied'!$A$2:$B$34,2,FALSE)</f>
        <v>#N/A</v>
      </c>
      <c r="Y78" s="4" t="e">
        <f>VLOOKUP(F78,'Rental Loss'!$A$2:$C$34,3,FALSE)</f>
        <v>#N/A</v>
      </c>
      <c r="Z78" s="4" t="e">
        <f>VLOOKUP(F78,'Wage and Capital Related Income'!$A$2:$C$34,3,FALSE)</f>
        <v>#N/A</v>
      </c>
      <c r="AA78" s="4" t="e">
        <f>VLOOKUP(F78,'Recapture Features'!$A$2:$D$34,4,FALSE)</f>
        <v>#N/A</v>
      </c>
      <c r="AB78" s="4" t="e">
        <f>VLOOKUP(F78,'Wage and Capital Related Income'!$A$2:$D$34,4,FALSE)</f>
        <v>#N/A</v>
      </c>
      <c r="AC78" s="4" t="e">
        <f>VLOOKUP(F78,'Recapture Features'!$A$2:$B$34,2,FALSE)</f>
        <v>#N/A</v>
      </c>
      <c r="AD78" s="4">
        <f>VLOOKUP(INT(U78),Depth!$A$2:$B$36,2,FALSE)</f>
        <v>0</v>
      </c>
      <c r="AE78" s="4" t="str">
        <f t="shared" si="7"/>
        <v>0</v>
      </c>
      <c r="AF78" s="4" t="e">
        <f>VLOOKUP(AE78,Days!$D$2:$E$199,2,FALSE)</f>
        <v>#N/A</v>
      </c>
      <c r="AG78" s="4">
        <f t="shared" si="8"/>
        <v>0</v>
      </c>
      <c r="AH78" s="4">
        <f t="shared" si="9"/>
        <v>0</v>
      </c>
      <c r="AI78" s="4">
        <f t="shared" si="10"/>
        <v>0</v>
      </c>
      <c r="AJ78" s="4">
        <f t="shared" si="11"/>
        <v>0</v>
      </c>
      <c r="AK78" s="4">
        <f t="shared" si="12"/>
        <v>0</v>
      </c>
      <c r="AL78" s="8">
        <f t="shared" si="13"/>
        <v>0</v>
      </c>
    </row>
    <row r="79" spans="1:38" x14ac:dyDescent="0.25">
      <c r="A79" s="5"/>
      <c r="B79" s="5"/>
      <c r="C79" s="5"/>
      <c r="D79" s="5"/>
      <c r="E79" s="5"/>
      <c r="F79" s="5"/>
      <c r="G79" s="5"/>
      <c r="H79" s="5"/>
      <c r="I79" s="6"/>
      <c r="J79" s="6"/>
      <c r="K79" s="6"/>
      <c r="L79" s="6"/>
      <c r="M79" s="6"/>
      <c r="N79" s="6"/>
      <c r="O79" s="6"/>
      <c r="P79" s="6"/>
      <c r="Q79" s="6"/>
      <c r="R79" s="6"/>
      <c r="S79" s="5"/>
      <c r="T79" s="5"/>
      <c r="U79" s="6"/>
      <c r="V79" s="6"/>
      <c r="W79" s="9" t="e">
        <f>VLOOKUP(F79,'Rental Loss'!$A$2:$D$34,4,FALSE)</f>
        <v>#N/A</v>
      </c>
      <c r="X79" s="4" t="e">
        <f>VLOOKUP(F79,'Percent Owner Occupied'!$A$2:$B$34,2,FALSE)</f>
        <v>#N/A</v>
      </c>
      <c r="Y79" s="4" t="e">
        <f>VLOOKUP(F79,'Rental Loss'!$A$2:$C$34,3,FALSE)</f>
        <v>#N/A</v>
      </c>
      <c r="Z79" s="4" t="e">
        <f>VLOOKUP(F79,'Wage and Capital Related Income'!$A$2:$C$34,3,FALSE)</f>
        <v>#N/A</v>
      </c>
      <c r="AA79" s="4" t="e">
        <f>VLOOKUP(F79,'Recapture Features'!$A$2:$D$34,4,FALSE)</f>
        <v>#N/A</v>
      </c>
      <c r="AB79" s="4" t="e">
        <f>VLOOKUP(F79,'Wage and Capital Related Income'!$A$2:$D$34,4,FALSE)</f>
        <v>#N/A</v>
      </c>
      <c r="AC79" s="4" t="e">
        <f>VLOOKUP(F79,'Recapture Features'!$A$2:$B$34,2,FALSE)</f>
        <v>#N/A</v>
      </c>
      <c r="AD79" s="4">
        <f>VLOOKUP(INT(U79),Depth!$A$2:$B$36,2,FALSE)</f>
        <v>0</v>
      </c>
      <c r="AE79" s="4" t="str">
        <f t="shared" si="7"/>
        <v>0</v>
      </c>
      <c r="AF79" s="4" t="e">
        <f>VLOOKUP(AE79,Days!$D$2:$E$199,2,FALSE)</f>
        <v>#N/A</v>
      </c>
      <c r="AG79" s="4">
        <f t="shared" si="8"/>
        <v>0</v>
      </c>
      <c r="AH79" s="4">
        <f t="shared" si="9"/>
        <v>0</v>
      </c>
      <c r="AI79" s="4">
        <f t="shared" si="10"/>
        <v>0</v>
      </c>
      <c r="AJ79" s="4">
        <f t="shared" si="11"/>
        <v>0</v>
      </c>
      <c r="AK79" s="4">
        <f t="shared" si="12"/>
        <v>0</v>
      </c>
      <c r="AL79" s="8">
        <f t="shared" si="13"/>
        <v>0</v>
      </c>
    </row>
    <row r="80" spans="1:38" x14ac:dyDescent="0.25">
      <c r="A80" s="5"/>
      <c r="B80" s="5"/>
      <c r="C80" s="5"/>
      <c r="D80" s="5"/>
      <c r="E80" s="5"/>
      <c r="F80" s="5"/>
      <c r="G80" s="5"/>
      <c r="H80" s="5"/>
      <c r="I80" s="6"/>
      <c r="J80" s="6"/>
      <c r="K80" s="6"/>
      <c r="L80" s="6"/>
      <c r="M80" s="6"/>
      <c r="N80" s="6"/>
      <c r="O80" s="6"/>
      <c r="P80" s="6"/>
      <c r="Q80" s="6"/>
      <c r="R80" s="6"/>
      <c r="S80" s="5"/>
      <c r="T80" s="5"/>
      <c r="U80" s="6"/>
      <c r="V80" s="6"/>
      <c r="W80" s="9" t="e">
        <f>VLOOKUP(F80,'Rental Loss'!$A$2:$D$34,4,FALSE)</f>
        <v>#N/A</v>
      </c>
      <c r="X80" s="4" t="e">
        <f>VLOOKUP(F80,'Percent Owner Occupied'!$A$2:$B$34,2,FALSE)</f>
        <v>#N/A</v>
      </c>
      <c r="Y80" s="4" t="e">
        <f>VLOOKUP(F80,'Rental Loss'!$A$2:$C$34,3,FALSE)</f>
        <v>#N/A</v>
      </c>
      <c r="Z80" s="4" t="e">
        <f>VLOOKUP(F80,'Wage and Capital Related Income'!$A$2:$C$34,3,FALSE)</f>
        <v>#N/A</v>
      </c>
      <c r="AA80" s="4" t="e">
        <f>VLOOKUP(F80,'Recapture Features'!$A$2:$D$34,4,FALSE)</f>
        <v>#N/A</v>
      </c>
      <c r="AB80" s="4" t="e">
        <f>VLOOKUP(F80,'Wage and Capital Related Income'!$A$2:$D$34,4,FALSE)</f>
        <v>#N/A</v>
      </c>
      <c r="AC80" s="4" t="e">
        <f>VLOOKUP(F80,'Recapture Features'!$A$2:$B$34,2,FALSE)</f>
        <v>#N/A</v>
      </c>
      <c r="AD80" s="4">
        <f>VLOOKUP(INT(U80),Depth!$A$2:$B$36,2,FALSE)</f>
        <v>0</v>
      </c>
      <c r="AE80" s="4" t="str">
        <f t="shared" si="7"/>
        <v>0</v>
      </c>
      <c r="AF80" s="4" t="e">
        <f>VLOOKUP(AE80,Days!$D$2:$E$199,2,FALSE)</f>
        <v>#N/A</v>
      </c>
      <c r="AG80" s="4">
        <f t="shared" si="8"/>
        <v>0</v>
      </c>
      <c r="AH80" s="4">
        <f t="shared" si="9"/>
        <v>0</v>
      </c>
      <c r="AI80" s="4">
        <f t="shared" si="10"/>
        <v>0</v>
      </c>
      <c r="AJ80" s="4">
        <f t="shared" si="11"/>
        <v>0</v>
      </c>
      <c r="AK80" s="4">
        <f t="shared" si="12"/>
        <v>0</v>
      </c>
      <c r="AL80" s="8">
        <f t="shared" si="13"/>
        <v>0</v>
      </c>
    </row>
    <row r="81" spans="1:38" x14ac:dyDescent="0.25">
      <c r="A81" s="5"/>
      <c r="B81" s="5"/>
      <c r="C81" s="5"/>
      <c r="D81" s="5"/>
      <c r="E81" s="5"/>
      <c r="F81" s="5"/>
      <c r="G81" s="5"/>
      <c r="H81" s="5"/>
      <c r="I81" s="6"/>
      <c r="J81" s="6"/>
      <c r="K81" s="6"/>
      <c r="L81" s="6"/>
      <c r="M81" s="6"/>
      <c r="N81" s="6"/>
      <c r="O81" s="6"/>
      <c r="P81" s="6"/>
      <c r="Q81" s="6"/>
      <c r="R81" s="6"/>
      <c r="S81" s="5"/>
      <c r="T81" s="5"/>
      <c r="U81" s="6"/>
      <c r="V81" s="6"/>
      <c r="W81" s="9" t="e">
        <f>VLOOKUP(F81,'Rental Loss'!$A$2:$D$34,4,FALSE)</f>
        <v>#N/A</v>
      </c>
      <c r="X81" s="4" t="e">
        <f>VLOOKUP(F81,'Percent Owner Occupied'!$A$2:$B$34,2,FALSE)</f>
        <v>#N/A</v>
      </c>
      <c r="Y81" s="4" t="e">
        <f>VLOOKUP(F81,'Rental Loss'!$A$2:$C$34,3,FALSE)</f>
        <v>#N/A</v>
      </c>
      <c r="Z81" s="4" t="e">
        <f>VLOOKUP(F81,'Wage and Capital Related Income'!$A$2:$C$34,3,FALSE)</f>
        <v>#N/A</v>
      </c>
      <c r="AA81" s="4" t="e">
        <f>VLOOKUP(F81,'Recapture Features'!$A$2:$D$34,4,FALSE)</f>
        <v>#N/A</v>
      </c>
      <c r="AB81" s="4" t="e">
        <f>VLOOKUP(F81,'Wage and Capital Related Income'!$A$2:$D$34,4,FALSE)</f>
        <v>#N/A</v>
      </c>
      <c r="AC81" s="4" t="e">
        <f>VLOOKUP(F81,'Recapture Features'!$A$2:$B$34,2,FALSE)</f>
        <v>#N/A</v>
      </c>
      <c r="AD81" s="4">
        <f>VLOOKUP(INT(U81),Depth!$A$2:$B$36,2,FALSE)</f>
        <v>0</v>
      </c>
      <c r="AE81" s="4" t="str">
        <f t="shared" si="7"/>
        <v>0</v>
      </c>
      <c r="AF81" s="4" t="e">
        <f>VLOOKUP(AE81,Days!$D$2:$E$199,2,FALSE)</f>
        <v>#N/A</v>
      </c>
      <c r="AG81" s="4">
        <f t="shared" si="8"/>
        <v>0</v>
      </c>
      <c r="AH81" s="4">
        <f t="shared" si="9"/>
        <v>0</v>
      </c>
      <c r="AI81" s="4">
        <f t="shared" si="10"/>
        <v>0</v>
      </c>
      <c r="AJ81" s="4">
        <f t="shared" si="11"/>
        <v>0</v>
      </c>
      <c r="AK81" s="4">
        <f t="shared" si="12"/>
        <v>0</v>
      </c>
      <c r="AL81" s="8">
        <f t="shared" si="13"/>
        <v>0</v>
      </c>
    </row>
    <row r="82" spans="1:38" x14ac:dyDescent="0.25">
      <c r="A82" s="5"/>
      <c r="B82" s="5"/>
      <c r="C82" s="5"/>
      <c r="D82" s="5"/>
      <c r="E82" s="5"/>
      <c r="F82" s="5"/>
      <c r="G82" s="5"/>
      <c r="H82" s="5"/>
      <c r="I82" s="6"/>
      <c r="J82" s="6"/>
      <c r="K82" s="6"/>
      <c r="L82" s="6"/>
      <c r="M82" s="6"/>
      <c r="N82" s="6"/>
      <c r="O82" s="6"/>
      <c r="P82" s="6"/>
      <c r="Q82" s="6"/>
      <c r="R82" s="6"/>
      <c r="S82" s="5"/>
      <c r="T82" s="5"/>
      <c r="U82" s="6"/>
      <c r="V82" s="6"/>
      <c r="W82" s="9" t="e">
        <f>VLOOKUP(F82,'Rental Loss'!$A$2:$D$34,4,FALSE)</f>
        <v>#N/A</v>
      </c>
      <c r="X82" s="4" t="e">
        <f>VLOOKUP(F82,'Percent Owner Occupied'!$A$2:$B$34,2,FALSE)</f>
        <v>#N/A</v>
      </c>
      <c r="Y82" s="4" t="e">
        <f>VLOOKUP(F82,'Rental Loss'!$A$2:$C$34,3,FALSE)</f>
        <v>#N/A</v>
      </c>
      <c r="Z82" s="4" t="e">
        <f>VLOOKUP(F82,'Wage and Capital Related Income'!$A$2:$C$34,3,FALSE)</f>
        <v>#N/A</v>
      </c>
      <c r="AA82" s="4" t="e">
        <f>VLOOKUP(F82,'Recapture Features'!$A$2:$D$34,4,FALSE)</f>
        <v>#N/A</v>
      </c>
      <c r="AB82" s="4" t="e">
        <f>VLOOKUP(F82,'Wage and Capital Related Income'!$A$2:$D$34,4,FALSE)</f>
        <v>#N/A</v>
      </c>
      <c r="AC82" s="4" t="e">
        <f>VLOOKUP(F82,'Recapture Features'!$A$2:$B$34,2,FALSE)</f>
        <v>#N/A</v>
      </c>
      <c r="AD82" s="4">
        <f>VLOOKUP(INT(U82),Depth!$A$2:$B$36,2,FALSE)</f>
        <v>0</v>
      </c>
      <c r="AE82" s="4" t="str">
        <f t="shared" si="7"/>
        <v>0</v>
      </c>
      <c r="AF82" s="4" t="e">
        <f>VLOOKUP(AE82,Days!$D$2:$E$199,2,FALSE)</f>
        <v>#N/A</v>
      </c>
      <c r="AG82" s="4">
        <f t="shared" si="8"/>
        <v>0</v>
      </c>
      <c r="AH82" s="4">
        <f t="shared" si="9"/>
        <v>0</v>
      </c>
      <c r="AI82" s="4">
        <f t="shared" si="10"/>
        <v>0</v>
      </c>
      <c r="AJ82" s="4">
        <f t="shared" si="11"/>
        <v>0</v>
      </c>
      <c r="AK82" s="4">
        <f t="shared" si="12"/>
        <v>0</v>
      </c>
      <c r="AL82" s="8">
        <f t="shared" si="13"/>
        <v>0</v>
      </c>
    </row>
    <row r="83" spans="1:38" x14ac:dyDescent="0.25">
      <c r="A83" s="5"/>
      <c r="B83" s="5"/>
      <c r="C83" s="5"/>
      <c r="D83" s="5"/>
      <c r="E83" s="5"/>
      <c r="F83" s="5"/>
      <c r="G83" s="5"/>
      <c r="H83" s="5"/>
      <c r="I83" s="6"/>
      <c r="J83" s="6"/>
      <c r="K83" s="6"/>
      <c r="L83" s="6"/>
      <c r="M83" s="6"/>
      <c r="N83" s="6"/>
      <c r="O83" s="6"/>
      <c r="P83" s="6"/>
      <c r="Q83" s="6"/>
      <c r="R83" s="6"/>
      <c r="S83" s="5"/>
      <c r="T83" s="5"/>
      <c r="U83" s="6"/>
      <c r="V83" s="6"/>
      <c r="W83" s="9" t="e">
        <f>VLOOKUP(F83,'Rental Loss'!$A$2:$D$34,4,FALSE)</f>
        <v>#N/A</v>
      </c>
      <c r="X83" s="4" t="e">
        <f>VLOOKUP(F83,'Percent Owner Occupied'!$A$2:$B$34,2,FALSE)</f>
        <v>#N/A</v>
      </c>
      <c r="Y83" s="4" t="e">
        <f>VLOOKUP(F83,'Rental Loss'!$A$2:$C$34,3,FALSE)</f>
        <v>#N/A</v>
      </c>
      <c r="Z83" s="4" t="e">
        <f>VLOOKUP(F83,'Wage and Capital Related Income'!$A$2:$C$34,3,FALSE)</f>
        <v>#N/A</v>
      </c>
      <c r="AA83" s="4" t="e">
        <f>VLOOKUP(F83,'Recapture Features'!$A$2:$D$34,4,FALSE)</f>
        <v>#N/A</v>
      </c>
      <c r="AB83" s="4" t="e">
        <f>VLOOKUP(F83,'Wage and Capital Related Income'!$A$2:$D$34,4,FALSE)</f>
        <v>#N/A</v>
      </c>
      <c r="AC83" s="4" t="e">
        <f>VLOOKUP(F83,'Recapture Features'!$A$2:$B$34,2,FALSE)</f>
        <v>#N/A</v>
      </c>
      <c r="AD83" s="4">
        <f>VLOOKUP(INT(U83),Depth!$A$2:$B$36,2,FALSE)</f>
        <v>0</v>
      </c>
      <c r="AE83" s="4" t="str">
        <f t="shared" si="7"/>
        <v>0</v>
      </c>
      <c r="AF83" s="4" t="e">
        <f>VLOOKUP(AE83,Days!$D$2:$E$199,2,FALSE)</f>
        <v>#N/A</v>
      </c>
      <c r="AG83" s="4">
        <f t="shared" si="8"/>
        <v>0</v>
      </c>
      <c r="AH83" s="4">
        <f t="shared" si="9"/>
        <v>0</v>
      </c>
      <c r="AI83" s="4">
        <f t="shared" si="10"/>
        <v>0</v>
      </c>
      <c r="AJ83" s="4">
        <f t="shared" si="11"/>
        <v>0</v>
      </c>
      <c r="AK83" s="4">
        <f t="shared" si="12"/>
        <v>0</v>
      </c>
      <c r="AL83" s="8">
        <f t="shared" si="13"/>
        <v>0</v>
      </c>
    </row>
    <row r="84" spans="1:38" x14ac:dyDescent="0.25">
      <c r="A84" s="5"/>
      <c r="B84" s="5"/>
      <c r="C84" s="5"/>
      <c r="D84" s="5"/>
      <c r="E84" s="5"/>
      <c r="F84" s="5"/>
      <c r="G84" s="5"/>
      <c r="H84" s="5"/>
      <c r="I84" s="6"/>
      <c r="J84" s="6"/>
      <c r="K84" s="6"/>
      <c r="L84" s="6"/>
      <c r="M84" s="6"/>
      <c r="N84" s="6"/>
      <c r="O84" s="6"/>
      <c r="P84" s="6"/>
      <c r="Q84" s="6"/>
      <c r="R84" s="6"/>
      <c r="S84" s="5"/>
      <c r="T84" s="5"/>
      <c r="U84" s="6"/>
      <c r="V84" s="6"/>
      <c r="W84" s="9" t="e">
        <f>VLOOKUP(F84,'Rental Loss'!$A$2:$D$34,4,FALSE)</f>
        <v>#N/A</v>
      </c>
      <c r="X84" s="4" t="e">
        <f>VLOOKUP(F84,'Percent Owner Occupied'!$A$2:$B$34,2,FALSE)</f>
        <v>#N/A</v>
      </c>
      <c r="Y84" s="4" t="e">
        <f>VLOOKUP(F84,'Rental Loss'!$A$2:$C$34,3,FALSE)</f>
        <v>#N/A</v>
      </c>
      <c r="Z84" s="4" t="e">
        <f>VLOOKUP(F84,'Wage and Capital Related Income'!$A$2:$C$34,3,FALSE)</f>
        <v>#N/A</v>
      </c>
      <c r="AA84" s="4" t="e">
        <f>VLOOKUP(F84,'Recapture Features'!$A$2:$D$34,4,FALSE)</f>
        <v>#N/A</v>
      </c>
      <c r="AB84" s="4" t="e">
        <f>VLOOKUP(F84,'Wage and Capital Related Income'!$A$2:$D$34,4,FALSE)</f>
        <v>#N/A</v>
      </c>
      <c r="AC84" s="4" t="e">
        <f>VLOOKUP(F84,'Recapture Features'!$A$2:$B$34,2,FALSE)</f>
        <v>#N/A</v>
      </c>
      <c r="AD84" s="4">
        <f>VLOOKUP(INT(U84),Depth!$A$2:$B$36,2,FALSE)</f>
        <v>0</v>
      </c>
      <c r="AE84" s="4" t="str">
        <f t="shared" si="7"/>
        <v>0</v>
      </c>
      <c r="AF84" s="4" t="e">
        <f>VLOOKUP(AE84,Days!$D$2:$E$199,2,FALSE)</f>
        <v>#N/A</v>
      </c>
      <c r="AG84" s="4">
        <f t="shared" si="8"/>
        <v>0</v>
      </c>
      <c r="AH84" s="4">
        <f t="shared" si="9"/>
        <v>0</v>
      </c>
      <c r="AI84" s="4">
        <f t="shared" si="10"/>
        <v>0</v>
      </c>
      <c r="AJ84" s="4">
        <f t="shared" si="11"/>
        <v>0</v>
      </c>
      <c r="AK84" s="4">
        <f t="shared" si="12"/>
        <v>0</v>
      </c>
      <c r="AL84" s="8">
        <f t="shared" si="13"/>
        <v>0</v>
      </c>
    </row>
    <row r="85" spans="1:38" x14ac:dyDescent="0.25">
      <c r="A85" s="5"/>
      <c r="B85" s="5"/>
      <c r="C85" s="5"/>
      <c r="D85" s="5"/>
      <c r="E85" s="5"/>
      <c r="F85" s="5"/>
      <c r="G85" s="5"/>
      <c r="H85" s="5"/>
      <c r="I85" s="6"/>
      <c r="J85" s="6"/>
      <c r="K85" s="6"/>
      <c r="L85" s="6"/>
      <c r="M85" s="6"/>
      <c r="N85" s="6"/>
      <c r="O85" s="6"/>
      <c r="P85" s="6"/>
      <c r="Q85" s="6"/>
      <c r="R85" s="6"/>
      <c r="S85" s="5"/>
      <c r="T85" s="5"/>
      <c r="U85" s="6"/>
      <c r="V85" s="6"/>
      <c r="W85" s="9" t="e">
        <f>VLOOKUP(F85,'Rental Loss'!$A$2:$D$34,4,FALSE)</f>
        <v>#N/A</v>
      </c>
      <c r="X85" s="4" t="e">
        <f>VLOOKUP(F85,'Percent Owner Occupied'!$A$2:$B$34,2,FALSE)</f>
        <v>#N/A</v>
      </c>
      <c r="Y85" s="4" t="e">
        <f>VLOOKUP(F85,'Rental Loss'!$A$2:$C$34,3,FALSE)</f>
        <v>#N/A</v>
      </c>
      <c r="Z85" s="4" t="e">
        <f>VLOOKUP(F85,'Wage and Capital Related Income'!$A$2:$C$34,3,FALSE)</f>
        <v>#N/A</v>
      </c>
      <c r="AA85" s="4" t="e">
        <f>VLOOKUP(F85,'Recapture Features'!$A$2:$D$34,4,FALSE)</f>
        <v>#N/A</v>
      </c>
      <c r="AB85" s="4" t="e">
        <f>VLOOKUP(F85,'Wage and Capital Related Income'!$A$2:$D$34,4,FALSE)</f>
        <v>#N/A</v>
      </c>
      <c r="AC85" s="4" t="e">
        <f>VLOOKUP(F85,'Recapture Features'!$A$2:$B$34,2,FALSE)</f>
        <v>#N/A</v>
      </c>
      <c r="AD85" s="4">
        <f>VLOOKUP(INT(U85),Depth!$A$2:$B$36,2,FALSE)</f>
        <v>0</v>
      </c>
      <c r="AE85" s="4" t="str">
        <f t="shared" si="7"/>
        <v>0</v>
      </c>
      <c r="AF85" s="4" t="e">
        <f>VLOOKUP(AE85,Days!$D$2:$E$199,2,FALSE)</f>
        <v>#N/A</v>
      </c>
      <c r="AG85" s="4">
        <f t="shared" si="8"/>
        <v>0</v>
      </c>
      <c r="AH85" s="4">
        <f t="shared" si="9"/>
        <v>0</v>
      </c>
      <c r="AI85" s="4">
        <f t="shared" si="10"/>
        <v>0</v>
      </c>
      <c r="AJ85" s="4">
        <f t="shared" si="11"/>
        <v>0</v>
      </c>
      <c r="AK85" s="4">
        <f t="shared" si="12"/>
        <v>0</v>
      </c>
      <c r="AL85" s="8">
        <f t="shared" si="13"/>
        <v>0</v>
      </c>
    </row>
    <row r="86" spans="1:38" x14ac:dyDescent="0.25">
      <c r="A86" s="5"/>
      <c r="B86" s="5"/>
      <c r="C86" s="5"/>
      <c r="D86" s="5"/>
      <c r="E86" s="5"/>
      <c r="F86" s="5"/>
      <c r="G86" s="5"/>
      <c r="H86" s="5"/>
      <c r="I86" s="6"/>
      <c r="J86" s="6"/>
      <c r="K86" s="6"/>
      <c r="L86" s="6"/>
      <c r="M86" s="6"/>
      <c r="N86" s="6"/>
      <c r="O86" s="6"/>
      <c r="P86" s="6"/>
      <c r="Q86" s="6"/>
      <c r="R86" s="6"/>
      <c r="S86" s="5"/>
      <c r="T86" s="5"/>
      <c r="U86" s="6"/>
      <c r="V86" s="6"/>
      <c r="W86" s="9" t="e">
        <f>VLOOKUP(F86,'Rental Loss'!$A$2:$D$34,4,FALSE)</f>
        <v>#N/A</v>
      </c>
      <c r="X86" s="4" t="e">
        <f>VLOOKUP(F86,'Percent Owner Occupied'!$A$2:$B$34,2,FALSE)</f>
        <v>#N/A</v>
      </c>
      <c r="Y86" s="4" t="e">
        <f>VLOOKUP(F86,'Rental Loss'!$A$2:$C$34,3,FALSE)</f>
        <v>#N/A</v>
      </c>
      <c r="Z86" s="4" t="e">
        <f>VLOOKUP(F86,'Wage and Capital Related Income'!$A$2:$C$34,3,FALSE)</f>
        <v>#N/A</v>
      </c>
      <c r="AA86" s="4" t="e">
        <f>VLOOKUP(F86,'Recapture Features'!$A$2:$D$34,4,FALSE)</f>
        <v>#N/A</v>
      </c>
      <c r="AB86" s="4" t="e">
        <f>VLOOKUP(F86,'Wage and Capital Related Income'!$A$2:$D$34,4,FALSE)</f>
        <v>#N/A</v>
      </c>
      <c r="AC86" s="4" t="e">
        <f>VLOOKUP(F86,'Recapture Features'!$A$2:$B$34,2,FALSE)</f>
        <v>#N/A</v>
      </c>
      <c r="AD86" s="4">
        <f>VLOOKUP(INT(U86),Depth!$A$2:$B$36,2,FALSE)</f>
        <v>0</v>
      </c>
      <c r="AE86" s="4" t="str">
        <f t="shared" si="7"/>
        <v>0</v>
      </c>
      <c r="AF86" s="4" t="e">
        <f>VLOOKUP(AE86,Days!$D$2:$E$199,2,FALSE)</f>
        <v>#N/A</v>
      </c>
      <c r="AG86" s="4">
        <f t="shared" si="8"/>
        <v>0</v>
      </c>
      <c r="AH86" s="4">
        <f t="shared" si="9"/>
        <v>0</v>
      </c>
      <c r="AI86" s="4">
        <f t="shared" si="10"/>
        <v>0</v>
      </c>
      <c r="AJ86" s="4">
        <f t="shared" si="11"/>
        <v>0</v>
      </c>
      <c r="AK86" s="4">
        <f t="shared" si="12"/>
        <v>0</v>
      </c>
      <c r="AL86" s="8">
        <f t="shared" si="13"/>
        <v>0</v>
      </c>
    </row>
    <row r="87" spans="1:38" x14ac:dyDescent="0.25">
      <c r="A87" s="5"/>
      <c r="B87" s="5"/>
      <c r="C87" s="5"/>
      <c r="D87" s="5"/>
      <c r="E87" s="5"/>
      <c r="F87" s="5"/>
      <c r="G87" s="5"/>
      <c r="H87" s="5"/>
      <c r="I87" s="6"/>
      <c r="J87" s="6"/>
      <c r="K87" s="6"/>
      <c r="L87" s="6"/>
      <c r="M87" s="6"/>
      <c r="N87" s="6"/>
      <c r="O87" s="6"/>
      <c r="P87" s="6"/>
      <c r="Q87" s="6"/>
      <c r="R87" s="6"/>
      <c r="S87" s="5"/>
      <c r="T87" s="5"/>
      <c r="U87" s="6"/>
      <c r="V87" s="6"/>
      <c r="W87" s="9" t="e">
        <f>VLOOKUP(F87,'Rental Loss'!$A$2:$D$34,4,FALSE)</f>
        <v>#N/A</v>
      </c>
      <c r="X87" s="4" t="e">
        <f>VLOOKUP(F87,'Percent Owner Occupied'!$A$2:$B$34,2,FALSE)</f>
        <v>#N/A</v>
      </c>
      <c r="Y87" s="4" t="e">
        <f>VLOOKUP(F87,'Rental Loss'!$A$2:$C$34,3,FALSE)</f>
        <v>#N/A</v>
      </c>
      <c r="Z87" s="4" t="e">
        <f>VLOOKUP(F87,'Wage and Capital Related Income'!$A$2:$C$34,3,FALSE)</f>
        <v>#N/A</v>
      </c>
      <c r="AA87" s="4" t="e">
        <f>VLOOKUP(F87,'Recapture Features'!$A$2:$D$34,4,FALSE)</f>
        <v>#N/A</v>
      </c>
      <c r="AB87" s="4" t="e">
        <f>VLOOKUP(F87,'Wage and Capital Related Income'!$A$2:$D$34,4,FALSE)</f>
        <v>#N/A</v>
      </c>
      <c r="AC87" s="4" t="e">
        <f>VLOOKUP(F87,'Recapture Features'!$A$2:$B$34,2,FALSE)</f>
        <v>#N/A</v>
      </c>
      <c r="AD87" s="4">
        <f>VLOOKUP(INT(U87),Depth!$A$2:$B$36,2,FALSE)</f>
        <v>0</v>
      </c>
      <c r="AE87" s="4" t="str">
        <f t="shared" si="7"/>
        <v>0</v>
      </c>
      <c r="AF87" s="4" t="e">
        <f>VLOOKUP(AE87,Days!$D$2:$E$199,2,FALSE)</f>
        <v>#N/A</v>
      </c>
      <c r="AG87" s="4">
        <f t="shared" si="8"/>
        <v>0</v>
      </c>
      <c r="AH87" s="4">
        <f t="shared" si="9"/>
        <v>0</v>
      </c>
      <c r="AI87" s="4">
        <f t="shared" si="10"/>
        <v>0</v>
      </c>
      <c r="AJ87" s="4">
        <f t="shared" si="11"/>
        <v>0</v>
      </c>
      <c r="AK87" s="4">
        <f t="shared" si="12"/>
        <v>0</v>
      </c>
      <c r="AL87" s="8">
        <f t="shared" si="13"/>
        <v>0</v>
      </c>
    </row>
    <row r="88" spans="1:38" x14ac:dyDescent="0.25">
      <c r="A88" s="5"/>
      <c r="B88" s="5"/>
      <c r="C88" s="5"/>
      <c r="D88" s="5"/>
      <c r="E88" s="5"/>
      <c r="F88" s="5"/>
      <c r="G88" s="5"/>
      <c r="H88" s="5"/>
      <c r="I88" s="6"/>
      <c r="J88" s="6"/>
      <c r="K88" s="6"/>
      <c r="L88" s="6"/>
      <c r="M88" s="6"/>
      <c r="N88" s="6"/>
      <c r="O88" s="6"/>
      <c r="P88" s="6"/>
      <c r="Q88" s="6"/>
      <c r="R88" s="6"/>
      <c r="S88" s="5"/>
      <c r="T88" s="5"/>
      <c r="U88" s="6"/>
      <c r="V88" s="6"/>
      <c r="W88" s="9" t="e">
        <f>VLOOKUP(F88,'Rental Loss'!$A$2:$D$34,4,FALSE)</f>
        <v>#N/A</v>
      </c>
      <c r="X88" s="4" t="e">
        <f>VLOOKUP(F88,'Percent Owner Occupied'!$A$2:$B$34,2,FALSE)</f>
        <v>#N/A</v>
      </c>
      <c r="Y88" s="4" t="e">
        <f>VLOOKUP(F88,'Rental Loss'!$A$2:$C$34,3,FALSE)</f>
        <v>#N/A</v>
      </c>
      <c r="Z88" s="4" t="e">
        <f>VLOOKUP(F88,'Wage and Capital Related Income'!$A$2:$C$34,3,FALSE)</f>
        <v>#N/A</v>
      </c>
      <c r="AA88" s="4" t="e">
        <f>VLOOKUP(F88,'Recapture Features'!$A$2:$D$34,4,FALSE)</f>
        <v>#N/A</v>
      </c>
      <c r="AB88" s="4" t="e">
        <f>VLOOKUP(F88,'Wage and Capital Related Income'!$A$2:$D$34,4,FALSE)</f>
        <v>#N/A</v>
      </c>
      <c r="AC88" s="4" t="e">
        <f>VLOOKUP(F88,'Recapture Features'!$A$2:$B$34,2,FALSE)</f>
        <v>#N/A</v>
      </c>
      <c r="AD88" s="4">
        <f>VLOOKUP(INT(U88),Depth!$A$2:$B$36,2,FALSE)</f>
        <v>0</v>
      </c>
      <c r="AE88" s="4" t="str">
        <f t="shared" si="7"/>
        <v>0</v>
      </c>
      <c r="AF88" s="4" t="e">
        <f>VLOOKUP(AE88,Days!$D$2:$E$199,2,FALSE)</f>
        <v>#N/A</v>
      </c>
      <c r="AG88" s="4">
        <f t="shared" si="8"/>
        <v>0</v>
      </c>
      <c r="AH88" s="4">
        <f t="shared" si="9"/>
        <v>0</v>
      </c>
      <c r="AI88" s="4">
        <f t="shared" si="10"/>
        <v>0</v>
      </c>
      <c r="AJ88" s="4">
        <f t="shared" si="11"/>
        <v>0</v>
      </c>
      <c r="AK88" s="4">
        <f t="shared" si="12"/>
        <v>0</v>
      </c>
      <c r="AL88" s="8">
        <f t="shared" si="13"/>
        <v>0</v>
      </c>
    </row>
    <row r="89" spans="1:38" x14ac:dyDescent="0.25">
      <c r="A89" s="5"/>
      <c r="B89" s="5"/>
      <c r="C89" s="5"/>
      <c r="D89" s="5"/>
      <c r="E89" s="5"/>
      <c r="F89" s="5"/>
      <c r="G89" s="5"/>
      <c r="H89" s="5"/>
      <c r="I89" s="6"/>
      <c r="J89" s="6"/>
      <c r="K89" s="6"/>
      <c r="L89" s="6"/>
      <c r="M89" s="6"/>
      <c r="N89" s="6"/>
      <c r="O89" s="6"/>
      <c r="P89" s="6"/>
      <c r="Q89" s="6"/>
      <c r="R89" s="6"/>
      <c r="S89" s="5"/>
      <c r="T89" s="5"/>
      <c r="U89" s="6"/>
      <c r="V89" s="6"/>
      <c r="W89" s="9" t="e">
        <f>VLOOKUP(F89,'Rental Loss'!$A$2:$D$34,4,FALSE)</f>
        <v>#N/A</v>
      </c>
      <c r="X89" s="4" t="e">
        <f>VLOOKUP(F89,'Percent Owner Occupied'!$A$2:$B$34,2,FALSE)</f>
        <v>#N/A</v>
      </c>
      <c r="Y89" s="4" t="e">
        <f>VLOOKUP(F89,'Rental Loss'!$A$2:$C$34,3,FALSE)</f>
        <v>#N/A</v>
      </c>
      <c r="Z89" s="4" t="e">
        <f>VLOOKUP(F89,'Wage and Capital Related Income'!$A$2:$C$34,3,FALSE)</f>
        <v>#N/A</v>
      </c>
      <c r="AA89" s="4" t="e">
        <f>VLOOKUP(F89,'Recapture Features'!$A$2:$D$34,4,FALSE)</f>
        <v>#N/A</v>
      </c>
      <c r="AB89" s="4" t="e">
        <f>VLOOKUP(F89,'Wage and Capital Related Income'!$A$2:$D$34,4,FALSE)</f>
        <v>#N/A</v>
      </c>
      <c r="AC89" s="4" t="e">
        <f>VLOOKUP(F89,'Recapture Features'!$A$2:$B$34,2,FALSE)</f>
        <v>#N/A</v>
      </c>
      <c r="AD89" s="4">
        <f>VLOOKUP(INT(U89),Depth!$A$2:$B$36,2,FALSE)</f>
        <v>0</v>
      </c>
      <c r="AE89" s="4" t="str">
        <f t="shared" si="7"/>
        <v>0</v>
      </c>
      <c r="AF89" s="4" t="e">
        <f>VLOOKUP(AE89,Days!$D$2:$E$199,2,FALSE)</f>
        <v>#N/A</v>
      </c>
      <c r="AG89" s="4">
        <f t="shared" si="8"/>
        <v>0</v>
      </c>
      <c r="AH89" s="4">
        <f t="shared" si="9"/>
        <v>0</v>
      </c>
      <c r="AI89" s="4">
        <f t="shared" si="10"/>
        <v>0</v>
      </c>
      <c r="AJ89" s="4">
        <f t="shared" si="11"/>
        <v>0</v>
      </c>
      <c r="AK89" s="4">
        <f t="shared" si="12"/>
        <v>0</v>
      </c>
      <c r="AL89" s="8">
        <f t="shared" si="13"/>
        <v>0</v>
      </c>
    </row>
    <row r="90" spans="1:38" x14ac:dyDescent="0.25">
      <c r="A90" s="5"/>
      <c r="B90" s="5"/>
      <c r="C90" s="5"/>
      <c r="D90" s="5"/>
      <c r="E90" s="5"/>
      <c r="F90" s="5"/>
      <c r="G90" s="5"/>
      <c r="H90" s="5"/>
      <c r="I90" s="6"/>
      <c r="J90" s="6"/>
      <c r="K90" s="6"/>
      <c r="L90" s="6"/>
      <c r="M90" s="6"/>
      <c r="N90" s="6"/>
      <c r="O90" s="6"/>
      <c r="P90" s="6"/>
      <c r="Q90" s="6"/>
      <c r="R90" s="6"/>
      <c r="S90" s="5"/>
      <c r="T90" s="5"/>
      <c r="U90" s="6"/>
      <c r="V90" s="6"/>
      <c r="W90" s="9" t="e">
        <f>VLOOKUP(F90,'Rental Loss'!$A$2:$D$34,4,FALSE)</f>
        <v>#N/A</v>
      </c>
      <c r="X90" s="4" t="e">
        <f>VLOOKUP(F90,'Percent Owner Occupied'!$A$2:$B$34,2,FALSE)</f>
        <v>#N/A</v>
      </c>
      <c r="Y90" s="4" t="e">
        <f>VLOOKUP(F90,'Rental Loss'!$A$2:$C$34,3,FALSE)</f>
        <v>#N/A</v>
      </c>
      <c r="Z90" s="4" t="e">
        <f>VLOOKUP(F90,'Wage and Capital Related Income'!$A$2:$C$34,3,FALSE)</f>
        <v>#N/A</v>
      </c>
      <c r="AA90" s="4" t="e">
        <f>VLOOKUP(F90,'Recapture Features'!$A$2:$D$34,4,FALSE)</f>
        <v>#N/A</v>
      </c>
      <c r="AB90" s="4" t="e">
        <f>VLOOKUP(F90,'Wage and Capital Related Income'!$A$2:$D$34,4,FALSE)</f>
        <v>#N/A</v>
      </c>
      <c r="AC90" s="4" t="e">
        <f>VLOOKUP(F90,'Recapture Features'!$A$2:$B$34,2,FALSE)</f>
        <v>#N/A</v>
      </c>
      <c r="AD90" s="4">
        <f>VLOOKUP(INT(U90),Depth!$A$2:$B$36,2,FALSE)</f>
        <v>0</v>
      </c>
      <c r="AE90" s="4" t="str">
        <f t="shared" si="7"/>
        <v>0</v>
      </c>
      <c r="AF90" s="4" t="e">
        <f>VLOOKUP(AE90,Days!$D$2:$E$199,2,FALSE)</f>
        <v>#N/A</v>
      </c>
      <c r="AG90" s="4">
        <f t="shared" si="8"/>
        <v>0</v>
      </c>
      <c r="AH90" s="4">
        <f t="shared" si="9"/>
        <v>0</v>
      </c>
      <c r="AI90" s="4">
        <f t="shared" si="10"/>
        <v>0</v>
      </c>
      <c r="AJ90" s="4">
        <f t="shared" si="11"/>
        <v>0</v>
      </c>
      <c r="AK90" s="4">
        <f t="shared" si="12"/>
        <v>0</v>
      </c>
      <c r="AL90" s="8">
        <f t="shared" si="13"/>
        <v>0</v>
      </c>
    </row>
    <row r="91" spans="1:38" x14ac:dyDescent="0.25">
      <c r="A91" s="5"/>
      <c r="B91" s="5"/>
      <c r="C91" s="5"/>
      <c r="D91" s="5"/>
      <c r="E91" s="5"/>
      <c r="F91" s="5"/>
      <c r="G91" s="5"/>
      <c r="H91" s="5"/>
      <c r="I91" s="6"/>
      <c r="J91" s="6"/>
      <c r="K91" s="6"/>
      <c r="L91" s="6"/>
      <c r="M91" s="6"/>
      <c r="N91" s="6"/>
      <c r="O91" s="6"/>
      <c r="P91" s="6"/>
      <c r="Q91" s="6"/>
      <c r="R91" s="6"/>
      <c r="S91" s="5"/>
      <c r="T91" s="5"/>
      <c r="U91" s="6"/>
      <c r="V91" s="6"/>
      <c r="W91" s="9" t="e">
        <f>VLOOKUP(F91,'Rental Loss'!$A$2:$D$34,4,FALSE)</f>
        <v>#N/A</v>
      </c>
      <c r="X91" s="4" t="e">
        <f>VLOOKUP(F91,'Percent Owner Occupied'!$A$2:$B$34,2,FALSE)</f>
        <v>#N/A</v>
      </c>
      <c r="Y91" s="4" t="e">
        <f>VLOOKUP(F91,'Rental Loss'!$A$2:$C$34,3,FALSE)</f>
        <v>#N/A</v>
      </c>
      <c r="Z91" s="4" t="e">
        <f>VLOOKUP(F91,'Wage and Capital Related Income'!$A$2:$C$34,3,FALSE)</f>
        <v>#N/A</v>
      </c>
      <c r="AA91" s="4" t="e">
        <f>VLOOKUP(F91,'Recapture Features'!$A$2:$D$34,4,FALSE)</f>
        <v>#N/A</v>
      </c>
      <c r="AB91" s="4" t="e">
        <f>VLOOKUP(F91,'Wage and Capital Related Income'!$A$2:$D$34,4,FALSE)</f>
        <v>#N/A</v>
      </c>
      <c r="AC91" s="4" t="e">
        <f>VLOOKUP(F91,'Recapture Features'!$A$2:$B$34,2,FALSE)</f>
        <v>#N/A</v>
      </c>
      <c r="AD91" s="4">
        <f>VLOOKUP(INT(U91),Depth!$A$2:$B$36,2,FALSE)</f>
        <v>0</v>
      </c>
      <c r="AE91" s="4" t="str">
        <f t="shared" si="7"/>
        <v>0</v>
      </c>
      <c r="AF91" s="4" t="e">
        <f>VLOOKUP(AE91,Days!$D$2:$E$199,2,FALSE)</f>
        <v>#N/A</v>
      </c>
      <c r="AG91" s="4">
        <f t="shared" si="8"/>
        <v>0</v>
      </c>
      <c r="AH91" s="4">
        <f t="shared" si="9"/>
        <v>0</v>
      </c>
      <c r="AI91" s="4">
        <f t="shared" si="10"/>
        <v>0</v>
      </c>
      <c r="AJ91" s="4">
        <f t="shared" si="11"/>
        <v>0</v>
      </c>
      <c r="AK91" s="4">
        <f t="shared" si="12"/>
        <v>0</v>
      </c>
      <c r="AL91" s="8">
        <f t="shared" si="13"/>
        <v>0</v>
      </c>
    </row>
    <row r="92" spans="1:38" x14ac:dyDescent="0.25">
      <c r="A92" s="5"/>
      <c r="B92" s="5"/>
      <c r="C92" s="5"/>
      <c r="D92" s="5"/>
      <c r="E92" s="5"/>
      <c r="F92" s="5"/>
      <c r="G92" s="5"/>
      <c r="H92" s="5"/>
      <c r="I92" s="6"/>
      <c r="J92" s="6"/>
      <c r="K92" s="6"/>
      <c r="L92" s="6"/>
      <c r="M92" s="6"/>
      <c r="N92" s="6"/>
      <c r="O92" s="6"/>
      <c r="P92" s="6"/>
      <c r="Q92" s="6"/>
      <c r="R92" s="6"/>
      <c r="S92" s="5"/>
      <c r="T92" s="5"/>
      <c r="U92" s="6"/>
      <c r="V92" s="6"/>
      <c r="W92" s="9" t="e">
        <f>VLOOKUP(F92,'Rental Loss'!$A$2:$D$34,4,FALSE)</f>
        <v>#N/A</v>
      </c>
      <c r="X92" s="4" t="e">
        <f>VLOOKUP(F92,'Percent Owner Occupied'!$A$2:$B$34,2,FALSE)</f>
        <v>#N/A</v>
      </c>
      <c r="Y92" s="4" t="e">
        <f>VLOOKUP(F92,'Rental Loss'!$A$2:$C$34,3,FALSE)</f>
        <v>#N/A</v>
      </c>
      <c r="Z92" s="4" t="e">
        <f>VLOOKUP(F92,'Wage and Capital Related Income'!$A$2:$C$34,3,FALSE)</f>
        <v>#N/A</v>
      </c>
      <c r="AA92" s="4" t="e">
        <f>VLOOKUP(F92,'Recapture Features'!$A$2:$D$34,4,FALSE)</f>
        <v>#N/A</v>
      </c>
      <c r="AB92" s="4" t="e">
        <f>VLOOKUP(F92,'Wage and Capital Related Income'!$A$2:$D$34,4,FALSE)</f>
        <v>#N/A</v>
      </c>
      <c r="AC92" s="4" t="e">
        <f>VLOOKUP(F92,'Recapture Features'!$A$2:$B$34,2,FALSE)</f>
        <v>#N/A</v>
      </c>
      <c r="AD92" s="4">
        <f>VLOOKUP(INT(U92),Depth!$A$2:$B$36,2,FALSE)</f>
        <v>0</v>
      </c>
      <c r="AE92" s="4" t="str">
        <f t="shared" si="7"/>
        <v>0</v>
      </c>
      <c r="AF92" s="4" t="e">
        <f>VLOOKUP(AE92,Days!$D$2:$E$199,2,FALSE)</f>
        <v>#N/A</v>
      </c>
      <c r="AG92" s="4">
        <f t="shared" si="8"/>
        <v>0</v>
      </c>
      <c r="AH92" s="4">
        <f t="shared" si="9"/>
        <v>0</v>
      </c>
      <c r="AI92" s="4">
        <f t="shared" si="10"/>
        <v>0</v>
      </c>
      <c r="AJ92" s="4">
        <f t="shared" si="11"/>
        <v>0</v>
      </c>
      <c r="AK92" s="4">
        <f t="shared" si="12"/>
        <v>0</v>
      </c>
      <c r="AL92" s="8">
        <f t="shared" si="13"/>
        <v>0</v>
      </c>
    </row>
    <row r="93" spans="1:38" x14ac:dyDescent="0.25">
      <c r="A93" s="5"/>
      <c r="B93" s="5"/>
      <c r="C93" s="5"/>
      <c r="D93" s="5"/>
      <c r="E93" s="5"/>
      <c r="F93" s="5"/>
      <c r="G93" s="5"/>
      <c r="H93" s="5"/>
      <c r="I93" s="6"/>
      <c r="J93" s="6"/>
      <c r="K93" s="6"/>
      <c r="L93" s="6"/>
      <c r="M93" s="6"/>
      <c r="N93" s="6"/>
      <c r="O93" s="6"/>
      <c r="P93" s="6"/>
      <c r="Q93" s="6"/>
      <c r="R93" s="6"/>
      <c r="S93" s="5"/>
      <c r="T93" s="5"/>
      <c r="U93" s="6"/>
      <c r="V93" s="6"/>
      <c r="W93" s="9" t="e">
        <f>VLOOKUP(F93,'Rental Loss'!$A$2:$D$34,4,FALSE)</f>
        <v>#N/A</v>
      </c>
      <c r="X93" s="4" t="e">
        <f>VLOOKUP(F93,'Percent Owner Occupied'!$A$2:$B$34,2,FALSE)</f>
        <v>#N/A</v>
      </c>
      <c r="Y93" s="4" t="e">
        <f>VLOOKUP(F93,'Rental Loss'!$A$2:$C$34,3,FALSE)</f>
        <v>#N/A</v>
      </c>
      <c r="Z93" s="4" t="e">
        <f>VLOOKUP(F93,'Wage and Capital Related Income'!$A$2:$C$34,3,FALSE)</f>
        <v>#N/A</v>
      </c>
      <c r="AA93" s="4" t="e">
        <f>VLOOKUP(F93,'Recapture Features'!$A$2:$D$34,4,FALSE)</f>
        <v>#N/A</v>
      </c>
      <c r="AB93" s="4" t="e">
        <f>VLOOKUP(F93,'Wage and Capital Related Income'!$A$2:$D$34,4,FALSE)</f>
        <v>#N/A</v>
      </c>
      <c r="AC93" s="4" t="e">
        <f>VLOOKUP(F93,'Recapture Features'!$A$2:$B$34,2,FALSE)</f>
        <v>#N/A</v>
      </c>
      <c r="AD93" s="4">
        <f>VLOOKUP(INT(U93),Depth!$A$2:$B$36,2,FALSE)</f>
        <v>0</v>
      </c>
      <c r="AE93" s="4" t="str">
        <f t="shared" si="7"/>
        <v>0</v>
      </c>
      <c r="AF93" s="4" t="e">
        <f>VLOOKUP(AE93,Days!$D$2:$E$199,2,FALSE)</f>
        <v>#N/A</v>
      </c>
      <c r="AG93" s="4">
        <f t="shared" si="8"/>
        <v>0</v>
      </c>
      <c r="AH93" s="4">
        <f t="shared" si="9"/>
        <v>0</v>
      </c>
      <c r="AI93" s="4">
        <f t="shared" si="10"/>
        <v>0</v>
      </c>
      <c r="AJ93" s="4">
        <f t="shared" si="11"/>
        <v>0</v>
      </c>
      <c r="AK93" s="4">
        <f t="shared" si="12"/>
        <v>0</v>
      </c>
      <c r="AL93" s="8">
        <f t="shared" si="13"/>
        <v>0</v>
      </c>
    </row>
    <row r="94" spans="1:38" x14ac:dyDescent="0.25">
      <c r="A94" s="5"/>
      <c r="B94" s="5"/>
      <c r="C94" s="5"/>
      <c r="D94" s="5"/>
      <c r="E94" s="5"/>
      <c r="F94" s="5"/>
      <c r="G94" s="5"/>
      <c r="H94" s="5"/>
      <c r="I94" s="6"/>
      <c r="J94" s="6"/>
      <c r="K94" s="6"/>
      <c r="L94" s="6"/>
      <c r="M94" s="6"/>
      <c r="N94" s="6"/>
      <c r="O94" s="6"/>
      <c r="P94" s="6"/>
      <c r="Q94" s="6"/>
      <c r="R94" s="6"/>
      <c r="S94" s="5"/>
      <c r="T94" s="5"/>
      <c r="U94" s="6"/>
      <c r="V94" s="6"/>
      <c r="W94" s="9" t="e">
        <f>VLOOKUP(F94,'Rental Loss'!$A$2:$D$34,4,FALSE)</f>
        <v>#N/A</v>
      </c>
      <c r="X94" s="4" t="e">
        <f>VLOOKUP(F94,'Percent Owner Occupied'!$A$2:$B$34,2,FALSE)</f>
        <v>#N/A</v>
      </c>
      <c r="Y94" s="4" t="e">
        <f>VLOOKUP(F94,'Rental Loss'!$A$2:$C$34,3,FALSE)</f>
        <v>#N/A</v>
      </c>
      <c r="Z94" s="4" t="e">
        <f>VLOOKUP(F94,'Wage and Capital Related Income'!$A$2:$C$34,3,FALSE)</f>
        <v>#N/A</v>
      </c>
      <c r="AA94" s="4" t="e">
        <f>VLOOKUP(F94,'Recapture Features'!$A$2:$D$34,4,FALSE)</f>
        <v>#N/A</v>
      </c>
      <c r="AB94" s="4" t="e">
        <f>VLOOKUP(F94,'Wage and Capital Related Income'!$A$2:$D$34,4,FALSE)</f>
        <v>#N/A</v>
      </c>
      <c r="AC94" s="4" t="e">
        <f>VLOOKUP(F94,'Recapture Features'!$A$2:$B$34,2,FALSE)</f>
        <v>#N/A</v>
      </c>
      <c r="AD94" s="4">
        <f>VLOOKUP(INT(U94),Depth!$A$2:$B$36,2,FALSE)</f>
        <v>0</v>
      </c>
      <c r="AE94" s="4" t="str">
        <f t="shared" si="7"/>
        <v>0</v>
      </c>
      <c r="AF94" s="4" t="e">
        <f>VLOOKUP(AE94,Days!$D$2:$E$199,2,FALSE)</f>
        <v>#N/A</v>
      </c>
      <c r="AG94" s="4">
        <f t="shared" si="8"/>
        <v>0</v>
      </c>
      <c r="AH94" s="4">
        <f t="shared" si="9"/>
        <v>0</v>
      </c>
      <c r="AI94" s="4">
        <f t="shared" si="10"/>
        <v>0</v>
      </c>
      <c r="AJ94" s="4">
        <f t="shared" si="11"/>
        <v>0</v>
      </c>
      <c r="AK94" s="4">
        <f t="shared" si="12"/>
        <v>0</v>
      </c>
      <c r="AL94" s="8">
        <f t="shared" si="13"/>
        <v>0</v>
      </c>
    </row>
    <row r="95" spans="1:38" x14ac:dyDescent="0.25">
      <c r="A95" s="5"/>
      <c r="B95" s="5"/>
      <c r="C95" s="5"/>
      <c r="D95" s="5"/>
      <c r="E95" s="5"/>
      <c r="F95" s="5"/>
      <c r="G95" s="5"/>
      <c r="H95" s="5"/>
      <c r="I95" s="6"/>
      <c r="J95" s="6"/>
      <c r="K95" s="6"/>
      <c r="L95" s="6"/>
      <c r="M95" s="6"/>
      <c r="N95" s="6"/>
      <c r="O95" s="6"/>
      <c r="P95" s="6"/>
      <c r="Q95" s="6"/>
      <c r="R95" s="6"/>
      <c r="S95" s="5"/>
      <c r="T95" s="5"/>
      <c r="U95" s="6"/>
      <c r="V95" s="6"/>
      <c r="W95" s="9" t="e">
        <f>VLOOKUP(F95,'Rental Loss'!$A$2:$D$34,4,FALSE)</f>
        <v>#N/A</v>
      </c>
      <c r="X95" s="4" t="e">
        <f>VLOOKUP(F95,'Percent Owner Occupied'!$A$2:$B$34,2,FALSE)</f>
        <v>#N/A</v>
      </c>
      <c r="Y95" s="4" t="e">
        <f>VLOOKUP(F95,'Rental Loss'!$A$2:$C$34,3,FALSE)</f>
        <v>#N/A</v>
      </c>
      <c r="Z95" s="4" t="e">
        <f>VLOOKUP(F95,'Wage and Capital Related Income'!$A$2:$C$34,3,FALSE)</f>
        <v>#N/A</v>
      </c>
      <c r="AA95" s="4" t="e">
        <f>VLOOKUP(F95,'Recapture Features'!$A$2:$D$34,4,FALSE)</f>
        <v>#N/A</v>
      </c>
      <c r="AB95" s="4" t="e">
        <f>VLOOKUP(F95,'Wage and Capital Related Income'!$A$2:$D$34,4,FALSE)</f>
        <v>#N/A</v>
      </c>
      <c r="AC95" s="4" t="e">
        <f>VLOOKUP(F95,'Recapture Features'!$A$2:$B$34,2,FALSE)</f>
        <v>#N/A</v>
      </c>
      <c r="AD95" s="4">
        <f>VLOOKUP(INT(U95),Depth!$A$2:$B$36,2,FALSE)</f>
        <v>0</v>
      </c>
      <c r="AE95" s="4" t="str">
        <f t="shared" si="7"/>
        <v>0</v>
      </c>
      <c r="AF95" s="4" t="e">
        <f>VLOOKUP(AE95,Days!$D$2:$E$199,2,FALSE)</f>
        <v>#N/A</v>
      </c>
      <c r="AG95" s="4">
        <f t="shared" si="8"/>
        <v>0</v>
      </c>
      <c r="AH95" s="4">
        <f t="shared" si="9"/>
        <v>0</v>
      </c>
      <c r="AI95" s="4">
        <f t="shared" si="10"/>
        <v>0</v>
      </c>
      <c r="AJ95" s="4">
        <f t="shared" si="11"/>
        <v>0</v>
      </c>
      <c r="AK95" s="4">
        <f t="shared" si="12"/>
        <v>0</v>
      </c>
      <c r="AL95" s="8">
        <f t="shared" si="13"/>
        <v>0</v>
      </c>
    </row>
    <row r="96" spans="1:38" x14ac:dyDescent="0.25">
      <c r="A96" s="5"/>
      <c r="B96" s="5"/>
      <c r="C96" s="5"/>
      <c r="D96" s="5"/>
      <c r="E96" s="5"/>
      <c r="F96" s="5"/>
      <c r="G96" s="5"/>
      <c r="H96" s="5"/>
      <c r="I96" s="6"/>
      <c r="J96" s="6"/>
      <c r="K96" s="6"/>
      <c r="L96" s="6"/>
      <c r="M96" s="6"/>
      <c r="N96" s="6"/>
      <c r="O96" s="6"/>
      <c r="P96" s="6"/>
      <c r="Q96" s="6"/>
      <c r="R96" s="6"/>
      <c r="S96" s="5"/>
      <c r="T96" s="5"/>
      <c r="U96" s="6"/>
      <c r="V96" s="6"/>
      <c r="W96" s="9" t="e">
        <f>VLOOKUP(F96,'Rental Loss'!$A$2:$D$34,4,FALSE)</f>
        <v>#N/A</v>
      </c>
      <c r="X96" s="4" t="e">
        <f>VLOOKUP(F96,'Percent Owner Occupied'!$A$2:$B$34,2,FALSE)</f>
        <v>#N/A</v>
      </c>
      <c r="Y96" s="4" t="e">
        <f>VLOOKUP(F96,'Rental Loss'!$A$2:$C$34,3,FALSE)</f>
        <v>#N/A</v>
      </c>
      <c r="Z96" s="4" t="e">
        <f>VLOOKUP(F96,'Wage and Capital Related Income'!$A$2:$C$34,3,FALSE)</f>
        <v>#N/A</v>
      </c>
      <c r="AA96" s="4" t="e">
        <f>VLOOKUP(F96,'Recapture Features'!$A$2:$D$34,4,FALSE)</f>
        <v>#N/A</v>
      </c>
      <c r="AB96" s="4" t="e">
        <f>VLOOKUP(F96,'Wage and Capital Related Income'!$A$2:$D$34,4,FALSE)</f>
        <v>#N/A</v>
      </c>
      <c r="AC96" s="4" t="e">
        <f>VLOOKUP(F96,'Recapture Features'!$A$2:$B$34,2,FALSE)</f>
        <v>#N/A</v>
      </c>
      <c r="AD96" s="4">
        <f>VLOOKUP(INT(U96),Depth!$A$2:$B$36,2,FALSE)</f>
        <v>0</v>
      </c>
      <c r="AE96" s="4" t="str">
        <f t="shared" si="7"/>
        <v>0</v>
      </c>
      <c r="AF96" s="4" t="e">
        <f>VLOOKUP(AE96,Days!$D$2:$E$199,2,FALSE)</f>
        <v>#N/A</v>
      </c>
      <c r="AG96" s="4">
        <f t="shared" si="8"/>
        <v>0</v>
      </c>
      <c r="AH96" s="4">
        <f t="shared" si="9"/>
        <v>0</v>
      </c>
      <c r="AI96" s="4">
        <f t="shared" si="10"/>
        <v>0</v>
      </c>
      <c r="AJ96" s="4">
        <f t="shared" si="11"/>
        <v>0</v>
      </c>
      <c r="AK96" s="4">
        <f t="shared" si="12"/>
        <v>0</v>
      </c>
      <c r="AL96" s="8">
        <f t="shared" si="13"/>
        <v>0</v>
      </c>
    </row>
    <row r="97" spans="1:38" x14ac:dyDescent="0.25">
      <c r="A97" s="5"/>
      <c r="B97" s="5"/>
      <c r="C97" s="5"/>
      <c r="D97" s="5"/>
      <c r="E97" s="5"/>
      <c r="F97" s="5"/>
      <c r="G97" s="5"/>
      <c r="H97" s="5"/>
      <c r="I97" s="6"/>
      <c r="J97" s="6"/>
      <c r="K97" s="6"/>
      <c r="L97" s="6"/>
      <c r="M97" s="6"/>
      <c r="N97" s="6"/>
      <c r="O97" s="6"/>
      <c r="P97" s="6"/>
      <c r="Q97" s="6"/>
      <c r="R97" s="6"/>
      <c r="S97" s="5"/>
      <c r="T97" s="5"/>
      <c r="U97" s="6"/>
      <c r="V97" s="6"/>
      <c r="W97" s="9" t="e">
        <f>VLOOKUP(F97,'Rental Loss'!$A$2:$D$34,4,FALSE)</f>
        <v>#N/A</v>
      </c>
      <c r="X97" s="4" t="e">
        <f>VLOOKUP(F97,'Percent Owner Occupied'!$A$2:$B$34,2,FALSE)</f>
        <v>#N/A</v>
      </c>
      <c r="Y97" s="4" t="e">
        <f>VLOOKUP(F97,'Rental Loss'!$A$2:$C$34,3,FALSE)</f>
        <v>#N/A</v>
      </c>
      <c r="Z97" s="4" t="e">
        <f>VLOOKUP(F97,'Wage and Capital Related Income'!$A$2:$C$34,3,FALSE)</f>
        <v>#N/A</v>
      </c>
      <c r="AA97" s="4" t="e">
        <f>VLOOKUP(F97,'Recapture Features'!$A$2:$D$34,4,FALSE)</f>
        <v>#N/A</v>
      </c>
      <c r="AB97" s="4" t="e">
        <f>VLOOKUP(F97,'Wage and Capital Related Income'!$A$2:$D$34,4,FALSE)</f>
        <v>#N/A</v>
      </c>
      <c r="AC97" s="4" t="e">
        <f>VLOOKUP(F97,'Recapture Features'!$A$2:$B$34,2,FALSE)</f>
        <v>#N/A</v>
      </c>
      <c r="AD97" s="4">
        <f>VLOOKUP(INT(U97),Depth!$A$2:$B$36,2,FALSE)</f>
        <v>0</v>
      </c>
      <c r="AE97" s="4" t="str">
        <f t="shared" si="7"/>
        <v>0</v>
      </c>
      <c r="AF97" s="4" t="e">
        <f>VLOOKUP(AE97,Days!$D$2:$E$199,2,FALSE)</f>
        <v>#N/A</v>
      </c>
      <c r="AG97" s="4">
        <f t="shared" si="8"/>
        <v>0</v>
      </c>
      <c r="AH97" s="4">
        <f t="shared" si="9"/>
        <v>0</v>
      </c>
      <c r="AI97" s="4">
        <f t="shared" si="10"/>
        <v>0</v>
      </c>
      <c r="AJ97" s="4">
        <f t="shared" si="11"/>
        <v>0</v>
      </c>
      <c r="AK97" s="4">
        <f t="shared" si="12"/>
        <v>0</v>
      </c>
      <c r="AL97" s="8">
        <f t="shared" si="13"/>
        <v>0</v>
      </c>
    </row>
    <row r="98" spans="1:38" x14ac:dyDescent="0.25">
      <c r="A98" s="5"/>
      <c r="B98" s="5"/>
      <c r="C98" s="5"/>
      <c r="D98" s="5"/>
      <c r="E98" s="5"/>
      <c r="F98" s="5"/>
      <c r="G98" s="5"/>
      <c r="H98" s="5"/>
      <c r="I98" s="6"/>
      <c r="J98" s="6"/>
      <c r="K98" s="6"/>
      <c r="L98" s="6"/>
      <c r="M98" s="6"/>
      <c r="N98" s="6"/>
      <c r="O98" s="6"/>
      <c r="P98" s="6"/>
      <c r="Q98" s="6"/>
      <c r="R98" s="6"/>
      <c r="S98" s="5"/>
      <c r="T98" s="5"/>
      <c r="U98" s="6"/>
      <c r="V98" s="6"/>
      <c r="W98" s="9" t="e">
        <f>VLOOKUP(F98,'Rental Loss'!$A$2:$D$34,4,FALSE)</f>
        <v>#N/A</v>
      </c>
      <c r="X98" s="4" t="e">
        <f>VLOOKUP(F98,'Percent Owner Occupied'!$A$2:$B$34,2,FALSE)</f>
        <v>#N/A</v>
      </c>
      <c r="Y98" s="4" t="e">
        <f>VLOOKUP(F98,'Rental Loss'!$A$2:$C$34,3,FALSE)</f>
        <v>#N/A</v>
      </c>
      <c r="Z98" s="4" t="e">
        <f>VLOOKUP(F98,'Wage and Capital Related Income'!$A$2:$C$34,3,FALSE)</f>
        <v>#N/A</v>
      </c>
      <c r="AA98" s="4" t="e">
        <f>VLOOKUP(F98,'Recapture Features'!$A$2:$D$34,4,FALSE)</f>
        <v>#N/A</v>
      </c>
      <c r="AB98" s="4" t="e">
        <f>VLOOKUP(F98,'Wage and Capital Related Income'!$A$2:$D$34,4,FALSE)</f>
        <v>#N/A</v>
      </c>
      <c r="AC98" s="4" t="e">
        <f>VLOOKUP(F98,'Recapture Features'!$A$2:$B$34,2,FALSE)</f>
        <v>#N/A</v>
      </c>
      <c r="AD98" s="4">
        <f>VLOOKUP(INT(U98),Depth!$A$2:$B$36,2,FALSE)</f>
        <v>0</v>
      </c>
      <c r="AE98" s="4" t="str">
        <f t="shared" si="7"/>
        <v>0</v>
      </c>
      <c r="AF98" s="4" t="e">
        <f>VLOOKUP(AE98,Days!$D$2:$E$199,2,FALSE)</f>
        <v>#N/A</v>
      </c>
      <c r="AG98" s="4">
        <f t="shared" si="8"/>
        <v>0</v>
      </c>
      <c r="AH98" s="4">
        <f t="shared" si="9"/>
        <v>0</v>
      </c>
      <c r="AI98" s="4">
        <f t="shared" si="10"/>
        <v>0</v>
      </c>
      <c r="AJ98" s="4">
        <f t="shared" si="11"/>
        <v>0</v>
      </c>
      <c r="AK98" s="4">
        <f t="shared" si="12"/>
        <v>0</v>
      </c>
      <c r="AL98" s="8">
        <f t="shared" si="13"/>
        <v>0</v>
      </c>
    </row>
    <row r="99" spans="1:38" x14ac:dyDescent="0.25">
      <c r="A99" s="5"/>
      <c r="B99" s="5"/>
      <c r="C99" s="5"/>
      <c r="D99" s="5"/>
      <c r="E99" s="5"/>
      <c r="F99" s="5"/>
      <c r="G99" s="5"/>
      <c r="H99" s="5"/>
      <c r="I99" s="6"/>
      <c r="J99" s="6"/>
      <c r="K99" s="6"/>
      <c r="L99" s="6"/>
      <c r="M99" s="6"/>
      <c r="N99" s="6"/>
      <c r="O99" s="6"/>
      <c r="P99" s="6"/>
      <c r="Q99" s="6"/>
      <c r="R99" s="6"/>
      <c r="S99" s="5"/>
      <c r="T99" s="5"/>
      <c r="U99" s="6"/>
      <c r="V99" s="6"/>
      <c r="W99" s="9" t="e">
        <f>VLOOKUP(F99,'Rental Loss'!$A$2:$D$34,4,FALSE)</f>
        <v>#N/A</v>
      </c>
      <c r="X99" s="4" t="e">
        <f>VLOOKUP(F99,'Percent Owner Occupied'!$A$2:$B$34,2,FALSE)</f>
        <v>#N/A</v>
      </c>
      <c r="Y99" s="4" t="e">
        <f>VLOOKUP(F99,'Rental Loss'!$A$2:$C$34,3,FALSE)</f>
        <v>#N/A</v>
      </c>
      <c r="Z99" s="4" t="e">
        <f>VLOOKUP(F99,'Wage and Capital Related Income'!$A$2:$C$34,3,FALSE)</f>
        <v>#N/A</v>
      </c>
      <c r="AA99" s="4" t="e">
        <f>VLOOKUP(F99,'Recapture Features'!$A$2:$D$34,4,FALSE)</f>
        <v>#N/A</v>
      </c>
      <c r="AB99" s="4" t="e">
        <f>VLOOKUP(F99,'Wage and Capital Related Income'!$A$2:$D$34,4,FALSE)</f>
        <v>#N/A</v>
      </c>
      <c r="AC99" s="4" t="e">
        <f>VLOOKUP(F99,'Recapture Features'!$A$2:$B$34,2,FALSE)</f>
        <v>#N/A</v>
      </c>
      <c r="AD99" s="4">
        <f>VLOOKUP(INT(U99),Depth!$A$2:$B$36,2,FALSE)</f>
        <v>0</v>
      </c>
      <c r="AE99" s="4" t="str">
        <f t="shared" si="7"/>
        <v>0</v>
      </c>
      <c r="AF99" s="4" t="e">
        <f>VLOOKUP(AE99,Days!$D$2:$E$199,2,FALSE)</f>
        <v>#N/A</v>
      </c>
      <c r="AG99" s="4">
        <f t="shared" si="8"/>
        <v>0</v>
      </c>
      <c r="AH99" s="4">
        <f t="shared" si="9"/>
        <v>0</v>
      </c>
      <c r="AI99" s="4">
        <f t="shared" si="10"/>
        <v>0</v>
      </c>
      <c r="AJ99" s="4">
        <f t="shared" si="11"/>
        <v>0</v>
      </c>
      <c r="AK99" s="4">
        <f t="shared" si="12"/>
        <v>0</v>
      </c>
      <c r="AL99" s="8">
        <f t="shared" si="13"/>
        <v>0</v>
      </c>
    </row>
    <row r="100" spans="1:38" x14ac:dyDescent="0.25">
      <c r="A100" s="5"/>
      <c r="B100" s="5"/>
      <c r="C100" s="5"/>
      <c r="D100" s="5"/>
      <c r="E100" s="5"/>
      <c r="F100" s="5"/>
      <c r="G100" s="5"/>
      <c r="H100" s="5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5"/>
      <c r="T100" s="5"/>
      <c r="U100" s="6"/>
      <c r="V100" s="6"/>
      <c r="W100" s="9" t="e">
        <f>VLOOKUP(F100,'Rental Loss'!$A$2:$D$34,4,FALSE)</f>
        <v>#N/A</v>
      </c>
      <c r="X100" s="4" t="e">
        <f>VLOOKUP(F100,'Percent Owner Occupied'!$A$2:$B$34,2,FALSE)</f>
        <v>#N/A</v>
      </c>
      <c r="Y100" s="4" t="e">
        <f>VLOOKUP(F100,'Rental Loss'!$A$2:$C$34,3,FALSE)</f>
        <v>#N/A</v>
      </c>
      <c r="Z100" s="4" t="e">
        <f>VLOOKUP(F100,'Wage and Capital Related Income'!$A$2:$C$34,3,FALSE)</f>
        <v>#N/A</v>
      </c>
      <c r="AA100" s="4" t="e">
        <f>VLOOKUP(F100,'Recapture Features'!$A$2:$D$34,4,FALSE)</f>
        <v>#N/A</v>
      </c>
      <c r="AB100" s="4" t="e">
        <f>VLOOKUP(F100,'Wage and Capital Related Income'!$A$2:$D$34,4,FALSE)</f>
        <v>#N/A</v>
      </c>
      <c r="AC100" s="4" t="e">
        <f>VLOOKUP(F100,'Recapture Features'!$A$2:$B$34,2,FALSE)</f>
        <v>#N/A</v>
      </c>
      <c r="AD100" s="4">
        <f>VLOOKUP(INT(U100),Depth!$A$2:$B$36,2,FALSE)</f>
        <v>0</v>
      </c>
      <c r="AE100" s="4" t="str">
        <f t="shared" si="7"/>
        <v>0</v>
      </c>
      <c r="AF100" s="4" t="e">
        <f>VLOOKUP(AE100,Days!$D$2:$E$199,2,FALSE)</f>
        <v>#N/A</v>
      </c>
      <c r="AG100" s="4">
        <f t="shared" si="8"/>
        <v>0</v>
      </c>
      <c r="AH100" s="4">
        <f t="shared" si="9"/>
        <v>0</v>
      </c>
      <c r="AI100" s="4">
        <f t="shared" si="10"/>
        <v>0</v>
      </c>
      <c r="AJ100" s="4">
        <f t="shared" si="11"/>
        <v>0</v>
      </c>
      <c r="AK100" s="4">
        <f t="shared" si="12"/>
        <v>0</v>
      </c>
      <c r="AL100" s="8">
        <f t="shared" si="13"/>
        <v>0</v>
      </c>
    </row>
    <row r="101" spans="1:38" x14ac:dyDescent="0.25">
      <c r="A101" s="5"/>
      <c r="B101" s="5"/>
      <c r="C101" s="5"/>
      <c r="D101" s="5"/>
      <c r="E101" s="5"/>
      <c r="F101" s="5"/>
      <c r="G101" s="5"/>
      <c r="H101" s="5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5"/>
      <c r="T101" s="5"/>
      <c r="U101" s="6"/>
      <c r="V101" s="6"/>
      <c r="W101" s="9" t="e">
        <f>VLOOKUP(F101,'Rental Loss'!$A$2:$D$34,4,FALSE)</f>
        <v>#N/A</v>
      </c>
      <c r="X101" s="4" t="e">
        <f>VLOOKUP(F101,'Percent Owner Occupied'!$A$2:$B$34,2,FALSE)</f>
        <v>#N/A</v>
      </c>
      <c r="Y101" s="4" t="e">
        <f>VLOOKUP(F101,'Rental Loss'!$A$2:$C$34,3,FALSE)</f>
        <v>#N/A</v>
      </c>
      <c r="Z101" s="4" t="e">
        <f>VLOOKUP(F101,'Wage and Capital Related Income'!$A$2:$C$34,3,FALSE)</f>
        <v>#N/A</v>
      </c>
      <c r="AA101" s="4" t="e">
        <f>VLOOKUP(F101,'Recapture Features'!$A$2:$D$34,4,FALSE)</f>
        <v>#N/A</v>
      </c>
      <c r="AB101" s="4" t="e">
        <f>VLOOKUP(F101,'Wage and Capital Related Income'!$A$2:$D$34,4,FALSE)</f>
        <v>#N/A</v>
      </c>
      <c r="AC101" s="4" t="e">
        <f>VLOOKUP(F101,'Recapture Features'!$A$2:$B$34,2,FALSE)</f>
        <v>#N/A</v>
      </c>
      <c r="AD101" s="4">
        <f>VLOOKUP(INT(U101),Depth!$A$2:$B$36,2,FALSE)</f>
        <v>0</v>
      </c>
      <c r="AE101" s="4" t="str">
        <f t="shared" si="7"/>
        <v>0</v>
      </c>
      <c r="AF101" s="4" t="e">
        <f>VLOOKUP(AE101,Days!$D$2:$E$199,2,FALSE)</f>
        <v>#N/A</v>
      </c>
      <c r="AG101" s="4">
        <f t="shared" si="8"/>
        <v>0</v>
      </c>
      <c r="AH101" s="4">
        <f t="shared" si="9"/>
        <v>0</v>
      </c>
      <c r="AI101" s="4">
        <f t="shared" si="10"/>
        <v>0</v>
      </c>
      <c r="AJ101" s="4">
        <f t="shared" si="11"/>
        <v>0</v>
      </c>
      <c r="AK101" s="4">
        <f t="shared" si="12"/>
        <v>0</v>
      </c>
      <c r="AL101" s="8">
        <f t="shared" si="13"/>
        <v>0</v>
      </c>
    </row>
    <row r="102" spans="1:38" x14ac:dyDescent="0.25">
      <c r="A102" s="5"/>
      <c r="B102" s="5"/>
      <c r="C102" s="5"/>
      <c r="D102" s="5"/>
      <c r="E102" s="5"/>
      <c r="F102" s="5"/>
      <c r="G102" s="5"/>
      <c r="H102" s="5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5"/>
      <c r="T102" s="5"/>
      <c r="U102" s="6"/>
      <c r="V102" s="6"/>
      <c r="W102" s="9" t="e">
        <f>VLOOKUP(F102,'Rental Loss'!$A$2:$D$34,4,FALSE)</f>
        <v>#N/A</v>
      </c>
      <c r="X102" s="4" t="e">
        <f>VLOOKUP(F102,'Percent Owner Occupied'!$A$2:$B$34,2,FALSE)</f>
        <v>#N/A</v>
      </c>
      <c r="Y102" s="4" t="e">
        <f>VLOOKUP(F102,'Rental Loss'!$A$2:$C$34,3,FALSE)</f>
        <v>#N/A</v>
      </c>
      <c r="Z102" s="4" t="e">
        <f>VLOOKUP(F102,'Wage and Capital Related Income'!$A$2:$C$34,3,FALSE)</f>
        <v>#N/A</v>
      </c>
      <c r="AA102" s="4" t="e">
        <f>VLOOKUP(F102,'Recapture Features'!$A$2:$D$34,4,FALSE)</f>
        <v>#N/A</v>
      </c>
      <c r="AB102" s="4" t="e">
        <f>VLOOKUP(F102,'Wage and Capital Related Income'!$A$2:$D$34,4,FALSE)</f>
        <v>#N/A</v>
      </c>
      <c r="AC102" s="4" t="e">
        <f>VLOOKUP(F102,'Recapture Features'!$A$2:$B$34,2,FALSE)</f>
        <v>#N/A</v>
      </c>
      <c r="AD102" s="4">
        <f>VLOOKUP(INT(U102),Depth!$A$2:$B$36,2,FALSE)</f>
        <v>0</v>
      </c>
      <c r="AE102" s="4" t="str">
        <f t="shared" si="7"/>
        <v>0</v>
      </c>
      <c r="AF102" s="4" t="e">
        <f>VLOOKUP(AE102,Days!$D$2:$E$199,2,FALSE)</f>
        <v>#N/A</v>
      </c>
      <c r="AG102" s="4">
        <f t="shared" si="8"/>
        <v>0</v>
      </c>
      <c r="AH102" s="4">
        <f t="shared" si="9"/>
        <v>0</v>
      </c>
      <c r="AI102" s="4">
        <f t="shared" si="10"/>
        <v>0</v>
      </c>
      <c r="AJ102" s="4">
        <f t="shared" si="11"/>
        <v>0</v>
      </c>
      <c r="AK102" s="4">
        <f t="shared" si="12"/>
        <v>0</v>
      </c>
      <c r="AL102" s="8">
        <f t="shared" si="13"/>
        <v>0</v>
      </c>
    </row>
    <row r="103" spans="1:38" x14ac:dyDescent="0.25">
      <c r="A103" s="5"/>
      <c r="B103" s="5"/>
      <c r="C103" s="5"/>
      <c r="D103" s="5"/>
      <c r="E103" s="5"/>
      <c r="F103" s="5"/>
      <c r="G103" s="5"/>
      <c r="H103" s="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5"/>
      <c r="T103" s="5"/>
      <c r="U103" s="6"/>
      <c r="V103" s="6"/>
      <c r="W103" s="9" t="e">
        <f>VLOOKUP(F103,'Rental Loss'!$A$2:$D$34,4,FALSE)</f>
        <v>#N/A</v>
      </c>
      <c r="X103" s="4" t="e">
        <f>VLOOKUP(F103,'Percent Owner Occupied'!$A$2:$B$34,2,FALSE)</f>
        <v>#N/A</v>
      </c>
      <c r="Y103" s="4" t="e">
        <f>VLOOKUP(F103,'Rental Loss'!$A$2:$C$34,3,FALSE)</f>
        <v>#N/A</v>
      </c>
      <c r="Z103" s="4" t="e">
        <f>VLOOKUP(F103,'Wage and Capital Related Income'!$A$2:$C$34,3,FALSE)</f>
        <v>#N/A</v>
      </c>
      <c r="AA103" s="4" t="e">
        <f>VLOOKUP(F103,'Recapture Features'!$A$2:$D$34,4,FALSE)</f>
        <v>#N/A</v>
      </c>
      <c r="AB103" s="4" t="e">
        <f>VLOOKUP(F103,'Wage and Capital Related Income'!$A$2:$D$34,4,FALSE)</f>
        <v>#N/A</v>
      </c>
      <c r="AC103" s="4" t="e">
        <f>VLOOKUP(F103,'Recapture Features'!$A$2:$B$34,2,FALSE)</f>
        <v>#N/A</v>
      </c>
      <c r="AD103" s="4">
        <f>VLOOKUP(INT(U103),Depth!$A$2:$B$36,2,FALSE)</f>
        <v>0</v>
      </c>
      <c r="AE103" s="4" t="str">
        <f t="shared" si="7"/>
        <v>0</v>
      </c>
      <c r="AF103" s="4" t="e">
        <f>VLOOKUP(AE103,Days!$D$2:$E$199,2,FALSE)</f>
        <v>#N/A</v>
      </c>
      <c r="AG103" s="4">
        <f t="shared" si="8"/>
        <v>0</v>
      </c>
      <c r="AH103" s="4">
        <f t="shared" si="9"/>
        <v>0</v>
      </c>
      <c r="AI103" s="4">
        <f t="shared" si="10"/>
        <v>0</v>
      </c>
      <c r="AJ103" s="4">
        <f t="shared" si="11"/>
        <v>0</v>
      </c>
      <c r="AK103" s="4">
        <f t="shared" si="12"/>
        <v>0</v>
      </c>
      <c r="AL103" s="8">
        <f t="shared" si="13"/>
        <v>0</v>
      </c>
    </row>
    <row r="104" spans="1:38" x14ac:dyDescent="0.25">
      <c r="A104" s="5"/>
      <c r="B104" s="5"/>
      <c r="C104" s="5"/>
      <c r="D104" s="5"/>
      <c r="E104" s="5"/>
      <c r="F104" s="5"/>
      <c r="G104" s="5"/>
      <c r="H104" s="5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5"/>
      <c r="T104" s="5"/>
      <c r="U104" s="6"/>
      <c r="V104" s="6"/>
      <c r="W104" s="9" t="e">
        <f>VLOOKUP(F104,'Rental Loss'!$A$2:$D$34,4,FALSE)</f>
        <v>#N/A</v>
      </c>
      <c r="X104" s="4" t="e">
        <f>VLOOKUP(F104,'Percent Owner Occupied'!$A$2:$B$34,2,FALSE)</f>
        <v>#N/A</v>
      </c>
      <c r="Y104" s="4" t="e">
        <f>VLOOKUP(F104,'Rental Loss'!$A$2:$C$34,3,FALSE)</f>
        <v>#N/A</v>
      </c>
      <c r="Z104" s="4" t="e">
        <f>VLOOKUP(F104,'Wage and Capital Related Income'!$A$2:$C$34,3,FALSE)</f>
        <v>#N/A</v>
      </c>
      <c r="AA104" s="4" t="e">
        <f>VLOOKUP(F104,'Recapture Features'!$A$2:$D$34,4,FALSE)</f>
        <v>#N/A</v>
      </c>
      <c r="AB104" s="4" t="e">
        <f>VLOOKUP(F104,'Wage and Capital Related Income'!$A$2:$D$34,4,FALSE)</f>
        <v>#N/A</v>
      </c>
      <c r="AC104" s="4" t="e">
        <f>VLOOKUP(F104,'Recapture Features'!$A$2:$B$34,2,FALSE)</f>
        <v>#N/A</v>
      </c>
      <c r="AD104" s="4">
        <f>VLOOKUP(INT(U104),Depth!$A$2:$B$36,2,FALSE)</f>
        <v>0</v>
      </c>
      <c r="AE104" s="4" t="str">
        <f t="shared" si="7"/>
        <v>0</v>
      </c>
      <c r="AF104" s="4" t="e">
        <f>VLOOKUP(AE104,Days!$D$2:$E$199,2,FALSE)</f>
        <v>#N/A</v>
      </c>
      <c r="AG104" s="4">
        <f t="shared" si="8"/>
        <v>0</v>
      </c>
      <c r="AH104" s="4">
        <f t="shared" si="9"/>
        <v>0</v>
      </c>
      <c r="AI104" s="4">
        <f t="shared" si="10"/>
        <v>0</v>
      </c>
      <c r="AJ104" s="4">
        <f t="shared" si="11"/>
        <v>0</v>
      </c>
      <c r="AK104" s="4">
        <f t="shared" si="12"/>
        <v>0</v>
      </c>
      <c r="AL104" s="8">
        <f t="shared" si="13"/>
        <v>0</v>
      </c>
    </row>
    <row r="105" spans="1:38" x14ac:dyDescent="0.25">
      <c r="A105" s="5"/>
      <c r="B105" s="5"/>
      <c r="C105" s="5"/>
      <c r="D105" s="5"/>
      <c r="E105" s="5"/>
      <c r="F105" s="5"/>
      <c r="G105" s="5"/>
      <c r="H105" s="5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5"/>
      <c r="T105" s="5"/>
      <c r="U105" s="6"/>
      <c r="V105" s="6"/>
      <c r="W105" s="9" t="e">
        <f>VLOOKUP(F105,'Rental Loss'!$A$2:$D$34,4,FALSE)</f>
        <v>#N/A</v>
      </c>
      <c r="X105" s="4" t="e">
        <f>VLOOKUP(F105,'Percent Owner Occupied'!$A$2:$B$34,2,FALSE)</f>
        <v>#N/A</v>
      </c>
      <c r="Y105" s="4" t="e">
        <f>VLOOKUP(F105,'Rental Loss'!$A$2:$C$34,3,FALSE)</f>
        <v>#N/A</v>
      </c>
      <c r="Z105" s="4" t="e">
        <f>VLOOKUP(F105,'Wage and Capital Related Income'!$A$2:$C$34,3,FALSE)</f>
        <v>#N/A</v>
      </c>
      <c r="AA105" s="4" t="e">
        <f>VLOOKUP(F105,'Recapture Features'!$A$2:$D$34,4,FALSE)</f>
        <v>#N/A</v>
      </c>
      <c r="AB105" s="4" t="e">
        <f>VLOOKUP(F105,'Wage and Capital Related Income'!$A$2:$D$34,4,FALSE)</f>
        <v>#N/A</v>
      </c>
      <c r="AC105" s="4" t="e">
        <f>VLOOKUP(F105,'Recapture Features'!$A$2:$B$34,2,FALSE)</f>
        <v>#N/A</v>
      </c>
      <c r="AD105" s="4">
        <f>VLOOKUP(INT(U105),Depth!$A$2:$B$36,2,FALSE)</f>
        <v>0</v>
      </c>
      <c r="AE105" s="4" t="str">
        <f t="shared" si="7"/>
        <v>0</v>
      </c>
      <c r="AF105" s="4" t="e">
        <f>VLOOKUP(AE105,Days!$D$2:$E$199,2,FALSE)</f>
        <v>#N/A</v>
      </c>
      <c r="AG105" s="4">
        <f t="shared" si="8"/>
        <v>0</v>
      </c>
      <c r="AH105" s="4">
        <f t="shared" si="9"/>
        <v>0</v>
      </c>
      <c r="AI105" s="4">
        <f t="shared" si="10"/>
        <v>0</v>
      </c>
      <c r="AJ105" s="4">
        <f t="shared" si="11"/>
        <v>0</v>
      </c>
      <c r="AK105" s="4">
        <f t="shared" si="12"/>
        <v>0</v>
      </c>
      <c r="AL105" s="8">
        <f t="shared" si="13"/>
        <v>0</v>
      </c>
    </row>
    <row r="106" spans="1:38" x14ac:dyDescent="0.25">
      <c r="A106" s="5"/>
      <c r="B106" s="5"/>
      <c r="C106" s="5"/>
      <c r="D106" s="5"/>
      <c r="E106" s="5"/>
      <c r="F106" s="5"/>
      <c r="G106" s="5"/>
      <c r="H106" s="5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5"/>
      <c r="T106" s="5"/>
      <c r="U106" s="6"/>
      <c r="V106" s="6"/>
      <c r="W106" s="9" t="e">
        <f>VLOOKUP(F106,'Rental Loss'!$A$2:$D$34,4,FALSE)</f>
        <v>#N/A</v>
      </c>
      <c r="X106" s="4" t="e">
        <f>VLOOKUP(F106,'Percent Owner Occupied'!$A$2:$B$34,2,FALSE)</f>
        <v>#N/A</v>
      </c>
      <c r="Y106" s="4" t="e">
        <f>VLOOKUP(F106,'Rental Loss'!$A$2:$C$34,3,FALSE)</f>
        <v>#N/A</v>
      </c>
      <c r="Z106" s="4" t="e">
        <f>VLOOKUP(F106,'Wage and Capital Related Income'!$A$2:$C$34,3,FALSE)</f>
        <v>#N/A</v>
      </c>
      <c r="AA106" s="4" t="e">
        <f>VLOOKUP(F106,'Recapture Features'!$A$2:$D$34,4,FALSE)</f>
        <v>#N/A</v>
      </c>
      <c r="AB106" s="4" t="e">
        <f>VLOOKUP(F106,'Wage and Capital Related Income'!$A$2:$D$34,4,FALSE)</f>
        <v>#N/A</v>
      </c>
      <c r="AC106" s="4" t="e">
        <f>VLOOKUP(F106,'Recapture Features'!$A$2:$B$34,2,FALSE)</f>
        <v>#N/A</v>
      </c>
      <c r="AD106" s="4">
        <f>VLOOKUP(INT(U106),Depth!$A$2:$B$36,2,FALSE)</f>
        <v>0</v>
      </c>
      <c r="AE106" s="4" t="str">
        <f t="shared" si="7"/>
        <v>0</v>
      </c>
      <c r="AF106" s="4" t="e">
        <f>VLOOKUP(AE106,Days!$D$2:$E$199,2,FALSE)</f>
        <v>#N/A</v>
      </c>
      <c r="AG106" s="4">
        <f t="shared" si="8"/>
        <v>0</v>
      </c>
      <c r="AH106" s="4">
        <f t="shared" si="9"/>
        <v>0</v>
      </c>
      <c r="AI106" s="4">
        <f t="shared" si="10"/>
        <v>0</v>
      </c>
      <c r="AJ106" s="4">
        <f t="shared" si="11"/>
        <v>0</v>
      </c>
      <c r="AK106" s="4">
        <f t="shared" si="12"/>
        <v>0</v>
      </c>
      <c r="AL106" s="8">
        <f t="shared" si="13"/>
        <v>0</v>
      </c>
    </row>
    <row r="107" spans="1:38" x14ac:dyDescent="0.25">
      <c r="A107" s="5"/>
      <c r="B107" s="5"/>
      <c r="C107" s="5"/>
      <c r="D107" s="5"/>
      <c r="E107" s="5"/>
      <c r="F107" s="5"/>
      <c r="G107" s="5"/>
      <c r="H107" s="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5"/>
      <c r="T107" s="5"/>
      <c r="U107" s="6"/>
      <c r="V107" s="6"/>
      <c r="W107" s="9" t="e">
        <f>VLOOKUP(F107,'Rental Loss'!$A$2:$D$34,4,FALSE)</f>
        <v>#N/A</v>
      </c>
      <c r="X107" s="4" t="e">
        <f>VLOOKUP(F107,'Percent Owner Occupied'!$A$2:$B$34,2,FALSE)</f>
        <v>#N/A</v>
      </c>
      <c r="Y107" s="4" t="e">
        <f>VLOOKUP(F107,'Rental Loss'!$A$2:$C$34,3,FALSE)</f>
        <v>#N/A</v>
      </c>
      <c r="Z107" s="4" t="e">
        <f>VLOOKUP(F107,'Wage and Capital Related Income'!$A$2:$C$34,3,FALSE)</f>
        <v>#N/A</v>
      </c>
      <c r="AA107" s="4" t="e">
        <f>VLOOKUP(F107,'Recapture Features'!$A$2:$D$34,4,FALSE)</f>
        <v>#N/A</v>
      </c>
      <c r="AB107" s="4" t="e">
        <f>VLOOKUP(F107,'Wage and Capital Related Income'!$A$2:$D$34,4,FALSE)</f>
        <v>#N/A</v>
      </c>
      <c r="AC107" s="4" t="e">
        <f>VLOOKUP(F107,'Recapture Features'!$A$2:$B$34,2,FALSE)</f>
        <v>#N/A</v>
      </c>
      <c r="AD107" s="4">
        <f>VLOOKUP(INT(U107),Depth!$A$2:$B$36,2,FALSE)</f>
        <v>0</v>
      </c>
      <c r="AE107" s="4" t="str">
        <f t="shared" si="7"/>
        <v>0</v>
      </c>
      <c r="AF107" s="4" t="e">
        <f>VLOOKUP(AE107,Days!$D$2:$E$199,2,FALSE)</f>
        <v>#N/A</v>
      </c>
      <c r="AG107" s="4">
        <f t="shared" si="8"/>
        <v>0</v>
      </c>
      <c r="AH107" s="4">
        <f t="shared" si="9"/>
        <v>0</v>
      </c>
      <c r="AI107" s="4">
        <f t="shared" si="10"/>
        <v>0</v>
      </c>
      <c r="AJ107" s="4">
        <f t="shared" si="11"/>
        <v>0</v>
      </c>
      <c r="AK107" s="4">
        <f t="shared" si="12"/>
        <v>0</v>
      </c>
      <c r="AL107" s="8">
        <f t="shared" si="13"/>
        <v>0</v>
      </c>
    </row>
    <row r="108" spans="1:38" x14ac:dyDescent="0.25">
      <c r="A108" s="5"/>
      <c r="B108" s="5"/>
      <c r="C108" s="5"/>
      <c r="D108" s="5"/>
      <c r="E108" s="5"/>
      <c r="F108" s="5"/>
      <c r="G108" s="5"/>
      <c r="H108" s="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5"/>
      <c r="T108" s="5"/>
      <c r="U108" s="6"/>
      <c r="V108" s="6"/>
      <c r="W108" s="9" t="e">
        <f>VLOOKUP(F108,'Rental Loss'!$A$2:$D$34,4,FALSE)</f>
        <v>#N/A</v>
      </c>
      <c r="X108" s="4" t="e">
        <f>VLOOKUP(F108,'Percent Owner Occupied'!$A$2:$B$34,2,FALSE)</f>
        <v>#N/A</v>
      </c>
      <c r="Y108" s="4" t="e">
        <f>VLOOKUP(F108,'Rental Loss'!$A$2:$C$34,3,FALSE)</f>
        <v>#N/A</v>
      </c>
      <c r="Z108" s="4" t="e">
        <f>VLOOKUP(F108,'Wage and Capital Related Income'!$A$2:$C$34,3,FALSE)</f>
        <v>#N/A</v>
      </c>
      <c r="AA108" s="4" t="e">
        <f>VLOOKUP(F108,'Recapture Features'!$A$2:$D$34,4,FALSE)</f>
        <v>#N/A</v>
      </c>
      <c r="AB108" s="4" t="e">
        <f>VLOOKUP(F108,'Wage and Capital Related Income'!$A$2:$D$34,4,FALSE)</f>
        <v>#N/A</v>
      </c>
      <c r="AC108" s="4" t="e">
        <f>VLOOKUP(F108,'Recapture Features'!$A$2:$B$34,2,FALSE)</f>
        <v>#N/A</v>
      </c>
      <c r="AD108" s="4">
        <f>VLOOKUP(INT(U108),Depth!$A$2:$B$36,2,FALSE)</f>
        <v>0</v>
      </c>
      <c r="AE108" s="4" t="str">
        <f t="shared" si="7"/>
        <v>0</v>
      </c>
      <c r="AF108" s="4" t="e">
        <f>VLOOKUP(AE108,Days!$D$2:$E$199,2,FALSE)</f>
        <v>#N/A</v>
      </c>
      <c r="AG108" s="4">
        <f t="shared" si="8"/>
        <v>0</v>
      </c>
      <c r="AH108" s="4">
        <f t="shared" si="9"/>
        <v>0</v>
      </c>
      <c r="AI108" s="4">
        <f t="shared" si="10"/>
        <v>0</v>
      </c>
      <c r="AJ108" s="4">
        <f t="shared" si="11"/>
        <v>0</v>
      </c>
      <c r="AK108" s="4">
        <f t="shared" si="12"/>
        <v>0</v>
      </c>
      <c r="AL108" s="8">
        <f t="shared" si="13"/>
        <v>0</v>
      </c>
    </row>
    <row r="109" spans="1:38" x14ac:dyDescent="0.25">
      <c r="A109" s="5"/>
      <c r="B109" s="5"/>
      <c r="C109" s="5"/>
      <c r="D109" s="5"/>
      <c r="E109" s="5"/>
      <c r="F109" s="5"/>
      <c r="G109" s="5"/>
      <c r="H109" s="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5"/>
      <c r="T109" s="5"/>
      <c r="U109" s="6"/>
      <c r="V109" s="6"/>
      <c r="W109" s="9" t="e">
        <f>VLOOKUP(F109,'Rental Loss'!$A$2:$D$34,4,FALSE)</f>
        <v>#N/A</v>
      </c>
      <c r="X109" s="4" t="e">
        <f>VLOOKUP(F109,'Percent Owner Occupied'!$A$2:$B$34,2,FALSE)</f>
        <v>#N/A</v>
      </c>
      <c r="Y109" s="4" t="e">
        <f>VLOOKUP(F109,'Rental Loss'!$A$2:$C$34,3,FALSE)</f>
        <v>#N/A</v>
      </c>
      <c r="Z109" s="4" t="e">
        <f>VLOOKUP(F109,'Wage and Capital Related Income'!$A$2:$C$34,3,FALSE)</f>
        <v>#N/A</v>
      </c>
      <c r="AA109" s="4" t="e">
        <f>VLOOKUP(F109,'Recapture Features'!$A$2:$D$34,4,FALSE)</f>
        <v>#N/A</v>
      </c>
      <c r="AB109" s="4" t="e">
        <f>VLOOKUP(F109,'Wage and Capital Related Income'!$A$2:$D$34,4,FALSE)</f>
        <v>#N/A</v>
      </c>
      <c r="AC109" s="4" t="e">
        <f>VLOOKUP(F109,'Recapture Features'!$A$2:$B$34,2,FALSE)</f>
        <v>#N/A</v>
      </c>
      <c r="AD109" s="4">
        <f>VLOOKUP(INT(U109),Depth!$A$2:$B$36,2,FALSE)</f>
        <v>0</v>
      </c>
      <c r="AE109" s="4" t="str">
        <f t="shared" si="7"/>
        <v>0</v>
      </c>
      <c r="AF109" s="4" t="e">
        <f>VLOOKUP(AE109,Days!$D$2:$E$199,2,FALSE)</f>
        <v>#N/A</v>
      </c>
      <c r="AG109" s="4">
        <f t="shared" si="8"/>
        <v>0</v>
      </c>
      <c r="AH109" s="4">
        <f t="shared" si="9"/>
        <v>0</v>
      </c>
      <c r="AI109" s="4">
        <f t="shared" si="10"/>
        <v>0</v>
      </c>
      <c r="AJ109" s="4">
        <f t="shared" si="11"/>
        <v>0</v>
      </c>
      <c r="AK109" s="4">
        <f t="shared" si="12"/>
        <v>0</v>
      </c>
      <c r="AL109" s="8">
        <f t="shared" si="13"/>
        <v>0</v>
      </c>
    </row>
    <row r="110" spans="1:38" x14ac:dyDescent="0.25">
      <c r="A110" s="5"/>
      <c r="B110" s="5"/>
      <c r="C110" s="5"/>
      <c r="D110" s="5"/>
      <c r="E110" s="5"/>
      <c r="F110" s="5"/>
      <c r="G110" s="5"/>
      <c r="H110" s="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5"/>
      <c r="T110" s="5"/>
      <c r="U110" s="6"/>
      <c r="V110" s="6"/>
      <c r="W110" s="9" t="e">
        <f>VLOOKUP(F110,'Rental Loss'!$A$2:$D$34,4,FALSE)</f>
        <v>#N/A</v>
      </c>
      <c r="X110" s="4" t="e">
        <f>VLOOKUP(F110,'Percent Owner Occupied'!$A$2:$B$34,2,FALSE)</f>
        <v>#N/A</v>
      </c>
      <c r="Y110" s="4" t="e">
        <f>VLOOKUP(F110,'Rental Loss'!$A$2:$C$34,3,FALSE)</f>
        <v>#N/A</v>
      </c>
      <c r="Z110" s="4" t="e">
        <f>VLOOKUP(F110,'Wage and Capital Related Income'!$A$2:$C$34,3,FALSE)</f>
        <v>#N/A</v>
      </c>
      <c r="AA110" s="4" t="e">
        <f>VLOOKUP(F110,'Recapture Features'!$A$2:$D$34,4,FALSE)</f>
        <v>#N/A</v>
      </c>
      <c r="AB110" s="4" t="e">
        <f>VLOOKUP(F110,'Wage and Capital Related Income'!$A$2:$D$34,4,FALSE)</f>
        <v>#N/A</v>
      </c>
      <c r="AC110" s="4" t="e">
        <f>VLOOKUP(F110,'Recapture Features'!$A$2:$B$34,2,FALSE)</f>
        <v>#N/A</v>
      </c>
      <c r="AD110" s="4">
        <f>VLOOKUP(INT(U110),Depth!$A$2:$B$36,2,FALSE)</f>
        <v>0</v>
      </c>
      <c r="AE110" s="4" t="str">
        <f t="shared" si="7"/>
        <v>0</v>
      </c>
      <c r="AF110" s="4" t="e">
        <f>VLOOKUP(AE110,Days!$D$2:$E$199,2,FALSE)</f>
        <v>#N/A</v>
      </c>
      <c r="AG110" s="4">
        <f t="shared" si="8"/>
        <v>0</v>
      </c>
      <c r="AH110" s="4">
        <f t="shared" si="9"/>
        <v>0</v>
      </c>
      <c r="AI110" s="4">
        <f t="shared" si="10"/>
        <v>0</v>
      </c>
      <c r="AJ110" s="4">
        <f t="shared" si="11"/>
        <v>0</v>
      </c>
      <c r="AK110" s="4">
        <f t="shared" si="12"/>
        <v>0</v>
      </c>
      <c r="AL110" s="8">
        <f t="shared" si="13"/>
        <v>0</v>
      </c>
    </row>
    <row r="111" spans="1:38" x14ac:dyDescent="0.25">
      <c r="A111" s="5"/>
      <c r="B111" s="5"/>
      <c r="C111" s="5"/>
      <c r="D111" s="5"/>
      <c r="E111" s="5"/>
      <c r="F111" s="5"/>
      <c r="G111" s="5"/>
      <c r="H111" s="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5"/>
      <c r="T111" s="5"/>
      <c r="U111" s="6"/>
      <c r="V111" s="6"/>
      <c r="W111" s="9" t="e">
        <f>VLOOKUP(F111,'Rental Loss'!$A$2:$D$34,4,FALSE)</f>
        <v>#N/A</v>
      </c>
      <c r="X111" s="4" t="e">
        <f>VLOOKUP(F111,'Percent Owner Occupied'!$A$2:$B$34,2,FALSE)</f>
        <v>#N/A</v>
      </c>
      <c r="Y111" s="4" t="e">
        <f>VLOOKUP(F111,'Rental Loss'!$A$2:$C$34,3,FALSE)</f>
        <v>#N/A</v>
      </c>
      <c r="Z111" s="4" t="e">
        <f>VLOOKUP(F111,'Wage and Capital Related Income'!$A$2:$C$34,3,FALSE)</f>
        <v>#N/A</v>
      </c>
      <c r="AA111" s="4" t="e">
        <f>VLOOKUP(F111,'Recapture Features'!$A$2:$D$34,4,FALSE)</f>
        <v>#N/A</v>
      </c>
      <c r="AB111" s="4" t="e">
        <f>VLOOKUP(F111,'Wage and Capital Related Income'!$A$2:$D$34,4,FALSE)</f>
        <v>#N/A</v>
      </c>
      <c r="AC111" s="4" t="e">
        <f>VLOOKUP(F111,'Recapture Features'!$A$2:$B$34,2,FALSE)</f>
        <v>#N/A</v>
      </c>
      <c r="AD111" s="4">
        <f>VLOOKUP(INT(U111),Depth!$A$2:$B$36,2,FALSE)</f>
        <v>0</v>
      </c>
      <c r="AE111" s="4" t="str">
        <f t="shared" si="7"/>
        <v>0</v>
      </c>
      <c r="AF111" s="4" t="e">
        <f>VLOOKUP(AE111,Days!$D$2:$E$199,2,FALSE)</f>
        <v>#N/A</v>
      </c>
      <c r="AG111" s="4">
        <f t="shared" si="8"/>
        <v>0</v>
      </c>
      <c r="AH111" s="4">
        <f t="shared" si="9"/>
        <v>0</v>
      </c>
      <c r="AI111" s="4">
        <f t="shared" si="10"/>
        <v>0</v>
      </c>
      <c r="AJ111" s="4">
        <f t="shared" si="11"/>
        <v>0</v>
      </c>
      <c r="AK111" s="4">
        <f t="shared" si="12"/>
        <v>0</v>
      </c>
      <c r="AL111" s="8">
        <f t="shared" si="13"/>
        <v>0</v>
      </c>
    </row>
    <row r="112" spans="1:38" x14ac:dyDescent="0.25">
      <c r="A112" s="5"/>
      <c r="B112" s="5"/>
      <c r="C112" s="5"/>
      <c r="D112" s="5"/>
      <c r="E112" s="5"/>
      <c r="F112" s="5"/>
      <c r="G112" s="5"/>
      <c r="H112" s="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5"/>
      <c r="T112" s="5"/>
      <c r="U112" s="6"/>
      <c r="V112" s="6"/>
      <c r="W112" s="9" t="e">
        <f>VLOOKUP(F112,'Rental Loss'!$A$2:$D$34,4,FALSE)</f>
        <v>#N/A</v>
      </c>
      <c r="X112" s="4" t="e">
        <f>VLOOKUP(F112,'Percent Owner Occupied'!$A$2:$B$34,2,FALSE)</f>
        <v>#N/A</v>
      </c>
      <c r="Y112" s="4" t="e">
        <f>VLOOKUP(F112,'Rental Loss'!$A$2:$C$34,3,FALSE)</f>
        <v>#N/A</v>
      </c>
      <c r="Z112" s="4" t="e">
        <f>VLOOKUP(F112,'Wage and Capital Related Income'!$A$2:$C$34,3,FALSE)</f>
        <v>#N/A</v>
      </c>
      <c r="AA112" s="4" t="e">
        <f>VLOOKUP(F112,'Recapture Features'!$A$2:$D$34,4,FALSE)</f>
        <v>#N/A</v>
      </c>
      <c r="AB112" s="4" t="e">
        <f>VLOOKUP(F112,'Wage and Capital Related Income'!$A$2:$D$34,4,FALSE)</f>
        <v>#N/A</v>
      </c>
      <c r="AC112" s="4" t="e">
        <f>VLOOKUP(F112,'Recapture Features'!$A$2:$B$34,2,FALSE)</f>
        <v>#N/A</v>
      </c>
      <c r="AD112" s="4">
        <f>VLOOKUP(INT(U112),Depth!$A$2:$B$36,2,FALSE)</f>
        <v>0</v>
      </c>
      <c r="AE112" s="4" t="str">
        <f t="shared" si="7"/>
        <v>0</v>
      </c>
      <c r="AF112" s="4" t="e">
        <f>VLOOKUP(AE112,Days!$D$2:$E$199,2,FALSE)</f>
        <v>#N/A</v>
      </c>
      <c r="AG112" s="4">
        <f t="shared" si="8"/>
        <v>0</v>
      </c>
      <c r="AH112" s="4">
        <f t="shared" si="9"/>
        <v>0</v>
      </c>
      <c r="AI112" s="4">
        <f t="shared" si="10"/>
        <v>0</v>
      </c>
      <c r="AJ112" s="4">
        <f t="shared" si="11"/>
        <v>0</v>
      </c>
      <c r="AK112" s="4">
        <f t="shared" si="12"/>
        <v>0</v>
      </c>
      <c r="AL112" s="8">
        <f t="shared" si="13"/>
        <v>0</v>
      </c>
    </row>
    <row r="113" spans="1:38" x14ac:dyDescent="0.25">
      <c r="A113" s="5"/>
      <c r="B113" s="5"/>
      <c r="C113" s="5"/>
      <c r="D113" s="5"/>
      <c r="E113" s="5"/>
      <c r="F113" s="5"/>
      <c r="G113" s="5"/>
      <c r="H113" s="5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5"/>
      <c r="T113" s="5"/>
      <c r="U113" s="6"/>
      <c r="V113" s="6"/>
      <c r="W113" s="9" t="e">
        <f>VLOOKUP(F113,'Rental Loss'!$A$2:$D$34,4,FALSE)</f>
        <v>#N/A</v>
      </c>
      <c r="X113" s="4" t="e">
        <f>VLOOKUP(F113,'Percent Owner Occupied'!$A$2:$B$34,2,FALSE)</f>
        <v>#N/A</v>
      </c>
      <c r="Y113" s="4" t="e">
        <f>VLOOKUP(F113,'Rental Loss'!$A$2:$C$34,3,FALSE)</f>
        <v>#N/A</v>
      </c>
      <c r="Z113" s="4" t="e">
        <f>VLOOKUP(F113,'Wage and Capital Related Income'!$A$2:$C$34,3,FALSE)</f>
        <v>#N/A</v>
      </c>
      <c r="AA113" s="4" t="e">
        <f>VLOOKUP(F113,'Recapture Features'!$A$2:$D$34,4,FALSE)</f>
        <v>#N/A</v>
      </c>
      <c r="AB113" s="4" t="e">
        <f>VLOOKUP(F113,'Wage and Capital Related Income'!$A$2:$D$34,4,FALSE)</f>
        <v>#N/A</v>
      </c>
      <c r="AC113" s="4" t="e">
        <f>VLOOKUP(F113,'Recapture Features'!$A$2:$B$34,2,FALSE)</f>
        <v>#N/A</v>
      </c>
      <c r="AD113" s="4">
        <f>VLOOKUP(INT(U113),Depth!$A$2:$B$36,2,FALSE)</f>
        <v>0</v>
      </c>
      <c r="AE113" s="4" t="str">
        <f t="shared" si="7"/>
        <v>0</v>
      </c>
      <c r="AF113" s="4" t="e">
        <f>VLOOKUP(AE113,Days!$D$2:$E$199,2,FALSE)</f>
        <v>#N/A</v>
      </c>
      <c r="AG113" s="4">
        <f t="shared" si="8"/>
        <v>0</v>
      </c>
      <c r="AH113" s="4">
        <f t="shared" si="9"/>
        <v>0</v>
      </c>
      <c r="AI113" s="4">
        <f t="shared" si="10"/>
        <v>0</v>
      </c>
      <c r="AJ113" s="4">
        <f t="shared" si="11"/>
        <v>0</v>
      </c>
      <c r="AK113" s="4">
        <f t="shared" si="12"/>
        <v>0</v>
      </c>
      <c r="AL113" s="8">
        <f t="shared" si="13"/>
        <v>0</v>
      </c>
    </row>
    <row r="114" spans="1:38" x14ac:dyDescent="0.25">
      <c r="A114" s="5"/>
      <c r="B114" s="5"/>
      <c r="C114" s="5"/>
      <c r="D114" s="5"/>
      <c r="E114" s="5"/>
      <c r="F114" s="5"/>
      <c r="G114" s="5"/>
      <c r="H114" s="5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5"/>
      <c r="T114" s="5"/>
      <c r="U114" s="6"/>
      <c r="V114" s="6"/>
      <c r="W114" s="9" t="e">
        <f>VLOOKUP(F114,'Rental Loss'!$A$2:$D$34,4,FALSE)</f>
        <v>#N/A</v>
      </c>
      <c r="X114" s="4" t="e">
        <f>VLOOKUP(F114,'Percent Owner Occupied'!$A$2:$B$34,2,FALSE)</f>
        <v>#N/A</v>
      </c>
      <c r="Y114" s="4" t="e">
        <f>VLOOKUP(F114,'Rental Loss'!$A$2:$C$34,3,FALSE)</f>
        <v>#N/A</v>
      </c>
      <c r="Z114" s="4" t="e">
        <f>VLOOKUP(F114,'Wage and Capital Related Income'!$A$2:$C$34,3,FALSE)</f>
        <v>#N/A</v>
      </c>
      <c r="AA114" s="4" t="e">
        <f>VLOOKUP(F114,'Recapture Features'!$A$2:$D$34,4,FALSE)</f>
        <v>#N/A</v>
      </c>
      <c r="AB114" s="4" t="e">
        <f>VLOOKUP(F114,'Wage and Capital Related Income'!$A$2:$D$34,4,FALSE)</f>
        <v>#N/A</v>
      </c>
      <c r="AC114" s="4" t="e">
        <f>VLOOKUP(F114,'Recapture Features'!$A$2:$B$34,2,FALSE)</f>
        <v>#N/A</v>
      </c>
      <c r="AD114" s="4">
        <f>VLOOKUP(INT(U114),Depth!$A$2:$B$36,2,FALSE)</f>
        <v>0</v>
      </c>
      <c r="AE114" s="4" t="str">
        <f t="shared" si="7"/>
        <v>0</v>
      </c>
      <c r="AF114" s="4" t="e">
        <f>VLOOKUP(AE114,Days!$D$2:$E$199,2,FALSE)</f>
        <v>#N/A</v>
      </c>
      <c r="AG114" s="4">
        <f t="shared" si="8"/>
        <v>0</v>
      </c>
      <c r="AH114" s="4">
        <f t="shared" si="9"/>
        <v>0</v>
      </c>
      <c r="AI114" s="4">
        <f t="shared" si="10"/>
        <v>0</v>
      </c>
      <c r="AJ114" s="4">
        <f t="shared" si="11"/>
        <v>0</v>
      </c>
      <c r="AK114" s="4">
        <f t="shared" si="12"/>
        <v>0</v>
      </c>
      <c r="AL114" s="8">
        <f t="shared" si="13"/>
        <v>0</v>
      </c>
    </row>
    <row r="115" spans="1:38" x14ac:dyDescent="0.25">
      <c r="A115" s="5"/>
      <c r="B115" s="5"/>
      <c r="C115" s="5"/>
      <c r="D115" s="5"/>
      <c r="E115" s="5"/>
      <c r="F115" s="5"/>
      <c r="G115" s="5"/>
      <c r="H115" s="5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5"/>
      <c r="T115" s="5"/>
      <c r="U115" s="6"/>
      <c r="V115" s="6"/>
      <c r="W115" s="9" t="e">
        <f>VLOOKUP(F115,'Rental Loss'!$A$2:$D$34,4,FALSE)</f>
        <v>#N/A</v>
      </c>
      <c r="X115" s="4" t="e">
        <f>VLOOKUP(F115,'Percent Owner Occupied'!$A$2:$B$34,2,FALSE)</f>
        <v>#N/A</v>
      </c>
      <c r="Y115" s="4" t="e">
        <f>VLOOKUP(F115,'Rental Loss'!$A$2:$C$34,3,FALSE)</f>
        <v>#N/A</v>
      </c>
      <c r="Z115" s="4" t="e">
        <f>VLOOKUP(F115,'Wage and Capital Related Income'!$A$2:$C$34,3,FALSE)</f>
        <v>#N/A</v>
      </c>
      <c r="AA115" s="4" t="e">
        <f>VLOOKUP(F115,'Recapture Features'!$A$2:$D$34,4,FALSE)</f>
        <v>#N/A</v>
      </c>
      <c r="AB115" s="4" t="e">
        <f>VLOOKUP(F115,'Wage and Capital Related Income'!$A$2:$D$34,4,FALSE)</f>
        <v>#N/A</v>
      </c>
      <c r="AC115" s="4" t="e">
        <f>VLOOKUP(F115,'Recapture Features'!$A$2:$B$34,2,FALSE)</f>
        <v>#N/A</v>
      </c>
      <c r="AD115" s="4">
        <f>VLOOKUP(INT(U115),Depth!$A$2:$B$36,2,FALSE)</f>
        <v>0</v>
      </c>
      <c r="AE115" s="4" t="str">
        <f t="shared" si="7"/>
        <v>0</v>
      </c>
      <c r="AF115" s="4" t="e">
        <f>VLOOKUP(AE115,Days!$D$2:$E$199,2,FALSE)</f>
        <v>#N/A</v>
      </c>
      <c r="AG115" s="4">
        <f t="shared" si="8"/>
        <v>0</v>
      </c>
      <c r="AH115" s="4">
        <f t="shared" si="9"/>
        <v>0</v>
      </c>
      <c r="AI115" s="4">
        <f t="shared" si="10"/>
        <v>0</v>
      </c>
      <c r="AJ115" s="4">
        <f t="shared" si="11"/>
        <v>0</v>
      </c>
      <c r="AK115" s="4">
        <f t="shared" si="12"/>
        <v>0</v>
      </c>
      <c r="AL115" s="8">
        <f t="shared" si="13"/>
        <v>0</v>
      </c>
    </row>
    <row r="116" spans="1:38" x14ac:dyDescent="0.25">
      <c r="A116" s="5"/>
      <c r="B116" s="5"/>
      <c r="C116" s="5"/>
      <c r="D116" s="5"/>
      <c r="E116" s="5"/>
      <c r="F116" s="5"/>
      <c r="G116" s="5"/>
      <c r="H116" s="5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5"/>
      <c r="T116" s="5"/>
      <c r="U116" s="6"/>
      <c r="V116" s="6"/>
      <c r="W116" s="9" t="e">
        <f>VLOOKUP(F116,'Rental Loss'!$A$2:$D$34,4,FALSE)</f>
        <v>#N/A</v>
      </c>
      <c r="X116" s="4" t="e">
        <f>VLOOKUP(F116,'Percent Owner Occupied'!$A$2:$B$34,2,FALSE)</f>
        <v>#N/A</v>
      </c>
      <c r="Y116" s="4" t="e">
        <f>VLOOKUP(F116,'Rental Loss'!$A$2:$C$34,3,FALSE)</f>
        <v>#N/A</v>
      </c>
      <c r="Z116" s="4" t="e">
        <f>VLOOKUP(F116,'Wage and Capital Related Income'!$A$2:$C$34,3,FALSE)</f>
        <v>#N/A</v>
      </c>
      <c r="AA116" s="4" t="e">
        <f>VLOOKUP(F116,'Recapture Features'!$A$2:$D$34,4,FALSE)</f>
        <v>#N/A</v>
      </c>
      <c r="AB116" s="4" t="e">
        <f>VLOOKUP(F116,'Wage and Capital Related Income'!$A$2:$D$34,4,FALSE)</f>
        <v>#N/A</v>
      </c>
      <c r="AC116" s="4" t="e">
        <f>VLOOKUP(F116,'Recapture Features'!$A$2:$B$34,2,FALSE)</f>
        <v>#N/A</v>
      </c>
      <c r="AD116" s="4">
        <f>VLOOKUP(INT(U116),Depth!$A$2:$B$36,2,FALSE)</f>
        <v>0</v>
      </c>
      <c r="AE116" s="4" t="str">
        <f t="shared" si="7"/>
        <v>0</v>
      </c>
      <c r="AF116" s="4" t="e">
        <f>VLOOKUP(AE116,Days!$D$2:$E$199,2,FALSE)</f>
        <v>#N/A</v>
      </c>
      <c r="AG116" s="4">
        <f t="shared" si="8"/>
        <v>0</v>
      </c>
      <c r="AH116" s="4">
        <f t="shared" si="9"/>
        <v>0</v>
      </c>
      <c r="AI116" s="4">
        <f t="shared" si="10"/>
        <v>0</v>
      </c>
      <c r="AJ116" s="4">
        <f t="shared" si="11"/>
        <v>0</v>
      </c>
      <c r="AK116" s="4">
        <f t="shared" si="12"/>
        <v>0</v>
      </c>
      <c r="AL116" s="8">
        <f t="shared" si="13"/>
        <v>0</v>
      </c>
    </row>
    <row r="117" spans="1:38" x14ac:dyDescent="0.25">
      <c r="A117" s="5"/>
      <c r="B117" s="5"/>
      <c r="C117" s="5"/>
      <c r="D117" s="5"/>
      <c r="E117" s="5"/>
      <c r="F117" s="5"/>
      <c r="G117" s="5"/>
      <c r="H117" s="5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5"/>
      <c r="T117" s="5"/>
      <c r="U117" s="6"/>
      <c r="V117" s="6"/>
      <c r="W117" s="9" t="e">
        <f>VLOOKUP(F117,'Rental Loss'!$A$2:$D$34,4,FALSE)</f>
        <v>#N/A</v>
      </c>
      <c r="X117" s="4" t="e">
        <f>VLOOKUP(F117,'Percent Owner Occupied'!$A$2:$B$34,2,FALSE)</f>
        <v>#N/A</v>
      </c>
      <c r="Y117" s="4" t="e">
        <f>VLOOKUP(F117,'Rental Loss'!$A$2:$C$34,3,FALSE)</f>
        <v>#N/A</v>
      </c>
      <c r="Z117" s="4" t="e">
        <f>VLOOKUP(F117,'Wage and Capital Related Income'!$A$2:$C$34,3,FALSE)</f>
        <v>#N/A</v>
      </c>
      <c r="AA117" s="4" t="e">
        <f>VLOOKUP(F117,'Recapture Features'!$A$2:$D$34,4,FALSE)</f>
        <v>#N/A</v>
      </c>
      <c r="AB117" s="4" t="e">
        <f>VLOOKUP(F117,'Wage and Capital Related Income'!$A$2:$D$34,4,FALSE)</f>
        <v>#N/A</v>
      </c>
      <c r="AC117" s="4" t="e">
        <f>VLOOKUP(F117,'Recapture Features'!$A$2:$B$34,2,FALSE)</f>
        <v>#N/A</v>
      </c>
      <c r="AD117" s="4">
        <f>VLOOKUP(INT(U117),Depth!$A$2:$B$36,2,FALSE)</f>
        <v>0</v>
      </c>
      <c r="AE117" s="4" t="str">
        <f t="shared" si="7"/>
        <v>0</v>
      </c>
      <c r="AF117" s="4" t="e">
        <f>VLOOKUP(AE117,Days!$D$2:$E$199,2,FALSE)</f>
        <v>#N/A</v>
      </c>
      <c r="AG117" s="4">
        <f t="shared" si="8"/>
        <v>0</v>
      </c>
      <c r="AH117" s="4">
        <f t="shared" si="9"/>
        <v>0</v>
      </c>
      <c r="AI117" s="4">
        <f t="shared" si="10"/>
        <v>0</v>
      </c>
      <c r="AJ117" s="4">
        <f t="shared" si="11"/>
        <v>0</v>
      </c>
      <c r="AK117" s="4">
        <f t="shared" si="12"/>
        <v>0</v>
      </c>
      <c r="AL117" s="8">
        <f t="shared" si="13"/>
        <v>0</v>
      </c>
    </row>
    <row r="118" spans="1:38" x14ac:dyDescent="0.25">
      <c r="A118" s="5"/>
      <c r="B118" s="5"/>
      <c r="C118" s="5"/>
      <c r="D118" s="5"/>
      <c r="E118" s="5"/>
      <c r="F118" s="5"/>
      <c r="G118" s="5"/>
      <c r="H118" s="5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5"/>
      <c r="T118" s="5"/>
      <c r="U118" s="6"/>
      <c r="V118" s="6"/>
      <c r="W118" s="9" t="e">
        <f>VLOOKUP(F118,'Rental Loss'!$A$2:$D$34,4,FALSE)</f>
        <v>#N/A</v>
      </c>
      <c r="X118" s="4" t="e">
        <f>VLOOKUP(F118,'Percent Owner Occupied'!$A$2:$B$34,2,FALSE)</f>
        <v>#N/A</v>
      </c>
      <c r="Y118" s="4" t="e">
        <f>VLOOKUP(F118,'Rental Loss'!$A$2:$C$34,3,FALSE)</f>
        <v>#N/A</v>
      </c>
      <c r="Z118" s="4" t="e">
        <f>VLOOKUP(F118,'Wage and Capital Related Income'!$A$2:$C$34,3,FALSE)</f>
        <v>#N/A</v>
      </c>
      <c r="AA118" s="4" t="e">
        <f>VLOOKUP(F118,'Recapture Features'!$A$2:$D$34,4,FALSE)</f>
        <v>#N/A</v>
      </c>
      <c r="AB118" s="4" t="e">
        <f>VLOOKUP(F118,'Wage and Capital Related Income'!$A$2:$D$34,4,FALSE)</f>
        <v>#N/A</v>
      </c>
      <c r="AC118" s="4" t="e">
        <f>VLOOKUP(F118,'Recapture Features'!$A$2:$B$34,2,FALSE)</f>
        <v>#N/A</v>
      </c>
      <c r="AD118" s="4">
        <f>VLOOKUP(INT(U118),Depth!$A$2:$B$36,2,FALSE)</f>
        <v>0</v>
      </c>
      <c r="AE118" s="4" t="str">
        <f t="shared" si="7"/>
        <v>0</v>
      </c>
      <c r="AF118" s="4" t="e">
        <f>VLOOKUP(AE118,Days!$D$2:$E$199,2,FALSE)</f>
        <v>#N/A</v>
      </c>
      <c r="AG118" s="4">
        <f t="shared" si="8"/>
        <v>0</v>
      </c>
      <c r="AH118" s="4">
        <f t="shared" si="9"/>
        <v>0</v>
      </c>
      <c r="AI118" s="4">
        <f t="shared" si="10"/>
        <v>0</v>
      </c>
      <c r="AJ118" s="4">
        <f t="shared" si="11"/>
        <v>0</v>
      </c>
      <c r="AK118" s="4">
        <f t="shared" si="12"/>
        <v>0</v>
      </c>
      <c r="AL118" s="8">
        <f t="shared" si="13"/>
        <v>0</v>
      </c>
    </row>
    <row r="119" spans="1:38" x14ac:dyDescent="0.25">
      <c r="A119" s="5"/>
      <c r="B119" s="5"/>
      <c r="C119" s="5"/>
      <c r="D119" s="5"/>
      <c r="E119" s="5"/>
      <c r="F119" s="5"/>
      <c r="G119" s="5"/>
      <c r="H119" s="5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5"/>
      <c r="T119" s="5"/>
      <c r="U119" s="6"/>
      <c r="V119" s="6"/>
      <c r="W119" s="9" t="e">
        <f>VLOOKUP(F119,'Rental Loss'!$A$2:$D$34,4,FALSE)</f>
        <v>#N/A</v>
      </c>
      <c r="X119" s="4" t="e">
        <f>VLOOKUP(F119,'Percent Owner Occupied'!$A$2:$B$34,2,FALSE)</f>
        <v>#N/A</v>
      </c>
      <c r="Y119" s="4" t="e">
        <f>VLOOKUP(F119,'Rental Loss'!$A$2:$C$34,3,FALSE)</f>
        <v>#N/A</v>
      </c>
      <c r="Z119" s="4" t="e">
        <f>VLOOKUP(F119,'Wage and Capital Related Income'!$A$2:$C$34,3,FALSE)</f>
        <v>#N/A</v>
      </c>
      <c r="AA119" s="4" t="e">
        <f>VLOOKUP(F119,'Recapture Features'!$A$2:$D$34,4,FALSE)</f>
        <v>#N/A</v>
      </c>
      <c r="AB119" s="4" t="e">
        <f>VLOOKUP(F119,'Wage and Capital Related Income'!$A$2:$D$34,4,FALSE)</f>
        <v>#N/A</v>
      </c>
      <c r="AC119" s="4" t="e">
        <f>VLOOKUP(F119,'Recapture Features'!$A$2:$B$34,2,FALSE)</f>
        <v>#N/A</v>
      </c>
      <c r="AD119" s="4">
        <f>VLOOKUP(INT(U119),Depth!$A$2:$B$36,2,FALSE)</f>
        <v>0</v>
      </c>
      <c r="AE119" s="4" t="str">
        <f t="shared" si="7"/>
        <v>0</v>
      </c>
      <c r="AF119" s="4" t="e">
        <f>VLOOKUP(AE119,Days!$D$2:$E$199,2,FALSE)</f>
        <v>#N/A</v>
      </c>
      <c r="AG119" s="4">
        <f t="shared" si="8"/>
        <v>0</v>
      </c>
      <c r="AH119" s="4">
        <f t="shared" si="9"/>
        <v>0</v>
      </c>
      <c r="AI119" s="4">
        <f t="shared" si="10"/>
        <v>0</v>
      </c>
      <c r="AJ119" s="4">
        <f t="shared" si="11"/>
        <v>0</v>
      </c>
      <c r="AK119" s="4">
        <f t="shared" si="12"/>
        <v>0</v>
      </c>
      <c r="AL119" s="8">
        <f t="shared" si="13"/>
        <v>0</v>
      </c>
    </row>
    <row r="120" spans="1:38" x14ac:dyDescent="0.25">
      <c r="A120" s="5"/>
      <c r="B120" s="5"/>
      <c r="C120" s="5"/>
      <c r="D120" s="5"/>
      <c r="E120" s="5"/>
      <c r="F120" s="5"/>
      <c r="G120" s="5"/>
      <c r="H120" s="5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5"/>
      <c r="T120" s="5"/>
      <c r="U120" s="6"/>
      <c r="V120" s="6"/>
      <c r="W120" s="9" t="e">
        <f>VLOOKUP(F120,'Rental Loss'!$A$2:$D$34,4,FALSE)</f>
        <v>#N/A</v>
      </c>
      <c r="X120" s="4" t="e">
        <f>VLOOKUP(F120,'Percent Owner Occupied'!$A$2:$B$34,2,FALSE)</f>
        <v>#N/A</v>
      </c>
      <c r="Y120" s="4" t="e">
        <f>VLOOKUP(F120,'Rental Loss'!$A$2:$C$34,3,FALSE)</f>
        <v>#N/A</v>
      </c>
      <c r="Z120" s="4" t="e">
        <f>VLOOKUP(F120,'Wage and Capital Related Income'!$A$2:$C$34,3,FALSE)</f>
        <v>#N/A</v>
      </c>
      <c r="AA120" s="4" t="e">
        <f>VLOOKUP(F120,'Recapture Features'!$A$2:$D$34,4,FALSE)</f>
        <v>#N/A</v>
      </c>
      <c r="AB120" s="4" t="e">
        <f>VLOOKUP(F120,'Wage and Capital Related Income'!$A$2:$D$34,4,FALSE)</f>
        <v>#N/A</v>
      </c>
      <c r="AC120" s="4" t="e">
        <f>VLOOKUP(F120,'Recapture Features'!$A$2:$B$34,2,FALSE)</f>
        <v>#N/A</v>
      </c>
      <c r="AD120" s="4">
        <f>VLOOKUP(INT(U120),Depth!$A$2:$B$36,2,FALSE)</f>
        <v>0</v>
      </c>
      <c r="AE120" s="4" t="str">
        <f t="shared" si="7"/>
        <v>0</v>
      </c>
      <c r="AF120" s="4" t="e">
        <f>VLOOKUP(AE120,Days!$D$2:$E$199,2,FALSE)</f>
        <v>#N/A</v>
      </c>
      <c r="AG120" s="4">
        <f t="shared" si="8"/>
        <v>0</v>
      </c>
      <c r="AH120" s="4">
        <f t="shared" si="9"/>
        <v>0</v>
      </c>
      <c r="AI120" s="4">
        <f t="shared" si="10"/>
        <v>0</v>
      </c>
      <c r="AJ120" s="4">
        <f t="shared" si="11"/>
        <v>0</v>
      </c>
      <c r="AK120" s="4">
        <f t="shared" si="12"/>
        <v>0</v>
      </c>
      <c r="AL120" s="8">
        <f t="shared" si="13"/>
        <v>0</v>
      </c>
    </row>
    <row r="121" spans="1:38" x14ac:dyDescent="0.25">
      <c r="A121" s="5"/>
      <c r="B121" s="5"/>
      <c r="C121" s="5"/>
      <c r="D121" s="5"/>
      <c r="E121" s="5"/>
      <c r="F121" s="5"/>
      <c r="G121" s="5"/>
      <c r="H121" s="5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5"/>
      <c r="T121" s="5"/>
      <c r="U121" s="6"/>
      <c r="V121" s="6"/>
      <c r="W121" s="9" t="e">
        <f>VLOOKUP(F121,'Rental Loss'!$A$2:$D$34,4,FALSE)</f>
        <v>#N/A</v>
      </c>
      <c r="X121" s="4" t="e">
        <f>VLOOKUP(F121,'Percent Owner Occupied'!$A$2:$B$34,2,FALSE)</f>
        <v>#N/A</v>
      </c>
      <c r="Y121" s="4" t="e">
        <f>VLOOKUP(F121,'Rental Loss'!$A$2:$C$34,3,FALSE)</f>
        <v>#N/A</v>
      </c>
      <c r="Z121" s="4" t="e">
        <f>VLOOKUP(F121,'Wage and Capital Related Income'!$A$2:$C$34,3,FALSE)</f>
        <v>#N/A</v>
      </c>
      <c r="AA121" s="4" t="e">
        <f>VLOOKUP(F121,'Recapture Features'!$A$2:$D$34,4,FALSE)</f>
        <v>#N/A</v>
      </c>
      <c r="AB121" s="4" t="e">
        <f>VLOOKUP(F121,'Wage and Capital Related Income'!$A$2:$D$34,4,FALSE)</f>
        <v>#N/A</v>
      </c>
      <c r="AC121" s="4" t="e">
        <f>VLOOKUP(F121,'Recapture Features'!$A$2:$B$34,2,FALSE)</f>
        <v>#N/A</v>
      </c>
      <c r="AD121" s="4">
        <f>VLOOKUP(INT(U121),Depth!$A$2:$B$36,2,FALSE)</f>
        <v>0</v>
      </c>
      <c r="AE121" s="4" t="str">
        <f t="shared" si="7"/>
        <v>0</v>
      </c>
      <c r="AF121" s="4" t="e">
        <f>VLOOKUP(AE121,Days!$D$2:$E$199,2,FALSE)</f>
        <v>#N/A</v>
      </c>
      <c r="AG121" s="4">
        <f t="shared" si="8"/>
        <v>0</v>
      </c>
      <c r="AH121" s="4">
        <f t="shared" si="9"/>
        <v>0</v>
      </c>
      <c r="AI121" s="4">
        <f t="shared" si="10"/>
        <v>0</v>
      </c>
      <c r="AJ121" s="4">
        <f t="shared" si="11"/>
        <v>0</v>
      </c>
      <c r="AK121" s="4">
        <f t="shared" si="12"/>
        <v>0</v>
      </c>
      <c r="AL121" s="8">
        <f t="shared" si="13"/>
        <v>0</v>
      </c>
    </row>
    <row r="122" spans="1:38" x14ac:dyDescent="0.25">
      <c r="A122" s="5"/>
      <c r="B122" s="5"/>
      <c r="C122" s="5"/>
      <c r="D122" s="5"/>
      <c r="E122" s="5"/>
      <c r="F122" s="5"/>
      <c r="G122" s="5"/>
      <c r="H122" s="5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5"/>
      <c r="T122" s="5"/>
      <c r="U122" s="6"/>
      <c r="V122" s="6"/>
      <c r="W122" s="9" t="e">
        <f>VLOOKUP(F122,'Rental Loss'!$A$2:$D$34,4,FALSE)</f>
        <v>#N/A</v>
      </c>
      <c r="X122" s="4" t="e">
        <f>VLOOKUP(F122,'Percent Owner Occupied'!$A$2:$B$34,2,FALSE)</f>
        <v>#N/A</v>
      </c>
      <c r="Y122" s="4" t="e">
        <f>VLOOKUP(F122,'Rental Loss'!$A$2:$C$34,3,FALSE)</f>
        <v>#N/A</v>
      </c>
      <c r="Z122" s="4" t="e">
        <f>VLOOKUP(F122,'Wage and Capital Related Income'!$A$2:$C$34,3,FALSE)</f>
        <v>#N/A</v>
      </c>
      <c r="AA122" s="4" t="e">
        <f>VLOOKUP(F122,'Recapture Features'!$A$2:$D$34,4,FALSE)</f>
        <v>#N/A</v>
      </c>
      <c r="AB122" s="4" t="e">
        <f>VLOOKUP(F122,'Wage and Capital Related Income'!$A$2:$D$34,4,FALSE)</f>
        <v>#N/A</v>
      </c>
      <c r="AC122" s="4" t="e">
        <f>VLOOKUP(F122,'Recapture Features'!$A$2:$B$34,2,FALSE)</f>
        <v>#N/A</v>
      </c>
      <c r="AD122" s="4">
        <f>VLOOKUP(INT(U122),Depth!$A$2:$B$36,2,FALSE)</f>
        <v>0</v>
      </c>
      <c r="AE122" s="4" t="str">
        <f t="shared" si="7"/>
        <v>0</v>
      </c>
      <c r="AF122" s="4" t="e">
        <f>VLOOKUP(AE122,Days!$D$2:$E$199,2,FALSE)</f>
        <v>#N/A</v>
      </c>
      <c r="AG122" s="4">
        <f t="shared" si="8"/>
        <v>0</v>
      </c>
      <c r="AH122" s="4">
        <f t="shared" si="9"/>
        <v>0</v>
      </c>
      <c r="AI122" s="4">
        <f t="shared" si="10"/>
        <v>0</v>
      </c>
      <c r="AJ122" s="4">
        <f t="shared" si="11"/>
        <v>0</v>
      </c>
      <c r="AK122" s="4">
        <f t="shared" si="12"/>
        <v>0</v>
      </c>
      <c r="AL122" s="8">
        <f t="shared" si="13"/>
        <v>0</v>
      </c>
    </row>
    <row r="123" spans="1:38" x14ac:dyDescent="0.25">
      <c r="A123" s="5"/>
      <c r="B123" s="5"/>
      <c r="C123" s="5"/>
      <c r="D123" s="5"/>
      <c r="E123" s="5"/>
      <c r="F123" s="5"/>
      <c r="G123" s="5"/>
      <c r="H123" s="5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5"/>
      <c r="T123" s="5"/>
      <c r="U123" s="6"/>
      <c r="V123" s="6"/>
      <c r="W123" s="9" t="e">
        <f>VLOOKUP(F123,'Rental Loss'!$A$2:$D$34,4,FALSE)</f>
        <v>#N/A</v>
      </c>
      <c r="X123" s="4" t="e">
        <f>VLOOKUP(F123,'Percent Owner Occupied'!$A$2:$B$34,2,FALSE)</f>
        <v>#N/A</v>
      </c>
      <c r="Y123" s="4" t="e">
        <f>VLOOKUP(F123,'Rental Loss'!$A$2:$C$34,3,FALSE)</f>
        <v>#N/A</v>
      </c>
      <c r="Z123" s="4" t="e">
        <f>VLOOKUP(F123,'Wage and Capital Related Income'!$A$2:$C$34,3,FALSE)</f>
        <v>#N/A</v>
      </c>
      <c r="AA123" s="4" t="e">
        <f>VLOOKUP(F123,'Recapture Features'!$A$2:$D$34,4,FALSE)</f>
        <v>#N/A</v>
      </c>
      <c r="AB123" s="4" t="e">
        <f>VLOOKUP(F123,'Wage and Capital Related Income'!$A$2:$D$34,4,FALSE)</f>
        <v>#N/A</v>
      </c>
      <c r="AC123" s="4" t="e">
        <f>VLOOKUP(F123,'Recapture Features'!$A$2:$B$34,2,FALSE)</f>
        <v>#N/A</v>
      </c>
      <c r="AD123" s="4">
        <f>VLOOKUP(INT(U123),Depth!$A$2:$B$36,2,FALSE)</f>
        <v>0</v>
      </c>
      <c r="AE123" s="4" t="str">
        <f t="shared" si="7"/>
        <v>0</v>
      </c>
      <c r="AF123" s="4" t="e">
        <f>VLOOKUP(AE123,Days!$D$2:$E$199,2,FALSE)</f>
        <v>#N/A</v>
      </c>
      <c r="AG123" s="4">
        <f t="shared" si="8"/>
        <v>0</v>
      </c>
      <c r="AH123" s="4">
        <f t="shared" si="9"/>
        <v>0</v>
      </c>
      <c r="AI123" s="4">
        <f t="shared" si="10"/>
        <v>0</v>
      </c>
      <c r="AJ123" s="4">
        <f t="shared" si="11"/>
        <v>0</v>
      </c>
      <c r="AK123" s="4">
        <f t="shared" si="12"/>
        <v>0</v>
      </c>
      <c r="AL123" s="8">
        <f t="shared" si="13"/>
        <v>0</v>
      </c>
    </row>
    <row r="124" spans="1:38" x14ac:dyDescent="0.25">
      <c r="A124" s="5"/>
      <c r="B124" s="5"/>
      <c r="C124" s="5"/>
      <c r="D124" s="5"/>
      <c r="E124" s="5"/>
      <c r="F124" s="5"/>
      <c r="G124" s="5"/>
      <c r="H124" s="5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5"/>
      <c r="T124" s="5"/>
      <c r="U124" s="6"/>
      <c r="V124" s="6"/>
      <c r="W124" s="9" t="e">
        <f>VLOOKUP(F124,'Rental Loss'!$A$2:$D$34,4,FALSE)</f>
        <v>#N/A</v>
      </c>
      <c r="X124" s="4" t="e">
        <f>VLOOKUP(F124,'Percent Owner Occupied'!$A$2:$B$34,2,FALSE)</f>
        <v>#N/A</v>
      </c>
      <c r="Y124" s="4" t="e">
        <f>VLOOKUP(F124,'Rental Loss'!$A$2:$C$34,3,FALSE)</f>
        <v>#N/A</v>
      </c>
      <c r="Z124" s="4" t="e">
        <f>VLOOKUP(F124,'Wage and Capital Related Income'!$A$2:$C$34,3,FALSE)</f>
        <v>#N/A</v>
      </c>
      <c r="AA124" s="4" t="e">
        <f>VLOOKUP(F124,'Recapture Features'!$A$2:$D$34,4,FALSE)</f>
        <v>#N/A</v>
      </c>
      <c r="AB124" s="4" t="e">
        <f>VLOOKUP(F124,'Wage and Capital Related Income'!$A$2:$D$34,4,FALSE)</f>
        <v>#N/A</v>
      </c>
      <c r="AC124" s="4" t="e">
        <f>VLOOKUP(F124,'Recapture Features'!$A$2:$B$34,2,FALSE)</f>
        <v>#N/A</v>
      </c>
      <c r="AD124" s="4">
        <f>VLOOKUP(INT(U124),Depth!$A$2:$B$36,2,FALSE)</f>
        <v>0</v>
      </c>
      <c r="AE124" s="4" t="str">
        <f t="shared" si="7"/>
        <v>0</v>
      </c>
      <c r="AF124" s="4" t="e">
        <f>VLOOKUP(AE124,Days!$D$2:$E$199,2,FALSE)</f>
        <v>#N/A</v>
      </c>
      <c r="AG124" s="4">
        <f t="shared" si="8"/>
        <v>0</v>
      </c>
      <c r="AH124" s="4">
        <f t="shared" si="9"/>
        <v>0</v>
      </c>
      <c r="AI124" s="4">
        <f t="shared" si="10"/>
        <v>0</v>
      </c>
      <c r="AJ124" s="4">
        <f t="shared" si="11"/>
        <v>0</v>
      </c>
      <c r="AK124" s="4">
        <f t="shared" si="12"/>
        <v>0</v>
      </c>
      <c r="AL124" s="8">
        <f t="shared" si="13"/>
        <v>0</v>
      </c>
    </row>
    <row r="125" spans="1:38" x14ac:dyDescent="0.25">
      <c r="A125" s="5"/>
      <c r="B125" s="5"/>
      <c r="C125" s="5"/>
      <c r="D125" s="5"/>
      <c r="E125" s="5"/>
      <c r="F125" s="5"/>
      <c r="G125" s="5"/>
      <c r="H125" s="5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5"/>
      <c r="T125" s="5"/>
      <c r="U125" s="6"/>
      <c r="V125" s="6"/>
      <c r="W125" s="9" t="e">
        <f>VLOOKUP(F125,'Rental Loss'!$A$2:$D$34,4,FALSE)</f>
        <v>#N/A</v>
      </c>
      <c r="X125" s="4" t="e">
        <f>VLOOKUP(F125,'Percent Owner Occupied'!$A$2:$B$34,2,FALSE)</f>
        <v>#N/A</v>
      </c>
      <c r="Y125" s="4" t="e">
        <f>VLOOKUP(F125,'Rental Loss'!$A$2:$C$34,3,FALSE)</f>
        <v>#N/A</v>
      </c>
      <c r="Z125" s="4" t="e">
        <f>VLOOKUP(F125,'Wage and Capital Related Income'!$A$2:$C$34,3,FALSE)</f>
        <v>#N/A</v>
      </c>
      <c r="AA125" s="4" t="e">
        <f>VLOOKUP(F125,'Recapture Features'!$A$2:$D$34,4,FALSE)</f>
        <v>#N/A</v>
      </c>
      <c r="AB125" s="4" t="e">
        <f>VLOOKUP(F125,'Wage and Capital Related Income'!$A$2:$D$34,4,FALSE)</f>
        <v>#N/A</v>
      </c>
      <c r="AC125" s="4" t="e">
        <f>VLOOKUP(F125,'Recapture Features'!$A$2:$B$34,2,FALSE)</f>
        <v>#N/A</v>
      </c>
      <c r="AD125" s="4">
        <f>VLOOKUP(INT(U125),Depth!$A$2:$B$36,2,FALSE)</f>
        <v>0</v>
      </c>
      <c r="AE125" s="4" t="str">
        <f t="shared" si="7"/>
        <v>0</v>
      </c>
      <c r="AF125" s="4" t="e">
        <f>VLOOKUP(AE125,Days!$D$2:$E$199,2,FALSE)</f>
        <v>#N/A</v>
      </c>
      <c r="AG125" s="4">
        <f t="shared" si="8"/>
        <v>0</v>
      </c>
      <c r="AH125" s="4">
        <f t="shared" si="9"/>
        <v>0</v>
      </c>
      <c r="AI125" s="4">
        <f t="shared" si="10"/>
        <v>0</v>
      </c>
      <c r="AJ125" s="4">
        <f t="shared" si="11"/>
        <v>0</v>
      </c>
      <c r="AK125" s="4">
        <f t="shared" si="12"/>
        <v>0</v>
      </c>
      <c r="AL125" s="8">
        <f t="shared" si="13"/>
        <v>0</v>
      </c>
    </row>
    <row r="126" spans="1:38" x14ac:dyDescent="0.25">
      <c r="A126" s="5"/>
      <c r="B126" s="5"/>
      <c r="C126" s="5"/>
      <c r="D126" s="5"/>
      <c r="E126" s="5"/>
      <c r="F126" s="5"/>
      <c r="G126" s="5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5"/>
      <c r="T126" s="5"/>
      <c r="U126" s="6"/>
      <c r="V126" s="6"/>
      <c r="W126" s="9" t="e">
        <f>VLOOKUP(F126,'Rental Loss'!$A$2:$D$34,4,FALSE)</f>
        <v>#N/A</v>
      </c>
      <c r="X126" s="4" t="e">
        <f>VLOOKUP(F126,'Percent Owner Occupied'!$A$2:$B$34,2,FALSE)</f>
        <v>#N/A</v>
      </c>
      <c r="Y126" s="4" t="e">
        <f>VLOOKUP(F126,'Rental Loss'!$A$2:$C$34,3,FALSE)</f>
        <v>#N/A</v>
      </c>
      <c r="Z126" s="4" t="e">
        <f>VLOOKUP(F126,'Wage and Capital Related Income'!$A$2:$C$34,3,FALSE)</f>
        <v>#N/A</v>
      </c>
      <c r="AA126" s="4" t="e">
        <f>VLOOKUP(F126,'Recapture Features'!$A$2:$D$34,4,FALSE)</f>
        <v>#N/A</v>
      </c>
      <c r="AB126" s="4" t="e">
        <f>VLOOKUP(F126,'Wage and Capital Related Income'!$A$2:$D$34,4,FALSE)</f>
        <v>#N/A</v>
      </c>
      <c r="AC126" s="4" t="e">
        <f>VLOOKUP(F126,'Recapture Features'!$A$2:$B$34,2,FALSE)</f>
        <v>#N/A</v>
      </c>
      <c r="AD126" s="4">
        <f>VLOOKUP(INT(U126),Depth!$A$2:$B$36,2,FALSE)</f>
        <v>0</v>
      </c>
      <c r="AE126" s="4" t="str">
        <f t="shared" si="7"/>
        <v>0</v>
      </c>
      <c r="AF126" s="4" t="e">
        <f>VLOOKUP(AE126,Days!$D$2:$E$199,2,FALSE)</f>
        <v>#N/A</v>
      </c>
      <c r="AG126" s="4">
        <f t="shared" si="8"/>
        <v>0</v>
      </c>
      <c r="AH126" s="4">
        <f t="shared" si="9"/>
        <v>0</v>
      </c>
      <c r="AI126" s="4">
        <f t="shared" si="10"/>
        <v>0</v>
      </c>
      <c r="AJ126" s="4">
        <f t="shared" si="11"/>
        <v>0</v>
      </c>
      <c r="AK126" s="4">
        <f t="shared" si="12"/>
        <v>0</v>
      </c>
      <c r="AL126" s="8">
        <f t="shared" si="13"/>
        <v>0</v>
      </c>
    </row>
    <row r="127" spans="1:38" x14ac:dyDescent="0.25">
      <c r="A127" s="5"/>
      <c r="B127" s="5"/>
      <c r="C127" s="5"/>
      <c r="D127" s="5"/>
      <c r="E127" s="5"/>
      <c r="F127" s="5"/>
      <c r="G127" s="5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5"/>
      <c r="T127" s="5"/>
      <c r="U127" s="6"/>
      <c r="V127" s="6"/>
      <c r="W127" s="9" t="e">
        <f>VLOOKUP(F127,'Rental Loss'!$A$2:$D$34,4,FALSE)</f>
        <v>#N/A</v>
      </c>
      <c r="X127" s="4" t="e">
        <f>VLOOKUP(F127,'Percent Owner Occupied'!$A$2:$B$34,2,FALSE)</f>
        <v>#N/A</v>
      </c>
      <c r="Y127" s="4" t="e">
        <f>VLOOKUP(F127,'Rental Loss'!$A$2:$C$34,3,FALSE)</f>
        <v>#N/A</v>
      </c>
      <c r="Z127" s="4" t="e">
        <f>VLOOKUP(F127,'Wage and Capital Related Income'!$A$2:$C$34,3,FALSE)</f>
        <v>#N/A</v>
      </c>
      <c r="AA127" s="4" t="e">
        <f>VLOOKUP(F127,'Recapture Features'!$A$2:$D$34,4,FALSE)</f>
        <v>#N/A</v>
      </c>
      <c r="AB127" s="4" t="e">
        <f>VLOOKUP(F127,'Wage and Capital Related Income'!$A$2:$D$34,4,FALSE)</f>
        <v>#N/A</v>
      </c>
      <c r="AC127" s="4" t="e">
        <f>VLOOKUP(F127,'Recapture Features'!$A$2:$B$34,2,FALSE)</f>
        <v>#N/A</v>
      </c>
      <c r="AD127" s="4">
        <f>VLOOKUP(INT(U127),Depth!$A$2:$B$36,2,FALSE)</f>
        <v>0</v>
      </c>
      <c r="AE127" s="4" t="str">
        <f t="shared" si="7"/>
        <v>0</v>
      </c>
      <c r="AF127" s="4" t="e">
        <f>VLOOKUP(AE127,Days!$D$2:$E$199,2,FALSE)</f>
        <v>#N/A</v>
      </c>
      <c r="AG127" s="4">
        <f t="shared" si="8"/>
        <v>0</v>
      </c>
      <c r="AH127" s="4">
        <f t="shared" si="9"/>
        <v>0</v>
      </c>
      <c r="AI127" s="4">
        <f t="shared" si="10"/>
        <v>0</v>
      </c>
      <c r="AJ127" s="4">
        <f t="shared" si="11"/>
        <v>0</v>
      </c>
      <c r="AK127" s="4">
        <f t="shared" si="12"/>
        <v>0</v>
      </c>
      <c r="AL127" s="8">
        <f t="shared" si="13"/>
        <v>0</v>
      </c>
    </row>
    <row r="128" spans="1:38" x14ac:dyDescent="0.25">
      <c r="A128" s="5"/>
      <c r="B128" s="5"/>
      <c r="C128" s="5"/>
      <c r="D128" s="5"/>
      <c r="E128" s="5"/>
      <c r="F128" s="5"/>
      <c r="G128" s="5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5"/>
      <c r="T128" s="5"/>
      <c r="U128" s="6"/>
      <c r="V128" s="6"/>
      <c r="W128" s="9" t="e">
        <f>VLOOKUP(F128,'Rental Loss'!$A$2:$D$34,4,FALSE)</f>
        <v>#N/A</v>
      </c>
      <c r="X128" s="4" t="e">
        <f>VLOOKUP(F128,'Percent Owner Occupied'!$A$2:$B$34,2,FALSE)</f>
        <v>#N/A</v>
      </c>
      <c r="Y128" s="4" t="e">
        <f>VLOOKUP(F128,'Rental Loss'!$A$2:$C$34,3,FALSE)</f>
        <v>#N/A</v>
      </c>
      <c r="Z128" s="4" t="e">
        <f>VLOOKUP(F128,'Wage and Capital Related Income'!$A$2:$C$34,3,FALSE)</f>
        <v>#N/A</v>
      </c>
      <c r="AA128" s="4" t="e">
        <f>VLOOKUP(F128,'Recapture Features'!$A$2:$D$34,4,FALSE)</f>
        <v>#N/A</v>
      </c>
      <c r="AB128" s="4" t="e">
        <f>VLOOKUP(F128,'Wage and Capital Related Income'!$A$2:$D$34,4,FALSE)</f>
        <v>#N/A</v>
      </c>
      <c r="AC128" s="4" t="e">
        <f>VLOOKUP(F128,'Recapture Features'!$A$2:$B$34,2,FALSE)</f>
        <v>#N/A</v>
      </c>
      <c r="AD128" s="4">
        <f>VLOOKUP(INT(U128),Depth!$A$2:$B$36,2,FALSE)</f>
        <v>0</v>
      </c>
      <c r="AE128" s="4" t="str">
        <f t="shared" si="7"/>
        <v>0</v>
      </c>
      <c r="AF128" s="4" t="e">
        <f>VLOOKUP(AE128,Days!$D$2:$E$199,2,FALSE)</f>
        <v>#N/A</v>
      </c>
      <c r="AG128" s="4">
        <f t="shared" si="8"/>
        <v>0</v>
      </c>
      <c r="AH128" s="4">
        <f t="shared" si="9"/>
        <v>0</v>
      </c>
      <c r="AI128" s="4">
        <f t="shared" si="10"/>
        <v>0</v>
      </c>
      <c r="AJ128" s="4">
        <f t="shared" si="11"/>
        <v>0</v>
      </c>
      <c r="AK128" s="4">
        <f t="shared" si="12"/>
        <v>0</v>
      </c>
      <c r="AL128" s="8">
        <f t="shared" si="13"/>
        <v>0</v>
      </c>
    </row>
    <row r="129" spans="1:38" x14ac:dyDescent="0.25">
      <c r="A129" s="5"/>
      <c r="B129" s="5"/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5"/>
      <c r="T129" s="5"/>
      <c r="U129" s="6"/>
      <c r="V129" s="6"/>
      <c r="W129" s="9" t="e">
        <f>VLOOKUP(F129,'Rental Loss'!$A$2:$D$34,4,FALSE)</f>
        <v>#N/A</v>
      </c>
      <c r="X129" s="4" t="e">
        <f>VLOOKUP(F129,'Percent Owner Occupied'!$A$2:$B$34,2,FALSE)</f>
        <v>#N/A</v>
      </c>
      <c r="Y129" s="4" t="e">
        <f>VLOOKUP(F129,'Rental Loss'!$A$2:$C$34,3,FALSE)</f>
        <v>#N/A</v>
      </c>
      <c r="Z129" s="4" t="e">
        <f>VLOOKUP(F129,'Wage and Capital Related Income'!$A$2:$C$34,3,FALSE)</f>
        <v>#N/A</v>
      </c>
      <c r="AA129" s="4" t="e">
        <f>VLOOKUP(F129,'Recapture Features'!$A$2:$D$34,4,FALSE)</f>
        <v>#N/A</v>
      </c>
      <c r="AB129" s="4" t="e">
        <f>VLOOKUP(F129,'Wage and Capital Related Income'!$A$2:$D$34,4,FALSE)</f>
        <v>#N/A</v>
      </c>
      <c r="AC129" s="4" t="e">
        <f>VLOOKUP(F129,'Recapture Features'!$A$2:$B$34,2,FALSE)</f>
        <v>#N/A</v>
      </c>
      <c r="AD129" s="4">
        <f>VLOOKUP(INT(U129),Depth!$A$2:$B$36,2,FALSE)</f>
        <v>0</v>
      </c>
      <c r="AE129" s="4" t="str">
        <f t="shared" si="7"/>
        <v>0</v>
      </c>
      <c r="AF129" s="4" t="e">
        <f>VLOOKUP(AE129,Days!$D$2:$E$199,2,FALSE)</f>
        <v>#N/A</v>
      </c>
      <c r="AG129" s="4">
        <f t="shared" si="8"/>
        <v>0</v>
      </c>
      <c r="AH129" s="4">
        <f t="shared" si="9"/>
        <v>0</v>
      </c>
      <c r="AI129" s="4">
        <f t="shared" si="10"/>
        <v>0</v>
      </c>
      <c r="AJ129" s="4">
        <f t="shared" si="11"/>
        <v>0</v>
      </c>
      <c r="AK129" s="4">
        <f t="shared" si="12"/>
        <v>0</v>
      </c>
      <c r="AL129" s="8">
        <f t="shared" si="13"/>
        <v>0</v>
      </c>
    </row>
    <row r="130" spans="1:38" x14ac:dyDescent="0.2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5"/>
      <c r="T130" s="5"/>
      <c r="U130" s="6"/>
      <c r="V130" s="6"/>
      <c r="W130" s="9" t="e">
        <f>VLOOKUP(F130,'Rental Loss'!$A$2:$D$34,4,FALSE)</f>
        <v>#N/A</v>
      </c>
      <c r="X130" s="4" t="e">
        <f>VLOOKUP(F130,'Percent Owner Occupied'!$A$2:$B$34,2,FALSE)</f>
        <v>#N/A</v>
      </c>
      <c r="Y130" s="4" t="e">
        <f>VLOOKUP(F130,'Rental Loss'!$A$2:$C$34,3,FALSE)</f>
        <v>#N/A</v>
      </c>
      <c r="Z130" s="4" t="e">
        <f>VLOOKUP(F130,'Wage and Capital Related Income'!$A$2:$C$34,3,FALSE)</f>
        <v>#N/A</v>
      </c>
      <c r="AA130" s="4" t="e">
        <f>VLOOKUP(F130,'Recapture Features'!$A$2:$D$34,4,FALSE)</f>
        <v>#N/A</v>
      </c>
      <c r="AB130" s="4" t="e">
        <f>VLOOKUP(F130,'Wage and Capital Related Income'!$A$2:$D$34,4,FALSE)</f>
        <v>#N/A</v>
      </c>
      <c r="AC130" s="4" t="e">
        <f>VLOOKUP(F130,'Recapture Features'!$A$2:$B$34,2,FALSE)</f>
        <v>#N/A</v>
      </c>
      <c r="AD130" s="4">
        <f>VLOOKUP(INT(U130),Depth!$A$2:$B$36,2,FALSE)</f>
        <v>0</v>
      </c>
      <c r="AE130" s="4" t="str">
        <f t="shared" si="7"/>
        <v>0</v>
      </c>
      <c r="AF130" s="4" t="e">
        <f>VLOOKUP(AE130,Days!$D$2:$E$199,2,FALSE)</f>
        <v>#N/A</v>
      </c>
      <c r="AG130" s="4">
        <f t="shared" si="8"/>
        <v>0</v>
      </c>
      <c r="AH130" s="4">
        <f t="shared" si="9"/>
        <v>0</v>
      </c>
      <c r="AI130" s="4">
        <f t="shared" si="10"/>
        <v>0</v>
      </c>
      <c r="AJ130" s="4">
        <f t="shared" si="11"/>
        <v>0</v>
      </c>
      <c r="AK130" s="4">
        <f t="shared" si="12"/>
        <v>0</v>
      </c>
      <c r="AL130" s="8">
        <f t="shared" si="13"/>
        <v>0</v>
      </c>
    </row>
    <row r="131" spans="1:38" x14ac:dyDescent="0.25">
      <c r="A131" s="5"/>
      <c r="B131" s="5"/>
      <c r="C131" s="5"/>
      <c r="D131" s="5"/>
      <c r="E131" s="5"/>
      <c r="F131" s="5"/>
      <c r="G131" s="5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5"/>
      <c r="T131" s="5"/>
      <c r="U131" s="6"/>
      <c r="V131" s="6"/>
      <c r="W131" s="9" t="e">
        <f>VLOOKUP(F131,'Rental Loss'!$A$2:$D$34,4,FALSE)</f>
        <v>#N/A</v>
      </c>
      <c r="X131" s="4" t="e">
        <f>VLOOKUP(F131,'Percent Owner Occupied'!$A$2:$B$34,2,FALSE)</f>
        <v>#N/A</v>
      </c>
      <c r="Y131" s="4" t="e">
        <f>VLOOKUP(F131,'Rental Loss'!$A$2:$C$34,3,FALSE)</f>
        <v>#N/A</v>
      </c>
      <c r="Z131" s="4" t="e">
        <f>VLOOKUP(F131,'Wage and Capital Related Income'!$A$2:$C$34,3,FALSE)</f>
        <v>#N/A</v>
      </c>
      <c r="AA131" s="4" t="e">
        <f>VLOOKUP(F131,'Recapture Features'!$A$2:$D$34,4,FALSE)</f>
        <v>#N/A</v>
      </c>
      <c r="AB131" s="4" t="e">
        <f>VLOOKUP(F131,'Wage and Capital Related Income'!$A$2:$D$34,4,FALSE)</f>
        <v>#N/A</v>
      </c>
      <c r="AC131" s="4" t="e">
        <f>VLOOKUP(F131,'Recapture Features'!$A$2:$B$34,2,FALSE)</f>
        <v>#N/A</v>
      </c>
      <c r="AD131" s="4">
        <f>VLOOKUP(INT(U131),Depth!$A$2:$B$36,2,FALSE)</f>
        <v>0</v>
      </c>
      <c r="AE131" s="4" t="str">
        <f t="shared" ref="AE131:AE194" si="14">F131&amp;AD131</f>
        <v>0</v>
      </c>
      <c r="AF131" s="4" t="e">
        <f>VLOOKUP(AE131,Days!$D$2:$E$199,2,FALSE)</f>
        <v>#N/A</v>
      </c>
      <c r="AG131" s="4">
        <f t="shared" ref="AG131:AG194" si="15">IF(N131&gt;10,V131*(1-X131/100)*W131+X131/100*(W131+Y131*AF131),0)</f>
        <v>0</v>
      </c>
      <c r="AH131" s="4">
        <f t="shared" ref="AH131:AH194" si="16">IF(N131&gt;10,(1-X131/100)*V131*Z131*AF131,0)</f>
        <v>0</v>
      </c>
      <c r="AI131" s="4">
        <f t="shared" ref="AI131:AI194" si="17">IF(N131&gt;10,(1-AA131)*V131*Z131*AF131,0)</f>
        <v>0</v>
      </c>
      <c r="AJ131" s="4">
        <f t="shared" ref="AJ131:AJ194" si="18">IF(N131&gt;10,(1-AC131)*V131*AB131*AF131,0)</f>
        <v>0</v>
      </c>
      <c r="AK131" s="4">
        <f t="shared" ref="AK131:AK194" si="19">AG131+AH131+AI131+AJ131</f>
        <v>0</v>
      </c>
      <c r="AL131" s="8">
        <f t="shared" ref="AL131:AL194" si="20">AK131+R131+Q131+P131</f>
        <v>0</v>
      </c>
    </row>
    <row r="132" spans="1:38" x14ac:dyDescent="0.25">
      <c r="A132" s="5"/>
      <c r="B132" s="5"/>
      <c r="C132" s="5"/>
      <c r="D132" s="5"/>
      <c r="E132" s="5"/>
      <c r="F132" s="5"/>
      <c r="G132" s="5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5"/>
      <c r="T132" s="5"/>
      <c r="U132" s="6"/>
      <c r="V132" s="6"/>
      <c r="W132" s="9" t="e">
        <f>VLOOKUP(F132,'Rental Loss'!$A$2:$D$34,4,FALSE)</f>
        <v>#N/A</v>
      </c>
      <c r="X132" s="4" t="e">
        <f>VLOOKUP(F132,'Percent Owner Occupied'!$A$2:$B$34,2,FALSE)</f>
        <v>#N/A</v>
      </c>
      <c r="Y132" s="4" t="e">
        <f>VLOOKUP(F132,'Rental Loss'!$A$2:$C$34,3,FALSE)</f>
        <v>#N/A</v>
      </c>
      <c r="Z132" s="4" t="e">
        <f>VLOOKUP(F132,'Wage and Capital Related Income'!$A$2:$C$34,3,FALSE)</f>
        <v>#N/A</v>
      </c>
      <c r="AA132" s="4" t="e">
        <f>VLOOKUP(F132,'Recapture Features'!$A$2:$D$34,4,FALSE)</f>
        <v>#N/A</v>
      </c>
      <c r="AB132" s="4" t="e">
        <f>VLOOKUP(F132,'Wage and Capital Related Income'!$A$2:$D$34,4,FALSE)</f>
        <v>#N/A</v>
      </c>
      <c r="AC132" s="4" t="e">
        <f>VLOOKUP(F132,'Recapture Features'!$A$2:$B$34,2,FALSE)</f>
        <v>#N/A</v>
      </c>
      <c r="AD132" s="4">
        <f>VLOOKUP(INT(U132),Depth!$A$2:$B$36,2,FALSE)</f>
        <v>0</v>
      </c>
      <c r="AE132" s="4" t="str">
        <f t="shared" si="14"/>
        <v>0</v>
      </c>
      <c r="AF132" s="4" t="e">
        <f>VLOOKUP(AE132,Days!$D$2:$E$199,2,FALSE)</f>
        <v>#N/A</v>
      </c>
      <c r="AG132" s="4">
        <f t="shared" si="15"/>
        <v>0</v>
      </c>
      <c r="AH132" s="4">
        <f t="shared" si="16"/>
        <v>0</v>
      </c>
      <c r="AI132" s="4">
        <f t="shared" si="17"/>
        <v>0</v>
      </c>
      <c r="AJ132" s="4">
        <f t="shared" si="18"/>
        <v>0</v>
      </c>
      <c r="AK132" s="4">
        <f t="shared" si="19"/>
        <v>0</v>
      </c>
      <c r="AL132" s="8">
        <f t="shared" si="20"/>
        <v>0</v>
      </c>
    </row>
    <row r="133" spans="1:38" x14ac:dyDescent="0.2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5"/>
      <c r="T133" s="5"/>
      <c r="U133" s="6"/>
      <c r="V133" s="6"/>
      <c r="W133" s="9" t="e">
        <f>VLOOKUP(F133,'Rental Loss'!$A$2:$D$34,4,FALSE)</f>
        <v>#N/A</v>
      </c>
      <c r="X133" s="4" t="e">
        <f>VLOOKUP(F133,'Percent Owner Occupied'!$A$2:$B$34,2,FALSE)</f>
        <v>#N/A</v>
      </c>
      <c r="Y133" s="4" t="e">
        <f>VLOOKUP(F133,'Rental Loss'!$A$2:$C$34,3,FALSE)</f>
        <v>#N/A</v>
      </c>
      <c r="Z133" s="4" t="e">
        <f>VLOOKUP(F133,'Wage and Capital Related Income'!$A$2:$C$34,3,FALSE)</f>
        <v>#N/A</v>
      </c>
      <c r="AA133" s="4" t="e">
        <f>VLOOKUP(F133,'Recapture Features'!$A$2:$D$34,4,FALSE)</f>
        <v>#N/A</v>
      </c>
      <c r="AB133" s="4" t="e">
        <f>VLOOKUP(F133,'Wage and Capital Related Income'!$A$2:$D$34,4,FALSE)</f>
        <v>#N/A</v>
      </c>
      <c r="AC133" s="4" t="e">
        <f>VLOOKUP(F133,'Recapture Features'!$A$2:$B$34,2,FALSE)</f>
        <v>#N/A</v>
      </c>
      <c r="AD133" s="4">
        <f>VLOOKUP(INT(U133),Depth!$A$2:$B$36,2,FALSE)</f>
        <v>0</v>
      </c>
      <c r="AE133" s="4" t="str">
        <f t="shared" si="14"/>
        <v>0</v>
      </c>
      <c r="AF133" s="4" t="e">
        <f>VLOOKUP(AE133,Days!$D$2:$E$199,2,FALSE)</f>
        <v>#N/A</v>
      </c>
      <c r="AG133" s="4">
        <f t="shared" si="15"/>
        <v>0</v>
      </c>
      <c r="AH133" s="4">
        <f t="shared" si="16"/>
        <v>0</v>
      </c>
      <c r="AI133" s="4">
        <f t="shared" si="17"/>
        <v>0</v>
      </c>
      <c r="AJ133" s="4">
        <f t="shared" si="18"/>
        <v>0</v>
      </c>
      <c r="AK133" s="4">
        <f t="shared" si="19"/>
        <v>0</v>
      </c>
      <c r="AL133" s="8">
        <f t="shared" si="20"/>
        <v>0</v>
      </c>
    </row>
    <row r="134" spans="1:38" x14ac:dyDescent="0.2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5"/>
      <c r="T134" s="5"/>
      <c r="U134" s="6"/>
      <c r="V134" s="6"/>
      <c r="W134" s="9" t="e">
        <f>VLOOKUP(F134,'Rental Loss'!$A$2:$D$34,4,FALSE)</f>
        <v>#N/A</v>
      </c>
      <c r="X134" s="4" t="e">
        <f>VLOOKUP(F134,'Percent Owner Occupied'!$A$2:$B$34,2,FALSE)</f>
        <v>#N/A</v>
      </c>
      <c r="Y134" s="4" t="e">
        <f>VLOOKUP(F134,'Rental Loss'!$A$2:$C$34,3,FALSE)</f>
        <v>#N/A</v>
      </c>
      <c r="Z134" s="4" t="e">
        <f>VLOOKUP(F134,'Wage and Capital Related Income'!$A$2:$C$34,3,FALSE)</f>
        <v>#N/A</v>
      </c>
      <c r="AA134" s="4" t="e">
        <f>VLOOKUP(F134,'Recapture Features'!$A$2:$D$34,4,FALSE)</f>
        <v>#N/A</v>
      </c>
      <c r="AB134" s="4" t="e">
        <f>VLOOKUP(F134,'Wage and Capital Related Income'!$A$2:$D$34,4,FALSE)</f>
        <v>#N/A</v>
      </c>
      <c r="AC134" s="4" t="e">
        <f>VLOOKUP(F134,'Recapture Features'!$A$2:$B$34,2,FALSE)</f>
        <v>#N/A</v>
      </c>
      <c r="AD134" s="4">
        <f>VLOOKUP(INT(U134),Depth!$A$2:$B$36,2,FALSE)</f>
        <v>0</v>
      </c>
      <c r="AE134" s="4" t="str">
        <f t="shared" si="14"/>
        <v>0</v>
      </c>
      <c r="AF134" s="4" t="e">
        <f>VLOOKUP(AE134,Days!$D$2:$E$199,2,FALSE)</f>
        <v>#N/A</v>
      </c>
      <c r="AG134" s="4">
        <f t="shared" si="15"/>
        <v>0</v>
      </c>
      <c r="AH134" s="4">
        <f t="shared" si="16"/>
        <v>0</v>
      </c>
      <c r="AI134" s="4">
        <f t="shared" si="17"/>
        <v>0</v>
      </c>
      <c r="AJ134" s="4">
        <f t="shared" si="18"/>
        <v>0</v>
      </c>
      <c r="AK134" s="4">
        <f t="shared" si="19"/>
        <v>0</v>
      </c>
      <c r="AL134" s="8">
        <f t="shared" si="20"/>
        <v>0</v>
      </c>
    </row>
    <row r="135" spans="1:38" x14ac:dyDescent="0.25">
      <c r="A135" s="5"/>
      <c r="B135" s="5"/>
      <c r="C135" s="5"/>
      <c r="D135" s="5"/>
      <c r="E135" s="5"/>
      <c r="F135" s="5"/>
      <c r="G135" s="5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5"/>
      <c r="T135" s="5"/>
      <c r="U135" s="6"/>
      <c r="V135" s="6"/>
      <c r="W135" s="9" t="e">
        <f>VLOOKUP(F135,'Rental Loss'!$A$2:$D$34,4,FALSE)</f>
        <v>#N/A</v>
      </c>
      <c r="X135" s="4" t="e">
        <f>VLOOKUP(F135,'Percent Owner Occupied'!$A$2:$B$34,2,FALSE)</f>
        <v>#N/A</v>
      </c>
      <c r="Y135" s="4" t="e">
        <f>VLOOKUP(F135,'Rental Loss'!$A$2:$C$34,3,FALSE)</f>
        <v>#N/A</v>
      </c>
      <c r="Z135" s="4" t="e">
        <f>VLOOKUP(F135,'Wage and Capital Related Income'!$A$2:$C$34,3,FALSE)</f>
        <v>#N/A</v>
      </c>
      <c r="AA135" s="4" t="e">
        <f>VLOOKUP(F135,'Recapture Features'!$A$2:$D$34,4,FALSE)</f>
        <v>#N/A</v>
      </c>
      <c r="AB135" s="4" t="e">
        <f>VLOOKUP(F135,'Wage and Capital Related Income'!$A$2:$D$34,4,FALSE)</f>
        <v>#N/A</v>
      </c>
      <c r="AC135" s="4" t="e">
        <f>VLOOKUP(F135,'Recapture Features'!$A$2:$B$34,2,FALSE)</f>
        <v>#N/A</v>
      </c>
      <c r="AD135" s="4">
        <f>VLOOKUP(INT(U135),Depth!$A$2:$B$36,2,FALSE)</f>
        <v>0</v>
      </c>
      <c r="AE135" s="4" t="str">
        <f t="shared" si="14"/>
        <v>0</v>
      </c>
      <c r="AF135" s="4" t="e">
        <f>VLOOKUP(AE135,Days!$D$2:$E$199,2,FALSE)</f>
        <v>#N/A</v>
      </c>
      <c r="AG135" s="4">
        <f t="shared" si="15"/>
        <v>0</v>
      </c>
      <c r="AH135" s="4">
        <f t="shared" si="16"/>
        <v>0</v>
      </c>
      <c r="AI135" s="4">
        <f t="shared" si="17"/>
        <v>0</v>
      </c>
      <c r="AJ135" s="4">
        <f t="shared" si="18"/>
        <v>0</v>
      </c>
      <c r="AK135" s="4">
        <f t="shared" si="19"/>
        <v>0</v>
      </c>
      <c r="AL135" s="8">
        <f t="shared" si="20"/>
        <v>0</v>
      </c>
    </row>
    <row r="136" spans="1:38" x14ac:dyDescent="0.25">
      <c r="A136" s="5"/>
      <c r="B136" s="5"/>
      <c r="C136" s="5"/>
      <c r="D136" s="5"/>
      <c r="E136" s="5"/>
      <c r="F136" s="5"/>
      <c r="G136" s="5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5"/>
      <c r="T136" s="5"/>
      <c r="U136" s="6"/>
      <c r="V136" s="6"/>
      <c r="W136" s="9" t="e">
        <f>VLOOKUP(F136,'Rental Loss'!$A$2:$D$34,4,FALSE)</f>
        <v>#N/A</v>
      </c>
      <c r="X136" s="4" t="e">
        <f>VLOOKUP(F136,'Percent Owner Occupied'!$A$2:$B$34,2,FALSE)</f>
        <v>#N/A</v>
      </c>
      <c r="Y136" s="4" t="e">
        <f>VLOOKUP(F136,'Rental Loss'!$A$2:$C$34,3,FALSE)</f>
        <v>#N/A</v>
      </c>
      <c r="Z136" s="4" t="e">
        <f>VLOOKUP(F136,'Wage and Capital Related Income'!$A$2:$C$34,3,FALSE)</f>
        <v>#N/A</v>
      </c>
      <c r="AA136" s="4" t="e">
        <f>VLOOKUP(F136,'Recapture Features'!$A$2:$D$34,4,FALSE)</f>
        <v>#N/A</v>
      </c>
      <c r="AB136" s="4" t="e">
        <f>VLOOKUP(F136,'Wage and Capital Related Income'!$A$2:$D$34,4,FALSE)</f>
        <v>#N/A</v>
      </c>
      <c r="AC136" s="4" t="e">
        <f>VLOOKUP(F136,'Recapture Features'!$A$2:$B$34,2,FALSE)</f>
        <v>#N/A</v>
      </c>
      <c r="AD136" s="4">
        <f>VLOOKUP(INT(U136),Depth!$A$2:$B$36,2,FALSE)</f>
        <v>0</v>
      </c>
      <c r="AE136" s="4" t="str">
        <f t="shared" si="14"/>
        <v>0</v>
      </c>
      <c r="AF136" s="4" t="e">
        <f>VLOOKUP(AE136,Days!$D$2:$E$199,2,FALSE)</f>
        <v>#N/A</v>
      </c>
      <c r="AG136" s="4">
        <f t="shared" si="15"/>
        <v>0</v>
      </c>
      <c r="AH136" s="4">
        <f t="shared" si="16"/>
        <v>0</v>
      </c>
      <c r="AI136" s="4">
        <f t="shared" si="17"/>
        <v>0</v>
      </c>
      <c r="AJ136" s="4">
        <f t="shared" si="18"/>
        <v>0</v>
      </c>
      <c r="AK136" s="4">
        <f t="shared" si="19"/>
        <v>0</v>
      </c>
      <c r="AL136" s="8">
        <f t="shared" si="20"/>
        <v>0</v>
      </c>
    </row>
    <row r="137" spans="1:38" x14ac:dyDescent="0.25">
      <c r="A137" s="5"/>
      <c r="B137" s="5"/>
      <c r="C137" s="5"/>
      <c r="D137" s="5"/>
      <c r="E137" s="5"/>
      <c r="F137" s="5"/>
      <c r="G137" s="5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5"/>
      <c r="T137" s="5"/>
      <c r="U137" s="6"/>
      <c r="V137" s="6"/>
      <c r="W137" s="9" t="e">
        <f>VLOOKUP(F137,'Rental Loss'!$A$2:$D$34,4,FALSE)</f>
        <v>#N/A</v>
      </c>
      <c r="X137" s="4" t="e">
        <f>VLOOKUP(F137,'Percent Owner Occupied'!$A$2:$B$34,2,FALSE)</f>
        <v>#N/A</v>
      </c>
      <c r="Y137" s="4" t="e">
        <f>VLOOKUP(F137,'Rental Loss'!$A$2:$C$34,3,FALSE)</f>
        <v>#N/A</v>
      </c>
      <c r="Z137" s="4" t="e">
        <f>VLOOKUP(F137,'Wage and Capital Related Income'!$A$2:$C$34,3,FALSE)</f>
        <v>#N/A</v>
      </c>
      <c r="AA137" s="4" t="e">
        <f>VLOOKUP(F137,'Recapture Features'!$A$2:$D$34,4,FALSE)</f>
        <v>#N/A</v>
      </c>
      <c r="AB137" s="4" t="e">
        <f>VLOOKUP(F137,'Wage and Capital Related Income'!$A$2:$D$34,4,FALSE)</f>
        <v>#N/A</v>
      </c>
      <c r="AC137" s="4" t="e">
        <f>VLOOKUP(F137,'Recapture Features'!$A$2:$B$34,2,FALSE)</f>
        <v>#N/A</v>
      </c>
      <c r="AD137" s="4">
        <f>VLOOKUP(INT(U137),Depth!$A$2:$B$36,2,FALSE)</f>
        <v>0</v>
      </c>
      <c r="AE137" s="4" t="str">
        <f t="shared" si="14"/>
        <v>0</v>
      </c>
      <c r="AF137" s="4" t="e">
        <f>VLOOKUP(AE137,Days!$D$2:$E$199,2,FALSE)</f>
        <v>#N/A</v>
      </c>
      <c r="AG137" s="4">
        <f t="shared" si="15"/>
        <v>0</v>
      </c>
      <c r="AH137" s="4">
        <f t="shared" si="16"/>
        <v>0</v>
      </c>
      <c r="AI137" s="4">
        <f t="shared" si="17"/>
        <v>0</v>
      </c>
      <c r="AJ137" s="4">
        <f t="shared" si="18"/>
        <v>0</v>
      </c>
      <c r="AK137" s="4">
        <f t="shared" si="19"/>
        <v>0</v>
      </c>
      <c r="AL137" s="8">
        <f t="shared" si="20"/>
        <v>0</v>
      </c>
    </row>
    <row r="138" spans="1:38" x14ac:dyDescent="0.2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5"/>
      <c r="T138" s="5"/>
      <c r="U138" s="6"/>
      <c r="V138" s="6"/>
      <c r="W138" s="9" t="e">
        <f>VLOOKUP(F138,'Rental Loss'!$A$2:$D$34,4,FALSE)</f>
        <v>#N/A</v>
      </c>
      <c r="X138" s="4" t="e">
        <f>VLOOKUP(F138,'Percent Owner Occupied'!$A$2:$B$34,2,FALSE)</f>
        <v>#N/A</v>
      </c>
      <c r="Y138" s="4" t="e">
        <f>VLOOKUP(F138,'Rental Loss'!$A$2:$C$34,3,FALSE)</f>
        <v>#N/A</v>
      </c>
      <c r="Z138" s="4" t="e">
        <f>VLOOKUP(F138,'Wage and Capital Related Income'!$A$2:$C$34,3,FALSE)</f>
        <v>#N/A</v>
      </c>
      <c r="AA138" s="4" t="e">
        <f>VLOOKUP(F138,'Recapture Features'!$A$2:$D$34,4,FALSE)</f>
        <v>#N/A</v>
      </c>
      <c r="AB138" s="4" t="e">
        <f>VLOOKUP(F138,'Wage and Capital Related Income'!$A$2:$D$34,4,FALSE)</f>
        <v>#N/A</v>
      </c>
      <c r="AC138" s="4" t="e">
        <f>VLOOKUP(F138,'Recapture Features'!$A$2:$B$34,2,FALSE)</f>
        <v>#N/A</v>
      </c>
      <c r="AD138" s="4">
        <f>VLOOKUP(INT(U138),Depth!$A$2:$B$36,2,FALSE)</f>
        <v>0</v>
      </c>
      <c r="AE138" s="4" t="str">
        <f t="shared" si="14"/>
        <v>0</v>
      </c>
      <c r="AF138" s="4" t="e">
        <f>VLOOKUP(AE138,Days!$D$2:$E$199,2,FALSE)</f>
        <v>#N/A</v>
      </c>
      <c r="AG138" s="4">
        <f t="shared" si="15"/>
        <v>0</v>
      </c>
      <c r="AH138" s="4">
        <f t="shared" si="16"/>
        <v>0</v>
      </c>
      <c r="AI138" s="4">
        <f t="shared" si="17"/>
        <v>0</v>
      </c>
      <c r="AJ138" s="4">
        <f t="shared" si="18"/>
        <v>0</v>
      </c>
      <c r="AK138" s="4">
        <f t="shared" si="19"/>
        <v>0</v>
      </c>
      <c r="AL138" s="8">
        <f t="shared" si="20"/>
        <v>0</v>
      </c>
    </row>
    <row r="139" spans="1:38" x14ac:dyDescent="0.25">
      <c r="A139" s="5"/>
      <c r="B139" s="5"/>
      <c r="C139" s="5"/>
      <c r="D139" s="5"/>
      <c r="E139" s="5"/>
      <c r="F139" s="5"/>
      <c r="G139" s="5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5"/>
      <c r="T139" s="5"/>
      <c r="U139" s="6"/>
      <c r="V139" s="6"/>
      <c r="W139" s="9" t="e">
        <f>VLOOKUP(F139,'Rental Loss'!$A$2:$D$34,4,FALSE)</f>
        <v>#N/A</v>
      </c>
      <c r="X139" s="4" t="e">
        <f>VLOOKUP(F139,'Percent Owner Occupied'!$A$2:$B$34,2,FALSE)</f>
        <v>#N/A</v>
      </c>
      <c r="Y139" s="4" t="e">
        <f>VLOOKUP(F139,'Rental Loss'!$A$2:$C$34,3,FALSE)</f>
        <v>#N/A</v>
      </c>
      <c r="Z139" s="4" t="e">
        <f>VLOOKUP(F139,'Wage and Capital Related Income'!$A$2:$C$34,3,FALSE)</f>
        <v>#N/A</v>
      </c>
      <c r="AA139" s="4" t="e">
        <f>VLOOKUP(F139,'Recapture Features'!$A$2:$D$34,4,FALSE)</f>
        <v>#N/A</v>
      </c>
      <c r="AB139" s="4" t="e">
        <f>VLOOKUP(F139,'Wage and Capital Related Income'!$A$2:$D$34,4,FALSE)</f>
        <v>#N/A</v>
      </c>
      <c r="AC139" s="4" t="e">
        <f>VLOOKUP(F139,'Recapture Features'!$A$2:$B$34,2,FALSE)</f>
        <v>#N/A</v>
      </c>
      <c r="AD139" s="4">
        <f>VLOOKUP(INT(U139),Depth!$A$2:$B$36,2,FALSE)</f>
        <v>0</v>
      </c>
      <c r="AE139" s="4" t="str">
        <f t="shared" si="14"/>
        <v>0</v>
      </c>
      <c r="AF139" s="4" t="e">
        <f>VLOOKUP(AE139,Days!$D$2:$E$199,2,FALSE)</f>
        <v>#N/A</v>
      </c>
      <c r="AG139" s="4">
        <f t="shared" si="15"/>
        <v>0</v>
      </c>
      <c r="AH139" s="4">
        <f t="shared" si="16"/>
        <v>0</v>
      </c>
      <c r="AI139" s="4">
        <f t="shared" si="17"/>
        <v>0</v>
      </c>
      <c r="AJ139" s="4">
        <f t="shared" si="18"/>
        <v>0</v>
      </c>
      <c r="AK139" s="4">
        <f t="shared" si="19"/>
        <v>0</v>
      </c>
      <c r="AL139" s="8">
        <f t="shared" si="20"/>
        <v>0</v>
      </c>
    </row>
    <row r="140" spans="1:38" x14ac:dyDescent="0.25">
      <c r="A140" s="5"/>
      <c r="B140" s="5"/>
      <c r="C140" s="5"/>
      <c r="D140" s="5"/>
      <c r="E140" s="5"/>
      <c r="F140" s="5"/>
      <c r="G140" s="5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5"/>
      <c r="T140" s="5"/>
      <c r="U140" s="6"/>
      <c r="V140" s="6"/>
      <c r="W140" s="9" t="e">
        <f>VLOOKUP(F140,'Rental Loss'!$A$2:$D$34,4,FALSE)</f>
        <v>#N/A</v>
      </c>
      <c r="X140" s="4" t="e">
        <f>VLOOKUP(F140,'Percent Owner Occupied'!$A$2:$B$34,2,FALSE)</f>
        <v>#N/A</v>
      </c>
      <c r="Y140" s="4" t="e">
        <f>VLOOKUP(F140,'Rental Loss'!$A$2:$C$34,3,FALSE)</f>
        <v>#N/A</v>
      </c>
      <c r="Z140" s="4" t="e">
        <f>VLOOKUP(F140,'Wage and Capital Related Income'!$A$2:$C$34,3,FALSE)</f>
        <v>#N/A</v>
      </c>
      <c r="AA140" s="4" t="e">
        <f>VLOOKUP(F140,'Recapture Features'!$A$2:$D$34,4,FALSE)</f>
        <v>#N/A</v>
      </c>
      <c r="AB140" s="4" t="e">
        <f>VLOOKUP(F140,'Wage and Capital Related Income'!$A$2:$D$34,4,FALSE)</f>
        <v>#N/A</v>
      </c>
      <c r="AC140" s="4" t="e">
        <f>VLOOKUP(F140,'Recapture Features'!$A$2:$B$34,2,FALSE)</f>
        <v>#N/A</v>
      </c>
      <c r="AD140" s="4">
        <f>VLOOKUP(INT(U140),Depth!$A$2:$B$36,2,FALSE)</f>
        <v>0</v>
      </c>
      <c r="AE140" s="4" t="str">
        <f t="shared" si="14"/>
        <v>0</v>
      </c>
      <c r="AF140" s="4" t="e">
        <f>VLOOKUP(AE140,Days!$D$2:$E$199,2,FALSE)</f>
        <v>#N/A</v>
      </c>
      <c r="AG140" s="4">
        <f t="shared" si="15"/>
        <v>0</v>
      </c>
      <c r="AH140" s="4">
        <f t="shared" si="16"/>
        <v>0</v>
      </c>
      <c r="AI140" s="4">
        <f t="shared" si="17"/>
        <v>0</v>
      </c>
      <c r="AJ140" s="4">
        <f t="shared" si="18"/>
        <v>0</v>
      </c>
      <c r="AK140" s="4">
        <f t="shared" si="19"/>
        <v>0</v>
      </c>
      <c r="AL140" s="8">
        <f t="shared" si="20"/>
        <v>0</v>
      </c>
    </row>
    <row r="141" spans="1:38" x14ac:dyDescent="0.25">
      <c r="A141" s="5"/>
      <c r="B141" s="5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5"/>
      <c r="T141" s="5"/>
      <c r="U141" s="6"/>
      <c r="V141" s="6"/>
      <c r="W141" s="9" t="e">
        <f>VLOOKUP(F141,'Rental Loss'!$A$2:$D$34,4,FALSE)</f>
        <v>#N/A</v>
      </c>
      <c r="X141" s="4" t="e">
        <f>VLOOKUP(F141,'Percent Owner Occupied'!$A$2:$B$34,2,FALSE)</f>
        <v>#N/A</v>
      </c>
      <c r="Y141" s="4" t="e">
        <f>VLOOKUP(F141,'Rental Loss'!$A$2:$C$34,3,FALSE)</f>
        <v>#N/A</v>
      </c>
      <c r="Z141" s="4" t="e">
        <f>VLOOKUP(F141,'Wage and Capital Related Income'!$A$2:$C$34,3,FALSE)</f>
        <v>#N/A</v>
      </c>
      <c r="AA141" s="4" t="e">
        <f>VLOOKUP(F141,'Recapture Features'!$A$2:$D$34,4,FALSE)</f>
        <v>#N/A</v>
      </c>
      <c r="AB141" s="4" t="e">
        <f>VLOOKUP(F141,'Wage and Capital Related Income'!$A$2:$D$34,4,FALSE)</f>
        <v>#N/A</v>
      </c>
      <c r="AC141" s="4" t="e">
        <f>VLOOKUP(F141,'Recapture Features'!$A$2:$B$34,2,FALSE)</f>
        <v>#N/A</v>
      </c>
      <c r="AD141" s="4">
        <f>VLOOKUP(INT(U141),Depth!$A$2:$B$36,2,FALSE)</f>
        <v>0</v>
      </c>
      <c r="AE141" s="4" t="str">
        <f t="shared" si="14"/>
        <v>0</v>
      </c>
      <c r="AF141" s="4" t="e">
        <f>VLOOKUP(AE141,Days!$D$2:$E$199,2,FALSE)</f>
        <v>#N/A</v>
      </c>
      <c r="AG141" s="4">
        <f t="shared" si="15"/>
        <v>0</v>
      </c>
      <c r="AH141" s="4">
        <f t="shared" si="16"/>
        <v>0</v>
      </c>
      <c r="AI141" s="4">
        <f t="shared" si="17"/>
        <v>0</v>
      </c>
      <c r="AJ141" s="4">
        <f t="shared" si="18"/>
        <v>0</v>
      </c>
      <c r="AK141" s="4">
        <f t="shared" si="19"/>
        <v>0</v>
      </c>
      <c r="AL141" s="8">
        <f t="shared" si="20"/>
        <v>0</v>
      </c>
    </row>
    <row r="142" spans="1:38" x14ac:dyDescent="0.25">
      <c r="A142" s="5"/>
      <c r="B142" s="5"/>
      <c r="C142" s="5"/>
      <c r="D142" s="5"/>
      <c r="E142" s="5"/>
      <c r="F142" s="5"/>
      <c r="G142" s="5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5"/>
      <c r="T142" s="5"/>
      <c r="U142" s="6"/>
      <c r="V142" s="6"/>
      <c r="W142" s="9" t="e">
        <f>VLOOKUP(F142,'Rental Loss'!$A$2:$D$34,4,FALSE)</f>
        <v>#N/A</v>
      </c>
      <c r="X142" s="4" t="e">
        <f>VLOOKUP(F142,'Percent Owner Occupied'!$A$2:$B$34,2,FALSE)</f>
        <v>#N/A</v>
      </c>
      <c r="Y142" s="4" t="e">
        <f>VLOOKUP(F142,'Rental Loss'!$A$2:$C$34,3,FALSE)</f>
        <v>#N/A</v>
      </c>
      <c r="Z142" s="4" t="e">
        <f>VLOOKUP(F142,'Wage and Capital Related Income'!$A$2:$C$34,3,FALSE)</f>
        <v>#N/A</v>
      </c>
      <c r="AA142" s="4" t="e">
        <f>VLOOKUP(F142,'Recapture Features'!$A$2:$D$34,4,FALSE)</f>
        <v>#N/A</v>
      </c>
      <c r="AB142" s="4" t="e">
        <f>VLOOKUP(F142,'Wage and Capital Related Income'!$A$2:$D$34,4,FALSE)</f>
        <v>#N/A</v>
      </c>
      <c r="AC142" s="4" t="e">
        <f>VLOOKUP(F142,'Recapture Features'!$A$2:$B$34,2,FALSE)</f>
        <v>#N/A</v>
      </c>
      <c r="AD142" s="4">
        <f>VLOOKUP(INT(U142),Depth!$A$2:$B$36,2,FALSE)</f>
        <v>0</v>
      </c>
      <c r="AE142" s="4" t="str">
        <f t="shared" si="14"/>
        <v>0</v>
      </c>
      <c r="AF142" s="4" t="e">
        <f>VLOOKUP(AE142,Days!$D$2:$E$199,2,FALSE)</f>
        <v>#N/A</v>
      </c>
      <c r="AG142" s="4">
        <f t="shared" si="15"/>
        <v>0</v>
      </c>
      <c r="AH142" s="4">
        <f t="shared" si="16"/>
        <v>0</v>
      </c>
      <c r="AI142" s="4">
        <f t="shared" si="17"/>
        <v>0</v>
      </c>
      <c r="AJ142" s="4">
        <f t="shared" si="18"/>
        <v>0</v>
      </c>
      <c r="AK142" s="4">
        <f t="shared" si="19"/>
        <v>0</v>
      </c>
      <c r="AL142" s="8">
        <f t="shared" si="20"/>
        <v>0</v>
      </c>
    </row>
    <row r="143" spans="1:38" x14ac:dyDescent="0.25">
      <c r="A143" s="5"/>
      <c r="B143" s="5"/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5"/>
      <c r="T143" s="5"/>
      <c r="U143" s="6"/>
      <c r="V143" s="6"/>
      <c r="W143" s="9" t="e">
        <f>VLOOKUP(F143,'Rental Loss'!$A$2:$D$34,4,FALSE)</f>
        <v>#N/A</v>
      </c>
      <c r="X143" s="4" t="e">
        <f>VLOOKUP(F143,'Percent Owner Occupied'!$A$2:$B$34,2,FALSE)</f>
        <v>#N/A</v>
      </c>
      <c r="Y143" s="4" t="e">
        <f>VLOOKUP(F143,'Rental Loss'!$A$2:$C$34,3,FALSE)</f>
        <v>#N/A</v>
      </c>
      <c r="Z143" s="4" t="e">
        <f>VLOOKUP(F143,'Wage and Capital Related Income'!$A$2:$C$34,3,FALSE)</f>
        <v>#N/A</v>
      </c>
      <c r="AA143" s="4" t="e">
        <f>VLOOKUP(F143,'Recapture Features'!$A$2:$D$34,4,FALSE)</f>
        <v>#N/A</v>
      </c>
      <c r="AB143" s="4" t="e">
        <f>VLOOKUP(F143,'Wage and Capital Related Income'!$A$2:$D$34,4,FALSE)</f>
        <v>#N/A</v>
      </c>
      <c r="AC143" s="4" t="e">
        <f>VLOOKUP(F143,'Recapture Features'!$A$2:$B$34,2,FALSE)</f>
        <v>#N/A</v>
      </c>
      <c r="AD143" s="4">
        <f>VLOOKUP(INT(U143),Depth!$A$2:$B$36,2,FALSE)</f>
        <v>0</v>
      </c>
      <c r="AE143" s="4" t="str">
        <f t="shared" si="14"/>
        <v>0</v>
      </c>
      <c r="AF143" s="4" t="e">
        <f>VLOOKUP(AE143,Days!$D$2:$E$199,2,FALSE)</f>
        <v>#N/A</v>
      </c>
      <c r="AG143" s="4">
        <f t="shared" si="15"/>
        <v>0</v>
      </c>
      <c r="AH143" s="4">
        <f t="shared" si="16"/>
        <v>0</v>
      </c>
      <c r="AI143" s="4">
        <f t="shared" si="17"/>
        <v>0</v>
      </c>
      <c r="AJ143" s="4">
        <f t="shared" si="18"/>
        <v>0</v>
      </c>
      <c r="AK143" s="4">
        <f t="shared" si="19"/>
        <v>0</v>
      </c>
      <c r="AL143" s="8">
        <f t="shared" si="20"/>
        <v>0</v>
      </c>
    </row>
    <row r="144" spans="1:38" x14ac:dyDescent="0.25">
      <c r="A144" s="5"/>
      <c r="B144" s="5"/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5"/>
      <c r="T144" s="5"/>
      <c r="U144" s="6"/>
      <c r="V144" s="6"/>
      <c r="W144" s="9" t="e">
        <f>VLOOKUP(F144,'Rental Loss'!$A$2:$D$34,4,FALSE)</f>
        <v>#N/A</v>
      </c>
      <c r="X144" s="4" t="e">
        <f>VLOOKUP(F144,'Percent Owner Occupied'!$A$2:$B$34,2,FALSE)</f>
        <v>#N/A</v>
      </c>
      <c r="Y144" s="4" t="e">
        <f>VLOOKUP(F144,'Rental Loss'!$A$2:$C$34,3,FALSE)</f>
        <v>#N/A</v>
      </c>
      <c r="Z144" s="4" t="e">
        <f>VLOOKUP(F144,'Wage and Capital Related Income'!$A$2:$C$34,3,FALSE)</f>
        <v>#N/A</v>
      </c>
      <c r="AA144" s="4" t="e">
        <f>VLOOKUP(F144,'Recapture Features'!$A$2:$D$34,4,FALSE)</f>
        <v>#N/A</v>
      </c>
      <c r="AB144" s="4" t="e">
        <f>VLOOKUP(F144,'Wage and Capital Related Income'!$A$2:$D$34,4,FALSE)</f>
        <v>#N/A</v>
      </c>
      <c r="AC144" s="4" t="e">
        <f>VLOOKUP(F144,'Recapture Features'!$A$2:$B$34,2,FALSE)</f>
        <v>#N/A</v>
      </c>
      <c r="AD144" s="4">
        <f>VLOOKUP(INT(U144),Depth!$A$2:$B$36,2,FALSE)</f>
        <v>0</v>
      </c>
      <c r="AE144" s="4" t="str">
        <f t="shared" si="14"/>
        <v>0</v>
      </c>
      <c r="AF144" s="4" t="e">
        <f>VLOOKUP(AE144,Days!$D$2:$E$199,2,FALSE)</f>
        <v>#N/A</v>
      </c>
      <c r="AG144" s="4">
        <f t="shared" si="15"/>
        <v>0</v>
      </c>
      <c r="AH144" s="4">
        <f t="shared" si="16"/>
        <v>0</v>
      </c>
      <c r="AI144" s="4">
        <f t="shared" si="17"/>
        <v>0</v>
      </c>
      <c r="AJ144" s="4">
        <f t="shared" si="18"/>
        <v>0</v>
      </c>
      <c r="AK144" s="4">
        <f t="shared" si="19"/>
        <v>0</v>
      </c>
      <c r="AL144" s="8">
        <f t="shared" si="20"/>
        <v>0</v>
      </c>
    </row>
    <row r="145" spans="1:38" x14ac:dyDescent="0.25">
      <c r="A145" s="5"/>
      <c r="B145" s="5"/>
      <c r="C145" s="5"/>
      <c r="D145" s="5"/>
      <c r="E145" s="5"/>
      <c r="F145" s="5"/>
      <c r="G145" s="5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5"/>
      <c r="T145" s="5"/>
      <c r="U145" s="6"/>
      <c r="V145" s="6"/>
      <c r="W145" s="9" t="e">
        <f>VLOOKUP(F145,'Rental Loss'!$A$2:$D$34,4,FALSE)</f>
        <v>#N/A</v>
      </c>
      <c r="X145" s="4" t="e">
        <f>VLOOKUP(F145,'Percent Owner Occupied'!$A$2:$B$34,2,FALSE)</f>
        <v>#N/A</v>
      </c>
      <c r="Y145" s="4" t="e">
        <f>VLOOKUP(F145,'Rental Loss'!$A$2:$C$34,3,FALSE)</f>
        <v>#N/A</v>
      </c>
      <c r="Z145" s="4" t="e">
        <f>VLOOKUP(F145,'Wage and Capital Related Income'!$A$2:$C$34,3,FALSE)</f>
        <v>#N/A</v>
      </c>
      <c r="AA145" s="4" t="e">
        <f>VLOOKUP(F145,'Recapture Features'!$A$2:$D$34,4,FALSE)</f>
        <v>#N/A</v>
      </c>
      <c r="AB145" s="4" t="e">
        <f>VLOOKUP(F145,'Wage and Capital Related Income'!$A$2:$D$34,4,FALSE)</f>
        <v>#N/A</v>
      </c>
      <c r="AC145" s="4" t="e">
        <f>VLOOKUP(F145,'Recapture Features'!$A$2:$B$34,2,FALSE)</f>
        <v>#N/A</v>
      </c>
      <c r="AD145" s="4">
        <f>VLOOKUP(INT(U145),Depth!$A$2:$B$36,2,FALSE)</f>
        <v>0</v>
      </c>
      <c r="AE145" s="4" t="str">
        <f t="shared" si="14"/>
        <v>0</v>
      </c>
      <c r="AF145" s="4" t="e">
        <f>VLOOKUP(AE145,Days!$D$2:$E$199,2,FALSE)</f>
        <v>#N/A</v>
      </c>
      <c r="AG145" s="4">
        <f t="shared" si="15"/>
        <v>0</v>
      </c>
      <c r="AH145" s="4">
        <f t="shared" si="16"/>
        <v>0</v>
      </c>
      <c r="AI145" s="4">
        <f t="shared" si="17"/>
        <v>0</v>
      </c>
      <c r="AJ145" s="4">
        <f t="shared" si="18"/>
        <v>0</v>
      </c>
      <c r="AK145" s="4">
        <f t="shared" si="19"/>
        <v>0</v>
      </c>
      <c r="AL145" s="8">
        <f t="shared" si="20"/>
        <v>0</v>
      </c>
    </row>
    <row r="146" spans="1:38" x14ac:dyDescent="0.25">
      <c r="A146" s="5"/>
      <c r="B146" s="5"/>
      <c r="C146" s="5"/>
      <c r="D146" s="5"/>
      <c r="E146" s="5"/>
      <c r="F146" s="5"/>
      <c r="G146" s="5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5"/>
      <c r="T146" s="5"/>
      <c r="U146" s="6"/>
      <c r="V146" s="6"/>
      <c r="W146" s="9" t="e">
        <f>VLOOKUP(F146,'Rental Loss'!$A$2:$D$34,4,FALSE)</f>
        <v>#N/A</v>
      </c>
      <c r="X146" s="4" t="e">
        <f>VLOOKUP(F146,'Percent Owner Occupied'!$A$2:$B$34,2,FALSE)</f>
        <v>#N/A</v>
      </c>
      <c r="Y146" s="4" t="e">
        <f>VLOOKUP(F146,'Rental Loss'!$A$2:$C$34,3,FALSE)</f>
        <v>#N/A</v>
      </c>
      <c r="Z146" s="4" t="e">
        <f>VLOOKUP(F146,'Wage and Capital Related Income'!$A$2:$C$34,3,FALSE)</f>
        <v>#N/A</v>
      </c>
      <c r="AA146" s="4" t="e">
        <f>VLOOKUP(F146,'Recapture Features'!$A$2:$D$34,4,FALSE)</f>
        <v>#N/A</v>
      </c>
      <c r="AB146" s="4" t="e">
        <f>VLOOKUP(F146,'Wage and Capital Related Income'!$A$2:$D$34,4,FALSE)</f>
        <v>#N/A</v>
      </c>
      <c r="AC146" s="4" t="e">
        <f>VLOOKUP(F146,'Recapture Features'!$A$2:$B$34,2,FALSE)</f>
        <v>#N/A</v>
      </c>
      <c r="AD146" s="4">
        <f>VLOOKUP(INT(U146),Depth!$A$2:$B$36,2,FALSE)</f>
        <v>0</v>
      </c>
      <c r="AE146" s="4" t="str">
        <f t="shared" si="14"/>
        <v>0</v>
      </c>
      <c r="AF146" s="4" t="e">
        <f>VLOOKUP(AE146,Days!$D$2:$E$199,2,FALSE)</f>
        <v>#N/A</v>
      </c>
      <c r="AG146" s="4">
        <f t="shared" si="15"/>
        <v>0</v>
      </c>
      <c r="AH146" s="4">
        <f t="shared" si="16"/>
        <v>0</v>
      </c>
      <c r="AI146" s="4">
        <f t="shared" si="17"/>
        <v>0</v>
      </c>
      <c r="AJ146" s="4">
        <f t="shared" si="18"/>
        <v>0</v>
      </c>
      <c r="AK146" s="4">
        <f t="shared" si="19"/>
        <v>0</v>
      </c>
      <c r="AL146" s="8">
        <f t="shared" si="20"/>
        <v>0</v>
      </c>
    </row>
    <row r="147" spans="1:38" x14ac:dyDescent="0.25">
      <c r="A147" s="5"/>
      <c r="B147" s="5"/>
      <c r="C147" s="5"/>
      <c r="D147" s="5"/>
      <c r="E147" s="5"/>
      <c r="F147" s="5"/>
      <c r="G147" s="5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5"/>
      <c r="T147" s="5"/>
      <c r="U147" s="6"/>
      <c r="V147" s="6"/>
      <c r="W147" s="9" t="e">
        <f>VLOOKUP(F147,'Rental Loss'!$A$2:$D$34,4,FALSE)</f>
        <v>#N/A</v>
      </c>
      <c r="X147" s="4" t="e">
        <f>VLOOKUP(F147,'Percent Owner Occupied'!$A$2:$B$34,2,FALSE)</f>
        <v>#N/A</v>
      </c>
      <c r="Y147" s="4" t="e">
        <f>VLOOKUP(F147,'Rental Loss'!$A$2:$C$34,3,FALSE)</f>
        <v>#N/A</v>
      </c>
      <c r="Z147" s="4" t="e">
        <f>VLOOKUP(F147,'Wage and Capital Related Income'!$A$2:$C$34,3,FALSE)</f>
        <v>#N/A</v>
      </c>
      <c r="AA147" s="4" t="e">
        <f>VLOOKUP(F147,'Recapture Features'!$A$2:$D$34,4,FALSE)</f>
        <v>#N/A</v>
      </c>
      <c r="AB147" s="4" t="e">
        <f>VLOOKUP(F147,'Wage and Capital Related Income'!$A$2:$D$34,4,FALSE)</f>
        <v>#N/A</v>
      </c>
      <c r="AC147" s="4" t="e">
        <f>VLOOKUP(F147,'Recapture Features'!$A$2:$B$34,2,FALSE)</f>
        <v>#N/A</v>
      </c>
      <c r="AD147" s="4">
        <f>VLOOKUP(INT(U147),Depth!$A$2:$B$36,2,FALSE)</f>
        <v>0</v>
      </c>
      <c r="AE147" s="4" t="str">
        <f t="shared" si="14"/>
        <v>0</v>
      </c>
      <c r="AF147" s="4" t="e">
        <f>VLOOKUP(AE147,Days!$D$2:$E$199,2,FALSE)</f>
        <v>#N/A</v>
      </c>
      <c r="AG147" s="4">
        <f t="shared" si="15"/>
        <v>0</v>
      </c>
      <c r="AH147" s="4">
        <f t="shared" si="16"/>
        <v>0</v>
      </c>
      <c r="AI147" s="4">
        <f t="shared" si="17"/>
        <v>0</v>
      </c>
      <c r="AJ147" s="4">
        <f t="shared" si="18"/>
        <v>0</v>
      </c>
      <c r="AK147" s="4">
        <f t="shared" si="19"/>
        <v>0</v>
      </c>
      <c r="AL147" s="8">
        <f t="shared" si="20"/>
        <v>0</v>
      </c>
    </row>
    <row r="148" spans="1:38" x14ac:dyDescent="0.25">
      <c r="A148" s="5"/>
      <c r="B148" s="5"/>
      <c r="C148" s="5"/>
      <c r="D148" s="5"/>
      <c r="E148" s="5"/>
      <c r="F148" s="5"/>
      <c r="G148" s="5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5"/>
      <c r="T148" s="5"/>
      <c r="U148" s="6"/>
      <c r="V148" s="6"/>
      <c r="W148" s="9" t="e">
        <f>VLOOKUP(F148,'Rental Loss'!$A$2:$D$34,4,FALSE)</f>
        <v>#N/A</v>
      </c>
      <c r="X148" s="4" t="e">
        <f>VLOOKUP(F148,'Percent Owner Occupied'!$A$2:$B$34,2,FALSE)</f>
        <v>#N/A</v>
      </c>
      <c r="Y148" s="4" t="e">
        <f>VLOOKUP(F148,'Rental Loss'!$A$2:$C$34,3,FALSE)</f>
        <v>#N/A</v>
      </c>
      <c r="Z148" s="4" t="e">
        <f>VLOOKUP(F148,'Wage and Capital Related Income'!$A$2:$C$34,3,FALSE)</f>
        <v>#N/A</v>
      </c>
      <c r="AA148" s="4" t="e">
        <f>VLOOKUP(F148,'Recapture Features'!$A$2:$D$34,4,FALSE)</f>
        <v>#N/A</v>
      </c>
      <c r="AB148" s="4" t="e">
        <f>VLOOKUP(F148,'Wage and Capital Related Income'!$A$2:$D$34,4,FALSE)</f>
        <v>#N/A</v>
      </c>
      <c r="AC148" s="4" t="e">
        <f>VLOOKUP(F148,'Recapture Features'!$A$2:$B$34,2,FALSE)</f>
        <v>#N/A</v>
      </c>
      <c r="AD148" s="4">
        <f>VLOOKUP(INT(U148),Depth!$A$2:$B$36,2,FALSE)</f>
        <v>0</v>
      </c>
      <c r="AE148" s="4" t="str">
        <f t="shared" si="14"/>
        <v>0</v>
      </c>
      <c r="AF148" s="4" t="e">
        <f>VLOOKUP(AE148,Days!$D$2:$E$199,2,FALSE)</f>
        <v>#N/A</v>
      </c>
      <c r="AG148" s="4">
        <f t="shared" si="15"/>
        <v>0</v>
      </c>
      <c r="AH148" s="4">
        <f t="shared" si="16"/>
        <v>0</v>
      </c>
      <c r="AI148" s="4">
        <f t="shared" si="17"/>
        <v>0</v>
      </c>
      <c r="AJ148" s="4">
        <f t="shared" si="18"/>
        <v>0</v>
      </c>
      <c r="AK148" s="4">
        <f t="shared" si="19"/>
        <v>0</v>
      </c>
      <c r="AL148" s="8">
        <f t="shared" si="20"/>
        <v>0</v>
      </c>
    </row>
    <row r="149" spans="1:38" x14ac:dyDescent="0.25">
      <c r="A149" s="5"/>
      <c r="B149" s="5"/>
      <c r="C149" s="5"/>
      <c r="D149" s="5"/>
      <c r="E149" s="5"/>
      <c r="F149" s="5"/>
      <c r="G149" s="5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5"/>
      <c r="T149" s="5"/>
      <c r="U149" s="6"/>
      <c r="V149" s="6"/>
      <c r="W149" s="9" t="e">
        <f>VLOOKUP(F149,'Rental Loss'!$A$2:$D$34,4,FALSE)</f>
        <v>#N/A</v>
      </c>
      <c r="X149" s="4" t="e">
        <f>VLOOKUP(F149,'Percent Owner Occupied'!$A$2:$B$34,2,FALSE)</f>
        <v>#N/A</v>
      </c>
      <c r="Y149" s="4" t="e">
        <f>VLOOKUP(F149,'Rental Loss'!$A$2:$C$34,3,FALSE)</f>
        <v>#N/A</v>
      </c>
      <c r="Z149" s="4" t="e">
        <f>VLOOKUP(F149,'Wage and Capital Related Income'!$A$2:$C$34,3,FALSE)</f>
        <v>#N/A</v>
      </c>
      <c r="AA149" s="4" t="e">
        <f>VLOOKUP(F149,'Recapture Features'!$A$2:$D$34,4,FALSE)</f>
        <v>#N/A</v>
      </c>
      <c r="AB149" s="4" t="e">
        <f>VLOOKUP(F149,'Wage and Capital Related Income'!$A$2:$D$34,4,FALSE)</f>
        <v>#N/A</v>
      </c>
      <c r="AC149" s="4" t="e">
        <f>VLOOKUP(F149,'Recapture Features'!$A$2:$B$34,2,FALSE)</f>
        <v>#N/A</v>
      </c>
      <c r="AD149" s="4">
        <f>VLOOKUP(INT(U149),Depth!$A$2:$B$36,2,FALSE)</f>
        <v>0</v>
      </c>
      <c r="AE149" s="4" t="str">
        <f t="shared" si="14"/>
        <v>0</v>
      </c>
      <c r="AF149" s="4" t="e">
        <f>VLOOKUP(AE149,Days!$D$2:$E$199,2,FALSE)</f>
        <v>#N/A</v>
      </c>
      <c r="AG149" s="4">
        <f t="shared" si="15"/>
        <v>0</v>
      </c>
      <c r="AH149" s="4">
        <f t="shared" si="16"/>
        <v>0</v>
      </c>
      <c r="AI149" s="4">
        <f t="shared" si="17"/>
        <v>0</v>
      </c>
      <c r="AJ149" s="4">
        <f t="shared" si="18"/>
        <v>0</v>
      </c>
      <c r="AK149" s="4">
        <f t="shared" si="19"/>
        <v>0</v>
      </c>
      <c r="AL149" s="8">
        <f t="shared" si="20"/>
        <v>0</v>
      </c>
    </row>
    <row r="150" spans="1:38" x14ac:dyDescent="0.25">
      <c r="A150" s="5"/>
      <c r="B150" s="5"/>
      <c r="C150" s="5"/>
      <c r="D150" s="5"/>
      <c r="E150" s="5"/>
      <c r="F150" s="5"/>
      <c r="G150" s="5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5"/>
      <c r="T150" s="5"/>
      <c r="U150" s="6"/>
      <c r="V150" s="6"/>
      <c r="W150" s="9" t="e">
        <f>VLOOKUP(F150,'Rental Loss'!$A$2:$D$34,4,FALSE)</f>
        <v>#N/A</v>
      </c>
      <c r="X150" s="4" t="e">
        <f>VLOOKUP(F150,'Percent Owner Occupied'!$A$2:$B$34,2,FALSE)</f>
        <v>#N/A</v>
      </c>
      <c r="Y150" s="4" t="e">
        <f>VLOOKUP(F150,'Rental Loss'!$A$2:$C$34,3,FALSE)</f>
        <v>#N/A</v>
      </c>
      <c r="Z150" s="4" t="e">
        <f>VLOOKUP(F150,'Wage and Capital Related Income'!$A$2:$C$34,3,FALSE)</f>
        <v>#N/A</v>
      </c>
      <c r="AA150" s="4" t="e">
        <f>VLOOKUP(F150,'Recapture Features'!$A$2:$D$34,4,FALSE)</f>
        <v>#N/A</v>
      </c>
      <c r="AB150" s="4" t="e">
        <f>VLOOKUP(F150,'Wage and Capital Related Income'!$A$2:$D$34,4,FALSE)</f>
        <v>#N/A</v>
      </c>
      <c r="AC150" s="4" t="e">
        <f>VLOOKUP(F150,'Recapture Features'!$A$2:$B$34,2,FALSE)</f>
        <v>#N/A</v>
      </c>
      <c r="AD150" s="4">
        <f>VLOOKUP(INT(U150),Depth!$A$2:$B$36,2,FALSE)</f>
        <v>0</v>
      </c>
      <c r="AE150" s="4" t="str">
        <f t="shared" si="14"/>
        <v>0</v>
      </c>
      <c r="AF150" s="4" t="e">
        <f>VLOOKUP(AE150,Days!$D$2:$E$199,2,FALSE)</f>
        <v>#N/A</v>
      </c>
      <c r="AG150" s="4">
        <f t="shared" si="15"/>
        <v>0</v>
      </c>
      <c r="AH150" s="4">
        <f t="shared" si="16"/>
        <v>0</v>
      </c>
      <c r="AI150" s="4">
        <f t="shared" si="17"/>
        <v>0</v>
      </c>
      <c r="AJ150" s="4">
        <f t="shared" si="18"/>
        <v>0</v>
      </c>
      <c r="AK150" s="4">
        <f t="shared" si="19"/>
        <v>0</v>
      </c>
      <c r="AL150" s="8">
        <f t="shared" si="20"/>
        <v>0</v>
      </c>
    </row>
    <row r="151" spans="1:38" x14ac:dyDescent="0.25">
      <c r="A151" s="5"/>
      <c r="B151" s="5"/>
      <c r="C151" s="5"/>
      <c r="D151" s="5"/>
      <c r="E151" s="5"/>
      <c r="F151" s="5"/>
      <c r="G151" s="5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5"/>
      <c r="T151" s="5"/>
      <c r="U151" s="6"/>
      <c r="V151" s="6"/>
      <c r="W151" s="9" t="e">
        <f>VLOOKUP(F151,'Rental Loss'!$A$2:$D$34,4,FALSE)</f>
        <v>#N/A</v>
      </c>
      <c r="X151" s="4" t="e">
        <f>VLOOKUP(F151,'Percent Owner Occupied'!$A$2:$B$34,2,FALSE)</f>
        <v>#N/A</v>
      </c>
      <c r="Y151" s="4" t="e">
        <f>VLOOKUP(F151,'Rental Loss'!$A$2:$C$34,3,FALSE)</f>
        <v>#N/A</v>
      </c>
      <c r="Z151" s="4" t="e">
        <f>VLOOKUP(F151,'Wage and Capital Related Income'!$A$2:$C$34,3,FALSE)</f>
        <v>#N/A</v>
      </c>
      <c r="AA151" s="4" t="e">
        <f>VLOOKUP(F151,'Recapture Features'!$A$2:$D$34,4,FALSE)</f>
        <v>#N/A</v>
      </c>
      <c r="AB151" s="4" t="e">
        <f>VLOOKUP(F151,'Wage and Capital Related Income'!$A$2:$D$34,4,FALSE)</f>
        <v>#N/A</v>
      </c>
      <c r="AC151" s="4" t="e">
        <f>VLOOKUP(F151,'Recapture Features'!$A$2:$B$34,2,FALSE)</f>
        <v>#N/A</v>
      </c>
      <c r="AD151" s="4">
        <f>VLOOKUP(INT(U151),Depth!$A$2:$B$36,2,FALSE)</f>
        <v>0</v>
      </c>
      <c r="AE151" s="4" t="str">
        <f t="shared" si="14"/>
        <v>0</v>
      </c>
      <c r="AF151" s="4" t="e">
        <f>VLOOKUP(AE151,Days!$D$2:$E$199,2,FALSE)</f>
        <v>#N/A</v>
      </c>
      <c r="AG151" s="4">
        <f t="shared" si="15"/>
        <v>0</v>
      </c>
      <c r="AH151" s="4">
        <f t="shared" si="16"/>
        <v>0</v>
      </c>
      <c r="AI151" s="4">
        <f t="shared" si="17"/>
        <v>0</v>
      </c>
      <c r="AJ151" s="4">
        <f t="shared" si="18"/>
        <v>0</v>
      </c>
      <c r="AK151" s="4">
        <f t="shared" si="19"/>
        <v>0</v>
      </c>
      <c r="AL151" s="8">
        <f t="shared" si="20"/>
        <v>0</v>
      </c>
    </row>
    <row r="152" spans="1:38" x14ac:dyDescent="0.25">
      <c r="A152" s="5"/>
      <c r="B152" s="5"/>
      <c r="C152" s="5"/>
      <c r="D152" s="5"/>
      <c r="E152" s="5"/>
      <c r="F152" s="5"/>
      <c r="G152" s="5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5"/>
      <c r="T152" s="5"/>
      <c r="U152" s="6"/>
      <c r="V152" s="6"/>
      <c r="W152" s="9" t="e">
        <f>VLOOKUP(F152,'Rental Loss'!$A$2:$D$34,4,FALSE)</f>
        <v>#N/A</v>
      </c>
      <c r="X152" s="4" t="e">
        <f>VLOOKUP(F152,'Percent Owner Occupied'!$A$2:$B$34,2,FALSE)</f>
        <v>#N/A</v>
      </c>
      <c r="Y152" s="4" t="e">
        <f>VLOOKUP(F152,'Rental Loss'!$A$2:$C$34,3,FALSE)</f>
        <v>#N/A</v>
      </c>
      <c r="Z152" s="4" t="e">
        <f>VLOOKUP(F152,'Wage and Capital Related Income'!$A$2:$C$34,3,FALSE)</f>
        <v>#N/A</v>
      </c>
      <c r="AA152" s="4" t="e">
        <f>VLOOKUP(F152,'Recapture Features'!$A$2:$D$34,4,FALSE)</f>
        <v>#N/A</v>
      </c>
      <c r="AB152" s="4" t="e">
        <f>VLOOKUP(F152,'Wage and Capital Related Income'!$A$2:$D$34,4,FALSE)</f>
        <v>#N/A</v>
      </c>
      <c r="AC152" s="4" t="e">
        <f>VLOOKUP(F152,'Recapture Features'!$A$2:$B$34,2,FALSE)</f>
        <v>#N/A</v>
      </c>
      <c r="AD152" s="4">
        <f>VLOOKUP(INT(U152),Depth!$A$2:$B$36,2,FALSE)</f>
        <v>0</v>
      </c>
      <c r="AE152" s="4" t="str">
        <f t="shared" si="14"/>
        <v>0</v>
      </c>
      <c r="AF152" s="4" t="e">
        <f>VLOOKUP(AE152,Days!$D$2:$E$199,2,FALSE)</f>
        <v>#N/A</v>
      </c>
      <c r="AG152" s="4">
        <f t="shared" si="15"/>
        <v>0</v>
      </c>
      <c r="AH152" s="4">
        <f t="shared" si="16"/>
        <v>0</v>
      </c>
      <c r="AI152" s="4">
        <f t="shared" si="17"/>
        <v>0</v>
      </c>
      <c r="AJ152" s="4">
        <f t="shared" si="18"/>
        <v>0</v>
      </c>
      <c r="AK152" s="4">
        <f t="shared" si="19"/>
        <v>0</v>
      </c>
      <c r="AL152" s="8">
        <f t="shared" si="20"/>
        <v>0</v>
      </c>
    </row>
    <row r="153" spans="1:38" x14ac:dyDescent="0.25">
      <c r="A153" s="5"/>
      <c r="B153" s="5"/>
      <c r="C153" s="5"/>
      <c r="D153" s="5"/>
      <c r="E153" s="5"/>
      <c r="F153" s="5"/>
      <c r="G153" s="5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5"/>
      <c r="T153" s="5"/>
      <c r="U153" s="6"/>
      <c r="V153" s="6"/>
      <c r="W153" s="9" t="e">
        <f>VLOOKUP(F153,'Rental Loss'!$A$2:$D$34,4,FALSE)</f>
        <v>#N/A</v>
      </c>
      <c r="X153" s="4" t="e">
        <f>VLOOKUP(F153,'Percent Owner Occupied'!$A$2:$B$34,2,FALSE)</f>
        <v>#N/A</v>
      </c>
      <c r="Y153" s="4" t="e">
        <f>VLOOKUP(F153,'Rental Loss'!$A$2:$C$34,3,FALSE)</f>
        <v>#N/A</v>
      </c>
      <c r="Z153" s="4" t="e">
        <f>VLOOKUP(F153,'Wage and Capital Related Income'!$A$2:$C$34,3,FALSE)</f>
        <v>#N/A</v>
      </c>
      <c r="AA153" s="4" t="e">
        <f>VLOOKUP(F153,'Recapture Features'!$A$2:$D$34,4,FALSE)</f>
        <v>#N/A</v>
      </c>
      <c r="AB153" s="4" t="e">
        <f>VLOOKUP(F153,'Wage and Capital Related Income'!$A$2:$D$34,4,FALSE)</f>
        <v>#N/A</v>
      </c>
      <c r="AC153" s="4" t="e">
        <f>VLOOKUP(F153,'Recapture Features'!$A$2:$B$34,2,FALSE)</f>
        <v>#N/A</v>
      </c>
      <c r="AD153" s="4">
        <f>VLOOKUP(INT(U153),Depth!$A$2:$B$36,2,FALSE)</f>
        <v>0</v>
      </c>
      <c r="AE153" s="4" t="str">
        <f t="shared" si="14"/>
        <v>0</v>
      </c>
      <c r="AF153" s="4" t="e">
        <f>VLOOKUP(AE153,Days!$D$2:$E$199,2,FALSE)</f>
        <v>#N/A</v>
      </c>
      <c r="AG153" s="4">
        <f t="shared" si="15"/>
        <v>0</v>
      </c>
      <c r="AH153" s="4">
        <f t="shared" si="16"/>
        <v>0</v>
      </c>
      <c r="AI153" s="4">
        <f t="shared" si="17"/>
        <v>0</v>
      </c>
      <c r="AJ153" s="4">
        <f t="shared" si="18"/>
        <v>0</v>
      </c>
      <c r="AK153" s="4">
        <f t="shared" si="19"/>
        <v>0</v>
      </c>
      <c r="AL153" s="8">
        <f t="shared" si="20"/>
        <v>0</v>
      </c>
    </row>
    <row r="154" spans="1:38" x14ac:dyDescent="0.25">
      <c r="A154" s="5"/>
      <c r="B154" s="5"/>
      <c r="C154" s="5"/>
      <c r="D154" s="5"/>
      <c r="E154" s="5"/>
      <c r="F154" s="5"/>
      <c r="G154" s="5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5"/>
      <c r="T154" s="5"/>
      <c r="U154" s="6"/>
      <c r="V154" s="6"/>
      <c r="W154" s="9" t="e">
        <f>VLOOKUP(F154,'Rental Loss'!$A$2:$D$34,4,FALSE)</f>
        <v>#N/A</v>
      </c>
      <c r="X154" s="4" t="e">
        <f>VLOOKUP(F154,'Percent Owner Occupied'!$A$2:$B$34,2,FALSE)</f>
        <v>#N/A</v>
      </c>
      <c r="Y154" s="4" t="e">
        <f>VLOOKUP(F154,'Rental Loss'!$A$2:$C$34,3,FALSE)</f>
        <v>#N/A</v>
      </c>
      <c r="Z154" s="4" t="e">
        <f>VLOOKUP(F154,'Wage and Capital Related Income'!$A$2:$C$34,3,FALSE)</f>
        <v>#N/A</v>
      </c>
      <c r="AA154" s="4" t="e">
        <f>VLOOKUP(F154,'Recapture Features'!$A$2:$D$34,4,FALSE)</f>
        <v>#N/A</v>
      </c>
      <c r="AB154" s="4" t="e">
        <f>VLOOKUP(F154,'Wage and Capital Related Income'!$A$2:$D$34,4,FALSE)</f>
        <v>#N/A</v>
      </c>
      <c r="AC154" s="4" t="e">
        <f>VLOOKUP(F154,'Recapture Features'!$A$2:$B$34,2,FALSE)</f>
        <v>#N/A</v>
      </c>
      <c r="AD154" s="4">
        <f>VLOOKUP(INT(U154),Depth!$A$2:$B$36,2,FALSE)</f>
        <v>0</v>
      </c>
      <c r="AE154" s="4" t="str">
        <f t="shared" si="14"/>
        <v>0</v>
      </c>
      <c r="AF154" s="4" t="e">
        <f>VLOOKUP(AE154,Days!$D$2:$E$199,2,FALSE)</f>
        <v>#N/A</v>
      </c>
      <c r="AG154" s="4">
        <f t="shared" si="15"/>
        <v>0</v>
      </c>
      <c r="AH154" s="4">
        <f t="shared" si="16"/>
        <v>0</v>
      </c>
      <c r="AI154" s="4">
        <f t="shared" si="17"/>
        <v>0</v>
      </c>
      <c r="AJ154" s="4">
        <f t="shared" si="18"/>
        <v>0</v>
      </c>
      <c r="AK154" s="4">
        <f t="shared" si="19"/>
        <v>0</v>
      </c>
      <c r="AL154" s="8">
        <f t="shared" si="20"/>
        <v>0</v>
      </c>
    </row>
    <row r="155" spans="1:38" x14ac:dyDescent="0.25">
      <c r="A155" s="5"/>
      <c r="B155" s="5"/>
      <c r="C155" s="5"/>
      <c r="D155" s="5"/>
      <c r="E155" s="5"/>
      <c r="F155" s="5"/>
      <c r="G155" s="5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5"/>
      <c r="T155" s="5"/>
      <c r="U155" s="6"/>
      <c r="V155" s="6"/>
      <c r="W155" s="9" t="e">
        <f>VLOOKUP(F155,'Rental Loss'!$A$2:$D$34,4,FALSE)</f>
        <v>#N/A</v>
      </c>
      <c r="X155" s="4" t="e">
        <f>VLOOKUP(F155,'Percent Owner Occupied'!$A$2:$B$34,2,FALSE)</f>
        <v>#N/A</v>
      </c>
      <c r="Y155" s="4" t="e">
        <f>VLOOKUP(F155,'Rental Loss'!$A$2:$C$34,3,FALSE)</f>
        <v>#N/A</v>
      </c>
      <c r="Z155" s="4" t="e">
        <f>VLOOKUP(F155,'Wage and Capital Related Income'!$A$2:$C$34,3,FALSE)</f>
        <v>#N/A</v>
      </c>
      <c r="AA155" s="4" t="e">
        <f>VLOOKUP(F155,'Recapture Features'!$A$2:$D$34,4,FALSE)</f>
        <v>#N/A</v>
      </c>
      <c r="AB155" s="4" t="e">
        <f>VLOOKUP(F155,'Wage and Capital Related Income'!$A$2:$D$34,4,FALSE)</f>
        <v>#N/A</v>
      </c>
      <c r="AC155" s="4" t="e">
        <f>VLOOKUP(F155,'Recapture Features'!$A$2:$B$34,2,FALSE)</f>
        <v>#N/A</v>
      </c>
      <c r="AD155" s="4">
        <f>VLOOKUP(INT(U155),Depth!$A$2:$B$36,2,FALSE)</f>
        <v>0</v>
      </c>
      <c r="AE155" s="4" t="str">
        <f t="shared" si="14"/>
        <v>0</v>
      </c>
      <c r="AF155" s="4" t="e">
        <f>VLOOKUP(AE155,Days!$D$2:$E$199,2,FALSE)</f>
        <v>#N/A</v>
      </c>
      <c r="AG155" s="4">
        <f t="shared" si="15"/>
        <v>0</v>
      </c>
      <c r="AH155" s="4">
        <f t="shared" si="16"/>
        <v>0</v>
      </c>
      <c r="AI155" s="4">
        <f t="shared" si="17"/>
        <v>0</v>
      </c>
      <c r="AJ155" s="4">
        <f t="shared" si="18"/>
        <v>0</v>
      </c>
      <c r="AK155" s="4">
        <f t="shared" si="19"/>
        <v>0</v>
      </c>
      <c r="AL155" s="8">
        <f t="shared" si="20"/>
        <v>0</v>
      </c>
    </row>
    <row r="156" spans="1:38" x14ac:dyDescent="0.25">
      <c r="A156" s="5"/>
      <c r="B156" s="5"/>
      <c r="C156" s="5"/>
      <c r="D156" s="5"/>
      <c r="E156" s="5"/>
      <c r="F156" s="5"/>
      <c r="G156" s="5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5"/>
      <c r="T156" s="5"/>
      <c r="U156" s="6"/>
      <c r="V156" s="6"/>
      <c r="W156" s="9" t="e">
        <f>VLOOKUP(F156,'Rental Loss'!$A$2:$D$34,4,FALSE)</f>
        <v>#N/A</v>
      </c>
      <c r="X156" s="4" t="e">
        <f>VLOOKUP(F156,'Percent Owner Occupied'!$A$2:$B$34,2,FALSE)</f>
        <v>#N/A</v>
      </c>
      <c r="Y156" s="4" t="e">
        <f>VLOOKUP(F156,'Rental Loss'!$A$2:$C$34,3,FALSE)</f>
        <v>#N/A</v>
      </c>
      <c r="Z156" s="4" t="e">
        <f>VLOOKUP(F156,'Wage and Capital Related Income'!$A$2:$C$34,3,FALSE)</f>
        <v>#N/A</v>
      </c>
      <c r="AA156" s="4" t="e">
        <f>VLOOKUP(F156,'Recapture Features'!$A$2:$D$34,4,FALSE)</f>
        <v>#N/A</v>
      </c>
      <c r="AB156" s="4" t="e">
        <f>VLOOKUP(F156,'Wage and Capital Related Income'!$A$2:$D$34,4,FALSE)</f>
        <v>#N/A</v>
      </c>
      <c r="AC156" s="4" t="e">
        <f>VLOOKUP(F156,'Recapture Features'!$A$2:$B$34,2,FALSE)</f>
        <v>#N/A</v>
      </c>
      <c r="AD156" s="4">
        <f>VLOOKUP(INT(U156),Depth!$A$2:$B$36,2,FALSE)</f>
        <v>0</v>
      </c>
      <c r="AE156" s="4" t="str">
        <f t="shared" si="14"/>
        <v>0</v>
      </c>
      <c r="AF156" s="4" t="e">
        <f>VLOOKUP(AE156,Days!$D$2:$E$199,2,FALSE)</f>
        <v>#N/A</v>
      </c>
      <c r="AG156" s="4">
        <f t="shared" si="15"/>
        <v>0</v>
      </c>
      <c r="AH156" s="4">
        <f t="shared" si="16"/>
        <v>0</v>
      </c>
      <c r="AI156" s="4">
        <f t="shared" si="17"/>
        <v>0</v>
      </c>
      <c r="AJ156" s="4">
        <f t="shared" si="18"/>
        <v>0</v>
      </c>
      <c r="AK156" s="4">
        <f t="shared" si="19"/>
        <v>0</v>
      </c>
      <c r="AL156" s="8">
        <f t="shared" si="20"/>
        <v>0</v>
      </c>
    </row>
    <row r="157" spans="1:38" x14ac:dyDescent="0.25">
      <c r="A157" s="5"/>
      <c r="B157" s="5"/>
      <c r="C157" s="5"/>
      <c r="D157" s="5"/>
      <c r="E157" s="5"/>
      <c r="F157" s="5"/>
      <c r="G157" s="5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5"/>
      <c r="T157" s="5"/>
      <c r="U157" s="6"/>
      <c r="V157" s="6"/>
      <c r="W157" s="9" t="e">
        <f>VLOOKUP(F157,'Rental Loss'!$A$2:$D$34,4,FALSE)</f>
        <v>#N/A</v>
      </c>
      <c r="X157" s="4" t="e">
        <f>VLOOKUP(F157,'Percent Owner Occupied'!$A$2:$B$34,2,FALSE)</f>
        <v>#N/A</v>
      </c>
      <c r="Y157" s="4" t="e">
        <f>VLOOKUP(F157,'Rental Loss'!$A$2:$C$34,3,FALSE)</f>
        <v>#N/A</v>
      </c>
      <c r="Z157" s="4" t="e">
        <f>VLOOKUP(F157,'Wage and Capital Related Income'!$A$2:$C$34,3,FALSE)</f>
        <v>#N/A</v>
      </c>
      <c r="AA157" s="4" t="e">
        <f>VLOOKUP(F157,'Recapture Features'!$A$2:$D$34,4,FALSE)</f>
        <v>#N/A</v>
      </c>
      <c r="AB157" s="4" t="e">
        <f>VLOOKUP(F157,'Wage and Capital Related Income'!$A$2:$D$34,4,FALSE)</f>
        <v>#N/A</v>
      </c>
      <c r="AC157" s="4" t="e">
        <f>VLOOKUP(F157,'Recapture Features'!$A$2:$B$34,2,FALSE)</f>
        <v>#N/A</v>
      </c>
      <c r="AD157" s="4">
        <f>VLOOKUP(INT(U157),Depth!$A$2:$B$36,2,FALSE)</f>
        <v>0</v>
      </c>
      <c r="AE157" s="4" t="str">
        <f t="shared" si="14"/>
        <v>0</v>
      </c>
      <c r="AF157" s="4" t="e">
        <f>VLOOKUP(AE157,Days!$D$2:$E$199,2,FALSE)</f>
        <v>#N/A</v>
      </c>
      <c r="AG157" s="4">
        <f t="shared" si="15"/>
        <v>0</v>
      </c>
      <c r="AH157" s="4">
        <f t="shared" si="16"/>
        <v>0</v>
      </c>
      <c r="AI157" s="4">
        <f t="shared" si="17"/>
        <v>0</v>
      </c>
      <c r="AJ157" s="4">
        <f t="shared" si="18"/>
        <v>0</v>
      </c>
      <c r="AK157" s="4">
        <f t="shared" si="19"/>
        <v>0</v>
      </c>
      <c r="AL157" s="8">
        <f t="shared" si="20"/>
        <v>0</v>
      </c>
    </row>
    <row r="158" spans="1:38" x14ac:dyDescent="0.25">
      <c r="A158" s="5"/>
      <c r="B158" s="5"/>
      <c r="C158" s="5"/>
      <c r="D158" s="5"/>
      <c r="E158" s="5"/>
      <c r="F158" s="5"/>
      <c r="G158" s="5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5"/>
      <c r="T158" s="5"/>
      <c r="U158" s="6"/>
      <c r="V158" s="6"/>
      <c r="W158" s="9" t="e">
        <f>VLOOKUP(F158,'Rental Loss'!$A$2:$D$34,4,FALSE)</f>
        <v>#N/A</v>
      </c>
      <c r="X158" s="4" t="e">
        <f>VLOOKUP(F158,'Percent Owner Occupied'!$A$2:$B$34,2,FALSE)</f>
        <v>#N/A</v>
      </c>
      <c r="Y158" s="4" t="e">
        <f>VLOOKUP(F158,'Rental Loss'!$A$2:$C$34,3,FALSE)</f>
        <v>#N/A</v>
      </c>
      <c r="Z158" s="4" t="e">
        <f>VLOOKUP(F158,'Wage and Capital Related Income'!$A$2:$C$34,3,FALSE)</f>
        <v>#N/A</v>
      </c>
      <c r="AA158" s="4" t="e">
        <f>VLOOKUP(F158,'Recapture Features'!$A$2:$D$34,4,FALSE)</f>
        <v>#N/A</v>
      </c>
      <c r="AB158" s="4" t="e">
        <f>VLOOKUP(F158,'Wage and Capital Related Income'!$A$2:$D$34,4,FALSE)</f>
        <v>#N/A</v>
      </c>
      <c r="AC158" s="4" t="e">
        <f>VLOOKUP(F158,'Recapture Features'!$A$2:$B$34,2,FALSE)</f>
        <v>#N/A</v>
      </c>
      <c r="AD158" s="4">
        <f>VLOOKUP(INT(U158),Depth!$A$2:$B$36,2,FALSE)</f>
        <v>0</v>
      </c>
      <c r="AE158" s="4" t="str">
        <f t="shared" si="14"/>
        <v>0</v>
      </c>
      <c r="AF158" s="4" t="e">
        <f>VLOOKUP(AE158,Days!$D$2:$E$199,2,FALSE)</f>
        <v>#N/A</v>
      </c>
      <c r="AG158" s="4">
        <f t="shared" si="15"/>
        <v>0</v>
      </c>
      <c r="AH158" s="4">
        <f t="shared" si="16"/>
        <v>0</v>
      </c>
      <c r="AI158" s="4">
        <f t="shared" si="17"/>
        <v>0</v>
      </c>
      <c r="AJ158" s="4">
        <f t="shared" si="18"/>
        <v>0</v>
      </c>
      <c r="AK158" s="4">
        <f t="shared" si="19"/>
        <v>0</v>
      </c>
      <c r="AL158" s="8">
        <f t="shared" si="20"/>
        <v>0</v>
      </c>
    </row>
    <row r="159" spans="1:38" x14ac:dyDescent="0.25">
      <c r="A159" s="5"/>
      <c r="B159" s="5"/>
      <c r="C159" s="5"/>
      <c r="D159" s="5"/>
      <c r="E159" s="5"/>
      <c r="F159" s="5"/>
      <c r="G159" s="5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5"/>
      <c r="T159" s="5"/>
      <c r="U159" s="6"/>
      <c r="V159" s="6"/>
      <c r="W159" s="9" t="e">
        <f>VLOOKUP(F159,'Rental Loss'!$A$2:$D$34,4,FALSE)</f>
        <v>#N/A</v>
      </c>
      <c r="X159" s="4" t="e">
        <f>VLOOKUP(F159,'Percent Owner Occupied'!$A$2:$B$34,2,FALSE)</f>
        <v>#N/A</v>
      </c>
      <c r="Y159" s="4" t="e">
        <f>VLOOKUP(F159,'Rental Loss'!$A$2:$C$34,3,FALSE)</f>
        <v>#N/A</v>
      </c>
      <c r="Z159" s="4" t="e">
        <f>VLOOKUP(F159,'Wage and Capital Related Income'!$A$2:$C$34,3,FALSE)</f>
        <v>#N/A</v>
      </c>
      <c r="AA159" s="4" t="e">
        <f>VLOOKUP(F159,'Recapture Features'!$A$2:$D$34,4,FALSE)</f>
        <v>#N/A</v>
      </c>
      <c r="AB159" s="4" t="e">
        <f>VLOOKUP(F159,'Wage and Capital Related Income'!$A$2:$D$34,4,FALSE)</f>
        <v>#N/A</v>
      </c>
      <c r="AC159" s="4" t="e">
        <f>VLOOKUP(F159,'Recapture Features'!$A$2:$B$34,2,FALSE)</f>
        <v>#N/A</v>
      </c>
      <c r="AD159" s="4">
        <f>VLOOKUP(INT(U159),Depth!$A$2:$B$36,2,FALSE)</f>
        <v>0</v>
      </c>
      <c r="AE159" s="4" t="str">
        <f t="shared" si="14"/>
        <v>0</v>
      </c>
      <c r="AF159" s="4" t="e">
        <f>VLOOKUP(AE159,Days!$D$2:$E$199,2,FALSE)</f>
        <v>#N/A</v>
      </c>
      <c r="AG159" s="4">
        <f t="shared" si="15"/>
        <v>0</v>
      </c>
      <c r="AH159" s="4">
        <f t="shared" si="16"/>
        <v>0</v>
      </c>
      <c r="AI159" s="4">
        <f t="shared" si="17"/>
        <v>0</v>
      </c>
      <c r="AJ159" s="4">
        <f t="shared" si="18"/>
        <v>0</v>
      </c>
      <c r="AK159" s="4">
        <f t="shared" si="19"/>
        <v>0</v>
      </c>
      <c r="AL159" s="8">
        <f t="shared" si="20"/>
        <v>0</v>
      </c>
    </row>
    <row r="160" spans="1:38" x14ac:dyDescent="0.25">
      <c r="A160" s="5"/>
      <c r="B160" s="5"/>
      <c r="C160" s="5"/>
      <c r="D160" s="5"/>
      <c r="E160" s="5"/>
      <c r="F160" s="5"/>
      <c r="G160" s="5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5"/>
      <c r="T160" s="5"/>
      <c r="U160" s="6"/>
      <c r="V160" s="6"/>
      <c r="W160" s="9" t="e">
        <f>VLOOKUP(F160,'Rental Loss'!$A$2:$D$34,4,FALSE)</f>
        <v>#N/A</v>
      </c>
      <c r="X160" s="4" t="e">
        <f>VLOOKUP(F160,'Percent Owner Occupied'!$A$2:$B$34,2,FALSE)</f>
        <v>#N/A</v>
      </c>
      <c r="Y160" s="4" t="e">
        <f>VLOOKUP(F160,'Rental Loss'!$A$2:$C$34,3,FALSE)</f>
        <v>#N/A</v>
      </c>
      <c r="Z160" s="4" t="e">
        <f>VLOOKUP(F160,'Wage and Capital Related Income'!$A$2:$C$34,3,FALSE)</f>
        <v>#N/A</v>
      </c>
      <c r="AA160" s="4" t="e">
        <f>VLOOKUP(F160,'Recapture Features'!$A$2:$D$34,4,FALSE)</f>
        <v>#N/A</v>
      </c>
      <c r="AB160" s="4" t="e">
        <f>VLOOKUP(F160,'Wage and Capital Related Income'!$A$2:$D$34,4,FALSE)</f>
        <v>#N/A</v>
      </c>
      <c r="AC160" s="4" t="e">
        <f>VLOOKUP(F160,'Recapture Features'!$A$2:$B$34,2,FALSE)</f>
        <v>#N/A</v>
      </c>
      <c r="AD160" s="4">
        <f>VLOOKUP(INT(U160),Depth!$A$2:$B$36,2,FALSE)</f>
        <v>0</v>
      </c>
      <c r="AE160" s="4" t="str">
        <f t="shared" si="14"/>
        <v>0</v>
      </c>
      <c r="AF160" s="4" t="e">
        <f>VLOOKUP(AE160,Days!$D$2:$E$199,2,FALSE)</f>
        <v>#N/A</v>
      </c>
      <c r="AG160" s="4">
        <f t="shared" si="15"/>
        <v>0</v>
      </c>
      <c r="AH160" s="4">
        <f t="shared" si="16"/>
        <v>0</v>
      </c>
      <c r="AI160" s="4">
        <f t="shared" si="17"/>
        <v>0</v>
      </c>
      <c r="AJ160" s="4">
        <f t="shared" si="18"/>
        <v>0</v>
      </c>
      <c r="AK160" s="4">
        <f t="shared" si="19"/>
        <v>0</v>
      </c>
      <c r="AL160" s="8">
        <f t="shared" si="20"/>
        <v>0</v>
      </c>
    </row>
    <row r="161" spans="1:38" x14ac:dyDescent="0.25">
      <c r="A161" s="5"/>
      <c r="B161" s="5"/>
      <c r="C161" s="5"/>
      <c r="D161" s="5"/>
      <c r="E161" s="5"/>
      <c r="F161" s="5"/>
      <c r="G161" s="5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5"/>
      <c r="T161" s="5"/>
      <c r="U161" s="6"/>
      <c r="V161" s="6"/>
      <c r="W161" s="9" t="e">
        <f>VLOOKUP(F161,'Rental Loss'!$A$2:$D$34,4,FALSE)</f>
        <v>#N/A</v>
      </c>
      <c r="X161" s="4" t="e">
        <f>VLOOKUP(F161,'Percent Owner Occupied'!$A$2:$B$34,2,FALSE)</f>
        <v>#N/A</v>
      </c>
      <c r="Y161" s="4" t="e">
        <f>VLOOKUP(F161,'Rental Loss'!$A$2:$C$34,3,FALSE)</f>
        <v>#N/A</v>
      </c>
      <c r="Z161" s="4" t="e">
        <f>VLOOKUP(F161,'Wage and Capital Related Income'!$A$2:$C$34,3,FALSE)</f>
        <v>#N/A</v>
      </c>
      <c r="AA161" s="4" t="e">
        <f>VLOOKUP(F161,'Recapture Features'!$A$2:$D$34,4,FALSE)</f>
        <v>#N/A</v>
      </c>
      <c r="AB161" s="4" t="e">
        <f>VLOOKUP(F161,'Wage and Capital Related Income'!$A$2:$D$34,4,FALSE)</f>
        <v>#N/A</v>
      </c>
      <c r="AC161" s="4" t="e">
        <f>VLOOKUP(F161,'Recapture Features'!$A$2:$B$34,2,FALSE)</f>
        <v>#N/A</v>
      </c>
      <c r="AD161" s="4">
        <f>VLOOKUP(INT(U161),Depth!$A$2:$B$36,2,FALSE)</f>
        <v>0</v>
      </c>
      <c r="AE161" s="4" t="str">
        <f t="shared" si="14"/>
        <v>0</v>
      </c>
      <c r="AF161" s="4" t="e">
        <f>VLOOKUP(AE161,Days!$D$2:$E$199,2,FALSE)</f>
        <v>#N/A</v>
      </c>
      <c r="AG161" s="4">
        <f t="shared" si="15"/>
        <v>0</v>
      </c>
      <c r="AH161" s="4">
        <f t="shared" si="16"/>
        <v>0</v>
      </c>
      <c r="AI161" s="4">
        <f t="shared" si="17"/>
        <v>0</v>
      </c>
      <c r="AJ161" s="4">
        <f t="shared" si="18"/>
        <v>0</v>
      </c>
      <c r="AK161" s="4">
        <f t="shared" si="19"/>
        <v>0</v>
      </c>
      <c r="AL161" s="8">
        <f t="shared" si="20"/>
        <v>0</v>
      </c>
    </row>
    <row r="162" spans="1:38" x14ac:dyDescent="0.25">
      <c r="A162" s="5"/>
      <c r="B162" s="5"/>
      <c r="C162" s="5"/>
      <c r="D162" s="5"/>
      <c r="E162" s="5"/>
      <c r="F162" s="5"/>
      <c r="G162" s="5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5"/>
      <c r="T162" s="5"/>
      <c r="U162" s="6"/>
      <c r="V162" s="6"/>
      <c r="W162" s="9" t="e">
        <f>VLOOKUP(F162,'Rental Loss'!$A$2:$D$34,4,FALSE)</f>
        <v>#N/A</v>
      </c>
      <c r="X162" s="4" t="e">
        <f>VLOOKUP(F162,'Percent Owner Occupied'!$A$2:$B$34,2,FALSE)</f>
        <v>#N/A</v>
      </c>
      <c r="Y162" s="4" t="e">
        <f>VLOOKUP(F162,'Rental Loss'!$A$2:$C$34,3,FALSE)</f>
        <v>#N/A</v>
      </c>
      <c r="Z162" s="4" t="e">
        <f>VLOOKUP(F162,'Wage and Capital Related Income'!$A$2:$C$34,3,FALSE)</f>
        <v>#N/A</v>
      </c>
      <c r="AA162" s="4" t="e">
        <f>VLOOKUP(F162,'Recapture Features'!$A$2:$D$34,4,FALSE)</f>
        <v>#N/A</v>
      </c>
      <c r="AB162" s="4" t="e">
        <f>VLOOKUP(F162,'Wage and Capital Related Income'!$A$2:$D$34,4,FALSE)</f>
        <v>#N/A</v>
      </c>
      <c r="AC162" s="4" t="e">
        <f>VLOOKUP(F162,'Recapture Features'!$A$2:$B$34,2,FALSE)</f>
        <v>#N/A</v>
      </c>
      <c r="AD162" s="4">
        <f>VLOOKUP(INT(U162),Depth!$A$2:$B$36,2,FALSE)</f>
        <v>0</v>
      </c>
      <c r="AE162" s="4" t="str">
        <f t="shared" si="14"/>
        <v>0</v>
      </c>
      <c r="AF162" s="4" t="e">
        <f>VLOOKUP(AE162,Days!$D$2:$E$199,2,FALSE)</f>
        <v>#N/A</v>
      </c>
      <c r="AG162" s="4">
        <f t="shared" si="15"/>
        <v>0</v>
      </c>
      <c r="AH162" s="4">
        <f t="shared" si="16"/>
        <v>0</v>
      </c>
      <c r="AI162" s="4">
        <f t="shared" si="17"/>
        <v>0</v>
      </c>
      <c r="AJ162" s="4">
        <f t="shared" si="18"/>
        <v>0</v>
      </c>
      <c r="AK162" s="4">
        <f t="shared" si="19"/>
        <v>0</v>
      </c>
      <c r="AL162" s="8">
        <f t="shared" si="20"/>
        <v>0</v>
      </c>
    </row>
    <row r="163" spans="1:38" x14ac:dyDescent="0.25">
      <c r="A163" s="5"/>
      <c r="B163" s="5"/>
      <c r="C163" s="5"/>
      <c r="D163" s="5"/>
      <c r="E163" s="5"/>
      <c r="F163" s="5"/>
      <c r="G163" s="5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5"/>
      <c r="T163" s="5"/>
      <c r="U163" s="6"/>
      <c r="V163" s="6"/>
      <c r="W163" s="9" t="e">
        <f>VLOOKUP(F163,'Rental Loss'!$A$2:$D$34,4,FALSE)</f>
        <v>#N/A</v>
      </c>
      <c r="X163" s="4" t="e">
        <f>VLOOKUP(F163,'Percent Owner Occupied'!$A$2:$B$34,2,FALSE)</f>
        <v>#N/A</v>
      </c>
      <c r="Y163" s="4" t="e">
        <f>VLOOKUP(F163,'Rental Loss'!$A$2:$C$34,3,FALSE)</f>
        <v>#N/A</v>
      </c>
      <c r="Z163" s="4" t="e">
        <f>VLOOKUP(F163,'Wage and Capital Related Income'!$A$2:$C$34,3,FALSE)</f>
        <v>#N/A</v>
      </c>
      <c r="AA163" s="4" t="e">
        <f>VLOOKUP(F163,'Recapture Features'!$A$2:$D$34,4,FALSE)</f>
        <v>#N/A</v>
      </c>
      <c r="AB163" s="4" t="e">
        <f>VLOOKUP(F163,'Wage and Capital Related Income'!$A$2:$D$34,4,FALSE)</f>
        <v>#N/A</v>
      </c>
      <c r="AC163" s="4" t="e">
        <f>VLOOKUP(F163,'Recapture Features'!$A$2:$B$34,2,FALSE)</f>
        <v>#N/A</v>
      </c>
      <c r="AD163" s="4">
        <f>VLOOKUP(INT(U163),Depth!$A$2:$B$36,2,FALSE)</f>
        <v>0</v>
      </c>
      <c r="AE163" s="4" t="str">
        <f t="shared" si="14"/>
        <v>0</v>
      </c>
      <c r="AF163" s="4" t="e">
        <f>VLOOKUP(AE163,Days!$D$2:$E$199,2,FALSE)</f>
        <v>#N/A</v>
      </c>
      <c r="AG163" s="4">
        <f t="shared" si="15"/>
        <v>0</v>
      </c>
      <c r="AH163" s="4">
        <f t="shared" si="16"/>
        <v>0</v>
      </c>
      <c r="AI163" s="4">
        <f t="shared" si="17"/>
        <v>0</v>
      </c>
      <c r="AJ163" s="4">
        <f t="shared" si="18"/>
        <v>0</v>
      </c>
      <c r="AK163" s="4">
        <f t="shared" si="19"/>
        <v>0</v>
      </c>
      <c r="AL163" s="8">
        <f t="shared" si="20"/>
        <v>0</v>
      </c>
    </row>
    <row r="164" spans="1:38" x14ac:dyDescent="0.25">
      <c r="A164" s="5"/>
      <c r="B164" s="5"/>
      <c r="C164" s="5"/>
      <c r="D164" s="5"/>
      <c r="E164" s="5"/>
      <c r="F164" s="5"/>
      <c r="G164" s="5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5"/>
      <c r="T164" s="5"/>
      <c r="U164" s="6"/>
      <c r="V164" s="6"/>
      <c r="W164" s="9" t="e">
        <f>VLOOKUP(F164,'Rental Loss'!$A$2:$D$34,4,FALSE)</f>
        <v>#N/A</v>
      </c>
      <c r="X164" s="4" t="e">
        <f>VLOOKUP(F164,'Percent Owner Occupied'!$A$2:$B$34,2,FALSE)</f>
        <v>#N/A</v>
      </c>
      <c r="Y164" s="4" t="e">
        <f>VLOOKUP(F164,'Rental Loss'!$A$2:$C$34,3,FALSE)</f>
        <v>#N/A</v>
      </c>
      <c r="Z164" s="4" t="e">
        <f>VLOOKUP(F164,'Wage and Capital Related Income'!$A$2:$C$34,3,FALSE)</f>
        <v>#N/A</v>
      </c>
      <c r="AA164" s="4" t="e">
        <f>VLOOKUP(F164,'Recapture Features'!$A$2:$D$34,4,FALSE)</f>
        <v>#N/A</v>
      </c>
      <c r="AB164" s="4" t="e">
        <f>VLOOKUP(F164,'Wage and Capital Related Income'!$A$2:$D$34,4,FALSE)</f>
        <v>#N/A</v>
      </c>
      <c r="AC164" s="4" t="e">
        <f>VLOOKUP(F164,'Recapture Features'!$A$2:$B$34,2,FALSE)</f>
        <v>#N/A</v>
      </c>
      <c r="AD164" s="4">
        <f>VLOOKUP(INT(U164),Depth!$A$2:$B$36,2,FALSE)</f>
        <v>0</v>
      </c>
      <c r="AE164" s="4" t="str">
        <f t="shared" si="14"/>
        <v>0</v>
      </c>
      <c r="AF164" s="4" t="e">
        <f>VLOOKUP(AE164,Days!$D$2:$E$199,2,FALSE)</f>
        <v>#N/A</v>
      </c>
      <c r="AG164" s="4">
        <f t="shared" si="15"/>
        <v>0</v>
      </c>
      <c r="AH164" s="4">
        <f t="shared" si="16"/>
        <v>0</v>
      </c>
      <c r="AI164" s="4">
        <f t="shared" si="17"/>
        <v>0</v>
      </c>
      <c r="AJ164" s="4">
        <f t="shared" si="18"/>
        <v>0</v>
      </c>
      <c r="AK164" s="4">
        <f t="shared" si="19"/>
        <v>0</v>
      </c>
      <c r="AL164" s="8">
        <f t="shared" si="20"/>
        <v>0</v>
      </c>
    </row>
    <row r="165" spans="1:38" x14ac:dyDescent="0.25">
      <c r="A165" s="5"/>
      <c r="B165" s="5"/>
      <c r="C165" s="5"/>
      <c r="D165" s="5"/>
      <c r="E165" s="5"/>
      <c r="F165" s="5"/>
      <c r="G165" s="5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5"/>
      <c r="T165" s="5"/>
      <c r="U165" s="6"/>
      <c r="V165" s="6"/>
      <c r="W165" s="9" t="e">
        <f>VLOOKUP(F165,'Rental Loss'!$A$2:$D$34,4,FALSE)</f>
        <v>#N/A</v>
      </c>
      <c r="X165" s="4" t="e">
        <f>VLOOKUP(F165,'Percent Owner Occupied'!$A$2:$B$34,2,FALSE)</f>
        <v>#N/A</v>
      </c>
      <c r="Y165" s="4" t="e">
        <f>VLOOKUP(F165,'Rental Loss'!$A$2:$C$34,3,FALSE)</f>
        <v>#N/A</v>
      </c>
      <c r="Z165" s="4" t="e">
        <f>VLOOKUP(F165,'Wage and Capital Related Income'!$A$2:$C$34,3,FALSE)</f>
        <v>#N/A</v>
      </c>
      <c r="AA165" s="4" t="e">
        <f>VLOOKUP(F165,'Recapture Features'!$A$2:$D$34,4,FALSE)</f>
        <v>#N/A</v>
      </c>
      <c r="AB165" s="4" t="e">
        <f>VLOOKUP(F165,'Wage and Capital Related Income'!$A$2:$D$34,4,FALSE)</f>
        <v>#N/A</v>
      </c>
      <c r="AC165" s="4" t="e">
        <f>VLOOKUP(F165,'Recapture Features'!$A$2:$B$34,2,FALSE)</f>
        <v>#N/A</v>
      </c>
      <c r="AD165" s="4">
        <f>VLOOKUP(INT(U165),Depth!$A$2:$B$36,2,FALSE)</f>
        <v>0</v>
      </c>
      <c r="AE165" s="4" t="str">
        <f t="shared" si="14"/>
        <v>0</v>
      </c>
      <c r="AF165" s="4" t="e">
        <f>VLOOKUP(AE165,Days!$D$2:$E$199,2,FALSE)</f>
        <v>#N/A</v>
      </c>
      <c r="AG165" s="4">
        <f t="shared" si="15"/>
        <v>0</v>
      </c>
      <c r="AH165" s="4">
        <f t="shared" si="16"/>
        <v>0</v>
      </c>
      <c r="AI165" s="4">
        <f t="shared" si="17"/>
        <v>0</v>
      </c>
      <c r="AJ165" s="4">
        <f t="shared" si="18"/>
        <v>0</v>
      </c>
      <c r="AK165" s="4">
        <f t="shared" si="19"/>
        <v>0</v>
      </c>
      <c r="AL165" s="8">
        <f t="shared" si="20"/>
        <v>0</v>
      </c>
    </row>
    <row r="166" spans="1:38" x14ac:dyDescent="0.25">
      <c r="A166" s="5"/>
      <c r="B166" s="5"/>
      <c r="C166" s="5"/>
      <c r="D166" s="5"/>
      <c r="E166" s="5"/>
      <c r="F166" s="5"/>
      <c r="G166" s="5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5"/>
      <c r="T166" s="5"/>
      <c r="U166" s="6"/>
      <c r="V166" s="6"/>
      <c r="W166" s="9" t="e">
        <f>VLOOKUP(F166,'Rental Loss'!$A$2:$D$34,4,FALSE)</f>
        <v>#N/A</v>
      </c>
      <c r="X166" s="4" t="e">
        <f>VLOOKUP(F166,'Percent Owner Occupied'!$A$2:$B$34,2,FALSE)</f>
        <v>#N/A</v>
      </c>
      <c r="Y166" s="4" t="e">
        <f>VLOOKUP(F166,'Rental Loss'!$A$2:$C$34,3,FALSE)</f>
        <v>#N/A</v>
      </c>
      <c r="Z166" s="4" t="e">
        <f>VLOOKUP(F166,'Wage and Capital Related Income'!$A$2:$C$34,3,FALSE)</f>
        <v>#N/A</v>
      </c>
      <c r="AA166" s="4" t="e">
        <f>VLOOKUP(F166,'Recapture Features'!$A$2:$D$34,4,FALSE)</f>
        <v>#N/A</v>
      </c>
      <c r="AB166" s="4" t="e">
        <f>VLOOKUP(F166,'Wage and Capital Related Income'!$A$2:$D$34,4,FALSE)</f>
        <v>#N/A</v>
      </c>
      <c r="AC166" s="4" t="e">
        <f>VLOOKUP(F166,'Recapture Features'!$A$2:$B$34,2,FALSE)</f>
        <v>#N/A</v>
      </c>
      <c r="AD166" s="4">
        <f>VLOOKUP(INT(U166),Depth!$A$2:$B$36,2,FALSE)</f>
        <v>0</v>
      </c>
      <c r="AE166" s="4" t="str">
        <f t="shared" si="14"/>
        <v>0</v>
      </c>
      <c r="AF166" s="4" t="e">
        <f>VLOOKUP(AE166,Days!$D$2:$E$199,2,FALSE)</f>
        <v>#N/A</v>
      </c>
      <c r="AG166" s="4">
        <f t="shared" si="15"/>
        <v>0</v>
      </c>
      <c r="AH166" s="4">
        <f t="shared" si="16"/>
        <v>0</v>
      </c>
      <c r="AI166" s="4">
        <f t="shared" si="17"/>
        <v>0</v>
      </c>
      <c r="AJ166" s="4">
        <f t="shared" si="18"/>
        <v>0</v>
      </c>
      <c r="AK166" s="4">
        <f t="shared" si="19"/>
        <v>0</v>
      </c>
      <c r="AL166" s="8">
        <f t="shared" si="20"/>
        <v>0</v>
      </c>
    </row>
    <row r="167" spans="1:38" x14ac:dyDescent="0.25">
      <c r="A167" s="5"/>
      <c r="B167" s="5"/>
      <c r="C167" s="5"/>
      <c r="D167" s="5"/>
      <c r="E167" s="5"/>
      <c r="F167" s="5"/>
      <c r="G167" s="5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5"/>
      <c r="T167" s="5"/>
      <c r="U167" s="6"/>
      <c r="V167" s="6"/>
      <c r="W167" s="9" t="e">
        <f>VLOOKUP(F167,'Rental Loss'!$A$2:$D$34,4,FALSE)</f>
        <v>#N/A</v>
      </c>
      <c r="X167" s="4" t="e">
        <f>VLOOKUP(F167,'Percent Owner Occupied'!$A$2:$B$34,2,FALSE)</f>
        <v>#N/A</v>
      </c>
      <c r="Y167" s="4" t="e">
        <f>VLOOKUP(F167,'Rental Loss'!$A$2:$C$34,3,FALSE)</f>
        <v>#N/A</v>
      </c>
      <c r="Z167" s="4" t="e">
        <f>VLOOKUP(F167,'Wage and Capital Related Income'!$A$2:$C$34,3,FALSE)</f>
        <v>#N/A</v>
      </c>
      <c r="AA167" s="4" t="e">
        <f>VLOOKUP(F167,'Recapture Features'!$A$2:$D$34,4,FALSE)</f>
        <v>#N/A</v>
      </c>
      <c r="AB167" s="4" t="e">
        <f>VLOOKUP(F167,'Wage and Capital Related Income'!$A$2:$D$34,4,FALSE)</f>
        <v>#N/A</v>
      </c>
      <c r="AC167" s="4" t="e">
        <f>VLOOKUP(F167,'Recapture Features'!$A$2:$B$34,2,FALSE)</f>
        <v>#N/A</v>
      </c>
      <c r="AD167" s="4">
        <f>VLOOKUP(INT(U167),Depth!$A$2:$B$36,2,FALSE)</f>
        <v>0</v>
      </c>
      <c r="AE167" s="4" t="str">
        <f t="shared" si="14"/>
        <v>0</v>
      </c>
      <c r="AF167" s="4" t="e">
        <f>VLOOKUP(AE167,Days!$D$2:$E$199,2,FALSE)</f>
        <v>#N/A</v>
      </c>
      <c r="AG167" s="4">
        <f t="shared" si="15"/>
        <v>0</v>
      </c>
      <c r="AH167" s="4">
        <f t="shared" si="16"/>
        <v>0</v>
      </c>
      <c r="AI167" s="4">
        <f t="shared" si="17"/>
        <v>0</v>
      </c>
      <c r="AJ167" s="4">
        <f t="shared" si="18"/>
        <v>0</v>
      </c>
      <c r="AK167" s="4">
        <f t="shared" si="19"/>
        <v>0</v>
      </c>
      <c r="AL167" s="8">
        <f t="shared" si="20"/>
        <v>0</v>
      </c>
    </row>
    <row r="168" spans="1:38" x14ac:dyDescent="0.25">
      <c r="A168" s="5"/>
      <c r="B168" s="5"/>
      <c r="C168" s="5"/>
      <c r="D168" s="5"/>
      <c r="E168" s="5"/>
      <c r="F168" s="5"/>
      <c r="G168" s="5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5"/>
      <c r="T168" s="5"/>
      <c r="U168" s="6"/>
      <c r="V168" s="6"/>
      <c r="W168" s="9" t="e">
        <f>VLOOKUP(F168,'Rental Loss'!$A$2:$D$34,4,FALSE)</f>
        <v>#N/A</v>
      </c>
      <c r="X168" s="4" t="e">
        <f>VLOOKUP(F168,'Percent Owner Occupied'!$A$2:$B$34,2,FALSE)</f>
        <v>#N/A</v>
      </c>
      <c r="Y168" s="4" t="e">
        <f>VLOOKUP(F168,'Rental Loss'!$A$2:$C$34,3,FALSE)</f>
        <v>#N/A</v>
      </c>
      <c r="Z168" s="4" t="e">
        <f>VLOOKUP(F168,'Wage and Capital Related Income'!$A$2:$C$34,3,FALSE)</f>
        <v>#N/A</v>
      </c>
      <c r="AA168" s="4" t="e">
        <f>VLOOKUP(F168,'Recapture Features'!$A$2:$D$34,4,FALSE)</f>
        <v>#N/A</v>
      </c>
      <c r="AB168" s="4" t="e">
        <f>VLOOKUP(F168,'Wage and Capital Related Income'!$A$2:$D$34,4,FALSE)</f>
        <v>#N/A</v>
      </c>
      <c r="AC168" s="4" t="e">
        <f>VLOOKUP(F168,'Recapture Features'!$A$2:$B$34,2,FALSE)</f>
        <v>#N/A</v>
      </c>
      <c r="AD168" s="4">
        <f>VLOOKUP(INT(U168),Depth!$A$2:$B$36,2,FALSE)</f>
        <v>0</v>
      </c>
      <c r="AE168" s="4" t="str">
        <f t="shared" si="14"/>
        <v>0</v>
      </c>
      <c r="AF168" s="4" t="e">
        <f>VLOOKUP(AE168,Days!$D$2:$E$199,2,FALSE)</f>
        <v>#N/A</v>
      </c>
      <c r="AG168" s="4">
        <f t="shared" si="15"/>
        <v>0</v>
      </c>
      <c r="AH168" s="4">
        <f t="shared" si="16"/>
        <v>0</v>
      </c>
      <c r="AI168" s="4">
        <f t="shared" si="17"/>
        <v>0</v>
      </c>
      <c r="AJ168" s="4">
        <f t="shared" si="18"/>
        <v>0</v>
      </c>
      <c r="AK168" s="4">
        <f t="shared" si="19"/>
        <v>0</v>
      </c>
      <c r="AL168" s="8">
        <f t="shared" si="20"/>
        <v>0</v>
      </c>
    </row>
    <row r="169" spans="1:38" x14ac:dyDescent="0.25">
      <c r="A169" s="5"/>
      <c r="B169" s="5"/>
      <c r="C169" s="5"/>
      <c r="D169" s="5"/>
      <c r="E169" s="5"/>
      <c r="F169" s="5"/>
      <c r="G169" s="5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5"/>
      <c r="T169" s="5"/>
      <c r="U169" s="6"/>
      <c r="V169" s="6"/>
      <c r="W169" s="9" t="e">
        <f>VLOOKUP(F169,'Rental Loss'!$A$2:$D$34,4,FALSE)</f>
        <v>#N/A</v>
      </c>
      <c r="X169" s="4" t="e">
        <f>VLOOKUP(F169,'Percent Owner Occupied'!$A$2:$B$34,2,FALSE)</f>
        <v>#N/A</v>
      </c>
      <c r="Y169" s="4" t="e">
        <f>VLOOKUP(F169,'Rental Loss'!$A$2:$C$34,3,FALSE)</f>
        <v>#N/A</v>
      </c>
      <c r="Z169" s="4" t="e">
        <f>VLOOKUP(F169,'Wage and Capital Related Income'!$A$2:$C$34,3,FALSE)</f>
        <v>#N/A</v>
      </c>
      <c r="AA169" s="4" t="e">
        <f>VLOOKUP(F169,'Recapture Features'!$A$2:$D$34,4,FALSE)</f>
        <v>#N/A</v>
      </c>
      <c r="AB169" s="4" t="e">
        <f>VLOOKUP(F169,'Wage and Capital Related Income'!$A$2:$D$34,4,FALSE)</f>
        <v>#N/A</v>
      </c>
      <c r="AC169" s="4" t="e">
        <f>VLOOKUP(F169,'Recapture Features'!$A$2:$B$34,2,FALSE)</f>
        <v>#N/A</v>
      </c>
      <c r="AD169" s="4">
        <f>VLOOKUP(INT(U169),Depth!$A$2:$B$36,2,FALSE)</f>
        <v>0</v>
      </c>
      <c r="AE169" s="4" t="str">
        <f t="shared" si="14"/>
        <v>0</v>
      </c>
      <c r="AF169" s="4" t="e">
        <f>VLOOKUP(AE169,Days!$D$2:$E$199,2,FALSE)</f>
        <v>#N/A</v>
      </c>
      <c r="AG169" s="4">
        <f t="shared" si="15"/>
        <v>0</v>
      </c>
      <c r="AH169" s="4">
        <f t="shared" si="16"/>
        <v>0</v>
      </c>
      <c r="AI169" s="4">
        <f t="shared" si="17"/>
        <v>0</v>
      </c>
      <c r="AJ169" s="4">
        <f t="shared" si="18"/>
        <v>0</v>
      </c>
      <c r="AK169" s="4">
        <f t="shared" si="19"/>
        <v>0</v>
      </c>
      <c r="AL169" s="8">
        <f t="shared" si="20"/>
        <v>0</v>
      </c>
    </row>
    <row r="170" spans="1:38" x14ac:dyDescent="0.25">
      <c r="A170" s="5"/>
      <c r="B170" s="5"/>
      <c r="C170" s="5"/>
      <c r="D170" s="5"/>
      <c r="E170" s="5"/>
      <c r="F170" s="5"/>
      <c r="G170" s="5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5"/>
      <c r="T170" s="5"/>
      <c r="U170" s="6"/>
      <c r="V170" s="6"/>
      <c r="W170" s="9" t="e">
        <f>VLOOKUP(F170,'Rental Loss'!$A$2:$D$34,4,FALSE)</f>
        <v>#N/A</v>
      </c>
      <c r="X170" s="4" t="e">
        <f>VLOOKUP(F170,'Percent Owner Occupied'!$A$2:$B$34,2,FALSE)</f>
        <v>#N/A</v>
      </c>
      <c r="Y170" s="4" t="e">
        <f>VLOOKUP(F170,'Rental Loss'!$A$2:$C$34,3,FALSE)</f>
        <v>#N/A</v>
      </c>
      <c r="Z170" s="4" t="e">
        <f>VLOOKUP(F170,'Wage and Capital Related Income'!$A$2:$C$34,3,FALSE)</f>
        <v>#N/A</v>
      </c>
      <c r="AA170" s="4" t="e">
        <f>VLOOKUP(F170,'Recapture Features'!$A$2:$D$34,4,FALSE)</f>
        <v>#N/A</v>
      </c>
      <c r="AB170" s="4" t="e">
        <f>VLOOKUP(F170,'Wage and Capital Related Income'!$A$2:$D$34,4,FALSE)</f>
        <v>#N/A</v>
      </c>
      <c r="AC170" s="4" t="e">
        <f>VLOOKUP(F170,'Recapture Features'!$A$2:$B$34,2,FALSE)</f>
        <v>#N/A</v>
      </c>
      <c r="AD170" s="4">
        <f>VLOOKUP(INT(U170),Depth!$A$2:$B$36,2,FALSE)</f>
        <v>0</v>
      </c>
      <c r="AE170" s="4" t="str">
        <f t="shared" si="14"/>
        <v>0</v>
      </c>
      <c r="AF170" s="4" t="e">
        <f>VLOOKUP(AE170,Days!$D$2:$E$199,2,FALSE)</f>
        <v>#N/A</v>
      </c>
      <c r="AG170" s="4">
        <f t="shared" si="15"/>
        <v>0</v>
      </c>
      <c r="AH170" s="4">
        <f t="shared" si="16"/>
        <v>0</v>
      </c>
      <c r="AI170" s="4">
        <f t="shared" si="17"/>
        <v>0</v>
      </c>
      <c r="AJ170" s="4">
        <f t="shared" si="18"/>
        <v>0</v>
      </c>
      <c r="AK170" s="4">
        <f t="shared" si="19"/>
        <v>0</v>
      </c>
      <c r="AL170" s="8">
        <f t="shared" si="20"/>
        <v>0</v>
      </c>
    </row>
    <row r="171" spans="1:38" x14ac:dyDescent="0.25">
      <c r="A171" s="5"/>
      <c r="B171" s="5"/>
      <c r="C171" s="5"/>
      <c r="D171" s="5"/>
      <c r="E171" s="5"/>
      <c r="F171" s="5"/>
      <c r="G171" s="5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5"/>
      <c r="T171" s="5"/>
      <c r="U171" s="6"/>
      <c r="V171" s="6"/>
      <c r="W171" s="9" t="e">
        <f>VLOOKUP(F171,'Rental Loss'!$A$2:$D$34,4,FALSE)</f>
        <v>#N/A</v>
      </c>
      <c r="X171" s="4" t="e">
        <f>VLOOKUP(F171,'Percent Owner Occupied'!$A$2:$B$34,2,FALSE)</f>
        <v>#N/A</v>
      </c>
      <c r="Y171" s="4" t="e">
        <f>VLOOKUP(F171,'Rental Loss'!$A$2:$C$34,3,FALSE)</f>
        <v>#N/A</v>
      </c>
      <c r="Z171" s="4" t="e">
        <f>VLOOKUP(F171,'Wage and Capital Related Income'!$A$2:$C$34,3,FALSE)</f>
        <v>#N/A</v>
      </c>
      <c r="AA171" s="4" t="e">
        <f>VLOOKUP(F171,'Recapture Features'!$A$2:$D$34,4,FALSE)</f>
        <v>#N/A</v>
      </c>
      <c r="AB171" s="4" t="e">
        <f>VLOOKUP(F171,'Wage and Capital Related Income'!$A$2:$D$34,4,FALSE)</f>
        <v>#N/A</v>
      </c>
      <c r="AC171" s="4" t="e">
        <f>VLOOKUP(F171,'Recapture Features'!$A$2:$B$34,2,FALSE)</f>
        <v>#N/A</v>
      </c>
      <c r="AD171" s="4">
        <f>VLOOKUP(INT(U171),Depth!$A$2:$B$36,2,FALSE)</f>
        <v>0</v>
      </c>
      <c r="AE171" s="4" t="str">
        <f t="shared" si="14"/>
        <v>0</v>
      </c>
      <c r="AF171" s="4" t="e">
        <f>VLOOKUP(AE171,Days!$D$2:$E$199,2,FALSE)</f>
        <v>#N/A</v>
      </c>
      <c r="AG171" s="4">
        <f t="shared" si="15"/>
        <v>0</v>
      </c>
      <c r="AH171" s="4">
        <f t="shared" si="16"/>
        <v>0</v>
      </c>
      <c r="AI171" s="4">
        <f t="shared" si="17"/>
        <v>0</v>
      </c>
      <c r="AJ171" s="4">
        <f t="shared" si="18"/>
        <v>0</v>
      </c>
      <c r="AK171" s="4">
        <f t="shared" si="19"/>
        <v>0</v>
      </c>
      <c r="AL171" s="8">
        <f t="shared" si="20"/>
        <v>0</v>
      </c>
    </row>
    <row r="172" spans="1:38" x14ac:dyDescent="0.25">
      <c r="A172" s="5"/>
      <c r="B172" s="5"/>
      <c r="C172" s="5"/>
      <c r="D172" s="5"/>
      <c r="E172" s="5"/>
      <c r="F172" s="5"/>
      <c r="G172" s="5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5"/>
      <c r="T172" s="5"/>
      <c r="U172" s="6"/>
      <c r="V172" s="6"/>
      <c r="W172" s="9" t="e">
        <f>VLOOKUP(F172,'Rental Loss'!$A$2:$D$34,4,FALSE)</f>
        <v>#N/A</v>
      </c>
      <c r="X172" s="4" t="e">
        <f>VLOOKUP(F172,'Percent Owner Occupied'!$A$2:$B$34,2,FALSE)</f>
        <v>#N/A</v>
      </c>
      <c r="Y172" s="4" t="e">
        <f>VLOOKUP(F172,'Rental Loss'!$A$2:$C$34,3,FALSE)</f>
        <v>#N/A</v>
      </c>
      <c r="Z172" s="4" t="e">
        <f>VLOOKUP(F172,'Wage and Capital Related Income'!$A$2:$C$34,3,FALSE)</f>
        <v>#N/A</v>
      </c>
      <c r="AA172" s="4" t="e">
        <f>VLOOKUP(F172,'Recapture Features'!$A$2:$D$34,4,FALSE)</f>
        <v>#N/A</v>
      </c>
      <c r="AB172" s="4" t="e">
        <f>VLOOKUP(F172,'Wage and Capital Related Income'!$A$2:$D$34,4,FALSE)</f>
        <v>#N/A</v>
      </c>
      <c r="AC172" s="4" t="e">
        <f>VLOOKUP(F172,'Recapture Features'!$A$2:$B$34,2,FALSE)</f>
        <v>#N/A</v>
      </c>
      <c r="AD172" s="4">
        <f>VLOOKUP(INT(U172),Depth!$A$2:$B$36,2,FALSE)</f>
        <v>0</v>
      </c>
      <c r="AE172" s="4" t="str">
        <f t="shared" si="14"/>
        <v>0</v>
      </c>
      <c r="AF172" s="4" t="e">
        <f>VLOOKUP(AE172,Days!$D$2:$E$199,2,FALSE)</f>
        <v>#N/A</v>
      </c>
      <c r="AG172" s="4">
        <f t="shared" si="15"/>
        <v>0</v>
      </c>
      <c r="AH172" s="4">
        <f t="shared" si="16"/>
        <v>0</v>
      </c>
      <c r="AI172" s="4">
        <f t="shared" si="17"/>
        <v>0</v>
      </c>
      <c r="AJ172" s="4">
        <f t="shared" si="18"/>
        <v>0</v>
      </c>
      <c r="AK172" s="4">
        <f t="shared" si="19"/>
        <v>0</v>
      </c>
      <c r="AL172" s="8">
        <f t="shared" si="20"/>
        <v>0</v>
      </c>
    </row>
    <row r="173" spans="1:38" x14ac:dyDescent="0.25">
      <c r="A173" s="5"/>
      <c r="B173" s="5"/>
      <c r="C173" s="5"/>
      <c r="D173" s="5"/>
      <c r="E173" s="5"/>
      <c r="F173" s="5"/>
      <c r="G173" s="5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5"/>
      <c r="T173" s="5"/>
      <c r="U173" s="6"/>
      <c r="V173" s="6"/>
      <c r="W173" s="9" t="e">
        <f>VLOOKUP(F173,'Rental Loss'!$A$2:$D$34,4,FALSE)</f>
        <v>#N/A</v>
      </c>
      <c r="X173" s="4" t="e">
        <f>VLOOKUP(F173,'Percent Owner Occupied'!$A$2:$B$34,2,FALSE)</f>
        <v>#N/A</v>
      </c>
      <c r="Y173" s="4" t="e">
        <f>VLOOKUP(F173,'Rental Loss'!$A$2:$C$34,3,FALSE)</f>
        <v>#N/A</v>
      </c>
      <c r="Z173" s="4" t="e">
        <f>VLOOKUP(F173,'Wage and Capital Related Income'!$A$2:$C$34,3,FALSE)</f>
        <v>#N/A</v>
      </c>
      <c r="AA173" s="4" t="e">
        <f>VLOOKUP(F173,'Recapture Features'!$A$2:$D$34,4,FALSE)</f>
        <v>#N/A</v>
      </c>
      <c r="AB173" s="4" t="e">
        <f>VLOOKUP(F173,'Wage and Capital Related Income'!$A$2:$D$34,4,FALSE)</f>
        <v>#N/A</v>
      </c>
      <c r="AC173" s="4" t="e">
        <f>VLOOKUP(F173,'Recapture Features'!$A$2:$B$34,2,FALSE)</f>
        <v>#N/A</v>
      </c>
      <c r="AD173" s="4">
        <f>VLOOKUP(INT(U173),Depth!$A$2:$B$36,2,FALSE)</f>
        <v>0</v>
      </c>
      <c r="AE173" s="4" t="str">
        <f t="shared" si="14"/>
        <v>0</v>
      </c>
      <c r="AF173" s="4" t="e">
        <f>VLOOKUP(AE173,Days!$D$2:$E$199,2,FALSE)</f>
        <v>#N/A</v>
      </c>
      <c r="AG173" s="4">
        <f t="shared" si="15"/>
        <v>0</v>
      </c>
      <c r="AH173" s="4">
        <f t="shared" si="16"/>
        <v>0</v>
      </c>
      <c r="AI173" s="4">
        <f t="shared" si="17"/>
        <v>0</v>
      </c>
      <c r="AJ173" s="4">
        <f t="shared" si="18"/>
        <v>0</v>
      </c>
      <c r="AK173" s="4">
        <f t="shared" si="19"/>
        <v>0</v>
      </c>
      <c r="AL173" s="8">
        <f t="shared" si="20"/>
        <v>0</v>
      </c>
    </row>
    <row r="174" spans="1:38" x14ac:dyDescent="0.25">
      <c r="A174" s="5"/>
      <c r="B174" s="5"/>
      <c r="C174" s="5"/>
      <c r="D174" s="5"/>
      <c r="E174" s="5"/>
      <c r="F174" s="5"/>
      <c r="G174" s="5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5"/>
      <c r="T174" s="5"/>
      <c r="U174" s="6"/>
      <c r="V174" s="6"/>
      <c r="W174" s="9" t="e">
        <f>VLOOKUP(F174,'Rental Loss'!$A$2:$D$34,4,FALSE)</f>
        <v>#N/A</v>
      </c>
      <c r="X174" s="4" t="e">
        <f>VLOOKUP(F174,'Percent Owner Occupied'!$A$2:$B$34,2,FALSE)</f>
        <v>#N/A</v>
      </c>
      <c r="Y174" s="4" t="e">
        <f>VLOOKUP(F174,'Rental Loss'!$A$2:$C$34,3,FALSE)</f>
        <v>#N/A</v>
      </c>
      <c r="Z174" s="4" t="e">
        <f>VLOOKUP(F174,'Wage and Capital Related Income'!$A$2:$C$34,3,FALSE)</f>
        <v>#N/A</v>
      </c>
      <c r="AA174" s="4" t="e">
        <f>VLOOKUP(F174,'Recapture Features'!$A$2:$D$34,4,FALSE)</f>
        <v>#N/A</v>
      </c>
      <c r="AB174" s="4" t="e">
        <f>VLOOKUP(F174,'Wage and Capital Related Income'!$A$2:$D$34,4,FALSE)</f>
        <v>#N/A</v>
      </c>
      <c r="AC174" s="4" t="e">
        <f>VLOOKUP(F174,'Recapture Features'!$A$2:$B$34,2,FALSE)</f>
        <v>#N/A</v>
      </c>
      <c r="AD174" s="4">
        <f>VLOOKUP(INT(U174),Depth!$A$2:$B$36,2,FALSE)</f>
        <v>0</v>
      </c>
      <c r="AE174" s="4" t="str">
        <f t="shared" si="14"/>
        <v>0</v>
      </c>
      <c r="AF174" s="4" t="e">
        <f>VLOOKUP(AE174,Days!$D$2:$E$199,2,FALSE)</f>
        <v>#N/A</v>
      </c>
      <c r="AG174" s="4">
        <f t="shared" si="15"/>
        <v>0</v>
      </c>
      <c r="AH174" s="4">
        <f t="shared" si="16"/>
        <v>0</v>
      </c>
      <c r="AI174" s="4">
        <f t="shared" si="17"/>
        <v>0</v>
      </c>
      <c r="AJ174" s="4">
        <f t="shared" si="18"/>
        <v>0</v>
      </c>
      <c r="AK174" s="4">
        <f t="shared" si="19"/>
        <v>0</v>
      </c>
      <c r="AL174" s="8">
        <f t="shared" si="20"/>
        <v>0</v>
      </c>
    </row>
    <row r="175" spans="1:38" x14ac:dyDescent="0.25">
      <c r="A175" s="5"/>
      <c r="B175" s="5"/>
      <c r="C175" s="5"/>
      <c r="D175" s="5"/>
      <c r="E175" s="5"/>
      <c r="F175" s="5"/>
      <c r="G175" s="5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5"/>
      <c r="T175" s="5"/>
      <c r="U175" s="6"/>
      <c r="V175" s="6"/>
      <c r="W175" s="9" t="e">
        <f>VLOOKUP(F175,'Rental Loss'!$A$2:$D$34,4,FALSE)</f>
        <v>#N/A</v>
      </c>
      <c r="X175" s="4" t="e">
        <f>VLOOKUP(F175,'Percent Owner Occupied'!$A$2:$B$34,2,FALSE)</f>
        <v>#N/A</v>
      </c>
      <c r="Y175" s="4" t="e">
        <f>VLOOKUP(F175,'Rental Loss'!$A$2:$C$34,3,FALSE)</f>
        <v>#N/A</v>
      </c>
      <c r="Z175" s="4" t="e">
        <f>VLOOKUP(F175,'Wage and Capital Related Income'!$A$2:$C$34,3,FALSE)</f>
        <v>#N/A</v>
      </c>
      <c r="AA175" s="4" t="e">
        <f>VLOOKUP(F175,'Recapture Features'!$A$2:$D$34,4,FALSE)</f>
        <v>#N/A</v>
      </c>
      <c r="AB175" s="4" t="e">
        <f>VLOOKUP(F175,'Wage and Capital Related Income'!$A$2:$D$34,4,FALSE)</f>
        <v>#N/A</v>
      </c>
      <c r="AC175" s="4" t="e">
        <f>VLOOKUP(F175,'Recapture Features'!$A$2:$B$34,2,FALSE)</f>
        <v>#N/A</v>
      </c>
      <c r="AD175" s="4">
        <f>VLOOKUP(INT(U175),Depth!$A$2:$B$36,2,FALSE)</f>
        <v>0</v>
      </c>
      <c r="AE175" s="4" t="str">
        <f t="shared" si="14"/>
        <v>0</v>
      </c>
      <c r="AF175" s="4" t="e">
        <f>VLOOKUP(AE175,Days!$D$2:$E$199,2,FALSE)</f>
        <v>#N/A</v>
      </c>
      <c r="AG175" s="4">
        <f t="shared" si="15"/>
        <v>0</v>
      </c>
      <c r="AH175" s="4">
        <f t="shared" si="16"/>
        <v>0</v>
      </c>
      <c r="AI175" s="4">
        <f t="shared" si="17"/>
        <v>0</v>
      </c>
      <c r="AJ175" s="4">
        <f t="shared" si="18"/>
        <v>0</v>
      </c>
      <c r="AK175" s="4">
        <f t="shared" si="19"/>
        <v>0</v>
      </c>
      <c r="AL175" s="8">
        <f t="shared" si="20"/>
        <v>0</v>
      </c>
    </row>
    <row r="176" spans="1:38" x14ac:dyDescent="0.25">
      <c r="A176" s="5"/>
      <c r="B176" s="5"/>
      <c r="C176" s="5"/>
      <c r="D176" s="5"/>
      <c r="E176" s="5"/>
      <c r="F176" s="5"/>
      <c r="G176" s="5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5"/>
      <c r="T176" s="5"/>
      <c r="U176" s="6"/>
      <c r="V176" s="6"/>
      <c r="W176" s="9" t="e">
        <f>VLOOKUP(F176,'Rental Loss'!$A$2:$D$34,4,FALSE)</f>
        <v>#N/A</v>
      </c>
      <c r="X176" s="4" t="e">
        <f>VLOOKUP(F176,'Percent Owner Occupied'!$A$2:$B$34,2,FALSE)</f>
        <v>#N/A</v>
      </c>
      <c r="Y176" s="4" t="e">
        <f>VLOOKUP(F176,'Rental Loss'!$A$2:$C$34,3,FALSE)</f>
        <v>#N/A</v>
      </c>
      <c r="Z176" s="4" t="e">
        <f>VLOOKUP(F176,'Wage and Capital Related Income'!$A$2:$C$34,3,FALSE)</f>
        <v>#N/A</v>
      </c>
      <c r="AA176" s="4" t="e">
        <f>VLOOKUP(F176,'Recapture Features'!$A$2:$D$34,4,FALSE)</f>
        <v>#N/A</v>
      </c>
      <c r="AB176" s="4" t="e">
        <f>VLOOKUP(F176,'Wage and Capital Related Income'!$A$2:$D$34,4,FALSE)</f>
        <v>#N/A</v>
      </c>
      <c r="AC176" s="4" t="e">
        <f>VLOOKUP(F176,'Recapture Features'!$A$2:$B$34,2,FALSE)</f>
        <v>#N/A</v>
      </c>
      <c r="AD176" s="4">
        <f>VLOOKUP(INT(U176),Depth!$A$2:$B$36,2,FALSE)</f>
        <v>0</v>
      </c>
      <c r="AE176" s="4" t="str">
        <f t="shared" si="14"/>
        <v>0</v>
      </c>
      <c r="AF176" s="4" t="e">
        <f>VLOOKUP(AE176,Days!$D$2:$E$199,2,FALSE)</f>
        <v>#N/A</v>
      </c>
      <c r="AG176" s="4">
        <f t="shared" si="15"/>
        <v>0</v>
      </c>
      <c r="AH176" s="4">
        <f t="shared" si="16"/>
        <v>0</v>
      </c>
      <c r="AI176" s="4">
        <f t="shared" si="17"/>
        <v>0</v>
      </c>
      <c r="AJ176" s="4">
        <f t="shared" si="18"/>
        <v>0</v>
      </c>
      <c r="AK176" s="4">
        <f t="shared" si="19"/>
        <v>0</v>
      </c>
      <c r="AL176" s="8">
        <f t="shared" si="20"/>
        <v>0</v>
      </c>
    </row>
    <row r="177" spans="1:38" x14ac:dyDescent="0.25">
      <c r="A177" s="5"/>
      <c r="B177" s="5"/>
      <c r="C177" s="5"/>
      <c r="D177" s="5"/>
      <c r="E177" s="5"/>
      <c r="F177" s="5"/>
      <c r="G177" s="5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5"/>
      <c r="T177" s="5"/>
      <c r="U177" s="6"/>
      <c r="V177" s="6"/>
      <c r="W177" s="9" t="e">
        <f>VLOOKUP(F177,'Rental Loss'!$A$2:$D$34,4,FALSE)</f>
        <v>#N/A</v>
      </c>
      <c r="X177" s="4" t="e">
        <f>VLOOKUP(F177,'Percent Owner Occupied'!$A$2:$B$34,2,FALSE)</f>
        <v>#N/A</v>
      </c>
      <c r="Y177" s="4" t="e">
        <f>VLOOKUP(F177,'Rental Loss'!$A$2:$C$34,3,FALSE)</f>
        <v>#N/A</v>
      </c>
      <c r="Z177" s="4" t="e">
        <f>VLOOKUP(F177,'Wage and Capital Related Income'!$A$2:$C$34,3,FALSE)</f>
        <v>#N/A</v>
      </c>
      <c r="AA177" s="4" t="e">
        <f>VLOOKUP(F177,'Recapture Features'!$A$2:$D$34,4,FALSE)</f>
        <v>#N/A</v>
      </c>
      <c r="AB177" s="4" t="e">
        <f>VLOOKUP(F177,'Wage and Capital Related Income'!$A$2:$D$34,4,FALSE)</f>
        <v>#N/A</v>
      </c>
      <c r="AC177" s="4" t="e">
        <f>VLOOKUP(F177,'Recapture Features'!$A$2:$B$34,2,FALSE)</f>
        <v>#N/A</v>
      </c>
      <c r="AD177" s="4">
        <f>VLOOKUP(INT(U177),Depth!$A$2:$B$36,2,FALSE)</f>
        <v>0</v>
      </c>
      <c r="AE177" s="4" t="str">
        <f t="shared" si="14"/>
        <v>0</v>
      </c>
      <c r="AF177" s="4" t="e">
        <f>VLOOKUP(AE177,Days!$D$2:$E$199,2,FALSE)</f>
        <v>#N/A</v>
      </c>
      <c r="AG177" s="4">
        <f t="shared" si="15"/>
        <v>0</v>
      </c>
      <c r="AH177" s="4">
        <f t="shared" si="16"/>
        <v>0</v>
      </c>
      <c r="AI177" s="4">
        <f t="shared" si="17"/>
        <v>0</v>
      </c>
      <c r="AJ177" s="4">
        <f t="shared" si="18"/>
        <v>0</v>
      </c>
      <c r="AK177" s="4">
        <f t="shared" si="19"/>
        <v>0</v>
      </c>
      <c r="AL177" s="8">
        <f t="shared" si="20"/>
        <v>0</v>
      </c>
    </row>
    <row r="178" spans="1:38" x14ac:dyDescent="0.25">
      <c r="A178" s="5"/>
      <c r="B178" s="5"/>
      <c r="C178" s="5"/>
      <c r="D178" s="5"/>
      <c r="E178" s="5"/>
      <c r="F178" s="5"/>
      <c r="G178" s="5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5"/>
      <c r="T178" s="5"/>
      <c r="U178" s="6"/>
      <c r="V178" s="6"/>
      <c r="W178" s="9" t="e">
        <f>VLOOKUP(F178,'Rental Loss'!$A$2:$D$34,4,FALSE)</f>
        <v>#N/A</v>
      </c>
      <c r="X178" s="4" t="e">
        <f>VLOOKUP(F178,'Percent Owner Occupied'!$A$2:$B$34,2,FALSE)</f>
        <v>#N/A</v>
      </c>
      <c r="Y178" s="4" t="e">
        <f>VLOOKUP(F178,'Rental Loss'!$A$2:$C$34,3,FALSE)</f>
        <v>#N/A</v>
      </c>
      <c r="Z178" s="4" t="e">
        <f>VLOOKUP(F178,'Wage and Capital Related Income'!$A$2:$C$34,3,FALSE)</f>
        <v>#N/A</v>
      </c>
      <c r="AA178" s="4" t="e">
        <f>VLOOKUP(F178,'Recapture Features'!$A$2:$D$34,4,FALSE)</f>
        <v>#N/A</v>
      </c>
      <c r="AB178" s="4" t="e">
        <f>VLOOKUP(F178,'Wage and Capital Related Income'!$A$2:$D$34,4,FALSE)</f>
        <v>#N/A</v>
      </c>
      <c r="AC178" s="4" t="e">
        <f>VLOOKUP(F178,'Recapture Features'!$A$2:$B$34,2,FALSE)</f>
        <v>#N/A</v>
      </c>
      <c r="AD178" s="4">
        <f>VLOOKUP(INT(U178),Depth!$A$2:$B$36,2,FALSE)</f>
        <v>0</v>
      </c>
      <c r="AE178" s="4" t="str">
        <f t="shared" si="14"/>
        <v>0</v>
      </c>
      <c r="AF178" s="4" t="e">
        <f>VLOOKUP(AE178,Days!$D$2:$E$199,2,FALSE)</f>
        <v>#N/A</v>
      </c>
      <c r="AG178" s="4">
        <f t="shared" si="15"/>
        <v>0</v>
      </c>
      <c r="AH178" s="4">
        <f t="shared" si="16"/>
        <v>0</v>
      </c>
      <c r="AI178" s="4">
        <f t="shared" si="17"/>
        <v>0</v>
      </c>
      <c r="AJ178" s="4">
        <f t="shared" si="18"/>
        <v>0</v>
      </c>
      <c r="AK178" s="4">
        <f t="shared" si="19"/>
        <v>0</v>
      </c>
      <c r="AL178" s="8">
        <f t="shared" si="20"/>
        <v>0</v>
      </c>
    </row>
    <row r="179" spans="1:38" x14ac:dyDescent="0.25">
      <c r="A179" s="5"/>
      <c r="B179" s="5"/>
      <c r="C179" s="5"/>
      <c r="D179" s="5"/>
      <c r="E179" s="5"/>
      <c r="F179" s="5"/>
      <c r="G179" s="5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5"/>
      <c r="T179" s="5"/>
      <c r="U179" s="6"/>
      <c r="V179" s="6"/>
      <c r="W179" s="9" t="e">
        <f>VLOOKUP(F179,'Rental Loss'!$A$2:$D$34,4,FALSE)</f>
        <v>#N/A</v>
      </c>
      <c r="X179" s="4" t="e">
        <f>VLOOKUP(F179,'Percent Owner Occupied'!$A$2:$B$34,2,FALSE)</f>
        <v>#N/A</v>
      </c>
      <c r="Y179" s="4" t="e">
        <f>VLOOKUP(F179,'Rental Loss'!$A$2:$C$34,3,FALSE)</f>
        <v>#N/A</v>
      </c>
      <c r="Z179" s="4" t="e">
        <f>VLOOKUP(F179,'Wage and Capital Related Income'!$A$2:$C$34,3,FALSE)</f>
        <v>#N/A</v>
      </c>
      <c r="AA179" s="4" t="e">
        <f>VLOOKUP(F179,'Recapture Features'!$A$2:$D$34,4,FALSE)</f>
        <v>#N/A</v>
      </c>
      <c r="AB179" s="4" t="e">
        <f>VLOOKUP(F179,'Wage and Capital Related Income'!$A$2:$D$34,4,FALSE)</f>
        <v>#N/A</v>
      </c>
      <c r="AC179" s="4" t="e">
        <f>VLOOKUP(F179,'Recapture Features'!$A$2:$B$34,2,FALSE)</f>
        <v>#N/A</v>
      </c>
      <c r="AD179" s="4">
        <f>VLOOKUP(INT(U179),Depth!$A$2:$B$36,2,FALSE)</f>
        <v>0</v>
      </c>
      <c r="AE179" s="4" t="str">
        <f t="shared" si="14"/>
        <v>0</v>
      </c>
      <c r="AF179" s="4" t="e">
        <f>VLOOKUP(AE179,Days!$D$2:$E$199,2,FALSE)</f>
        <v>#N/A</v>
      </c>
      <c r="AG179" s="4">
        <f t="shared" si="15"/>
        <v>0</v>
      </c>
      <c r="AH179" s="4">
        <f t="shared" si="16"/>
        <v>0</v>
      </c>
      <c r="AI179" s="4">
        <f t="shared" si="17"/>
        <v>0</v>
      </c>
      <c r="AJ179" s="4">
        <f t="shared" si="18"/>
        <v>0</v>
      </c>
      <c r="AK179" s="4">
        <f t="shared" si="19"/>
        <v>0</v>
      </c>
      <c r="AL179" s="8">
        <f t="shared" si="20"/>
        <v>0</v>
      </c>
    </row>
    <row r="180" spans="1:38" x14ac:dyDescent="0.25">
      <c r="A180" s="5"/>
      <c r="B180" s="5"/>
      <c r="C180" s="5"/>
      <c r="D180" s="5"/>
      <c r="E180" s="5"/>
      <c r="F180" s="5"/>
      <c r="G180" s="5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5"/>
      <c r="T180" s="5"/>
      <c r="U180" s="6"/>
      <c r="V180" s="6"/>
      <c r="W180" s="9" t="e">
        <f>VLOOKUP(F180,'Rental Loss'!$A$2:$D$34,4,FALSE)</f>
        <v>#N/A</v>
      </c>
      <c r="X180" s="4" t="e">
        <f>VLOOKUP(F180,'Percent Owner Occupied'!$A$2:$B$34,2,FALSE)</f>
        <v>#N/A</v>
      </c>
      <c r="Y180" s="4" t="e">
        <f>VLOOKUP(F180,'Rental Loss'!$A$2:$C$34,3,FALSE)</f>
        <v>#N/A</v>
      </c>
      <c r="Z180" s="4" t="e">
        <f>VLOOKUP(F180,'Wage and Capital Related Income'!$A$2:$C$34,3,FALSE)</f>
        <v>#N/A</v>
      </c>
      <c r="AA180" s="4" t="e">
        <f>VLOOKUP(F180,'Recapture Features'!$A$2:$D$34,4,FALSE)</f>
        <v>#N/A</v>
      </c>
      <c r="AB180" s="4" t="e">
        <f>VLOOKUP(F180,'Wage and Capital Related Income'!$A$2:$D$34,4,FALSE)</f>
        <v>#N/A</v>
      </c>
      <c r="AC180" s="4" t="e">
        <f>VLOOKUP(F180,'Recapture Features'!$A$2:$B$34,2,FALSE)</f>
        <v>#N/A</v>
      </c>
      <c r="AD180" s="4">
        <f>VLOOKUP(INT(U180),Depth!$A$2:$B$36,2,FALSE)</f>
        <v>0</v>
      </c>
      <c r="AE180" s="4" t="str">
        <f t="shared" si="14"/>
        <v>0</v>
      </c>
      <c r="AF180" s="4" t="e">
        <f>VLOOKUP(AE180,Days!$D$2:$E$199,2,FALSE)</f>
        <v>#N/A</v>
      </c>
      <c r="AG180" s="4">
        <f t="shared" si="15"/>
        <v>0</v>
      </c>
      <c r="AH180" s="4">
        <f t="shared" si="16"/>
        <v>0</v>
      </c>
      <c r="AI180" s="4">
        <f t="shared" si="17"/>
        <v>0</v>
      </c>
      <c r="AJ180" s="4">
        <f t="shared" si="18"/>
        <v>0</v>
      </c>
      <c r="AK180" s="4">
        <f t="shared" si="19"/>
        <v>0</v>
      </c>
      <c r="AL180" s="8">
        <f t="shared" si="20"/>
        <v>0</v>
      </c>
    </row>
    <row r="181" spans="1:38" x14ac:dyDescent="0.25">
      <c r="A181" s="5"/>
      <c r="B181" s="5"/>
      <c r="C181" s="5"/>
      <c r="D181" s="5"/>
      <c r="E181" s="5"/>
      <c r="F181" s="5"/>
      <c r="G181" s="5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5"/>
      <c r="T181" s="5"/>
      <c r="U181" s="6"/>
      <c r="V181" s="6"/>
      <c r="W181" s="9" t="e">
        <f>VLOOKUP(F181,'Rental Loss'!$A$2:$D$34,4,FALSE)</f>
        <v>#N/A</v>
      </c>
      <c r="X181" s="4" t="e">
        <f>VLOOKUP(F181,'Percent Owner Occupied'!$A$2:$B$34,2,FALSE)</f>
        <v>#N/A</v>
      </c>
      <c r="Y181" s="4" t="e">
        <f>VLOOKUP(F181,'Rental Loss'!$A$2:$C$34,3,FALSE)</f>
        <v>#N/A</v>
      </c>
      <c r="Z181" s="4" t="e">
        <f>VLOOKUP(F181,'Wage and Capital Related Income'!$A$2:$C$34,3,FALSE)</f>
        <v>#N/A</v>
      </c>
      <c r="AA181" s="4" t="e">
        <f>VLOOKUP(F181,'Recapture Features'!$A$2:$D$34,4,FALSE)</f>
        <v>#N/A</v>
      </c>
      <c r="AB181" s="4" t="e">
        <f>VLOOKUP(F181,'Wage and Capital Related Income'!$A$2:$D$34,4,FALSE)</f>
        <v>#N/A</v>
      </c>
      <c r="AC181" s="4" t="e">
        <f>VLOOKUP(F181,'Recapture Features'!$A$2:$B$34,2,FALSE)</f>
        <v>#N/A</v>
      </c>
      <c r="AD181" s="4">
        <f>VLOOKUP(INT(U181),Depth!$A$2:$B$36,2,FALSE)</f>
        <v>0</v>
      </c>
      <c r="AE181" s="4" t="str">
        <f t="shared" si="14"/>
        <v>0</v>
      </c>
      <c r="AF181" s="4" t="e">
        <f>VLOOKUP(AE181,Days!$D$2:$E$199,2,FALSE)</f>
        <v>#N/A</v>
      </c>
      <c r="AG181" s="4">
        <f t="shared" si="15"/>
        <v>0</v>
      </c>
      <c r="AH181" s="4">
        <f t="shared" si="16"/>
        <v>0</v>
      </c>
      <c r="AI181" s="4">
        <f t="shared" si="17"/>
        <v>0</v>
      </c>
      <c r="AJ181" s="4">
        <f t="shared" si="18"/>
        <v>0</v>
      </c>
      <c r="AK181" s="4">
        <f t="shared" si="19"/>
        <v>0</v>
      </c>
      <c r="AL181" s="8">
        <f t="shared" si="20"/>
        <v>0</v>
      </c>
    </row>
    <row r="182" spans="1:38" x14ac:dyDescent="0.25">
      <c r="A182" s="5"/>
      <c r="B182" s="5"/>
      <c r="C182" s="5"/>
      <c r="D182" s="5"/>
      <c r="E182" s="5"/>
      <c r="F182" s="5"/>
      <c r="G182" s="5"/>
      <c r="H182" s="5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5"/>
      <c r="T182" s="5"/>
      <c r="U182" s="6"/>
      <c r="V182" s="6"/>
      <c r="W182" s="9" t="e">
        <f>VLOOKUP(F182,'Rental Loss'!$A$2:$D$34,4,FALSE)</f>
        <v>#N/A</v>
      </c>
      <c r="X182" s="4" t="e">
        <f>VLOOKUP(F182,'Percent Owner Occupied'!$A$2:$B$34,2,FALSE)</f>
        <v>#N/A</v>
      </c>
      <c r="Y182" s="4" t="e">
        <f>VLOOKUP(F182,'Rental Loss'!$A$2:$C$34,3,FALSE)</f>
        <v>#N/A</v>
      </c>
      <c r="Z182" s="4" t="e">
        <f>VLOOKUP(F182,'Wage and Capital Related Income'!$A$2:$C$34,3,FALSE)</f>
        <v>#N/A</v>
      </c>
      <c r="AA182" s="4" t="e">
        <f>VLOOKUP(F182,'Recapture Features'!$A$2:$D$34,4,FALSE)</f>
        <v>#N/A</v>
      </c>
      <c r="AB182" s="4" t="e">
        <f>VLOOKUP(F182,'Wage and Capital Related Income'!$A$2:$D$34,4,FALSE)</f>
        <v>#N/A</v>
      </c>
      <c r="AC182" s="4" t="e">
        <f>VLOOKUP(F182,'Recapture Features'!$A$2:$B$34,2,FALSE)</f>
        <v>#N/A</v>
      </c>
      <c r="AD182" s="4">
        <f>VLOOKUP(INT(U182),Depth!$A$2:$B$36,2,FALSE)</f>
        <v>0</v>
      </c>
      <c r="AE182" s="4" t="str">
        <f t="shared" si="14"/>
        <v>0</v>
      </c>
      <c r="AF182" s="4" t="e">
        <f>VLOOKUP(AE182,Days!$D$2:$E$199,2,FALSE)</f>
        <v>#N/A</v>
      </c>
      <c r="AG182" s="4">
        <f t="shared" si="15"/>
        <v>0</v>
      </c>
      <c r="AH182" s="4">
        <f t="shared" si="16"/>
        <v>0</v>
      </c>
      <c r="AI182" s="4">
        <f t="shared" si="17"/>
        <v>0</v>
      </c>
      <c r="AJ182" s="4">
        <f t="shared" si="18"/>
        <v>0</v>
      </c>
      <c r="AK182" s="4">
        <f t="shared" si="19"/>
        <v>0</v>
      </c>
      <c r="AL182" s="8">
        <f t="shared" si="20"/>
        <v>0</v>
      </c>
    </row>
    <row r="183" spans="1:38" x14ac:dyDescent="0.25">
      <c r="A183" s="5"/>
      <c r="B183" s="5"/>
      <c r="C183" s="5"/>
      <c r="D183" s="5"/>
      <c r="E183" s="5"/>
      <c r="F183" s="5"/>
      <c r="G183" s="5"/>
      <c r="H183" s="5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5"/>
      <c r="T183" s="5"/>
      <c r="U183" s="6"/>
      <c r="V183" s="6"/>
      <c r="W183" s="9" t="e">
        <f>VLOOKUP(F183,'Rental Loss'!$A$2:$D$34,4,FALSE)</f>
        <v>#N/A</v>
      </c>
      <c r="X183" s="4" t="e">
        <f>VLOOKUP(F183,'Percent Owner Occupied'!$A$2:$B$34,2,FALSE)</f>
        <v>#N/A</v>
      </c>
      <c r="Y183" s="4" t="e">
        <f>VLOOKUP(F183,'Rental Loss'!$A$2:$C$34,3,FALSE)</f>
        <v>#N/A</v>
      </c>
      <c r="Z183" s="4" t="e">
        <f>VLOOKUP(F183,'Wage and Capital Related Income'!$A$2:$C$34,3,FALSE)</f>
        <v>#N/A</v>
      </c>
      <c r="AA183" s="4" t="e">
        <f>VLOOKUP(F183,'Recapture Features'!$A$2:$D$34,4,FALSE)</f>
        <v>#N/A</v>
      </c>
      <c r="AB183" s="4" t="e">
        <f>VLOOKUP(F183,'Wage and Capital Related Income'!$A$2:$D$34,4,FALSE)</f>
        <v>#N/A</v>
      </c>
      <c r="AC183" s="4" t="e">
        <f>VLOOKUP(F183,'Recapture Features'!$A$2:$B$34,2,FALSE)</f>
        <v>#N/A</v>
      </c>
      <c r="AD183" s="4">
        <f>VLOOKUP(INT(U183),Depth!$A$2:$B$36,2,FALSE)</f>
        <v>0</v>
      </c>
      <c r="AE183" s="4" t="str">
        <f t="shared" si="14"/>
        <v>0</v>
      </c>
      <c r="AF183" s="4" t="e">
        <f>VLOOKUP(AE183,Days!$D$2:$E$199,2,FALSE)</f>
        <v>#N/A</v>
      </c>
      <c r="AG183" s="4">
        <f t="shared" si="15"/>
        <v>0</v>
      </c>
      <c r="AH183" s="4">
        <f t="shared" si="16"/>
        <v>0</v>
      </c>
      <c r="AI183" s="4">
        <f t="shared" si="17"/>
        <v>0</v>
      </c>
      <c r="AJ183" s="4">
        <f t="shared" si="18"/>
        <v>0</v>
      </c>
      <c r="AK183" s="4">
        <f t="shared" si="19"/>
        <v>0</v>
      </c>
      <c r="AL183" s="8">
        <f t="shared" si="20"/>
        <v>0</v>
      </c>
    </row>
    <row r="184" spans="1:38" x14ac:dyDescent="0.25">
      <c r="A184" s="5"/>
      <c r="B184" s="5"/>
      <c r="C184" s="5"/>
      <c r="D184" s="5"/>
      <c r="E184" s="5"/>
      <c r="F184" s="5"/>
      <c r="G184" s="5"/>
      <c r="H184" s="5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5"/>
      <c r="T184" s="5"/>
      <c r="U184" s="6"/>
      <c r="V184" s="6"/>
      <c r="W184" s="9" t="e">
        <f>VLOOKUP(F184,'Rental Loss'!$A$2:$D$34,4,FALSE)</f>
        <v>#N/A</v>
      </c>
      <c r="X184" s="4" t="e">
        <f>VLOOKUP(F184,'Percent Owner Occupied'!$A$2:$B$34,2,FALSE)</f>
        <v>#N/A</v>
      </c>
      <c r="Y184" s="4" t="e">
        <f>VLOOKUP(F184,'Rental Loss'!$A$2:$C$34,3,FALSE)</f>
        <v>#N/A</v>
      </c>
      <c r="Z184" s="4" t="e">
        <f>VLOOKUP(F184,'Wage and Capital Related Income'!$A$2:$C$34,3,FALSE)</f>
        <v>#N/A</v>
      </c>
      <c r="AA184" s="4" t="e">
        <f>VLOOKUP(F184,'Recapture Features'!$A$2:$D$34,4,FALSE)</f>
        <v>#N/A</v>
      </c>
      <c r="AB184" s="4" t="e">
        <f>VLOOKUP(F184,'Wage and Capital Related Income'!$A$2:$D$34,4,FALSE)</f>
        <v>#N/A</v>
      </c>
      <c r="AC184" s="4" t="e">
        <f>VLOOKUP(F184,'Recapture Features'!$A$2:$B$34,2,FALSE)</f>
        <v>#N/A</v>
      </c>
      <c r="AD184" s="4">
        <f>VLOOKUP(INT(U184),Depth!$A$2:$B$36,2,FALSE)</f>
        <v>0</v>
      </c>
      <c r="AE184" s="4" t="str">
        <f t="shared" si="14"/>
        <v>0</v>
      </c>
      <c r="AF184" s="4" t="e">
        <f>VLOOKUP(AE184,Days!$D$2:$E$199,2,FALSE)</f>
        <v>#N/A</v>
      </c>
      <c r="AG184" s="4">
        <f t="shared" si="15"/>
        <v>0</v>
      </c>
      <c r="AH184" s="4">
        <f t="shared" si="16"/>
        <v>0</v>
      </c>
      <c r="AI184" s="4">
        <f t="shared" si="17"/>
        <v>0</v>
      </c>
      <c r="AJ184" s="4">
        <f t="shared" si="18"/>
        <v>0</v>
      </c>
      <c r="AK184" s="4">
        <f t="shared" si="19"/>
        <v>0</v>
      </c>
      <c r="AL184" s="8">
        <f t="shared" si="20"/>
        <v>0</v>
      </c>
    </row>
    <row r="185" spans="1:38" x14ac:dyDescent="0.25">
      <c r="A185" s="5"/>
      <c r="B185" s="5"/>
      <c r="C185" s="5"/>
      <c r="D185" s="5"/>
      <c r="E185" s="5"/>
      <c r="F185" s="5"/>
      <c r="G185" s="5"/>
      <c r="H185" s="5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5"/>
      <c r="T185" s="5"/>
      <c r="U185" s="6"/>
      <c r="V185" s="6"/>
      <c r="W185" s="9" t="e">
        <f>VLOOKUP(F185,'Rental Loss'!$A$2:$D$34,4,FALSE)</f>
        <v>#N/A</v>
      </c>
      <c r="X185" s="4" t="e">
        <f>VLOOKUP(F185,'Percent Owner Occupied'!$A$2:$B$34,2,FALSE)</f>
        <v>#N/A</v>
      </c>
      <c r="Y185" s="4" t="e">
        <f>VLOOKUP(F185,'Rental Loss'!$A$2:$C$34,3,FALSE)</f>
        <v>#N/A</v>
      </c>
      <c r="Z185" s="4" t="e">
        <f>VLOOKUP(F185,'Wage and Capital Related Income'!$A$2:$C$34,3,FALSE)</f>
        <v>#N/A</v>
      </c>
      <c r="AA185" s="4" t="e">
        <f>VLOOKUP(F185,'Recapture Features'!$A$2:$D$34,4,FALSE)</f>
        <v>#N/A</v>
      </c>
      <c r="AB185" s="4" t="e">
        <f>VLOOKUP(F185,'Wage and Capital Related Income'!$A$2:$D$34,4,FALSE)</f>
        <v>#N/A</v>
      </c>
      <c r="AC185" s="4" t="e">
        <f>VLOOKUP(F185,'Recapture Features'!$A$2:$B$34,2,FALSE)</f>
        <v>#N/A</v>
      </c>
      <c r="AD185" s="4">
        <f>VLOOKUP(INT(U185),Depth!$A$2:$B$36,2,FALSE)</f>
        <v>0</v>
      </c>
      <c r="AE185" s="4" t="str">
        <f t="shared" si="14"/>
        <v>0</v>
      </c>
      <c r="AF185" s="4" t="e">
        <f>VLOOKUP(AE185,Days!$D$2:$E$199,2,FALSE)</f>
        <v>#N/A</v>
      </c>
      <c r="AG185" s="4">
        <f t="shared" si="15"/>
        <v>0</v>
      </c>
      <c r="AH185" s="4">
        <f t="shared" si="16"/>
        <v>0</v>
      </c>
      <c r="AI185" s="4">
        <f t="shared" si="17"/>
        <v>0</v>
      </c>
      <c r="AJ185" s="4">
        <f t="shared" si="18"/>
        <v>0</v>
      </c>
      <c r="AK185" s="4">
        <f t="shared" si="19"/>
        <v>0</v>
      </c>
      <c r="AL185" s="8">
        <f t="shared" si="20"/>
        <v>0</v>
      </c>
    </row>
    <row r="186" spans="1:38" x14ac:dyDescent="0.25">
      <c r="A186" s="5"/>
      <c r="B186" s="5"/>
      <c r="C186" s="5"/>
      <c r="D186" s="5"/>
      <c r="E186" s="5"/>
      <c r="F186" s="5"/>
      <c r="G186" s="5"/>
      <c r="H186" s="5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5"/>
      <c r="T186" s="5"/>
      <c r="U186" s="6"/>
      <c r="V186" s="6"/>
      <c r="W186" s="9" t="e">
        <f>VLOOKUP(F186,'Rental Loss'!$A$2:$D$34,4,FALSE)</f>
        <v>#N/A</v>
      </c>
      <c r="X186" s="4" t="e">
        <f>VLOOKUP(F186,'Percent Owner Occupied'!$A$2:$B$34,2,FALSE)</f>
        <v>#N/A</v>
      </c>
      <c r="Y186" s="4" t="e">
        <f>VLOOKUP(F186,'Rental Loss'!$A$2:$C$34,3,FALSE)</f>
        <v>#N/A</v>
      </c>
      <c r="Z186" s="4" t="e">
        <f>VLOOKUP(F186,'Wage and Capital Related Income'!$A$2:$C$34,3,FALSE)</f>
        <v>#N/A</v>
      </c>
      <c r="AA186" s="4" t="e">
        <f>VLOOKUP(F186,'Recapture Features'!$A$2:$D$34,4,FALSE)</f>
        <v>#N/A</v>
      </c>
      <c r="AB186" s="4" t="e">
        <f>VLOOKUP(F186,'Wage and Capital Related Income'!$A$2:$D$34,4,FALSE)</f>
        <v>#N/A</v>
      </c>
      <c r="AC186" s="4" t="e">
        <f>VLOOKUP(F186,'Recapture Features'!$A$2:$B$34,2,FALSE)</f>
        <v>#N/A</v>
      </c>
      <c r="AD186" s="4">
        <f>VLOOKUP(INT(U186),Depth!$A$2:$B$36,2,FALSE)</f>
        <v>0</v>
      </c>
      <c r="AE186" s="4" t="str">
        <f t="shared" si="14"/>
        <v>0</v>
      </c>
      <c r="AF186" s="4" t="e">
        <f>VLOOKUP(AE186,Days!$D$2:$E$199,2,FALSE)</f>
        <v>#N/A</v>
      </c>
      <c r="AG186" s="4">
        <f t="shared" si="15"/>
        <v>0</v>
      </c>
      <c r="AH186" s="4">
        <f t="shared" si="16"/>
        <v>0</v>
      </c>
      <c r="AI186" s="4">
        <f t="shared" si="17"/>
        <v>0</v>
      </c>
      <c r="AJ186" s="4">
        <f t="shared" si="18"/>
        <v>0</v>
      </c>
      <c r="AK186" s="4">
        <f t="shared" si="19"/>
        <v>0</v>
      </c>
      <c r="AL186" s="8">
        <f t="shared" si="20"/>
        <v>0</v>
      </c>
    </row>
    <row r="187" spans="1:38" x14ac:dyDescent="0.25">
      <c r="A187" s="5"/>
      <c r="B187" s="5"/>
      <c r="C187" s="5"/>
      <c r="D187" s="5"/>
      <c r="E187" s="5"/>
      <c r="F187" s="5"/>
      <c r="G187" s="5"/>
      <c r="H187" s="5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5"/>
      <c r="T187" s="5"/>
      <c r="U187" s="6"/>
      <c r="V187" s="6"/>
      <c r="W187" s="9" t="e">
        <f>VLOOKUP(F187,'Rental Loss'!$A$2:$D$34,4,FALSE)</f>
        <v>#N/A</v>
      </c>
      <c r="X187" s="4" t="e">
        <f>VLOOKUP(F187,'Percent Owner Occupied'!$A$2:$B$34,2,FALSE)</f>
        <v>#N/A</v>
      </c>
      <c r="Y187" s="4" t="e">
        <f>VLOOKUP(F187,'Rental Loss'!$A$2:$C$34,3,FALSE)</f>
        <v>#N/A</v>
      </c>
      <c r="Z187" s="4" t="e">
        <f>VLOOKUP(F187,'Wage and Capital Related Income'!$A$2:$C$34,3,FALSE)</f>
        <v>#N/A</v>
      </c>
      <c r="AA187" s="4" t="e">
        <f>VLOOKUP(F187,'Recapture Features'!$A$2:$D$34,4,FALSE)</f>
        <v>#N/A</v>
      </c>
      <c r="AB187" s="4" t="e">
        <f>VLOOKUP(F187,'Wage and Capital Related Income'!$A$2:$D$34,4,FALSE)</f>
        <v>#N/A</v>
      </c>
      <c r="AC187" s="4" t="e">
        <f>VLOOKUP(F187,'Recapture Features'!$A$2:$B$34,2,FALSE)</f>
        <v>#N/A</v>
      </c>
      <c r="AD187" s="4">
        <f>VLOOKUP(INT(U187),Depth!$A$2:$B$36,2,FALSE)</f>
        <v>0</v>
      </c>
      <c r="AE187" s="4" t="str">
        <f t="shared" si="14"/>
        <v>0</v>
      </c>
      <c r="AF187" s="4" t="e">
        <f>VLOOKUP(AE187,Days!$D$2:$E$199,2,FALSE)</f>
        <v>#N/A</v>
      </c>
      <c r="AG187" s="4">
        <f t="shared" si="15"/>
        <v>0</v>
      </c>
      <c r="AH187" s="4">
        <f t="shared" si="16"/>
        <v>0</v>
      </c>
      <c r="AI187" s="4">
        <f t="shared" si="17"/>
        <v>0</v>
      </c>
      <c r="AJ187" s="4">
        <f t="shared" si="18"/>
        <v>0</v>
      </c>
      <c r="AK187" s="4">
        <f t="shared" si="19"/>
        <v>0</v>
      </c>
      <c r="AL187" s="8">
        <f t="shared" si="20"/>
        <v>0</v>
      </c>
    </row>
    <row r="188" spans="1:38" x14ac:dyDescent="0.25">
      <c r="A188" s="5"/>
      <c r="B188" s="5"/>
      <c r="C188" s="5"/>
      <c r="D188" s="5"/>
      <c r="E188" s="5"/>
      <c r="F188" s="5"/>
      <c r="G188" s="5"/>
      <c r="H188" s="5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5"/>
      <c r="T188" s="5"/>
      <c r="U188" s="6"/>
      <c r="V188" s="6"/>
      <c r="W188" s="9" t="e">
        <f>VLOOKUP(F188,'Rental Loss'!$A$2:$D$34,4,FALSE)</f>
        <v>#N/A</v>
      </c>
      <c r="X188" s="4" t="e">
        <f>VLOOKUP(F188,'Percent Owner Occupied'!$A$2:$B$34,2,FALSE)</f>
        <v>#N/A</v>
      </c>
      <c r="Y188" s="4" t="e">
        <f>VLOOKUP(F188,'Rental Loss'!$A$2:$C$34,3,FALSE)</f>
        <v>#N/A</v>
      </c>
      <c r="Z188" s="4" t="e">
        <f>VLOOKUP(F188,'Wage and Capital Related Income'!$A$2:$C$34,3,FALSE)</f>
        <v>#N/A</v>
      </c>
      <c r="AA188" s="4" t="e">
        <f>VLOOKUP(F188,'Recapture Features'!$A$2:$D$34,4,FALSE)</f>
        <v>#N/A</v>
      </c>
      <c r="AB188" s="4" t="e">
        <f>VLOOKUP(F188,'Wage and Capital Related Income'!$A$2:$D$34,4,FALSE)</f>
        <v>#N/A</v>
      </c>
      <c r="AC188" s="4" t="e">
        <f>VLOOKUP(F188,'Recapture Features'!$A$2:$B$34,2,FALSE)</f>
        <v>#N/A</v>
      </c>
      <c r="AD188" s="4">
        <f>VLOOKUP(INT(U188),Depth!$A$2:$B$36,2,FALSE)</f>
        <v>0</v>
      </c>
      <c r="AE188" s="4" t="str">
        <f t="shared" si="14"/>
        <v>0</v>
      </c>
      <c r="AF188" s="4" t="e">
        <f>VLOOKUP(AE188,Days!$D$2:$E$199,2,FALSE)</f>
        <v>#N/A</v>
      </c>
      <c r="AG188" s="4">
        <f t="shared" si="15"/>
        <v>0</v>
      </c>
      <c r="AH188" s="4">
        <f t="shared" si="16"/>
        <v>0</v>
      </c>
      <c r="AI188" s="4">
        <f t="shared" si="17"/>
        <v>0</v>
      </c>
      <c r="AJ188" s="4">
        <f t="shared" si="18"/>
        <v>0</v>
      </c>
      <c r="AK188" s="4">
        <f t="shared" si="19"/>
        <v>0</v>
      </c>
      <c r="AL188" s="8">
        <f t="shared" si="20"/>
        <v>0</v>
      </c>
    </row>
    <row r="189" spans="1:38" x14ac:dyDescent="0.25">
      <c r="A189" s="5"/>
      <c r="B189" s="5"/>
      <c r="C189" s="5"/>
      <c r="D189" s="5"/>
      <c r="E189" s="5"/>
      <c r="F189" s="5"/>
      <c r="G189" s="5"/>
      <c r="H189" s="5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5"/>
      <c r="T189" s="5"/>
      <c r="U189" s="6"/>
      <c r="V189" s="6"/>
      <c r="W189" s="9" t="e">
        <f>VLOOKUP(F189,'Rental Loss'!$A$2:$D$34,4,FALSE)</f>
        <v>#N/A</v>
      </c>
      <c r="X189" s="4" t="e">
        <f>VLOOKUP(F189,'Percent Owner Occupied'!$A$2:$B$34,2,FALSE)</f>
        <v>#N/A</v>
      </c>
      <c r="Y189" s="4" t="e">
        <f>VLOOKUP(F189,'Rental Loss'!$A$2:$C$34,3,FALSE)</f>
        <v>#N/A</v>
      </c>
      <c r="Z189" s="4" t="e">
        <f>VLOOKUP(F189,'Wage and Capital Related Income'!$A$2:$C$34,3,FALSE)</f>
        <v>#N/A</v>
      </c>
      <c r="AA189" s="4" t="e">
        <f>VLOOKUP(F189,'Recapture Features'!$A$2:$D$34,4,FALSE)</f>
        <v>#N/A</v>
      </c>
      <c r="AB189" s="4" t="e">
        <f>VLOOKUP(F189,'Wage and Capital Related Income'!$A$2:$D$34,4,FALSE)</f>
        <v>#N/A</v>
      </c>
      <c r="AC189" s="4" t="e">
        <f>VLOOKUP(F189,'Recapture Features'!$A$2:$B$34,2,FALSE)</f>
        <v>#N/A</v>
      </c>
      <c r="AD189" s="4">
        <f>VLOOKUP(INT(U189),Depth!$A$2:$B$36,2,FALSE)</f>
        <v>0</v>
      </c>
      <c r="AE189" s="4" t="str">
        <f t="shared" si="14"/>
        <v>0</v>
      </c>
      <c r="AF189" s="4" t="e">
        <f>VLOOKUP(AE189,Days!$D$2:$E$199,2,FALSE)</f>
        <v>#N/A</v>
      </c>
      <c r="AG189" s="4">
        <f t="shared" si="15"/>
        <v>0</v>
      </c>
      <c r="AH189" s="4">
        <f t="shared" si="16"/>
        <v>0</v>
      </c>
      <c r="AI189" s="4">
        <f t="shared" si="17"/>
        <v>0</v>
      </c>
      <c r="AJ189" s="4">
        <f t="shared" si="18"/>
        <v>0</v>
      </c>
      <c r="AK189" s="4">
        <f t="shared" si="19"/>
        <v>0</v>
      </c>
      <c r="AL189" s="8">
        <f t="shared" si="20"/>
        <v>0</v>
      </c>
    </row>
    <row r="190" spans="1:38" x14ac:dyDescent="0.25">
      <c r="A190" s="5"/>
      <c r="B190" s="5"/>
      <c r="C190" s="5"/>
      <c r="D190" s="5"/>
      <c r="E190" s="5"/>
      <c r="F190" s="5"/>
      <c r="G190" s="5"/>
      <c r="H190" s="5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5"/>
      <c r="T190" s="5"/>
      <c r="U190" s="6"/>
      <c r="V190" s="6"/>
      <c r="W190" s="9" t="e">
        <f>VLOOKUP(F190,'Rental Loss'!$A$2:$D$34,4,FALSE)</f>
        <v>#N/A</v>
      </c>
      <c r="X190" s="4" t="e">
        <f>VLOOKUP(F190,'Percent Owner Occupied'!$A$2:$B$34,2,FALSE)</f>
        <v>#N/A</v>
      </c>
      <c r="Y190" s="4" t="e">
        <f>VLOOKUP(F190,'Rental Loss'!$A$2:$C$34,3,FALSE)</f>
        <v>#N/A</v>
      </c>
      <c r="Z190" s="4" t="e">
        <f>VLOOKUP(F190,'Wage and Capital Related Income'!$A$2:$C$34,3,FALSE)</f>
        <v>#N/A</v>
      </c>
      <c r="AA190" s="4" t="e">
        <f>VLOOKUP(F190,'Recapture Features'!$A$2:$D$34,4,FALSE)</f>
        <v>#N/A</v>
      </c>
      <c r="AB190" s="4" t="e">
        <f>VLOOKUP(F190,'Wage and Capital Related Income'!$A$2:$D$34,4,FALSE)</f>
        <v>#N/A</v>
      </c>
      <c r="AC190" s="4" t="e">
        <f>VLOOKUP(F190,'Recapture Features'!$A$2:$B$34,2,FALSE)</f>
        <v>#N/A</v>
      </c>
      <c r="AD190" s="4">
        <f>VLOOKUP(INT(U190),Depth!$A$2:$B$36,2,FALSE)</f>
        <v>0</v>
      </c>
      <c r="AE190" s="4" t="str">
        <f t="shared" si="14"/>
        <v>0</v>
      </c>
      <c r="AF190" s="4" t="e">
        <f>VLOOKUP(AE190,Days!$D$2:$E$199,2,FALSE)</f>
        <v>#N/A</v>
      </c>
      <c r="AG190" s="4">
        <f t="shared" si="15"/>
        <v>0</v>
      </c>
      <c r="AH190" s="4">
        <f t="shared" si="16"/>
        <v>0</v>
      </c>
      <c r="AI190" s="4">
        <f t="shared" si="17"/>
        <v>0</v>
      </c>
      <c r="AJ190" s="4">
        <f t="shared" si="18"/>
        <v>0</v>
      </c>
      <c r="AK190" s="4">
        <f t="shared" si="19"/>
        <v>0</v>
      </c>
      <c r="AL190" s="8">
        <f t="shared" si="20"/>
        <v>0</v>
      </c>
    </row>
    <row r="191" spans="1:38" x14ac:dyDescent="0.25">
      <c r="A191" s="5"/>
      <c r="B191" s="5"/>
      <c r="C191" s="5"/>
      <c r="D191" s="5"/>
      <c r="E191" s="5"/>
      <c r="F191" s="5"/>
      <c r="G191" s="5"/>
      <c r="H191" s="5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5"/>
      <c r="T191" s="5"/>
      <c r="U191" s="6"/>
      <c r="V191" s="6"/>
      <c r="W191" s="9" t="e">
        <f>VLOOKUP(F191,'Rental Loss'!$A$2:$D$34,4,FALSE)</f>
        <v>#N/A</v>
      </c>
      <c r="X191" s="4" t="e">
        <f>VLOOKUP(F191,'Percent Owner Occupied'!$A$2:$B$34,2,FALSE)</f>
        <v>#N/A</v>
      </c>
      <c r="Y191" s="4" t="e">
        <f>VLOOKUP(F191,'Rental Loss'!$A$2:$C$34,3,FALSE)</f>
        <v>#N/A</v>
      </c>
      <c r="Z191" s="4" t="e">
        <f>VLOOKUP(F191,'Wage and Capital Related Income'!$A$2:$C$34,3,FALSE)</f>
        <v>#N/A</v>
      </c>
      <c r="AA191" s="4" t="e">
        <f>VLOOKUP(F191,'Recapture Features'!$A$2:$D$34,4,FALSE)</f>
        <v>#N/A</v>
      </c>
      <c r="AB191" s="4" t="e">
        <f>VLOOKUP(F191,'Wage and Capital Related Income'!$A$2:$D$34,4,FALSE)</f>
        <v>#N/A</v>
      </c>
      <c r="AC191" s="4" t="e">
        <f>VLOOKUP(F191,'Recapture Features'!$A$2:$B$34,2,FALSE)</f>
        <v>#N/A</v>
      </c>
      <c r="AD191" s="4">
        <f>VLOOKUP(INT(U191),Depth!$A$2:$B$36,2,FALSE)</f>
        <v>0</v>
      </c>
      <c r="AE191" s="4" t="str">
        <f t="shared" si="14"/>
        <v>0</v>
      </c>
      <c r="AF191" s="4" t="e">
        <f>VLOOKUP(AE191,Days!$D$2:$E$199,2,FALSE)</f>
        <v>#N/A</v>
      </c>
      <c r="AG191" s="4">
        <f t="shared" si="15"/>
        <v>0</v>
      </c>
      <c r="AH191" s="4">
        <f t="shared" si="16"/>
        <v>0</v>
      </c>
      <c r="AI191" s="4">
        <f t="shared" si="17"/>
        <v>0</v>
      </c>
      <c r="AJ191" s="4">
        <f t="shared" si="18"/>
        <v>0</v>
      </c>
      <c r="AK191" s="4">
        <f t="shared" si="19"/>
        <v>0</v>
      </c>
      <c r="AL191" s="8">
        <f t="shared" si="20"/>
        <v>0</v>
      </c>
    </row>
    <row r="192" spans="1:38" x14ac:dyDescent="0.25">
      <c r="A192" s="5"/>
      <c r="B192" s="5"/>
      <c r="C192" s="5"/>
      <c r="D192" s="5"/>
      <c r="E192" s="5"/>
      <c r="F192" s="5"/>
      <c r="G192" s="5"/>
      <c r="H192" s="5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5"/>
      <c r="T192" s="5"/>
      <c r="U192" s="6"/>
      <c r="V192" s="6"/>
      <c r="W192" s="9" t="e">
        <f>VLOOKUP(F192,'Rental Loss'!$A$2:$D$34,4,FALSE)</f>
        <v>#N/A</v>
      </c>
      <c r="X192" s="4" t="e">
        <f>VLOOKUP(F192,'Percent Owner Occupied'!$A$2:$B$34,2,FALSE)</f>
        <v>#N/A</v>
      </c>
      <c r="Y192" s="4" t="e">
        <f>VLOOKUP(F192,'Rental Loss'!$A$2:$C$34,3,FALSE)</f>
        <v>#N/A</v>
      </c>
      <c r="Z192" s="4" t="e">
        <f>VLOOKUP(F192,'Wage and Capital Related Income'!$A$2:$C$34,3,FALSE)</f>
        <v>#N/A</v>
      </c>
      <c r="AA192" s="4" t="e">
        <f>VLOOKUP(F192,'Recapture Features'!$A$2:$D$34,4,FALSE)</f>
        <v>#N/A</v>
      </c>
      <c r="AB192" s="4" t="e">
        <f>VLOOKUP(F192,'Wage and Capital Related Income'!$A$2:$D$34,4,FALSE)</f>
        <v>#N/A</v>
      </c>
      <c r="AC192" s="4" t="e">
        <f>VLOOKUP(F192,'Recapture Features'!$A$2:$B$34,2,FALSE)</f>
        <v>#N/A</v>
      </c>
      <c r="AD192" s="4">
        <f>VLOOKUP(INT(U192),Depth!$A$2:$B$36,2,FALSE)</f>
        <v>0</v>
      </c>
      <c r="AE192" s="4" t="str">
        <f t="shared" si="14"/>
        <v>0</v>
      </c>
      <c r="AF192" s="4" t="e">
        <f>VLOOKUP(AE192,Days!$D$2:$E$199,2,FALSE)</f>
        <v>#N/A</v>
      </c>
      <c r="AG192" s="4">
        <f t="shared" si="15"/>
        <v>0</v>
      </c>
      <c r="AH192" s="4">
        <f t="shared" si="16"/>
        <v>0</v>
      </c>
      <c r="AI192" s="4">
        <f t="shared" si="17"/>
        <v>0</v>
      </c>
      <c r="AJ192" s="4">
        <f t="shared" si="18"/>
        <v>0</v>
      </c>
      <c r="AK192" s="4">
        <f t="shared" si="19"/>
        <v>0</v>
      </c>
      <c r="AL192" s="8">
        <f t="shared" si="20"/>
        <v>0</v>
      </c>
    </row>
    <row r="193" spans="1:38" x14ac:dyDescent="0.25">
      <c r="A193" s="5"/>
      <c r="B193" s="5"/>
      <c r="C193" s="5"/>
      <c r="D193" s="5"/>
      <c r="E193" s="5"/>
      <c r="F193" s="5"/>
      <c r="G193" s="5"/>
      <c r="H193" s="5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5"/>
      <c r="T193" s="5"/>
      <c r="U193" s="6"/>
      <c r="V193" s="6"/>
      <c r="W193" s="9" t="e">
        <f>VLOOKUP(F193,'Rental Loss'!$A$2:$D$34,4,FALSE)</f>
        <v>#N/A</v>
      </c>
      <c r="X193" s="4" t="e">
        <f>VLOOKUP(F193,'Percent Owner Occupied'!$A$2:$B$34,2,FALSE)</f>
        <v>#N/A</v>
      </c>
      <c r="Y193" s="4" t="e">
        <f>VLOOKUP(F193,'Rental Loss'!$A$2:$C$34,3,FALSE)</f>
        <v>#N/A</v>
      </c>
      <c r="Z193" s="4" t="e">
        <f>VLOOKUP(F193,'Wage and Capital Related Income'!$A$2:$C$34,3,FALSE)</f>
        <v>#N/A</v>
      </c>
      <c r="AA193" s="4" t="e">
        <f>VLOOKUP(F193,'Recapture Features'!$A$2:$D$34,4,FALSE)</f>
        <v>#N/A</v>
      </c>
      <c r="AB193" s="4" t="e">
        <f>VLOOKUP(F193,'Wage and Capital Related Income'!$A$2:$D$34,4,FALSE)</f>
        <v>#N/A</v>
      </c>
      <c r="AC193" s="4" t="e">
        <f>VLOOKUP(F193,'Recapture Features'!$A$2:$B$34,2,FALSE)</f>
        <v>#N/A</v>
      </c>
      <c r="AD193" s="4">
        <f>VLOOKUP(INT(U193),Depth!$A$2:$B$36,2,FALSE)</f>
        <v>0</v>
      </c>
      <c r="AE193" s="4" t="str">
        <f t="shared" si="14"/>
        <v>0</v>
      </c>
      <c r="AF193" s="4" t="e">
        <f>VLOOKUP(AE193,Days!$D$2:$E$199,2,FALSE)</f>
        <v>#N/A</v>
      </c>
      <c r="AG193" s="4">
        <f t="shared" si="15"/>
        <v>0</v>
      </c>
      <c r="AH193" s="4">
        <f t="shared" si="16"/>
        <v>0</v>
      </c>
      <c r="AI193" s="4">
        <f t="shared" si="17"/>
        <v>0</v>
      </c>
      <c r="AJ193" s="4">
        <f t="shared" si="18"/>
        <v>0</v>
      </c>
      <c r="AK193" s="4">
        <f t="shared" si="19"/>
        <v>0</v>
      </c>
      <c r="AL193" s="8">
        <f t="shared" si="20"/>
        <v>0</v>
      </c>
    </row>
    <row r="194" spans="1:38" x14ac:dyDescent="0.25">
      <c r="A194" s="5"/>
      <c r="B194" s="5"/>
      <c r="C194" s="5"/>
      <c r="D194" s="5"/>
      <c r="E194" s="5"/>
      <c r="F194" s="5"/>
      <c r="G194" s="5"/>
      <c r="H194" s="5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5"/>
      <c r="T194" s="5"/>
      <c r="U194" s="6"/>
      <c r="V194" s="6"/>
      <c r="W194" s="9" t="e">
        <f>VLOOKUP(F194,'Rental Loss'!$A$2:$D$34,4,FALSE)</f>
        <v>#N/A</v>
      </c>
      <c r="X194" s="4" t="e">
        <f>VLOOKUP(F194,'Percent Owner Occupied'!$A$2:$B$34,2,FALSE)</f>
        <v>#N/A</v>
      </c>
      <c r="Y194" s="4" t="e">
        <f>VLOOKUP(F194,'Rental Loss'!$A$2:$C$34,3,FALSE)</f>
        <v>#N/A</v>
      </c>
      <c r="Z194" s="4" t="e">
        <f>VLOOKUP(F194,'Wage and Capital Related Income'!$A$2:$C$34,3,FALSE)</f>
        <v>#N/A</v>
      </c>
      <c r="AA194" s="4" t="e">
        <f>VLOOKUP(F194,'Recapture Features'!$A$2:$D$34,4,FALSE)</f>
        <v>#N/A</v>
      </c>
      <c r="AB194" s="4" t="e">
        <f>VLOOKUP(F194,'Wage and Capital Related Income'!$A$2:$D$34,4,FALSE)</f>
        <v>#N/A</v>
      </c>
      <c r="AC194" s="4" t="e">
        <f>VLOOKUP(F194,'Recapture Features'!$A$2:$B$34,2,FALSE)</f>
        <v>#N/A</v>
      </c>
      <c r="AD194" s="4">
        <f>VLOOKUP(INT(U194),Depth!$A$2:$B$36,2,FALSE)</f>
        <v>0</v>
      </c>
      <c r="AE194" s="4" t="str">
        <f t="shared" si="14"/>
        <v>0</v>
      </c>
      <c r="AF194" s="4" t="e">
        <f>VLOOKUP(AE194,Days!$D$2:$E$199,2,FALSE)</f>
        <v>#N/A</v>
      </c>
      <c r="AG194" s="4">
        <f t="shared" si="15"/>
        <v>0</v>
      </c>
      <c r="AH194" s="4">
        <f t="shared" si="16"/>
        <v>0</v>
      </c>
      <c r="AI194" s="4">
        <f t="shared" si="17"/>
        <v>0</v>
      </c>
      <c r="AJ194" s="4">
        <f t="shared" si="18"/>
        <v>0</v>
      </c>
      <c r="AK194" s="4">
        <f t="shared" si="19"/>
        <v>0</v>
      </c>
      <c r="AL194" s="8">
        <f t="shared" si="20"/>
        <v>0</v>
      </c>
    </row>
    <row r="195" spans="1:38" x14ac:dyDescent="0.25">
      <c r="A195" s="5"/>
      <c r="B195" s="5"/>
      <c r="C195" s="5"/>
      <c r="D195" s="5"/>
      <c r="E195" s="5"/>
      <c r="F195" s="5"/>
      <c r="G195" s="5"/>
      <c r="H195" s="5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5"/>
      <c r="T195" s="5"/>
      <c r="U195" s="6"/>
      <c r="V195" s="6"/>
      <c r="W195" s="9" t="e">
        <f>VLOOKUP(F195,'Rental Loss'!$A$2:$D$34,4,FALSE)</f>
        <v>#N/A</v>
      </c>
      <c r="X195" s="4" t="e">
        <f>VLOOKUP(F195,'Percent Owner Occupied'!$A$2:$B$34,2,FALSE)</f>
        <v>#N/A</v>
      </c>
      <c r="Y195" s="4" t="e">
        <f>VLOOKUP(F195,'Rental Loss'!$A$2:$C$34,3,FALSE)</f>
        <v>#N/A</v>
      </c>
      <c r="Z195" s="4" t="e">
        <f>VLOOKUP(F195,'Wage and Capital Related Income'!$A$2:$C$34,3,FALSE)</f>
        <v>#N/A</v>
      </c>
      <c r="AA195" s="4" t="e">
        <f>VLOOKUP(F195,'Recapture Features'!$A$2:$D$34,4,FALSE)</f>
        <v>#N/A</v>
      </c>
      <c r="AB195" s="4" t="e">
        <f>VLOOKUP(F195,'Wage and Capital Related Income'!$A$2:$D$34,4,FALSE)</f>
        <v>#N/A</v>
      </c>
      <c r="AC195" s="4" t="e">
        <f>VLOOKUP(F195,'Recapture Features'!$A$2:$B$34,2,FALSE)</f>
        <v>#N/A</v>
      </c>
      <c r="AD195" s="4">
        <f>VLOOKUP(INT(U195),Depth!$A$2:$B$36,2,FALSE)</f>
        <v>0</v>
      </c>
      <c r="AE195" s="4" t="str">
        <f t="shared" ref="AE195:AE258" si="21">F195&amp;AD195</f>
        <v>0</v>
      </c>
      <c r="AF195" s="4" t="e">
        <f>VLOOKUP(AE195,Days!$D$2:$E$199,2,FALSE)</f>
        <v>#N/A</v>
      </c>
      <c r="AG195" s="4">
        <f t="shared" ref="AG195:AG258" si="22">IF(N195&gt;10,V195*(1-X195/100)*W195+X195/100*(W195+Y195*AF195),0)</f>
        <v>0</v>
      </c>
      <c r="AH195" s="4">
        <f t="shared" ref="AH195:AH258" si="23">IF(N195&gt;10,(1-X195/100)*V195*Z195*AF195,0)</f>
        <v>0</v>
      </c>
      <c r="AI195" s="4">
        <f t="shared" ref="AI195:AI258" si="24">IF(N195&gt;10,(1-AA195)*V195*Z195*AF195,0)</f>
        <v>0</v>
      </c>
      <c r="AJ195" s="4">
        <f t="shared" ref="AJ195:AJ258" si="25">IF(N195&gt;10,(1-AC195)*V195*AB195*AF195,0)</f>
        <v>0</v>
      </c>
      <c r="AK195" s="4">
        <f t="shared" ref="AK195:AK258" si="26">AG195+AH195+AI195+AJ195</f>
        <v>0</v>
      </c>
      <c r="AL195" s="8">
        <f t="shared" ref="AL195:AL258" si="27">AK195+R195+Q195+P195</f>
        <v>0</v>
      </c>
    </row>
    <row r="196" spans="1:38" x14ac:dyDescent="0.25">
      <c r="A196" s="5"/>
      <c r="B196" s="5"/>
      <c r="C196" s="5"/>
      <c r="D196" s="5"/>
      <c r="E196" s="5"/>
      <c r="F196" s="5"/>
      <c r="G196" s="5"/>
      <c r="H196" s="5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5"/>
      <c r="T196" s="5"/>
      <c r="U196" s="6"/>
      <c r="V196" s="6"/>
      <c r="W196" s="9" t="e">
        <f>VLOOKUP(F196,'Rental Loss'!$A$2:$D$34,4,FALSE)</f>
        <v>#N/A</v>
      </c>
      <c r="X196" s="4" t="e">
        <f>VLOOKUP(F196,'Percent Owner Occupied'!$A$2:$B$34,2,FALSE)</f>
        <v>#N/A</v>
      </c>
      <c r="Y196" s="4" t="e">
        <f>VLOOKUP(F196,'Rental Loss'!$A$2:$C$34,3,FALSE)</f>
        <v>#N/A</v>
      </c>
      <c r="Z196" s="4" t="e">
        <f>VLOOKUP(F196,'Wage and Capital Related Income'!$A$2:$C$34,3,FALSE)</f>
        <v>#N/A</v>
      </c>
      <c r="AA196" s="4" t="e">
        <f>VLOOKUP(F196,'Recapture Features'!$A$2:$D$34,4,FALSE)</f>
        <v>#N/A</v>
      </c>
      <c r="AB196" s="4" t="e">
        <f>VLOOKUP(F196,'Wage and Capital Related Income'!$A$2:$D$34,4,FALSE)</f>
        <v>#N/A</v>
      </c>
      <c r="AC196" s="4" t="e">
        <f>VLOOKUP(F196,'Recapture Features'!$A$2:$B$34,2,FALSE)</f>
        <v>#N/A</v>
      </c>
      <c r="AD196" s="4">
        <f>VLOOKUP(INT(U196),Depth!$A$2:$B$36,2,FALSE)</f>
        <v>0</v>
      </c>
      <c r="AE196" s="4" t="str">
        <f t="shared" si="21"/>
        <v>0</v>
      </c>
      <c r="AF196" s="4" t="e">
        <f>VLOOKUP(AE196,Days!$D$2:$E$199,2,FALSE)</f>
        <v>#N/A</v>
      </c>
      <c r="AG196" s="4">
        <f t="shared" si="22"/>
        <v>0</v>
      </c>
      <c r="AH196" s="4">
        <f t="shared" si="23"/>
        <v>0</v>
      </c>
      <c r="AI196" s="4">
        <f t="shared" si="24"/>
        <v>0</v>
      </c>
      <c r="AJ196" s="4">
        <f t="shared" si="25"/>
        <v>0</v>
      </c>
      <c r="AK196" s="4">
        <f t="shared" si="26"/>
        <v>0</v>
      </c>
      <c r="AL196" s="8">
        <f t="shared" si="27"/>
        <v>0</v>
      </c>
    </row>
    <row r="197" spans="1:38" x14ac:dyDescent="0.25">
      <c r="A197" s="5"/>
      <c r="B197" s="5"/>
      <c r="C197" s="5"/>
      <c r="D197" s="5"/>
      <c r="E197" s="5"/>
      <c r="F197" s="5"/>
      <c r="G197" s="5"/>
      <c r="H197" s="5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5"/>
      <c r="T197" s="5"/>
      <c r="U197" s="6"/>
      <c r="V197" s="6"/>
      <c r="W197" s="9" t="e">
        <f>VLOOKUP(F197,'Rental Loss'!$A$2:$D$34,4,FALSE)</f>
        <v>#N/A</v>
      </c>
      <c r="X197" s="4" t="e">
        <f>VLOOKUP(F197,'Percent Owner Occupied'!$A$2:$B$34,2,FALSE)</f>
        <v>#N/A</v>
      </c>
      <c r="Y197" s="4" t="e">
        <f>VLOOKUP(F197,'Rental Loss'!$A$2:$C$34,3,FALSE)</f>
        <v>#N/A</v>
      </c>
      <c r="Z197" s="4" t="e">
        <f>VLOOKUP(F197,'Wage and Capital Related Income'!$A$2:$C$34,3,FALSE)</f>
        <v>#N/A</v>
      </c>
      <c r="AA197" s="4" t="e">
        <f>VLOOKUP(F197,'Recapture Features'!$A$2:$D$34,4,FALSE)</f>
        <v>#N/A</v>
      </c>
      <c r="AB197" s="4" t="e">
        <f>VLOOKUP(F197,'Wage and Capital Related Income'!$A$2:$D$34,4,FALSE)</f>
        <v>#N/A</v>
      </c>
      <c r="AC197" s="4" t="e">
        <f>VLOOKUP(F197,'Recapture Features'!$A$2:$B$34,2,FALSE)</f>
        <v>#N/A</v>
      </c>
      <c r="AD197" s="4">
        <f>VLOOKUP(INT(U197),Depth!$A$2:$B$36,2,FALSE)</f>
        <v>0</v>
      </c>
      <c r="AE197" s="4" t="str">
        <f t="shared" si="21"/>
        <v>0</v>
      </c>
      <c r="AF197" s="4" t="e">
        <f>VLOOKUP(AE197,Days!$D$2:$E$199,2,FALSE)</f>
        <v>#N/A</v>
      </c>
      <c r="AG197" s="4">
        <f t="shared" si="22"/>
        <v>0</v>
      </c>
      <c r="AH197" s="4">
        <f t="shared" si="23"/>
        <v>0</v>
      </c>
      <c r="AI197" s="4">
        <f t="shared" si="24"/>
        <v>0</v>
      </c>
      <c r="AJ197" s="4">
        <f t="shared" si="25"/>
        <v>0</v>
      </c>
      <c r="AK197" s="4">
        <f t="shared" si="26"/>
        <v>0</v>
      </c>
      <c r="AL197" s="8">
        <f t="shared" si="27"/>
        <v>0</v>
      </c>
    </row>
    <row r="198" spans="1:38" x14ac:dyDescent="0.25">
      <c r="A198" s="5"/>
      <c r="B198" s="5"/>
      <c r="C198" s="5"/>
      <c r="D198" s="5"/>
      <c r="E198" s="5"/>
      <c r="F198" s="5"/>
      <c r="G198" s="5"/>
      <c r="H198" s="5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5"/>
      <c r="T198" s="5"/>
      <c r="U198" s="6"/>
      <c r="V198" s="6"/>
      <c r="W198" s="9" t="e">
        <f>VLOOKUP(F198,'Rental Loss'!$A$2:$D$34,4,FALSE)</f>
        <v>#N/A</v>
      </c>
      <c r="X198" s="4" t="e">
        <f>VLOOKUP(F198,'Percent Owner Occupied'!$A$2:$B$34,2,FALSE)</f>
        <v>#N/A</v>
      </c>
      <c r="Y198" s="4" t="e">
        <f>VLOOKUP(F198,'Rental Loss'!$A$2:$C$34,3,FALSE)</f>
        <v>#N/A</v>
      </c>
      <c r="Z198" s="4" t="e">
        <f>VLOOKUP(F198,'Wage and Capital Related Income'!$A$2:$C$34,3,FALSE)</f>
        <v>#N/A</v>
      </c>
      <c r="AA198" s="4" t="e">
        <f>VLOOKUP(F198,'Recapture Features'!$A$2:$D$34,4,FALSE)</f>
        <v>#N/A</v>
      </c>
      <c r="AB198" s="4" t="e">
        <f>VLOOKUP(F198,'Wage and Capital Related Income'!$A$2:$D$34,4,FALSE)</f>
        <v>#N/A</v>
      </c>
      <c r="AC198" s="4" t="e">
        <f>VLOOKUP(F198,'Recapture Features'!$A$2:$B$34,2,FALSE)</f>
        <v>#N/A</v>
      </c>
      <c r="AD198" s="4">
        <f>VLOOKUP(INT(U198),Depth!$A$2:$B$36,2,FALSE)</f>
        <v>0</v>
      </c>
      <c r="AE198" s="4" t="str">
        <f t="shared" si="21"/>
        <v>0</v>
      </c>
      <c r="AF198" s="4" t="e">
        <f>VLOOKUP(AE198,Days!$D$2:$E$199,2,FALSE)</f>
        <v>#N/A</v>
      </c>
      <c r="AG198" s="4">
        <f t="shared" si="22"/>
        <v>0</v>
      </c>
      <c r="AH198" s="4">
        <f t="shared" si="23"/>
        <v>0</v>
      </c>
      <c r="AI198" s="4">
        <f t="shared" si="24"/>
        <v>0</v>
      </c>
      <c r="AJ198" s="4">
        <f t="shared" si="25"/>
        <v>0</v>
      </c>
      <c r="AK198" s="4">
        <f t="shared" si="26"/>
        <v>0</v>
      </c>
      <c r="AL198" s="8">
        <f t="shared" si="27"/>
        <v>0</v>
      </c>
    </row>
    <row r="199" spans="1:38" x14ac:dyDescent="0.25">
      <c r="A199" s="5"/>
      <c r="B199" s="5"/>
      <c r="C199" s="5"/>
      <c r="D199" s="5"/>
      <c r="E199" s="5"/>
      <c r="F199" s="5"/>
      <c r="G199" s="5"/>
      <c r="H199" s="5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5"/>
      <c r="T199" s="5"/>
      <c r="U199" s="6"/>
      <c r="V199" s="6"/>
      <c r="W199" s="9" t="e">
        <f>VLOOKUP(F199,'Rental Loss'!$A$2:$D$34,4,FALSE)</f>
        <v>#N/A</v>
      </c>
      <c r="X199" s="4" t="e">
        <f>VLOOKUP(F199,'Percent Owner Occupied'!$A$2:$B$34,2,FALSE)</f>
        <v>#N/A</v>
      </c>
      <c r="Y199" s="4" t="e">
        <f>VLOOKUP(F199,'Rental Loss'!$A$2:$C$34,3,FALSE)</f>
        <v>#N/A</v>
      </c>
      <c r="Z199" s="4" t="e">
        <f>VLOOKUP(F199,'Wage and Capital Related Income'!$A$2:$C$34,3,FALSE)</f>
        <v>#N/A</v>
      </c>
      <c r="AA199" s="4" t="e">
        <f>VLOOKUP(F199,'Recapture Features'!$A$2:$D$34,4,FALSE)</f>
        <v>#N/A</v>
      </c>
      <c r="AB199" s="4" t="e">
        <f>VLOOKUP(F199,'Wage and Capital Related Income'!$A$2:$D$34,4,FALSE)</f>
        <v>#N/A</v>
      </c>
      <c r="AC199" s="4" t="e">
        <f>VLOOKUP(F199,'Recapture Features'!$A$2:$B$34,2,FALSE)</f>
        <v>#N/A</v>
      </c>
      <c r="AD199" s="4">
        <f>VLOOKUP(INT(U199),Depth!$A$2:$B$36,2,FALSE)</f>
        <v>0</v>
      </c>
      <c r="AE199" s="4" t="str">
        <f t="shared" si="21"/>
        <v>0</v>
      </c>
      <c r="AF199" s="4" t="e">
        <f>VLOOKUP(AE199,Days!$D$2:$E$199,2,FALSE)</f>
        <v>#N/A</v>
      </c>
      <c r="AG199" s="4">
        <f t="shared" si="22"/>
        <v>0</v>
      </c>
      <c r="AH199" s="4">
        <f t="shared" si="23"/>
        <v>0</v>
      </c>
      <c r="AI199" s="4">
        <f t="shared" si="24"/>
        <v>0</v>
      </c>
      <c r="AJ199" s="4">
        <f t="shared" si="25"/>
        <v>0</v>
      </c>
      <c r="AK199" s="4">
        <f t="shared" si="26"/>
        <v>0</v>
      </c>
      <c r="AL199" s="8">
        <f t="shared" si="27"/>
        <v>0</v>
      </c>
    </row>
    <row r="200" spans="1:38" x14ac:dyDescent="0.25">
      <c r="A200" s="5"/>
      <c r="B200" s="5"/>
      <c r="C200" s="5"/>
      <c r="D200" s="5"/>
      <c r="E200" s="5"/>
      <c r="F200" s="5"/>
      <c r="G200" s="5"/>
      <c r="H200" s="5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5"/>
      <c r="T200" s="5"/>
      <c r="U200" s="6"/>
      <c r="V200" s="6"/>
      <c r="W200" s="9" t="e">
        <f>VLOOKUP(F200,'Rental Loss'!$A$2:$D$34,4,FALSE)</f>
        <v>#N/A</v>
      </c>
      <c r="X200" s="4" t="e">
        <f>VLOOKUP(F200,'Percent Owner Occupied'!$A$2:$B$34,2,FALSE)</f>
        <v>#N/A</v>
      </c>
      <c r="Y200" s="4" t="e">
        <f>VLOOKUP(F200,'Rental Loss'!$A$2:$C$34,3,FALSE)</f>
        <v>#N/A</v>
      </c>
      <c r="Z200" s="4" t="e">
        <f>VLOOKUP(F200,'Wage and Capital Related Income'!$A$2:$C$34,3,FALSE)</f>
        <v>#N/A</v>
      </c>
      <c r="AA200" s="4" t="e">
        <f>VLOOKUP(F200,'Recapture Features'!$A$2:$D$34,4,FALSE)</f>
        <v>#N/A</v>
      </c>
      <c r="AB200" s="4" t="e">
        <f>VLOOKUP(F200,'Wage and Capital Related Income'!$A$2:$D$34,4,FALSE)</f>
        <v>#N/A</v>
      </c>
      <c r="AC200" s="4" t="e">
        <f>VLOOKUP(F200,'Recapture Features'!$A$2:$B$34,2,FALSE)</f>
        <v>#N/A</v>
      </c>
      <c r="AD200" s="4">
        <f>VLOOKUP(INT(U200),Depth!$A$2:$B$36,2,FALSE)</f>
        <v>0</v>
      </c>
      <c r="AE200" s="4" t="str">
        <f t="shared" si="21"/>
        <v>0</v>
      </c>
      <c r="AF200" s="4" t="e">
        <f>VLOOKUP(AE200,Days!$D$2:$E$199,2,FALSE)</f>
        <v>#N/A</v>
      </c>
      <c r="AG200" s="4">
        <f t="shared" si="22"/>
        <v>0</v>
      </c>
      <c r="AH200" s="4">
        <f t="shared" si="23"/>
        <v>0</v>
      </c>
      <c r="AI200" s="4">
        <f t="shared" si="24"/>
        <v>0</v>
      </c>
      <c r="AJ200" s="4">
        <f t="shared" si="25"/>
        <v>0</v>
      </c>
      <c r="AK200" s="4">
        <f t="shared" si="26"/>
        <v>0</v>
      </c>
      <c r="AL200" s="8">
        <f t="shared" si="27"/>
        <v>0</v>
      </c>
    </row>
    <row r="201" spans="1:38" x14ac:dyDescent="0.25">
      <c r="A201" s="5"/>
      <c r="B201" s="5"/>
      <c r="C201" s="5"/>
      <c r="D201" s="5"/>
      <c r="E201" s="5"/>
      <c r="F201" s="5"/>
      <c r="G201" s="5"/>
      <c r="H201" s="5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5"/>
      <c r="T201" s="5"/>
      <c r="U201" s="6"/>
      <c r="V201" s="6"/>
      <c r="W201" s="9" t="e">
        <f>VLOOKUP(F201,'Rental Loss'!$A$2:$D$34,4,FALSE)</f>
        <v>#N/A</v>
      </c>
      <c r="X201" s="4" t="e">
        <f>VLOOKUP(F201,'Percent Owner Occupied'!$A$2:$B$34,2,FALSE)</f>
        <v>#N/A</v>
      </c>
      <c r="Y201" s="4" t="e">
        <f>VLOOKUP(F201,'Rental Loss'!$A$2:$C$34,3,FALSE)</f>
        <v>#N/A</v>
      </c>
      <c r="Z201" s="4" t="e">
        <f>VLOOKUP(F201,'Wage and Capital Related Income'!$A$2:$C$34,3,FALSE)</f>
        <v>#N/A</v>
      </c>
      <c r="AA201" s="4" t="e">
        <f>VLOOKUP(F201,'Recapture Features'!$A$2:$D$34,4,FALSE)</f>
        <v>#N/A</v>
      </c>
      <c r="AB201" s="4" t="e">
        <f>VLOOKUP(F201,'Wage and Capital Related Income'!$A$2:$D$34,4,FALSE)</f>
        <v>#N/A</v>
      </c>
      <c r="AC201" s="4" t="e">
        <f>VLOOKUP(F201,'Recapture Features'!$A$2:$B$34,2,FALSE)</f>
        <v>#N/A</v>
      </c>
      <c r="AD201" s="4">
        <f>VLOOKUP(INT(U201),Depth!$A$2:$B$36,2,FALSE)</f>
        <v>0</v>
      </c>
      <c r="AE201" s="4" t="str">
        <f t="shared" si="21"/>
        <v>0</v>
      </c>
      <c r="AF201" s="4" t="e">
        <f>VLOOKUP(AE201,Days!$D$2:$E$199,2,FALSE)</f>
        <v>#N/A</v>
      </c>
      <c r="AG201" s="4">
        <f t="shared" si="22"/>
        <v>0</v>
      </c>
      <c r="AH201" s="4">
        <f t="shared" si="23"/>
        <v>0</v>
      </c>
      <c r="AI201" s="4">
        <f t="shared" si="24"/>
        <v>0</v>
      </c>
      <c r="AJ201" s="4">
        <f t="shared" si="25"/>
        <v>0</v>
      </c>
      <c r="AK201" s="4">
        <f t="shared" si="26"/>
        <v>0</v>
      </c>
      <c r="AL201" s="8">
        <f t="shared" si="27"/>
        <v>0</v>
      </c>
    </row>
    <row r="202" spans="1:38" x14ac:dyDescent="0.25">
      <c r="A202" s="5"/>
      <c r="B202" s="5"/>
      <c r="C202" s="5"/>
      <c r="D202" s="5"/>
      <c r="E202" s="5"/>
      <c r="F202" s="5"/>
      <c r="G202" s="5"/>
      <c r="H202" s="5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5"/>
      <c r="T202" s="5"/>
      <c r="U202" s="6"/>
      <c r="V202" s="6"/>
      <c r="W202" s="9" t="e">
        <f>VLOOKUP(F202,'Rental Loss'!$A$2:$D$34,4,FALSE)</f>
        <v>#N/A</v>
      </c>
      <c r="X202" s="4" t="e">
        <f>VLOOKUP(F202,'Percent Owner Occupied'!$A$2:$B$34,2,FALSE)</f>
        <v>#N/A</v>
      </c>
      <c r="Y202" s="4" t="e">
        <f>VLOOKUP(F202,'Rental Loss'!$A$2:$C$34,3,FALSE)</f>
        <v>#N/A</v>
      </c>
      <c r="Z202" s="4" t="e">
        <f>VLOOKUP(F202,'Wage and Capital Related Income'!$A$2:$C$34,3,FALSE)</f>
        <v>#N/A</v>
      </c>
      <c r="AA202" s="4" t="e">
        <f>VLOOKUP(F202,'Recapture Features'!$A$2:$D$34,4,FALSE)</f>
        <v>#N/A</v>
      </c>
      <c r="AB202" s="4" t="e">
        <f>VLOOKUP(F202,'Wage and Capital Related Income'!$A$2:$D$34,4,FALSE)</f>
        <v>#N/A</v>
      </c>
      <c r="AC202" s="4" t="e">
        <f>VLOOKUP(F202,'Recapture Features'!$A$2:$B$34,2,FALSE)</f>
        <v>#N/A</v>
      </c>
      <c r="AD202" s="4">
        <f>VLOOKUP(INT(U202),Depth!$A$2:$B$36,2,FALSE)</f>
        <v>0</v>
      </c>
      <c r="AE202" s="4" t="str">
        <f t="shared" si="21"/>
        <v>0</v>
      </c>
      <c r="AF202" s="4" t="e">
        <f>VLOOKUP(AE202,Days!$D$2:$E$199,2,FALSE)</f>
        <v>#N/A</v>
      </c>
      <c r="AG202" s="4">
        <f t="shared" si="22"/>
        <v>0</v>
      </c>
      <c r="AH202" s="4">
        <f t="shared" si="23"/>
        <v>0</v>
      </c>
      <c r="AI202" s="4">
        <f t="shared" si="24"/>
        <v>0</v>
      </c>
      <c r="AJ202" s="4">
        <f t="shared" si="25"/>
        <v>0</v>
      </c>
      <c r="AK202" s="4">
        <f t="shared" si="26"/>
        <v>0</v>
      </c>
      <c r="AL202" s="8">
        <f t="shared" si="27"/>
        <v>0</v>
      </c>
    </row>
    <row r="203" spans="1:38" x14ac:dyDescent="0.25">
      <c r="A203" s="5"/>
      <c r="B203" s="5"/>
      <c r="C203" s="5"/>
      <c r="D203" s="5"/>
      <c r="E203" s="5"/>
      <c r="F203" s="5"/>
      <c r="G203" s="5"/>
      <c r="H203" s="5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5"/>
      <c r="T203" s="5"/>
      <c r="U203" s="6"/>
      <c r="V203" s="6"/>
      <c r="W203" s="9" t="e">
        <f>VLOOKUP(F203,'Rental Loss'!$A$2:$D$34,4,FALSE)</f>
        <v>#N/A</v>
      </c>
      <c r="X203" s="4" t="e">
        <f>VLOOKUP(F203,'Percent Owner Occupied'!$A$2:$B$34,2,FALSE)</f>
        <v>#N/A</v>
      </c>
      <c r="Y203" s="4" t="e">
        <f>VLOOKUP(F203,'Rental Loss'!$A$2:$C$34,3,FALSE)</f>
        <v>#N/A</v>
      </c>
      <c r="Z203" s="4" t="e">
        <f>VLOOKUP(F203,'Wage and Capital Related Income'!$A$2:$C$34,3,FALSE)</f>
        <v>#N/A</v>
      </c>
      <c r="AA203" s="4" t="e">
        <f>VLOOKUP(F203,'Recapture Features'!$A$2:$D$34,4,FALSE)</f>
        <v>#N/A</v>
      </c>
      <c r="AB203" s="4" t="e">
        <f>VLOOKUP(F203,'Wage and Capital Related Income'!$A$2:$D$34,4,FALSE)</f>
        <v>#N/A</v>
      </c>
      <c r="AC203" s="4" t="e">
        <f>VLOOKUP(F203,'Recapture Features'!$A$2:$B$34,2,FALSE)</f>
        <v>#N/A</v>
      </c>
      <c r="AD203" s="4">
        <f>VLOOKUP(INT(U203),Depth!$A$2:$B$36,2,FALSE)</f>
        <v>0</v>
      </c>
      <c r="AE203" s="4" t="str">
        <f t="shared" si="21"/>
        <v>0</v>
      </c>
      <c r="AF203" s="4" t="e">
        <f>VLOOKUP(AE203,Days!$D$2:$E$199,2,FALSE)</f>
        <v>#N/A</v>
      </c>
      <c r="AG203" s="4">
        <f t="shared" si="22"/>
        <v>0</v>
      </c>
      <c r="AH203" s="4">
        <f t="shared" si="23"/>
        <v>0</v>
      </c>
      <c r="AI203" s="4">
        <f t="shared" si="24"/>
        <v>0</v>
      </c>
      <c r="AJ203" s="4">
        <f t="shared" si="25"/>
        <v>0</v>
      </c>
      <c r="AK203" s="4">
        <f t="shared" si="26"/>
        <v>0</v>
      </c>
      <c r="AL203" s="8">
        <f t="shared" si="27"/>
        <v>0</v>
      </c>
    </row>
    <row r="204" spans="1:38" x14ac:dyDescent="0.25">
      <c r="A204" s="5"/>
      <c r="B204" s="5"/>
      <c r="C204" s="5"/>
      <c r="D204" s="5"/>
      <c r="E204" s="5"/>
      <c r="F204" s="5"/>
      <c r="G204" s="5"/>
      <c r="H204" s="5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5"/>
      <c r="T204" s="5"/>
      <c r="U204" s="6"/>
      <c r="V204" s="6"/>
      <c r="W204" s="9" t="e">
        <f>VLOOKUP(F204,'Rental Loss'!$A$2:$D$34,4,FALSE)</f>
        <v>#N/A</v>
      </c>
      <c r="X204" s="4" t="e">
        <f>VLOOKUP(F204,'Percent Owner Occupied'!$A$2:$B$34,2,FALSE)</f>
        <v>#N/A</v>
      </c>
      <c r="Y204" s="4" t="e">
        <f>VLOOKUP(F204,'Rental Loss'!$A$2:$C$34,3,FALSE)</f>
        <v>#N/A</v>
      </c>
      <c r="Z204" s="4" t="e">
        <f>VLOOKUP(F204,'Wage and Capital Related Income'!$A$2:$C$34,3,FALSE)</f>
        <v>#N/A</v>
      </c>
      <c r="AA204" s="4" t="e">
        <f>VLOOKUP(F204,'Recapture Features'!$A$2:$D$34,4,FALSE)</f>
        <v>#N/A</v>
      </c>
      <c r="AB204" s="4" t="e">
        <f>VLOOKUP(F204,'Wage and Capital Related Income'!$A$2:$D$34,4,FALSE)</f>
        <v>#N/A</v>
      </c>
      <c r="AC204" s="4" t="e">
        <f>VLOOKUP(F204,'Recapture Features'!$A$2:$B$34,2,FALSE)</f>
        <v>#N/A</v>
      </c>
      <c r="AD204" s="4">
        <f>VLOOKUP(INT(U204),Depth!$A$2:$B$36,2,FALSE)</f>
        <v>0</v>
      </c>
      <c r="AE204" s="4" t="str">
        <f t="shared" si="21"/>
        <v>0</v>
      </c>
      <c r="AF204" s="4" t="e">
        <f>VLOOKUP(AE204,Days!$D$2:$E$199,2,FALSE)</f>
        <v>#N/A</v>
      </c>
      <c r="AG204" s="4">
        <f t="shared" si="22"/>
        <v>0</v>
      </c>
      <c r="AH204" s="4">
        <f t="shared" si="23"/>
        <v>0</v>
      </c>
      <c r="AI204" s="4">
        <f t="shared" si="24"/>
        <v>0</v>
      </c>
      <c r="AJ204" s="4">
        <f t="shared" si="25"/>
        <v>0</v>
      </c>
      <c r="AK204" s="4">
        <f t="shared" si="26"/>
        <v>0</v>
      </c>
      <c r="AL204" s="8">
        <f t="shared" si="27"/>
        <v>0</v>
      </c>
    </row>
    <row r="205" spans="1:38" x14ac:dyDescent="0.25">
      <c r="A205" s="5"/>
      <c r="B205" s="5"/>
      <c r="C205" s="5"/>
      <c r="D205" s="5"/>
      <c r="E205" s="5"/>
      <c r="F205" s="5"/>
      <c r="G205" s="5"/>
      <c r="H205" s="5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5"/>
      <c r="T205" s="5"/>
      <c r="U205" s="6"/>
      <c r="V205" s="6"/>
      <c r="W205" s="9" t="e">
        <f>VLOOKUP(F205,'Rental Loss'!$A$2:$D$34,4,FALSE)</f>
        <v>#N/A</v>
      </c>
      <c r="X205" s="4" t="e">
        <f>VLOOKUP(F205,'Percent Owner Occupied'!$A$2:$B$34,2,FALSE)</f>
        <v>#N/A</v>
      </c>
      <c r="Y205" s="4" t="e">
        <f>VLOOKUP(F205,'Rental Loss'!$A$2:$C$34,3,FALSE)</f>
        <v>#N/A</v>
      </c>
      <c r="Z205" s="4" t="e">
        <f>VLOOKUP(F205,'Wage and Capital Related Income'!$A$2:$C$34,3,FALSE)</f>
        <v>#N/A</v>
      </c>
      <c r="AA205" s="4" t="e">
        <f>VLOOKUP(F205,'Recapture Features'!$A$2:$D$34,4,FALSE)</f>
        <v>#N/A</v>
      </c>
      <c r="AB205" s="4" t="e">
        <f>VLOOKUP(F205,'Wage and Capital Related Income'!$A$2:$D$34,4,FALSE)</f>
        <v>#N/A</v>
      </c>
      <c r="AC205" s="4" t="e">
        <f>VLOOKUP(F205,'Recapture Features'!$A$2:$B$34,2,FALSE)</f>
        <v>#N/A</v>
      </c>
      <c r="AD205" s="4">
        <f>VLOOKUP(INT(U205),Depth!$A$2:$B$36,2,FALSE)</f>
        <v>0</v>
      </c>
      <c r="AE205" s="4" t="str">
        <f t="shared" si="21"/>
        <v>0</v>
      </c>
      <c r="AF205" s="4" t="e">
        <f>VLOOKUP(AE205,Days!$D$2:$E$199,2,FALSE)</f>
        <v>#N/A</v>
      </c>
      <c r="AG205" s="4">
        <f t="shared" si="22"/>
        <v>0</v>
      </c>
      <c r="AH205" s="4">
        <f t="shared" si="23"/>
        <v>0</v>
      </c>
      <c r="AI205" s="4">
        <f t="shared" si="24"/>
        <v>0</v>
      </c>
      <c r="AJ205" s="4">
        <f t="shared" si="25"/>
        <v>0</v>
      </c>
      <c r="AK205" s="4">
        <f t="shared" si="26"/>
        <v>0</v>
      </c>
      <c r="AL205" s="8">
        <f t="shared" si="27"/>
        <v>0</v>
      </c>
    </row>
    <row r="206" spans="1:38" x14ac:dyDescent="0.25">
      <c r="A206" s="5"/>
      <c r="B206" s="5"/>
      <c r="C206" s="5"/>
      <c r="D206" s="5"/>
      <c r="E206" s="5"/>
      <c r="F206" s="5"/>
      <c r="G206" s="5"/>
      <c r="H206" s="5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5"/>
      <c r="T206" s="5"/>
      <c r="U206" s="6"/>
      <c r="V206" s="6"/>
      <c r="W206" s="9" t="e">
        <f>VLOOKUP(F206,'Rental Loss'!$A$2:$D$34,4,FALSE)</f>
        <v>#N/A</v>
      </c>
      <c r="X206" s="4" t="e">
        <f>VLOOKUP(F206,'Percent Owner Occupied'!$A$2:$B$34,2,FALSE)</f>
        <v>#N/A</v>
      </c>
      <c r="Y206" s="4" t="e">
        <f>VLOOKUP(F206,'Rental Loss'!$A$2:$C$34,3,FALSE)</f>
        <v>#N/A</v>
      </c>
      <c r="Z206" s="4" t="e">
        <f>VLOOKUP(F206,'Wage and Capital Related Income'!$A$2:$C$34,3,FALSE)</f>
        <v>#N/A</v>
      </c>
      <c r="AA206" s="4" t="e">
        <f>VLOOKUP(F206,'Recapture Features'!$A$2:$D$34,4,FALSE)</f>
        <v>#N/A</v>
      </c>
      <c r="AB206" s="4" t="e">
        <f>VLOOKUP(F206,'Wage and Capital Related Income'!$A$2:$D$34,4,FALSE)</f>
        <v>#N/A</v>
      </c>
      <c r="AC206" s="4" t="e">
        <f>VLOOKUP(F206,'Recapture Features'!$A$2:$B$34,2,FALSE)</f>
        <v>#N/A</v>
      </c>
      <c r="AD206" s="4">
        <f>VLOOKUP(INT(U206),Depth!$A$2:$B$36,2,FALSE)</f>
        <v>0</v>
      </c>
      <c r="AE206" s="4" t="str">
        <f t="shared" si="21"/>
        <v>0</v>
      </c>
      <c r="AF206" s="4" t="e">
        <f>VLOOKUP(AE206,Days!$D$2:$E$199,2,FALSE)</f>
        <v>#N/A</v>
      </c>
      <c r="AG206" s="4">
        <f t="shared" si="22"/>
        <v>0</v>
      </c>
      <c r="AH206" s="4">
        <f t="shared" si="23"/>
        <v>0</v>
      </c>
      <c r="AI206" s="4">
        <f t="shared" si="24"/>
        <v>0</v>
      </c>
      <c r="AJ206" s="4">
        <f t="shared" si="25"/>
        <v>0</v>
      </c>
      <c r="AK206" s="4">
        <f t="shared" si="26"/>
        <v>0</v>
      </c>
      <c r="AL206" s="8">
        <f t="shared" si="27"/>
        <v>0</v>
      </c>
    </row>
    <row r="207" spans="1:38" x14ac:dyDescent="0.25">
      <c r="A207" s="5"/>
      <c r="B207" s="5"/>
      <c r="C207" s="5"/>
      <c r="D207" s="5"/>
      <c r="E207" s="5"/>
      <c r="F207" s="5"/>
      <c r="G207" s="5"/>
      <c r="H207" s="5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5"/>
      <c r="T207" s="5"/>
      <c r="U207" s="6"/>
      <c r="V207" s="6"/>
      <c r="W207" s="9" t="e">
        <f>VLOOKUP(F207,'Rental Loss'!$A$2:$D$34,4,FALSE)</f>
        <v>#N/A</v>
      </c>
      <c r="X207" s="4" t="e">
        <f>VLOOKUP(F207,'Percent Owner Occupied'!$A$2:$B$34,2,FALSE)</f>
        <v>#N/A</v>
      </c>
      <c r="Y207" s="4" t="e">
        <f>VLOOKUP(F207,'Rental Loss'!$A$2:$C$34,3,FALSE)</f>
        <v>#N/A</v>
      </c>
      <c r="Z207" s="4" t="e">
        <f>VLOOKUP(F207,'Wage and Capital Related Income'!$A$2:$C$34,3,FALSE)</f>
        <v>#N/A</v>
      </c>
      <c r="AA207" s="4" t="e">
        <f>VLOOKUP(F207,'Recapture Features'!$A$2:$D$34,4,FALSE)</f>
        <v>#N/A</v>
      </c>
      <c r="AB207" s="4" t="e">
        <f>VLOOKUP(F207,'Wage and Capital Related Income'!$A$2:$D$34,4,FALSE)</f>
        <v>#N/A</v>
      </c>
      <c r="AC207" s="4" t="e">
        <f>VLOOKUP(F207,'Recapture Features'!$A$2:$B$34,2,FALSE)</f>
        <v>#N/A</v>
      </c>
      <c r="AD207" s="4">
        <f>VLOOKUP(INT(U207),Depth!$A$2:$B$36,2,FALSE)</f>
        <v>0</v>
      </c>
      <c r="AE207" s="4" t="str">
        <f t="shared" si="21"/>
        <v>0</v>
      </c>
      <c r="AF207" s="4" t="e">
        <f>VLOOKUP(AE207,Days!$D$2:$E$199,2,FALSE)</f>
        <v>#N/A</v>
      </c>
      <c r="AG207" s="4">
        <f t="shared" si="22"/>
        <v>0</v>
      </c>
      <c r="AH207" s="4">
        <f t="shared" si="23"/>
        <v>0</v>
      </c>
      <c r="AI207" s="4">
        <f t="shared" si="24"/>
        <v>0</v>
      </c>
      <c r="AJ207" s="4">
        <f t="shared" si="25"/>
        <v>0</v>
      </c>
      <c r="AK207" s="4">
        <f t="shared" si="26"/>
        <v>0</v>
      </c>
      <c r="AL207" s="8">
        <f t="shared" si="27"/>
        <v>0</v>
      </c>
    </row>
    <row r="208" spans="1:38" x14ac:dyDescent="0.25">
      <c r="A208" s="5"/>
      <c r="B208" s="5"/>
      <c r="C208" s="5"/>
      <c r="D208" s="5"/>
      <c r="E208" s="5"/>
      <c r="F208" s="5"/>
      <c r="G208" s="5"/>
      <c r="H208" s="5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5"/>
      <c r="T208" s="5"/>
      <c r="U208" s="6"/>
      <c r="V208" s="6"/>
      <c r="W208" s="9" t="e">
        <f>VLOOKUP(F208,'Rental Loss'!$A$2:$D$34,4,FALSE)</f>
        <v>#N/A</v>
      </c>
      <c r="X208" s="4" t="e">
        <f>VLOOKUP(F208,'Percent Owner Occupied'!$A$2:$B$34,2,FALSE)</f>
        <v>#N/A</v>
      </c>
      <c r="Y208" s="4" t="e">
        <f>VLOOKUP(F208,'Rental Loss'!$A$2:$C$34,3,FALSE)</f>
        <v>#N/A</v>
      </c>
      <c r="Z208" s="4" t="e">
        <f>VLOOKUP(F208,'Wage and Capital Related Income'!$A$2:$C$34,3,FALSE)</f>
        <v>#N/A</v>
      </c>
      <c r="AA208" s="4" t="e">
        <f>VLOOKUP(F208,'Recapture Features'!$A$2:$D$34,4,FALSE)</f>
        <v>#N/A</v>
      </c>
      <c r="AB208" s="4" t="e">
        <f>VLOOKUP(F208,'Wage and Capital Related Income'!$A$2:$D$34,4,FALSE)</f>
        <v>#N/A</v>
      </c>
      <c r="AC208" s="4" t="e">
        <f>VLOOKUP(F208,'Recapture Features'!$A$2:$B$34,2,FALSE)</f>
        <v>#N/A</v>
      </c>
      <c r="AD208" s="4">
        <f>VLOOKUP(INT(U208),Depth!$A$2:$B$36,2,FALSE)</f>
        <v>0</v>
      </c>
      <c r="AE208" s="4" t="str">
        <f t="shared" si="21"/>
        <v>0</v>
      </c>
      <c r="AF208" s="4" t="e">
        <f>VLOOKUP(AE208,Days!$D$2:$E$199,2,FALSE)</f>
        <v>#N/A</v>
      </c>
      <c r="AG208" s="4">
        <f t="shared" si="22"/>
        <v>0</v>
      </c>
      <c r="AH208" s="4">
        <f t="shared" si="23"/>
        <v>0</v>
      </c>
      <c r="AI208" s="4">
        <f t="shared" si="24"/>
        <v>0</v>
      </c>
      <c r="AJ208" s="4">
        <f t="shared" si="25"/>
        <v>0</v>
      </c>
      <c r="AK208" s="4">
        <f t="shared" si="26"/>
        <v>0</v>
      </c>
      <c r="AL208" s="8">
        <f t="shared" si="27"/>
        <v>0</v>
      </c>
    </row>
    <row r="209" spans="1:38" x14ac:dyDescent="0.25">
      <c r="A209" s="5"/>
      <c r="B209" s="5"/>
      <c r="C209" s="5"/>
      <c r="D209" s="5"/>
      <c r="E209" s="5"/>
      <c r="F209" s="5"/>
      <c r="G209" s="5"/>
      <c r="H209" s="5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5"/>
      <c r="T209" s="5"/>
      <c r="U209" s="6"/>
      <c r="V209" s="6"/>
      <c r="W209" s="9" t="e">
        <f>VLOOKUP(F209,'Rental Loss'!$A$2:$D$34,4,FALSE)</f>
        <v>#N/A</v>
      </c>
      <c r="X209" s="4" t="e">
        <f>VLOOKUP(F209,'Percent Owner Occupied'!$A$2:$B$34,2,FALSE)</f>
        <v>#N/A</v>
      </c>
      <c r="Y209" s="4" t="e">
        <f>VLOOKUP(F209,'Rental Loss'!$A$2:$C$34,3,FALSE)</f>
        <v>#N/A</v>
      </c>
      <c r="Z209" s="4" t="e">
        <f>VLOOKUP(F209,'Wage and Capital Related Income'!$A$2:$C$34,3,FALSE)</f>
        <v>#N/A</v>
      </c>
      <c r="AA209" s="4" t="e">
        <f>VLOOKUP(F209,'Recapture Features'!$A$2:$D$34,4,FALSE)</f>
        <v>#N/A</v>
      </c>
      <c r="AB209" s="4" t="e">
        <f>VLOOKUP(F209,'Wage and Capital Related Income'!$A$2:$D$34,4,FALSE)</f>
        <v>#N/A</v>
      </c>
      <c r="AC209" s="4" t="e">
        <f>VLOOKUP(F209,'Recapture Features'!$A$2:$B$34,2,FALSE)</f>
        <v>#N/A</v>
      </c>
      <c r="AD209" s="4">
        <f>VLOOKUP(INT(U209),Depth!$A$2:$B$36,2,FALSE)</f>
        <v>0</v>
      </c>
      <c r="AE209" s="4" t="str">
        <f t="shared" si="21"/>
        <v>0</v>
      </c>
      <c r="AF209" s="4" t="e">
        <f>VLOOKUP(AE209,Days!$D$2:$E$199,2,FALSE)</f>
        <v>#N/A</v>
      </c>
      <c r="AG209" s="4">
        <f t="shared" si="22"/>
        <v>0</v>
      </c>
      <c r="AH209" s="4">
        <f t="shared" si="23"/>
        <v>0</v>
      </c>
      <c r="AI209" s="4">
        <f t="shared" si="24"/>
        <v>0</v>
      </c>
      <c r="AJ209" s="4">
        <f t="shared" si="25"/>
        <v>0</v>
      </c>
      <c r="AK209" s="4">
        <f t="shared" si="26"/>
        <v>0</v>
      </c>
      <c r="AL209" s="8">
        <f t="shared" si="27"/>
        <v>0</v>
      </c>
    </row>
    <row r="210" spans="1:38" x14ac:dyDescent="0.25">
      <c r="A210" s="5"/>
      <c r="B210" s="5"/>
      <c r="C210" s="5"/>
      <c r="D210" s="5"/>
      <c r="E210" s="5"/>
      <c r="F210" s="5"/>
      <c r="G210" s="5"/>
      <c r="H210" s="5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5"/>
      <c r="T210" s="5"/>
      <c r="U210" s="6"/>
      <c r="V210" s="6"/>
      <c r="W210" s="9" t="e">
        <f>VLOOKUP(F210,'Rental Loss'!$A$2:$D$34,4,FALSE)</f>
        <v>#N/A</v>
      </c>
      <c r="X210" s="4" t="e">
        <f>VLOOKUP(F210,'Percent Owner Occupied'!$A$2:$B$34,2,FALSE)</f>
        <v>#N/A</v>
      </c>
      <c r="Y210" s="4" t="e">
        <f>VLOOKUP(F210,'Rental Loss'!$A$2:$C$34,3,FALSE)</f>
        <v>#N/A</v>
      </c>
      <c r="Z210" s="4" t="e">
        <f>VLOOKUP(F210,'Wage and Capital Related Income'!$A$2:$C$34,3,FALSE)</f>
        <v>#N/A</v>
      </c>
      <c r="AA210" s="4" t="e">
        <f>VLOOKUP(F210,'Recapture Features'!$A$2:$D$34,4,FALSE)</f>
        <v>#N/A</v>
      </c>
      <c r="AB210" s="4" t="e">
        <f>VLOOKUP(F210,'Wage and Capital Related Income'!$A$2:$D$34,4,FALSE)</f>
        <v>#N/A</v>
      </c>
      <c r="AC210" s="4" t="e">
        <f>VLOOKUP(F210,'Recapture Features'!$A$2:$B$34,2,FALSE)</f>
        <v>#N/A</v>
      </c>
      <c r="AD210" s="4">
        <f>VLOOKUP(INT(U210),Depth!$A$2:$B$36,2,FALSE)</f>
        <v>0</v>
      </c>
      <c r="AE210" s="4" t="str">
        <f t="shared" si="21"/>
        <v>0</v>
      </c>
      <c r="AF210" s="4" t="e">
        <f>VLOOKUP(AE210,Days!$D$2:$E$199,2,FALSE)</f>
        <v>#N/A</v>
      </c>
      <c r="AG210" s="4">
        <f t="shared" si="22"/>
        <v>0</v>
      </c>
      <c r="AH210" s="4">
        <f t="shared" si="23"/>
        <v>0</v>
      </c>
      <c r="AI210" s="4">
        <f t="shared" si="24"/>
        <v>0</v>
      </c>
      <c r="AJ210" s="4">
        <f t="shared" si="25"/>
        <v>0</v>
      </c>
      <c r="AK210" s="4">
        <f t="shared" si="26"/>
        <v>0</v>
      </c>
      <c r="AL210" s="8">
        <f t="shared" si="27"/>
        <v>0</v>
      </c>
    </row>
    <row r="211" spans="1:38" x14ac:dyDescent="0.25">
      <c r="A211" s="5"/>
      <c r="B211" s="5"/>
      <c r="C211" s="5"/>
      <c r="D211" s="5"/>
      <c r="E211" s="5"/>
      <c r="F211" s="5"/>
      <c r="G211" s="5"/>
      <c r="H211" s="5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5"/>
      <c r="T211" s="5"/>
      <c r="U211" s="6"/>
      <c r="V211" s="6"/>
      <c r="W211" s="9" t="e">
        <f>VLOOKUP(F211,'Rental Loss'!$A$2:$D$34,4,FALSE)</f>
        <v>#N/A</v>
      </c>
      <c r="X211" s="4" t="e">
        <f>VLOOKUP(F211,'Percent Owner Occupied'!$A$2:$B$34,2,FALSE)</f>
        <v>#N/A</v>
      </c>
      <c r="Y211" s="4" t="e">
        <f>VLOOKUP(F211,'Rental Loss'!$A$2:$C$34,3,FALSE)</f>
        <v>#N/A</v>
      </c>
      <c r="Z211" s="4" t="e">
        <f>VLOOKUP(F211,'Wage and Capital Related Income'!$A$2:$C$34,3,FALSE)</f>
        <v>#N/A</v>
      </c>
      <c r="AA211" s="4" t="e">
        <f>VLOOKUP(F211,'Recapture Features'!$A$2:$D$34,4,FALSE)</f>
        <v>#N/A</v>
      </c>
      <c r="AB211" s="4" t="e">
        <f>VLOOKUP(F211,'Wage and Capital Related Income'!$A$2:$D$34,4,FALSE)</f>
        <v>#N/A</v>
      </c>
      <c r="AC211" s="4" t="e">
        <f>VLOOKUP(F211,'Recapture Features'!$A$2:$B$34,2,FALSE)</f>
        <v>#N/A</v>
      </c>
      <c r="AD211" s="4">
        <f>VLOOKUP(INT(U211),Depth!$A$2:$B$36,2,FALSE)</f>
        <v>0</v>
      </c>
      <c r="AE211" s="4" t="str">
        <f t="shared" si="21"/>
        <v>0</v>
      </c>
      <c r="AF211" s="4" t="e">
        <f>VLOOKUP(AE211,Days!$D$2:$E$199,2,FALSE)</f>
        <v>#N/A</v>
      </c>
      <c r="AG211" s="4">
        <f t="shared" si="22"/>
        <v>0</v>
      </c>
      <c r="AH211" s="4">
        <f t="shared" si="23"/>
        <v>0</v>
      </c>
      <c r="AI211" s="4">
        <f t="shared" si="24"/>
        <v>0</v>
      </c>
      <c r="AJ211" s="4">
        <f t="shared" si="25"/>
        <v>0</v>
      </c>
      <c r="AK211" s="4">
        <f t="shared" si="26"/>
        <v>0</v>
      </c>
      <c r="AL211" s="8">
        <f t="shared" si="27"/>
        <v>0</v>
      </c>
    </row>
    <row r="212" spans="1:38" x14ac:dyDescent="0.25">
      <c r="A212" s="5"/>
      <c r="B212" s="5"/>
      <c r="C212" s="5"/>
      <c r="D212" s="5"/>
      <c r="E212" s="5"/>
      <c r="F212" s="5"/>
      <c r="G212" s="5"/>
      <c r="H212" s="5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5"/>
      <c r="T212" s="5"/>
      <c r="U212" s="6"/>
      <c r="V212" s="6"/>
      <c r="W212" s="9" t="e">
        <f>VLOOKUP(F212,'Rental Loss'!$A$2:$D$34,4,FALSE)</f>
        <v>#N/A</v>
      </c>
      <c r="X212" s="4" t="e">
        <f>VLOOKUP(F212,'Percent Owner Occupied'!$A$2:$B$34,2,FALSE)</f>
        <v>#N/A</v>
      </c>
      <c r="Y212" s="4" t="e">
        <f>VLOOKUP(F212,'Rental Loss'!$A$2:$C$34,3,FALSE)</f>
        <v>#N/A</v>
      </c>
      <c r="Z212" s="4" t="e">
        <f>VLOOKUP(F212,'Wage and Capital Related Income'!$A$2:$C$34,3,FALSE)</f>
        <v>#N/A</v>
      </c>
      <c r="AA212" s="4" t="e">
        <f>VLOOKUP(F212,'Recapture Features'!$A$2:$D$34,4,FALSE)</f>
        <v>#N/A</v>
      </c>
      <c r="AB212" s="4" t="e">
        <f>VLOOKUP(F212,'Wage and Capital Related Income'!$A$2:$D$34,4,FALSE)</f>
        <v>#N/A</v>
      </c>
      <c r="AC212" s="4" t="e">
        <f>VLOOKUP(F212,'Recapture Features'!$A$2:$B$34,2,FALSE)</f>
        <v>#N/A</v>
      </c>
      <c r="AD212" s="4">
        <f>VLOOKUP(INT(U212),Depth!$A$2:$B$36,2,FALSE)</f>
        <v>0</v>
      </c>
      <c r="AE212" s="4" t="str">
        <f t="shared" si="21"/>
        <v>0</v>
      </c>
      <c r="AF212" s="4" t="e">
        <f>VLOOKUP(AE212,Days!$D$2:$E$199,2,FALSE)</f>
        <v>#N/A</v>
      </c>
      <c r="AG212" s="4">
        <f t="shared" si="22"/>
        <v>0</v>
      </c>
      <c r="AH212" s="4">
        <f t="shared" si="23"/>
        <v>0</v>
      </c>
      <c r="AI212" s="4">
        <f t="shared" si="24"/>
        <v>0</v>
      </c>
      <c r="AJ212" s="4">
        <f t="shared" si="25"/>
        <v>0</v>
      </c>
      <c r="AK212" s="4">
        <f t="shared" si="26"/>
        <v>0</v>
      </c>
      <c r="AL212" s="8">
        <f t="shared" si="27"/>
        <v>0</v>
      </c>
    </row>
    <row r="213" spans="1:38" x14ac:dyDescent="0.25">
      <c r="A213" s="5"/>
      <c r="B213" s="5"/>
      <c r="C213" s="5"/>
      <c r="D213" s="5"/>
      <c r="E213" s="5"/>
      <c r="F213" s="5"/>
      <c r="G213" s="5"/>
      <c r="H213" s="5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5"/>
      <c r="T213" s="5"/>
      <c r="U213" s="6"/>
      <c r="V213" s="6"/>
      <c r="W213" s="9" t="e">
        <f>VLOOKUP(F213,'Rental Loss'!$A$2:$D$34,4,FALSE)</f>
        <v>#N/A</v>
      </c>
      <c r="X213" s="4" t="e">
        <f>VLOOKUP(F213,'Percent Owner Occupied'!$A$2:$B$34,2,FALSE)</f>
        <v>#N/A</v>
      </c>
      <c r="Y213" s="4" t="e">
        <f>VLOOKUP(F213,'Rental Loss'!$A$2:$C$34,3,FALSE)</f>
        <v>#N/A</v>
      </c>
      <c r="Z213" s="4" t="e">
        <f>VLOOKUP(F213,'Wage and Capital Related Income'!$A$2:$C$34,3,FALSE)</f>
        <v>#N/A</v>
      </c>
      <c r="AA213" s="4" t="e">
        <f>VLOOKUP(F213,'Recapture Features'!$A$2:$D$34,4,FALSE)</f>
        <v>#N/A</v>
      </c>
      <c r="AB213" s="4" t="e">
        <f>VLOOKUP(F213,'Wage and Capital Related Income'!$A$2:$D$34,4,FALSE)</f>
        <v>#N/A</v>
      </c>
      <c r="AC213" s="4" t="e">
        <f>VLOOKUP(F213,'Recapture Features'!$A$2:$B$34,2,FALSE)</f>
        <v>#N/A</v>
      </c>
      <c r="AD213" s="4">
        <f>VLOOKUP(INT(U213),Depth!$A$2:$B$36,2,FALSE)</f>
        <v>0</v>
      </c>
      <c r="AE213" s="4" t="str">
        <f t="shared" si="21"/>
        <v>0</v>
      </c>
      <c r="AF213" s="4" t="e">
        <f>VLOOKUP(AE213,Days!$D$2:$E$199,2,FALSE)</f>
        <v>#N/A</v>
      </c>
      <c r="AG213" s="4">
        <f t="shared" si="22"/>
        <v>0</v>
      </c>
      <c r="AH213" s="4">
        <f t="shared" si="23"/>
        <v>0</v>
      </c>
      <c r="AI213" s="4">
        <f t="shared" si="24"/>
        <v>0</v>
      </c>
      <c r="AJ213" s="4">
        <f t="shared" si="25"/>
        <v>0</v>
      </c>
      <c r="AK213" s="4">
        <f t="shared" si="26"/>
        <v>0</v>
      </c>
      <c r="AL213" s="8">
        <f t="shared" si="27"/>
        <v>0</v>
      </c>
    </row>
    <row r="214" spans="1:38" x14ac:dyDescent="0.25">
      <c r="A214" s="5"/>
      <c r="B214" s="5"/>
      <c r="C214" s="5"/>
      <c r="D214" s="5"/>
      <c r="E214" s="5"/>
      <c r="F214" s="5"/>
      <c r="G214" s="5"/>
      <c r="H214" s="5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5"/>
      <c r="T214" s="5"/>
      <c r="U214" s="6"/>
      <c r="V214" s="6"/>
      <c r="W214" s="9" t="e">
        <f>VLOOKUP(F214,'Rental Loss'!$A$2:$D$34,4,FALSE)</f>
        <v>#N/A</v>
      </c>
      <c r="X214" s="4" t="e">
        <f>VLOOKUP(F214,'Percent Owner Occupied'!$A$2:$B$34,2,FALSE)</f>
        <v>#N/A</v>
      </c>
      <c r="Y214" s="4" t="e">
        <f>VLOOKUP(F214,'Rental Loss'!$A$2:$C$34,3,FALSE)</f>
        <v>#N/A</v>
      </c>
      <c r="Z214" s="4" t="e">
        <f>VLOOKUP(F214,'Wage and Capital Related Income'!$A$2:$C$34,3,FALSE)</f>
        <v>#N/A</v>
      </c>
      <c r="AA214" s="4" t="e">
        <f>VLOOKUP(F214,'Recapture Features'!$A$2:$D$34,4,FALSE)</f>
        <v>#N/A</v>
      </c>
      <c r="AB214" s="4" t="e">
        <f>VLOOKUP(F214,'Wage and Capital Related Income'!$A$2:$D$34,4,FALSE)</f>
        <v>#N/A</v>
      </c>
      <c r="AC214" s="4" t="e">
        <f>VLOOKUP(F214,'Recapture Features'!$A$2:$B$34,2,FALSE)</f>
        <v>#N/A</v>
      </c>
      <c r="AD214" s="4">
        <f>VLOOKUP(INT(U214),Depth!$A$2:$B$36,2,FALSE)</f>
        <v>0</v>
      </c>
      <c r="AE214" s="4" t="str">
        <f t="shared" si="21"/>
        <v>0</v>
      </c>
      <c r="AF214" s="4" t="e">
        <f>VLOOKUP(AE214,Days!$D$2:$E$199,2,FALSE)</f>
        <v>#N/A</v>
      </c>
      <c r="AG214" s="4">
        <f t="shared" si="22"/>
        <v>0</v>
      </c>
      <c r="AH214" s="4">
        <f t="shared" si="23"/>
        <v>0</v>
      </c>
      <c r="AI214" s="4">
        <f t="shared" si="24"/>
        <v>0</v>
      </c>
      <c r="AJ214" s="4">
        <f t="shared" si="25"/>
        <v>0</v>
      </c>
      <c r="AK214" s="4">
        <f t="shared" si="26"/>
        <v>0</v>
      </c>
      <c r="AL214" s="8">
        <f t="shared" si="27"/>
        <v>0</v>
      </c>
    </row>
    <row r="215" spans="1:38" x14ac:dyDescent="0.25">
      <c r="A215" s="5"/>
      <c r="B215" s="5"/>
      <c r="C215" s="5"/>
      <c r="D215" s="5"/>
      <c r="E215" s="5"/>
      <c r="F215" s="5"/>
      <c r="G215" s="5"/>
      <c r="H215" s="5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5"/>
      <c r="T215" s="5"/>
      <c r="U215" s="6"/>
      <c r="V215" s="6"/>
      <c r="W215" s="9" t="e">
        <f>VLOOKUP(F215,'Rental Loss'!$A$2:$D$34,4,FALSE)</f>
        <v>#N/A</v>
      </c>
      <c r="X215" s="4" t="e">
        <f>VLOOKUP(F215,'Percent Owner Occupied'!$A$2:$B$34,2,FALSE)</f>
        <v>#N/A</v>
      </c>
      <c r="Y215" s="4" t="e">
        <f>VLOOKUP(F215,'Rental Loss'!$A$2:$C$34,3,FALSE)</f>
        <v>#N/A</v>
      </c>
      <c r="Z215" s="4" t="e">
        <f>VLOOKUP(F215,'Wage and Capital Related Income'!$A$2:$C$34,3,FALSE)</f>
        <v>#N/A</v>
      </c>
      <c r="AA215" s="4" t="e">
        <f>VLOOKUP(F215,'Recapture Features'!$A$2:$D$34,4,FALSE)</f>
        <v>#N/A</v>
      </c>
      <c r="AB215" s="4" t="e">
        <f>VLOOKUP(F215,'Wage and Capital Related Income'!$A$2:$D$34,4,FALSE)</f>
        <v>#N/A</v>
      </c>
      <c r="AC215" s="4" t="e">
        <f>VLOOKUP(F215,'Recapture Features'!$A$2:$B$34,2,FALSE)</f>
        <v>#N/A</v>
      </c>
      <c r="AD215" s="4">
        <f>VLOOKUP(INT(U215),Depth!$A$2:$B$36,2,FALSE)</f>
        <v>0</v>
      </c>
      <c r="AE215" s="4" t="str">
        <f t="shared" si="21"/>
        <v>0</v>
      </c>
      <c r="AF215" s="4" t="e">
        <f>VLOOKUP(AE215,Days!$D$2:$E$199,2,FALSE)</f>
        <v>#N/A</v>
      </c>
      <c r="AG215" s="4">
        <f t="shared" si="22"/>
        <v>0</v>
      </c>
      <c r="AH215" s="4">
        <f t="shared" si="23"/>
        <v>0</v>
      </c>
      <c r="AI215" s="4">
        <f t="shared" si="24"/>
        <v>0</v>
      </c>
      <c r="AJ215" s="4">
        <f t="shared" si="25"/>
        <v>0</v>
      </c>
      <c r="AK215" s="4">
        <f t="shared" si="26"/>
        <v>0</v>
      </c>
      <c r="AL215" s="8">
        <f t="shared" si="27"/>
        <v>0</v>
      </c>
    </row>
    <row r="216" spans="1:38" x14ac:dyDescent="0.25">
      <c r="A216" s="5"/>
      <c r="B216" s="5"/>
      <c r="C216" s="5"/>
      <c r="D216" s="5"/>
      <c r="E216" s="5"/>
      <c r="F216" s="5"/>
      <c r="G216" s="5"/>
      <c r="H216" s="5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5"/>
      <c r="T216" s="5"/>
      <c r="U216" s="6"/>
      <c r="V216" s="6"/>
      <c r="W216" s="9" t="e">
        <f>VLOOKUP(F216,'Rental Loss'!$A$2:$D$34,4,FALSE)</f>
        <v>#N/A</v>
      </c>
      <c r="X216" s="4" t="e">
        <f>VLOOKUP(F216,'Percent Owner Occupied'!$A$2:$B$34,2,FALSE)</f>
        <v>#N/A</v>
      </c>
      <c r="Y216" s="4" t="e">
        <f>VLOOKUP(F216,'Rental Loss'!$A$2:$C$34,3,FALSE)</f>
        <v>#N/A</v>
      </c>
      <c r="Z216" s="4" t="e">
        <f>VLOOKUP(F216,'Wage and Capital Related Income'!$A$2:$C$34,3,FALSE)</f>
        <v>#N/A</v>
      </c>
      <c r="AA216" s="4" t="e">
        <f>VLOOKUP(F216,'Recapture Features'!$A$2:$D$34,4,FALSE)</f>
        <v>#N/A</v>
      </c>
      <c r="AB216" s="4" t="e">
        <f>VLOOKUP(F216,'Wage and Capital Related Income'!$A$2:$D$34,4,FALSE)</f>
        <v>#N/A</v>
      </c>
      <c r="AC216" s="4" t="e">
        <f>VLOOKUP(F216,'Recapture Features'!$A$2:$B$34,2,FALSE)</f>
        <v>#N/A</v>
      </c>
      <c r="AD216" s="4">
        <f>VLOOKUP(INT(U216),Depth!$A$2:$B$36,2,FALSE)</f>
        <v>0</v>
      </c>
      <c r="AE216" s="4" t="str">
        <f t="shared" si="21"/>
        <v>0</v>
      </c>
      <c r="AF216" s="4" t="e">
        <f>VLOOKUP(AE216,Days!$D$2:$E$199,2,FALSE)</f>
        <v>#N/A</v>
      </c>
      <c r="AG216" s="4">
        <f t="shared" si="22"/>
        <v>0</v>
      </c>
      <c r="AH216" s="4">
        <f t="shared" si="23"/>
        <v>0</v>
      </c>
      <c r="AI216" s="4">
        <f t="shared" si="24"/>
        <v>0</v>
      </c>
      <c r="AJ216" s="4">
        <f t="shared" si="25"/>
        <v>0</v>
      </c>
      <c r="AK216" s="4">
        <f t="shared" si="26"/>
        <v>0</v>
      </c>
      <c r="AL216" s="8">
        <f t="shared" si="27"/>
        <v>0</v>
      </c>
    </row>
    <row r="217" spans="1:38" x14ac:dyDescent="0.25">
      <c r="A217" s="5"/>
      <c r="B217" s="5"/>
      <c r="C217" s="5"/>
      <c r="D217" s="5"/>
      <c r="E217" s="5"/>
      <c r="F217" s="5"/>
      <c r="G217" s="5"/>
      <c r="H217" s="5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5"/>
      <c r="T217" s="5"/>
      <c r="U217" s="6"/>
      <c r="V217" s="6"/>
      <c r="W217" s="9" t="e">
        <f>VLOOKUP(F217,'Rental Loss'!$A$2:$D$34,4,FALSE)</f>
        <v>#N/A</v>
      </c>
      <c r="X217" s="4" t="e">
        <f>VLOOKUP(F217,'Percent Owner Occupied'!$A$2:$B$34,2,FALSE)</f>
        <v>#N/A</v>
      </c>
      <c r="Y217" s="4" t="e">
        <f>VLOOKUP(F217,'Rental Loss'!$A$2:$C$34,3,FALSE)</f>
        <v>#N/A</v>
      </c>
      <c r="Z217" s="4" t="e">
        <f>VLOOKUP(F217,'Wage and Capital Related Income'!$A$2:$C$34,3,FALSE)</f>
        <v>#N/A</v>
      </c>
      <c r="AA217" s="4" t="e">
        <f>VLOOKUP(F217,'Recapture Features'!$A$2:$D$34,4,FALSE)</f>
        <v>#N/A</v>
      </c>
      <c r="AB217" s="4" t="e">
        <f>VLOOKUP(F217,'Wage and Capital Related Income'!$A$2:$D$34,4,FALSE)</f>
        <v>#N/A</v>
      </c>
      <c r="AC217" s="4" t="e">
        <f>VLOOKUP(F217,'Recapture Features'!$A$2:$B$34,2,FALSE)</f>
        <v>#N/A</v>
      </c>
      <c r="AD217" s="4">
        <f>VLOOKUP(INT(U217),Depth!$A$2:$B$36,2,FALSE)</f>
        <v>0</v>
      </c>
      <c r="AE217" s="4" t="str">
        <f t="shared" si="21"/>
        <v>0</v>
      </c>
      <c r="AF217" s="4" t="e">
        <f>VLOOKUP(AE217,Days!$D$2:$E$199,2,FALSE)</f>
        <v>#N/A</v>
      </c>
      <c r="AG217" s="4">
        <f t="shared" si="22"/>
        <v>0</v>
      </c>
      <c r="AH217" s="4">
        <f t="shared" si="23"/>
        <v>0</v>
      </c>
      <c r="AI217" s="4">
        <f t="shared" si="24"/>
        <v>0</v>
      </c>
      <c r="AJ217" s="4">
        <f t="shared" si="25"/>
        <v>0</v>
      </c>
      <c r="AK217" s="4">
        <f t="shared" si="26"/>
        <v>0</v>
      </c>
      <c r="AL217" s="8">
        <f t="shared" si="27"/>
        <v>0</v>
      </c>
    </row>
    <row r="218" spans="1:38" x14ac:dyDescent="0.25">
      <c r="A218" s="5"/>
      <c r="B218" s="5"/>
      <c r="C218" s="5"/>
      <c r="D218" s="5"/>
      <c r="E218" s="5"/>
      <c r="F218" s="5"/>
      <c r="G218" s="5"/>
      <c r="H218" s="5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5"/>
      <c r="T218" s="5"/>
      <c r="U218" s="6"/>
      <c r="V218" s="6"/>
      <c r="W218" s="9" t="e">
        <f>VLOOKUP(F218,'Rental Loss'!$A$2:$D$34,4,FALSE)</f>
        <v>#N/A</v>
      </c>
      <c r="X218" s="4" t="e">
        <f>VLOOKUP(F218,'Percent Owner Occupied'!$A$2:$B$34,2,FALSE)</f>
        <v>#N/A</v>
      </c>
      <c r="Y218" s="4" t="e">
        <f>VLOOKUP(F218,'Rental Loss'!$A$2:$C$34,3,FALSE)</f>
        <v>#N/A</v>
      </c>
      <c r="Z218" s="4" t="e">
        <f>VLOOKUP(F218,'Wage and Capital Related Income'!$A$2:$C$34,3,FALSE)</f>
        <v>#N/A</v>
      </c>
      <c r="AA218" s="4" t="e">
        <f>VLOOKUP(F218,'Recapture Features'!$A$2:$D$34,4,FALSE)</f>
        <v>#N/A</v>
      </c>
      <c r="AB218" s="4" t="e">
        <f>VLOOKUP(F218,'Wage and Capital Related Income'!$A$2:$D$34,4,FALSE)</f>
        <v>#N/A</v>
      </c>
      <c r="AC218" s="4" t="e">
        <f>VLOOKUP(F218,'Recapture Features'!$A$2:$B$34,2,FALSE)</f>
        <v>#N/A</v>
      </c>
      <c r="AD218" s="4">
        <f>VLOOKUP(INT(U218),Depth!$A$2:$B$36,2,FALSE)</f>
        <v>0</v>
      </c>
      <c r="AE218" s="4" t="str">
        <f t="shared" si="21"/>
        <v>0</v>
      </c>
      <c r="AF218" s="4" t="e">
        <f>VLOOKUP(AE218,Days!$D$2:$E$199,2,FALSE)</f>
        <v>#N/A</v>
      </c>
      <c r="AG218" s="4">
        <f t="shared" si="22"/>
        <v>0</v>
      </c>
      <c r="AH218" s="4">
        <f t="shared" si="23"/>
        <v>0</v>
      </c>
      <c r="AI218" s="4">
        <f t="shared" si="24"/>
        <v>0</v>
      </c>
      <c r="AJ218" s="4">
        <f t="shared" si="25"/>
        <v>0</v>
      </c>
      <c r="AK218" s="4">
        <f t="shared" si="26"/>
        <v>0</v>
      </c>
      <c r="AL218" s="8">
        <f t="shared" si="27"/>
        <v>0</v>
      </c>
    </row>
    <row r="219" spans="1:38" x14ac:dyDescent="0.25">
      <c r="A219" s="5"/>
      <c r="B219" s="5"/>
      <c r="C219" s="5"/>
      <c r="D219" s="5"/>
      <c r="E219" s="5"/>
      <c r="F219" s="5"/>
      <c r="G219" s="5"/>
      <c r="H219" s="5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5"/>
      <c r="T219" s="5"/>
      <c r="U219" s="6"/>
      <c r="V219" s="6"/>
      <c r="W219" s="9" t="e">
        <f>VLOOKUP(F219,'Rental Loss'!$A$2:$D$34,4,FALSE)</f>
        <v>#N/A</v>
      </c>
      <c r="X219" s="4" t="e">
        <f>VLOOKUP(F219,'Percent Owner Occupied'!$A$2:$B$34,2,FALSE)</f>
        <v>#N/A</v>
      </c>
      <c r="Y219" s="4" t="e">
        <f>VLOOKUP(F219,'Rental Loss'!$A$2:$C$34,3,FALSE)</f>
        <v>#N/A</v>
      </c>
      <c r="Z219" s="4" t="e">
        <f>VLOOKUP(F219,'Wage and Capital Related Income'!$A$2:$C$34,3,FALSE)</f>
        <v>#N/A</v>
      </c>
      <c r="AA219" s="4" t="e">
        <f>VLOOKUP(F219,'Recapture Features'!$A$2:$D$34,4,FALSE)</f>
        <v>#N/A</v>
      </c>
      <c r="AB219" s="4" t="e">
        <f>VLOOKUP(F219,'Wage and Capital Related Income'!$A$2:$D$34,4,FALSE)</f>
        <v>#N/A</v>
      </c>
      <c r="AC219" s="4" t="e">
        <f>VLOOKUP(F219,'Recapture Features'!$A$2:$B$34,2,FALSE)</f>
        <v>#N/A</v>
      </c>
      <c r="AD219" s="4">
        <f>VLOOKUP(INT(U219),Depth!$A$2:$B$36,2,FALSE)</f>
        <v>0</v>
      </c>
      <c r="AE219" s="4" t="str">
        <f t="shared" si="21"/>
        <v>0</v>
      </c>
      <c r="AF219" s="4" t="e">
        <f>VLOOKUP(AE219,Days!$D$2:$E$199,2,FALSE)</f>
        <v>#N/A</v>
      </c>
      <c r="AG219" s="4">
        <f t="shared" si="22"/>
        <v>0</v>
      </c>
      <c r="AH219" s="4">
        <f t="shared" si="23"/>
        <v>0</v>
      </c>
      <c r="AI219" s="4">
        <f t="shared" si="24"/>
        <v>0</v>
      </c>
      <c r="AJ219" s="4">
        <f t="shared" si="25"/>
        <v>0</v>
      </c>
      <c r="AK219" s="4">
        <f t="shared" si="26"/>
        <v>0</v>
      </c>
      <c r="AL219" s="8">
        <f t="shared" si="27"/>
        <v>0</v>
      </c>
    </row>
    <row r="220" spans="1:38" x14ac:dyDescent="0.25">
      <c r="A220" s="5"/>
      <c r="B220" s="5"/>
      <c r="C220" s="5"/>
      <c r="D220" s="5"/>
      <c r="E220" s="5"/>
      <c r="F220" s="5"/>
      <c r="G220" s="5"/>
      <c r="H220" s="5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5"/>
      <c r="T220" s="5"/>
      <c r="U220" s="6"/>
      <c r="V220" s="6"/>
      <c r="W220" s="9" t="e">
        <f>VLOOKUP(F220,'Rental Loss'!$A$2:$D$34,4,FALSE)</f>
        <v>#N/A</v>
      </c>
      <c r="X220" s="4" t="e">
        <f>VLOOKUP(F220,'Percent Owner Occupied'!$A$2:$B$34,2,FALSE)</f>
        <v>#N/A</v>
      </c>
      <c r="Y220" s="4" t="e">
        <f>VLOOKUP(F220,'Rental Loss'!$A$2:$C$34,3,FALSE)</f>
        <v>#N/A</v>
      </c>
      <c r="Z220" s="4" t="e">
        <f>VLOOKUP(F220,'Wage and Capital Related Income'!$A$2:$C$34,3,FALSE)</f>
        <v>#N/A</v>
      </c>
      <c r="AA220" s="4" t="e">
        <f>VLOOKUP(F220,'Recapture Features'!$A$2:$D$34,4,FALSE)</f>
        <v>#N/A</v>
      </c>
      <c r="AB220" s="4" t="e">
        <f>VLOOKUP(F220,'Wage and Capital Related Income'!$A$2:$D$34,4,FALSE)</f>
        <v>#N/A</v>
      </c>
      <c r="AC220" s="4" t="e">
        <f>VLOOKUP(F220,'Recapture Features'!$A$2:$B$34,2,FALSE)</f>
        <v>#N/A</v>
      </c>
      <c r="AD220" s="4">
        <f>VLOOKUP(INT(U220),Depth!$A$2:$B$36,2,FALSE)</f>
        <v>0</v>
      </c>
      <c r="AE220" s="4" t="str">
        <f t="shared" si="21"/>
        <v>0</v>
      </c>
      <c r="AF220" s="4" t="e">
        <f>VLOOKUP(AE220,Days!$D$2:$E$199,2,FALSE)</f>
        <v>#N/A</v>
      </c>
      <c r="AG220" s="4">
        <f t="shared" si="22"/>
        <v>0</v>
      </c>
      <c r="AH220" s="4">
        <f t="shared" si="23"/>
        <v>0</v>
      </c>
      <c r="AI220" s="4">
        <f t="shared" si="24"/>
        <v>0</v>
      </c>
      <c r="AJ220" s="4">
        <f t="shared" si="25"/>
        <v>0</v>
      </c>
      <c r="AK220" s="4">
        <f t="shared" si="26"/>
        <v>0</v>
      </c>
      <c r="AL220" s="8">
        <f t="shared" si="27"/>
        <v>0</v>
      </c>
    </row>
    <row r="221" spans="1:38" x14ac:dyDescent="0.25">
      <c r="A221" s="5"/>
      <c r="B221" s="5"/>
      <c r="C221" s="5"/>
      <c r="D221" s="5"/>
      <c r="E221" s="5"/>
      <c r="F221" s="5"/>
      <c r="G221" s="5"/>
      <c r="H221" s="5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5"/>
      <c r="T221" s="5"/>
      <c r="U221" s="6"/>
      <c r="V221" s="6"/>
      <c r="W221" s="9" t="e">
        <f>VLOOKUP(F221,'Rental Loss'!$A$2:$D$34,4,FALSE)</f>
        <v>#N/A</v>
      </c>
      <c r="X221" s="4" t="e">
        <f>VLOOKUP(F221,'Percent Owner Occupied'!$A$2:$B$34,2,FALSE)</f>
        <v>#N/A</v>
      </c>
      <c r="Y221" s="4" t="e">
        <f>VLOOKUP(F221,'Rental Loss'!$A$2:$C$34,3,FALSE)</f>
        <v>#N/A</v>
      </c>
      <c r="Z221" s="4" t="e">
        <f>VLOOKUP(F221,'Wage and Capital Related Income'!$A$2:$C$34,3,FALSE)</f>
        <v>#N/A</v>
      </c>
      <c r="AA221" s="4" t="e">
        <f>VLOOKUP(F221,'Recapture Features'!$A$2:$D$34,4,FALSE)</f>
        <v>#N/A</v>
      </c>
      <c r="AB221" s="4" t="e">
        <f>VLOOKUP(F221,'Wage and Capital Related Income'!$A$2:$D$34,4,FALSE)</f>
        <v>#N/A</v>
      </c>
      <c r="AC221" s="4" t="e">
        <f>VLOOKUP(F221,'Recapture Features'!$A$2:$B$34,2,FALSE)</f>
        <v>#N/A</v>
      </c>
      <c r="AD221" s="4">
        <f>VLOOKUP(INT(U221),Depth!$A$2:$B$36,2,FALSE)</f>
        <v>0</v>
      </c>
      <c r="AE221" s="4" t="str">
        <f t="shared" si="21"/>
        <v>0</v>
      </c>
      <c r="AF221" s="4" t="e">
        <f>VLOOKUP(AE221,Days!$D$2:$E$199,2,FALSE)</f>
        <v>#N/A</v>
      </c>
      <c r="AG221" s="4">
        <f t="shared" si="22"/>
        <v>0</v>
      </c>
      <c r="AH221" s="4">
        <f t="shared" si="23"/>
        <v>0</v>
      </c>
      <c r="AI221" s="4">
        <f t="shared" si="24"/>
        <v>0</v>
      </c>
      <c r="AJ221" s="4">
        <f t="shared" si="25"/>
        <v>0</v>
      </c>
      <c r="AK221" s="4">
        <f t="shared" si="26"/>
        <v>0</v>
      </c>
      <c r="AL221" s="8">
        <f t="shared" si="27"/>
        <v>0</v>
      </c>
    </row>
    <row r="222" spans="1:38" x14ac:dyDescent="0.25">
      <c r="A222" s="5"/>
      <c r="B222" s="5"/>
      <c r="C222" s="5"/>
      <c r="D222" s="5"/>
      <c r="E222" s="5"/>
      <c r="F222" s="5"/>
      <c r="G222" s="5"/>
      <c r="H222" s="5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5"/>
      <c r="T222" s="5"/>
      <c r="U222" s="6"/>
      <c r="V222" s="6"/>
      <c r="W222" s="9" t="e">
        <f>VLOOKUP(F222,'Rental Loss'!$A$2:$D$34,4,FALSE)</f>
        <v>#N/A</v>
      </c>
      <c r="X222" s="4" t="e">
        <f>VLOOKUP(F222,'Percent Owner Occupied'!$A$2:$B$34,2,FALSE)</f>
        <v>#N/A</v>
      </c>
      <c r="Y222" s="4" t="e">
        <f>VLOOKUP(F222,'Rental Loss'!$A$2:$C$34,3,FALSE)</f>
        <v>#N/A</v>
      </c>
      <c r="Z222" s="4" t="e">
        <f>VLOOKUP(F222,'Wage and Capital Related Income'!$A$2:$C$34,3,FALSE)</f>
        <v>#N/A</v>
      </c>
      <c r="AA222" s="4" t="e">
        <f>VLOOKUP(F222,'Recapture Features'!$A$2:$D$34,4,FALSE)</f>
        <v>#N/A</v>
      </c>
      <c r="AB222" s="4" t="e">
        <f>VLOOKUP(F222,'Wage and Capital Related Income'!$A$2:$D$34,4,FALSE)</f>
        <v>#N/A</v>
      </c>
      <c r="AC222" s="4" t="e">
        <f>VLOOKUP(F222,'Recapture Features'!$A$2:$B$34,2,FALSE)</f>
        <v>#N/A</v>
      </c>
      <c r="AD222" s="4">
        <f>VLOOKUP(INT(U222),Depth!$A$2:$B$36,2,FALSE)</f>
        <v>0</v>
      </c>
      <c r="AE222" s="4" t="str">
        <f t="shared" si="21"/>
        <v>0</v>
      </c>
      <c r="AF222" s="4" t="e">
        <f>VLOOKUP(AE222,Days!$D$2:$E$199,2,FALSE)</f>
        <v>#N/A</v>
      </c>
      <c r="AG222" s="4">
        <f t="shared" si="22"/>
        <v>0</v>
      </c>
      <c r="AH222" s="4">
        <f t="shared" si="23"/>
        <v>0</v>
      </c>
      <c r="AI222" s="4">
        <f t="shared" si="24"/>
        <v>0</v>
      </c>
      <c r="AJ222" s="4">
        <f t="shared" si="25"/>
        <v>0</v>
      </c>
      <c r="AK222" s="4">
        <f t="shared" si="26"/>
        <v>0</v>
      </c>
      <c r="AL222" s="8">
        <f t="shared" si="27"/>
        <v>0</v>
      </c>
    </row>
    <row r="223" spans="1:38" x14ac:dyDescent="0.25">
      <c r="A223" s="5"/>
      <c r="B223" s="5"/>
      <c r="C223" s="5"/>
      <c r="D223" s="5"/>
      <c r="E223" s="5"/>
      <c r="F223" s="5"/>
      <c r="G223" s="5"/>
      <c r="H223" s="5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5"/>
      <c r="T223" s="5"/>
      <c r="U223" s="6"/>
      <c r="V223" s="6"/>
      <c r="W223" s="9" t="e">
        <f>VLOOKUP(F223,'Rental Loss'!$A$2:$D$34,4,FALSE)</f>
        <v>#N/A</v>
      </c>
      <c r="X223" s="4" t="e">
        <f>VLOOKUP(F223,'Percent Owner Occupied'!$A$2:$B$34,2,FALSE)</f>
        <v>#N/A</v>
      </c>
      <c r="Y223" s="4" t="e">
        <f>VLOOKUP(F223,'Rental Loss'!$A$2:$C$34,3,FALSE)</f>
        <v>#N/A</v>
      </c>
      <c r="Z223" s="4" t="e">
        <f>VLOOKUP(F223,'Wage and Capital Related Income'!$A$2:$C$34,3,FALSE)</f>
        <v>#N/A</v>
      </c>
      <c r="AA223" s="4" t="e">
        <f>VLOOKUP(F223,'Recapture Features'!$A$2:$D$34,4,FALSE)</f>
        <v>#N/A</v>
      </c>
      <c r="AB223" s="4" t="e">
        <f>VLOOKUP(F223,'Wage and Capital Related Income'!$A$2:$D$34,4,FALSE)</f>
        <v>#N/A</v>
      </c>
      <c r="AC223" s="4" t="e">
        <f>VLOOKUP(F223,'Recapture Features'!$A$2:$B$34,2,FALSE)</f>
        <v>#N/A</v>
      </c>
      <c r="AD223" s="4">
        <f>VLOOKUP(INT(U223),Depth!$A$2:$B$36,2,FALSE)</f>
        <v>0</v>
      </c>
      <c r="AE223" s="4" t="str">
        <f t="shared" si="21"/>
        <v>0</v>
      </c>
      <c r="AF223" s="4" t="e">
        <f>VLOOKUP(AE223,Days!$D$2:$E$199,2,FALSE)</f>
        <v>#N/A</v>
      </c>
      <c r="AG223" s="4">
        <f t="shared" si="22"/>
        <v>0</v>
      </c>
      <c r="AH223" s="4">
        <f t="shared" si="23"/>
        <v>0</v>
      </c>
      <c r="AI223" s="4">
        <f t="shared" si="24"/>
        <v>0</v>
      </c>
      <c r="AJ223" s="4">
        <f t="shared" si="25"/>
        <v>0</v>
      </c>
      <c r="AK223" s="4">
        <f t="shared" si="26"/>
        <v>0</v>
      </c>
      <c r="AL223" s="8">
        <f t="shared" si="27"/>
        <v>0</v>
      </c>
    </row>
    <row r="224" spans="1:38" x14ac:dyDescent="0.25">
      <c r="A224" s="5"/>
      <c r="B224" s="5"/>
      <c r="C224" s="5"/>
      <c r="D224" s="5"/>
      <c r="E224" s="5"/>
      <c r="F224" s="5"/>
      <c r="G224" s="5"/>
      <c r="H224" s="5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5"/>
      <c r="T224" s="5"/>
      <c r="U224" s="6"/>
      <c r="V224" s="6"/>
      <c r="W224" s="9" t="e">
        <f>VLOOKUP(F224,'Rental Loss'!$A$2:$D$34,4,FALSE)</f>
        <v>#N/A</v>
      </c>
      <c r="X224" s="4" t="e">
        <f>VLOOKUP(F224,'Percent Owner Occupied'!$A$2:$B$34,2,FALSE)</f>
        <v>#N/A</v>
      </c>
      <c r="Y224" s="4" t="e">
        <f>VLOOKUP(F224,'Rental Loss'!$A$2:$C$34,3,FALSE)</f>
        <v>#N/A</v>
      </c>
      <c r="Z224" s="4" t="e">
        <f>VLOOKUP(F224,'Wage and Capital Related Income'!$A$2:$C$34,3,FALSE)</f>
        <v>#N/A</v>
      </c>
      <c r="AA224" s="4" t="e">
        <f>VLOOKUP(F224,'Recapture Features'!$A$2:$D$34,4,FALSE)</f>
        <v>#N/A</v>
      </c>
      <c r="AB224" s="4" t="e">
        <f>VLOOKUP(F224,'Wage and Capital Related Income'!$A$2:$D$34,4,FALSE)</f>
        <v>#N/A</v>
      </c>
      <c r="AC224" s="4" t="e">
        <f>VLOOKUP(F224,'Recapture Features'!$A$2:$B$34,2,FALSE)</f>
        <v>#N/A</v>
      </c>
      <c r="AD224" s="4">
        <f>VLOOKUP(INT(U224),Depth!$A$2:$B$36,2,FALSE)</f>
        <v>0</v>
      </c>
      <c r="AE224" s="4" t="str">
        <f t="shared" si="21"/>
        <v>0</v>
      </c>
      <c r="AF224" s="4" t="e">
        <f>VLOOKUP(AE224,Days!$D$2:$E$199,2,FALSE)</f>
        <v>#N/A</v>
      </c>
      <c r="AG224" s="4">
        <f t="shared" si="22"/>
        <v>0</v>
      </c>
      <c r="AH224" s="4">
        <f t="shared" si="23"/>
        <v>0</v>
      </c>
      <c r="AI224" s="4">
        <f t="shared" si="24"/>
        <v>0</v>
      </c>
      <c r="AJ224" s="4">
        <f t="shared" si="25"/>
        <v>0</v>
      </c>
      <c r="AK224" s="4">
        <f t="shared" si="26"/>
        <v>0</v>
      </c>
      <c r="AL224" s="8">
        <f t="shared" si="27"/>
        <v>0</v>
      </c>
    </row>
    <row r="225" spans="1:38" x14ac:dyDescent="0.25">
      <c r="A225" s="5"/>
      <c r="B225" s="5"/>
      <c r="C225" s="5"/>
      <c r="D225" s="5"/>
      <c r="E225" s="5"/>
      <c r="F225" s="5"/>
      <c r="G225" s="5"/>
      <c r="H225" s="5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5"/>
      <c r="T225" s="5"/>
      <c r="U225" s="6"/>
      <c r="V225" s="6"/>
      <c r="W225" s="9" t="e">
        <f>VLOOKUP(F225,'Rental Loss'!$A$2:$D$34,4,FALSE)</f>
        <v>#N/A</v>
      </c>
      <c r="X225" s="4" t="e">
        <f>VLOOKUP(F225,'Percent Owner Occupied'!$A$2:$B$34,2,FALSE)</f>
        <v>#N/A</v>
      </c>
      <c r="Y225" s="4" t="e">
        <f>VLOOKUP(F225,'Rental Loss'!$A$2:$C$34,3,FALSE)</f>
        <v>#N/A</v>
      </c>
      <c r="Z225" s="4" t="e">
        <f>VLOOKUP(F225,'Wage and Capital Related Income'!$A$2:$C$34,3,FALSE)</f>
        <v>#N/A</v>
      </c>
      <c r="AA225" s="4" t="e">
        <f>VLOOKUP(F225,'Recapture Features'!$A$2:$D$34,4,FALSE)</f>
        <v>#N/A</v>
      </c>
      <c r="AB225" s="4" t="e">
        <f>VLOOKUP(F225,'Wage and Capital Related Income'!$A$2:$D$34,4,FALSE)</f>
        <v>#N/A</v>
      </c>
      <c r="AC225" s="4" t="e">
        <f>VLOOKUP(F225,'Recapture Features'!$A$2:$B$34,2,FALSE)</f>
        <v>#N/A</v>
      </c>
      <c r="AD225" s="4">
        <f>VLOOKUP(INT(U225),Depth!$A$2:$B$36,2,FALSE)</f>
        <v>0</v>
      </c>
      <c r="AE225" s="4" t="str">
        <f t="shared" si="21"/>
        <v>0</v>
      </c>
      <c r="AF225" s="4" t="e">
        <f>VLOOKUP(AE225,Days!$D$2:$E$199,2,FALSE)</f>
        <v>#N/A</v>
      </c>
      <c r="AG225" s="4">
        <f t="shared" si="22"/>
        <v>0</v>
      </c>
      <c r="AH225" s="4">
        <f t="shared" si="23"/>
        <v>0</v>
      </c>
      <c r="AI225" s="4">
        <f t="shared" si="24"/>
        <v>0</v>
      </c>
      <c r="AJ225" s="4">
        <f t="shared" si="25"/>
        <v>0</v>
      </c>
      <c r="AK225" s="4">
        <f t="shared" si="26"/>
        <v>0</v>
      </c>
      <c r="AL225" s="8">
        <f t="shared" si="27"/>
        <v>0</v>
      </c>
    </row>
    <row r="226" spans="1:38" x14ac:dyDescent="0.25">
      <c r="A226" s="5"/>
      <c r="B226" s="5"/>
      <c r="C226" s="5"/>
      <c r="D226" s="5"/>
      <c r="E226" s="5"/>
      <c r="F226" s="5"/>
      <c r="G226" s="5"/>
      <c r="H226" s="5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5"/>
      <c r="T226" s="5"/>
      <c r="U226" s="6"/>
      <c r="V226" s="6"/>
      <c r="W226" s="9" t="e">
        <f>VLOOKUP(F226,'Rental Loss'!$A$2:$D$34,4,FALSE)</f>
        <v>#N/A</v>
      </c>
      <c r="X226" s="4" t="e">
        <f>VLOOKUP(F226,'Percent Owner Occupied'!$A$2:$B$34,2,FALSE)</f>
        <v>#N/A</v>
      </c>
      <c r="Y226" s="4" t="e">
        <f>VLOOKUP(F226,'Rental Loss'!$A$2:$C$34,3,FALSE)</f>
        <v>#N/A</v>
      </c>
      <c r="Z226" s="4" t="e">
        <f>VLOOKUP(F226,'Wage and Capital Related Income'!$A$2:$C$34,3,FALSE)</f>
        <v>#N/A</v>
      </c>
      <c r="AA226" s="4" t="e">
        <f>VLOOKUP(F226,'Recapture Features'!$A$2:$D$34,4,FALSE)</f>
        <v>#N/A</v>
      </c>
      <c r="AB226" s="4" t="e">
        <f>VLOOKUP(F226,'Wage and Capital Related Income'!$A$2:$D$34,4,FALSE)</f>
        <v>#N/A</v>
      </c>
      <c r="AC226" s="4" t="e">
        <f>VLOOKUP(F226,'Recapture Features'!$A$2:$B$34,2,FALSE)</f>
        <v>#N/A</v>
      </c>
      <c r="AD226" s="4">
        <f>VLOOKUP(INT(U226),Depth!$A$2:$B$36,2,FALSE)</f>
        <v>0</v>
      </c>
      <c r="AE226" s="4" t="str">
        <f t="shared" si="21"/>
        <v>0</v>
      </c>
      <c r="AF226" s="4" t="e">
        <f>VLOOKUP(AE226,Days!$D$2:$E$199,2,FALSE)</f>
        <v>#N/A</v>
      </c>
      <c r="AG226" s="4">
        <f t="shared" si="22"/>
        <v>0</v>
      </c>
      <c r="AH226" s="4">
        <f t="shared" si="23"/>
        <v>0</v>
      </c>
      <c r="AI226" s="4">
        <f t="shared" si="24"/>
        <v>0</v>
      </c>
      <c r="AJ226" s="4">
        <f t="shared" si="25"/>
        <v>0</v>
      </c>
      <c r="AK226" s="4">
        <f t="shared" si="26"/>
        <v>0</v>
      </c>
      <c r="AL226" s="8">
        <f t="shared" si="27"/>
        <v>0</v>
      </c>
    </row>
    <row r="227" spans="1:38" x14ac:dyDescent="0.25">
      <c r="A227" s="5"/>
      <c r="B227" s="5"/>
      <c r="C227" s="5"/>
      <c r="D227" s="5"/>
      <c r="E227" s="5"/>
      <c r="F227" s="5"/>
      <c r="G227" s="5"/>
      <c r="H227" s="5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5"/>
      <c r="T227" s="5"/>
      <c r="U227" s="6"/>
      <c r="V227" s="6"/>
      <c r="W227" s="9" t="e">
        <f>VLOOKUP(F227,'Rental Loss'!$A$2:$D$34,4,FALSE)</f>
        <v>#N/A</v>
      </c>
      <c r="X227" s="4" t="e">
        <f>VLOOKUP(F227,'Percent Owner Occupied'!$A$2:$B$34,2,FALSE)</f>
        <v>#N/A</v>
      </c>
      <c r="Y227" s="4" t="e">
        <f>VLOOKUP(F227,'Rental Loss'!$A$2:$C$34,3,FALSE)</f>
        <v>#N/A</v>
      </c>
      <c r="Z227" s="4" t="e">
        <f>VLOOKUP(F227,'Wage and Capital Related Income'!$A$2:$C$34,3,FALSE)</f>
        <v>#N/A</v>
      </c>
      <c r="AA227" s="4" t="e">
        <f>VLOOKUP(F227,'Recapture Features'!$A$2:$D$34,4,FALSE)</f>
        <v>#N/A</v>
      </c>
      <c r="AB227" s="4" t="e">
        <f>VLOOKUP(F227,'Wage and Capital Related Income'!$A$2:$D$34,4,FALSE)</f>
        <v>#N/A</v>
      </c>
      <c r="AC227" s="4" t="e">
        <f>VLOOKUP(F227,'Recapture Features'!$A$2:$B$34,2,FALSE)</f>
        <v>#N/A</v>
      </c>
      <c r="AD227" s="4">
        <f>VLOOKUP(INT(U227),Depth!$A$2:$B$36,2,FALSE)</f>
        <v>0</v>
      </c>
      <c r="AE227" s="4" t="str">
        <f t="shared" si="21"/>
        <v>0</v>
      </c>
      <c r="AF227" s="4" t="e">
        <f>VLOOKUP(AE227,Days!$D$2:$E$199,2,FALSE)</f>
        <v>#N/A</v>
      </c>
      <c r="AG227" s="4">
        <f t="shared" si="22"/>
        <v>0</v>
      </c>
      <c r="AH227" s="4">
        <f t="shared" si="23"/>
        <v>0</v>
      </c>
      <c r="AI227" s="4">
        <f t="shared" si="24"/>
        <v>0</v>
      </c>
      <c r="AJ227" s="4">
        <f t="shared" si="25"/>
        <v>0</v>
      </c>
      <c r="AK227" s="4">
        <f t="shared" si="26"/>
        <v>0</v>
      </c>
      <c r="AL227" s="8">
        <f t="shared" si="27"/>
        <v>0</v>
      </c>
    </row>
    <row r="228" spans="1:38" x14ac:dyDescent="0.25">
      <c r="A228" s="5"/>
      <c r="B228" s="5"/>
      <c r="C228" s="5"/>
      <c r="D228" s="5"/>
      <c r="E228" s="5"/>
      <c r="F228" s="5"/>
      <c r="G228" s="5"/>
      <c r="H228" s="5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5"/>
      <c r="T228" s="5"/>
      <c r="U228" s="6"/>
      <c r="V228" s="6"/>
      <c r="W228" s="9" t="e">
        <f>VLOOKUP(F228,'Rental Loss'!$A$2:$D$34,4,FALSE)</f>
        <v>#N/A</v>
      </c>
      <c r="X228" s="4" t="e">
        <f>VLOOKUP(F228,'Percent Owner Occupied'!$A$2:$B$34,2,FALSE)</f>
        <v>#N/A</v>
      </c>
      <c r="Y228" s="4" t="e">
        <f>VLOOKUP(F228,'Rental Loss'!$A$2:$C$34,3,FALSE)</f>
        <v>#N/A</v>
      </c>
      <c r="Z228" s="4" t="e">
        <f>VLOOKUP(F228,'Wage and Capital Related Income'!$A$2:$C$34,3,FALSE)</f>
        <v>#N/A</v>
      </c>
      <c r="AA228" s="4" t="e">
        <f>VLOOKUP(F228,'Recapture Features'!$A$2:$D$34,4,FALSE)</f>
        <v>#N/A</v>
      </c>
      <c r="AB228" s="4" t="e">
        <f>VLOOKUP(F228,'Wage and Capital Related Income'!$A$2:$D$34,4,FALSE)</f>
        <v>#N/A</v>
      </c>
      <c r="AC228" s="4" t="e">
        <f>VLOOKUP(F228,'Recapture Features'!$A$2:$B$34,2,FALSE)</f>
        <v>#N/A</v>
      </c>
      <c r="AD228" s="4">
        <f>VLOOKUP(INT(U228),Depth!$A$2:$B$36,2,FALSE)</f>
        <v>0</v>
      </c>
      <c r="AE228" s="4" t="str">
        <f t="shared" si="21"/>
        <v>0</v>
      </c>
      <c r="AF228" s="4" t="e">
        <f>VLOOKUP(AE228,Days!$D$2:$E$199,2,FALSE)</f>
        <v>#N/A</v>
      </c>
      <c r="AG228" s="4">
        <f t="shared" si="22"/>
        <v>0</v>
      </c>
      <c r="AH228" s="4">
        <f t="shared" si="23"/>
        <v>0</v>
      </c>
      <c r="AI228" s="4">
        <f t="shared" si="24"/>
        <v>0</v>
      </c>
      <c r="AJ228" s="4">
        <f t="shared" si="25"/>
        <v>0</v>
      </c>
      <c r="AK228" s="4">
        <f t="shared" si="26"/>
        <v>0</v>
      </c>
      <c r="AL228" s="8">
        <f t="shared" si="27"/>
        <v>0</v>
      </c>
    </row>
    <row r="229" spans="1:38" x14ac:dyDescent="0.25">
      <c r="A229" s="5"/>
      <c r="B229" s="5"/>
      <c r="C229" s="5"/>
      <c r="D229" s="5"/>
      <c r="E229" s="5"/>
      <c r="F229" s="5"/>
      <c r="G229" s="5"/>
      <c r="H229" s="5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5"/>
      <c r="T229" s="5"/>
      <c r="U229" s="6"/>
      <c r="V229" s="6"/>
      <c r="W229" s="9" t="e">
        <f>VLOOKUP(F229,'Rental Loss'!$A$2:$D$34,4,FALSE)</f>
        <v>#N/A</v>
      </c>
      <c r="X229" s="4" t="e">
        <f>VLOOKUP(F229,'Percent Owner Occupied'!$A$2:$B$34,2,FALSE)</f>
        <v>#N/A</v>
      </c>
      <c r="Y229" s="4" t="e">
        <f>VLOOKUP(F229,'Rental Loss'!$A$2:$C$34,3,FALSE)</f>
        <v>#N/A</v>
      </c>
      <c r="Z229" s="4" t="e">
        <f>VLOOKUP(F229,'Wage and Capital Related Income'!$A$2:$C$34,3,FALSE)</f>
        <v>#N/A</v>
      </c>
      <c r="AA229" s="4" t="e">
        <f>VLOOKUP(F229,'Recapture Features'!$A$2:$D$34,4,FALSE)</f>
        <v>#N/A</v>
      </c>
      <c r="AB229" s="4" t="e">
        <f>VLOOKUP(F229,'Wage and Capital Related Income'!$A$2:$D$34,4,FALSE)</f>
        <v>#N/A</v>
      </c>
      <c r="AC229" s="4" t="e">
        <f>VLOOKUP(F229,'Recapture Features'!$A$2:$B$34,2,FALSE)</f>
        <v>#N/A</v>
      </c>
      <c r="AD229" s="4">
        <f>VLOOKUP(INT(U229),Depth!$A$2:$B$36,2,FALSE)</f>
        <v>0</v>
      </c>
      <c r="AE229" s="4" t="str">
        <f t="shared" si="21"/>
        <v>0</v>
      </c>
      <c r="AF229" s="4" t="e">
        <f>VLOOKUP(AE229,Days!$D$2:$E$199,2,FALSE)</f>
        <v>#N/A</v>
      </c>
      <c r="AG229" s="4">
        <f t="shared" si="22"/>
        <v>0</v>
      </c>
      <c r="AH229" s="4">
        <f t="shared" si="23"/>
        <v>0</v>
      </c>
      <c r="AI229" s="4">
        <f t="shared" si="24"/>
        <v>0</v>
      </c>
      <c r="AJ229" s="4">
        <f t="shared" si="25"/>
        <v>0</v>
      </c>
      <c r="AK229" s="4">
        <f t="shared" si="26"/>
        <v>0</v>
      </c>
      <c r="AL229" s="8">
        <f t="shared" si="27"/>
        <v>0</v>
      </c>
    </row>
    <row r="230" spans="1:38" x14ac:dyDescent="0.25">
      <c r="A230" s="5"/>
      <c r="B230" s="5"/>
      <c r="C230" s="5"/>
      <c r="D230" s="5"/>
      <c r="E230" s="5"/>
      <c r="F230" s="5"/>
      <c r="G230" s="5"/>
      <c r="H230" s="5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5"/>
      <c r="T230" s="5"/>
      <c r="U230" s="6"/>
      <c r="V230" s="6"/>
      <c r="W230" s="9" t="e">
        <f>VLOOKUP(F230,'Rental Loss'!$A$2:$D$34,4,FALSE)</f>
        <v>#N/A</v>
      </c>
      <c r="X230" s="4" t="e">
        <f>VLOOKUP(F230,'Percent Owner Occupied'!$A$2:$B$34,2,FALSE)</f>
        <v>#N/A</v>
      </c>
      <c r="Y230" s="4" t="e">
        <f>VLOOKUP(F230,'Rental Loss'!$A$2:$C$34,3,FALSE)</f>
        <v>#N/A</v>
      </c>
      <c r="Z230" s="4" t="e">
        <f>VLOOKUP(F230,'Wage and Capital Related Income'!$A$2:$C$34,3,FALSE)</f>
        <v>#N/A</v>
      </c>
      <c r="AA230" s="4" t="e">
        <f>VLOOKUP(F230,'Recapture Features'!$A$2:$D$34,4,FALSE)</f>
        <v>#N/A</v>
      </c>
      <c r="AB230" s="4" t="e">
        <f>VLOOKUP(F230,'Wage and Capital Related Income'!$A$2:$D$34,4,FALSE)</f>
        <v>#N/A</v>
      </c>
      <c r="AC230" s="4" t="e">
        <f>VLOOKUP(F230,'Recapture Features'!$A$2:$B$34,2,FALSE)</f>
        <v>#N/A</v>
      </c>
      <c r="AD230" s="4">
        <f>VLOOKUP(INT(U230),Depth!$A$2:$B$36,2,FALSE)</f>
        <v>0</v>
      </c>
      <c r="AE230" s="4" t="str">
        <f t="shared" si="21"/>
        <v>0</v>
      </c>
      <c r="AF230" s="4" t="e">
        <f>VLOOKUP(AE230,Days!$D$2:$E$199,2,FALSE)</f>
        <v>#N/A</v>
      </c>
      <c r="AG230" s="4">
        <f t="shared" si="22"/>
        <v>0</v>
      </c>
      <c r="AH230" s="4">
        <f t="shared" si="23"/>
        <v>0</v>
      </c>
      <c r="AI230" s="4">
        <f t="shared" si="24"/>
        <v>0</v>
      </c>
      <c r="AJ230" s="4">
        <f t="shared" si="25"/>
        <v>0</v>
      </c>
      <c r="AK230" s="4">
        <f t="shared" si="26"/>
        <v>0</v>
      </c>
      <c r="AL230" s="8">
        <f t="shared" si="27"/>
        <v>0</v>
      </c>
    </row>
    <row r="231" spans="1:38" x14ac:dyDescent="0.25">
      <c r="A231" s="5"/>
      <c r="B231" s="5"/>
      <c r="C231" s="5"/>
      <c r="D231" s="5"/>
      <c r="E231" s="5"/>
      <c r="F231" s="5"/>
      <c r="G231" s="5"/>
      <c r="H231" s="5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5"/>
      <c r="T231" s="5"/>
      <c r="U231" s="6"/>
      <c r="V231" s="6"/>
      <c r="W231" s="9" t="e">
        <f>VLOOKUP(F231,'Rental Loss'!$A$2:$D$34,4,FALSE)</f>
        <v>#N/A</v>
      </c>
      <c r="X231" s="4" t="e">
        <f>VLOOKUP(F231,'Percent Owner Occupied'!$A$2:$B$34,2,FALSE)</f>
        <v>#N/A</v>
      </c>
      <c r="Y231" s="4" t="e">
        <f>VLOOKUP(F231,'Rental Loss'!$A$2:$C$34,3,FALSE)</f>
        <v>#N/A</v>
      </c>
      <c r="Z231" s="4" t="e">
        <f>VLOOKUP(F231,'Wage and Capital Related Income'!$A$2:$C$34,3,FALSE)</f>
        <v>#N/A</v>
      </c>
      <c r="AA231" s="4" t="e">
        <f>VLOOKUP(F231,'Recapture Features'!$A$2:$D$34,4,FALSE)</f>
        <v>#N/A</v>
      </c>
      <c r="AB231" s="4" t="e">
        <f>VLOOKUP(F231,'Wage and Capital Related Income'!$A$2:$D$34,4,FALSE)</f>
        <v>#N/A</v>
      </c>
      <c r="AC231" s="4" t="e">
        <f>VLOOKUP(F231,'Recapture Features'!$A$2:$B$34,2,FALSE)</f>
        <v>#N/A</v>
      </c>
      <c r="AD231" s="4">
        <f>VLOOKUP(INT(U231),Depth!$A$2:$B$36,2,FALSE)</f>
        <v>0</v>
      </c>
      <c r="AE231" s="4" t="str">
        <f t="shared" si="21"/>
        <v>0</v>
      </c>
      <c r="AF231" s="4" t="e">
        <f>VLOOKUP(AE231,Days!$D$2:$E$199,2,FALSE)</f>
        <v>#N/A</v>
      </c>
      <c r="AG231" s="4">
        <f t="shared" si="22"/>
        <v>0</v>
      </c>
      <c r="AH231" s="4">
        <f t="shared" si="23"/>
        <v>0</v>
      </c>
      <c r="AI231" s="4">
        <f t="shared" si="24"/>
        <v>0</v>
      </c>
      <c r="AJ231" s="4">
        <f t="shared" si="25"/>
        <v>0</v>
      </c>
      <c r="AK231" s="4">
        <f t="shared" si="26"/>
        <v>0</v>
      </c>
      <c r="AL231" s="8">
        <f t="shared" si="27"/>
        <v>0</v>
      </c>
    </row>
    <row r="232" spans="1:38" x14ac:dyDescent="0.25">
      <c r="A232" s="5"/>
      <c r="B232" s="5"/>
      <c r="C232" s="5"/>
      <c r="D232" s="5"/>
      <c r="E232" s="5"/>
      <c r="F232" s="5"/>
      <c r="G232" s="5"/>
      <c r="H232" s="5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5"/>
      <c r="T232" s="5"/>
      <c r="U232" s="6"/>
      <c r="V232" s="6"/>
      <c r="W232" s="9" t="e">
        <f>VLOOKUP(F232,'Rental Loss'!$A$2:$D$34,4,FALSE)</f>
        <v>#N/A</v>
      </c>
      <c r="X232" s="4" t="e">
        <f>VLOOKUP(F232,'Percent Owner Occupied'!$A$2:$B$34,2,FALSE)</f>
        <v>#N/A</v>
      </c>
      <c r="Y232" s="4" t="e">
        <f>VLOOKUP(F232,'Rental Loss'!$A$2:$C$34,3,FALSE)</f>
        <v>#N/A</v>
      </c>
      <c r="Z232" s="4" t="e">
        <f>VLOOKUP(F232,'Wage and Capital Related Income'!$A$2:$C$34,3,FALSE)</f>
        <v>#N/A</v>
      </c>
      <c r="AA232" s="4" t="e">
        <f>VLOOKUP(F232,'Recapture Features'!$A$2:$D$34,4,FALSE)</f>
        <v>#N/A</v>
      </c>
      <c r="AB232" s="4" t="e">
        <f>VLOOKUP(F232,'Wage and Capital Related Income'!$A$2:$D$34,4,FALSE)</f>
        <v>#N/A</v>
      </c>
      <c r="AC232" s="4" t="e">
        <f>VLOOKUP(F232,'Recapture Features'!$A$2:$B$34,2,FALSE)</f>
        <v>#N/A</v>
      </c>
      <c r="AD232" s="4">
        <f>VLOOKUP(INT(U232),Depth!$A$2:$B$36,2,FALSE)</f>
        <v>0</v>
      </c>
      <c r="AE232" s="4" t="str">
        <f t="shared" si="21"/>
        <v>0</v>
      </c>
      <c r="AF232" s="4" t="e">
        <f>VLOOKUP(AE232,Days!$D$2:$E$199,2,FALSE)</f>
        <v>#N/A</v>
      </c>
      <c r="AG232" s="4">
        <f t="shared" si="22"/>
        <v>0</v>
      </c>
      <c r="AH232" s="4">
        <f t="shared" si="23"/>
        <v>0</v>
      </c>
      <c r="AI232" s="4">
        <f t="shared" si="24"/>
        <v>0</v>
      </c>
      <c r="AJ232" s="4">
        <f t="shared" si="25"/>
        <v>0</v>
      </c>
      <c r="AK232" s="4">
        <f t="shared" si="26"/>
        <v>0</v>
      </c>
      <c r="AL232" s="8">
        <f t="shared" si="27"/>
        <v>0</v>
      </c>
    </row>
    <row r="233" spans="1:38" x14ac:dyDescent="0.25">
      <c r="A233" s="5"/>
      <c r="B233" s="5"/>
      <c r="C233" s="5"/>
      <c r="D233" s="5"/>
      <c r="E233" s="5"/>
      <c r="F233" s="5"/>
      <c r="G233" s="5"/>
      <c r="H233" s="5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5"/>
      <c r="T233" s="5"/>
      <c r="U233" s="6"/>
      <c r="V233" s="6"/>
      <c r="W233" s="9" t="e">
        <f>VLOOKUP(F233,'Rental Loss'!$A$2:$D$34,4,FALSE)</f>
        <v>#N/A</v>
      </c>
      <c r="X233" s="4" t="e">
        <f>VLOOKUP(F233,'Percent Owner Occupied'!$A$2:$B$34,2,FALSE)</f>
        <v>#N/A</v>
      </c>
      <c r="Y233" s="4" t="e">
        <f>VLOOKUP(F233,'Rental Loss'!$A$2:$C$34,3,FALSE)</f>
        <v>#N/A</v>
      </c>
      <c r="Z233" s="4" t="e">
        <f>VLOOKUP(F233,'Wage and Capital Related Income'!$A$2:$C$34,3,FALSE)</f>
        <v>#N/A</v>
      </c>
      <c r="AA233" s="4" t="e">
        <f>VLOOKUP(F233,'Recapture Features'!$A$2:$D$34,4,FALSE)</f>
        <v>#N/A</v>
      </c>
      <c r="AB233" s="4" t="e">
        <f>VLOOKUP(F233,'Wage and Capital Related Income'!$A$2:$D$34,4,FALSE)</f>
        <v>#N/A</v>
      </c>
      <c r="AC233" s="4" t="e">
        <f>VLOOKUP(F233,'Recapture Features'!$A$2:$B$34,2,FALSE)</f>
        <v>#N/A</v>
      </c>
      <c r="AD233" s="4">
        <f>VLOOKUP(INT(U233),Depth!$A$2:$B$36,2,FALSE)</f>
        <v>0</v>
      </c>
      <c r="AE233" s="4" t="str">
        <f t="shared" si="21"/>
        <v>0</v>
      </c>
      <c r="AF233" s="4" t="e">
        <f>VLOOKUP(AE233,Days!$D$2:$E$199,2,FALSE)</f>
        <v>#N/A</v>
      </c>
      <c r="AG233" s="4">
        <f t="shared" si="22"/>
        <v>0</v>
      </c>
      <c r="AH233" s="4">
        <f t="shared" si="23"/>
        <v>0</v>
      </c>
      <c r="AI233" s="4">
        <f t="shared" si="24"/>
        <v>0</v>
      </c>
      <c r="AJ233" s="4">
        <f t="shared" si="25"/>
        <v>0</v>
      </c>
      <c r="AK233" s="4">
        <f t="shared" si="26"/>
        <v>0</v>
      </c>
      <c r="AL233" s="8">
        <f t="shared" si="27"/>
        <v>0</v>
      </c>
    </row>
    <row r="234" spans="1:38" x14ac:dyDescent="0.25">
      <c r="A234" s="5"/>
      <c r="B234" s="5"/>
      <c r="C234" s="5"/>
      <c r="D234" s="5"/>
      <c r="E234" s="5"/>
      <c r="F234" s="5"/>
      <c r="G234" s="5"/>
      <c r="H234" s="5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5"/>
      <c r="T234" s="5"/>
      <c r="U234" s="6"/>
      <c r="V234" s="6"/>
      <c r="W234" s="9" t="e">
        <f>VLOOKUP(F234,'Rental Loss'!$A$2:$D$34,4,FALSE)</f>
        <v>#N/A</v>
      </c>
      <c r="X234" s="4" t="e">
        <f>VLOOKUP(F234,'Percent Owner Occupied'!$A$2:$B$34,2,FALSE)</f>
        <v>#N/A</v>
      </c>
      <c r="Y234" s="4" t="e">
        <f>VLOOKUP(F234,'Rental Loss'!$A$2:$C$34,3,FALSE)</f>
        <v>#N/A</v>
      </c>
      <c r="Z234" s="4" t="e">
        <f>VLOOKUP(F234,'Wage and Capital Related Income'!$A$2:$C$34,3,FALSE)</f>
        <v>#N/A</v>
      </c>
      <c r="AA234" s="4" t="e">
        <f>VLOOKUP(F234,'Recapture Features'!$A$2:$D$34,4,FALSE)</f>
        <v>#N/A</v>
      </c>
      <c r="AB234" s="4" t="e">
        <f>VLOOKUP(F234,'Wage and Capital Related Income'!$A$2:$D$34,4,FALSE)</f>
        <v>#N/A</v>
      </c>
      <c r="AC234" s="4" t="e">
        <f>VLOOKUP(F234,'Recapture Features'!$A$2:$B$34,2,FALSE)</f>
        <v>#N/A</v>
      </c>
      <c r="AD234" s="4">
        <f>VLOOKUP(INT(U234),Depth!$A$2:$B$36,2,FALSE)</f>
        <v>0</v>
      </c>
      <c r="AE234" s="4" t="str">
        <f t="shared" si="21"/>
        <v>0</v>
      </c>
      <c r="AF234" s="4" t="e">
        <f>VLOOKUP(AE234,Days!$D$2:$E$199,2,FALSE)</f>
        <v>#N/A</v>
      </c>
      <c r="AG234" s="4">
        <f t="shared" si="22"/>
        <v>0</v>
      </c>
      <c r="AH234" s="4">
        <f t="shared" si="23"/>
        <v>0</v>
      </c>
      <c r="AI234" s="4">
        <f t="shared" si="24"/>
        <v>0</v>
      </c>
      <c r="AJ234" s="4">
        <f t="shared" si="25"/>
        <v>0</v>
      </c>
      <c r="AK234" s="4">
        <f t="shared" si="26"/>
        <v>0</v>
      </c>
      <c r="AL234" s="8">
        <f t="shared" si="27"/>
        <v>0</v>
      </c>
    </row>
    <row r="235" spans="1:38" x14ac:dyDescent="0.25">
      <c r="A235" s="5"/>
      <c r="B235" s="5"/>
      <c r="C235" s="5"/>
      <c r="D235" s="5"/>
      <c r="E235" s="5"/>
      <c r="F235" s="5"/>
      <c r="G235" s="5"/>
      <c r="H235" s="5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5"/>
      <c r="T235" s="5"/>
      <c r="U235" s="6"/>
      <c r="V235" s="6"/>
      <c r="W235" s="9" t="e">
        <f>VLOOKUP(F235,'Rental Loss'!$A$2:$D$34,4,FALSE)</f>
        <v>#N/A</v>
      </c>
      <c r="X235" s="4" t="e">
        <f>VLOOKUP(F235,'Percent Owner Occupied'!$A$2:$B$34,2,FALSE)</f>
        <v>#N/A</v>
      </c>
      <c r="Y235" s="4" t="e">
        <f>VLOOKUP(F235,'Rental Loss'!$A$2:$C$34,3,FALSE)</f>
        <v>#N/A</v>
      </c>
      <c r="Z235" s="4" t="e">
        <f>VLOOKUP(F235,'Wage and Capital Related Income'!$A$2:$C$34,3,FALSE)</f>
        <v>#N/A</v>
      </c>
      <c r="AA235" s="4" t="e">
        <f>VLOOKUP(F235,'Recapture Features'!$A$2:$D$34,4,FALSE)</f>
        <v>#N/A</v>
      </c>
      <c r="AB235" s="4" t="e">
        <f>VLOOKUP(F235,'Wage and Capital Related Income'!$A$2:$D$34,4,FALSE)</f>
        <v>#N/A</v>
      </c>
      <c r="AC235" s="4" t="e">
        <f>VLOOKUP(F235,'Recapture Features'!$A$2:$B$34,2,FALSE)</f>
        <v>#N/A</v>
      </c>
      <c r="AD235" s="4">
        <f>VLOOKUP(INT(U235),Depth!$A$2:$B$36,2,FALSE)</f>
        <v>0</v>
      </c>
      <c r="AE235" s="4" t="str">
        <f t="shared" si="21"/>
        <v>0</v>
      </c>
      <c r="AF235" s="4" t="e">
        <f>VLOOKUP(AE235,Days!$D$2:$E$199,2,FALSE)</f>
        <v>#N/A</v>
      </c>
      <c r="AG235" s="4">
        <f t="shared" si="22"/>
        <v>0</v>
      </c>
      <c r="AH235" s="4">
        <f t="shared" si="23"/>
        <v>0</v>
      </c>
      <c r="AI235" s="4">
        <f t="shared" si="24"/>
        <v>0</v>
      </c>
      <c r="AJ235" s="4">
        <f t="shared" si="25"/>
        <v>0</v>
      </c>
      <c r="AK235" s="4">
        <f t="shared" si="26"/>
        <v>0</v>
      </c>
      <c r="AL235" s="8">
        <f t="shared" si="27"/>
        <v>0</v>
      </c>
    </row>
    <row r="236" spans="1:38" x14ac:dyDescent="0.25">
      <c r="A236" s="5"/>
      <c r="B236" s="5"/>
      <c r="C236" s="5"/>
      <c r="D236" s="5"/>
      <c r="E236" s="5"/>
      <c r="F236" s="5"/>
      <c r="G236" s="5"/>
      <c r="H236" s="5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5"/>
      <c r="T236" s="5"/>
      <c r="U236" s="6"/>
      <c r="V236" s="6"/>
      <c r="W236" s="9" t="e">
        <f>VLOOKUP(F236,'Rental Loss'!$A$2:$D$34,4,FALSE)</f>
        <v>#N/A</v>
      </c>
      <c r="X236" s="4" t="e">
        <f>VLOOKUP(F236,'Percent Owner Occupied'!$A$2:$B$34,2,FALSE)</f>
        <v>#N/A</v>
      </c>
      <c r="Y236" s="4" t="e">
        <f>VLOOKUP(F236,'Rental Loss'!$A$2:$C$34,3,FALSE)</f>
        <v>#N/A</v>
      </c>
      <c r="Z236" s="4" t="e">
        <f>VLOOKUP(F236,'Wage and Capital Related Income'!$A$2:$C$34,3,FALSE)</f>
        <v>#N/A</v>
      </c>
      <c r="AA236" s="4" t="e">
        <f>VLOOKUP(F236,'Recapture Features'!$A$2:$D$34,4,FALSE)</f>
        <v>#N/A</v>
      </c>
      <c r="AB236" s="4" t="e">
        <f>VLOOKUP(F236,'Wage and Capital Related Income'!$A$2:$D$34,4,FALSE)</f>
        <v>#N/A</v>
      </c>
      <c r="AC236" s="4" t="e">
        <f>VLOOKUP(F236,'Recapture Features'!$A$2:$B$34,2,FALSE)</f>
        <v>#N/A</v>
      </c>
      <c r="AD236" s="4">
        <f>VLOOKUP(INT(U236),Depth!$A$2:$B$36,2,FALSE)</f>
        <v>0</v>
      </c>
      <c r="AE236" s="4" t="str">
        <f t="shared" si="21"/>
        <v>0</v>
      </c>
      <c r="AF236" s="4" t="e">
        <f>VLOOKUP(AE236,Days!$D$2:$E$199,2,FALSE)</f>
        <v>#N/A</v>
      </c>
      <c r="AG236" s="4">
        <f t="shared" si="22"/>
        <v>0</v>
      </c>
      <c r="AH236" s="4">
        <f t="shared" si="23"/>
        <v>0</v>
      </c>
      <c r="AI236" s="4">
        <f t="shared" si="24"/>
        <v>0</v>
      </c>
      <c r="AJ236" s="4">
        <f t="shared" si="25"/>
        <v>0</v>
      </c>
      <c r="AK236" s="4">
        <f t="shared" si="26"/>
        <v>0</v>
      </c>
      <c r="AL236" s="8">
        <f t="shared" si="27"/>
        <v>0</v>
      </c>
    </row>
    <row r="237" spans="1:38" x14ac:dyDescent="0.25">
      <c r="A237" s="5"/>
      <c r="B237" s="5"/>
      <c r="C237" s="5"/>
      <c r="D237" s="5"/>
      <c r="E237" s="5"/>
      <c r="F237" s="5"/>
      <c r="G237" s="5"/>
      <c r="H237" s="5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5"/>
      <c r="T237" s="5"/>
      <c r="U237" s="6"/>
      <c r="V237" s="6"/>
      <c r="W237" s="9" t="e">
        <f>VLOOKUP(F237,'Rental Loss'!$A$2:$D$34,4,FALSE)</f>
        <v>#N/A</v>
      </c>
      <c r="X237" s="4" t="e">
        <f>VLOOKUP(F237,'Percent Owner Occupied'!$A$2:$B$34,2,FALSE)</f>
        <v>#N/A</v>
      </c>
      <c r="Y237" s="4" t="e">
        <f>VLOOKUP(F237,'Rental Loss'!$A$2:$C$34,3,FALSE)</f>
        <v>#N/A</v>
      </c>
      <c r="Z237" s="4" t="e">
        <f>VLOOKUP(F237,'Wage and Capital Related Income'!$A$2:$C$34,3,FALSE)</f>
        <v>#N/A</v>
      </c>
      <c r="AA237" s="4" t="e">
        <f>VLOOKUP(F237,'Recapture Features'!$A$2:$D$34,4,FALSE)</f>
        <v>#N/A</v>
      </c>
      <c r="AB237" s="4" t="e">
        <f>VLOOKUP(F237,'Wage and Capital Related Income'!$A$2:$D$34,4,FALSE)</f>
        <v>#N/A</v>
      </c>
      <c r="AC237" s="4" t="e">
        <f>VLOOKUP(F237,'Recapture Features'!$A$2:$B$34,2,FALSE)</f>
        <v>#N/A</v>
      </c>
      <c r="AD237" s="4">
        <f>VLOOKUP(INT(U237),Depth!$A$2:$B$36,2,FALSE)</f>
        <v>0</v>
      </c>
      <c r="AE237" s="4" t="str">
        <f t="shared" si="21"/>
        <v>0</v>
      </c>
      <c r="AF237" s="4" t="e">
        <f>VLOOKUP(AE237,Days!$D$2:$E$199,2,FALSE)</f>
        <v>#N/A</v>
      </c>
      <c r="AG237" s="4">
        <f t="shared" si="22"/>
        <v>0</v>
      </c>
      <c r="AH237" s="4">
        <f t="shared" si="23"/>
        <v>0</v>
      </c>
      <c r="AI237" s="4">
        <f t="shared" si="24"/>
        <v>0</v>
      </c>
      <c r="AJ237" s="4">
        <f t="shared" si="25"/>
        <v>0</v>
      </c>
      <c r="AK237" s="4">
        <f t="shared" si="26"/>
        <v>0</v>
      </c>
      <c r="AL237" s="8">
        <f t="shared" si="27"/>
        <v>0</v>
      </c>
    </row>
    <row r="238" spans="1:38" x14ac:dyDescent="0.25">
      <c r="A238" s="5"/>
      <c r="B238" s="5"/>
      <c r="C238" s="5"/>
      <c r="D238" s="5"/>
      <c r="E238" s="5"/>
      <c r="F238" s="5"/>
      <c r="G238" s="5"/>
      <c r="H238" s="5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5"/>
      <c r="T238" s="5"/>
      <c r="U238" s="6"/>
      <c r="V238" s="6"/>
      <c r="W238" s="9" t="e">
        <f>VLOOKUP(F238,'Rental Loss'!$A$2:$D$34,4,FALSE)</f>
        <v>#N/A</v>
      </c>
      <c r="X238" s="4" t="e">
        <f>VLOOKUP(F238,'Percent Owner Occupied'!$A$2:$B$34,2,FALSE)</f>
        <v>#N/A</v>
      </c>
      <c r="Y238" s="4" t="e">
        <f>VLOOKUP(F238,'Rental Loss'!$A$2:$C$34,3,FALSE)</f>
        <v>#N/A</v>
      </c>
      <c r="Z238" s="4" t="e">
        <f>VLOOKUP(F238,'Wage and Capital Related Income'!$A$2:$C$34,3,FALSE)</f>
        <v>#N/A</v>
      </c>
      <c r="AA238" s="4" t="e">
        <f>VLOOKUP(F238,'Recapture Features'!$A$2:$D$34,4,FALSE)</f>
        <v>#N/A</v>
      </c>
      <c r="AB238" s="4" t="e">
        <f>VLOOKUP(F238,'Wage and Capital Related Income'!$A$2:$D$34,4,FALSE)</f>
        <v>#N/A</v>
      </c>
      <c r="AC238" s="4" t="e">
        <f>VLOOKUP(F238,'Recapture Features'!$A$2:$B$34,2,FALSE)</f>
        <v>#N/A</v>
      </c>
      <c r="AD238" s="4">
        <f>VLOOKUP(INT(U238),Depth!$A$2:$B$36,2,FALSE)</f>
        <v>0</v>
      </c>
      <c r="AE238" s="4" t="str">
        <f t="shared" si="21"/>
        <v>0</v>
      </c>
      <c r="AF238" s="4" t="e">
        <f>VLOOKUP(AE238,Days!$D$2:$E$199,2,FALSE)</f>
        <v>#N/A</v>
      </c>
      <c r="AG238" s="4">
        <f t="shared" si="22"/>
        <v>0</v>
      </c>
      <c r="AH238" s="4">
        <f t="shared" si="23"/>
        <v>0</v>
      </c>
      <c r="AI238" s="4">
        <f t="shared" si="24"/>
        <v>0</v>
      </c>
      <c r="AJ238" s="4">
        <f t="shared" si="25"/>
        <v>0</v>
      </c>
      <c r="AK238" s="4">
        <f t="shared" si="26"/>
        <v>0</v>
      </c>
      <c r="AL238" s="8">
        <f t="shared" si="27"/>
        <v>0</v>
      </c>
    </row>
    <row r="239" spans="1:38" x14ac:dyDescent="0.25">
      <c r="A239" s="5"/>
      <c r="B239" s="5"/>
      <c r="C239" s="5"/>
      <c r="D239" s="5"/>
      <c r="E239" s="5"/>
      <c r="F239" s="5"/>
      <c r="G239" s="5"/>
      <c r="H239" s="5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5"/>
      <c r="T239" s="5"/>
      <c r="U239" s="6"/>
      <c r="V239" s="6"/>
      <c r="W239" s="9" t="e">
        <f>VLOOKUP(F239,'Rental Loss'!$A$2:$D$34,4,FALSE)</f>
        <v>#N/A</v>
      </c>
      <c r="X239" s="4" t="e">
        <f>VLOOKUP(F239,'Percent Owner Occupied'!$A$2:$B$34,2,FALSE)</f>
        <v>#N/A</v>
      </c>
      <c r="Y239" s="4" t="e">
        <f>VLOOKUP(F239,'Rental Loss'!$A$2:$C$34,3,FALSE)</f>
        <v>#N/A</v>
      </c>
      <c r="Z239" s="4" t="e">
        <f>VLOOKUP(F239,'Wage and Capital Related Income'!$A$2:$C$34,3,FALSE)</f>
        <v>#N/A</v>
      </c>
      <c r="AA239" s="4" t="e">
        <f>VLOOKUP(F239,'Recapture Features'!$A$2:$D$34,4,FALSE)</f>
        <v>#N/A</v>
      </c>
      <c r="AB239" s="4" t="e">
        <f>VLOOKUP(F239,'Wage and Capital Related Income'!$A$2:$D$34,4,FALSE)</f>
        <v>#N/A</v>
      </c>
      <c r="AC239" s="4" t="e">
        <f>VLOOKUP(F239,'Recapture Features'!$A$2:$B$34,2,FALSE)</f>
        <v>#N/A</v>
      </c>
      <c r="AD239" s="4">
        <f>VLOOKUP(INT(U239),Depth!$A$2:$B$36,2,FALSE)</f>
        <v>0</v>
      </c>
      <c r="AE239" s="4" t="str">
        <f t="shared" si="21"/>
        <v>0</v>
      </c>
      <c r="AF239" s="4" t="e">
        <f>VLOOKUP(AE239,Days!$D$2:$E$199,2,FALSE)</f>
        <v>#N/A</v>
      </c>
      <c r="AG239" s="4">
        <f t="shared" si="22"/>
        <v>0</v>
      </c>
      <c r="AH239" s="4">
        <f t="shared" si="23"/>
        <v>0</v>
      </c>
      <c r="AI239" s="4">
        <f t="shared" si="24"/>
        <v>0</v>
      </c>
      <c r="AJ239" s="4">
        <f t="shared" si="25"/>
        <v>0</v>
      </c>
      <c r="AK239" s="4">
        <f t="shared" si="26"/>
        <v>0</v>
      </c>
      <c r="AL239" s="8">
        <f t="shared" si="27"/>
        <v>0</v>
      </c>
    </row>
    <row r="240" spans="1:38" x14ac:dyDescent="0.25">
      <c r="A240" s="5"/>
      <c r="B240" s="5"/>
      <c r="C240" s="5"/>
      <c r="D240" s="5"/>
      <c r="E240" s="5"/>
      <c r="F240" s="5"/>
      <c r="G240" s="5"/>
      <c r="H240" s="5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5"/>
      <c r="T240" s="5"/>
      <c r="U240" s="6"/>
      <c r="V240" s="6"/>
      <c r="W240" s="9" t="e">
        <f>VLOOKUP(F240,'Rental Loss'!$A$2:$D$34,4,FALSE)</f>
        <v>#N/A</v>
      </c>
      <c r="X240" s="4" t="e">
        <f>VLOOKUP(F240,'Percent Owner Occupied'!$A$2:$B$34,2,FALSE)</f>
        <v>#N/A</v>
      </c>
      <c r="Y240" s="4" t="e">
        <f>VLOOKUP(F240,'Rental Loss'!$A$2:$C$34,3,FALSE)</f>
        <v>#N/A</v>
      </c>
      <c r="Z240" s="4" t="e">
        <f>VLOOKUP(F240,'Wage and Capital Related Income'!$A$2:$C$34,3,FALSE)</f>
        <v>#N/A</v>
      </c>
      <c r="AA240" s="4" t="e">
        <f>VLOOKUP(F240,'Recapture Features'!$A$2:$D$34,4,FALSE)</f>
        <v>#N/A</v>
      </c>
      <c r="AB240" s="4" t="e">
        <f>VLOOKUP(F240,'Wage and Capital Related Income'!$A$2:$D$34,4,FALSE)</f>
        <v>#N/A</v>
      </c>
      <c r="AC240" s="4" t="e">
        <f>VLOOKUP(F240,'Recapture Features'!$A$2:$B$34,2,FALSE)</f>
        <v>#N/A</v>
      </c>
      <c r="AD240" s="4">
        <f>VLOOKUP(INT(U240),Depth!$A$2:$B$36,2,FALSE)</f>
        <v>0</v>
      </c>
      <c r="AE240" s="4" t="str">
        <f t="shared" si="21"/>
        <v>0</v>
      </c>
      <c r="AF240" s="4" t="e">
        <f>VLOOKUP(AE240,Days!$D$2:$E$199,2,FALSE)</f>
        <v>#N/A</v>
      </c>
      <c r="AG240" s="4">
        <f t="shared" si="22"/>
        <v>0</v>
      </c>
      <c r="AH240" s="4">
        <f t="shared" si="23"/>
        <v>0</v>
      </c>
      <c r="AI240" s="4">
        <f t="shared" si="24"/>
        <v>0</v>
      </c>
      <c r="AJ240" s="4">
        <f t="shared" si="25"/>
        <v>0</v>
      </c>
      <c r="AK240" s="4">
        <f t="shared" si="26"/>
        <v>0</v>
      </c>
      <c r="AL240" s="8">
        <f t="shared" si="27"/>
        <v>0</v>
      </c>
    </row>
    <row r="241" spans="1:38" x14ac:dyDescent="0.25">
      <c r="A241" s="5"/>
      <c r="B241" s="5"/>
      <c r="C241" s="5"/>
      <c r="D241" s="5"/>
      <c r="E241" s="5"/>
      <c r="F241" s="5"/>
      <c r="G241" s="5"/>
      <c r="H241" s="5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5"/>
      <c r="T241" s="5"/>
      <c r="U241" s="6"/>
      <c r="V241" s="6"/>
      <c r="W241" s="9" t="e">
        <f>VLOOKUP(F241,'Rental Loss'!$A$2:$D$34,4,FALSE)</f>
        <v>#N/A</v>
      </c>
      <c r="X241" s="4" t="e">
        <f>VLOOKUP(F241,'Percent Owner Occupied'!$A$2:$B$34,2,FALSE)</f>
        <v>#N/A</v>
      </c>
      <c r="Y241" s="4" t="e">
        <f>VLOOKUP(F241,'Rental Loss'!$A$2:$C$34,3,FALSE)</f>
        <v>#N/A</v>
      </c>
      <c r="Z241" s="4" t="e">
        <f>VLOOKUP(F241,'Wage and Capital Related Income'!$A$2:$C$34,3,FALSE)</f>
        <v>#N/A</v>
      </c>
      <c r="AA241" s="4" t="e">
        <f>VLOOKUP(F241,'Recapture Features'!$A$2:$D$34,4,FALSE)</f>
        <v>#N/A</v>
      </c>
      <c r="AB241" s="4" t="e">
        <f>VLOOKUP(F241,'Wage and Capital Related Income'!$A$2:$D$34,4,FALSE)</f>
        <v>#N/A</v>
      </c>
      <c r="AC241" s="4" t="e">
        <f>VLOOKUP(F241,'Recapture Features'!$A$2:$B$34,2,FALSE)</f>
        <v>#N/A</v>
      </c>
      <c r="AD241" s="4">
        <f>VLOOKUP(INT(U241),Depth!$A$2:$B$36,2,FALSE)</f>
        <v>0</v>
      </c>
      <c r="AE241" s="4" t="str">
        <f t="shared" si="21"/>
        <v>0</v>
      </c>
      <c r="AF241" s="4" t="e">
        <f>VLOOKUP(AE241,Days!$D$2:$E$199,2,FALSE)</f>
        <v>#N/A</v>
      </c>
      <c r="AG241" s="4">
        <f t="shared" si="22"/>
        <v>0</v>
      </c>
      <c r="AH241" s="4">
        <f t="shared" si="23"/>
        <v>0</v>
      </c>
      <c r="AI241" s="4">
        <f t="shared" si="24"/>
        <v>0</v>
      </c>
      <c r="AJ241" s="4">
        <f t="shared" si="25"/>
        <v>0</v>
      </c>
      <c r="AK241" s="4">
        <f t="shared" si="26"/>
        <v>0</v>
      </c>
      <c r="AL241" s="8">
        <f t="shared" si="27"/>
        <v>0</v>
      </c>
    </row>
    <row r="242" spans="1:38" x14ac:dyDescent="0.25">
      <c r="A242" s="5"/>
      <c r="B242" s="5"/>
      <c r="C242" s="5"/>
      <c r="D242" s="5"/>
      <c r="E242" s="5"/>
      <c r="F242" s="5"/>
      <c r="G242" s="5"/>
      <c r="H242" s="5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5"/>
      <c r="T242" s="5"/>
      <c r="U242" s="6"/>
      <c r="V242" s="6"/>
      <c r="W242" s="9" t="e">
        <f>VLOOKUP(F242,'Rental Loss'!$A$2:$D$34,4,FALSE)</f>
        <v>#N/A</v>
      </c>
      <c r="X242" s="4" t="e">
        <f>VLOOKUP(F242,'Percent Owner Occupied'!$A$2:$B$34,2,FALSE)</f>
        <v>#N/A</v>
      </c>
      <c r="Y242" s="4" t="e">
        <f>VLOOKUP(F242,'Rental Loss'!$A$2:$C$34,3,FALSE)</f>
        <v>#N/A</v>
      </c>
      <c r="Z242" s="4" t="e">
        <f>VLOOKUP(F242,'Wage and Capital Related Income'!$A$2:$C$34,3,FALSE)</f>
        <v>#N/A</v>
      </c>
      <c r="AA242" s="4" t="e">
        <f>VLOOKUP(F242,'Recapture Features'!$A$2:$D$34,4,FALSE)</f>
        <v>#N/A</v>
      </c>
      <c r="AB242" s="4" t="e">
        <f>VLOOKUP(F242,'Wage and Capital Related Income'!$A$2:$D$34,4,FALSE)</f>
        <v>#N/A</v>
      </c>
      <c r="AC242" s="4" t="e">
        <f>VLOOKUP(F242,'Recapture Features'!$A$2:$B$34,2,FALSE)</f>
        <v>#N/A</v>
      </c>
      <c r="AD242" s="4">
        <f>VLOOKUP(INT(U242),Depth!$A$2:$B$36,2,FALSE)</f>
        <v>0</v>
      </c>
      <c r="AE242" s="4" t="str">
        <f t="shared" si="21"/>
        <v>0</v>
      </c>
      <c r="AF242" s="4" t="e">
        <f>VLOOKUP(AE242,Days!$D$2:$E$199,2,FALSE)</f>
        <v>#N/A</v>
      </c>
      <c r="AG242" s="4">
        <f t="shared" si="22"/>
        <v>0</v>
      </c>
      <c r="AH242" s="4">
        <f t="shared" si="23"/>
        <v>0</v>
      </c>
      <c r="AI242" s="4">
        <f t="shared" si="24"/>
        <v>0</v>
      </c>
      <c r="AJ242" s="4">
        <f t="shared" si="25"/>
        <v>0</v>
      </c>
      <c r="AK242" s="4">
        <f t="shared" si="26"/>
        <v>0</v>
      </c>
      <c r="AL242" s="8">
        <f t="shared" si="27"/>
        <v>0</v>
      </c>
    </row>
    <row r="243" spans="1:38" x14ac:dyDescent="0.25">
      <c r="A243" s="5"/>
      <c r="B243" s="5"/>
      <c r="C243" s="5"/>
      <c r="D243" s="5"/>
      <c r="E243" s="5"/>
      <c r="F243" s="5"/>
      <c r="G243" s="5"/>
      <c r="H243" s="5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5"/>
      <c r="T243" s="5"/>
      <c r="U243" s="6"/>
      <c r="V243" s="6"/>
      <c r="W243" s="9" t="e">
        <f>VLOOKUP(F243,'Rental Loss'!$A$2:$D$34,4,FALSE)</f>
        <v>#N/A</v>
      </c>
      <c r="X243" s="4" t="e">
        <f>VLOOKUP(F243,'Percent Owner Occupied'!$A$2:$B$34,2,FALSE)</f>
        <v>#N/A</v>
      </c>
      <c r="Y243" s="4" t="e">
        <f>VLOOKUP(F243,'Rental Loss'!$A$2:$C$34,3,FALSE)</f>
        <v>#N/A</v>
      </c>
      <c r="Z243" s="4" t="e">
        <f>VLOOKUP(F243,'Wage and Capital Related Income'!$A$2:$C$34,3,FALSE)</f>
        <v>#N/A</v>
      </c>
      <c r="AA243" s="4" t="e">
        <f>VLOOKUP(F243,'Recapture Features'!$A$2:$D$34,4,FALSE)</f>
        <v>#N/A</v>
      </c>
      <c r="AB243" s="4" t="e">
        <f>VLOOKUP(F243,'Wage and Capital Related Income'!$A$2:$D$34,4,FALSE)</f>
        <v>#N/A</v>
      </c>
      <c r="AC243" s="4" t="e">
        <f>VLOOKUP(F243,'Recapture Features'!$A$2:$B$34,2,FALSE)</f>
        <v>#N/A</v>
      </c>
      <c r="AD243" s="4">
        <f>VLOOKUP(INT(U243),Depth!$A$2:$B$36,2,FALSE)</f>
        <v>0</v>
      </c>
      <c r="AE243" s="4" t="str">
        <f t="shared" si="21"/>
        <v>0</v>
      </c>
      <c r="AF243" s="4" t="e">
        <f>VLOOKUP(AE243,Days!$D$2:$E$199,2,FALSE)</f>
        <v>#N/A</v>
      </c>
      <c r="AG243" s="4">
        <f t="shared" si="22"/>
        <v>0</v>
      </c>
      <c r="AH243" s="4">
        <f t="shared" si="23"/>
        <v>0</v>
      </c>
      <c r="AI243" s="4">
        <f t="shared" si="24"/>
        <v>0</v>
      </c>
      <c r="AJ243" s="4">
        <f t="shared" si="25"/>
        <v>0</v>
      </c>
      <c r="AK243" s="4">
        <f t="shared" si="26"/>
        <v>0</v>
      </c>
      <c r="AL243" s="8">
        <f t="shared" si="27"/>
        <v>0</v>
      </c>
    </row>
    <row r="244" spans="1:38" x14ac:dyDescent="0.25">
      <c r="A244" s="5"/>
      <c r="B244" s="5"/>
      <c r="C244" s="5"/>
      <c r="D244" s="5"/>
      <c r="E244" s="5"/>
      <c r="F244" s="5"/>
      <c r="G244" s="5"/>
      <c r="H244" s="5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5"/>
      <c r="T244" s="5"/>
      <c r="U244" s="6"/>
      <c r="V244" s="6"/>
      <c r="W244" s="9" t="e">
        <f>VLOOKUP(F244,'Rental Loss'!$A$2:$D$34,4,FALSE)</f>
        <v>#N/A</v>
      </c>
      <c r="X244" s="4" t="e">
        <f>VLOOKUP(F244,'Percent Owner Occupied'!$A$2:$B$34,2,FALSE)</f>
        <v>#N/A</v>
      </c>
      <c r="Y244" s="4" t="e">
        <f>VLOOKUP(F244,'Rental Loss'!$A$2:$C$34,3,FALSE)</f>
        <v>#N/A</v>
      </c>
      <c r="Z244" s="4" t="e">
        <f>VLOOKUP(F244,'Wage and Capital Related Income'!$A$2:$C$34,3,FALSE)</f>
        <v>#N/A</v>
      </c>
      <c r="AA244" s="4" t="e">
        <f>VLOOKUP(F244,'Recapture Features'!$A$2:$D$34,4,FALSE)</f>
        <v>#N/A</v>
      </c>
      <c r="AB244" s="4" t="e">
        <f>VLOOKUP(F244,'Wage and Capital Related Income'!$A$2:$D$34,4,FALSE)</f>
        <v>#N/A</v>
      </c>
      <c r="AC244" s="4" t="e">
        <f>VLOOKUP(F244,'Recapture Features'!$A$2:$B$34,2,FALSE)</f>
        <v>#N/A</v>
      </c>
      <c r="AD244" s="4">
        <f>VLOOKUP(INT(U244),Depth!$A$2:$B$36,2,FALSE)</f>
        <v>0</v>
      </c>
      <c r="AE244" s="4" t="str">
        <f t="shared" si="21"/>
        <v>0</v>
      </c>
      <c r="AF244" s="4" t="e">
        <f>VLOOKUP(AE244,Days!$D$2:$E$199,2,FALSE)</f>
        <v>#N/A</v>
      </c>
      <c r="AG244" s="4">
        <f t="shared" si="22"/>
        <v>0</v>
      </c>
      <c r="AH244" s="4">
        <f t="shared" si="23"/>
        <v>0</v>
      </c>
      <c r="AI244" s="4">
        <f t="shared" si="24"/>
        <v>0</v>
      </c>
      <c r="AJ244" s="4">
        <f t="shared" si="25"/>
        <v>0</v>
      </c>
      <c r="AK244" s="4">
        <f t="shared" si="26"/>
        <v>0</v>
      </c>
      <c r="AL244" s="8">
        <f t="shared" si="27"/>
        <v>0</v>
      </c>
    </row>
    <row r="245" spans="1:38" x14ac:dyDescent="0.25">
      <c r="A245" s="5"/>
      <c r="B245" s="5"/>
      <c r="C245" s="5"/>
      <c r="D245" s="5"/>
      <c r="E245" s="5"/>
      <c r="F245" s="5"/>
      <c r="G245" s="5"/>
      <c r="H245" s="5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5"/>
      <c r="T245" s="5"/>
      <c r="U245" s="6"/>
      <c r="V245" s="6"/>
      <c r="W245" s="9" t="e">
        <f>VLOOKUP(F245,'Rental Loss'!$A$2:$D$34,4,FALSE)</f>
        <v>#N/A</v>
      </c>
      <c r="X245" s="4" t="e">
        <f>VLOOKUP(F245,'Percent Owner Occupied'!$A$2:$B$34,2,FALSE)</f>
        <v>#N/A</v>
      </c>
      <c r="Y245" s="4" t="e">
        <f>VLOOKUP(F245,'Rental Loss'!$A$2:$C$34,3,FALSE)</f>
        <v>#N/A</v>
      </c>
      <c r="Z245" s="4" t="e">
        <f>VLOOKUP(F245,'Wage and Capital Related Income'!$A$2:$C$34,3,FALSE)</f>
        <v>#N/A</v>
      </c>
      <c r="AA245" s="4" t="e">
        <f>VLOOKUP(F245,'Recapture Features'!$A$2:$D$34,4,FALSE)</f>
        <v>#N/A</v>
      </c>
      <c r="AB245" s="4" t="e">
        <f>VLOOKUP(F245,'Wage and Capital Related Income'!$A$2:$D$34,4,FALSE)</f>
        <v>#N/A</v>
      </c>
      <c r="AC245" s="4" t="e">
        <f>VLOOKUP(F245,'Recapture Features'!$A$2:$B$34,2,FALSE)</f>
        <v>#N/A</v>
      </c>
      <c r="AD245" s="4">
        <f>VLOOKUP(INT(U245),Depth!$A$2:$B$36,2,FALSE)</f>
        <v>0</v>
      </c>
      <c r="AE245" s="4" t="str">
        <f t="shared" si="21"/>
        <v>0</v>
      </c>
      <c r="AF245" s="4" t="e">
        <f>VLOOKUP(AE245,Days!$D$2:$E$199,2,FALSE)</f>
        <v>#N/A</v>
      </c>
      <c r="AG245" s="4">
        <f t="shared" si="22"/>
        <v>0</v>
      </c>
      <c r="AH245" s="4">
        <f t="shared" si="23"/>
        <v>0</v>
      </c>
      <c r="AI245" s="4">
        <f t="shared" si="24"/>
        <v>0</v>
      </c>
      <c r="AJ245" s="4">
        <f t="shared" si="25"/>
        <v>0</v>
      </c>
      <c r="AK245" s="4">
        <f t="shared" si="26"/>
        <v>0</v>
      </c>
      <c r="AL245" s="8">
        <f t="shared" si="27"/>
        <v>0</v>
      </c>
    </row>
    <row r="246" spans="1:38" x14ac:dyDescent="0.25">
      <c r="A246" s="5"/>
      <c r="B246" s="5"/>
      <c r="C246" s="5"/>
      <c r="D246" s="5"/>
      <c r="E246" s="5"/>
      <c r="F246" s="5"/>
      <c r="G246" s="5"/>
      <c r="H246" s="5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5"/>
      <c r="T246" s="5"/>
      <c r="U246" s="6"/>
      <c r="V246" s="6"/>
      <c r="W246" s="9" t="e">
        <f>VLOOKUP(F246,'Rental Loss'!$A$2:$D$34,4,FALSE)</f>
        <v>#N/A</v>
      </c>
      <c r="X246" s="4" t="e">
        <f>VLOOKUP(F246,'Percent Owner Occupied'!$A$2:$B$34,2,FALSE)</f>
        <v>#N/A</v>
      </c>
      <c r="Y246" s="4" t="e">
        <f>VLOOKUP(F246,'Rental Loss'!$A$2:$C$34,3,FALSE)</f>
        <v>#N/A</v>
      </c>
      <c r="Z246" s="4" t="e">
        <f>VLOOKUP(F246,'Wage and Capital Related Income'!$A$2:$C$34,3,FALSE)</f>
        <v>#N/A</v>
      </c>
      <c r="AA246" s="4" t="e">
        <f>VLOOKUP(F246,'Recapture Features'!$A$2:$D$34,4,FALSE)</f>
        <v>#N/A</v>
      </c>
      <c r="AB246" s="4" t="e">
        <f>VLOOKUP(F246,'Wage and Capital Related Income'!$A$2:$D$34,4,FALSE)</f>
        <v>#N/A</v>
      </c>
      <c r="AC246" s="4" t="e">
        <f>VLOOKUP(F246,'Recapture Features'!$A$2:$B$34,2,FALSE)</f>
        <v>#N/A</v>
      </c>
      <c r="AD246" s="4">
        <f>VLOOKUP(INT(U246),Depth!$A$2:$B$36,2,FALSE)</f>
        <v>0</v>
      </c>
      <c r="AE246" s="4" t="str">
        <f t="shared" si="21"/>
        <v>0</v>
      </c>
      <c r="AF246" s="4" t="e">
        <f>VLOOKUP(AE246,Days!$D$2:$E$199,2,FALSE)</f>
        <v>#N/A</v>
      </c>
      <c r="AG246" s="4">
        <f t="shared" si="22"/>
        <v>0</v>
      </c>
      <c r="AH246" s="4">
        <f t="shared" si="23"/>
        <v>0</v>
      </c>
      <c r="AI246" s="4">
        <f t="shared" si="24"/>
        <v>0</v>
      </c>
      <c r="AJ246" s="4">
        <f t="shared" si="25"/>
        <v>0</v>
      </c>
      <c r="AK246" s="4">
        <f t="shared" si="26"/>
        <v>0</v>
      </c>
      <c r="AL246" s="8">
        <f t="shared" si="27"/>
        <v>0</v>
      </c>
    </row>
    <row r="247" spans="1:38" x14ac:dyDescent="0.25">
      <c r="A247" s="5"/>
      <c r="B247" s="5"/>
      <c r="C247" s="5"/>
      <c r="D247" s="5"/>
      <c r="E247" s="5"/>
      <c r="F247" s="5"/>
      <c r="G247" s="5"/>
      <c r="H247" s="5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5"/>
      <c r="T247" s="5"/>
      <c r="U247" s="6"/>
      <c r="V247" s="6"/>
      <c r="W247" s="9" t="e">
        <f>VLOOKUP(F247,'Rental Loss'!$A$2:$D$34,4,FALSE)</f>
        <v>#N/A</v>
      </c>
      <c r="X247" s="4" t="e">
        <f>VLOOKUP(F247,'Percent Owner Occupied'!$A$2:$B$34,2,FALSE)</f>
        <v>#N/A</v>
      </c>
      <c r="Y247" s="4" t="e">
        <f>VLOOKUP(F247,'Rental Loss'!$A$2:$C$34,3,FALSE)</f>
        <v>#N/A</v>
      </c>
      <c r="Z247" s="4" t="e">
        <f>VLOOKUP(F247,'Wage and Capital Related Income'!$A$2:$C$34,3,FALSE)</f>
        <v>#N/A</v>
      </c>
      <c r="AA247" s="4" t="e">
        <f>VLOOKUP(F247,'Recapture Features'!$A$2:$D$34,4,FALSE)</f>
        <v>#N/A</v>
      </c>
      <c r="AB247" s="4" t="e">
        <f>VLOOKUP(F247,'Wage and Capital Related Income'!$A$2:$D$34,4,FALSE)</f>
        <v>#N/A</v>
      </c>
      <c r="AC247" s="4" t="e">
        <f>VLOOKUP(F247,'Recapture Features'!$A$2:$B$34,2,FALSE)</f>
        <v>#N/A</v>
      </c>
      <c r="AD247" s="4">
        <f>VLOOKUP(INT(U247),Depth!$A$2:$B$36,2,FALSE)</f>
        <v>0</v>
      </c>
      <c r="AE247" s="4" t="str">
        <f t="shared" si="21"/>
        <v>0</v>
      </c>
      <c r="AF247" s="4" t="e">
        <f>VLOOKUP(AE247,Days!$D$2:$E$199,2,FALSE)</f>
        <v>#N/A</v>
      </c>
      <c r="AG247" s="4">
        <f t="shared" si="22"/>
        <v>0</v>
      </c>
      <c r="AH247" s="4">
        <f t="shared" si="23"/>
        <v>0</v>
      </c>
      <c r="AI247" s="4">
        <f t="shared" si="24"/>
        <v>0</v>
      </c>
      <c r="AJ247" s="4">
        <f t="shared" si="25"/>
        <v>0</v>
      </c>
      <c r="AK247" s="4">
        <f t="shared" si="26"/>
        <v>0</v>
      </c>
      <c r="AL247" s="8">
        <f t="shared" si="27"/>
        <v>0</v>
      </c>
    </row>
    <row r="248" spans="1:38" x14ac:dyDescent="0.25">
      <c r="A248" s="5"/>
      <c r="B248" s="5"/>
      <c r="C248" s="5"/>
      <c r="D248" s="5"/>
      <c r="E248" s="5"/>
      <c r="F248" s="5"/>
      <c r="G248" s="5"/>
      <c r="H248" s="5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5"/>
      <c r="T248" s="5"/>
      <c r="U248" s="6"/>
      <c r="V248" s="6"/>
      <c r="W248" s="9" t="e">
        <f>VLOOKUP(F248,'Rental Loss'!$A$2:$D$34,4,FALSE)</f>
        <v>#N/A</v>
      </c>
      <c r="X248" s="4" t="e">
        <f>VLOOKUP(F248,'Percent Owner Occupied'!$A$2:$B$34,2,FALSE)</f>
        <v>#N/A</v>
      </c>
      <c r="Y248" s="4" t="e">
        <f>VLOOKUP(F248,'Rental Loss'!$A$2:$C$34,3,FALSE)</f>
        <v>#N/A</v>
      </c>
      <c r="Z248" s="4" t="e">
        <f>VLOOKUP(F248,'Wage and Capital Related Income'!$A$2:$C$34,3,FALSE)</f>
        <v>#N/A</v>
      </c>
      <c r="AA248" s="4" t="e">
        <f>VLOOKUP(F248,'Recapture Features'!$A$2:$D$34,4,FALSE)</f>
        <v>#N/A</v>
      </c>
      <c r="AB248" s="4" t="e">
        <f>VLOOKUP(F248,'Wage and Capital Related Income'!$A$2:$D$34,4,FALSE)</f>
        <v>#N/A</v>
      </c>
      <c r="AC248" s="4" t="e">
        <f>VLOOKUP(F248,'Recapture Features'!$A$2:$B$34,2,FALSE)</f>
        <v>#N/A</v>
      </c>
      <c r="AD248" s="4">
        <f>VLOOKUP(INT(U248),Depth!$A$2:$B$36,2,FALSE)</f>
        <v>0</v>
      </c>
      <c r="AE248" s="4" t="str">
        <f t="shared" si="21"/>
        <v>0</v>
      </c>
      <c r="AF248" s="4" t="e">
        <f>VLOOKUP(AE248,Days!$D$2:$E$199,2,FALSE)</f>
        <v>#N/A</v>
      </c>
      <c r="AG248" s="4">
        <f t="shared" si="22"/>
        <v>0</v>
      </c>
      <c r="AH248" s="4">
        <f t="shared" si="23"/>
        <v>0</v>
      </c>
      <c r="AI248" s="4">
        <f t="shared" si="24"/>
        <v>0</v>
      </c>
      <c r="AJ248" s="4">
        <f t="shared" si="25"/>
        <v>0</v>
      </c>
      <c r="AK248" s="4">
        <f t="shared" si="26"/>
        <v>0</v>
      </c>
      <c r="AL248" s="8">
        <f t="shared" si="27"/>
        <v>0</v>
      </c>
    </row>
    <row r="249" spans="1:38" x14ac:dyDescent="0.25">
      <c r="A249" s="5"/>
      <c r="B249" s="5"/>
      <c r="C249" s="5"/>
      <c r="D249" s="5"/>
      <c r="E249" s="5"/>
      <c r="F249" s="5"/>
      <c r="G249" s="5"/>
      <c r="H249" s="5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5"/>
      <c r="T249" s="5"/>
      <c r="U249" s="6"/>
      <c r="V249" s="6"/>
      <c r="W249" s="9" t="e">
        <f>VLOOKUP(F249,'Rental Loss'!$A$2:$D$34,4,FALSE)</f>
        <v>#N/A</v>
      </c>
      <c r="X249" s="4" t="e">
        <f>VLOOKUP(F249,'Percent Owner Occupied'!$A$2:$B$34,2,FALSE)</f>
        <v>#N/A</v>
      </c>
      <c r="Y249" s="4" t="e">
        <f>VLOOKUP(F249,'Rental Loss'!$A$2:$C$34,3,FALSE)</f>
        <v>#N/A</v>
      </c>
      <c r="Z249" s="4" t="e">
        <f>VLOOKUP(F249,'Wage and Capital Related Income'!$A$2:$C$34,3,FALSE)</f>
        <v>#N/A</v>
      </c>
      <c r="AA249" s="4" t="e">
        <f>VLOOKUP(F249,'Recapture Features'!$A$2:$D$34,4,FALSE)</f>
        <v>#N/A</v>
      </c>
      <c r="AB249" s="4" t="e">
        <f>VLOOKUP(F249,'Wage and Capital Related Income'!$A$2:$D$34,4,FALSE)</f>
        <v>#N/A</v>
      </c>
      <c r="AC249" s="4" t="e">
        <f>VLOOKUP(F249,'Recapture Features'!$A$2:$B$34,2,FALSE)</f>
        <v>#N/A</v>
      </c>
      <c r="AD249" s="4">
        <f>VLOOKUP(INT(U249),Depth!$A$2:$B$36,2,FALSE)</f>
        <v>0</v>
      </c>
      <c r="AE249" s="4" t="str">
        <f t="shared" si="21"/>
        <v>0</v>
      </c>
      <c r="AF249" s="4" t="e">
        <f>VLOOKUP(AE249,Days!$D$2:$E$199,2,FALSE)</f>
        <v>#N/A</v>
      </c>
      <c r="AG249" s="4">
        <f t="shared" si="22"/>
        <v>0</v>
      </c>
      <c r="AH249" s="4">
        <f t="shared" si="23"/>
        <v>0</v>
      </c>
      <c r="AI249" s="4">
        <f t="shared" si="24"/>
        <v>0</v>
      </c>
      <c r="AJ249" s="4">
        <f t="shared" si="25"/>
        <v>0</v>
      </c>
      <c r="AK249" s="4">
        <f t="shared" si="26"/>
        <v>0</v>
      </c>
      <c r="AL249" s="8">
        <f t="shared" si="27"/>
        <v>0</v>
      </c>
    </row>
    <row r="250" spans="1:38" x14ac:dyDescent="0.25">
      <c r="A250" s="5"/>
      <c r="B250" s="5"/>
      <c r="C250" s="5"/>
      <c r="D250" s="5"/>
      <c r="E250" s="5"/>
      <c r="F250" s="5"/>
      <c r="G250" s="5"/>
      <c r="H250" s="5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5"/>
      <c r="T250" s="5"/>
      <c r="U250" s="6"/>
      <c r="V250" s="6"/>
      <c r="W250" s="9" t="e">
        <f>VLOOKUP(F250,'Rental Loss'!$A$2:$D$34,4,FALSE)</f>
        <v>#N/A</v>
      </c>
      <c r="X250" s="4" t="e">
        <f>VLOOKUP(F250,'Percent Owner Occupied'!$A$2:$B$34,2,FALSE)</f>
        <v>#N/A</v>
      </c>
      <c r="Y250" s="4" t="e">
        <f>VLOOKUP(F250,'Rental Loss'!$A$2:$C$34,3,FALSE)</f>
        <v>#N/A</v>
      </c>
      <c r="Z250" s="4" t="e">
        <f>VLOOKUP(F250,'Wage and Capital Related Income'!$A$2:$C$34,3,FALSE)</f>
        <v>#N/A</v>
      </c>
      <c r="AA250" s="4" t="e">
        <f>VLOOKUP(F250,'Recapture Features'!$A$2:$D$34,4,FALSE)</f>
        <v>#N/A</v>
      </c>
      <c r="AB250" s="4" t="e">
        <f>VLOOKUP(F250,'Wage and Capital Related Income'!$A$2:$D$34,4,FALSE)</f>
        <v>#N/A</v>
      </c>
      <c r="AC250" s="4" t="e">
        <f>VLOOKUP(F250,'Recapture Features'!$A$2:$B$34,2,FALSE)</f>
        <v>#N/A</v>
      </c>
      <c r="AD250" s="4">
        <f>VLOOKUP(INT(U250),Depth!$A$2:$B$36,2,FALSE)</f>
        <v>0</v>
      </c>
      <c r="AE250" s="4" t="str">
        <f t="shared" si="21"/>
        <v>0</v>
      </c>
      <c r="AF250" s="4" t="e">
        <f>VLOOKUP(AE250,Days!$D$2:$E$199,2,FALSE)</f>
        <v>#N/A</v>
      </c>
      <c r="AG250" s="4">
        <f t="shared" si="22"/>
        <v>0</v>
      </c>
      <c r="AH250" s="4">
        <f t="shared" si="23"/>
        <v>0</v>
      </c>
      <c r="AI250" s="4">
        <f t="shared" si="24"/>
        <v>0</v>
      </c>
      <c r="AJ250" s="4">
        <f t="shared" si="25"/>
        <v>0</v>
      </c>
      <c r="AK250" s="4">
        <f t="shared" si="26"/>
        <v>0</v>
      </c>
      <c r="AL250" s="8">
        <f t="shared" si="27"/>
        <v>0</v>
      </c>
    </row>
    <row r="251" spans="1:38" x14ac:dyDescent="0.25">
      <c r="A251" s="5"/>
      <c r="B251" s="5"/>
      <c r="C251" s="5"/>
      <c r="D251" s="5"/>
      <c r="E251" s="5"/>
      <c r="F251" s="5"/>
      <c r="G251" s="5"/>
      <c r="H251" s="5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5"/>
      <c r="T251" s="5"/>
      <c r="U251" s="6"/>
      <c r="V251" s="6"/>
      <c r="W251" s="9" t="e">
        <f>VLOOKUP(F251,'Rental Loss'!$A$2:$D$34,4,FALSE)</f>
        <v>#N/A</v>
      </c>
      <c r="X251" s="4" t="e">
        <f>VLOOKUP(F251,'Percent Owner Occupied'!$A$2:$B$34,2,FALSE)</f>
        <v>#N/A</v>
      </c>
      <c r="Y251" s="4" t="e">
        <f>VLOOKUP(F251,'Rental Loss'!$A$2:$C$34,3,FALSE)</f>
        <v>#N/A</v>
      </c>
      <c r="Z251" s="4" t="e">
        <f>VLOOKUP(F251,'Wage and Capital Related Income'!$A$2:$C$34,3,FALSE)</f>
        <v>#N/A</v>
      </c>
      <c r="AA251" s="4" t="e">
        <f>VLOOKUP(F251,'Recapture Features'!$A$2:$D$34,4,FALSE)</f>
        <v>#N/A</v>
      </c>
      <c r="AB251" s="4" t="e">
        <f>VLOOKUP(F251,'Wage and Capital Related Income'!$A$2:$D$34,4,FALSE)</f>
        <v>#N/A</v>
      </c>
      <c r="AC251" s="4" t="e">
        <f>VLOOKUP(F251,'Recapture Features'!$A$2:$B$34,2,FALSE)</f>
        <v>#N/A</v>
      </c>
      <c r="AD251" s="4">
        <f>VLOOKUP(INT(U251),Depth!$A$2:$B$36,2,FALSE)</f>
        <v>0</v>
      </c>
      <c r="AE251" s="4" t="str">
        <f t="shared" si="21"/>
        <v>0</v>
      </c>
      <c r="AF251" s="4" t="e">
        <f>VLOOKUP(AE251,Days!$D$2:$E$199,2,FALSE)</f>
        <v>#N/A</v>
      </c>
      <c r="AG251" s="4">
        <f t="shared" si="22"/>
        <v>0</v>
      </c>
      <c r="AH251" s="4">
        <f t="shared" si="23"/>
        <v>0</v>
      </c>
      <c r="AI251" s="4">
        <f t="shared" si="24"/>
        <v>0</v>
      </c>
      <c r="AJ251" s="4">
        <f t="shared" si="25"/>
        <v>0</v>
      </c>
      <c r="AK251" s="4">
        <f t="shared" si="26"/>
        <v>0</v>
      </c>
      <c r="AL251" s="8">
        <f t="shared" si="27"/>
        <v>0</v>
      </c>
    </row>
    <row r="252" spans="1:38" x14ac:dyDescent="0.25">
      <c r="A252" s="5"/>
      <c r="B252" s="5"/>
      <c r="C252" s="5"/>
      <c r="D252" s="5"/>
      <c r="E252" s="5"/>
      <c r="F252" s="5"/>
      <c r="G252" s="5"/>
      <c r="H252" s="5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5"/>
      <c r="T252" s="5"/>
      <c r="U252" s="6"/>
      <c r="V252" s="6"/>
      <c r="W252" s="9" t="e">
        <f>VLOOKUP(F252,'Rental Loss'!$A$2:$D$34,4,FALSE)</f>
        <v>#N/A</v>
      </c>
      <c r="X252" s="4" t="e">
        <f>VLOOKUP(F252,'Percent Owner Occupied'!$A$2:$B$34,2,FALSE)</f>
        <v>#N/A</v>
      </c>
      <c r="Y252" s="4" t="e">
        <f>VLOOKUP(F252,'Rental Loss'!$A$2:$C$34,3,FALSE)</f>
        <v>#N/A</v>
      </c>
      <c r="Z252" s="4" t="e">
        <f>VLOOKUP(F252,'Wage and Capital Related Income'!$A$2:$C$34,3,FALSE)</f>
        <v>#N/A</v>
      </c>
      <c r="AA252" s="4" t="e">
        <f>VLOOKUP(F252,'Recapture Features'!$A$2:$D$34,4,FALSE)</f>
        <v>#N/A</v>
      </c>
      <c r="AB252" s="4" t="e">
        <f>VLOOKUP(F252,'Wage and Capital Related Income'!$A$2:$D$34,4,FALSE)</f>
        <v>#N/A</v>
      </c>
      <c r="AC252" s="4" t="e">
        <f>VLOOKUP(F252,'Recapture Features'!$A$2:$B$34,2,FALSE)</f>
        <v>#N/A</v>
      </c>
      <c r="AD252" s="4">
        <f>VLOOKUP(INT(U252),Depth!$A$2:$B$36,2,FALSE)</f>
        <v>0</v>
      </c>
      <c r="AE252" s="4" t="str">
        <f t="shared" si="21"/>
        <v>0</v>
      </c>
      <c r="AF252" s="4" t="e">
        <f>VLOOKUP(AE252,Days!$D$2:$E$199,2,FALSE)</f>
        <v>#N/A</v>
      </c>
      <c r="AG252" s="4">
        <f t="shared" si="22"/>
        <v>0</v>
      </c>
      <c r="AH252" s="4">
        <f t="shared" si="23"/>
        <v>0</v>
      </c>
      <c r="AI252" s="4">
        <f t="shared" si="24"/>
        <v>0</v>
      </c>
      <c r="AJ252" s="4">
        <f t="shared" si="25"/>
        <v>0</v>
      </c>
      <c r="AK252" s="4">
        <f t="shared" si="26"/>
        <v>0</v>
      </c>
      <c r="AL252" s="8">
        <f t="shared" si="27"/>
        <v>0</v>
      </c>
    </row>
    <row r="253" spans="1:38" x14ac:dyDescent="0.25">
      <c r="A253" s="5"/>
      <c r="B253" s="5"/>
      <c r="C253" s="5"/>
      <c r="D253" s="5"/>
      <c r="E253" s="5"/>
      <c r="F253" s="5"/>
      <c r="G253" s="5"/>
      <c r="H253" s="5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5"/>
      <c r="T253" s="5"/>
      <c r="U253" s="6"/>
      <c r="V253" s="6"/>
      <c r="W253" s="9" t="e">
        <f>VLOOKUP(F253,'Rental Loss'!$A$2:$D$34,4,FALSE)</f>
        <v>#N/A</v>
      </c>
      <c r="X253" s="4" t="e">
        <f>VLOOKUP(F253,'Percent Owner Occupied'!$A$2:$B$34,2,FALSE)</f>
        <v>#N/A</v>
      </c>
      <c r="Y253" s="4" t="e">
        <f>VLOOKUP(F253,'Rental Loss'!$A$2:$C$34,3,FALSE)</f>
        <v>#N/A</v>
      </c>
      <c r="Z253" s="4" t="e">
        <f>VLOOKUP(F253,'Wage and Capital Related Income'!$A$2:$C$34,3,FALSE)</f>
        <v>#N/A</v>
      </c>
      <c r="AA253" s="4" t="e">
        <f>VLOOKUP(F253,'Recapture Features'!$A$2:$D$34,4,FALSE)</f>
        <v>#N/A</v>
      </c>
      <c r="AB253" s="4" t="e">
        <f>VLOOKUP(F253,'Wage and Capital Related Income'!$A$2:$D$34,4,FALSE)</f>
        <v>#N/A</v>
      </c>
      <c r="AC253" s="4" t="e">
        <f>VLOOKUP(F253,'Recapture Features'!$A$2:$B$34,2,FALSE)</f>
        <v>#N/A</v>
      </c>
      <c r="AD253" s="4">
        <f>VLOOKUP(INT(U253),Depth!$A$2:$B$36,2,FALSE)</f>
        <v>0</v>
      </c>
      <c r="AE253" s="4" t="str">
        <f t="shared" si="21"/>
        <v>0</v>
      </c>
      <c r="AF253" s="4" t="e">
        <f>VLOOKUP(AE253,Days!$D$2:$E$199,2,FALSE)</f>
        <v>#N/A</v>
      </c>
      <c r="AG253" s="4">
        <f t="shared" si="22"/>
        <v>0</v>
      </c>
      <c r="AH253" s="4">
        <f t="shared" si="23"/>
        <v>0</v>
      </c>
      <c r="AI253" s="4">
        <f t="shared" si="24"/>
        <v>0</v>
      </c>
      <c r="AJ253" s="4">
        <f t="shared" si="25"/>
        <v>0</v>
      </c>
      <c r="AK253" s="4">
        <f t="shared" si="26"/>
        <v>0</v>
      </c>
      <c r="AL253" s="8">
        <f t="shared" si="27"/>
        <v>0</v>
      </c>
    </row>
    <row r="254" spans="1:38" x14ac:dyDescent="0.25">
      <c r="A254" s="5"/>
      <c r="B254" s="5"/>
      <c r="C254" s="5"/>
      <c r="D254" s="5"/>
      <c r="E254" s="5"/>
      <c r="F254" s="5"/>
      <c r="G254" s="5"/>
      <c r="H254" s="5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5"/>
      <c r="T254" s="5"/>
      <c r="U254" s="6"/>
      <c r="V254" s="6"/>
      <c r="W254" s="9" t="e">
        <f>VLOOKUP(F254,'Rental Loss'!$A$2:$D$34,4,FALSE)</f>
        <v>#N/A</v>
      </c>
      <c r="X254" s="4" t="e">
        <f>VLOOKUP(F254,'Percent Owner Occupied'!$A$2:$B$34,2,FALSE)</f>
        <v>#N/A</v>
      </c>
      <c r="Y254" s="4" t="e">
        <f>VLOOKUP(F254,'Rental Loss'!$A$2:$C$34,3,FALSE)</f>
        <v>#N/A</v>
      </c>
      <c r="Z254" s="4" t="e">
        <f>VLOOKUP(F254,'Wage and Capital Related Income'!$A$2:$C$34,3,FALSE)</f>
        <v>#N/A</v>
      </c>
      <c r="AA254" s="4" t="e">
        <f>VLOOKUP(F254,'Recapture Features'!$A$2:$D$34,4,FALSE)</f>
        <v>#N/A</v>
      </c>
      <c r="AB254" s="4" t="e">
        <f>VLOOKUP(F254,'Wage and Capital Related Income'!$A$2:$D$34,4,FALSE)</f>
        <v>#N/A</v>
      </c>
      <c r="AC254" s="4" t="e">
        <f>VLOOKUP(F254,'Recapture Features'!$A$2:$B$34,2,FALSE)</f>
        <v>#N/A</v>
      </c>
      <c r="AD254" s="4">
        <f>VLOOKUP(INT(U254),Depth!$A$2:$B$36,2,FALSE)</f>
        <v>0</v>
      </c>
      <c r="AE254" s="4" t="str">
        <f t="shared" si="21"/>
        <v>0</v>
      </c>
      <c r="AF254" s="4" t="e">
        <f>VLOOKUP(AE254,Days!$D$2:$E$199,2,FALSE)</f>
        <v>#N/A</v>
      </c>
      <c r="AG254" s="4">
        <f t="shared" si="22"/>
        <v>0</v>
      </c>
      <c r="AH254" s="4">
        <f t="shared" si="23"/>
        <v>0</v>
      </c>
      <c r="AI254" s="4">
        <f t="shared" si="24"/>
        <v>0</v>
      </c>
      <c r="AJ254" s="4">
        <f t="shared" si="25"/>
        <v>0</v>
      </c>
      <c r="AK254" s="4">
        <f t="shared" si="26"/>
        <v>0</v>
      </c>
      <c r="AL254" s="8">
        <f t="shared" si="27"/>
        <v>0</v>
      </c>
    </row>
    <row r="255" spans="1:38" x14ac:dyDescent="0.25">
      <c r="A255" s="5"/>
      <c r="B255" s="5"/>
      <c r="C255" s="5"/>
      <c r="D255" s="5"/>
      <c r="E255" s="5"/>
      <c r="F255" s="5"/>
      <c r="G255" s="5"/>
      <c r="H255" s="5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5"/>
      <c r="T255" s="5"/>
      <c r="U255" s="6"/>
      <c r="V255" s="6"/>
      <c r="W255" s="9" t="e">
        <f>VLOOKUP(F255,'Rental Loss'!$A$2:$D$34,4,FALSE)</f>
        <v>#N/A</v>
      </c>
      <c r="X255" s="4" t="e">
        <f>VLOOKUP(F255,'Percent Owner Occupied'!$A$2:$B$34,2,FALSE)</f>
        <v>#N/A</v>
      </c>
      <c r="Y255" s="4" t="e">
        <f>VLOOKUP(F255,'Rental Loss'!$A$2:$C$34,3,FALSE)</f>
        <v>#N/A</v>
      </c>
      <c r="Z255" s="4" t="e">
        <f>VLOOKUP(F255,'Wage and Capital Related Income'!$A$2:$C$34,3,FALSE)</f>
        <v>#N/A</v>
      </c>
      <c r="AA255" s="4" t="e">
        <f>VLOOKUP(F255,'Recapture Features'!$A$2:$D$34,4,FALSE)</f>
        <v>#N/A</v>
      </c>
      <c r="AB255" s="4" t="e">
        <f>VLOOKUP(F255,'Wage and Capital Related Income'!$A$2:$D$34,4,FALSE)</f>
        <v>#N/A</v>
      </c>
      <c r="AC255" s="4" t="e">
        <f>VLOOKUP(F255,'Recapture Features'!$A$2:$B$34,2,FALSE)</f>
        <v>#N/A</v>
      </c>
      <c r="AD255" s="4">
        <f>VLOOKUP(INT(U255),Depth!$A$2:$B$36,2,FALSE)</f>
        <v>0</v>
      </c>
      <c r="AE255" s="4" t="str">
        <f t="shared" si="21"/>
        <v>0</v>
      </c>
      <c r="AF255" s="4" t="e">
        <f>VLOOKUP(AE255,Days!$D$2:$E$199,2,FALSE)</f>
        <v>#N/A</v>
      </c>
      <c r="AG255" s="4">
        <f t="shared" si="22"/>
        <v>0</v>
      </c>
      <c r="AH255" s="4">
        <f t="shared" si="23"/>
        <v>0</v>
      </c>
      <c r="AI255" s="4">
        <f t="shared" si="24"/>
        <v>0</v>
      </c>
      <c r="AJ255" s="4">
        <f t="shared" si="25"/>
        <v>0</v>
      </c>
      <c r="AK255" s="4">
        <f t="shared" si="26"/>
        <v>0</v>
      </c>
      <c r="AL255" s="8">
        <f t="shared" si="27"/>
        <v>0</v>
      </c>
    </row>
    <row r="256" spans="1:38" x14ac:dyDescent="0.25">
      <c r="A256" s="5"/>
      <c r="B256" s="5"/>
      <c r="C256" s="5"/>
      <c r="D256" s="5"/>
      <c r="E256" s="5"/>
      <c r="F256" s="5"/>
      <c r="G256" s="5"/>
      <c r="H256" s="5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5"/>
      <c r="T256" s="5"/>
      <c r="U256" s="6"/>
      <c r="V256" s="6"/>
      <c r="W256" s="9" t="e">
        <f>VLOOKUP(F256,'Rental Loss'!$A$2:$D$34,4,FALSE)</f>
        <v>#N/A</v>
      </c>
      <c r="X256" s="4" t="e">
        <f>VLOOKUP(F256,'Percent Owner Occupied'!$A$2:$B$34,2,FALSE)</f>
        <v>#N/A</v>
      </c>
      <c r="Y256" s="4" t="e">
        <f>VLOOKUP(F256,'Rental Loss'!$A$2:$C$34,3,FALSE)</f>
        <v>#N/A</v>
      </c>
      <c r="Z256" s="4" t="e">
        <f>VLOOKUP(F256,'Wage and Capital Related Income'!$A$2:$C$34,3,FALSE)</f>
        <v>#N/A</v>
      </c>
      <c r="AA256" s="4" t="e">
        <f>VLOOKUP(F256,'Recapture Features'!$A$2:$D$34,4,FALSE)</f>
        <v>#N/A</v>
      </c>
      <c r="AB256" s="4" t="e">
        <f>VLOOKUP(F256,'Wage and Capital Related Income'!$A$2:$D$34,4,FALSE)</f>
        <v>#N/A</v>
      </c>
      <c r="AC256" s="4" t="e">
        <f>VLOOKUP(F256,'Recapture Features'!$A$2:$B$34,2,FALSE)</f>
        <v>#N/A</v>
      </c>
      <c r="AD256" s="4">
        <f>VLOOKUP(INT(U256),Depth!$A$2:$B$36,2,FALSE)</f>
        <v>0</v>
      </c>
      <c r="AE256" s="4" t="str">
        <f t="shared" si="21"/>
        <v>0</v>
      </c>
      <c r="AF256" s="4" t="e">
        <f>VLOOKUP(AE256,Days!$D$2:$E$199,2,FALSE)</f>
        <v>#N/A</v>
      </c>
      <c r="AG256" s="4">
        <f t="shared" si="22"/>
        <v>0</v>
      </c>
      <c r="AH256" s="4">
        <f t="shared" si="23"/>
        <v>0</v>
      </c>
      <c r="AI256" s="4">
        <f t="shared" si="24"/>
        <v>0</v>
      </c>
      <c r="AJ256" s="4">
        <f t="shared" si="25"/>
        <v>0</v>
      </c>
      <c r="AK256" s="4">
        <f t="shared" si="26"/>
        <v>0</v>
      </c>
      <c r="AL256" s="8">
        <f t="shared" si="27"/>
        <v>0</v>
      </c>
    </row>
    <row r="257" spans="1:38" x14ac:dyDescent="0.25">
      <c r="A257" s="5"/>
      <c r="B257" s="5"/>
      <c r="C257" s="5"/>
      <c r="D257" s="5"/>
      <c r="E257" s="5"/>
      <c r="F257" s="5"/>
      <c r="G257" s="5"/>
      <c r="H257" s="5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5"/>
      <c r="T257" s="5"/>
      <c r="U257" s="6"/>
      <c r="V257" s="6"/>
      <c r="W257" s="9" t="e">
        <f>VLOOKUP(F257,'Rental Loss'!$A$2:$D$34,4,FALSE)</f>
        <v>#N/A</v>
      </c>
      <c r="X257" s="4" t="e">
        <f>VLOOKUP(F257,'Percent Owner Occupied'!$A$2:$B$34,2,FALSE)</f>
        <v>#N/A</v>
      </c>
      <c r="Y257" s="4" t="e">
        <f>VLOOKUP(F257,'Rental Loss'!$A$2:$C$34,3,FALSE)</f>
        <v>#N/A</v>
      </c>
      <c r="Z257" s="4" t="e">
        <f>VLOOKUP(F257,'Wage and Capital Related Income'!$A$2:$C$34,3,FALSE)</f>
        <v>#N/A</v>
      </c>
      <c r="AA257" s="4" t="e">
        <f>VLOOKUP(F257,'Recapture Features'!$A$2:$D$34,4,FALSE)</f>
        <v>#N/A</v>
      </c>
      <c r="AB257" s="4" t="e">
        <f>VLOOKUP(F257,'Wage and Capital Related Income'!$A$2:$D$34,4,FALSE)</f>
        <v>#N/A</v>
      </c>
      <c r="AC257" s="4" t="e">
        <f>VLOOKUP(F257,'Recapture Features'!$A$2:$B$34,2,FALSE)</f>
        <v>#N/A</v>
      </c>
      <c r="AD257" s="4">
        <f>VLOOKUP(INT(U257),Depth!$A$2:$B$36,2,FALSE)</f>
        <v>0</v>
      </c>
      <c r="AE257" s="4" t="str">
        <f t="shared" si="21"/>
        <v>0</v>
      </c>
      <c r="AF257" s="4" t="e">
        <f>VLOOKUP(AE257,Days!$D$2:$E$199,2,FALSE)</f>
        <v>#N/A</v>
      </c>
      <c r="AG257" s="4">
        <f t="shared" si="22"/>
        <v>0</v>
      </c>
      <c r="AH257" s="4">
        <f t="shared" si="23"/>
        <v>0</v>
      </c>
      <c r="AI257" s="4">
        <f t="shared" si="24"/>
        <v>0</v>
      </c>
      <c r="AJ257" s="4">
        <f t="shared" si="25"/>
        <v>0</v>
      </c>
      <c r="AK257" s="4">
        <f t="shared" si="26"/>
        <v>0</v>
      </c>
      <c r="AL257" s="8">
        <f t="shared" si="27"/>
        <v>0</v>
      </c>
    </row>
    <row r="258" spans="1:38" x14ac:dyDescent="0.25">
      <c r="A258" s="5"/>
      <c r="B258" s="5"/>
      <c r="C258" s="5"/>
      <c r="D258" s="5"/>
      <c r="E258" s="5"/>
      <c r="F258" s="5"/>
      <c r="G258" s="5"/>
      <c r="H258" s="5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5"/>
      <c r="T258" s="5"/>
      <c r="U258" s="6"/>
      <c r="V258" s="6"/>
      <c r="W258" s="9" t="e">
        <f>VLOOKUP(F258,'Rental Loss'!$A$2:$D$34,4,FALSE)</f>
        <v>#N/A</v>
      </c>
      <c r="X258" s="4" t="e">
        <f>VLOOKUP(F258,'Percent Owner Occupied'!$A$2:$B$34,2,FALSE)</f>
        <v>#N/A</v>
      </c>
      <c r="Y258" s="4" t="e">
        <f>VLOOKUP(F258,'Rental Loss'!$A$2:$C$34,3,FALSE)</f>
        <v>#N/A</v>
      </c>
      <c r="Z258" s="4" t="e">
        <f>VLOOKUP(F258,'Wage and Capital Related Income'!$A$2:$C$34,3,FALSE)</f>
        <v>#N/A</v>
      </c>
      <c r="AA258" s="4" t="e">
        <f>VLOOKUP(F258,'Recapture Features'!$A$2:$D$34,4,FALSE)</f>
        <v>#N/A</v>
      </c>
      <c r="AB258" s="4" t="e">
        <f>VLOOKUP(F258,'Wage and Capital Related Income'!$A$2:$D$34,4,FALSE)</f>
        <v>#N/A</v>
      </c>
      <c r="AC258" s="4" t="e">
        <f>VLOOKUP(F258,'Recapture Features'!$A$2:$B$34,2,FALSE)</f>
        <v>#N/A</v>
      </c>
      <c r="AD258" s="4">
        <f>VLOOKUP(INT(U258),Depth!$A$2:$B$36,2,FALSE)</f>
        <v>0</v>
      </c>
      <c r="AE258" s="4" t="str">
        <f t="shared" si="21"/>
        <v>0</v>
      </c>
      <c r="AF258" s="4" t="e">
        <f>VLOOKUP(AE258,Days!$D$2:$E$199,2,FALSE)</f>
        <v>#N/A</v>
      </c>
      <c r="AG258" s="4">
        <f t="shared" si="22"/>
        <v>0</v>
      </c>
      <c r="AH258" s="4">
        <f t="shared" si="23"/>
        <v>0</v>
      </c>
      <c r="AI258" s="4">
        <f t="shared" si="24"/>
        <v>0</v>
      </c>
      <c r="AJ258" s="4">
        <f t="shared" si="25"/>
        <v>0</v>
      </c>
      <c r="AK258" s="4">
        <f t="shared" si="26"/>
        <v>0</v>
      </c>
      <c r="AL258" s="8">
        <f t="shared" si="27"/>
        <v>0</v>
      </c>
    </row>
    <row r="259" spans="1:38" x14ac:dyDescent="0.25">
      <c r="A259" s="5"/>
      <c r="B259" s="5"/>
      <c r="C259" s="5"/>
      <c r="D259" s="5"/>
      <c r="E259" s="5"/>
      <c r="F259" s="5"/>
      <c r="G259" s="5"/>
      <c r="H259" s="5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5"/>
      <c r="T259" s="5"/>
      <c r="U259" s="6"/>
      <c r="V259" s="6"/>
      <c r="W259" s="9" t="e">
        <f>VLOOKUP(F259,'Rental Loss'!$A$2:$D$34,4,FALSE)</f>
        <v>#N/A</v>
      </c>
      <c r="X259" s="4" t="e">
        <f>VLOOKUP(F259,'Percent Owner Occupied'!$A$2:$B$34,2,FALSE)</f>
        <v>#N/A</v>
      </c>
      <c r="Y259" s="4" t="e">
        <f>VLOOKUP(F259,'Rental Loss'!$A$2:$C$34,3,FALSE)</f>
        <v>#N/A</v>
      </c>
      <c r="Z259" s="4" t="e">
        <f>VLOOKUP(F259,'Wage and Capital Related Income'!$A$2:$C$34,3,FALSE)</f>
        <v>#N/A</v>
      </c>
      <c r="AA259" s="4" t="e">
        <f>VLOOKUP(F259,'Recapture Features'!$A$2:$D$34,4,FALSE)</f>
        <v>#N/A</v>
      </c>
      <c r="AB259" s="4" t="e">
        <f>VLOOKUP(F259,'Wage and Capital Related Income'!$A$2:$D$34,4,FALSE)</f>
        <v>#N/A</v>
      </c>
      <c r="AC259" s="4" t="e">
        <f>VLOOKUP(F259,'Recapture Features'!$A$2:$B$34,2,FALSE)</f>
        <v>#N/A</v>
      </c>
      <c r="AD259" s="4">
        <f>VLOOKUP(INT(U259),Depth!$A$2:$B$36,2,FALSE)</f>
        <v>0</v>
      </c>
      <c r="AE259" s="4" t="str">
        <f t="shared" ref="AE259:AE322" si="28">F259&amp;AD259</f>
        <v>0</v>
      </c>
      <c r="AF259" s="4" t="e">
        <f>VLOOKUP(AE259,Days!$D$2:$E$199,2,FALSE)</f>
        <v>#N/A</v>
      </c>
      <c r="AG259" s="4">
        <f t="shared" ref="AG259:AG322" si="29">IF(N259&gt;10,V259*(1-X259/100)*W259+X259/100*(W259+Y259*AF259),0)</f>
        <v>0</v>
      </c>
      <c r="AH259" s="4">
        <f t="shared" ref="AH259:AH322" si="30">IF(N259&gt;10,(1-X259/100)*V259*Z259*AF259,0)</f>
        <v>0</v>
      </c>
      <c r="AI259" s="4">
        <f t="shared" ref="AI259:AI322" si="31">IF(N259&gt;10,(1-AA259)*V259*Z259*AF259,0)</f>
        <v>0</v>
      </c>
      <c r="AJ259" s="4">
        <f t="shared" ref="AJ259:AJ322" si="32">IF(N259&gt;10,(1-AC259)*V259*AB259*AF259,0)</f>
        <v>0</v>
      </c>
      <c r="AK259" s="4">
        <f t="shared" ref="AK259:AK322" si="33">AG259+AH259+AI259+AJ259</f>
        <v>0</v>
      </c>
      <c r="AL259" s="8">
        <f t="shared" ref="AL259:AL322" si="34">AK259+R259+Q259+P259</f>
        <v>0</v>
      </c>
    </row>
    <row r="260" spans="1:38" x14ac:dyDescent="0.25">
      <c r="A260" s="5"/>
      <c r="B260" s="5"/>
      <c r="C260" s="5"/>
      <c r="D260" s="5"/>
      <c r="E260" s="5"/>
      <c r="F260" s="5"/>
      <c r="G260" s="5"/>
      <c r="H260" s="5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5"/>
      <c r="T260" s="5"/>
      <c r="U260" s="6"/>
      <c r="V260" s="6"/>
      <c r="W260" s="9" t="e">
        <f>VLOOKUP(F260,'Rental Loss'!$A$2:$D$34,4,FALSE)</f>
        <v>#N/A</v>
      </c>
      <c r="X260" s="4" t="e">
        <f>VLOOKUP(F260,'Percent Owner Occupied'!$A$2:$B$34,2,FALSE)</f>
        <v>#N/A</v>
      </c>
      <c r="Y260" s="4" t="e">
        <f>VLOOKUP(F260,'Rental Loss'!$A$2:$C$34,3,FALSE)</f>
        <v>#N/A</v>
      </c>
      <c r="Z260" s="4" t="e">
        <f>VLOOKUP(F260,'Wage and Capital Related Income'!$A$2:$C$34,3,FALSE)</f>
        <v>#N/A</v>
      </c>
      <c r="AA260" s="4" t="e">
        <f>VLOOKUP(F260,'Recapture Features'!$A$2:$D$34,4,FALSE)</f>
        <v>#N/A</v>
      </c>
      <c r="AB260" s="4" t="e">
        <f>VLOOKUP(F260,'Wage and Capital Related Income'!$A$2:$D$34,4,FALSE)</f>
        <v>#N/A</v>
      </c>
      <c r="AC260" s="4" t="e">
        <f>VLOOKUP(F260,'Recapture Features'!$A$2:$B$34,2,FALSE)</f>
        <v>#N/A</v>
      </c>
      <c r="AD260" s="4">
        <f>VLOOKUP(INT(U260),Depth!$A$2:$B$36,2,FALSE)</f>
        <v>0</v>
      </c>
      <c r="AE260" s="4" t="str">
        <f t="shared" si="28"/>
        <v>0</v>
      </c>
      <c r="AF260" s="4" t="e">
        <f>VLOOKUP(AE260,Days!$D$2:$E$199,2,FALSE)</f>
        <v>#N/A</v>
      </c>
      <c r="AG260" s="4">
        <f t="shared" si="29"/>
        <v>0</v>
      </c>
      <c r="AH260" s="4">
        <f t="shared" si="30"/>
        <v>0</v>
      </c>
      <c r="AI260" s="4">
        <f t="shared" si="31"/>
        <v>0</v>
      </c>
      <c r="AJ260" s="4">
        <f t="shared" si="32"/>
        <v>0</v>
      </c>
      <c r="AK260" s="4">
        <f t="shared" si="33"/>
        <v>0</v>
      </c>
      <c r="AL260" s="8">
        <f t="shared" si="34"/>
        <v>0</v>
      </c>
    </row>
    <row r="261" spans="1:38" x14ac:dyDescent="0.25">
      <c r="A261" s="5"/>
      <c r="B261" s="5"/>
      <c r="C261" s="5"/>
      <c r="D261" s="5"/>
      <c r="E261" s="5"/>
      <c r="F261" s="5"/>
      <c r="G261" s="5"/>
      <c r="H261" s="5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5"/>
      <c r="T261" s="5"/>
      <c r="U261" s="6"/>
      <c r="V261" s="6"/>
      <c r="W261" s="9" t="e">
        <f>VLOOKUP(F261,'Rental Loss'!$A$2:$D$34,4,FALSE)</f>
        <v>#N/A</v>
      </c>
      <c r="X261" s="4" t="e">
        <f>VLOOKUP(F261,'Percent Owner Occupied'!$A$2:$B$34,2,FALSE)</f>
        <v>#N/A</v>
      </c>
      <c r="Y261" s="4" t="e">
        <f>VLOOKUP(F261,'Rental Loss'!$A$2:$C$34,3,FALSE)</f>
        <v>#N/A</v>
      </c>
      <c r="Z261" s="4" t="e">
        <f>VLOOKUP(F261,'Wage and Capital Related Income'!$A$2:$C$34,3,FALSE)</f>
        <v>#N/A</v>
      </c>
      <c r="AA261" s="4" t="e">
        <f>VLOOKUP(F261,'Recapture Features'!$A$2:$D$34,4,FALSE)</f>
        <v>#N/A</v>
      </c>
      <c r="AB261" s="4" t="e">
        <f>VLOOKUP(F261,'Wage and Capital Related Income'!$A$2:$D$34,4,FALSE)</f>
        <v>#N/A</v>
      </c>
      <c r="AC261" s="4" t="e">
        <f>VLOOKUP(F261,'Recapture Features'!$A$2:$B$34,2,FALSE)</f>
        <v>#N/A</v>
      </c>
      <c r="AD261" s="4">
        <f>VLOOKUP(INT(U261),Depth!$A$2:$B$36,2,FALSE)</f>
        <v>0</v>
      </c>
      <c r="AE261" s="4" t="str">
        <f t="shared" si="28"/>
        <v>0</v>
      </c>
      <c r="AF261" s="4" t="e">
        <f>VLOOKUP(AE261,Days!$D$2:$E$199,2,FALSE)</f>
        <v>#N/A</v>
      </c>
      <c r="AG261" s="4">
        <f t="shared" si="29"/>
        <v>0</v>
      </c>
      <c r="AH261" s="4">
        <f t="shared" si="30"/>
        <v>0</v>
      </c>
      <c r="AI261" s="4">
        <f t="shared" si="31"/>
        <v>0</v>
      </c>
      <c r="AJ261" s="4">
        <f t="shared" si="32"/>
        <v>0</v>
      </c>
      <c r="AK261" s="4">
        <f t="shared" si="33"/>
        <v>0</v>
      </c>
      <c r="AL261" s="8">
        <f t="shared" si="34"/>
        <v>0</v>
      </c>
    </row>
    <row r="262" spans="1:38" x14ac:dyDescent="0.25">
      <c r="A262" s="5"/>
      <c r="B262" s="5"/>
      <c r="C262" s="5"/>
      <c r="D262" s="5"/>
      <c r="E262" s="5"/>
      <c r="F262" s="5"/>
      <c r="G262" s="5"/>
      <c r="H262" s="5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5"/>
      <c r="T262" s="5"/>
      <c r="U262" s="6"/>
      <c r="V262" s="6"/>
      <c r="W262" s="9" t="e">
        <f>VLOOKUP(F262,'Rental Loss'!$A$2:$D$34,4,FALSE)</f>
        <v>#N/A</v>
      </c>
      <c r="X262" s="4" t="e">
        <f>VLOOKUP(F262,'Percent Owner Occupied'!$A$2:$B$34,2,FALSE)</f>
        <v>#N/A</v>
      </c>
      <c r="Y262" s="4" t="e">
        <f>VLOOKUP(F262,'Rental Loss'!$A$2:$C$34,3,FALSE)</f>
        <v>#N/A</v>
      </c>
      <c r="Z262" s="4" t="e">
        <f>VLOOKUP(F262,'Wage and Capital Related Income'!$A$2:$C$34,3,FALSE)</f>
        <v>#N/A</v>
      </c>
      <c r="AA262" s="4" t="e">
        <f>VLOOKUP(F262,'Recapture Features'!$A$2:$D$34,4,FALSE)</f>
        <v>#N/A</v>
      </c>
      <c r="AB262" s="4" t="e">
        <f>VLOOKUP(F262,'Wage and Capital Related Income'!$A$2:$D$34,4,FALSE)</f>
        <v>#N/A</v>
      </c>
      <c r="AC262" s="4" t="e">
        <f>VLOOKUP(F262,'Recapture Features'!$A$2:$B$34,2,FALSE)</f>
        <v>#N/A</v>
      </c>
      <c r="AD262" s="4">
        <f>VLOOKUP(INT(U262),Depth!$A$2:$B$36,2,FALSE)</f>
        <v>0</v>
      </c>
      <c r="AE262" s="4" t="str">
        <f t="shared" si="28"/>
        <v>0</v>
      </c>
      <c r="AF262" s="4" t="e">
        <f>VLOOKUP(AE262,Days!$D$2:$E$199,2,FALSE)</f>
        <v>#N/A</v>
      </c>
      <c r="AG262" s="4">
        <f t="shared" si="29"/>
        <v>0</v>
      </c>
      <c r="AH262" s="4">
        <f t="shared" si="30"/>
        <v>0</v>
      </c>
      <c r="AI262" s="4">
        <f t="shared" si="31"/>
        <v>0</v>
      </c>
      <c r="AJ262" s="4">
        <f t="shared" si="32"/>
        <v>0</v>
      </c>
      <c r="AK262" s="4">
        <f t="shared" si="33"/>
        <v>0</v>
      </c>
      <c r="AL262" s="8">
        <f t="shared" si="34"/>
        <v>0</v>
      </c>
    </row>
    <row r="263" spans="1:38" x14ac:dyDescent="0.25">
      <c r="A263" s="5"/>
      <c r="B263" s="5"/>
      <c r="C263" s="5"/>
      <c r="D263" s="5"/>
      <c r="E263" s="5"/>
      <c r="F263" s="5"/>
      <c r="G263" s="5"/>
      <c r="H263" s="5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5"/>
      <c r="T263" s="5"/>
      <c r="U263" s="6"/>
      <c r="V263" s="6"/>
      <c r="W263" s="9" t="e">
        <f>VLOOKUP(F263,'Rental Loss'!$A$2:$D$34,4,FALSE)</f>
        <v>#N/A</v>
      </c>
      <c r="X263" s="4" t="e">
        <f>VLOOKUP(F263,'Percent Owner Occupied'!$A$2:$B$34,2,FALSE)</f>
        <v>#N/A</v>
      </c>
      <c r="Y263" s="4" t="e">
        <f>VLOOKUP(F263,'Rental Loss'!$A$2:$C$34,3,FALSE)</f>
        <v>#N/A</v>
      </c>
      <c r="Z263" s="4" t="e">
        <f>VLOOKUP(F263,'Wage and Capital Related Income'!$A$2:$C$34,3,FALSE)</f>
        <v>#N/A</v>
      </c>
      <c r="AA263" s="4" t="e">
        <f>VLOOKUP(F263,'Recapture Features'!$A$2:$D$34,4,FALSE)</f>
        <v>#N/A</v>
      </c>
      <c r="AB263" s="4" t="e">
        <f>VLOOKUP(F263,'Wage and Capital Related Income'!$A$2:$D$34,4,FALSE)</f>
        <v>#N/A</v>
      </c>
      <c r="AC263" s="4" t="e">
        <f>VLOOKUP(F263,'Recapture Features'!$A$2:$B$34,2,FALSE)</f>
        <v>#N/A</v>
      </c>
      <c r="AD263" s="4">
        <f>VLOOKUP(INT(U263),Depth!$A$2:$B$36,2,FALSE)</f>
        <v>0</v>
      </c>
      <c r="AE263" s="4" t="str">
        <f t="shared" si="28"/>
        <v>0</v>
      </c>
      <c r="AF263" s="4" t="e">
        <f>VLOOKUP(AE263,Days!$D$2:$E$199,2,FALSE)</f>
        <v>#N/A</v>
      </c>
      <c r="AG263" s="4">
        <f t="shared" si="29"/>
        <v>0</v>
      </c>
      <c r="AH263" s="4">
        <f t="shared" si="30"/>
        <v>0</v>
      </c>
      <c r="AI263" s="4">
        <f t="shared" si="31"/>
        <v>0</v>
      </c>
      <c r="AJ263" s="4">
        <f t="shared" si="32"/>
        <v>0</v>
      </c>
      <c r="AK263" s="4">
        <f t="shared" si="33"/>
        <v>0</v>
      </c>
      <c r="AL263" s="8">
        <f t="shared" si="34"/>
        <v>0</v>
      </c>
    </row>
    <row r="264" spans="1:38" x14ac:dyDescent="0.25">
      <c r="A264" s="5"/>
      <c r="B264" s="5"/>
      <c r="C264" s="5"/>
      <c r="D264" s="5"/>
      <c r="E264" s="5"/>
      <c r="F264" s="5"/>
      <c r="G264" s="5"/>
      <c r="H264" s="5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5"/>
      <c r="T264" s="5"/>
      <c r="U264" s="6"/>
      <c r="V264" s="6"/>
      <c r="W264" s="9" t="e">
        <f>VLOOKUP(F264,'Rental Loss'!$A$2:$D$34,4,FALSE)</f>
        <v>#N/A</v>
      </c>
      <c r="X264" s="4" t="e">
        <f>VLOOKUP(F264,'Percent Owner Occupied'!$A$2:$B$34,2,FALSE)</f>
        <v>#N/A</v>
      </c>
      <c r="Y264" s="4" t="e">
        <f>VLOOKUP(F264,'Rental Loss'!$A$2:$C$34,3,FALSE)</f>
        <v>#N/A</v>
      </c>
      <c r="Z264" s="4" t="e">
        <f>VLOOKUP(F264,'Wage and Capital Related Income'!$A$2:$C$34,3,FALSE)</f>
        <v>#N/A</v>
      </c>
      <c r="AA264" s="4" t="e">
        <f>VLOOKUP(F264,'Recapture Features'!$A$2:$D$34,4,FALSE)</f>
        <v>#N/A</v>
      </c>
      <c r="AB264" s="4" t="e">
        <f>VLOOKUP(F264,'Wage and Capital Related Income'!$A$2:$D$34,4,FALSE)</f>
        <v>#N/A</v>
      </c>
      <c r="AC264" s="4" t="e">
        <f>VLOOKUP(F264,'Recapture Features'!$A$2:$B$34,2,FALSE)</f>
        <v>#N/A</v>
      </c>
      <c r="AD264" s="4">
        <f>VLOOKUP(INT(U264),Depth!$A$2:$B$36,2,FALSE)</f>
        <v>0</v>
      </c>
      <c r="AE264" s="4" t="str">
        <f t="shared" si="28"/>
        <v>0</v>
      </c>
      <c r="AF264" s="4" t="e">
        <f>VLOOKUP(AE264,Days!$D$2:$E$199,2,FALSE)</f>
        <v>#N/A</v>
      </c>
      <c r="AG264" s="4">
        <f t="shared" si="29"/>
        <v>0</v>
      </c>
      <c r="AH264" s="4">
        <f t="shared" si="30"/>
        <v>0</v>
      </c>
      <c r="AI264" s="4">
        <f t="shared" si="31"/>
        <v>0</v>
      </c>
      <c r="AJ264" s="4">
        <f t="shared" si="32"/>
        <v>0</v>
      </c>
      <c r="AK264" s="4">
        <f t="shared" si="33"/>
        <v>0</v>
      </c>
      <c r="AL264" s="8">
        <f t="shared" si="34"/>
        <v>0</v>
      </c>
    </row>
    <row r="265" spans="1:38" x14ac:dyDescent="0.25">
      <c r="A265" s="5"/>
      <c r="B265" s="5"/>
      <c r="C265" s="5"/>
      <c r="D265" s="5"/>
      <c r="E265" s="5"/>
      <c r="F265" s="5"/>
      <c r="G265" s="5"/>
      <c r="H265" s="5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5"/>
      <c r="T265" s="5"/>
      <c r="U265" s="6"/>
      <c r="V265" s="6"/>
      <c r="W265" s="9" t="e">
        <f>VLOOKUP(F265,'Rental Loss'!$A$2:$D$34,4,FALSE)</f>
        <v>#N/A</v>
      </c>
      <c r="X265" s="4" t="e">
        <f>VLOOKUP(F265,'Percent Owner Occupied'!$A$2:$B$34,2,FALSE)</f>
        <v>#N/A</v>
      </c>
      <c r="Y265" s="4" t="e">
        <f>VLOOKUP(F265,'Rental Loss'!$A$2:$C$34,3,FALSE)</f>
        <v>#N/A</v>
      </c>
      <c r="Z265" s="4" t="e">
        <f>VLOOKUP(F265,'Wage and Capital Related Income'!$A$2:$C$34,3,FALSE)</f>
        <v>#N/A</v>
      </c>
      <c r="AA265" s="4" t="e">
        <f>VLOOKUP(F265,'Recapture Features'!$A$2:$D$34,4,FALSE)</f>
        <v>#N/A</v>
      </c>
      <c r="AB265" s="4" t="e">
        <f>VLOOKUP(F265,'Wage and Capital Related Income'!$A$2:$D$34,4,FALSE)</f>
        <v>#N/A</v>
      </c>
      <c r="AC265" s="4" t="e">
        <f>VLOOKUP(F265,'Recapture Features'!$A$2:$B$34,2,FALSE)</f>
        <v>#N/A</v>
      </c>
      <c r="AD265" s="4">
        <f>VLOOKUP(INT(U265),Depth!$A$2:$B$36,2,FALSE)</f>
        <v>0</v>
      </c>
      <c r="AE265" s="4" t="str">
        <f t="shared" si="28"/>
        <v>0</v>
      </c>
      <c r="AF265" s="4" t="e">
        <f>VLOOKUP(AE265,Days!$D$2:$E$199,2,FALSE)</f>
        <v>#N/A</v>
      </c>
      <c r="AG265" s="4">
        <f t="shared" si="29"/>
        <v>0</v>
      </c>
      <c r="AH265" s="4">
        <f t="shared" si="30"/>
        <v>0</v>
      </c>
      <c r="AI265" s="4">
        <f t="shared" si="31"/>
        <v>0</v>
      </c>
      <c r="AJ265" s="4">
        <f t="shared" si="32"/>
        <v>0</v>
      </c>
      <c r="AK265" s="4">
        <f t="shared" si="33"/>
        <v>0</v>
      </c>
      <c r="AL265" s="8">
        <f t="shared" si="34"/>
        <v>0</v>
      </c>
    </row>
    <row r="266" spans="1:38" x14ac:dyDescent="0.25">
      <c r="A266" s="5"/>
      <c r="B266" s="5"/>
      <c r="C266" s="5"/>
      <c r="D266" s="5"/>
      <c r="E266" s="5"/>
      <c r="F266" s="5"/>
      <c r="G266" s="5"/>
      <c r="H266" s="5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5"/>
      <c r="T266" s="5"/>
      <c r="U266" s="6"/>
      <c r="V266" s="6"/>
      <c r="W266" s="9" t="e">
        <f>VLOOKUP(F266,'Rental Loss'!$A$2:$D$34,4,FALSE)</f>
        <v>#N/A</v>
      </c>
      <c r="X266" s="4" t="e">
        <f>VLOOKUP(F266,'Percent Owner Occupied'!$A$2:$B$34,2,FALSE)</f>
        <v>#N/A</v>
      </c>
      <c r="Y266" s="4" t="e">
        <f>VLOOKUP(F266,'Rental Loss'!$A$2:$C$34,3,FALSE)</f>
        <v>#N/A</v>
      </c>
      <c r="Z266" s="4" t="e">
        <f>VLOOKUP(F266,'Wage and Capital Related Income'!$A$2:$C$34,3,FALSE)</f>
        <v>#N/A</v>
      </c>
      <c r="AA266" s="4" t="e">
        <f>VLOOKUP(F266,'Recapture Features'!$A$2:$D$34,4,FALSE)</f>
        <v>#N/A</v>
      </c>
      <c r="AB266" s="4" t="e">
        <f>VLOOKUP(F266,'Wage and Capital Related Income'!$A$2:$D$34,4,FALSE)</f>
        <v>#N/A</v>
      </c>
      <c r="AC266" s="4" t="e">
        <f>VLOOKUP(F266,'Recapture Features'!$A$2:$B$34,2,FALSE)</f>
        <v>#N/A</v>
      </c>
      <c r="AD266" s="4">
        <f>VLOOKUP(INT(U266),Depth!$A$2:$B$36,2,FALSE)</f>
        <v>0</v>
      </c>
      <c r="AE266" s="4" t="str">
        <f t="shared" si="28"/>
        <v>0</v>
      </c>
      <c r="AF266" s="4" t="e">
        <f>VLOOKUP(AE266,Days!$D$2:$E$199,2,FALSE)</f>
        <v>#N/A</v>
      </c>
      <c r="AG266" s="4">
        <f t="shared" si="29"/>
        <v>0</v>
      </c>
      <c r="AH266" s="4">
        <f t="shared" si="30"/>
        <v>0</v>
      </c>
      <c r="AI266" s="4">
        <f t="shared" si="31"/>
        <v>0</v>
      </c>
      <c r="AJ266" s="4">
        <f t="shared" si="32"/>
        <v>0</v>
      </c>
      <c r="AK266" s="4">
        <f t="shared" si="33"/>
        <v>0</v>
      </c>
      <c r="AL266" s="8">
        <f t="shared" si="34"/>
        <v>0</v>
      </c>
    </row>
    <row r="267" spans="1:38" x14ac:dyDescent="0.25">
      <c r="A267" s="5"/>
      <c r="B267" s="5"/>
      <c r="C267" s="5"/>
      <c r="D267" s="5"/>
      <c r="E267" s="5"/>
      <c r="F267" s="5"/>
      <c r="G267" s="5"/>
      <c r="H267" s="5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5"/>
      <c r="T267" s="5"/>
      <c r="U267" s="6"/>
      <c r="V267" s="6"/>
      <c r="W267" s="9" t="e">
        <f>VLOOKUP(F267,'Rental Loss'!$A$2:$D$34,4,FALSE)</f>
        <v>#N/A</v>
      </c>
      <c r="X267" s="4" t="e">
        <f>VLOOKUP(F267,'Percent Owner Occupied'!$A$2:$B$34,2,FALSE)</f>
        <v>#N/A</v>
      </c>
      <c r="Y267" s="4" t="e">
        <f>VLOOKUP(F267,'Rental Loss'!$A$2:$C$34,3,FALSE)</f>
        <v>#N/A</v>
      </c>
      <c r="Z267" s="4" t="e">
        <f>VLOOKUP(F267,'Wage and Capital Related Income'!$A$2:$C$34,3,FALSE)</f>
        <v>#N/A</v>
      </c>
      <c r="AA267" s="4" t="e">
        <f>VLOOKUP(F267,'Recapture Features'!$A$2:$D$34,4,FALSE)</f>
        <v>#N/A</v>
      </c>
      <c r="AB267" s="4" t="e">
        <f>VLOOKUP(F267,'Wage and Capital Related Income'!$A$2:$D$34,4,FALSE)</f>
        <v>#N/A</v>
      </c>
      <c r="AC267" s="4" t="e">
        <f>VLOOKUP(F267,'Recapture Features'!$A$2:$B$34,2,FALSE)</f>
        <v>#N/A</v>
      </c>
      <c r="AD267" s="4">
        <f>VLOOKUP(INT(U267),Depth!$A$2:$B$36,2,FALSE)</f>
        <v>0</v>
      </c>
      <c r="AE267" s="4" t="str">
        <f t="shared" si="28"/>
        <v>0</v>
      </c>
      <c r="AF267" s="4" t="e">
        <f>VLOOKUP(AE267,Days!$D$2:$E$199,2,FALSE)</f>
        <v>#N/A</v>
      </c>
      <c r="AG267" s="4">
        <f t="shared" si="29"/>
        <v>0</v>
      </c>
      <c r="AH267" s="4">
        <f t="shared" si="30"/>
        <v>0</v>
      </c>
      <c r="AI267" s="4">
        <f t="shared" si="31"/>
        <v>0</v>
      </c>
      <c r="AJ267" s="4">
        <f t="shared" si="32"/>
        <v>0</v>
      </c>
      <c r="AK267" s="4">
        <f t="shared" si="33"/>
        <v>0</v>
      </c>
      <c r="AL267" s="8">
        <f t="shared" si="34"/>
        <v>0</v>
      </c>
    </row>
    <row r="268" spans="1:38" x14ac:dyDescent="0.25">
      <c r="A268" s="5"/>
      <c r="B268" s="5"/>
      <c r="C268" s="5"/>
      <c r="D268" s="5"/>
      <c r="E268" s="5"/>
      <c r="F268" s="5"/>
      <c r="G268" s="5"/>
      <c r="H268" s="5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5"/>
      <c r="T268" s="5"/>
      <c r="U268" s="6"/>
      <c r="V268" s="6"/>
      <c r="W268" s="9" t="e">
        <f>VLOOKUP(F268,'Rental Loss'!$A$2:$D$34,4,FALSE)</f>
        <v>#N/A</v>
      </c>
      <c r="X268" s="4" t="e">
        <f>VLOOKUP(F268,'Percent Owner Occupied'!$A$2:$B$34,2,FALSE)</f>
        <v>#N/A</v>
      </c>
      <c r="Y268" s="4" t="e">
        <f>VLOOKUP(F268,'Rental Loss'!$A$2:$C$34,3,FALSE)</f>
        <v>#N/A</v>
      </c>
      <c r="Z268" s="4" t="e">
        <f>VLOOKUP(F268,'Wage and Capital Related Income'!$A$2:$C$34,3,FALSE)</f>
        <v>#N/A</v>
      </c>
      <c r="AA268" s="4" t="e">
        <f>VLOOKUP(F268,'Recapture Features'!$A$2:$D$34,4,FALSE)</f>
        <v>#N/A</v>
      </c>
      <c r="AB268" s="4" t="e">
        <f>VLOOKUP(F268,'Wage and Capital Related Income'!$A$2:$D$34,4,FALSE)</f>
        <v>#N/A</v>
      </c>
      <c r="AC268" s="4" t="e">
        <f>VLOOKUP(F268,'Recapture Features'!$A$2:$B$34,2,FALSE)</f>
        <v>#N/A</v>
      </c>
      <c r="AD268" s="4">
        <f>VLOOKUP(INT(U268),Depth!$A$2:$B$36,2,FALSE)</f>
        <v>0</v>
      </c>
      <c r="AE268" s="4" t="str">
        <f t="shared" si="28"/>
        <v>0</v>
      </c>
      <c r="AF268" s="4" t="e">
        <f>VLOOKUP(AE268,Days!$D$2:$E$199,2,FALSE)</f>
        <v>#N/A</v>
      </c>
      <c r="AG268" s="4">
        <f t="shared" si="29"/>
        <v>0</v>
      </c>
      <c r="AH268" s="4">
        <f t="shared" si="30"/>
        <v>0</v>
      </c>
      <c r="AI268" s="4">
        <f t="shared" si="31"/>
        <v>0</v>
      </c>
      <c r="AJ268" s="4">
        <f t="shared" si="32"/>
        <v>0</v>
      </c>
      <c r="AK268" s="4">
        <f t="shared" si="33"/>
        <v>0</v>
      </c>
      <c r="AL268" s="8">
        <f t="shared" si="34"/>
        <v>0</v>
      </c>
    </row>
    <row r="269" spans="1:38" x14ac:dyDescent="0.25">
      <c r="A269" s="5"/>
      <c r="B269" s="5"/>
      <c r="C269" s="5"/>
      <c r="D269" s="5"/>
      <c r="E269" s="5"/>
      <c r="F269" s="5"/>
      <c r="G269" s="5"/>
      <c r="H269" s="5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5"/>
      <c r="T269" s="5"/>
      <c r="U269" s="6"/>
      <c r="V269" s="6"/>
      <c r="W269" s="9" t="e">
        <f>VLOOKUP(F269,'Rental Loss'!$A$2:$D$34,4,FALSE)</f>
        <v>#N/A</v>
      </c>
      <c r="X269" s="4" t="e">
        <f>VLOOKUP(F269,'Percent Owner Occupied'!$A$2:$B$34,2,FALSE)</f>
        <v>#N/A</v>
      </c>
      <c r="Y269" s="4" t="e">
        <f>VLOOKUP(F269,'Rental Loss'!$A$2:$C$34,3,FALSE)</f>
        <v>#N/A</v>
      </c>
      <c r="Z269" s="4" t="e">
        <f>VLOOKUP(F269,'Wage and Capital Related Income'!$A$2:$C$34,3,FALSE)</f>
        <v>#N/A</v>
      </c>
      <c r="AA269" s="4" t="e">
        <f>VLOOKUP(F269,'Recapture Features'!$A$2:$D$34,4,FALSE)</f>
        <v>#N/A</v>
      </c>
      <c r="AB269" s="4" t="e">
        <f>VLOOKUP(F269,'Wage and Capital Related Income'!$A$2:$D$34,4,FALSE)</f>
        <v>#N/A</v>
      </c>
      <c r="AC269" s="4" t="e">
        <f>VLOOKUP(F269,'Recapture Features'!$A$2:$B$34,2,FALSE)</f>
        <v>#N/A</v>
      </c>
      <c r="AD269" s="4">
        <f>VLOOKUP(INT(U269),Depth!$A$2:$B$36,2,FALSE)</f>
        <v>0</v>
      </c>
      <c r="AE269" s="4" t="str">
        <f t="shared" si="28"/>
        <v>0</v>
      </c>
      <c r="AF269" s="4" t="e">
        <f>VLOOKUP(AE269,Days!$D$2:$E$199,2,FALSE)</f>
        <v>#N/A</v>
      </c>
      <c r="AG269" s="4">
        <f t="shared" si="29"/>
        <v>0</v>
      </c>
      <c r="AH269" s="4">
        <f t="shared" si="30"/>
        <v>0</v>
      </c>
      <c r="AI269" s="4">
        <f t="shared" si="31"/>
        <v>0</v>
      </c>
      <c r="AJ269" s="4">
        <f t="shared" si="32"/>
        <v>0</v>
      </c>
      <c r="AK269" s="4">
        <f t="shared" si="33"/>
        <v>0</v>
      </c>
      <c r="AL269" s="8">
        <f t="shared" si="34"/>
        <v>0</v>
      </c>
    </row>
    <row r="270" spans="1:38" x14ac:dyDescent="0.25">
      <c r="A270" s="5"/>
      <c r="B270" s="5"/>
      <c r="C270" s="5"/>
      <c r="D270" s="5"/>
      <c r="E270" s="5"/>
      <c r="F270" s="5"/>
      <c r="G270" s="5"/>
      <c r="H270" s="5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5"/>
      <c r="T270" s="5"/>
      <c r="U270" s="6"/>
      <c r="V270" s="6"/>
      <c r="W270" s="9" t="e">
        <f>VLOOKUP(F270,'Rental Loss'!$A$2:$D$34,4,FALSE)</f>
        <v>#N/A</v>
      </c>
      <c r="X270" s="4" t="e">
        <f>VLOOKUP(F270,'Percent Owner Occupied'!$A$2:$B$34,2,FALSE)</f>
        <v>#N/A</v>
      </c>
      <c r="Y270" s="4" t="e">
        <f>VLOOKUP(F270,'Rental Loss'!$A$2:$C$34,3,FALSE)</f>
        <v>#N/A</v>
      </c>
      <c r="Z270" s="4" t="e">
        <f>VLOOKUP(F270,'Wage and Capital Related Income'!$A$2:$C$34,3,FALSE)</f>
        <v>#N/A</v>
      </c>
      <c r="AA270" s="4" t="e">
        <f>VLOOKUP(F270,'Recapture Features'!$A$2:$D$34,4,FALSE)</f>
        <v>#N/A</v>
      </c>
      <c r="AB270" s="4" t="e">
        <f>VLOOKUP(F270,'Wage and Capital Related Income'!$A$2:$D$34,4,FALSE)</f>
        <v>#N/A</v>
      </c>
      <c r="AC270" s="4" t="e">
        <f>VLOOKUP(F270,'Recapture Features'!$A$2:$B$34,2,FALSE)</f>
        <v>#N/A</v>
      </c>
      <c r="AD270" s="4">
        <f>VLOOKUP(INT(U270),Depth!$A$2:$B$36,2,FALSE)</f>
        <v>0</v>
      </c>
      <c r="AE270" s="4" t="str">
        <f t="shared" si="28"/>
        <v>0</v>
      </c>
      <c r="AF270" s="4" t="e">
        <f>VLOOKUP(AE270,Days!$D$2:$E$199,2,FALSE)</f>
        <v>#N/A</v>
      </c>
      <c r="AG270" s="4">
        <f t="shared" si="29"/>
        <v>0</v>
      </c>
      <c r="AH270" s="4">
        <f t="shared" si="30"/>
        <v>0</v>
      </c>
      <c r="AI270" s="4">
        <f t="shared" si="31"/>
        <v>0</v>
      </c>
      <c r="AJ270" s="4">
        <f t="shared" si="32"/>
        <v>0</v>
      </c>
      <c r="AK270" s="4">
        <f t="shared" si="33"/>
        <v>0</v>
      </c>
      <c r="AL270" s="8">
        <f t="shared" si="34"/>
        <v>0</v>
      </c>
    </row>
    <row r="271" spans="1:38" x14ac:dyDescent="0.25">
      <c r="A271" s="5"/>
      <c r="B271" s="5"/>
      <c r="C271" s="5"/>
      <c r="D271" s="5"/>
      <c r="E271" s="5"/>
      <c r="F271" s="5"/>
      <c r="G271" s="5"/>
      <c r="H271" s="5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5"/>
      <c r="T271" s="5"/>
      <c r="U271" s="6"/>
      <c r="V271" s="6"/>
      <c r="W271" s="9" t="e">
        <f>VLOOKUP(F271,'Rental Loss'!$A$2:$D$34,4,FALSE)</f>
        <v>#N/A</v>
      </c>
      <c r="X271" s="4" t="e">
        <f>VLOOKUP(F271,'Percent Owner Occupied'!$A$2:$B$34,2,FALSE)</f>
        <v>#N/A</v>
      </c>
      <c r="Y271" s="4" t="e">
        <f>VLOOKUP(F271,'Rental Loss'!$A$2:$C$34,3,FALSE)</f>
        <v>#N/A</v>
      </c>
      <c r="Z271" s="4" t="e">
        <f>VLOOKUP(F271,'Wage and Capital Related Income'!$A$2:$C$34,3,FALSE)</f>
        <v>#N/A</v>
      </c>
      <c r="AA271" s="4" t="e">
        <f>VLOOKUP(F271,'Recapture Features'!$A$2:$D$34,4,FALSE)</f>
        <v>#N/A</v>
      </c>
      <c r="AB271" s="4" t="e">
        <f>VLOOKUP(F271,'Wage and Capital Related Income'!$A$2:$D$34,4,FALSE)</f>
        <v>#N/A</v>
      </c>
      <c r="AC271" s="4" t="e">
        <f>VLOOKUP(F271,'Recapture Features'!$A$2:$B$34,2,FALSE)</f>
        <v>#N/A</v>
      </c>
      <c r="AD271" s="4">
        <f>VLOOKUP(INT(U271),Depth!$A$2:$B$36,2,FALSE)</f>
        <v>0</v>
      </c>
      <c r="AE271" s="4" t="str">
        <f t="shared" si="28"/>
        <v>0</v>
      </c>
      <c r="AF271" s="4" t="e">
        <f>VLOOKUP(AE271,Days!$D$2:$E$199,2,FALSE)</f>
        <v>#N/A</v>
      </c>
      <c r="AG271" s="4">
        <f t="shared" si="29"/>
        <v>0</v>
      </c>
      <c r="AH271" s="4">
        <f t="shared" si="30"/>
        <v>0</v>
      </c>
      <c r="AI271" s="4">
        <f t="shared" si="31"/>
        <v>0</v>
      </c>
      <c r="AJ271" s="4">
        <f t="shared" si="32"/>
        <v>0</v>
      </c>
      <c r="AK271" s="4">
        <f t="shared" si="33"/>
        <v>0</v>
      </c>
      <c r="AL271" s="8">
        <f t="shared" si="34"/>
        <v>0</v>
      </c>
    </row>
    <row r="272" spans="1:38" x14ac:dyDescent="0.25">
      <c r="A272" s="5"/>
      <c r="B272" s="5"/>
      <c r="C272" s="5"/>
      <c r="D272" s="5"/>
      <c r="E272" s="5"/>
      <c r="F272" s="5"/>
      <c r="G272" s="5"/>
      <c r="H272" s="5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5"/>
      <c r="T272" s="5"/>
      <c r="U272" s="6"/>
      <c r="V272" s="6"/>
      <c r="W272" s="9" t="e">
        <f>VLOOKUP(F272,'Rental Loss'!$A$2:$D$34,4,FALSE)</f>
        <v>#N/A</v>
      </c>
      <c r="X272" s="4" t="e">
        <f>VLOOKUP(F272,'Percent Owner Occupied'!$A$2:$B$34,2,FALSE)</f>
        <v>#N/A</v>
      </c>
      <c r="Y272" s="4" t="e">
        <f>VLOOKUP(F272,'Rental Loss'!$A$2:$C$34,3,FALSE)</f>
        <v>#N/A</v>
      </c>
      <c r="Z272" s="4" t="e">
        <f>VLOOKUP(F272,'Wage and Capital Related Income'!$A$2:$C$34,3,FALSE)</f>
        <v>#N/A</v>
      </c>
      <c r="AA272" s="4" t="e">
        <f>VLOOKUP(F272,'Recapture Features'!$A$2:$D$34,4,FALSE)</f>
        <v>#N/A</v>
      </c>
      <c r="AB272" s="4" t="e">
        <f>VLOOKUP(F272,'Wage and Capital Related Income'!$A$2:$D$34,4,FALSE)</f>
        <v>#N/A</v>
      </c>
      <c r="AC272" s="4" t="e">
        <f>VLOOKUP(F272,'Recapture Features'!$A$2:$B$34,2,FALSE)</f>
        <v>#N/A</v>
      </c>
      <c r="AD272" s="4">
        <f>VLOOKUP(INT(U272),Depth!$A$2:$B$36,2,FALSE)</f>
        <v>0</v>
      </c>
      <c r="AE272" s="4" t="str">
        <f t="shared" si="28"/>
        <v>0</v>
      </c>
      <c r="AF272" s="4" t="e">
        <f>VLOOKUP(AE272,Days!$D$2:$E$199,2,FALSE)</f>
        <v>#N/A</v>
      </c>
      <c r="AG272" s="4">
        <f t="shared" si="29"/>
        <v>0</v>
      </c>
      <c r="AH272" s="4">
        <f t="shared" si="30"/>
        <v>0</v>
      </c>
      <c r="AI272" s="4">
        <f t="shared" si="31"/>
        <v>0</v>
      </c>
      <c r="AJ272" s="4">
        <f t="shared" si="32"/>
        <v>0</v>
      </c>
      <c r="AK272" s="4">
        <f t="shared" si="33"/>
        <v>0</v>
      </c>
      <c r="AL272" s="8">
        <f t="shared" si="34"/>
        <v>0</v>
      </c>
    </row>
    <row r="273" spans="1:38" x14ac:dyDescent="0.25">
      <c r="A273" s="5"/>
      <c r="B273" s="5"/>
      <c r="C273" s="5"/>
      <c r="D273" s="5"/>
      <c r="E273" s="5"/>
      <c r="F273" s="5"/>
      <c r="G273" s="5"/>
      <c r="H273" s="5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5"/>
      <c r="T273" s="5"/>
      <c r="U273" s="6"/>
      <c r="V273" s="6"/>
      <c r="W273" s="9" t="e">
        <f>VLOOKUP(F273,'Rental Loss'!$A$2:$D$34,4,FALSE)</f>
        <v>#N/A</v>
      </c>
      <c r="X273" s="4" t="e">
        <f>VLOOKUP(F273,'Percent Owner Occupied'!$A$2:$B$34,2,FALSE)</f>
        <v>#N/A</v>
      </c>
      <c r="Y273" s="4" t="e">
        <f>VLOOKUP(F273,'Rental Loss'!$A$2:$C$34,3,FALSE)</f>
        <v>#N/A</v>
      </c>
      <c r="Z273" s="4" t="e">
        <f>VLOOKUP(F273,'Wage and Capital Related Income'!$A$2:$C$34,3,FALSE)</f>
        <v>#N/A</v>
      </c>
      <c r="AA273" s="4" t="e">
        <f>VLOOKUP(F273,'Recapture Features'!$A$2:$D$34,4,FALSE)</f>
        <v>#N/A</v>
      </c>
      <c r="AB273" s="4" t="e">
        <f>VLOOKUP(F273,'Wage and Capital Related Income'!$A$2:$D$34,4,FALSE)</f>
        <v>#N/A</v>
      </c>
      <c r="AC273" s="4" t="e">
        <f>VLOOKUP(F273,'Recapture Features'!$A$2:$B$34,2,FALSE)</f>
        <v>#N/A</v>
      </c>
      <c r="AD273" s="4">
        <f>VLOOKUP(INT(U273),Depth!$A$2:$B$36,2,FALSE)</f>
        <v>0</v>
      </c>
      <c r="AE273" s="4" t="str">
        <f t="shared" si="28"/>
        <v>0</v>
      </c>
      <c r="AF273" s="4" t="e">
        <f>VLOOKUP(AE273,Days!$D$2:$E$199,2,FALSE)</f>
        <v>#N/A</v>
      </c>
      <c r="AG273" s="4">
        <f t="shared" si="29"/>
        <v>0</v>
      </c>
      <c r="AH273" s="4">
        <f t="shared" si="30"/>
        <v>0</v>
      </c>
      <c r="AI273" s="4">
        <f t="shared" si="31"/>
        <v>0</v>
      </c>
      <c r="AJ273" s="4">
        <f t="shared" si="32"/>
        <v>0</v>
      </c>
      <c r="AK273" s="4">
        <f t="shared" si="33"/>
        <v>0</v>
      </c>
      <c r="AL273" s="8">
        <f t="shared" si="34"/>
        <v>0</v>
      </c>
    </row>
    <row r="274" spans="1:38" x14ac:dyDescent="0.25">
      <c r="A274" s="5"/>
      <c r="B274" s="5"/>
      <c r="C274" s="5"/>
      <c r="D274" s="5"/>
      <c r="E274" s="5"/>
      <c r="F274" s="5"/>
      <c r="G274" s="5"/>
      <c r="H274" s="5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5"/>
      <c r="T274" s="5"/>
      <c r="U274" s="6"/>
      <c r="V274" s="6"/>
      <c r="W274" s="9" t="e">
        <f>VLOOKUP(F274,'Rental Loss'!$A$2:$D$34,4,FALSE)</f>
        <v>#N/A</v>
      </c>
      <c r="X274" s="4" t="e">
        <f>VLOOKUP(F274,'Percent Owner Occupied'!$A$2:$B$34,2,FALSE)</f>
        <v>#N/A</v>
      </c>
      <c r="Y274" s="4" t="e">
        <f>VLOOKUP(F274,'Rental Loss'!$A$2:$C$34,3,FALSE)</f>
        <v>#N/A</v>
      </c>
      <c r="Z274" s="4" t="e">
        <f>VLOOKUP(F274,'Wage and Capital Related Income'!$A$2:$C$34,3,FALSE)</f>
        <v>#N/A</v>
      </c>
      <c r="AA274" s="4" t="e">
        <f>VLOOKUP(F274,'Recapture Features'!$A$2:$D$34,4,FALSE)</f>
        <v>#N/A</v>
      </c>
      <c r="AB274" s="4" t="e">
        <f>VLOOKUP(F274,'Wage and Capital Related Income'!$A$2:$D$34,4,FALSE)</f>
        <v>#N/A</v>
      </c>
      <c r="AC274" s="4" t="e">
        <f>VLOOKUP(F274,'Recapture Features'!$A$2:$B$34,2,FALSE)</f>
        <v>#N/A</v>
      </c>
      <c r="AD274" s="4">
        <f>VLOOKUP(INT(U274),Depth!$A$2:$B$36,2,FALSE)</f>
        <v>0</v>
      </c>
      <c r="AE274" s="4" t="str">
        <f t="shared" si="28"/>
        <v>0</v>
      </c>
      <c r="AF274" s="4" t="e">
        <f>VLOOKUP(AE274,Days!$D$2:$E$199,2,FALSE)</f>
        <v>#N/A</v>
      </c>
      <c r="AG274" s="4">
        <f t="shared" si="29"/>
        <v>0</v>
      </c>
      <c r="AH274" s="4">
        <f t="shared" si="30"/>
        <v>0</v>
      </c>
      <c r="AI274" s="4">
        <f t="shared" si="31"/>
        <v>0</v>
      </c>
      <c r="AJ274" s="4">
        <f t="shared" si="32"/>
        <v>0</v>
      </c>
      <c r="AK274" s="4">
        <f t="shared" si="33"/>
        <v>0</v>
      </c>
      <c r="AL274" s="8">
        <f t="shared" si="34"/>
        <v>0</v>
      </c>
    </row>
    <row r="275" spans="1:38" x14ac:dyDescent="0.25">
      <c r="A275" s="5"/>
      <c r="B275" s="5"/>
      <c r="C275" s="5"/>
      <c r="D275" s="5"/>
      <c r="E275" s="5"/>
      <c r="F275" s="5"/>
      <c r="G275" s="5"/>
      <c r="H275" s="5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5"/>
      <c r="T275" s="5"/>
      <c r="U275" s="6"/>
      <c r="V275" s="6"/>
      <c r="W275" s="9" t="e">
        <f>VLOOKUP(F275,'Rental Loss'!$A$2:$D$34,4,FALSE)</f>
        <v>#N/A</v>
      </c>
      <c r="X275" s="4" t="e">
        <f>VLOOKUP(F275,'Percent Owner Occupied'!$A$2:$B$34,2,FALSE)</f>
        <v>#N/A</v>
      </c>
      <c r="Y275" s="4" t="e">
        <f>VLOOKUP(F275,'Rental Loss'!$A$2:$C$34,3,FALSE)</f>
        <v>#N/A</v>
      </c>
      <c r="Z275" s="4" t="e">
        <f>VLOOKUP(F275,'Wage and Capital Related Income'!$A$2:$C$34,3,FALSE)</f>
        <v>#N/A</v>
      </c>
      <c r="AA275" s="4" t="e">
        <f>VLOOKUP(F275,'Recapture Features'!$A$2:$D$34,4,FALSE)</f>
        <v>#N/A</v>
      </c>
      <c r="AB275" s="4" t="e">
        <f>VLOOKUP(F275,'Wage and Capital Related Income'!$A$2:$D$34,4,FALSE)</f>
        <v>#N/A</v>
      </c>
      <c r="AC275" s="4" t="e">
        <f>VLOOKUP(F275,'Recapture Features'!$A$2:$B$34,2,FALSE)</f>
        <v>#N/A</v>
      </c>
      <c r="AD275" s="4">
        <f>VLOOKUP(INT(U275),Depth!$A$2:$B$36,2,FALSE)</f>
        <v>0</v>
      </c>
      <c r="AE275" s="4" t="str">
        <f t="shared" si="28"/>
        <v>0</v>
      </c>
      <c r="AF275" s="4" t="e">
        <f>VLOOKUP(AE275,Days!$D$2:$E$199,2,FALSE)</f>
        <v>#N/A</v>
      </c>
      <c r="AG275" s="4">
        <f t="shared" si="29"/>
        <v>0</v>
      </c>
      <c r="AH275" s="4">
        <f t="shared" si="30"/>
        <v>0</v>
      </c>
      <c r="AI275" s="4">
        <f t="shared" si="31"/>
        <v>0</v>
      </c>
      <c r="AJ275" s="4">
        <f t="shared" si="32"/>
        <v>0</v>
      </c>
      <c r="AK275" s="4">
        <f t="shared" si="33"/>
        <v>0</v>
      </c>
      <c r="AL275" s="8">
        <f t="shared" si="34"/>
        <v>0</v>
      </c>
    </row>
    <row r="276" spans="1:38" x14ac:dyDescent="0.25">
      <c r="A276" s="5"/>
      <c r="B276" s="5"/>
      <c r="C276" s="5"/>
      <c r="D276" s="5"/>
      <c r="E276" s="5"/>
      <c r="F276" s="5"/>
      <c r="G276" s="5"/>
      <c r="H276" s="5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5"/>
      <c r="T276" s="5"/>
      <c r="U276" s="6"/>
      <c r="V276" s="6"/>
      <c r="W276" s="9" t="e">
        <f>VLOOKUP(F276,'Rental Loss'!$A$2:$D$34,4,FALSE)</f>
        <v>#N/A</v>
      </c>
      <c r="X276" s="4" t="e">
        <f>VLOOKUP(F276,'Percent Owner Occupied'!$A$2:$B$34,2,FALSE)</f>
        <v>#N/A</v>
      </c>
      <c r="Y276" s="4" t="e">
        <f>VLOOKUP(F276,'Rental Loss'!$A$2:$C$34,3,FALSE)</f>
        <v>#N/A</v>
      </c>
      <c r="Z276" s="4" t="e">
        <f>VLOOKUP(F276,'Wage and Capital Related Income'!$A$2:$C$34,3,FALSE)</f>
        <v>#N/A</v>
      </c>
      <c r="AA276" s="4" t="e">
        <f>VLOOKUP(F276,'Recapture Features'!$A$2:$D$34,4,FALSE)</f>
        <v>#N/A</v>
      </c>
      <c r="AB276" s="4" t="e">
        <f>VLOOKUP(F276,'Wage and Capital Related Income'!$A$2:$D$34,4,FALSE)</f>
        <v>#N/A</v>
      </c>
      <c r="AC276" s="4" t="e">
        <f>VLOOKUP(F276,'Recapture Features'!$A$2:$B$34,2,FALSE)</f>
        <v>#N/A</v>
      </c>
      <c r="AD276" s="4">
        <f>VLOOKUP(INT(U276),Depth!$A$2:$B$36,2,FALSE)</f>
        <v>0</v>
      </c>
      <c r="AE276" s="4" t="str">
        <f t="shared" si="28"/>
        <v>0</v>
      </c>
      <c r="AF276" s="4" t="e">
        <f>VLOOKUP(AE276,Days!$D$2:$E$199,2,FALSE)</f>
        <v>#N/A</v>
      </c>
      <c r="AG276" s="4">
        <f t="shared" si="29"/>
        <v>0</v>
      </c>
      <c r="AH276" s="4">
        <f t="shared" si="30"/>
        <v>0</v>
      </c>
      <c r="AI276" s="4">
        <f t="shared" si="31"/>
        <v>0</v>
      </c>
      <c r="AJ276" s="4">
        <f t="shared" si="32"/>
        <v>0</v>
      </c>
      <c r="AK276" s="4">
        <f t="shared" si="33"/>
        <v>0</v>
      </c>
      <c r="AL276" s="8">
        <f t="shared" si="34"/>
        <v>0</v>
      </c>
    </row>
    <row r="277" spans="1:38" x14ac:dyDescent="0.25">
      <c r="A277" s="5"/>
      <c r="B277" s="5"/>
      <c r="C277" s="5"/>
      <c r="D277" s="5"/>
      <c r="E277" s="5"/>
      <c r="F277" s="5"/>
      <c r="G277" s="5"/>
      <c r="H277" s="5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5"/>
      <c r="T277" s="5"/>
      <c r="U277" s="6"/>
      <c r="V277" s="6"/>
      <c r="W277" s="9" t="e">
        <f>VLOOKUP(F277,'Rental Loss'!$A$2:$D$34,4,FALSE)</f>
        <v>#N/A</v>
      </c>
      <c r="X277" s="4" t="e">
        <f>VLOOKUP(F277,'Percent Owner Occupied'!$A$2:$B$34,2,FALSE)</f>
        <v>#N/A</v>
      </c>
      <c r="Y277" s="4" t="e">
        <f>VLOOKUP(F277,'Rental Loss'!$A$2:$C$34,3,FALSE)</f>
        <v>#N/A</v>
      </c>
      <c r="Z277" s="4" t="e">
        <f>VLOOKUP(F277,'Wage and Capital Related Income'!$A$2:$C$34,3,FALSE)</f>
        <v>#N/A</v>
      </c>
      <c r="AA277" s="4" t="e">
        <f>VLOOKUP(F277,'Recapture Features'!$A$2:$D$34,4,FALSE)</f>
        <v>#N/A</v>
      </c>
      <c r="AB277" s="4" t="e">
        <f>VLOOKUP(F277,'Wage and Capital Related Income'!$A$2:$D$34,4,FALSE)</f>
        <v>#N/A</v>
      </c>
      <c r="AC277" s="4" t="e">
        <f>VLOOKUP(F277,'Recapture Features'!$A$2:$B$34,2,FALSE)</f>
        <v>#N/A</v>
      </c>
      <c r="AD277" s="4">
        <f>VLOOKUP(INT(U277),Depth!$A$2:$B$36,2,FALSE)</f>
        <v>0</v>
      </c>
      <c r="AE277" s="4" t="str">
        <f t="shared" si="28"/>
        <v>0</v>
      </c>
      <c r="AF277" s="4" t="e">
        <f>VLOOKUP(AE277,Days!$D$2:$E$199,2,FALSE)</f>
        <v>#N/A</v>
      </c>
      <c r="AG277" s="4">
        <f t="shared" si="29"/>
        <v>0</v>
      </c>
      <c r="AH277" s="4">
        <f t="shared" si="30"/>
        <v>0</v>
      </c>
      <c r="AI277" s="4">
        <f t="shared" si="31"/>
        <v>0</v>
      </c>
      <c r="AJ277" s="4">
        <f t="shared" si="32"/>
        <v>0</v>
      </c>
      <c r="AK277" s="4">
        <f t="shared" si="33"/>
        <v>0</v>
      </c>
      <c r="AL277" s="8">
        <f t="shared" si="34"/>
        <v>0</v>
      </c>
    </row>
    <row r="278" spans="1:38" x14ac:dyDescent="0.25">
      <c r="A278" s="5"/>
      <c r="B278" s="5"/>
      <c r="C278" s="5"/>
      <c r="D278" s="5"/>
      <c r="E278" s="5"/>
      <c r="F278" s="5"/>
      <c r="G278" s="5"/>
      <c r="H278" s="5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5"/>
      <c r="T278" s="5"/>
      <c r="U278" s="6"/>
      <c r="V278" s="6"/>
      <c r="W278" s="9" t="e">
        <f>VLOOKUP(F278,'Rental Loss'!$A$2:$D$34,4,FALSE)</f>
        <v>#N/A</v>
      </c>
      <c r="X278" s="4" t="e">
        <f>VLOOKUP(F278,'Percent Owner Occupied'!$A$2:$B$34,2,FALSE)</f>
        <v>#N/A</v>
      </c>
      <c r="Y278" s="4" t="e">
        <f>VLOOKUP(F278,'Rental Loss'!$A$2:$C$34,3,FALSE)</f>
        <v>#N/A</v>
      </c>
      <c r="Z278" s="4" t="e">
        <f>VLOOKUP(F278,'Wage and Capital Related Income'!$A$2:$C$34,3,FALSE)</f>
        <v>#N/A</v>
      </c>
      <c r="AA278" s="4" t="e">
        <f>VLOOKUP(F278,'Recapture Features'!$A$2:$D$34,4,FALSE)</f>
        <v>#N/A</v>
      </c>
      <c r="AB278" s="4" t="e">
        <f>VLOOKUP(F278,'Wage and Capital Related Income'!$A$2:$D$34,4,FALSE)</f>
        <v>#N/A</v>
      </c>
      <c r="AC278" s="4" t="e">
        <f>VLOOKUP(F278,'Recapture Features'!$A$2:$B$34,2,FALSE)</f>
        <v>#N/A</v>
      </c>
      <c r="AD278" s="4">
        <f>VLOOKUP(INT(U278),Depth!$A$2:$B$36,2,FALSE)</f>
        <v>0</v>
      </c>
      <c r="AE278" s="4" t="str">
        <f t="shared" si="28"/>
        <v>0</v>
      </c>
      <c r="AF278" s="4" t="e">
        <f>VLOOKUP(AE278,Days!$D$2:$E$199,2,FALSE)</f>
        <v>#N/A</v>
      </c>
      <c r="AG278" s="4">
        <f t="shared" si="29"/>
        <v>0</v>
      </c>
      <c r="AH278" s="4">
        <f t="shared" si="30"/>
        <v>0</v>
      </c>
      <c r="AI278" s="4">
        <f t="shared" si="31"/>
        <v>0</v>
      </c>
      <c r="AJ278" s="4">
        <f t="shared" si="32"/>
        <v>0</v>
      </c>
      <c r="AK278" s="4">
        <f t="shared" si="33"/>
        <v>0</v>
      </c>
      <c r="AL278" s="8">
        <f t="shared" si="34"/>
        <v>0</v>
      </c>
    </row>
    <row r="279" spans="1:38" x14ac:dyDescent="0.25">
      <c r="A279" s="5"/>
      <c r="B279" s="5"/>
      <c r="C279" s="5"/>
      <c r="D279" s="5"/>
      <c r="E279" s="5"/>
      <c r="F279" s="5"/>
      <c r="G279" s="5"/>
      <c r="H279" s="5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5"/>
      <c r="T279" s="5"/>
      <c r="U279" s="6"/>
      <c r="V279" s="6"/>
      <c r="W279" s="9" t="e">
        <f>VLOOKUP(F279,'Rental Loss'!$A$2:$D$34,4,FALSE)</f>
        <v>#N/A</v>
      </c>
      <c r="X279" s="4" t="e">
        <f>VLOOKUP(F279,'Percent Owner Occupied'!$A$2:$B$34,2,FALSE)</f>
        <v>#N/A</v>
      </c>
      <c r="Y279" s="4" t="e">
        <f>VLOOKUP(F279,'Rental Loss'!$A$2:$C$34,3,FALSE)</f>
        <v>#N/A</v>
      </c>
      <c r="Z279" s="4" t="e">
        <f>VLOOKUP(F279,'Wage and Capital Related Income'!$A$2:$C$34,3,FALSE)</f>
        <v>#N/A</v>
      </c>
      <c r="AA279" s="4" t="e">
        <f>VLOOKUP(F279,'Recapture Features'!$A$2:$D$34,4,FALSE)</f>
        <v>#N/A</v>
      </c>
      <c r="AB279" s="4" t="e">
        <f>VLOOKUP(F279,'Wage and Capital Related Income'!$A$2:$D$34,4,FALSE)</f>
        <v>#N/A</v>
      </c>
      <c r="AC279" s="4" t="e">
        <f>VLOOKUP(F279,'Recapture Features'!$A$2:$B$34,2,FALSE)</f>
        <v>#N/A</v>
      </c>
      <c r="AD279" s="4">
        <f>VLOOKUP(INT(U279),Depth!$A$2:$B$36,2,FALSE)</f>
        <v>0</v>
      </c>
      <c r="AE279" s="4" t="str">
        <f t="shared" si="28"/>
        <v>0</v>
      </c>
      <c r="AF279" s="4" t="e">
        <f>VLOOKUP(AE279,Days!$D$2:$E$199,2,FALSE)</f>
        <v>#N/A</v>
      </c>
      <c r="AG279" s="4">
        <f t="shared" si="29"/>
        <v>0</v>
      </c>
      <c r="AH279" s="4">
        <f t="shared" si="30"/>
        <v>0</v>
      </c>
      <c r="AI279" s="4">
        <f t="shared" si="31"/>
        <v>0</v>
      </c>
      <c r="AJ279" s="4">
        <f t="shared" si="32"/>
        <v>0</v>
      </c>
      <c r="AK279" s="4">
        <f t="shared" si="33"/>
        <v>0</v>
      </c>
      <c r="AL279" s="8">
        <f t="shared" si="34"/>
        <v>0</v>
      </c>
    </row>
    <row r="280" spans="1:38" x14ac:dyDescent="0.25">
      <c r="A280" s="5"/>
      <c r="B280" s="5"/>
      <c r="C280" s="5"/>
      <c r="D280" s="5"/>
      <c r="E280" s="5"/>
      <c r="F280" s="5"/>
      <c r="G280" s="5"/>
      <c r="H280" s="5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5"/>
      <c r="T280" s="5"/>
      <c r="U280" s="6"/>
      <c r="V280" s="6"/>
      <c r="W280" s="9" t="e">
        <f>VLOOKUP(F280,'Rental Loss'!$A$2:$D$34,4,FALSE)</f>
        <v>#N/A</v>
      </c>
      <c r="X280" s="4" t="e">
        <f>VLOOKUP(F280,'Percent Owner Occupied'!$A$2:$B$34,2,FALSE)</f>
        <v>#N/A</v>
      </c>
      <c r="Y280" s="4" t="e">
        <f>VLOOKUP(F280,'Rental Loss'!$A$2:$C$34,3,FALSE)</f>
        <v>#N/A</v>
      </c>
      <c r="Z280" s="4" t="e">
        <f>VLOOKUP(F280,'Wage and Capital Related Income'!$A$2:$C$34,3,FALSE)</f>
        <v>#N/A</v>
      </c>
      <c r="AA280" s="4" t="e">
        <f>VLOOKUP(F280,'Recapture Features'!$A$2:$D$34,4,FALSE)</f>
        <v>#N/A</v>
      </c>
      <c r="AB280" s="4" t="e">
        <f>VLOOKUP(F280,'Wage and Capital Related Income'!$A$2:$D$34,4,FALSE)</f>
        <v>#N/A</v>
      </c>
      <c r="AC280" s="4" t="e">
        <f>VLOOKUP(F280,'Recapture Features'!$A$2:$B$34,2,FALSE)</f>
        <v>#N/A</v>
      </c>
      <c r="AD280" s="4">
        <f>VLOOKUP(INT(U280),Depth!$A$2:$B$36,2,FALSE)</f>
        <v>0</v>
      </c>
      <c r="AE280" s="4" t="str">
        <f t="shared" si="28"/>
        <v>0</v>
      </c>
      <c r="AF280" s="4" t="e">
        <f>VLOOKUP(AE280,Days!$D$2:$E$199,2,FALSE)</f>
        <v>#N/A</v>
      </c>
      <c r="AG280" s="4">
        <f t="shared" si="29"/>
        <v>0</v>
      </c>
      <c r="AH280" s="4">
        <f t="shared" si="30"/>
        <v>0</v>
      </c>
      <c r="AI280" s="4">
        <f t="shared" si="31"/>
        <v>0</v>
      </c>
      <c r="AJ280" s="4">
        <f t="shared" si="32"/>
        <v>0</v>
      </c>
      <c r="AK280" s="4">
        <f t="shared" si="33"/>
        <v>0</v>
      </c>
      <c r="AL280" s="8">
        <f t="shared" si="34"/>
        <v>0</v>
      </c>
    </row>
    <row r="281" spans="1:38" x14ac:dyDescent="0.25">
      <c r="A281" s="5"/>
      <c r="B281" s="5"/>
      <c r="C281" s="5"/>
      <c r="D281" s="5"/>
      <c r="E281" s="5"/>
      <c r="F281" s="5"/>
      <c r="G281" s="5"/>
      <c r="H281" s="5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5"/>
      <c r="T281" s="5"/>
      <c r="U281" s="6"/>
      <c r="V281" s="6"/>
      <c r="W281" s="9" t="e">
        <f>VLOOKUP(F281,'Rental Loss'!$A$2:$D$34,4,FALSE)</f>
        <v>#N/A</v>
      </c>
      <c r="X281" s="4" t="e">
        <f>VLOOKUP(F281,'Percent Owner Occupied'!$A$2:$B$34,2,FALSE)</f>
        <v>#N/A</v>
      </c>
      <c r="Y281" s="4" t="e">
        <f>VLOOKUP(F281,'Rental Loss'!$A$2:$C$34,3,FALSE)</f>
        <v>#N/A</v>
      </c>
      <c r="Z281" s="4" t="e">
        <f>VLOOKUP(F281,'Wage and Capital Related Income'!$A$2:$C$34,3,FALSE)</f>
        <v>#N/A</v>
      </c>
      <c r="AA281" s="4" t="e">
        <f>VLOOKUP(F281,'Recapture Features'!$A$2:$D$34,4,FALSE)</f>
        <v>#N/A</v>
      </c>
      <c r="AB281" s="4" t="e">
        <f>VLOOKUP(F281,'Wage and Capital Related Income'!$A$2:$D$34,4,FALSE)</f>
        <v>#N/A</v>
      </c>
      <c r="AC281" s="4" t="e">
        <f>VLOOKUP(F281,'Recapture Features'!$A$2:$B$34,2,FALSE)</f>
        <v>#N/A</v>
      </c>
      <c r="AD281" s="4">
        <f>VLOOKUP(INT(U281),Depth!$A$2:$B$36,2,FALSE)</f>
        <v>0</v>
      </c>
      <c r="AE281" s="4" t="str">
        <f t="shared" si="28"/>
        <v>0</v>
      </c>
      <c r="AF281" s="4" t="e">
        <f>VLOOKUP(AE281,Days!$D$2:$E$199,2,FALSE)</f>
        <v>#N/A</v>
      </c>
      <c r="AG281" s="4">
        <f t="shared" si="29"/>
        <v>0</v>
      </c>
      <c r="AH281" s="4">
        <f t="shared" si="30"/>
        <v>0</v>
      </c>
      <c r="AI281" s="4">
        <f t="shared" si="31"/>
        <v>0</v>
      </c>
      <c r="AJ281" s="4">
        <f t="shared" si="32"/>
        <v>0</v>
      </c>
      <c r="AK281" s="4">
        <f t="shared" si="33"/>
        <v>0</v>
      </c>
      <c r="AL281" s="8">
        <f t="shared" si="34"/>
        <v>0</v>
      </c>
    </row>
    <row r="282" spans="1:38" x14ac:dyDescent="0.25">
      <c r="A282" s="5"/>
      <c r="B282" s="5"/>
      <c r="C282" s="5"/>
      <c r="D282" s="5"/>
      <c r="E282" s="5"/>
      <c r="F282" s="5"/>
      <c r="G282" s="5"/>
      <c r="H282" s="5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5"/>
      <c r="T282" s="5"/>
      <c r="U282" s="6"/>
      <c r="V282" s="6"/>
      <c r="W282" s="9" t="e">
        <f>VLOOKUP(F282,'Rental Loss'!$A$2:$D$34,4,FALSE)</f>
        <v>#N/A</v>
      </c>
      <c r="X282" s="4" t="e">
        <f>VLOOKUP(F282,'Percent Owner Occupied'!$A$2:$B$34,2,FALSE)</f>
        <v>#N/A</v>
      </c>
      <c r="Y282" s="4" t="e">
        <f>VLOOKUP(F282,'Rental Loss'!$A$2:$C$34,3,FALSE)</f>
        <v>#N/A</v>
      </c>
      <c r="Z282" s="4" t="e">
        <f>VLOOKUP(F282,'Wage and Capital Related Income'!$A$2:$C$34,3,FALSE)</f>
        <v>#N/A</v>
      </c>
      <c r="AA282" s="4" t="e">
        <f>VLOOKUP(F282,'Recapture Features'!$A$2:$D$34,4,FALSE)</f>
        <v>#N/A</v>
      </c>
      <c r="AB282" s="4" t="e">
        <f>VLOOKUP(F282,'Wage and Capital Related Income'!$A$2:$D$34,4,FALSE)</f>
        <v>#N/A</v>
      </c>
      <c r="AC282" s="4" t="e">
        <f>VLOOKUP(F282,'Recapture Features'!$A$2:$B$34,2,FALSE)</f>
        <v>#N/A</v>
      </c>
      <c r="AD282" s="4">
        <f>VLOOKUP(INT(U282),Depth!$A$2:$B$36,2,FALSE)</f>
        <v>0</v>
      </c>
      <c r="AE282" s="4" t="str">
        <f t="shared" si="28"/>
        <v>0</v>
      </c>
      <c r="AF282" s="4" t="e">
        <f>VLOOKUP(AE282,Days!$D$2:$E$199,2,FALSE)</f>
        <v>#N/A</v>
      </c>
      <c r="AG282" s="4">
        <f t="shared" si="29"/>
        <v>0</v>
      </c>
      <c r="AH282" s="4">
        <f t="shared" si="30"/>
        <v>0</v>
      </c>
      <c r="AI282" s="4">
        <f t="shared" si="31"/>
        <v>0</v>
      </c>
      <c r="AJ282" s="4">
        <f t="shared" si="32"/>
        <v>0</v>
      </c>
      <c r="AK282" s="4">
        <f t="shared" si="33"/>
        <v>0</v>
      </c>
      <c r="AL282" s="8">
        <f t="shared" si="34"/>
        <v>0</v>
      </c>
    </row>
    <row r="283" spans="1:38" x14ac:dyDescent="0.25">
      <c r="A283" s="5"/>
      <c r="B283" s="5"/>
      <c r="C283" s="5"/>
      <c r="D283" s="5"/>
      <c r="E283" s="5"/>
      <c r="F283" s="5"/>
      <c r="G283" s="5"/>
      <c r="H283" s="5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5"/>
      <c r="T283" s="5"/>
      <c r="U283" s="6"/>
      <c r="V283" s="6"/>
      <c r="W283" s="9" t="e">
        <f>VLOOKUP(F283,'Rental Loss'!$A$2:$D$34,4,FALSE)</f>
        <v>#N/A</v>
      </c>
      <c r="X283" s="4" t="e">
        <f>VLOOKUP(F283,'Percent Owner Occupied'!$A$2:$B$34,2,FALSE)</f>
        <v>#N/A</v>
      </c>
      <c r="Y283" s="4" t="e">
        <f>VLOOKUP(F283,'Rental Loss'!$A$2:$C$34,3,FALSE)</f>
        <v>#N/A</v>
      </c>
      <c r="Z283" s="4" t="e">
        <f>VLOOKUP(F283,'Wage and Capital Related Income'!$A$2:$C$34,3,FALSE)</f>
        <v>#N/A</v>
      </c>
      <c r="AA283" s="4" t="e">
        <f>VLOOKUP(F283,'Recapture Features'!$A$2:$D$34,4,FALSE)</f>
        <v>#N/A</v>
      </c>
      <c r="AB283" s="4" t="e">
        <f>VLOOKUP(F283,'Wage and Capital Related Income'!$A$2:$D$34,4,FALSE)</f>
        <v>#N/A</v>
      </c>
      <c r="AC283" s="4" t="e">
        <f>VLOOKUP(F283,'Recapture Features'!$A$2:$B$34,2,FALSE)</f>
        <v>#N/A</v>
      </c>
      <c r="AD283" s="4">
        <f>VLOOKUP(INT(U283),Depth!$A$2:$B$36,2,FALSE)</f>
        <v>0</v>
      </c>
      <c r="AE283" s="4" t="str">
        <f t="shared" si="28"/>
        <v>0</v>
      </c>
      <c r="AF283" s="4" t="e">
        <f>VLOOKUP(AE283,Days!$D$2:$E$199,2,FALSE)</f>
        <v>#N/A</v>
      </c>
      <c r="AG283" s="4">
        <f t="shared" si="29"/>
        <v>0</v>
      </c>
      <c r="AH283" s="4">
        <f t="shared" si="30"/>
        <v>0</v>
      </c>
      <c r="AI283" s="4">
        <f t="shared" si="31"/>
        <v>0</v>
      </c>
      <c r="AJ283" s="4">
        <f t="shared" si="32"/>
        <v>0</v>
      </c>
      <c r="AK283" s="4">
        <f t="shared" si="33"/>
        <v>0</v>
      </c>
      <c r="AL283" s="8">
        <f t="shared" si="34"/>
        <v>0</v>
      </c>
    </row>
    <row r="284" spans="1:38" x14ac:dyDescent="0.25">
      <c r="A284" s="5"/>
      <c r="B284" s="5"/>
      <c r="C284" s="5"/>
      <c r="D284" s="5"/>
      <c r="E284" s="5"/>
      <c r="F284" s="5"/>
      <c r="G284" s="5"/>
      <c r="H284" s="5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5"/>
      <c r="T284" s="5"/>
      <c r="U284" s="6"/>
      <c r="V284" s="6"/>
      <c r="W284" s="9" t="e">
        <f>VLOOKUP(F284,'Rental Loss'!$A$2:$D$34,4,FALSE)</f>
        <v>#N/A</v>
      </c>
      <c r="X284" s="4" t="e">
        <f>VLOOKUP(F284,'Percent Owner Occupied'!$A$2:$B$34,2,FALSE)</f>
        <v>#N/A</v>
      </c>
      <c r="Y284" s="4" t="e">
        <f>VLOOKUP(F284,'Rental Loss'!$A$2:$C$34,3,FALSE)</f>
        <v>#N/A</v>
      </c>
      <c r="Z284" s="4" t="e">
        <f>VLOOKUP(F284,'Wage and Capital Related Income'!$A$2:$C$34,3,FALSE)</f>
        <v>#N/A</v>
      </c>
      <c r="AA284" s="4" t="e">
        <f>VLOOKUP(F284,'Recapture Features'!$A$2:$D$34,4,FALSE)</f>
        <v>#N/A</v>
      </c>
      <c r="AB284" s="4" t="e">
        <f>VLOOKUP(F284,'Wage and Capital Related Income'!$A$2:$D$34,4,FALSE)</f>
        <v>#N/A</v>
      </c>
      <c r="AC284" s="4" t="e">
        <f>VLOOKUP(F284,'Recapture Features'!$A$2:$B$34,2,FALSE)</f>
        <v>#N/A</v>
      </c>
      <c r="AD284" s="4">
        <f>VLOOKUP(INT(U284),Depth!$A$2:$B$36,2,FALSE)</f>
        <v>0</v>
      </c>
      <c r="AE284" s="4" t="str">
        <f t="shared" si="28"/>
        <v>0</v>
      </c>
      <c r="AF284" s="4" t="e">
        <f>VLOOKUP(AE284,Days!$D$2:$E$199,2,FALSE)</f>
        <v>#N/A</v>
      </c>
      <c r="AG284" s="4">
        <f t="shared" si="29"/>
        <v>0</v>
      </c>
      <c r="AH284" s="4">
        <f t="shared" si="30"/>
        <v>0</v>
      </c>
      <c r="AI284" s="4">
        <f t="shared" si="31"/>
        <v>0</v>
      </c>
      <c r="AJ284" s="4">
        <f t="shared" si="32"/>
        <v>0</v>
      </c>
      <c r="AK284" s="4">
        <f t="shared" si="33"/>
        <v>0</v>
      </c>
      <c r="AL284" s="8">
        <f t="shared" si="34"/>
        <v>0</v>
      </c>
    </row>
    <row r="285" spans="1:38" x14ac:dyDescent="0.25">
      <c r="A285" s="5"/>
      <c r="B285" s="5"/>
      <c r="C285" s="5"/>
      <c r="D285" s="5"/>
      <c r="E285" s="5"/>
      <c r="F285" s="5"/>
      <c r="G285" s="5"/>
      <c r="H285" s="5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5"/>
      <c r="T285" s="5"/>
      <c r="U285" s="6"/>
      <c r="V285" s="6"/>
      <c r="W285" s="9" t="e">
        <f>VLOOKUP(F285,'Rental Loss'!$A$2:$D$34,4,FALSE)</f>
        <v>#N/A</v>
      </c>
      <c r="X285" s="4" t="e">
        <f>VLOOKUP(F285,'Percent Owner Occupied'!$A$2:$B$34,2,FALSE)</f>
        <v>#N/A</v>
      </c>
      <c r="Y285" s="4" t="e">
        <f>VLOOKUP(F285,'Rental Loss'!$A$2:$C$34,3,FALSE)</f>
        <v>#N/A</v>
      </c>
      <c r="Z285" s="4" t="e">
        <f>VLOOKUP(F285,'Wage and Capital Related Income'!$A$2:$C$34,3,FALSE)</f>
        <v>#N/A</v>
      </c>
      <c r="AA285" s="4" t="e">
        <f>VLOOKUP(F285,'Recapture Features'!$A$2:$D$34,4,FALSE)</f>
        <v>#N/A</v>
      </c>
      <c r="AB285" s="4" t="e">
        <f>VLOOKUP(F285,'Wage and Capital Related Income'!$A$2:$D$34,4,FALSE)</f>
        <v>#N/A</v>
      </c>
      <c r="AC285" s="4" t="e">
        <f>VLOOKUP(F285,'Recapture Features'!$A$2:$B$34,2,FALSE)</f>
        <v>#N/A</v>
      </c>
      <c r="AD285" s="4">
        <f>VLOOKUP(INT(U285),Depth!$A$2:$B$36,2,FALSE)</f>
        <v>0</v>
      </c>
      <c r="AE285" s="4" t="str">
        <f t="shared" si="28"/>
        <v>0</v>
      </c>
      <c r="AF285" s="4" t="e">
        <f>VLOOKUP(AE285,Days!$D$2:$E$199,2,FALSE)</f>
        <v>#N/A</v>
      </c>
      <c r="AG285" s="4">
        <f t="shared" si="29"/>
        <v>0</v>
      </c>
      <c r="AH285" s="4">
        <f t="shared" si="30"/>
        <v>0</v>
      </c>
      <c r="AI285" s="4">
        <f t="shared" si="31"/>
        <v>0</v>
      </c>
      <c r="AJ285" s="4">
        <f t="shared" si="32"/>
        <v>0</v>
      </c>
      <c r="AK285" s="4">
        <f t="shared" si="33"/>
        <v>0</v>
      </c>
      <c r="AL285" s="8">
        <f t="shared" si="34"/>
        <v>0</v>
      </c>
    </row>
    <row r="286" spans="1:38" x14ac:dyDescent="0.25">
      <c r="A286" s="5"/>
      <c r="B286" s="5"/>
      <c r="C286" s="5"/>
      <c r="D286" s="5"/>
      <c r="E286" s="5"/>
      <c r="F286" s="5"/>
      <c r="G286" s="5"/>
      <c r="H286" s="5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5"/>
      <c r="T286" s="5"/>
      <c r="U286" s="6"/>
      <c r="V286" s="6"/>
      <c r="W286" s="9" t="e">
        <f>VLOOKUP(F286,'Rental Loss'!$A$2:$D$34,4,FALSE)</f>
        <v>#N/A</v>
      </c>
      <c r="X286" s="4" t="e">
        <f>VLOOKUP(F286,'Percent Owner Occupied'!$A$2:$B$34,2,FALSE)</f>
        <v>#N/A</v>
      </c>
      <c r="Y286" s="4" t="e">
        <f>VLOOKUP(F286,'Rental Loss'!$A$2:$C$34,3,FALSE)</f>
        <v>#N/A</v>
      </c>
      <c r="Z286" s="4" t="e">
        <f>VLOOKUP(F286,'Wage and Capital Related Income'!$A$2:$C$34,3,FALSE)</f>
        <v>#N/A</v>
      </c>
      <c r="AA286" s="4" t="e">
        <f>VLOOKUP(F286,'Recapture Features'!$A$2:$D$34,4,FALSE)</f>
        <v>#N/A</v>
      </c>
      <c r="AB286" s="4" t="e">
        <f>VLOOKUP(F286,'Wage and Capital Related Income'!$A$2:$D$34,4,FALSE)</f>
        <v>#N/A</v>
      </c>
      <c r="AC286" s="4" t="e">
        <f>VLOOKUP(F286,'Recapture Features'!$A$2:$B$34,2,FALSE)</f>
        <v>#N/A</v>
      </c>
      <c r="AD286" s="4">
        <f>VLOOKUP(INT(U286),Depth!$A$2:$B$36,2,FALSE)</f>
        <v>0</v>
      </c>
      <c r="AE286" s="4" t="str">
        <f t="shared" si="28"/>
        <v>0</v>
      </c>
      <c r="AF286" s="4" t="e">
        <f>VLOOKUP(AE286,Days!$D$2:$E$199,2,FALSE)</f>
        <v>#N/A</v>
      </c>
      <c r="AG286" s="4">
        <f t="shared" si="29"/>
        <v>0</v>
      </c>
      <c r="AH286" s="4">
        <f t="shared" si="30"/>
        <v>0</v>
      </c>
      <c r="AI286" s="4">
        <f t="shared" si="31"/>
        <v>0</v>
      </c>
      <c r="AJ286" s="4">
        <f t="shared" si="32"/>
        <v>0</v>
      </c>
      <c r="AK286" s="4">
        <f t="shared" si="33"/>
        <v>0</v>
      </c>
      <c r="AL286" s="8">
        <f t="shared" si="34"/>
        <v>0</v>
      </c>
    </row>
    <row r="287" spans="1:38" x14ac:dyDescent="0.25">
      <c r="A287" s="5"/>
      <c r="B287" s="5"/>
      <c r="C287" s="5"/>
      <c r="D287" s="5"/>
      <c r="E287" s="5"/>
      <c r="F287" s="5"/>
      <c r="G287" s="5"/>
      <c r="H287" s="5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5"/>
      <c r="T287" s="5"/>
      <c r="U287" s="6"/>
      <c r="V287" s="6"/>
      <c r="W287" s="9" t="e">
        <f>VLOOKUP(F287,'Rental Loss'!$A$2:$D$34,4,FALSE)</f>
        <v>#N/A</v>
      </c>
      <c r="X287" s="4" t="e">
        <f>VLOOKUP(F287,'Percent Owner Occupied'!$A$2:$B$34,2,FALSE)</f>
        <v>#N/A</v>
      </c>
      <c r="Y287" s="4" t="e">
        <f>VLOOKUP(F287,'Rental Loss'!$A$2:$C$34,3,FALSE)</f>
        <v>#N/A</v>
      </c>
      <c r="Z287" s="4" t="e">
        <f>VLOOKUP(F287,'Wage and Capital Related Income'!$A$2:$C$34,3,FALSE)</f>
        <v>#N/A</v>
      </c>
      <c r="AA287" s="4" t="e">
        <f>VLOOKUP(F287,'Recapture Features'!$A$2:$D$34,4,FALSE)</f>
        <v>#N/A</v>
      </c>
      <c r="AB287" s="4" t="e">
        <f>VLOOKUP(F287,'Wage and Capital Related Income'!$A$2:$D$34,4,FALSE)</f>
        <v>#N/A</v>
      </c>
      <c r="AC287" s="4" t="e">
        <f>VLOOKUP(F287,'Recapture Features'!$A$2:$B$34,2,FALSE)</f>
        <v>#N/A</v>
      </c>
      <c r="AD287" s="4">
        <f>VLOOKUP(INT(U287),Depth!$A$2:$B$36,2,FALSE)</f>
        <v>0</v>
      </c>
      <c r="AE287" s="4" t="str">
        <f t="shared" si="28"/>
        <v>0</v>
      </c>
      <c r="AF287" s="4" t="e">
        <f>VLOOKUP(AE287,Days!$D$2:$E$199,2,FALSE)</f>
        <v>#N/A</v>
      </c>
      <c r="AG287" s="4">
        <f t="shared" si="29"/>
        <v>0</v>
      </c>
      <c r="AH287" s="4">
        <f t="shared" si="30"/>
        <v>0</v>
      </c>
      <c r="AI287" s="4">
        <f t="shared" si="31"/>
        <v>0</v>
      </c>
      <c r="AJ287" s="4">
        <f t="shared" si="32"/>
        <v>0</v>
      </c>
      <c r="AK287" s="4">
        <f t="shared" si="33"/>
        <v>0</v>
      </c>
      <c r="AL287" s="8">
        <f t="shared" si="34"/>
        <v>0</v>
      </c>
    </row>
    <row r="288" spans="1:38" x14ac:dyDescent="0.25">
      <c r="A288" s="5"/>
      <c r="B288" s="5"/>
      <c r="C288" s="5"/>
      <c r="D288" s="5"/>
      <c r="E288" s="5"/>
      <c r="F288" s="5"/>
      <c r="G288" s="5"/>
      <c r="H288" s="5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5"/>
      <c r="T288" s="5"/>
      <c r="U288" s="6"/>
      <c r="V288" s="6"/>
      <c r="W288" s="9" t="e">
        <f>VLOOKUP(F288,'Rental Loss'!$A$2:$D$34,4,FALSE)</f>
        <v>#N/A</v>
      </c>
      <c r="X288" s="4" t="e">
        <f>VLOOKUP(F288,'Percent Owner Occupied'!$A$2:$B$34,2,FALSE)</f>
        <v>#N/A</v>
      </c>
      <c r="Y288" s="4" t="e">
        <f>VLOOKUP(F288,'Rental Loss'!$A$2:$C$34,3,FALSE)</f>
        <v>#N/A</v>
      </c>
      <c r="Z288" s="4" t="e">
        <f>VLOOKUP(F288,'Wage and Capital Related Income'!$A$2:$C$34,3,FALSE)</f>
        <v>#N/A</v>
      </c>
      <c r="AA288" s="4" t="e">
        <f>VLOOKUP(F288,'Recapture Features'!$A$2:$D$34,4,FALSE)</f>
        <v>#N/A</v>
      </c>
      <c r="AB288" s="4" t="e">
        <f>VLOOKUP(F288,'Wage and Capital Related Income'!$A$2:$D$34,4,FALSE)</f>
        <v>#N/A</v>
      </c>
      <c r="AC288" s="4" t="e">
        <f>VLOOKUP(F288,'Recapture Features'!$A$2:$B$34,2,FALSE)</f>
        <v>#N/A</v>
      </c>
      <c r="AD288" s="4">
        <f>VLOOKUP(INT(U288),Depth!$A$2:$B$36,2,FALSE)</f>
        <v>0</v>
      </c>
      <c r="AE288" s="4" t="str">
        <f t="shared" si="28"/>
        <v>0</v>
      </c>
      <c r="AF288" s="4" t="e">
        <f>VLOOKUP(AE288,Days!$D$2:$E$199,2,FALSE)</f>
        <v>#N/A</v>
      </c>
      <c r="AG288" s="4">
        <f t="shared" si="29"/>
        <v>0</v>
      </c>
      <c r="AH288" s="4">
        <f t="shared" si="30"/>
        <v>0</v>
      </c>
      <c r="AI288" s="4">
        <f t="shared" si="31"/>
        <v>0</v>
      </c>
      <c r="AJ288" s="4">
        <f t="shared" si="32"/>
        <v>0</v>
      </c>
      <c r="AK288" s="4">
        <f t="shared" si="33"/>
        <v>0</v>
      </c>
      <c r="AL288" s="8">
        <f t="shared" si="34"/>
        <v>0</v>
      </c>
    </row>
    <row r="289" spans="1:38" x14ac:dyDescent="0.25">
      <c r="A289" s="5"/>
      <c r="B289" s="5"/>
      <c r="C289" s="5"/>
      <c r="D289" s="5"/>
      <c r="E289" s="5"/>
      <c r="F289" s="5"/>
      <c r="G289" s="5"/>
      <c r="H289" s="5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5"/>
      <c r="T289" s="5"/>
      <c r="U289" s="6"/>
      <c r="V289" s="6"/>
      <c r="W289" s="9" t="e">
        <f>VLOOKUP(F289,'Rental Loss'!$A$2:$D$34,4,FALSE)</f>
        <v>#N/A</v>
      </c>
      <c r="X289" s="4" t="e">
        <f>VLOOKUP(F289,'Percent Owner Occupied'!$A$2:$B$34,2,FALSE)</f>
        <v>#N/A</v>
      </c>
      <c r="Y289" s="4" t="e">
        <f>VLOOKUP(F289,'Rental Loss'!$A$2:$C$34,3,FALSE)</f>
        <v>#N/A</v>
      </c>
      <c r="Z289" s="4" t="e">
        <f>VLOOKUP(F289,'Wage and Capital Related Income'!$A$2:$C$34,3,FALSE)</f>
        <v>#N/A</v>
      </c>
      <c r="AA289" s="4" t="e">
        <f>VLOOKUP(F289,'Recapture Features'!$A$2:$D$34,4,FALSE)</f>
        <v>#N/A</v>
      </c>
      <c r="AB289" s="4" t="e">
        <f>VLOOKUP(F289,'Wage and Capital Related Income'!$A$2:$D$34,4,FALSE)</f>
        <v>#N/A</v>
      </c>
      <c r="AC289" s="4" t="e">
        <f>VLOOKUP(F289,'Recapture Features'!$A$2:$B$34,2,FALSE)</f>
        <v>#N/A</v>
      </c>
      <c r="AD289" s="4">
        <f>VLOOKUP(INT(U289),Depth!$A$2:$B$36,2,FALSE)</f>
        <v>0</v>
      </c>
      <c r="AE289" s="4" t="str">
        <f t="shared" si="28"/>
        <v>0</v>
      </c>
      <c r="AF289" s="4" t="e">
        <f>VLOOKUP(AE289,Days!$D$2:$E$199,2,FALSE)</f>
        <v>#N/A</v>
      </c>
      <c r="AG289" s="4">
        <f t="shared" si="29"/>
        <v>0</v>
      </c>
      <c r="AH289" s="4">
        <f t="shared" si="30"/>
        <v>0</v>
      </c>
      <c r="AI289" s="4">
        <f t="shared" si="31"/>
        <v>0</v>
      </c>
      <c r="AJ289" s="4">
        <f t="shared" si="32"/>
        <v>0</v>
      </c>
      <c r="AK289" s="4">
        <f t="shared" si="33"/>
        <v>0</v>
      </c>
      <c r="AL289" s="8">
        <f t="shared" si="34"/>
        <v>0</v>
      </c>
    </row>
    <row r="290" spans="1:38" x14ac:dyDescent="0.25">
      <c r="A290" s="5"/>
      <c r="B290" s="5"/>
      <c r="C290" s="5"/>
      <c r="D290" s="5"/>
      <c r="E290" s="5"/>
      <c r="F290" s="5"/>
      <c r="G290" s="5"/>
      <c r="H290" s="5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5"/>
      <c r="T290" s="5"/>
      <c r="U290" s="6"/>
      <c r="V290" s="6"/>
      <c r="W290" s="9" t="e">
        <f>VLOOKUP(F290,'Rental Loss'!$A$2:$D$34,4,FALSE)</f>
        <v>#N/A</v>
      </c>
      <c r="X290" s="4" t="e">
        <f>VLOOKUP(F290,'Percent Owner Occupied'!$A$2:$B$34,2,FALSE)</f>
        <v>#N/A</v>
      </c>
      <c r="Y290" s="4" t="e">
        <f>VLOOKUP(F290,'Rental Loss'!$A$2:$C$34,3,FALSE)</f>
        <v>#N/A</v>
      </c>
      <c r="Z290" s="4" t="e">
        <f>VLOOKUP(F290,'Wage and Capital Related Income'!$A$2:$C$34,3,FALSE)</f>
        <v>#N/A</v>
      </c>
      <c r="AA290" s="4" t="e">
        <f>VLOOKUP(F290,'Recapture Features'!$A$2:$D$34,4,FALSE)</f>
        <v>#N/A</v>
      </c>
      <c r="AB290" s="4" t="e">
        <f>VLOOKUP(F290,'Wage and Capital Related Income'!$A$2:$D$34,4,FALSE)</f>
        <v>#N/A</v>
      </c>
      <c r="AC290" s="4" t="e">
        <f>VLOOKUP(F290,'Recapture Features'!$A$2:$B$34,2,FALSE)</f>
        <v>#N/A</v>
      </c>
      <c r="AD290" s="4">
        <f>VLOOKUP(INT(U290),Depth!$A$2:$B$36,2,FALSE)</f>
        <v>0</v>
      </c>
      <c r="AE290" s="4" t="str">
        <f t="shared" si="28"/>
        <v>0</v>
      </c>
      <c r="AF290" s="4" t="e">
        <f>VLOOKUP(AE290,Days!$D$2:$E$199,2,FALSE)</f>
        <v>#N/A</v>
      </c>
      <c r="AG290" s="4">
        <f t="shared" si="29"/>
        <v>0</v>
      </c>
      <c r="AH290" s="4">
        <f t="shared" si="30"/>
        <v>0</v>
      </c>
      <c r="AI290" s="4">
        <f t="shared" si="31"/>
        <v>0</v>
      </c>
      <c r="AJ290" s="4">
        <f t="shared" si="32"/>
        <v>0</v>
      </c>
      <c r="AK290" s="4">
        <f t="shared" si="33"/>
        <v>0</v>
      </c>
      <c r="AL290" s="8">
        <f t="shared" si="34"/>
        <v>0</v>
      </c>
    </row>
    <row r="291" spans="1:38" x14ac:dyDescent="0.25">
      <c r="A291" s="5"/>
      <c r="B291" s="5"/>
      <c r="C291" s="5"/>
      <c r="D291" s="5"/>
      <c r="E291" s="5"/>
      <c r="F291" s="5"/>
      <c r="G291" s="5"/>
      <c r="H291" s="5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5"/>
      <c r="T291" s="5"/>
      <c r="U291" s="6"/>
      <c r="V291" s="6"/>
      <c r="W291" s="9" t="e">
        <f>VLOOKUP(F291,'Rental Loss'!$A$2:$D$34,4,FALSE)</f>
        <v>#N/A</v>
      </c>
      <c r="X291" s="4" t="e">
        <f>VLOOKUP(F291,'Percent Owner Occupied'!$A$2:$B$34,2,FALSE)</f>
        <v>#N/A</v>
      </c>
      <c r="Y291" s="4" t="e">
        <f>VLOOKUP(F291,'Rental Loss'!$A$2:$C$34,3,FALSE)</f>
        <v>#N/A</v>
      </c>
      <c r="Z291" s="4" t="e">
        <f>VLOOKUP(F291,'Wage and Capital Related Income'!$A$2:$C$34,3,FALSE)</f>
        <v>#N/A</v>
      </c>
      <c r="AA291" s="4" t="e">
        <f>VLOOKUP(F291,'Recapture Features'!$A$2:$D$34,4,FALSE)</f>
        <v>#N/A</v>
      </c>
      <c r="AB291" s="4" t="e">
        <f>VLOOKUP(F291,'Wage and Capital Related Income'!$A$2:$D$34,4,FALSE)</f>
        <v>#N/A</v>
      </c>
      <c r="AC291" s="4" t="e">
        <f>VLOOKUP(F291,'Recapture Features'!$A$2:$B$34,2,FALSE)</f>
        <v>#N/A</v>
      </c>
      <c r="AD291" s="4">
        <f>VLOOKUP(INT(U291),Depth!$A$2:$B$36,2,FALSE)</f>
        <v>0</v>
      </c>
      <c r="AE291" s="4" t="str">
        <f t="shared" si="28"/>
        <v>0</v>
      </c>
      <c r="AF291" s="4" t="e">
        <f>VLOOKUP(AE291,Days!$D$2:$E$199,2,FALSE)</f>
        <v>#N/A</v>
      </c>
      <c r="AG291" s="4">
        <f t="shared" si="29"/>
        <v>0</v>
      </c>
      <c r="AH291" s="4">
        <f t="shared" si="30"/>
        <v>0</v>
      </c>
      <c r="AI291" s="4">
        <f t="shared" si="31"/>
        <v>0</v>
      </c>
      <c r="AJ291" s="4">
        <f t="shared" si="32"/>
        <v>0</v>
      </c>
      <c r="AK291" s="4">
        <f t="shared" si="33"/>
        <v>0</v>
      </c>
      <c r="AL291" s="8">
        <f t="shared" si="34"/>
        <v>0</v>
      </c>
    </row>
    <row r="292" spans="1:38" x14ac:dyDescent="0.25">
      <c r="A292" s="5"/>
      <c r="B292" s="5"/>
      <c r="C292" s="5"/>
      <c r="D292" s="5"/>
      <c r="E292" s="5"/>
      <c r="F292" s="5"/>
      <c r="G292" s="5"/>
      <c r="H292" s="5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5"/>
      <c r="T292" s="5"/>
      <c r="U292" s="6"/>
      <c r="V292" s="6"/>
      <c r="W292" s="9" t="e">
        <f>VLOOKUP(F292,'Rental Loss'!$A$2:$D$34,4,FALSE)</f>
        <v>#N/A</v>
      </c>
      <c r="X292" s="4" t="e">
        <f>VLOOKUP(F292,'Percent Owner Occupied'!$A$2:$B$34,2,FALSE)</f>
        <v>#N/A</v>
      </c>
      <c r="Y292" s="4" t="e">
        <f>VLOOKUP(F292,'Rental Loss'!$A$2:$C$34,3,FALSE)</f>
        <v>#N/A</v>
      </c>
      <c r="Z292" s="4" t="e">
        <f>VLOOKUP(F292,'Wage and Capital Related Income'!$A$2:$C$34,3,FALSE)</f>
        <v>#N/A</v>
      </c>
      <c r="AA292" s="4" t="e">
        <f>VLOOKUP(F292,'Recapture Features'!$A$2:$D$34,4,FALSE)</f>
        <v>#N/A</v>
      </c>
      <c r="AB292" s="4" t="e">
        <f>VLOOKUP(F292,'Wage and Capital Related Income'!$A$2:$D$34,4,FALSE)</f>
        <v>#N/A</v>
      </c>
      <c r="AC292" s="4" t="e">
        <f>VLOOKUP(F292,'Recapture Features'!$A$2:$B$34,2,FALSE)</f>
        <v>#N/A</v>
      </c>
      <c r="AD292" s="4">
        <f>VLOOKUP(INT(U292),Depth!$A$2:$B$36,2,FALSE)</f>
        <v>0</v>
      </c>
      <c r="AE292" s="4" t="str">
        <f t="shared" si="28"/>
        <v>0</v>
      </c>
      <c r="AF292" s="4" t="e">
        <f>VLOOKUP(AE292,Days!$D$2:$E$199,2,FALSE)</f>
        <v>#N/A</v>
      </c>
      <c r="AG292" s="4">
        <f t="shared" si="29"/>
        <v>0</v>
      </c>
      <c r="AH292" s="4">
        <f t="shared" si="30"/>
        <v>0</v>
      </c>
      <c r="AI292" s="4">
        <f t="shared" si="31"/>
        <v>0</v>
      </c>
      <c r="AJ292" s="4">
        <f t="shared" si="32"/>
        <v>0</v>
      </c>
      <c r="AK292" s="4">
        <f t="shared" si="33"/>
        <v>0</v>
      </c>
      <c r="AL292" s="8">
        <f t="shared" si="34"/>
        <v>0</v>
      </c>
    </row>
    <row r="293" spans="1:38" x14ac:dyDescent="0.25">
      <c r="A293" s="5"/>
      <c r="B293" s="5"/>
      <c r="C293" s="5"/>
      <c r="D293" s="5"/>
      <c r="E293" s="5"/>
      <c r="F293" s="5"/>
      <c r="G293" s="5"/>
      <c r="H293" s="5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5"/>
      <c r="T293" s="5"/>
      <c r="U293" s="6"/>
      <c r="V293" s="6"/>
      <c r="W293" s="9" t="e">
        <f>VLOOKUP(F293,'Rental Loss'!$A$2:$D$34,4,FALSE)</f>
        <v>#N/A</v>
      </c>
      <c r="X293" s="4" t="e">
        <f>VLOOKUP(F293,'Percent Owner Occupied'!$A$2:$B$34,2,FALSE)</f>
        <v>#N/A</v>
      </c>
      <c r="Y293" s="4" t="e">
        <f>VLOOKUP(F293,'Rental Loss'!$A$2:$C$34,3,FALSE)</f>
        <v>#N/A</v>
      </c>
      <c r="Z293" s="4" t="e">
        <f>VLOOKUP(F293,'Wage and Capital Related Income'!$A$2:$C$34,3,FALSE)</f>
        <v>#N/A</v>
      </c>
      <c r="AA293" s="4" t="e">
        <f>VLOOKUP(F293,'Recapture Features'!$A$2:$D$34,4,FALSE)</f>
        <v>#N/A</v>
      </c>
      <c r="AB293" s="4" t="e">
        <f>VLOOKUP(F293,'Wage and Capital Related Income'!$A$2:$D$34,4,FALSE)</f>
        <v>#N/A</v>
      </c>
      <c r="AC293" s="4" t="e">
        <f>VLOOKUP(F293,'Recapture Features'!$A$2:$B$34,2,FALSE)</f>
        <v>#N/A</v>
      </c>
      <c r="AD293" s="4">
        <f>VLOOKUP(INT(U293),Depth!$A$2:$B$36,2,FALSE)</f>
        <v>0</v>
      </c>
      <c r="AE293" s="4" t="str">
        <f t="shared" si="28"/>
        <v>0</v>
      </c>
      <c r="AF293" s="4" t="e">
        <f>VLOOKUP(AE293,Days!$D$2:$E$199,2,FALSE)</f>
        <v>#N/A</v>
      </c>
      <c r="AG293" s="4">
        <f t="shared" si="29"/>
        <v>0</v>
      </c>
      <c r="AH293" s="4">
        <f t="shared" si="30"/>
        <v>0</v>
      </c>
      <c r="AI293" s="4">
        <f t="shared" si="31"/>
        <v>0</v>
      </c>
      <c r="AJ293" s="4">
        <f t="shared" si="32"/>
        <v>0</v>
      </c>
      <c r="AK293" s="4">
        <f t="shared" si="33"/>
        <v>0</v>
      </c>
      <c r="AL293" s="8">
        <f t="shared" si="34"/>
        <v>0</v>
      </c>
    </row>
    <row r="294" spans="1:38" x14ac:dyDescent="0.25">
      <c r="A294" s="5"/>
      <c r="B294" s="5"/>
      <c r="C294" s="5"/>
      <c r="D294" s="5"/>
      <c r="E294" s="5"/>
      <c r="F294" s="5"/>
      <c r="G294" s="5"/>
      <c r="H294" s="5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5"/>
      <c r="T294" s="5"/>
      <c r="U294" s="6"/>
      <c r="V294" s="6"/>
      <c r="W294" s="9" t="e">
        <f>VLOOKUP(F294,'Rental Loss'!$A$2:$D$34,4,FALSE)</f>
        <v>#N/A</v>
      </c>
      <c r="X294" s="4" t="e">
        <f>VLOOKUP(F294,'Percent Owner Occupied'!$A$2:$B$34,2,FALSE)</f>
        <v>#N/A</v>
      </c>
      <c r="Y294" s="4" t="e">
        <f>VLOOKUP(F294,'Rental Loss'!$A$2:$C$34,3,FALSE)</f>
        <v>#N/A</v>
      </c>
      <c r="Z294" s="4" t="e">
        <f>VLOOKUP(F294,'Wage and Capital Related Income'!$A$2:$C$34,3,FALSE)</f>
        <v>#N/A</v>
      </c>
      <c r="AA294" s="4" t="e">
        <f>VLOOKUP(F294,'Recapture Features'!$A$2:$D$34,4,FALSE)</f>
        <v>#N/A</v>
      </c>
      <c r="AB294" s="4" t="e">
        <f>VLOOKUP(F294,'Wage and Capital Related Income'!$A$2:$D$34,4,FALSE)</f>
        <v>#N/A</v>
      </c>
      <c r="AC294" s="4" t="e">
        <f>VLOOKUP(F294,'Recapture Features'!$A$2:$B$34,2,FALSE)</f>
        <v>#N/A</v>
      </c>
      <c r="AD294" s="4">
        <f>VLOOKUP(INT(U294),Depth!$A$2:$B$36,2,FALSE)</f>
        <v>0</v>
      </c>
      <c r="AE294" s="4" t="str">
        <f t="shared" si="28"/>
        <v>0</v>
      </c>
      <c r="AF294" s="4" t="e">
        <f>VLOOKUP(AE294,Days!$D$2:$E$199,2,FALSE)</f>
        <v>#N/A</v>
      </c>
      <c r="AG294" s="4">
        <f t="shared" si="29"/>
        <v>0</v>
      </c>
      <c r="AH294" s="4">
        <f t="shared" si="30"/>
        <v>0</v>
      </c>
      <c r="AI294" s="4">
        <f t="shared" si="31"/>
        <v>0</v>
      </c>
      <c r="AJ294" s="4">
        <f t="shared" si="32"/>
        <v>0</v>
      </c>
      <c r="AK294" s="4">
        <f t="shared" si="33"/>
        <v>0</v>
      </c>
      <c r="AL294" s="8">
        <f t="shared" si="34"/>
        <v>0</v>
      </c>
    </row>
    <row r="295" spans="1:38" x14ac:dyDescent="0.25">
      <c r="A295" s="5"/>
      <c r="B295" s="5"/>
      <c r="C295" s="5"/>
      <c r="D295" s="5"/>
      <c r="E295" s="5"/>
      <c r="F295" s="5"/>
      <c r="G295" s="5"/>
      <c r="H295" s="5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5"/>
      <c r="T295" s="5"/>
      <c r="U295" s="6"/>
      <c r="V295" s="6"/>
      <c r="W295" s="9" t="e">
        <f>VLOOKUP(F295,'Rental Loss'!$A$2:$D$34,4,FALSE)</f>
        <v>#N/A</v>
      </c>
      <c r="X295" s="4" t="e">
        <f>VLOOKUP(F295,'Percent Owner Occupied'!$A$2:$B$34,2,FALSE)</f>
        <v>#N/A</v>
      </c>
      <c r="Y295" s="4" t="e">
        <f>VLOOKUP(F295,'Rental Loss'!$A$2:$C$34,3,FALSE)</f>
        <v>#N/A</v>
      </c>
      <c r="Z295" s="4" t="e">
        <f>VLOOKUP(F295,'Wage and Capital Related Income'!$A$2:$C$34,3,FALSE)</f>
        <v>#N/A</v>
      </c>
      <c r="AA295" s="4" t="e">
        <f>VLOOKUP(F295,'Recapture Features'!$A$2:$D$34,4,FALSE)</f>
        <v>#N/A</v>
      </c>
      <c r="AB295" s="4" t="e">
        <f>VLOOKUP(F295,'Wage and Capital Related Income'!$A$2:$D$34,4,FALSE)</f>
        <v>#N/A</v>
      </c>
      <c r="AC295" s="4" t="e">
        <f>VLOOKUP(F295,'Recapture Features'!$A$2:$B$34,2,FALSE)</f>
        <v>#N/A</v>
      </c>
      <c r="AD295" s="4">
        <f>VLOOKUP(INT(U295),Depth!$A$2:$B$36,2,FALSE)</f>
        <v>0</v>
      </c>
      <c r="AE295" s="4" t="str">
        <f t="shared" si="28"/>
        <v>0</v>
      </c>
      <c r="AF295" s="4" t="e">
        <f>VLOOKUP(AE295,Days!$D$2:$E$199,2,FALSE)</f>
        <v>#N/A</v>
      </c>
      <c r="AG295" s="4">
        <f t="shared" si="29"/>
        <v>0</v>
      </c>
      <c r="AH295" s="4">
        <f t="shared" si="30"/>
        <v>0</v>
      </c>
      <c r="AI295" s="4">
        <f t="shared" si="31"/>
        <v>0</v>
      </c>
      <c r="AJ295" s="4">
        <f t="shared" si="32"/>
        <v>0</v>
      </c>
      <c r="AK295" s="4">
        <f t="shared" si="33"/>
        <v>0</v>
      </c>
      <c r="AL295" s="8">
        <f t="shared" si="34"/>
        <v>0</v>
      </c>
    </row>
    <row r="296" spans="1:38" x14ac:dyDescent="0.25">
      <c r="A296" s="5"/>
      <c r="B296" s="5"/>
      <c r="C296" s="5"/>
      <c r="D296" s="5"/>
      <c r="E296" s="5"/>
      <c r="F296" s="5"/>
      <c r="G296" s="5"/>
      <c r="H296" s="5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5"/>
      <c r="T296" s="5"/>
      <c r="U296" s="6"/>
      <c r="V296" s="6"/>
      <c r="W296" s="9" t="e">
        <f>VLOOKUP(F296,'Rental Loss'!$A$2:$D$34,4,FALSE)</f>
        <v>#N/A</v>
      </c>
      <c r="X296" s="4" t="e">
        <f>VLOOKUP(F296,'Percent Owner Occupied'!$A$2:$B$34,2,FALSE)</f>
        <v>#N/A</v>
      </c>
      <c r="Y296" s="4" t="e">
        <f>VLOOKUP(F296,'Rental Loss'!$A$2:$C$34,3,FALSE)</f>
        <v>#N/A</v>
      </c>
      <c r="Z296" s="4" t="e">
        <f>VLOOKUP(F296,'Wage and Capital Related Income'!$A$2:$C$34,3,FALSE)</f>
        <v>#N/A</v>
      </c>
      <c r="AA296" s="4" t="e">
        <f>VLOOKUP(F296,'Recapture Features'!$A$2:$D$34,4,FALSE)</f>
        <v>#N/A</v>
      </c>
      <c r="AB296" s="4" t="e">
        <f>VLOOKUP(F296,'Wage and Capital Related Income'!$A$2:$D$34,4,FALSE)</f>
        <v>#N/A</v>
      </c>
      <c r="AC296" s="4" t="e">
        <f>VLOOKUP(F296,'Recapture Features'!$A$2:$B$34,2,FALSE)</f>
        <v>#N/A</v>
      </c>
      <c r="AD296" s="4">
        <f>VLOOKUP(INT(U296),Depth!$A$2:$B$36,2,FALSE)</f>
        <v>0</v>
      </c>
      <c r="AE296" s="4" t="str">
        <f t="shared" si="28"/>
        <v>0</v>
      </c>
      <c r="AF296" s="4" t="e">
        <f>VLOOKUP(AE296,Days!$D$2:$E$199,2,FALSE)</f>
        <v>#N/A</v>
      </c>
      <c r="AG296" s="4">
        <f t="shared" si="29"/>
        <v>0</v>
      </c>
      <c r="AH296" s="4">
        <f t="shared" si="30"/>
        <v>0</v>
      </c>
      <c r="AI296" s="4">
        <f t="shared" si="31"/>
        <v>0</v>
      </c>
      <c r="AJ296" s="4">
        <f t="shared" si="32"/>
        <v>0</v>
      </c>
      <c r="AK296" s="4">
        <f t="shared" si="33"/>
        <v>0</v>
      </c>
      <c r="AL296" s="8">
        <f t="shared" si="34"/>
        <v>0</v>
      </c>
    </row>
    <row r="297" spans="1:38" x14ac:dyDescent="0.25">
      <c r="A297" s="5"/>
      <c r="B297" s="5"/>
      <c r="C297" s="5"/>
      <c r="D297" s="5"/>
      <c r="E297" s="5"/>
      <c r="F297" s="5"/>
      <c r="G297" s="5"/>
      <c r="H297" s="5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5"/>
      <c r="T297" s="5"/>
      <c r="U297" s="6"/>
      <c r="V297" s="6"/>
      <c r="W297" s="9" t="e">
        <f>VLOOKUP(F297,'Rental Loss'!$A$2:$D$34,4,FALSE)</f>
        <v>#N/A</v>
      </c>
      <c r="X297" s="4" t="e">
        <f>VLOOKUP(F297,'Percent Owner Occupied'!$A$2:$B$34,2,FALSE)</f>
        <v>#N/A</v>
      </c>
      <c r="Y297" s="4" t="e">
        <f>VLOOKUP(F297,'Rental Loss'!$A$2:$C$34,3,FALSE)</f>
        <v>#N/A</v>
      </c>
      <c r="Z297" s="4" t="e">
        <f>VLOOKUP(F297,'Wage and Capital Related Income'!$A$2:$C$34,3,FALSE)</f>
        <v>#N/A</v>
      </c>
      <c r="AA297" s="4" t="e">
        <f>VLOOKUP(F297,'Recapture Features'!$A$2:$D$34,4,FALSE)</f>
        <v>#N/A</v>
      </c>
      <c r="AB297" s="4" t="e">
        <f>VLOOKUP(F297,'Wage and Capital Related Income'!$A$2:$D$34,4,FALSE)</f>
        <v>#N/A</v>
      </c>
      <c r="AC297" s="4" t="e">
        <f>VLOOKUP(F297,'Recapture Features'!$A$2:$B$34,2,FALSE)</f>
        <v>#N/A</v>
      </c>
      <c r="AD297" s="4">
        <f>VLOOKUP(INT(U297),Depth!$A$2:$B$36,2,FALSE)</f>
        <v>0</v>
      </c>
      <c r="AE297" s="4" t="str">
        <f t="shared" si="28"/>
        <v>0</v>
      </c>
      <c r="AF297" s="4" t="e">
        <f>VLOOKUP(AE297,Days!$D$2:$E$199,2,FALSE)</f>
        <v>#N/A</v>
      </c>
      <c r="AG297" s="4">
        <f t="shared" si="29"/>
        <v>0</v>
      </c>
      <c r="AH297" s="4">
        <f t="shared" si="30"/>
        <v>0</v>
      </c>
      <c r="AI297" s="4">
        <f t="shared" si="31"/>
        <v>0</v>
      </c>
      <c r="AJ297" s="4">
        <f t="shared" si="32"/>
        <v>0</v>
      </c>
      <c r="AK297" s="4">
        <f t="shared" si="33"/>
        <v>0</v>
      </c>
      <c r="AL297" s="8">
        <f t="shared" si="34"/>
        <v>0</v>
      </c>
    </row>
    <row r="298" spans="1:38" x14ac:dyDescent="0.25">
      <c r="A298" s="5"/>
      <c r="B298" s="5"/>
      <c r="C298" s="5"/>
      <c r="D298" s="5"/>
      <c r="E298" s="5"/>
      <c r="F298" s="5"/>
      <c r="G298" s="5"/>
      <c r="H298" s="5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5"/>
      <c r="T298" s="5"/>
      <c r="U298" s="6"/>
      <c r="V298" s="6"/>
      <c r="W298" s="9" t="e">
        <f>VLOOKUP(F298,'Rental Loss'!$A$2:$D$34,4,FALSE)</f>
        <v>#N/A</v>
      </c>
      <c r="X298" s="4" t="e">
        <f>VLOOKUP(F298,'Percent Owner Occupied'!$A$2:$B$34,2,FALSE)</f>
        <v>#N/A</v>
      </c>
      <c r="Y298" s="4" t="e">
        <f>VLOOKUP(F298,'Rental Loss'!$A$2:$C$34,3,FALSE)</f>
        <v>#N/A</v>
      </c>
      <c r="Z298" s="4" t="e">
        <f>VLOOKUP(F298,'Wage and Capital Related Income'!$A$2:$C$34,3,FALSE)</f>
        <v>#N/A</v>
      </c>
      <c r="AA298" s="4" t="e">
        <f>VLOOKUP(F298,'Recapture Features'!$A$2:$D$34,4,FALSE)</f>
        <v>#N/A</v>
      </c>
      <c r="AB298" s="4" t="e">
        <f>VLOOKUP(F298,'Wage and Capital Related Income'!$A$2:$D$34,4,FALSE)</f>
        <v>#N/A</v>
      </c>
      <c r="AC298" s="4" t="e">
        <f>VLOOKUP(F298,'Recapture Features'!$A$2:$B$34,2,FALSE)</f>
        <v>#N/A</v>
      </c>
      <c r="AD298" s="4">
        <f>VLOOKUP(INT(U298),Depth!$A$2:$B$36,2,FALSE)</f>
        <v>0</v>
      </c>
      <c r="AE298" s="4" t="str">
        <f t="shared" si="28"/>
        <v>0</v>
      </c>
      <c r="AF298" s="4" t="e">
        <f>VLOOKUP(AE298,Days!$D$2:$E$199,2,FALSE)</f>
        <v>#N/A</v>
      </c>
      <c r="AG298" s="4">
        <f t="shared" si="29"/>
        <v>0</v>
      </c>
      <c r="AH298" s="4">
        <f t="shared" si="30"/>
        <v>0</v>
      </c>
      <c r="AI298" s="4">
        <f t="shared" si="31"/>
        <v>0</v>
      </c>
      <c r="AJ298" s="4">
        <f t="shared" si="32"/>
        <v>0</v>
      </c>
      <c r="AK298" s="4">
        <f t="shared" si="33"/>
        <v>0</v>
      </c>
      <c r="AL298" s="8">
        <f t="shared" si="34"/>
        <v>0</v>
      </c>
    </row>
    <row r="299" spans="1:38" x14ac:dyDescent="0.25">
      <c r="A299" s="5"/>
      <c r="B299" s="5"/>
      <c r="C299" s="5"/>
      <c r="D299" s="5"/>
      <c r="E299" s="5"/>
      <c r="F299" s="5"/>
      <c r="G299" s="5"/>
      <c r="H299" s="5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5"/>
      <c r="T299" s="5"/>
      <c r="U299" s="6"/>
      <c r="V299" s="6"/>
      <c r="W299" s="9" t="e">
        <f>VLOOKUP(F299,'Rental Loss'!$A$2:$D$34,4,FALSE)</f>
        <v>#N/A</v>
      </c>
      <c r="X299" s="4" t="e">
        <f>VLOOKUP(F299,'Percent Owner Occupied'!$A$2:$B$34,2,FALSE)</f>
        <v>#N/A</v>
      </c>
      <c r="Y299" s="4" t="e">
        <f>VLOOKUP(F299,'Rental Loss'!$A$2:$C$34,3,FALSE)</f>
        <v>#N/A</v>
      </c>
      <c r="Z299" s="4" t="e">
        <f>VLOOKUP(F299,'Wage and Capital Related Income'!$A$2:$C$34,3,FALSE)</f>
        <v>#N/A</v>
      </c>
      <c r="AA299" s="4" t="e">
        <f>VLOOKUP(F299,'Recapture Features'!$A$2:$D$34,4,FALSE)</f>
        <v>#N/A</v>
      </c>
      <c r="AB299" s="4" t="e">
        <f>VLOOKUP(F299,'Wage and Capital Related Income'!$A$2:$D$34,4,FALSE)</f>
        <v>#N/A</v>
      </c>
      <c r="AC299" s="4" t="e">
        <f>VLOOKUP(F299,'Recapture Features'!$A$2:$B$34,2,FALSE)</f>
        <v>#N/A</v>
      </c>
      <c r="AD299" s="4">
        <f>VLOOKUP(INT(U299),Depth!$A$2:$B$36,2,FALSE)</f>
        <v>0</v>
      </c>
      <c r="AE299" s="4" t="str">
        <f t="shared" si="28"/>
        <v>0</v>
      </c>
      <c r="AF299" s="4" t="e">
        <f>VLOOKUP(AE299,Days!$D$2:$E$199,2,FALSE)</f>
        <v>#N/A</v>
      </c>
      <c r="AG299" s="4">
        <f t="shared" si="29"/>
        <v>0</v>
      </c>
      <c r="AH299" s="4">
        <f t="shared" si="30"/>
        <v>0</v>
      </c>
      <c r="AI299" s="4">
        <f t="shared" si="31"/>
        <v>0</v>
      </c>
      <c r="AJ299" s="4">
        <f t="shared" si="32"/>
        <v>0</v>
      </c>
      <c r="AK299" s="4">
        <f t="shared" si="33"/>
        <v>0</v>
      </c>
      <c r="AL299" s="8">
        <f t="shared" si="34"/>
        <v>0</v>
      </c>
    </row>
    <row r="300" spans="1:38" x14ac:dyDescent="0.25">
      <c r="A300" s="5"/>
      <c r="B300" s="5"/>
      <c r="C300" s="5"/>
      <c r="D300" s="5"/>
      <c r="E300" s="5"/>
      <c r="F300" s="5"/>
      <c r="G300" s="5"/>
      <c r="H300" s="5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5"/>
      <c r="T300" s="5"/>
      <c r="U300" s="6"/>
      <c r="V300" s="6"/>
      <c r="W300" s="9" t="e">
        <f>VLOOKUP(F300,'Rental Loss'!$A$2:$D$34,4,FALSE)</f>
        <v>#N/A</v>
      </c>
      <c r="X300" s="4" t="e">
        <f>VLOOKUP(F300,'Percent Owner Occupied'!$A$2:$B$34,2,FALSE)</f>
        <v>#N/A</v>
      </c>
      <c r="Y300" s="4" t="e">
        <f>VLOOKUP(F300,'Rental Loss'!$A$2:$C$34,3,FALSE)</f>
        <v>#N/A</v>
      </c>
      <c r="Z300" s="4" t="e">
        <f>VLOOKUP(F300,'Wage and Capital Related Income'!$A$2:$C$34,3,FALSE)</f>
        <v>#N/A</v>
      </c>
      <c r="AA300" s="4" t="e">
        <f>VLOOKUP(F300,'Recapture Features'!$A$2:$D$34,4,FALSE)</f>
        <v>#N/A</v>
      </c>
      <c r="AB300" s="4" t="e">
        <f>VLOOKUP(F300,'Wage and Capital Related Income'!$A$2:$D$34,4,FALSE)</f>
        <v>#N/A</v>
      </c>
      <c r="AC300" s="4" t="e">
        <f>VLOOKUP(F300,'Recapture Features'!$A$2:$B$34,2,FALSE)</f>
        <v>#N/A</v>
      </c>
      <c r="AD300" s="4">
        <f>VLOOKUP(INT(U300),Depth!$A$2:$B$36,2,FALSE)</f>
        <v>0</v>
      </c>
      <c r="AE300" s="4" t="str">
        <f t="shared" si="28"/>
        <v>0</v>
      </c>
      <c r="AF300" s="4" t="e">
        <f>VLOOKUP(AE300,Days!$D$2:$E$199,2,FALSE)</f>
        <v>#N/A</v>
      </c>
      <c r="AG300" s="4">
        <f t="shared" si="29"/>
        <v>0</v>
      </c>
      <c r="AH300" s="4">
        <f t="shared" si="30"/>
        <v>0</v>
      </c>
      <c r="AI300" s="4">
        <f t="shared" si="31"/>
        <v>0</v>
      </c>
      <c r="AJ300" s="4">
        <f t="shared" si="32"/>
        <v>0</v>
      </c>
      <c r="AK300" s="4">
        <f t="shared" si="33"/>
        <v>0</v>
      </c>
      <c r="AL300" s="8">
        <f t="shared" si="34"/>
        <v>0</v>
      </c>
    </row>
    <row r="301" spans="1:38" x14ac:dyDescent="0.25">
      <c r="A301" s="5"/>
      <c r="B301" s="5"/>
      <c r="C301" s="5"/>
      <c r="D301" s="5"/>
      <c r="E301" s="5"/>
      <c r="F301" s="5"/>
      <c r="G301" s="5"/>
      <c r="H301" s="5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5"/>
      <c r="T301" s="5"/>
      <c r="U301" s="6"/>
      <c r="V301" s="6"/>
      <c r="W301" s="9" t="e">
        <f>VLOOKUP(F301,'Rental Loss'!$A$2:$D$34,4,FALSE)</f>
        <v>#N/A</v>
      </c>
      <c r="X301" s="4" t="e">
        <f>VLOOKUP(F301,'Percent Owner Occupied'!$A$2:$B$34,2,FALSE)</f>
        <v>#N/A</v>
      </c>
      <c r="Y301" s="4" t="e">
        <f>VLOOKUP(F301,'Rental Loss'!$A$2:$C$34,3,FALSE)</f>
        <v>#N/A</v>
      </c>
      <c r="Z301" s="4" t="e">
        <f>VLOOKUP(F301,'Wage and Capital Related Income'!$A$2:$C$34,3,FALSE)</f>
        <v>#N/A</v>
      </c>
      <c r="AA301" s="4" t="e">
        <f>VLOOKUP(F301,'Recapture Features'!$A$2:$D$34,4,FALSE)</f>
        <v>#N/A</v>
      </c>
      <c r="AB301" s="4" t="e">
        <f>VLOOKUP(F301,'Wage and Capital Related Income'!$A$2:$D$34,4,FALSE)</f>
        <v>#N/A</v>
      </c>
      <c r="AC301" s="4" t="e">
        <f>VLOOKUP(F301,'Recapture Features'!$A$2:$B$34,2,FALSE)</f>
        <v>#N/A</v>
      </c>
      <c r="AD301" s="4">
        <f>VLOOKUP(INT(U301),Depth!$A$2:$B$36,2,FALSE)</f>
        <v>0</v>
      </c>
      <c r="AE301" s="4" t="str">
        <f t="shared" si="28"/>
        <v>0</v>
      </c>
      <c r="AF301" s="4" t="e">
        <f>VLOOKUP(AE301,Days!$D$2:$E$199,2,FALSE)</f>
        <v>#N/A</v>
      </c>
      <c r="AG301" s="4">
        <f t="shared" si="29"/>
        <v>0</v>
      </c>
      <c r="AH301" s="4">
        <f t="shared" si="30"/>
        <v>0</v>
      </c>
      <c r="AI301" s="4">
        <f t="shared" si="31"/>
        <v>0</v>
      </c>
      <c r="AJ301" s="4">
        <f t="shared" si="32"/>
        <v>0</v>
      </c>
      <c r="AK301" s="4">
        <f t="shared" si="33"/>
        <v>0</v>
      </c>
      <c r="AL301" s="8">
        <f t="shared" si="34"/>
        <v>0</v>
      </c>
    </row>
    <row r="302" spans="1:38" x14ac:dyDescent="0.25">
      <c r="A302" s="5"/>
      <c r="B302" s="5"/>
      <c r="C302" s="5"/>
      <c r="D302" s="5"/>
      <c r="E302" s="5"/>
      <c r="F302" s="5"/>
      <c r="G302" s="5"/>
      <c r="H302" s="5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5"/>
      <c r="T302" s="5"/>
      <c r="U302" s="6"/>
      <c r="V302" s="6"/>
      <c r="W302" s="9" t="e">
        <f>VLOOKUP(F302,'Rental Loss'!$A$2:$D$34,4,FALSE)</f>
        <v>#N/A</v>
      </c>
      <c r="X302" s="4" t="e">
        <f>VLOOKUP(F302,'Percent Owner Occupied'!$A$2:$B$34,2,FALSE)</f>
        <v>#N/A</v>
      </c>
      <c r="Y302" s="4" t="e">
        <f>VLOOKUP(F302,'Rental Loss'!$A$2:$C$34,3,FALSE)</f>
        <v>#N/A</v>
      </c>
      <c r="Z302" s="4" t="e">
        <f>VLOOKUP(F302,'Wage and Capital Related Income'!$A$2:$C$34,3,FALSE)</f>
        <v>#N/A</v>
      </c>
      <c r="AA302" s="4" t="e">
        <f>VLOOKUP(F302,'Recapture Features'!$A$2:$D$34,4,FALSE)</f>
        <v>#N/A</v>
      </c>
      <c r="AB302" s="4" t="e">
        <f>VLOOKUP(F302,'Wage and Capital Related Income'!$A$2:$D$34,4,FALSE)</f>
        <v>#N/A</v>
      </c>
      <c r="AC302" s="4" t="e">
        <f>VLOOKUP(F302,'Recapture Features'!$A$2:$B$34,2,FALSE)</f>
        <v>#N/A</v>
      </c>
      <c r="AD302" s="4">
        <f>VLOOKUP(INT(U302),Depth!$A$2:$B$36,2,FALSE)</f>
        <v>0</v>
      </c>
      <c r="AE302" s="4" t="str">
        <f t="shared" si="28"/>
        <v>0</v>
      </c>
      <c r="AF302" s="4" t="e">
        <f>VLOOKUP(AE302,Days!$D$2:$E$199,2,FALSE)</f>
        <v>#N/A</v>
      </c>
      <c r="AG302" s="4">
        <f t="shared" si="29"/>
        <v>0</v>
      </c>
      <c r="AH302" s="4">
        <f t="shared" si="30"/>
        <v>0</v>
      </c>
      <c r="AI302" s="4">
        <f t="shared" si="31"/>
        <v>0</v>
      </c>
      <c r="AJ302" s="4">
        <f t="shared" si="32"/>
        <v>0</v>
      </c>
      <c r="AK302" s="4">
        <f t="shared" si="33"/>
        <v>0</v>
      </c>
      <c r="AL302" s="8">
        <f t="shared" si="34"/>
        <v>0</v>
      </c>
    </row>
    <row r="303" spans="1:38" x14ac:dyDescent="0.25">
      <c r="A303" s="5"/>
      <c r="B303" s="5"/>
      <c r="C303" s="5"/>
      <c r="D303" s="5"/>
      <c r="E303" s="5"/>
      <c r="F303" s="5"/>
      <c r="G303" s="5"/>
      <c r="H303" s="5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5"/>
      <c r="T303" s="5"/>
      <c r="U303" s="6"/>
      <c r="V303" s="6"/>
      <c r="W303" s="9" t="e">
        <f>VLOOKUP(F303,'Rental Loss'!$A$2:$D$34,4,FALSE)</f>
        <v>#N/A</v>
      </c>
      <c r="X303" s="4" t="e">
        <f>VLOOKUP(F303,'Percent Owner Occupied'!$A$2:$B$34,2,FALSE)</f>
        <v>#N/A</v>
      </c>
      <c r="Y303" s="4" t="e">
        <f>VLOOKUP(F303,'Rental Loss'!$A$2:$C$34,3,FALSE)</f>
        <v>#N/A</v>
      </c>
      <c r="Z303" s="4" t="e">
        <f>VLOOKUP(F303,'Wage and Capital Related Income'!$A$2:$C$34,3,FALSE)</f>
        <v>#N/A</v>
      </c>
      <c r="AA303" s="4" t="e">
        <f>VLOOKUP(F303,'Recapture Features'!$A$2:$D$34,4,FALSE)</f>
        <v>#N/A</v>
      </c>
      <c r="AB303" s="4" t="e">
        <f>VLOOKUP(F303,'Wage and Capital Related Income'!$A$2:$D$34,4,FALSE)</f>
        <v>#N/A</v>
      </c>
      <c r="AC303" s="4" t="e">
        <f>VLOOKUP(F303,'Recapture Features'!$A$2:$B$34,2,FALSE)</f>
        <v>#N/A</v>
      </c>
      <c r="AD303" s="4">
        <f>VLOOKUP(INT(U303),Depth!$A$2:$B$36,2,FALSE)</f>
        <v>0</v>
      </c>
      <c r="AE303" s="4" t="str">
        <f t="shared" si="28"/>
        <v>0</v>
      </c>
      <c r="AF303" s="4" t="e">
        <f>VLOOKUP(AE303,Days!$D$2:$E$199,2,FALSE)</f>
        <v>#N/A</v>
      </c>
      <c r="AG303" s="4">
        <f t="shared" si="29"/>
        <v>0</v>
      </c>
      <c r="AH303" s="4">
        <f t="shared" si="30"/>
        <v>0</v>
      </c>
      <c r="AI303" s="4">
        <f t="shared" si="31"/>
        <v>0</v>
      </c>
      <c r="AJ303" s="4">
        <f t="shared" si="32"/>
        <v>0</v>
      </c>
      <c r="AK303" s="4">
        <f t="shared" si="33"/>
        <v>0</v>
      </c>
      <c r="AL303" s="8">
        <f t="shared" si="34"/>
        <v>0</v>
      </c>
    </row>
    <row r="304" spans="1:38" x14ac:dyDescent="0.25">
      <c r="A304" s="5"/>
      <c r="B304" s="5"/>
      <c r="C304" s="5"/>
      <c r="D304" s="5"/>
      <c r="E304" s="5"/>
      <c r="F304" s="5"/>
      <c r="G304" s="5"/>
      <c r="H304" s="5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5"/>
      <c r="T304" s="5"/>
      <c r="U304" s="6"/>
      <c r="V304" s="6"/>
      <c r="W304" s="9" t="e">
        <f>VLOOKUP(F304,'Rental Loss'!$A$2:$D$34,4,FALSE)</f>
        <v>#N/A</v>
      </c>
      <c r="X304" s="4" t="e">
        <f>VLOOKUP(F304,'Percent Owner Occupied'!$A$2:$B$34,2,FALSE)</f>
        <v>#N/A</v>
      </c>
      <c r="Y304" s="4" t="e">
        <f>VLOOKUP(F304,'Rental Loss'!$A$2:$C$34,3,FALSE)</f>
        <v>#N/A</v>
      </c>
      <c r="Z304" s="4" t="e">
        <f>VLOOKUP(F304,'Wage and Capital Related Income'!$A$2:$C$34,3,FALSE)</f>
        <v>#N/A</v>
      </c>
      <c r="AA304" s="4" t="e">
        <f>VLOOKUP(F304,'Recapture Features'!$A$2:$D$34,4,FALSE)</f>
        <v>#N/A</v>
      </c>
      <c r="AB304" s="4" t="e">
        <f>VLOOKUP(F304,'Wage and Capital Related Income'!$A$2:$D$34,4,FALSE)</f>
        <v>#N/A</v>
      </c>
      <c r="AC304" s="4" t="e">
        <f>VLOOKUP(F304,'Recapture Features'!$A$2:$B$34,2,FALSE)</f>
        <v>#N/A</v>
      </c>
      <c r="AD304" s="4">
        <f>VLOOKUP(INT(U304),Depth!$A$2:$B$36,2,FALSE)</f>
        <v>0</v>
      </c>
      <c r="AE304" s="4" t="str">
        <f t="shared" si="28"/>
        <v>0</v>
      </c>
      <c r="AF304" s="4" t="e">
        <f>VLOOKUP(AE304,Days!$D$2:$E$199,2,FALSE)</f>
        <v>#N/A</v>
      </c>
      <c r="AG304" s="4">
        <f t="shared" si="29"/>
        <v>0</v>
      </c>
      <c r="AH304" s="4">
        <f t="shared" si="30"/>
        <v>0</v>
      </c>
      <c r="AI304" s="4">
        <f t="shared" si="31"/>
        <v>0</v>
      </c>
      <c r="AJ304" s="4">
        <f t="shared" si="32"/>
        <v>0</v>
      </c>
      <c r="AK304" s="4">
        <f t="shared" si="33"/>
        <v>0</v>
      </c>
      <c r="AL304" s="8">
        <f t="shared" si="34"/>
        <v>0</v>
      </c>
    </row>
    <row r="305" spans="1:38" x14ac:dyDescent="0.25">
      <c r="A305" s="5"/>
      <c r="B305" s="5"/>
      <c r="C305" s="5"/>
      <c r="D305" s="5"/>
      <c r="E305" s="5"/>
      <c r="F305" s="5"/>
      <c r="G305" s="5"/>
      <c r="H305" s="5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5"/>
      <c r="T305" s="5"/>
      <c r="U305" s="6"/>
      <c r="V305" s="6"/>
      <c r="W305" s="9" t="e">
        <f>VLOOKUP(F305,'Rental Loss'!$A$2:$D$34,4,FALSE)</f>
        <v>#N/A</v>
      </c>
      <c r="X305" s="4" t="e">
        <f>VLOOKUP(F305,'Percent Owner Occupied'!$A$2:$B$34,2,FALSE)</f>
        <v>#N/A</v>
      </c>
      <c r="Y305" s="4" t="e">
        <f>VLOOKUP(F305,'Rental Loss'!$A$2:$C$34,3,FALSE)</f>
        <v>#N/A</v>
      </c>
      <c r="Z305" s="4" t="e">
        <f>VLOOKUP(F305,'Wage and Capital Related Income'!$A$2:$C$34,3,FALSE)</f>
        <v>#N/A</v>
      </c>
      <c r="AA305" s="4" t="e">
        <f>VLOOKUP(F305,'Recapture Features'!$A$2:$D$34,4,FALSE)</f>
        <v>#N/A</v>
      </c>
      <c r="AB305" s="4" t="e">
        <f>VLOOKUP(F305,'Wage and Capital Related Income'!$A$2:$D$34,4,FALSE)</f>
        <v>#N/A</v>
      </c>
      <c r="AC305" s="4" t="e">
        <f>VLOOKUP(F305,'Recapture Features'!$A$2:$B$34,2,FALSE)</f>
        <v>#N/A</v>
      </c>
      <c r="AD305" s="4">
        <f>VLOOKUP(INT(U305),Depth!$A$2:$B$36,2,FALSE)</f>
        <v>0</v>
      </c>
      <c r="AE305" s="4" t="str">
        <f t="shared" si="28"/>
        <v>0</v>
      </c>
      <c r="AF305" s="4" t="e">
        <f>VLOOKUP(AE305,Days!$D$2:$E$199,2,FALSE)</f>
        <v>#N/A</v>
      </c>
      <c r="AG305" s="4">
        <f t="shared" si="29"/>
        <v>0</v>
      </c>
      <c r="AH305" s="4">
        <f t="shared" si="30"/>
        <v>0</v>
      </c>
      <c r="AI305" s="4">
        <f t="shared" si="31"/>
        <v>0</v>
      </c>
      <c r="AJ305" s="4">
        <f t="shared" si="32"/>
        <v>0</v>
      </c>
      <c r="AK305" s="4">
        <f t="shared" si="33"/>
        <v>0</v>
      </c>
      <c r="AL305" s="8">
        <f t="shared" si="34"/>
        <v>0</v>
      </c>
    </row>
    <row r="306" spans="1:38" x14ac:dyDescent="0.25">
      <c r="A306" s="5"/>
      <c r="B306" s="5"/>
      <c r="C306" s="5"/>
      <c r="D306" s="5"/>
      <c r="E306" s="5"/>
      <c r="F306" s="5"/>
      <c r="G306" s="5"/>
      <c r="H306" s="5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5"/>
      <c r="T306" s="5"/>
      <c r="U306" s="6"/>
      <c r="V306" s="6"/>
      <c r="W306" s="9" t="e">
        <f>VLOOKUP(F306,'Rental Loss'!$A$2:$D$34,4,FALSE)</f>
        <v>#N/A</v>
      </c>
      <c r="X306" s="4" t="e">
        <f>VLOOKUP(F306,'Percent Owner Occupied'!$A$2:$B$34,2,FALSE)</f>
        <v>#N/A</v>
      </c>
      <c r="Y306" s="4" t="e">
        <f>VLOOKUP(F306,'Rental Loss'!$A$2:$C$34,3,FALSE)</f>
        <v>#N/A</v>
      </c>
      <c r="Z306" s="4" t="e">
        <f>VLOOKUP(F306,'Wage and Capital Related Income'!$A$2:$C$34,3,FALSE)</f>
        <v>#N/A</v>
      </c>
      <c r="AA306" s="4" t="e">
        <f>VLOOKUP(F306,'Recapture Features'!$A$2:$D$34,4,FALSE)</f>
        <v>#N/A</v>
      </c>
      <c r="AB306" s="4" t="e">
        <f>VLOOKUP(F306,'Wage and Capital Related Income'!$A$2:$D$34,4,FALSE)</f>
        <v>#N/A</v>
      </c>
      <c r="AC306" s="4" t="e">
        <f>VLOOKUP(F306,'Recapture Features'!$A$2:$B$34,2,FALSE)</f>
        <v>#N/A</v>
      </c>
      <c r="AD306" s="4">
        <f>VLOOKUP(INT(U306),Depth!$A$2:$B$36,2,FALSE)</f>
        <v>0</v>
      </c>
      <c r="AE306" s="4" t="str">
        <f t="shared" si="28"/>
        <v>0</v>
      </c>
      <c r="AF306" s="4" t="e">
        <f>VLOOKUP(AE306,Days!$D$2:$E$199,2,FALSE)</f>
        <v>#N/A</v>
      </c>
      <c r="AG306" s="4">
        <f t="shared" si="29"/>
        <v>0</v>
      </c>
      <c r="AH306" s="4">
        <f t="shared" si="30"/>
        <v>0</v>
      </c>
      <c r="AI306" s="4">
        <f t="shared" si="31"/>
        <v>0</v>
      </c>
      <c r="AJ306" s="4">
        <f t="shared" si="32"/>
        <v>0</v>
      </c>
      <c r="AK306" s="4">
        <f t="shared" si="33"/>
        <v>0</v>
      </c>
      <c r="AL306" s="8">
        <f t="shared" si="34"/>
        <v>0</v>
      </c>
    </row>
    <row r="307" spans="1:38" x14ac:dyDescent="0.25">
      <c r="A307" s="5"/>
      <c r="B307" s="5"/>
      <c r="C307" s="5"/>
      <c r="D307" s="5"/>
      <c r="E307" s="5"/>
      <c r="F307" s="5"/>
      <c r="G307" s="5"/>
      <c r="H307" s="5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5"/>
      <c r="T307" s="5"/>
      <c r="U307" s="6"/>
      <c r="V307" s="6"/>
      <c r="W307" s="9" t="e">
        <f>VLOOKUP(F307,'Rental Loss'!$A$2:$D$34,4,FALSE)</f>
        <v>#N/A</v>
      </c>
      <c r="X307" s="4" t="e">
        <f>VLOOKUP(F307,'Percent Owner Occupied'!$A$2:$B$34,2,FALSE)</f>
        <v>#N/A</v>
      </c>
      <c r="Y307" s="4" t="e">
        <f>VLOOKUP(F307,'Rental Loss'!$A$2:$C$34,3,FALSE)</f>
        <v>#N/A</v>
      </c>
      <c r="Z307" s="4" t="e">
        <f>VLOOKUP(F307,'Wage and Capital Related Income'!$A$2:$C$34,3,FALSE)</f>
        <v>#N/A</v>
      </c>
      <c r="AA307" s="4" t="e">
        <f>VLOOKUP(F307,'Recapture Features'!$A$2:$D$34,4,FALSE)</f>
        <v>#N/A</v>
      </c>
      <c r="AB307" s="4" t="e">
        <f>VLOOKUP(F307,'Wage and Capital Related Income'!$A$2:$D$34,4,FALSE)</f>
        <v>#N/A</v>
      </c>
      <c r="AC307" s="4" t="e">
        <f>VLOOKUP(F307,'Recapture Features'!$A$2:$B$34,2,FALSE)</f>
        <v>#N/A</v>
      </c>
      <c r="AD307" s="4">
        <f>VLOOKUP(INT(U307),Depth!$A$2:$B$36,2,FALSE)</f>
        <v>0</v>
      </c>
      <c r="AE307" s="4" t="str">
        <f t="shared" si="28"/>
        <v>0</v>
      </c>
      <c r="AF307" s="4" t="e">
        <f>VLOOKUP(AE307,Days!$D$2:$E$199,2,FALSE)</f>
        <v>#N/A</v>
      </c>
      <c r="AG307" s="4">
        <f t="shared" si="29"/>
        <v>0</v>
      </c>
      <c r="AH307" s="4">
        <f t="shared" si="30"/>
        <v>0</v>
      </c>
      <c r="AI307" s="4">
        <f t="shared" si="31"/>
        <v>0</v>
      </c>
      <c r="AJ307" s="4">
        <f t="shared" si="32"/>
        <v>0</v>
      </c>
      <c r="AK307" s="4">
        <f t="shared" si="33"/>
        <v>0</v>
      </c>
      <c r="AL307" s="8">
        <f t="shared" si="34"/>
        <v>0</v>
      </c>
    </row>
    <row r="308" spans="1:38" x14ac:dyDescent="0.25">
      <c r="A308" s="5"/>
      <c r="B308" s="5"/>
      <c r="C308" s="5"/>
      <c r="D308" s="5"/>
      <c r="E308" s="5"/>
      <c r="F308" s="5"/>
      <c r="G308" s="5"/>
      <c r="H308" s="5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5"/>
      <c r="T308" s="5"/>
      <c r="U308" s="6"/>
      <c r="V308" s="6"/>
      <c r="W308" s="9" t="e">
        <f>VLOOKUP(F308,'Rental Loss'!$A$2:$D$34,4,FALSE)</f>
        <v>#N/A</v>
      </c>
      <c r="X308" s="4" t="e">
        <f>VLOOKUP(F308,'Percent Owner Occupied'!$A$2:$B$34,2,FALSE)</f>
        <v>#N/A</v>
      </c>
      <c r="Y308" s="4" t="e">
        <f>VLOOKUP(F308,'Rental Loss'!$A$2:$C$34,3,FALSE)</f>
        <v>#N/A</v>
      </c>
      <c r="Z308" s="4" t="e">
        <f>VLOOKUP(F308,'Wage and Capital Related Income'!$A$2:$C$34,3,FALSE)</f>
        <v>#N/A</v>
      </c>
      <c r="AA308" s="4" t="e">
        <f>VLOOKUP(F308,'Recapture Features'!$A$2:$D$34,4,FALSE)</f>
        <v>#N/A</v>
      </c>
      <c r="AB308" s="4" t="e">
        <f>VLOOKUP(F308,'Wage and Capital Related Income'!$A$2:$D$34,4,FALSE)</f>
        <v>#N/A</v>
      </c>
      <c r="AC308" s="4" t="e">
        <f>VLOOKUP(F308,'Recapture Features'!$A$2:$B$34,2,FALSE)</f>
        <v>#N/A</v>
      </c>
      <c r="AD308" s="4">
        <f>VLOOKUP(INT(U308),Depth!$A$2:$B$36,2,FALSE)</f>
        <v>0</v>
      </c>
      <c r="AE308" s="4" t="str">
        <f t="shared" si="28"/>
        <v>0</v>
      </c>
      <c r="AF308" s="4" t="e">
        <f>VLOOKUP(AE308,Days!$D$2:$E$199,2,FALSE)</f>
        <v>#N/A</v>
      </c>
      <c r="AG308" s="4">
        <f t="shared" si="29"/>
        <v>0</v>
      </c>
      <c r="AH308" s="4">
        <f t="shared" si="30"/>
        <v>0</v>
      </c>
      <c r="AI308" s="4">
        <f t="shared" si="31"/>
        <v>0</v>
      </c>
      <c r="AJ308" s="4">
        <f t="shared" si="32"/>
        <v>0</v>
      </c>
      <c r="AK308" s="4">
        <f t="shared" si="33"/>
        <v>0</v>
      </c>
      <c r="AL308" s="8">
        <f t="shared" si="34"/>
        <v>0</v>
      </c>
    </row>
    <row r="309" spans="1:38" x14ac:dyDescent="0.25">
      <c r="A309" s="5"/>
      <c r="B309" s="5"/>
      <c r="C309" s="5"/>
      <c r="D309" s="5"/>
      <c r="E309" s="5"/>
      <c r="F309" s="5"/>
      <c r="G309" s="5"/>
      <c r="H309" s="5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5"/>
      <c r="T309" s="5"/>
      <c r="U309" s="6"/>
      <c r="V309" s="6"/>
      <c r="W309" s="9" t="e">
        <f>VLOOKUP(F309,'Rental Loss'!$A$2:$D$34,4,FALSE)</f>
        <v>#N/A</v>
      </c>
      <c r="X309" s="4" t="e">
        <f>VLOOKUP(F309,'Percent Owner Occupied'!$A$2:$B$34,2,FALSE)</f>
        <v>#N/A</v>
      </c>
      <c r="Y309" s="4" t="e">
        <f>VLOOKUP(F309,'Rental Loss'!$A$2:$C$34,3,FALSE)</f>
        <v>#N/A</v>
      </c>
      <c r="Z309" s="4" t="e">
        <f>VLOOKUP(F309,'Wage and Capital Related Income'!$A$2:$C$34,3,FALSE)</f>
        <v>#N/A</v>
      </c>
      <c r="AA309" s="4" t="e">
        <f>VLOOKUP(F309,'Recapture Features'!$A$2:$D$34,4,FALSE)</f>
        <v>#N/A</v>
      </c>
      <c r="AB309" s="4" t="e">
        <f>VLOOKUP(F309,'Wage and Capital Related Income'!$A$2:$D$34,4,FALSE)</f>
        <v>#N/A</v>
      </c>
      <c r="AC309" s="4" t="e">
        <f>VLOOKUP(F309,'Recapture Features'!$A$2:$B$34,2,FALSE)</f>
        <v>#N/A</v>
      </c>
      <c r="AD309" s="4">
        <f>VLOOKUP(INT(U309),Depth!$A$2:$B$36,2,FALSE)</f>
        <v>0</v>
      </c>
      <c r="AE309" s="4" t="str">
        <f t="shared" si="28"/>
        <v>0</v>
      </c>
      <c r="AF309" s="4" t="e">
        <f>VLOOKUP(AE309,Days!$D$2:$E$199,2,FALSE)</f>
        <v>#N/A</v>
      </c>
      <c r="AG309" s="4">
        <f t="shared" si="29"/>
        <v>0</v>
      </c>
      <c r="AH309" s="4">
        <f t="shared" si="30"/>
        <v>0</v>
      </c>
      <c r="AI309" s="4">
        <f t="shared" si="31"/>
        <v>0</v>
      </c>
      <c r="AJ309" s="4">
        <f t="shared" si="32"/>
        <v>0</v>
      </c>
      <c r="AK309" s="4">
        <f t="shared" si="33"/>
        <v>0</v>
      </c>
      <c r="AL309" s="8">
        <f t="shared" si="34"/>
        <v>0</v>
      </c>
    </row>
    <row r="310" spans="1:38" x14ac:dyDescent="0.25">
      <c r="A310" s="5"/>
      <c r="B310" s="5"/>
      <c r="C310" s="5"/>
      <c r="D310" s="5"/>
      <c r="E310" s="5"/>
      <c r="F310" s="5"/>
      <c r="G310" s="5"/>
      <c r="H310" s="5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5"/>
      <c r="T310" s="5"/>
      <c r="U310" s="6"/>
      <c r="V310" s="6"/>
      <c r="W310" s="9" t="e">
        <f>VLOOKUP(F310,'Rental Loss'!$A$2:$D$34,4,FALSE)</f>
        <v>#N/A</v>
      </c>
      <c r="X310" s="4" t="e">
        <f>VLOOKUP(F310,'Percent Owner Occupied'!$A$2:$B$34,2,FALSE)</f>
        <v>#N/A</v>
      </c>
      <c r="Y310" s="4" t="e">
        <f>VLOOKUP(F310,'Rental Loss'!$A$2:$C$34,3,FALSE)</f>
        <v>#N/A</v>
      </c>
      <c r="Z310" s="4" t="e">
        <f>VLOOKUP(F310,'Wage and Capital Related Income'!$A$2:$C$34,3,FALSE)</f>
        <v>#N/A</v>
      </c>
      <c r="AA310" s="4" t="e">
        <f>VLOOKUP(F310,'Recapture Features'!$A$2:$D$34,4,FALSE)</f>
        <v>#N/A</v>
      </c>
      <c r="AB310" s="4" t="e">
        <f>VLOOKUP(F310,'Wage and Capital Related Income'!$A$2:$D$34,4,FALSE)</f>
        <v>#N/A</v>
      </c>
      <c r="AC310" s="4" t="e">
        <f>VLOOKUP(F310,'Recapture Features'!$A$2:$B$34,2,FALSE)</f>
        <v>#N/A</v>
      </c>
      <c r="AD310" s="4">
        <f>VLOOKUP(INT(U310),Depth!$A$2:$B$36,2,FALSE)</f>
        <v>0</v>
      </c>
      <c r="AE310" s="4" t="str">
        <f t="shared" si="28"/>
        <v>0</v>
      </c>
      <c r="AF310" s="4" t="e">
        <f>VLOOKUP(AE310,Days!$D$2:$E$199,2,FALSE)</f>
        <v>#N/A</v>
      </c>
      <c r="AG310" s="4">
        <f t="shared" si="29"/>
        <v>0</v>
      </c>
      <c r="AH310" s="4">
        <f t="shared" si="30"/>
        <v>0</v>
      </c>
      <c r="AI310" s="4">
        <f t="shared" si="31"/>
        <v>0</v>
      </c>
      <c r="AJ310" s="4">
        <f t="shared" si="32"/>
        <v>0</v>
      </c>
      <c r="AK310" s="4">
        <f t="shared" si="33"/>
        <v>0</v>
      </c>
      <c r="AL310" s="8">
        <f t="shared" si="34"/>
        <v>0</v>
      </c>
    </row>
    <row r="311" spans="1:38" x14ac:dyDescent="0.25">
      <c r="A311" s="5"/>
      <c r="B311" s="5"/>
      <c r="C311" s="5"/>
      <c r="D311" s="5"/>
      <c r="E311" s="5"/>
      <c r="F311" s="5"/>
      <c r="G311" s="5"/>
      <c r="H311" s="5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5"/>
      <c r="T311" s="5"/>
      <c r="U311" s="6"/>
      <c r="V311" s="6"/>
      <c r="W311" s="9" t="e">
        <f>VLOOKUP(F311,'Rental Loss'!$A$2:$D$34,4,FALSE)</f>
        <v>#N/A</v>
      </c>
      <c r="X311" s="4" t="e">
        <f>VLOOKUP(F311,'Percent Owner Occupied'!$A$2:$B$34,2,FALSE)</f>
        <v>#N/A</v>
      </c>
      <c r="Y311" s="4" t="e">
        <f>VLOOKUP(F311,'Rental Loss'!$A$2:$C$34,3,FALSE)</f>
        <v>#N/A</v>
      </c>
      <c r="Z311" s="4" t="e">
        <f>VLOOKUP(F311,'Wage and Capital Related Income'!$A$2:$C$34,3,FALSE)</f>
        <v>#N/A</v>
      </c>
      <c r="AA311" s="4" t="e">
        <f>VLOOKUP(F311,'Recapture Features'!$A$2:$D$34,4,FALSE)</f>
        <v>#N/A</v>
      </c>
      <c r="AB311" s="4" t="e">
        <f>VLOOKUP(F311,'Wage and Capital Related Income'!$A$2:$D$34,4,FALSE)</f>
        <v>#N/A</v>
      </c>
      <c r="AC311" s="4" t="e">
        <f>VLOOKUP(F311,'Recapture Features'!$A$2:$B$34,2,FALSE)</f>
        <v>#N/A</v>
      </c>
      <c r="AD311" s="4">
        <f>VLOOKUP(INT(U311),Depth!$A$2:$B$36,2,FALSE)</f>
        <v>0</v>
      </c>
      <c r="AE311" s="4" t="str">
        <f t="shared" si="28"/>
        <v>0</v>
      </c>
      <c r="AF311" s="4" t="e">
        <f>VLOOKUP(AE311,Days!$D$2:$E$199,2,FALSE)</f>
        <v>#N/A</v>
      </c>
      <c r="AG311" s="4">
        <f t="shared" si="29"/>
        <v>0</v>
      </c>
      <c r="AH311" s="4">
        <f t="shared" si="30"/>
        <v>0</v>
      </c>
      <c r="AI311" s="4">
        <f t="shared" si="31"/>
        <v>0</v>
      </c>
      <c r="AJ311" s="4">
        <f t="shared" si="32"/>
        <v>0</v>
      </c>
      <c r="AK311" s="4">
        <f t="shared" si="33"/>
        <v>0</v>
      </c>
      <c r="AL311" s="8">
        <f t="shared" si="34"/>
        <v>0</v>
      </c>
    </row>
    <row r="312" spans="1:38" x14ac:dyDescent="0.25">
      <c r="A312" s="5"/>
      <c r="B312" s="5"/>
      <c r="C312" s="5"/>
      <c r="D312" s="5"/>
      <c r="E312" s="5"/>
      <c r="F312" s="5"/>
      <c r="G312" s="5"/>
      <c r="H312" s="5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5"/>
      <c r="T312" s="5"/>
      <c r="U312" s="6"/>
      <c r="V312" s="6"/>
      <c r="W312" s="9" t="e">
        <f>VLOOKUP(F312,'Rental Loss'!$A$2:$D$34,4,FALSE)</f>
        <v>#N/A</v>
      </c>
      <c r="X312" s="4" t="e">
        <f>VLOOKUP(F312,'Percent Owner Occupied'!$A$2:$B$34,2,FALSE)</f>
        <v>#N/A</v>
      </c>
      <c r="Y312" s="4" t="e">
        <f>VLOOKUP(F312,'Rental Loss'!$A$2:$C$34,3,FALSE)</f>
        <v>#N/A</v>
      </c>
      <c r="Z312" s="4" t="e">
        <f>VLOOKUP(F312,'Wage and Capital Related Income'!$A$2:$C$34,3,FALSE)</f>
        <v>#N/A</v>
      </c>
      <c r="AA312" s="4" t="e">
        <f>VLOOKUP(F312,'Recapture Features'!$A$2:$D$34,4,FALSE)</f>
        <v>#N/A</v>
      </c>
      <c r="AB312" s="4" t="e">
        <f>VLOOKUP(F312,'Wage and Capital Related Income'!$A$2:$D$34,4,FALSE)</f>
        <v>#N/A</v>
      </c>
      <c r="AC312" s="4" t="e">
        <f>VLOOKUP(F312,'Recapture Features'!$A$2:$B$34,2,FALSE)</f>
        <v>#N/A</v>
      </c>
      <c r="AD312" s="4">
        <f>VLOOKUP(INT(U312),Depth!$A$2:$B$36,2,FALSE)</f>
        <v>0</v>
      </c>
      <c r="AE312" s="4" t="str">
        <f t="shared" si="28"/>
        <v>0</v>
      </c>
      <c r="AF312" s="4" t="e">
        <f>VLOOKUP(AE312,Days!$D$2:$E$199,2,FALSE)</f>
        <v>#N/A</v>
      </c>
      <c r="AG312" s="4">
        <f t="shared" si="29"/>
        <v>0</v>
      </c>
      <c r="AH312" s="4">
        <f t="shared" si="30"/>
        <v>0</v>
      </c>
      <c r="AI312" s="4">
        <f t="shared" si="31"/>
        <v>0</v>
      </c>
      <c r="AJ312" s="4">
        <f t="shared" si="32"/>
        <v>0</v>
      </c>
      <c r="AK312" s="4">
        <f t="shared" si="33"/>
        <v>0</v>
      </c>
      <c r="AL312" s="8">
        <f t="shared" si="34"/>
        <v>0</v>
      </c>
    </row>
    <row r="313" spans="1:38" x14ac:dyDescent="0.25">
      <c r="A313" s="5"/>
      <c r="B313" s="5"/>
      <c r="C313" s="5"/>
      <c r="D313" s="5"/>
      <c r="E313" s="5"/>
      <c r="F313" s="5"/>
      <c r="G313" s="5"/>
      <c r="H313" s="5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5"/>
      <c r="T313" s="5"/>
      <c r="U313" s="6"/>
      <c r="V313" s="6"/>
      <c r="W313" s="9" t="e">
        <f>VLOOKUP(F313,'Rental Loss'!$A$2:$D$34,4,FALSE)</f>
        <v>#N/A</v>
      </c>
      <c r="X313" s="4" t="e">
        <f>VLOOKUP(F313,'Percent Owner Occupied'!$A$2:$B$34,2,FALSE)</f>
        <v>#N/A</v>
      </c>
      <c r="Y313" s="4" t="e">
        <f>VLOOKUP(F313,'Rental Loss'!$A$2:$C$34,3,FALSE)</f>
        <v>#N/A</v>
      </c>
      <c r="Z313" s="4" t="e">
        <f>VLOOKUP(F313,'Wage and Capital Related Income'!$A$2:$C$34,3,FALSE)</f>
        <v>#N/A</v>
      </c>
      <c r="AA313" s="4" t="e">
        <f>VLOOKUP(F313,'Recapture Features'!$A$2:$D$34,4,FALSE)</f>
        <v>#N/A</v>
      </c>
      <c r="AB313" s="4" t="e">
        <f>VLOOKUP(F313,'Wage and Capital Related Income'!$A$2:$D$34,4,FALSE)</f>
        <v>#N/A</v>
      </c>
      <c r="AC313" s="4" t="e">
        <f>VLOOKUP(F313,'Recapture Features'!$A$2:$B$34,2,FALSE)</f>
        <v>#N/A</v>
      </c>
      <c r="AD313" s="4">
        <f>VLOOKUP(INT(U313),Depth!$A$2:$B$36,2,FALSE)</f>
        <v>0</v>
      </c>
      <c r="AE313" s="4" t="str">
        <f t="shared" si="28"/>
        <v>0</v>
      </c>
      <c r="AF313" s="4" t="e">
        <f>VLOOKUP(AE313,Days!$D$2:$E$199,2,FALSE)</f>
        <v>#N/A</v>
      </c>
      <c r="AG313" s="4">
        <f t="shared" si="29"/>
        <v>0</v>
      </c>
      <c r="AH313" s="4">
        <f t="shared" si="30"/>
        <v>0</v>
      </c>
      <c r="AI313" s="4">
        <f t="shared" si="31"/>
        <v>0</v>
      </c>
      <c r="AJ313" s="4">
        <f t="shared" si="32"/>
        <v>0</v>
      </c>
      <c r="AK313" s="4">
        <f t="shared" si="33"/>
        <v>0</v>
      </c>
      <c r="AL313" s="8">
        <f t="shared" si="34"/>
        <v>0</v>
      </c>
    </row>
    <row r="314" spans="1:38" x14ac:dyDescent="0.25">
      <c r="A314" s="5"/>
      <c r="B314" s="5"/>
      <c r="C314" s="5"/>
      <c r="D314" s="5"/>
      <c r="E314" s="5"/>
      <c r="F314" s="5"/>
      <c r="G314" s="5"/>
      <c r="H314" s="5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5"/>
      <c r="T314" s="5"/>
      <c r="U314" s="6"/>
      <c r="V314" s="6"/>
      <c r="W314" s="9" t="e">
        <f>VLOOKUP(F314,'Rental Loss'!$A$2:$D$34,4,FALSE)</f>
        <v>#N/A</v>
      </c>
      <c r="X314" s="4" t="e">
        <f>VLOOKUP(F314,'Percent Owner Occupied'!$A$2:$B$34,2,FALSE)</f>
        <v>#N/A</v>
      </c>
      <c r="Y314" s="4" t="e">
        <f>VLOOKUP(F314,'Rental Loss'!$A$2:$C$34,3,FALSE)</f>
        <v>#N/A</v>
      </c>
      <c r="Z314" s="4" t="e">
        <f>VLOOKUP(F314,'Wage and Capital Related Income'!$A$2:$C$34,3,FALSE)</f>
        <v>#N/A</v>
      </c>
      <c r="AA314" s="4" t="e">
        <f>VLOOKUP(F314,'Recapture Features'!$A$2:$D$34,4,FALSE)</f>
        <v>#N/A</v>
      </c>
      <c r="AB314" s="4" t="e">
        <f>VLOOKUP(F314,'Wage and Capital Related Income'!$A$2:$D$34,4,FALSE)</f>
        <v>#N/A</v>
      </c>
      <c r="AC314" s="4" t="e">
        <f>VLOOKUP(F314,'Recapture Features'!$A$2:$B$34,2,FALSE)</f>
        <v>#N/A</v>
      </c>
      <c r="AD314" s="4">
        <f>VLOOKUP(INT(U314),Depth!$A$2:$B$36,2,FALSE)</f>
        <v>0</v>
      </c>
      <c r="AE314" s="4" t="str">
        <f t="shared" si="28"/>
        <v>0</v>
      </c>
      <c r="AF314" s="4" t="e">
        <f>VLOOKUP(AE314,Days!$D$2:$E$199,2,FALSE)</f>
        <v>#N/A</v>
      </c>
      <c r="AG314" s="4">
        <f t="shared" si="29"/>
        <v>0</v>
      </c>
      <c r="AH314" s="4">
        <f t="shared" si="30"/>
        <v>0</v>
      </c>
      <c r="AI314" s="4">
        <f t="shared" si="31"/>
        <v>0</v>
      </c>
      <c r="AJ314" s="4">
        <f t="shared" si="32"/>
        <v>0</v>
      </c>
      <c r="AK314" s="4">
        <f t="shared" si="33"/>
        <v>0</v>
      </c>
      <c r="AL314" s="8">
        <f t="shared" si="34"/>
        <v>0</v>
      </c>
    </row>
    <row r="315" spans="1:38" x14ac:dyDescent="0.25">
      <c r="A315" s="5"/>
      <c r="B315" s="5"/>
      <c r="C315" s="5"/>
      <c r="D315" s="5"/>
      <c r="E315" s="5"/>
      <c r="F315" s="5"/>
      <c r="G315" s="5"/>
      <c r="H315" s="5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5"/>
      <c r="T315" s="5"/>
      <c r="U315" s="6"/>
      <c r="V315" s="6"/>
      <c r="W315" s="9" t="e">
        <f>VLOOKUP(F315,'Rental Loss'!$A$2:$D$34,4,FALSE)</f>
        <v>#N/A</v>
      </c>
      <c r="X315" s="4" t="e">
        <f>VLOOKUP(F315,'Percent Owner Occupied'!$A$2:$B$34,2,FALSE)</f>
        <v>#N/A</v>
      </c>
      <c r="Y315" s="4" t="e">
        <f>VLOOKUP(F315,'Rental Loss'!$A$2:$C$34,3,FALSE)</f>
        <v>#N/A</v>
      </c>
      <c r="Z315" s="4" t="e">
        <f>VLOOKUP(F315,'Wage and Capital Related Income'!$A$2:$C$34,3,FALSE)</f>
        <v>#N/A</v>
      </c>
      <c r="AA315" s="4" t="e">
        <f>VLOOKUP(F315,'Recapture Features'!$A$2:$D$34,4,FALSE)</f>
        <v>#N/A</v>
      </c>
      <c r="AB315" s="4" t="e">
        <f>VLOOKUP(F315,'Wage and Capital Related Income'!$A$2:$D$34,4,FALSE)</f>
        <v>#N/A</v>
      </c>
      <c r="AC315" s="4" t="e">
        <f>VLOOKUP(F315,'Recapture Features'!$A$2:$B$34,2,FALSE)</f>
        <v>#N/A</v>
      </c>
      <c r="AD315" s="4">
        <f>VLOOKUP(INT(U315),Depth!$A$2:$B$36,2,FALSE)</f>
        <v>0</v>
      </c>
      <c r="AE315" s="4" t="str">
        <f t="shared" si="28"/>
        <v>0</v>
      </c>
      <c r="AF315" s="4" t="e">
        <f>VLOOKUP(AE315,Days!$D$2:$E$199,2,FALSE)</f>
        <v>#N/A</v>
      </c>
      <c r="AG315" s="4">
        <f t="shared" si="29"/>
        <v>0</v>
      </c>
      <c r="AH315" s="4">
        <f t="shared" si="30"/>
        <v>0</v>
      </c>
      <c r="AI315" s="4">
        <f t="shared" si="31"/>
        <v>0</v>
      </c>
      <c r="AJ315" s="4">
        <f t="shared" si="32"/>
        <v>0</v>
      </c>
      <c r="AK315" s="4">
        <f t="shared" si="33"/>
        <v>0</v>
      </c>
      <c r="AL315" s="8">
        <f t="shared" si="34"/>
        <v>0</v>
      </c>
    </row>
    <row r="316" spans="1:38" x14ac:dyDescent="0.25">
      <c r="A316" s="5"/>
      <c r="B316" s="5"/>
      <c r="C316" s="5"/>
      <c r="D316" s="5"/>
      <c r="E316" s="5"/>
      <c r="F316" s="5"/>
      <c r="G316" s="5"/>
      <c r="H316" s="5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5"/>
      <c r="T316" s="5"/>
      <c r="U316" s="6"/>
      <c r="V316" s="6"/>
      <c r="W316" s="9" t="e">
        <f>VLOOKUP(F316,'Rental Loss'!$A$2:$D$34,4,FALSE)</f>
        <v>#N/A</v>
      </c>
      <c r="X316" s="4" t="e">
        <f>VLOOKUP(F316,'Percent Owner Occupied'!$A$2:$B$34,2,FALSE)</f>
        <v>#N/A</v>
      </c>
      <c r="Y316" s="4" t="e">
        <f>VLOOKUP(F316,'Rental Loss'!$A$2:$C$34,3,FALSE)</f>
        <v>#N/A</v>
      </c>
      <c r="Z316" s="4" t="e">
        <f>VLOOKUP(F316,'Wage and Capital Related Income'!$A$2:$C$34,3,FALSE)</f>
        <v>#N/A</v>
      </c>
      <c r="AA316" s="4" t="e">
        <f>VLOOKUP(F316,'Recapture Features'!$A$2:$D$34,4,FALSE)</f>
        <v>#N/A</v>
      </c>
      <c r="AB316" s="4" t="e">
        <f>VLOOKUP(F316,'Wage and Capital Related Income'!$A$2:$D$34,4,FALSE)</f>
        <v>#N/A</v>
      </c>
      <c r="AC316" s="4" t="e">
        <f>VLOOKUP(F316,'Recapture Features'!$A$2:$B$34,2,FALSE)</f>
        <v>#N/A</v>
      </c>
      <c r="AD316" s="4">
        <f>VLOOKUP(INT(U316),Depth!$A$2:$B$36,2,FALSE)</f>
        <v>0</v>
      </c>
      <c r="AE316" s="4" t="str">
        <f t="shared" si="28"/>
        <v>0</v>
      </c>
      <c r="AF316" s="4" t="e">
        <f>VLOOKUP(AE316,Days!$D$2:$E$199,2,FALSE)</f>
        <v>#N/A</v>
      </c>
      <c r="AG316" s="4">
        <f t="shared" si="29"/>
        <v>0</v>
      </c>
      <c r="AH316" s="4">
        <f t="shared" si="30"/>
        <v>0</v>
      </c>
      <c r="AI316" s="4">
        <f t="shared" si="31"/>
        <v>0</v>
      </c>
      <c r="AJ316" s="4">
        <f t="shared" si="32"/>
        <v>0</v>
      </c>
      <c r="AK316" s="4">
        <f t="shared" si="33"/>
        <v>0</v>
      </c>
      <c r="AL316" s="8">
        <f t="shared" si="34"/>
        <v>0</v>
      </c>
    </row>
    <row r="317" spans="1:38" x14ac:dyDescent="0.25">
      <c r="A317" s="5"/>
      <c r="B317" s="5"/>
      <c r="C317" s="5"/>
      <c r="D317" s="5"/>
      <c r="E317" s="5"/>
      <c r="F317" s="5"/>
      <c r="G317" s="5"/>
      <c r="H317" s="5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5"/>
      <c r="T317" s="5"/>
      <c r="U317" s="6"/>
      <c r="V317" s="6"/>
      <c r="W317" s="9" t="e">
        <f>VLOOKUP(F317,'Rental Loss'!$A$2:$D$34,4,FALSE)</f>
        <v>#N/A</v>
      </c>
      <c r="X317" s="4" t="e">
        <f>VLOOKUP(F317,'Percent Owner Occupied'!$A$2:$B$34,2,FALSE)</f>
        <v>#N/A</v>
      </c>
      <c r="Y317" s="4" t="e">
        <f>VLOOKUP(F317,'Rental Loss'!$A$2:$C$34,3,FALSE)</f>
        <v>#N/A</v>
      </c>
      <c r="Z317" s="4" t="e">
        <f>VLOOKUP(F317,'Wage and Capital Related Income'!$A$2:$C$34,3,FALSE)</f>
        <v>#N/A</v>
      </c>
      <c r="AA317" s="4" t="e">
        <f>VLOOKUP(F317,'Recapture Features'!$A$2:$D$34,4,FALSE)</f>
        <v>#N/A</v>
      </c>
      <c r="AB317" s="4" t="e">
        <f>VLOOKUP(F317,'Wage and Capital Related Income'!$A$2:$D$34,4,FALSE)</f>
        <v>#N/A</v>
      </c>
      <c r="AC317" s="4" t="e">
        <f>VLOOKUP(F317,'Recapture Features'!$A$2:$B$34,2,FALSE)</f>
        <v>#N/A</v>
      </c>
      <c r="AD317" s="4">
        <f>VLOOKUP(INT(U317),Depth!$A$2:$B$36,2,FALSE)</f>
        <v>0</v>
      </c>
      <c r="AE317" s="4" t="str">
        <f t="shared" si="28"/>
        <v>0</v>
      </c>
      <c r="AF317" s="4" t="e">
        <f>VLOOKUP(AE317,Days!$D$2:$E$199,2,FALSE)</f>
        <v>#N/A</v>
      </c>
      <c r="AG317" s="4">
        <f t="shared" si="29"/>
        <v>0</v>
      </c>
      <c r="AH317" s="4">
        <f t="shared" si="30"/>
        <v>0</v>
      </c>
      <c r="AI317" s="4">
        <f t="shared" si="31"/>
        <v>0</v>
      </c>
      <c r="AJ317" s="4">
        <f t="shared" si="32"/>
        <v>0</v>
      </c>
      <c r="AK317" s="4">
        <f t="shared" si="33"/>
        <v>0</v>
      </c>
      <c r="AL317" s="8">
        <f t="shared" si="34"/>
        <v>0</v>
      </c>
    </row>
    <row r="318" spans="1:38" x14ac:dyDescent="0.25">
      <c r="A318" s="5"/>
      <c r="B318" s="5"/>
      <c r="C318" s="5"/>
      <c r="D318" s="5"/>
      <c r="E318" s="5"/>
      <c r="F318" s="5"/>
      <c r="G318" s="5"/>
      <c r="H318" s="5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5"/>
      <c r="T318" s="5"/>
      <c r="U318" s="6"/>
      <c r="V318" s="6"/>
      <c r="W318" s="9" t="e">
        <f>VLOOKUP(F318,'Rental Loss'!$A$2:$D$34,4,FALSE)</f>
        <v>#N/A</v>
      </c>
      <c r="X318" s="4" t="e">
        <f>VLOOKUP(F318,'Percent Owner Occupied'!$A$2:$B$34,2,FALSE)</f>
        <v>#N/A</v>
      </c>
      <c r="Y318" s="4" t="e">
        <f>VLOOKUP(F318,'Rental Loss'!$A$2:$C$34,3,FALSE)</f>
        <v>#N/A</v>
      </c>
      <c r="Z318" s="4" t="e">
        <f>VLOOKUP(F318,'Wage and Capital Related Income'!$A$2:$C$34,3,FALSE)</f>
        <v>#N/A</v>
      </c>
      <c r="AA318" s="4" t="e">
        <f>VLOOKUP(F318,'Recapture Features'!$A$2:$D$34,4,FALSE)</f>
        <v>#N/A</v>
      </c>
      <c r="AB318" s="4" t="e">
        <f>VLOOKUP(F318,'Wage and Capital Related Income'!$A$2:$D$34,4,FALSE)</f>
        <v>#N/A</v>
      </c>
      <c r="AC318" s="4" t="e">
        <f>VLOOKUP(F318,'Recapture Features'!$A$2:$B$34,2,FALSE)</f>
        <v>#N/A</v>
      </c>
      <c r="AD318" s="4">
        <f>VLOOKUP(INT(U318),Depth!$A$2:$B$36,2,FALSE)</f>
        <v>0</v>
      </c>
      <c r="AE318" s="4" t="str">
        <f t="shared" si="28"/>
        <v>0</v>
      </c>
      <c r="AF318" s="4" t="e">
        <f>VLOOKUP(AE318,Days!$D$2:$E$199,2,FALSE)</f>
        <v>#N/A</v>
      </c>
      <c r="AG318" s="4">
        <f t="shared" si="29"/>
        <v>0</v>
      </c>
      <c r="AH318" s="4">
        <f t="shared" si="30"/>
        <v>0</v>
      </c>
      <c r="AI318" s="4">
        <f t="shared" si="31"/>
        <v>0</v>
      </c>
      <c r="AJ318" s="4">
        <f t="shared" si="32"/>
        <v>0</v>
      </c>
      <c r="AK318" s="4">
        <f t="shared" si="33"/>
        <v>0</v>
      </c>
      <c r="AL318" s="8">
        <f t="shared" si="34"/>
        <v>0</v>
      </c>
    </row>
    <row r="319" spans="1:38" x14ac:dyDescent="0.25">
      <c r="A319" s="5"/>
      <c r="B319" s="5"/>
      <c r="C319" s="5"/>
      <c r="D319" s="5"/>
      <c r="E319" s="5"/>
      <c r="F319" s="5"/>
      <c r="G319" s="5"/>
      <c r="H319" s="5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5"/>
      <c r="T319" s="5"/>
      <c r="U319" s="6"/>
      <c r="V319" s="6"/>
      <c r="W319" s="9" t="e">
        <f>VLOOKUP(F319,'Rental Loss'!$A$2:$D$34,4,FALSE)</f>
        <v>#N/A</v>
      </c>
      <c r="X319" s="4" t="e">
        <f>VLOOKUP(F319,'Percent Owner Occupied'!$A$2:$B$34,2,FALSE)</f>
        <v>#N/A</v>
      </c>
      <c r="Y319" s="4" t="e">
        <f>VLOOKUP(F319,'Rental Loss'!$A$2:$C$34,3,FALSE)</f>
        <v>#N/A</v>
      </c>
      <c r="Z319" s="4" t="e">
        <f>VLOOKUP(F319,'Wage and Capital Related Income'!$A$2:$C$34,3,FALSE)</f>
        <v>#N/A</v>
      </c>
      <c r="AA319" s="4" t="e">
        <f>VLOOKUP(F319,'Recapture Features'!$A$2:$D$34,4,FALSE)</f>
        <v>#N/A</v>
      </c>
      <c r="AB319" s="4" t="e">
        <f>VLOOKUP(F319,'Wage and Capital Related Income'!$A$2:$D$34,4,FALSE)</f>
        <v>#N/A</v>
      </c>
      <c r="AC319" s="4" t="e">
        <f>VLOOKUP(F319,'Recapture Features'!$A$2:$B$34,2,FALSE)</f>
        <v>#N/A</v>
      </c>
      <c r="AD319" s="4">
        <f>VLOOKUP(INT(U319),Depth!$A$2:$B$36,2,FALSE)</f>
        <v>0</v>
      </c>
      <c r="AE319" s="4" t="str">
        <f t="shared" si="28"/>
        <v>0</v>
      </c>
      <c r="AF319" s="4" t="e">
        <f>VLOOKUP(AE319,Days!$D$2:$E$199,2,FALSE)</f>
        <v>#N/A</v>
      </c>
      <c r="AG319" s="4">
        <f t="shared" si="29"/>
        <v>0</v>
      </c>
      <c r="AH319" s="4">
        <f t="shared" si="30"/>
        <v>0</v>
      </c>
      <c r="AI319" s="4">
        <f t="shared" si="31"/>
        <v>0</v>
      </c>
      <c r="AJ319" s="4">
        <f t="shared" si="32"/>
        <v>0</v>
      </c>
      <c r="AK319" s="4">
        <f t="shared" si="33"/>
        <v>0</v>
      </c>
      <c r="AL319" s="8">
        <f t="shared" si="34"/>
        <v>0</v>
      </c>
    </row>
    <row r="320" spans="1:38" x14ac:dyDescent="0.25">
      <c r="A320" s="5"/>
      <c r="B320" s="5"/>
      <c r="C320" s="5"/>
      <c r="D320" s="5"/>
      <c r="E320" s="5"/>
      <c r="F320" s="5"/>
      <c r="G320" s="5"/>
      <c r="H320" s="5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5"/>
      <c r="T320" s="5"/>
      <c r="U320" s="6"/>
      <c r="V320" s="6"/>
      <c r="W320" s="9" t="e">
        <f>VLOOKUP(F320,'Rental Loss'!$A$2:$D$34,4,FALSE)</f>
        <v>#N/A</v>
      </c>
      <c r="X320" s="4" t="e">
        <f>VLOOKUP(F320,'Percent Owner Occupied'!$A$2:$B$34,2,FALSE)</f>
        <v>#N/A</v>
      </c>
      <c r="Y320" s="4" t="e">
        <f>VLOOKUP(F320,'Rental Loss'!$A$2:$C$34,3,FALSE)</f>
        <v>#N/A</v>
      </c>
      <c r="Z320" s="4" t="e">
        <f>VLOOKUP(F320,'Wage and Capital Related Income'!$A$2:$C$34,3,FALSE)</f>
        <v>#N/A</v>
      </c>
      <c r="AA320" s="4" t="e">
        <f>VLOOKUP(F320,'Recapture Features'!$A$2:$D$34,4,FALSE)</f>
        <v>#N/A</v>
      </c>
      <c r="AB320" s="4" t="e">
        <f>VLOOKUP(F320,'Wage and Capital Related Income'!$A$2:$D$34,4,FALSE)</f>
        <v>#N/A</v>
      </c>
      <c r="AC320" s="4" t="e">
        <f>VLOOKUP(F320,'Recapture Features'!$A$2:$B$34,2,FALSE)</f>
        <v>#N/A</v>
      </c>
      <c r="AD320" s="4">
        <f>VLOOKUP(INT(U320),Depth!$A$2:$B$36,2,FALSE)</f>
        <v>0</v>
      </c>
      <c r="AE320" s="4" t="str">
        <f t="shared" si="28"/>
        <v>0</v>
      </c>
      <c r="AF320" s="4" t="e">
        <f>VLOOKUP(AE320,Days!$D$2:$E$199,2,FALSE)</f>
        <v>#N/A</v>
      </c>
      <c r="AG320" s="4">
        <f t="shared" si="29"/>
        <v>0</v>
      </c>
      <c r="AH320" s="4">
        <f t="shared" si="30"/>
        <v>0</v>
      </c>
      <c r="AI320" s="4">
        <f t="shared" si="31"/>
        <v>0</v>
      </c>
      <c r="AJ320" s="4">
        <f t="shared" si="32"/>
        <v>0</v>
      </c>
      <c r="AK320" s="4">
        <f t="shared" si="33"/>
        <v>0</v>
      </c>
      <c r="AL320" s="8">
        <f t="shared" si="34"/>
        <v>0</v>
      </c>
    </row>
    <row r="321" spans="1:38" x14ac:dyDescent="0.25">
      <c r="A321" s="5"/>
      <c r="B321" s="5"/>
      <c r="C321" s="5"/>
      <c r="D321" s="5"/>
      <c r="E321" s="5"/>
      <c r="F321" s="5"/>
      <c r="G321" s="5"/>
      <c r="H321" s="5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5"/>
      <c r="T321" s="5"/>
      <c r="U321" s="6"/>
      <c r="V321" s="6"/>
      <c r="W321" s="9" t="e">
        <f>VLOOKUP(F321,'Rental Loss'!$A$2:$D$34,4,FALSE)</f>
        <v>#N/A</v>
      </c>
      <c r="X321" s="4" t="e">
        <f>VLOOKUP(F321,'Percent Owner Occupied'!$A$2:$B$34,2,FALSE)</f>
        <v>#N/A</v>
      </c>
      <c r="Y321" s="4" t="e">
        <f>VLOOKUP(F321,'Rental Loss'!$A$2:$C$34,3,FALSE)</f>
        <v>#N/A</v>
      </c>
      <c r="Z321" s="4" t="e">
        <f>VLOOKUP(F321,'Wage and Capital Related Income'!$A$2:$C$34,3,FALSE)</f>
        <v>#N/A</v>
      </c>
      <c r="AA321" s="4" t="e">
        <f>VLOOKUP(F321,'Recapture Features'!$A$2:$D$34,4,FALSE)</f>
        <v>#N/A</v>
      </c>
      <c r="AB321" s="4" t="e">
        <f>VLOOKUP(F321,'Wage and Capital Related Income'!$A$2:$D$34,4,FALSE)</f>
        <v>#N/A</v>
      </c>
      <c r="AC321" s="4" t="e">
        <f>VLOOKUP(F321,'Recapture Features'!$A$2:$B$34,2,FALSE)</f>
        <v>#N/A</v>
      </c>
      <c r="AD321" s="4">
        <f>VLOOKUP(INT(U321),Depth!$A$2:$B$36,2,FALSE)</f>
        <v>0</v>
      </c>
      <c r="AE321" s="4" t="str">
        <f t="shared" si="28"/>
        <v>0</v>
      </c>
      <c r="AF321" s="4" t="e">
        <f>VLOOKUP(AE321,Days!$D$2:$E$199,2,FALSE)</f>
        <v>#N/A</v>
      </c>
      <c r="AG321" s="4">
        <f t="shared" si="29"/>
        <v>0</v>
      </c>
      <c r="AH321" s="4">
        <f t="shared" si="30"/>
        <v>0</v>
      </c>
      <c r="AI321" s="4">
        <f t="shared" si="31"/>
        <v>0</v>
      </c>
      <c r="AJ321" s="4">
        <f t="shared" si="32"/>
        <v>0</v>
      </c>
      <c r="AK321" s="4">
        <f t="shared" si="33"/>
        <v>0</v>
      </c>
      <c r="AL321" s="8">
        <f t="shared" si="34"/>
        <v>0</v>
      </c>
    </row>
    <row r="322" spans="1:38" x14ac:dyDescent="0.25">
      <c r="A322" s="5"/>
      <c r="B322" s="5"/>
      <c r="C322" s="5"/>
      <c r="D322" s="5"/>
      <c r="E322" s="5"/>
      <c r="F322" s="5"/>
      <c r="G322" s="5"/>
      <c r="H322" s="5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5"/>
      <c r="T322" s="5"/>
      <c r="U322" s="6"/>
      <c r="V322" s="6"/>
      <c r="W322" s="9" t="e">
        <f>VLOOKUP(F322,'Rental Loss'!$A$2:$D$34,4,FALSE)</f>
        <v>#N/A</v>
      </c>
      <c r="X322" s="4" t="e">
        <f>VLOOKUP(F322,'Percent Owner Occupied'!$A$2:$B$34,2,FALSE)</f>
        <v>#N/A</v>
      </c>
      <c r="Y322" s="4" t="e">
        <f>VLOOKUP(F322,'Rental Loss'!$A$2:$C$34,3,FALSE)</f>
        <v>#N/A</v>
      </c>
      <c r="Z322" s="4" t="e">
        <f>VLOOKUP(F322,'Wage and Capital Related Income'!$A$2:$C$34,3,FALSE)</f>
        <v>#N/A</v>
      </c>
      <c r="AA322" s="4" t="e">
        <f>VLOOKUP(F322,'Recapture Features'!$A$2:$D$34,4,FALSE)</f>
        <v>#N/A</v>
      </c>
      <c r="AB322" s="4" t="e">
        <f>VLOOKUP(F322,'Wage and Capital Related Income'!$A$2:$D$34,4,FALSE)</f>
        <v>#N/A</v>
      </c>
      <c r="AC322" s="4" t="e">
        <f>VLOOKUP(F322,'Recapture Features'!$A$2:$B$34,2,FALSE)</f>
        <v>#N/A</v>
      </c>
      <c r="AD322" s="4">
        <f>VLOOKUP(INT(U322),Depth!$A$2:$B$36,2,FALSE)</f>
        <v>0</v>
      </c>
      <c r="AE322" s="4" t="str">
        <f t="shared" si="28"/>
        <v>0</v>
      </c>
      <c r="AF322" s="4" t="e">
        <f>VLOOKUP(AE322,Days!$D$2:$E$199,2,FALSE)</f>
        <v>#N/A</v>
      </c>
      <c r="AG322" s="4">
        <f t="shared" si="29"/>
        <v>0</v>
      </c>
      <c r="AH322" s="4">
        <f t="shared" si="30"/>
        <v>0</v>
      </c>
      <c r="AI322" s="4">
        <f t="shared" si="31"/>
        <v>0</v>
      </c>
      <c r="AJ322" s="4">
        <f t="shared" si="32"/>
        <v>0</v>
      </c>
      <c r="AK322" s="4">
        <f t="shared" si="33"/>
        <v>0</v>
      </c>
      <c r="AL322" s="8">
        <f t="shared" si="34"/>
        <v>0</v>
      </c>
    </row>
    <row r="323" spans="1:38" x14ac:dyDescent="0.25">
      <c r="A323" s="5"/>
      <c r="B323" s="5"/>
      <c r="C323" s="5"/>
      <c r="D323" s="5"/>
      <c r="E323" s="5"/>
      <c r="F323" s="5"/>
      <c r="G323" s="5"/>
      <c r="H323" s="5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5"/>
      <c r="T323" s="5"/>
      <c r="U323" s="6"/>
      <c r="V323" s="6"/>
      <c r="W323" s="9" t="e">
        <f>VLOOKUP(F323,'Rental Loss'!$A$2:$D$34,4,FALSE)</f>
        <v>#N/A</v>
      </c>
      <c r="X323" s="4" t="e">
        <f>VLOOKUP(F323,'Percent Owner Occupied'!$A$2:$B$34,2,FALSE)</f>
        <v>#N/A</v>
      </c>
      <c r="Y323" s="4" t="e">
        <f>VLOOKUP(F323,'Rental Loss'!$A$2:$C$34,3,FALSE)</f>
        <v>#N/A</v>
      </c>
      <c r="Z323" s="4" t="e">
        <f>VLOOKUP(F323,'Wage and Capital Related Income'!$A$2:$C$34,3,FALSE)</f>
        <v>#N/A</v>
      </c>
      <c r="AA323" s="4" t="e">
        <f>VLOOKUP(F323,'Recapture Features'!$A$2:$D$34,4,FALSE)</f>
        <v>#N/A</v>
      </c>
      <c r="AB323" s="4" t="e">
        <f>VLOOKUP(F323,'Wage and Capital Related Income'!$A$2:$D$34,4,FALSE)</f>
        <v>#N/A</v>
      </c>
      <c r="AC323" s="4" t="e">
        <f>VLOOKUP(F323,'Recapture Features'!$A$2:$B$34,2,FALSE)</f>
        <v>#N/A</v>
      </c>
      <c r="AD323" s="4">
        <f>VLOOKUP(INT(U323),Depth!$A$2:$B$36,2,FALSE)</f>
        <v>0</v>
      </c>
      <c r="AE323" s="4" t="str">
        <f t="shared" ref="AE323:AE386" si="35">F323&amp;AD323</f>
        <v>0</v>
      </c>
      <c r="AF323" s="4" t="e">
        <f>VLOOKUP(AE323,Days!$D$2:$E$199,2,FALSE)</f>
        <v>#N/A</v>
      </c>
      <c r="AG323" s="4">
        <f t="shared" ref="AG323:AG386" si="36">IF(N323&gt;10,V323*(1-X323/100)*W323+X323/100*(W323+Y323*AF323),0)</f>
        <v>0</v>
      </c>
      <c r="AH323" s="4">
        <f t="shared" ref="AH323:AH386" si="37">IF(N323&gt;10,(1-X323/100)*V323*Z323*AF323,0)</f>
        <v>0</v>
      </c>
      <c r="AI323" s="4">
        <f t="shared" ref="AI323:AI386" si="38">IF(N323&gt;10,(1-AA323)*V323*Z323*AF323,0)</f>
        <v>0</v>
      </c>
      <c r="AJ323" s="4">
        <f t="shared" ref="AJ323:AJ386" si="39">IF(N323&gt;10,(1-AC323)*V323*AB323*AF323,0)</f>
        <v>0</v>
      </c>
      <c r="AK323" s="4">
        <f t="shared" ref="AK323:AK386" si="40">AG323+AH323+AI323+AJ323</f>
        <v>0</v>
      </c>
      <c r="AL323" s="8">
        <f t="shared" ref="AL323:AL386" si="41">AK323+R323+Q323+P323</f>
        <v>0</v>
      </c>
    </row>
    <row r="324" spans="1:38" x14ac:dyDescent="0.25">
      <c r="A324" s="5"/>
      <c r="B324" s="5"/>
      <c r="C324" s="5"/>
      <c r="D324" s="5"/>
      <c r="E324" s="5"/>
      <c r="F324" s="5"/>
      <c r="G324" s="5"/>
      <c r="H324" s="5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5"/>
      <c r="T324" s="5"/>
      <c r="U324" s="6"/>
      <c r="V324" s="6"/>
      <c r="W324" s="9" t="e">
        <f>VLOOKUP(F324,'Rental Loss'!$A$2:$D$34,4,FALSE)</f>
        <v>#N/A</v>
      </c>
      <c r="X324" s="4" t="e">
        <f>VLOOKUP(F324,'Percent Owner Occupied'!$A$2:$B$34,2,FALSE)</f>
        <v>#N/A</v>
      </c>
      <c r="Y324" s="4" t="e">
        <f>VLOOKUP(F324,'Rental Loss'!$A$2:$C$34,3,FALSE)</f>
        <v>#N/A</v>
      </c>
      <c r="Z324" s="4" t="e">
        <f>VLOOKUP(F324,'Wage and Capital Related Income'!$A$2:$C$34,3,FALSE)</f>
        <v>#N/A</v>
      </c>
      <c r="AA324" s="4" t="e">
        <f>VLOOKUP(F324,'Recapture Features'!$A$2:$D$34,4,FALSE)</f>
        <v>#N/A</v>
      </c>
      <c r="AB324" s="4" t="e">
        <f>VLOOKUP(F324,'Wage and Capital Related Income'!$A$2:$D$34,4,FALSE)</f>
        <v>#N/A</v>
      </c>
      <c r="AC324" s="4" t="e">
        <f>VLOOKUP(F324,'Recapture Features'!$A$2:$B$34,2,FALSE)</f>
        <v>#N/A</v>
      </c>
      <c r="AD324" s="4">
        <f>VLOOKUP(INT(U324),Depth!$A$2:$B$36,2,FALSE)</f>
        <v>0</v>
      </c>
      <c r="AE324" s="4" t="str">
        <f t="shared" si="35"/>
        <v>0</v>
      </c>
      <c r="AF324" s="4" t="e">
        <f>VLOOKUP(AE324,Days!$D$2:$E$199,2,FALSE)</f>
        <v>#N/A</v>
      </c>
      <c r="AG324" s="4">
        <f t="shared" si="36"/>
        <v>0</v>
      </c>
      <c r="AH324" s="4">
        <f t="shared" si="37"/>
        <v>0</v>
      </c>
      <c r="AI324" s="4">
        <f t="shared" si="38"/>
        <v>0</v>
      </c>
      <c r="AJ324" s="4">
        <f t="shared" si="39"/>
        <v>0</v>
      </c>
      <c r="AK324" s="4">
        <f t="shared" si="40"/>
        <v>0</v>
      </c>
      <c r="AL324" s="8">
        <f t="shared" si="41"/>
        <v>0</v>
      </c>
    </row>
    <row r="325" spans="1:38" x14ac:dyDescent="0.25">
      <c r="A325" s="5"/>
      <c r="B325" s="5"/>
      <c r="C325" s="5"/>
      <c r="D325" s="5"/>
      <c r="E325" s="5"/>
      <c r="F325" s="5"/>
      <c r="G325" s="5"/>
      <c r="H325" s="5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5"/>
      <c r="T325" s="5"/>
      <c r="U325" s="6"/>
      <c r="V325" s="6"/>
      <c r="W325" s="9" t="e">
        <f>VLOOKUP(F325,'Rental Loss'!$A$2:$D$34,4,FALSE)</f>
        <v>#N/A</v>
      </c>
      <c r="X325" s="4" t="e">
        <f>VLOOKUP(F325,'Percent Owner Occupied'!$A$2:$B$34,2,FALSE)</f>
        <v>#N/A</v>
      </c>
      <c r="Y325" s="4" t="e">
        <f>VLOOKUP(F325,'Rental Loss'!$A$2:$C$34,3,FALSE)</f>
        <v>#N/A</v>
      </c>
      <c r="Z325" s="4" t="e">
        <f>VLOOKUP(F325,'Wage and Capital Related Income'!$A$2:$C$34,3,FALSE)</f>
        <v>#N/A</v>
      </c>
      <c r="AA325" s="4" t="e">
        <f>VLOOKUP(F325,'Recapture Features'!$A$2:$D$34,4,FALSE)</f>
        <v>#N/A</v>
      </c>
      <c r="AB325" s="4" t="e">
        <f>VLOOKUP(F325,'Wage and Capital Related Income'!$A$2:$D$34,4,FALSE)</f>
        <v>#N/A</v>
      </c>
      <c r="AC325" s="4" t="e">
        <f>VLOOKUP(F325,'Recapture Features'!$A$2:$B$34,2,FALSE)</f>
        <v>#N/A</v>
      </c>
      <c r="AD325" s="4">
        <f>VLOOKUP(INT(U325),Depth!$A$2:$B$36,2,FALSE)</f>
        <v>0</v>
      </c>
      <c r="AE325" s="4" t="str">
        <f t="shared" si="35"/>
        <v>0</v>
      </c>
      <c r="AF325" s="4" t="e">
        <f>VLOOKUP(AE325,Days!$D$2:$E$199,2,FALSE)</f>
        <v>#N/A</v>
      </c>
      <c r="AG325" s="4">
        <f t="shared" si="36"/>
        <v>0</v>
      </c>
      <c r="AH325" s="4">
        <f t="shared" si="37"/>
        <v>0</v>
      </c>
      <c r="AI325" s="4">
        <f t="shared" si="38"/>
        <v>0</v>
      </c>
      <c r="AJ325" s="4">
        <f t="shared" si="39"/>
        <v>0</v>
      </c>
      <c r="AK325" s="4">
        <f t="shared" si="40"/>
        <v>0</v>
      </c>
      <c r="AL325" s="8">
        <f t="shared" si="41"/>
        <v>0</v>
      </c>
    </row>
    <row r="326" spans="1:38" x14ac:dyDescent="0.25">
      <c r="A326" s="5"/>
      <c r="B326" s="5"/>
      <c r="C326" s="5"/>
      <c r="D326" s="5"/>
      <c r="E326" s="5"/>
      <c r="F326" s="5"/>
      <c r="G326" s="5"/>
      <c r="H326" s="5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5"/>
      <c r="T326" s="5"/>
      <c r="U326" s="6"/>
      <c r="V326" s="6"/>
      <c r="W326" s="9" t="e">
        <f>VLOOKUP(F326,'Rental Loss'!$A$2:$D$34,4,FALSE)</f>
        <v>#N/A</v>
      </c>
      <c r="X326" s="4" t="e">
        <f>VLOOKUP(F326,'Percent Owner Occupied'!$A$2:$B$34,2,FALSE)</f>
        <v>#N/A</v>
      </c>
      <c r="Y326" s="4" t="e">
        <f>VLOOKUP(F326,'Rental Loss'!$A$2:$C$34,3,FALSE)</f>
        <v>#N/A</v>
      </c>
      <c r="Z326" s="4" t="e">
        <f>VLOOKUP(F326,'Wage and Capital Related Income'!$A$2:$C$34,3,FALSE)</f>
        <v>#N/A</v>
      </c>
      <c r="AA326" s="4" t="e">
        <f>VLOOKUP(F326,'Recapture Features'!$A$2:$D$34,4,FALSE)</f>
        <v>#N/A</v>
      </c>
      <c r="AB326" s="4" t="e">
        <f>VLOOKUP(F326,'Wage and Capital Related Income'!$A$2:$D$34,4,FALSE)</f>
        <v>#N/A</v>
      </c>
      <c r="AC326" s="4" t="e">
        <f>VLOOKUP(F326,'Recapture Features'!$A$2:$B$34,2,FALSE)</f>
        <v>#N/A</v>
      </c>
      <c r="AD326" s="4">
        <f>VLOOKUP(INT(U326),Depth!$A$2:$B$36,2,FALSE)</f>
        <v>0</v>
      </c>
      <c r="AE326" s="4" t="str">
        <f t="shared" si="35"/>
        <v>0</v>
      </c>
      <c r="AF326" s="4" t="e">
        <f>VLOOKUP(AE326,Days!$D$2:$E$199,2,FALSE)</f>
        <v>#N/A</v>
      </c>
      <c r="AG326" s="4">
        <f t="shared" si="36"/>
        <v>0</v>
      </c>
      <c r="AH326" s="4">
        <f t="shared" si="37"/>
        <v>0</v>
      </c>
      <c r="AI326" s="4">
        <f t="shared" si="38"/>
        <v>0</v>
      </c>
      <c r="AJ326" s="4">
        <f t="shared" si="39"/>
        <v>0</v>
      </c>
      <c r="AK326" s="4">
        <f t="shared" si="40"/>
        <v>0</v>
      </c>
      <c r="AL326" s="8">
        <f t="shared" si="41"/>
        <v>0</v>
      </c>
    </row>
    <row r="327" spans="1:38" x14ac:dyDescent="0.25">
      <c r="A327" s="5"/>
      <c r="B327" s="5"/>
      <c r="C327" s="5"/>
      <c r="D327" s="5"/>
      <c r="E327" s="5"/>
      <c r="F327" s="5"/>
      <c r="G327" s="5"/>
      <c r="H327" s="5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5"/>
      <c r="T327" s="5"/>
      <c r="U327" s="6"/>
      <c r="V327" s="6"/>
      <c r="W327" s="9" t="e">
        <f>VLOOKUP(F327,'Rental Loss'!$A$2:$D$34,4,FALSE)</f>
        <v>#N/A</v>
      </c>
      <c r="X327" s="4" t="e">
        <f>VLOOKUP(F327,'Percent Owner Occupied'!$A$2:$B$34,2,FALSE)</f>
        <v>#N/A</v>
      </c>
      <c r="Y327" s="4" t="e">
        <f>VLOOKUP(F327,'Rental Loss'!$A$2:$C$34,3,FALSE)</f>
        <v>#N/A</v>
      </c>
      <c r="Z327" s="4" t="e">
        <f>VLOOKUP(F327,'Wage and Capital Related Income'!$A$2:$C$34,3,FALSE)</f>
        <v>#N/A</v>
      </c>
      <c r="AA327" s="4" t="e">
        <f>VLOOKUP(F327,'Recapture Features'!$A$2:$D$34,4,FALSE)</f>
        <v>#N/A</v>
      </c>
      <c r="AB327" s="4" t="e">
        <f>VLOOKUP(F327,'Wage and Capital Related Income'!$A$2:$D$34,4,FALSE)</f>
        <v>#N/A</v>
      </c>
      <c r="AC327" s="4" t="e">
        <f>VLOOKUP(F327,'Recapture Features'!$A$2:$B$34,2,FALSE)</f>
        <v>#N/A</v>
      </c>
      <c r="AD327" s="4">
        <f>VLOOKUP(INT(U327),Depth!$A$2:$B$36,2,FALSE)</f>
        <v>0</v>
      </c>
      <c r="AE327" s="4" t="str">
        <f t="shared" si="35"/>
        <v>0</v>
      </c>
      <c r="AF327" s="4" t="e">
        <f>VLOOKUP(AE327,Days!$D$2:$E$199,2,FALSE)</f>
        <v>#N/A</v>
      </c>
      <c r="AG327" s="4">
        <f t="shared" si="36"/>
        <v>0</v>
      </c>
      <c r="AH327" s="4">
        <f t="shared" si="37"/>
        <v>0</v>
      </c>
      <c r="AI327" s="4">
        <f t="shared" si="38"/>
        <v>0</v>
      </c>
      <c r="AJ327" s="4">
        <f t="shared" si="39"/>
        <v>0</v>
      </c>
      <c r="AK327" s="4">
        <f t="shared" si="40"/>
        <v>0</v>
      </c>
      <c r="AL327" s="8">
        <f t="shared" si="41"/>
        <v>0</v>
      </c>
    </row>
    <row r="328" spans="1:38" x14ac:dyDescent="0.25">
      <c r="A328" s="5"/>
      <c r="B328" s="5"/>
      <c r="C328" s="5"/>
      <c r="D328" s="5"/>
      <c r="E328" s="5"/>
      <c r="F328" s="5"/>
      <c r="G328" s="5"/>
      <c r="H328" s="5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5"/>
      <c r="T328" s="5"/>
      <c r="U328" s="6"/>
      <c r="V328" s="6"/>
      <c r="W328" s="9" t="e">
        <f>VLOOKUP(F328,'Rental Loss'!$A$2:$D$34,4,FALSE)</f>
        <v>#N/A</v>
      </c>
      <c r="X328" s="4" t="e">
        <f>VLOOKUP(F328,'Percent Owner Occupied'!$A$2:$B$34,2,FALSE)</f>
        <v>#N/A</v>
      </c>
      <c r="Y328" s="4" t="e">
        <f>VLOOKUP(F328,'Rental Loss'!$A$2:$C$34,3,FALSE)</f>
        <v>#N/A</v>
      </c>
      <c r="Z328" s="4" t="e">
        <f>VLOOKUP(F328,'Wage and Capital Related Income'!$A$2:$C$34,3,FALSE)</f>
        <v>#N/A</v>
      </c>
      <c r="AA328" s="4" t="e">
        <f>VLOOKUP(F328,'Recapture Features'!$A$2:$D$34,4,FALSE)</f>
        <v>#N/A</v>
      </c>
      <c r="AB328" s="4" t="e">
        <f>VLOOKUP(F328,'Wage and Capital Related Income'!$A$2:$D$34,4,FALSE)</f>
        <v>#N/A</v>
      </c>
      <c r="AC328" s="4" t="e">
        <f>VLOOKUP(F328,'Recapture Features'!$A$2:$B$34,2,FALSE)</f>
        <v>#N/A</v>
      </c>
      <c r="AD328" s="4">
        <f>VLOOKUP(INT(U328),Depth!$A$2:$B$36,2,FALSE)</f>
        <v>0</v>
      </c>
      <c r="AE328" s="4" t="str">
        <f t="shared" si="35"/>
        <v>0</v>
      </c>
      <c r="AF328" s="4" t="e">
        <f>VLOOKUP(AE328,Days!$D$2:$E$199,2,FALSE)</f>
        <v>#N/A</v>
      </c>
      <c r="AG328" s="4">
        <f t="shared" si="36"/>
        <v>0</v>
      </c>
      <c r="AH328" s="4">
        <f t="shared" si="37"/>
        <v>0</v>
      </c>
      <c r="AI328" s="4">
        <f t="shared" si="38"/>
        <v>0</v>
      </c>
      <c r="AJ328" s="4">
        <f t="shared" si="39"/>
        <v>0</v>
      </c>
      <c r="AK328" s="4">
        <f t="shared" si="40"/>
        <v>0</v>
      </c>
      <c r="AL328" s="8">
        <f t="shared" si="41"/>
        <v>0</v>
      </c>
    </row>
    <row r="329" spans="1:38" x14ac:dyDescent="0.25">
      <c r="A329" s="5"/>
      <c r="B329" s="5"/>
      <c r="C329" s="5"/>
      <c r="D329" s="5"/>
      <c r="E329" s="5"/>
      <c r="F329" s="5"/>
      <c r="G329" s="5"/>
      <c r="H329" s="5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5"/>
      <c r="T329" s="5"/>
      <c r="U329" s="6"/>
      <c r="V329" s="6"/>
      <c r="W329" s="9" t="e">
        <f>VLOOKUP(F329,'Rental Loss'!$A$2:$D$34,4,FALSE)</f>
        <v>#N/A</v>
      </c>
      <c r="X329" s="4" t="e">
        <f>VLOOKUP(F329,'Percent Owner Occupied'!$A$2:$B$34,2,FALSE)</f>
        <v>#N/A</v>
      </c>
      <c r="Y329" s="4" t="e">
        <f>VLOOKUP(F329,'Rental Loss'!$A$2:$C$34,3,FALSE)</f>
        <v>#N/A</v>
      </c>
      <c r="Z329" s="4" t="e">
        <f>VLOOKUP(F329,'Wage and Capital Related Income'!$A$2:$C$34,3,FALSE)</f>
        <v>#N/A</v>
      </c>
      <c r="AA329" s="4" t="e">
        <f>VLOOKUP(F329,'Recapture Features'!$A$2:$D$34,4,FALSE)</f>
        <v>#N/A</v>
      </c>
      <c r="AB329" s="4" t="e">
        <f>VLOOKUP(F329,'Wage and Capital Related Income'!$A$2:$D$34,4,FALSE)</f>
        <v>#N/A</v>
      </c>
      <c r="AC329" s="4" t="e">
        <f>VLOOKUP(F329,'Recapture Features'!$A$2:$B$34,2,FALSE)</f>
        <v>#N/A</v>
      </c>
      <c r="AD329" s="4">
        <f>VLOOKUP(INT(U329),Depth!$A$2:$B$36,2,FALSE)</f>
        <v>0</v>
      </c>
      <c r="AE329" s="4" t="str">
        <f t="shared" si="35"/>
        <v>0</v>
      </c>
      <c r="AF329" s="4" t="e">
        <f>VLOOKUP(AE329,Days!$D$2:$E$199,2,FALSE)</f>
        <v>#N/A</v>
      </c>
      <c r="AG329" s="4">
        <f t="shared" si="36"/>
        <v>0</v>
      </c>
      <c r="AH329" s="4">
        <f t="shared" si="37"/>
        <v>0</v>
      </c>
      <c r="AI329" s="4">
        <f t="shared" si="38"/>
        <v>0</v>
      </c>
      <c r="AJ329" s="4">
        <f t="shared" si="39"/>
        <v>0</v>
      </c>
      <c r="AK329" s="4">
        <f t="shared" si="40"/>
        <v>0</v>
      </c>
      <c r="AL329" s="8">
        <f t="shared" si="41"/>
        <v>0</v>
      </c>
    </row>
    <row r="330" spans="1:38" x14ac:dyDescent="0.25">
      <c r="A330" s="5"/>
      <c r="B330" s="5"/>
      <c r="C330" s="5"/>
      <c r="D330" s="5"/>
      <c r="E330" s="5"/>
      <c r="F330" s="5"/>
      <c r="G330" s="5"/>
      <c r="H330" s="5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5"/>
      <c r="T330" s="5"/>
      <c r="U330" s="6"/>
      <c r="V330" s="6"/>
      <c r="W330" s="9" t="e">
        <f>VLOOKUP(F330,'Rental Loss'!$A$2:$D$34,4,FALSE)</f>
        <v>#N/A</v>
      </c>
      <c r="X330" s="4" t="e">
        <f>VLOOKUP(F330,'Percent Owner Occupied'!$A$2:$B$34,2,FALSE)</f>
        <v>#N/A</v>
      </c>
      <c r="Y330" s="4" t="e">
        <f>VLOOKUP(F330,'Rental Loss'!$A$2:$C$34,3,FALSE)</f>
        <v>#N/A</v>
      </c>
      <c r="Z330" s="4" t="e">
        <f>VLOOKUP(F330,'Wage and Capital Related Income'!$A$2:$C$34,3,FALSE)</f>
        <v>#N/A</v>
      </c>
      <c r="AA330" s="4" t="e">
        <f>VLOOKUP(F330,'Recapture Features'!$A$2:$D$34,4,FALSE)</f>
        <v>#N/A</v>
      </c>
      <c r="AB330" s="4" t="e">
        <f>VLOOKUP(F330,'Wage and Capital Related Income'!$A$2:$D$34,4,FALSE)</f>
        <v>#N/A</v>
      </c>
      <c r="AC330" s="4" t="e">
        <f>VLOOKUP(F330,'Recapture Features'!$A$2:$B$34,2,FALSE)</f>
        <v>#N/A</v>
      </c>
      <c r="AD330" s="4">
        <f>VLOOKUP(INT(U330),Depth!$A$2:$B$36,2,FALSE)</f>
        <v>0</v>
      </c>
      <c r="AE330" s="4" t="str">
        <f t="shared" si="35"/>
        <v>0</v>
      </c>
      <c r="AF330" s="4" t="e">
        <f>VLOOKUP(AE330,Days!$D$2:$E$199,2,FALSE)</f>
        <v>#N/A</v>
      </c>
      <c r="AG330" s="4">
        <f t="shared" si="36"/>
        <v>0</v>
      </c>
      <c r="AH330" s="4">
        <f t="shared" si="37"/>
        <v>0</v>
      </c>
      <c r="AI330" s="4">
        <f t="shared" si="38"/>
        <v>0</v>
      </c>
      <c r="AJ330" s="4">
        <f t="shared" si="39"/>
        <v>0</v>
      </c>
      <c r="AK330" s="4">
        <f t="shared" si="40"/>
        <v>0</v>
      </c>
      <c r="AL330" s="8">
        <f t="shared" si="41"/>
        <v>0</v>
      </c>
    </row>
    <row r="331" spans="1:38" x14ac:dyDescent="0.25">
      <c r="A331" s="5"/>
      <c r="B331" s="5"/>
      <c r="C331" s="5"/>
      <c r="D331" s="5"/>
      <c r="E331" s="5"/>
      <c r="F331" s="5"/>
      <c r="G331" s="5"/>
      <c r="H331" s="5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5"/>
      <c r="T331" s="5"/>
      <c r="U331" s="6"/>
      <c r="V331" s="6"/>
      <c r="W331" s="9" t="e">
        <f>VLOOKUP(F331,'Rental Loss'!$A$2:$D$34,4,FALSE)</f>
        <v>#N/A</v>
      </c>
      <c r="X331" s="4" t="e">
        <f>VLOOKUP(F331,'Percent Owner Occupied'!$A$2:$B$34,2,FALSE)</f>
        <v>#N/A</v>
      </c>
      <c r="Y331" s="4" t="e">
        <f>VLOOKUP(F331,'Rental Loss'!$A$2:$C$34,3,FALSE)</f>
        <v>#N/A</v>
      </c>
      <c r="Z331" s="4" t="e">
        <f>VLOOKUP(F331,'Wage and Capital Related Income'!$A$2:$C$34,3,FALSE)</f>
        <v>#N/A</v>
      </c>
      <c r="AA331" s="4" t="e">
        <f>VLOOKUP(F331,'Recapture Features'!$A$2:$D$34,4,FALSE)</f>
        <v>#N/A</v>
      </c>
      <c r="AB331" s="4" t="e">
        <f>VLOOKUP(F331,'Wage and Capital Related Income'!$A$2:$D$34,4,FALSE)</f>
        <v>#N/A</v>
      </c>
      <c r="AC331" s="4" t="e">
        <f>VLOOKUP(F331,'Recapture Features'!$A$2:$B$34,2,FALSE)</f>
        <v>#N/A</v>
      </c>
      <c r="AD331" s="4">
        <f>VLOOKUP(INT(U331),Depth!$A$2:$B$36,2,FALSE)</f>
        <v>0</v>
      </c>
      <c r="AE331" s="4" t="str">
        <f t="shared" si="35"/>
        <v>0</v>
      </c>
      <c r="AF331" s="4" t="e">
        <f>VLOOKUP(AE331,Days!$D$2:$E$199,2,FALSE)</f>
        <v>#N/A</v>
      </c>
      <c r="AG331" s="4">
        <f t="shared" si="36"/>
        <v>0</v>
      </c>
      <c r="AH331" s="4">
        <f t="shared" si="37"/>
        <v>0</v>
      </c>
      <c r="AI331" s="4">
        <f t="shared" si="38"/>
        <v>0</v>
      </c>
      <c r="AJ331" s="4">
        <f t="shared" si="39"/>
        <v>0</v>
      </c>
      <c r="AK331" s="4">
        <f t="shared" si="40"/>
        <v>0</v>
      </c>
      <c r="AL331" s="8">
        <f t="shared" si="41"/>
        <v>0</v>
      </c>
    </row>
    <row r="332" spans="1:38" x14ac:dyDescent="0.25">
      <c r="A332" s="5"/>
      <c r="B332" s="5"/>
      <c r="C332" s="5"/>
      <c r="D332" s="5"/>
      <c r="E332" s="5"/>
      <c r="F332" s="5"/>
      <c r="G332" s="5"/>
      <c r="H332" s="5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5"/>
      <c r="T332" s="5"/>
      <c r="U332" s="6"/>
      <c r="V332" s="6"/>
      <c r="W332" s="9" t="e">
        <f>VLOOKUP(F332,'Rental Loss'!$A$2:$D$34,4,FALSE)</f>
        <v>#N/A</v>
      </c>
      <c r="X332" s="4" t="e">
        <f>VLOOKUP(F332,'Percent Owner Occupied'!$A$2:$B$34,2,FALSE)</f>
        <v>#N/A</v>
      </c>
      <c r="Y332" s="4" t="e">
        <f>VLOOKUP(F332,'Rental Loss'!$A$2:$C$34,3,FALSE)</f>
        <v>#N/A</v>
      </c>
      <c r="Z332" s="4" t="e">
        <f>VLOOKUP(F332,'Wage and Capital Related Income'!$A$2:$C$34,3,FALSE)</f>
        <v>#N/A</v>
      </c>
      <c r="AA332" s="4" t="e">
        <f>VLOOKUP(F332,'Recapture Features'!$A$2:$D$34,4,FALSE)</f>
        <v>#N/A</v>
      </c>
      <c r="AB332" s="4" t="e">
        <f>VLOOKUP(F332,'Wage and Capital Related Income'!$A$2:$D$34,4,FALSE)</f>
        <v>#N/A</v>
      </c>
      <c r="AC332" s="4" t="e">
        <f>VLOOKUP(F332,'Recapture Features'!$A$2:$B$34,2,FALSE)</f>
        <v>#N/A</v>
      </c>
      <c r="AD332" s="4">
        <f>VLOOKUP(INT(U332),Depth!$A$2:$B$36,2,FALSE)</f>
        <v>0</v>
      </c>
      <c r="AE332" s="4" t="str">
        <f t="shared" si="35"/>
        <v>0</v>
      </c>
      <c r="AF332" s="4" t="e">
        <f>VLOOKUP(AE332,Days!$D$2:$E$199,2,FALSE)</f>
        <v>#N/A</v>
      </c>
      <c r="AG332" s="4">
        <f t="shared" si="36"/>
        <v>0</v>
      </c>
      <c r="AH332" s="4">
        <f t="shared" si="37"/>
        <v>0</v>
      </c>
      <c r="AI332" s="4">
        <f t="shared" si="38"/>
        <v>0</v>
      </c>
      <c r="AJ332" s="4">
        <f t="shared" si="39"/>
        <v>0</v>
      </c>
      <c r="AK332" s="4">
        <f t="shared" si="40"/>
        <v>0</v>
      </c>
      <c r="AL332" s="8">
        <f t="shared" si="41"/>
        <v>0</v>
      </c>
    </row>
    <row r="333" spans="1:38" x14ac:dyDescent="0.25">
      <c r="A333" s="5"/>
      <c r="B333" s="5"/>
      <c r="C333" s="5"/>
      <c r="D333" s="5"/>
      <c r="E333" s="5"/>
      <c r="F333" s="5"/>
      <c r="G333" s="5"/>
      <c r="H333" s="5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5"/>
      <c r="T333" s="5"/>
      <c r="U333" s="6"/>
      <c r="V333" s="6"/>
      <c r="W333" s="9" t="e">
        <f>VLOOKUP(F333,'Rental Loss'!$A$2:$D$34,4,FALSE)</f>
        <v>#N/A</v>
      </c>
      <c r="X333" s="4" t="e">
        <f>VLOOKUP(F333,'Percent Owner Occupied'!$A$2:$B$34,2,FALSE)</f>
        <v>#N/A</v>
      </c>
      <c r="Y333" s="4" t="e">
        <f>VLOOKUP(F333,'Rental Loss'!$A$2:$C$34,3,FALSE)</f>
        <v>#N/A</v>
      </c>
      <c r="Z333" s="4" t="e">
        <f>VLOOKUP(F333,'Wage and Capital Related Income'!$A$2:$C$34,3,FALSE)</f>
        <v>#N/A</v>
      </c>
      <c r="AA333" s="4" t="e">
        <f>VLOOKUP(F333,'Recapture Features'!$A$2:$D$34,4,FALSE)</f>
        <v>#N/A</v>
      </c>
      <c r="AB333" s="4" t="e">
        <f>VLOOKUP(F333,'Wage and Capital Related Income'!$A$2:$D$34,4,FALSE)</f>
        <v>#N/A</v>
      </c>
      <c r="AC333" s="4" t="e">
        <f>VLOOKUP(F333,'Recapture Features'!$A$2:$B$34,2,FALSE)</f>
        <v>#N/A</v>
      </c>
      <c r="AD333" s="4">
        <f>VLOOKUP(INT(U333),Depth!$A$2:$B$36,2,FALSE)</f>
        <v>0</v>
      </c>
      <c r="AE333" s="4" t="str">
        <f t="shared" si="35"/>
        <v>0</v>
      </c>
      <c r="AF333" s="4" t="e">
        <f>VLOOKUP(AE333,Days!$D$2:$E$199,2,FALSE)</f>
        <v>#N/A</v>
      </c>
      <c r="AG333" s="4">
        <f t="shared" si="36"/>
        <v>0</v>
      </c>
      <c r="AH333" s="4">
        <f t="shared" si="37"/>
        <v>0</v>
      </c>
      <c r="AI333" s="4">
        <f t="shared" si="38"/>
        <v>0</v>
      </c>
      <c r="AJ333" s="4">
        <f t="shared" si="39"/>
        <v>0</v>
      </c>
      <c r="AK333" s="4">
        <f t="shared" si="40"/>
        <v>0</v>
      </c>
      <c r="AL333" s="8">
        <f t="shared" si="41"/>
        <v>0</v>
      </c>
    </row>
    <row r="334" spans="1:38" x14ac:dyDescent="0.25">
      <c r="A334" s="5"/>
      <c r="B334" s="5"/>
      <c r="C334" s="5"/>
      <c r="D334" s="5"/>
      <c r="E334" s="5"/>
      <c r="F334" s="5"/>
      <c r="G334" s="5"/>
      <c r="H334" s="5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5"/>
      <c r="T334" s="5"/>
      <c r="U334" s="6"/>
      <c r="V334" s="6"/>
      <c r="W334" s="9" t="e">
        <f>VLOOKUP(F334,'Rental Loss'!$A$2:$D$34,4,FALSE)</f>
        <v>#N/A</v>
      </c>
      <c r="X334" s="4" t="e">
        <f>VLOOKUP(F334,'Percent Owner Occupied'!$A$2:$B$34,2,FALSE)</f>
        <v>#N/A</v>
      </c>
      <c r="Y334" s="4" t="e">
        <f>VLOOKUP(F334,'Rental Loss'!$A$2:$C$34,3,FALSE)</f>
        <v>#N/A</v>
      </c>
      <c r="Z334" s="4" t="e">
        <f>VLOOKUP(F334,'Wage and Capital Related Income'!$A$2:$C$34,3,FALSE)</f>
        <v>#N/A</v>
      </c>
      <c r="AA334" s="4" t="e">
        <f>VLOOKUP(F334,'Recapture Features'!$A$2:$D$34,4,FALSE)</f>
        <v>#N/A</v>
      </c>
      <c r="AB334" s="4" t="e">
        <f>VLOOKUP(F334,'Wage and Capital Related Income'!$A$2:$D$34,4,FALSE)</f>
        <v>#N/A</v>
      </c>
      <c r="AC334" s="4" t="e">
        <f>VLOOKUP(F334,'Recapture Features'!$A$2:$B$34,2,FALSE)</f>
        <v>#N/A</v>
      </c>
      <c r="AD334" s="4">
        <f>VLOOKUP(INT(U334),Depth!$A$2:$B$36,2,FALSE)</f>
        <v>0</v>
      </c>
      <c r="AE334" s="4" t="str">
        <f t="shared" si="35"/>
        <v>0</v>
      </c>
      <c r="AF334" s="4" t="e">
        <f>VLOOKUP(AE334,Days!$D$2:$E$199,2,FALSE)</f>
        <v>#N/A</v>
      </c>
      <c r="AG334" s="4">
        <f t="shared" si="36"/>
        <v>0</v>
      </c>
      <c r="AH334" s="4">
        <f t="shared" si="37"/>
        <v>0</v>
      </c>
      <c r="AI334" s="4">
        <f t="shared" si="38"/>
        <v>0</v>
      </c>
      <c r="AJ334" s="4">
        <f t="shared" si="39"/>
        <v>0</v>
      </c>
      <c r="AK334" s="4">
        <f t="shared" si="40"/>
        <v>0</v>
      </c>
      <c r="AL334" s="8">
        <f t="shared" si="41"/>
        <v>0</v>
      </c>
    </row>
    <row r="335" spans="1:38" x14ac:dyDescent="0.25">
      <c r="A335" s="5"/>
      <c r="B335" s="5"/>
      <c r="C335" s="5"/>
      <c r="D335" s="5"/>
      <c r="E335" s="5"/>
      <c r="F335" s="5"/>
      <c r="G335" s="5"/>
      <c r="H335" s="5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5"/>
      <c r="T335" s="5"/>
      <c r="U335" s="6"/>
      <c r="V335" s="6"/>
      <c r="W335" s="9" t="e">
        <f>VLOOKUP(F335,'Rental Loss'!$A$2:$D$34,4,FALSE)</f>
        <v>#N/A</v>
      </c>
      <c r="X335" s="4" t="e">
        <f>VLOOKUP(F335,'Percent Owner Occupied'!$A$2:$B$34,2,FALSE)</f>
        <v>#N/A</v>
      </c>
      <c r="Y335" s="4" t="e">
        <f>VLOOKUP(F335,'Rental Loss'!$A$2:$C$34,3,FALSE)</f>
        <v>#N/A</v>
      </c>
      <c r="Z335" s="4" t="e">
        <f>VLOOKUP(F335,'Wage and Capital Related Income'!$A$2:$C$34,3,FALSE)</f>
        <v>#N/A</v>
      </c>
      <c r="AA335" s="4" t="e">
        <f>VLOOKUP(F335,'Recapture Features'!$A$2:$D$34,4,FALSE)</f>
        <v>#N/A</v>
      </c>
      <c r="AB335" s="4" t="e">
        <f>VLOOKUP(F335,'Wage and Capital Related Income'!$A$2:$D$34,4,FALSE)</f>
        <v>#N/A</v>
      </c>
      <c r="AC335" s="4" t="e">
        <f>VLOOKUP(F335,'Recapture Features'!$A$2:$B$34,2,FALSE)</f>
        <v>#N/A</v>
      </c>
      <c r="AD335" s="4">
        <f>VLOOKUP(INT(U335),Depth!$A$2:$B$36,2,FALSE)</f>
        <v>0</v>
      </c>
      <c r="AE335" s="4" t="str">
        <f t="shared" si="35"/>
        <v>0</v>
      </c>
      <c r="AF335" s="4" t="e">
        <f>VLOOKUP(AE335,Days!$D$2:$E$199,2,FALSE)</f>
        <v>#N/A</v>
      </c>
      <c r="AG335" s="4">
        <f t="shared" si="36"/>
        <v>0</v>
      </c>
      <c r="AH335" s="4">
        <f t="shared" si="37"/>
        <v>0</v>
      </c>
      <c r="AI335" s="4">
        <f t="shared" si="38"/>
        <v>0</v>
      </c>
      <c r="AJ335" s="4">
        <f t="shared" si="39"/>
        <v>0</v>
      </c>
      <c r="AK335" s="4">
        <f t="shared" si="40"/>
        <v>0</v>
      </c>
      <c r="AL335" s="8">
        <f t="shared" si="41"/>
        <v>0</v>
      </c>
    </row>
    <row r="336" spans="1:38" x14ac:dyDescent="0.25">
      <c r="A336" s="5"/>
      <c r="B336" s="5"/>
      <c r="C336" s="5"/>
      <c r="D336" s="5"/>
      <c r="E336" s="5"/>
      <c r="F336" s="5"/>
      <c r="G336" s="5"/>
      <c r="H336" s="5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5"/>
      <c r="T336" s="5"/>
      <c r="U336" s="6"/>
      <c r="V336" s="6"/>
      <c r="W336" s="9" t="e">
        <f>VLOOKUP(F336,'Rental Loss'!$A$2:$D$34,4,FALSE)</f>
        <v>#N/A</v>
      </c>
      <c r="X336" s="4" t="e">
        <f>VLOOKUP(F336,'Percent Owner Occupied'!$A$2:$B$34,2,FALSE)</f>
        <v>#N/A</v>
      </c>
      <c r="Y336" s="4" t="e">
        <f>VLOOKUP(F336,'Rental Loss'!$A$2:$C$34,3,FALSE)</f>
        <v>#N/A</v>
      </c>
      <c r="Z336" s="4" t="e">
        <f>VLOOKUP(F336,'Wage and Capital Related Income'!$A$2:$C$34,3,FALSE)</f>
        <v>#N/A</v>
      </c>
      <c r="AA336" s="4" t="e">
        <f>VLOOKUP(F336,'Recapture Features'!$A$2:$D$34,4,FALSE)</f>
        <v>#N/A</v>
      </c>
      <c r="AB336" s="4" t="e">
        <f>VLOOKUP(F336,'Wage and Capital Related Income'!$A$2:$D$34,4,FALSE)</f>
        <v>#N/A</v>
      </c>
      <c r="AC336" s="4" t="e">
        <f>VLOOKUP(F336,'Recapture Features'!$A$2:$B$34,2,FALSE)</f>
        <v>#N/A</v>
      </c>
      <c r="AD336" s="4">
        <f>VLOOKUP(INT(U336),Depth!$A$2:$B$36,2,FALSE)</f>
        <v>0</v>
      </c>
      <c r="AE336" s="4" t="str">
        <f t="shared" si="35"/>
        <v>0</v>
      </c>
      <c r="AF336" s="4" t="e">
        <f>VLOOKUP(AE336,Days!$D$2:$E$199,2,FALSE)</f>
        <v>#N/A</v>
      </c>
      <c r="AG336" s="4">
        <f t="shared" si="36"/>
        <v>0</v>
      </c>
      <c r="AH336" s="4">
        <f t="shared" si="37"/>
        <v>0</v>
      </c>
      <c r="AI336" s="4">
        <f t="shared" si="38"/>
        <v>0</v>
      </c>
      <c r="AJ336" s="4">
        <f t="shared" si="39"/>
        <v>0</v>
      </c>
      <c r="AK336" s="4">
        <f t="shared" si="40"/>
        <v>0</v>
      </c>
      <c r="AL336" s="8">
        <f t="shared" si="41"/>
        <v>0</v>
      </c>
    </row>
    <row r="337" spans="1:38" x14ac:dyDescent="0.25">
      <c r="A337" s="5"/>
      <c r="B337" s="5"/>
      <c r="C337" s="5"/>
      <c r="D337" s="5"/>
      <c r="E337" s="5"/>
      <c r="F337" s="5"/>
      <c r="G337" s="5"/>
      <c r="H337" s="5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5"/>
      <c r="T337" s="5"/>
      <c r="U337" s="6"/>
      <c r="V337" s="6"/>
      <c r="W337" s="9" t="e">
        <f>VLOOKUP(F337,'Rental Loss'!$A$2:$D$34,4,FALSE)</f>
        <v>#N/A</v>
      </c>
      <c r="X337" s="4" t="e">
        <f>VLOOKUP(F337,'Percent Owner Occupied'!$A$2:$B$34,2,FALSE)</f>
        <v>#N/A</v>
      </c>
      <c r="Y337" s="4" t="e">
        <f>VLOOKUP(F337,'Rental Loss'!$A$2:$C$34,3,FALSE)</f>
        <v>#N/A</v>
      </c>
      <c r="Z337" s="4" t="e">
        <f>VLOOKUP(F337,'Wage and Capital Related Income'!$A$2:$C$34,3,FALSE)</f>
        <v>#N/A</v>
      </c>
      <c r="AA337" s="4" t="e">
        <f>VLOOKUP(F337,'Recapture Features'!$A$2:$D$34,4,FALSE)</f>
        <v>#N/A</v>
      </c>
      <c r="AB337" s="4" t="e">
        <f>VLOOKUP(F337,'Wage and Capital Related Income'!$A$2:$D$34,4,FALSE)</f>
        <v>#N/A</v>
      </c>
      <c r="AC337" s="4" t="e">
        <f>VLOOKUP(F337,'Recapture Features'!$A$2:$B$34,2,FALSE)</f>
        <v>#N/A</v>
      </c>
      <c r="AD337" s="4">
        <f>VLOOKUP(INT(U337),Depth!$A$2:$B$36,2,FALSE)</f>
        <v>0</v>
      </c>
      <c r="AE337" s="4" t="str">
        <f t="shared" si="35"/>
        <v>0</v>
      </c>
      <c r="AF337" s="4" t="e">
        <f>VLOOKUP(AE337,Days!$D$2:$E$199,2,FALSE)</f>
        <v>#N/A</v>
      </c>
      <c r="AG337" s="4">
        <f t="shared" si="36"/>
        <v>0</v>
      </c>
      <c r="AH337" s="4">
        <f t="shared" si="37"/>
        <v>0</v>
      </c>
      <c r="AI337" s="4">
        <f t="shared" si="38"/>
        <v>0</v>
      </c>
      <c r="AJ337" s="4">
        <f t="shared" si="39"/>
        <v>0</v>
      </c>
      <c r="AK337" s="4">
        <f t="shared" si="40"/>
        <v>0</v>
      </c>
      <c r="AL337" s="8">
        <f t="shared" si="41"/>
        <v>0</v>
      </c>
    </row>
    <row r="338" spans="1:38" x14ac:dyDescent="0.25">
      <c r="A338" s="5"/>
      <c r="B338" s="5"/>
      <c r="C338" s="5"/>
      <c r="D338" s="5"/>
      <c r="E338" s="5"/>
      <c r="F338" s="5"/>
      <c r="G338" s="5"/>
      <c r="H338" s="5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5"/>
      <c r="T338" s="5"/>
      <c r="U338" s="6"/>
      <c r="V338" s="6"/>
      <c r="W338" s="9" t="e">
        <f>VLOOKUP(F338,'Rental Loss'!$A$2:$D$34,4,FALSE)</f>
        <v>#N/A</v>
      </c>
      <c r="X338" s="4" t="e">
        <f>VLOOKUP(F338,'Percent Owner Occupied'!$A$2:$B$34,2,FALSE)</f>
        <v>#N/A</v>
      </c>
      <c r="Y338" s="4" t="e">
        <f>VLOOKUP(F338,'Rental Loss'!$A$2:$C$34,3,FALSE)</f>
        <v>#N/A</v>
      </c>
      <c r="Z338" s="4" t="e">
        <f>VLOOKUP(F338,'Wage and Capital Related Income'!$A$2:$C$34,3,FALSE)</f>
        <v>#N/A</v>
      </c>
      <c r="AA338" s="4" t="e">
        <f>VLOOKUP(F338,'Recapture Features'!$A$2:$D$34,4,FALSE)</f>
        <v>#N/A</v>
      </c>
      <c r="AB338" s="4" t="e">
        <f>VLOOKUP(F338,'Wage and Capital Related Income'!$A$2:$D$34,4,FALSE)</f>
        <v>#N/A</v>
      </c>
      <c r="AC338" s="4" t="e">
        <f>VLOOKUP(F338,'Recapture Features'!$A$2:$B$34,2,FALSE)</f>
        <v>#N/A</v>
      </c>
      <c r="AD338" s="4">
        <f>VLOOKUP(INT(U338),Depth!$A$2:$B$36,2,FALSE)</f>
        <v>0</v>
      </c>
      <c r="AE338" s="4" t="str">
        <f t="shared" si="35"/>
        <v>0</v>
      </c>
      <c r="AF338" s="4" t="e">
        <f>VLOOKUP(AE338,Days!$D$2:$E$199,2,FALSE)</f>
        <v>#N/A</v>
      </c>
      <c r="AG338" s="4">
        <f t="shared" si="36"/>
        <v>0</v>
      </c>
      <c r="AH338" s="4">
        <f t="shared" si="37"/>
        <v>0</v>
      </c>
      <c r="AI338" s="4">
        <f t="shared" si="38"/>
        <v>0</v>
      </c>
      <c r="AJ338" s="4">
        <f t="shared" si="39"/>
        <v>0</v>
      </c>
      <c r="AK338" s="4">
        <f t="shared" si="40"/>
        <v>0</v>
      </c>
      <c r="AL338" s="8">
        <f t="shared" si="41"/>
        <v>0</v>
      </c>
    </row>
    <row r="339" spans="1:38" x14ac:dyDescent="0.25">
      <c r="A339" s="5"/>
      <c r="B339" s="5"/>
      <c r="C339" s="5"/>
      <c r="D339" s="5"/>
      <c r="E339" s="5"/>
      <c r="F339" s="5"/>
      <c r="G339" s="5"/>
      <c r="H339" s="5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5"/>
      <c r="T339" s="5"/>
      <c r="U339" s="6"/>
      <c r="V339" s="6"/>
      <c r="W339" s="9" t="e">
        <f>VLOOKUP(F339,'Rental Loss'!$A$2:$D$34,4,FALSE)</f>
        <v>#N/A</v>
      </c>
      <c r="X339" s="4" t="e">
        <f>VLOOKUP(F339,'Percent Owner Occupied'!$A$2:$B$34,2,FALSE)</f>
        <v>#N/A</v>
      </c>
      <c r="Y339" s="4" t="e">
        <f>VLOOKUP(F339,'Rental Loss'!$A$2:$C$34,3,FALSE)</f>
        <v>#N/A</v>
      </c>
      <c r="Z339" s="4" t="e">
        <f>VLOOKUP(F339,'Wage and Capital Related Income'!$A$2:$C$34,3,FALSE)</f>
        <v>#N/A</v>
      </c>
      <c r="AA339" s="4" t="e">
        <f>VLOOKUP(F339,'Recapture Features'!$A$2:$D$34,4,FALSE)</f>
        <v>#N/A</v>
      </c>
      <c r="AB339" s="4" t="e">
        <f>VLOOKUP(F339,'Wage and Capital Related Income'!$A$2:$D$34,4,FALSE)</f>
        <v>#N/A</v>
      </c>
      <c r="AC339" s="4" t="e">
        <f>VLOOKUP(F339,'Recapture Features'!$A$2:$B$34,2,FALSE)</f>
        <v>#N/A</v>
      </c>
      <c r="AD339" s="4">
        <f>VLOOKUP(INT(U339),Depth!$A$2:$B$36,2,FALSE)</f>
        <v>0</v>
      </c>
      <c r="AE339" s="4" t="str">
        <f t="shared" si="35"/>
        <v>0</v>
      </c>
      <c r="AF339" s="4" t="e">
        <f>VLOOKUP(AE339,Days!$D$2:$E$199,2,FALSE)</f>
        <v>#N/A</v>
      </c>
      <c r="AG339" s="4">
        <f t="shared" si="36"/>
        <v>0</v>
      </c>
      <c r="AH339" s="4">
        <f t="shared" si="37"/>
        <v>0</v>
      </c>
      <c r="AI339" s="4">
        <f t="shared" si="38"/>
        <v>0</v>
      </c>
      <c r="AJ339" s="4">
        <f t="shared" si="39"/>
        <v>0</v>
      </c>
      <c r="AK339" s="4">
        <f t="shared" si="40"/>
        <v>0</v>
      </c>
      <c r="AL339" s="8">
        <f t="shared" si="41"/>
        <v>0</v>
      </c>
    </row>
    <row r="340" spans="1:38" x14ac:dyDescent="0.25">
      <c r="A340" s="5"/>
      <c r="B340" s="5"/>
      <c r="C340" s="5"/>
      <c r="D340" s="5"/>
      <c r="E340" s="5"/>
      <c r="F340" s="5"/>
      <c r="G340" s="5"/>
      <c r="H340" s="5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5"/>
      <c r="T340" s="5"/>
      <c r="U340" s="6"/>
      <c r="V340" s="6"/>
      <c r="W340" s="9" t="e">
        <f>VLOOKUP(F340,'Rental Loss'!$A$2:$D$34,4,FALSE)</f>
        <v>#N/A</v>
      </c>
      <c r="X340" s="4" t="e">
        <f>VLOOKUP(F340,'Percent Owner Occupied'!$A$2:$B$34,2,FALSE)</f>
        <v>#N/A</v>
      </c>
      <c r="Y340" s="4" t="e">
        <f>VLOOKUP(F340,'Rental Loss'!$A$2:$C$34,3,FALSE)</f>
        <v>#N/A</v>
      </c>
      <c r="Z340" s="4" t="e">
        <f>VLOOKUP(F340,'Wage and Capital Related Income'!$A$2:$C$34,3,FALSE)</f>
        <v>#N/A</v>
      </c>
      <c r="AA340" s="4" t="e">
        <f>VLOOKUP(F340,'Recapture Features'!$A$2:$D$34,4,FALSE)</f>
        <v>#N/A</v>
      </c>
      <c r="AB340" s="4" t="e">
        <f>VLOOKUP(F340,'Wage and Capital Related Income'!$A$2:$D$34,4,FALSE)</f>
        <v>#N/A</v>
      </c>
      <c r="AC340" s="4" t="e">
        <f>VLOOKUP(F340,'Recapture Features'!$A$2:$B$34,2,FALSE)</f>
        <v>#N/A</v>
      </c>
      <c r="AD340" s="4">
        <f>VLOOKUP(INT(U340),Depth!$A$2:$B$36,2,FALSE)</f>
        <v>0</v>
      </c>
      <c r="AE340" s="4" t="str">
        <f t="shared" si="35"/>
        <v>0</v>
      </c>
      <c r="AF340" s="4" t="e">
        <f>VLOOKUP(AE340,Days!$D$2:$E$199,2,FALSE)</f>
        <v>#N/A</v>
      </c>
      <c r="AG340" s="4">
        <f t="shared" si="36"/>
        <v>0</v>
      </c>
      <c r="AH340" s="4">
        <f t="shared" si="37"/>
        <v>0</v>
      </c>
      <c r="AI340" s="4">
        <f t="shared" si="38"/>
        <v>0</v>
      </c>
      <c r="AJ340" s="4">
        <f t="shared" si="39"/>
        <v>0</v>
      </c>
      <c r="AK340" s="4">
        <f t="shared" si="40"/>
        <v>0</v>
      </c>
      <c r="AL340" s="8">
        <f t="shared" si="41"/>
        <v>0</v>
      </c>
    </row>
    <row r="341" spans="1:38" x14ac:dyDescent="0.25">
      <c r="A341" s="5"/>
      <c r="B341" s="5"/>
      <c r="C341" s="5"/>
      <c r="D341" s="5"/>
      <c r="E341" s="5"/>
      <c r="F341" s="5"/>
      <c r="G341" s="5"/>
      <c r="H341" s="5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5"/>
      <c r="T341" s="5"/>
      <c r="U341" s="6"/>
      <c r="V341" s="6"/>
      <c r="W341" s="9" t="e">
        <f>VLOOKUP(F341,'Rental Loss'!$A$2:$D$34,4,FALSE)</f>
        <v>#N/A</v>
      </c>
      <c r="X341" s="4" t="e">
        <f>VLOOKUP(F341,'Percent Owner Occupied'!$A$2:$B$34,2,FALSE)</f>
        <v>#N/A</v>
      </c>
      <c r="Y341" s="4" t="e">
        <f>VLOOKUP(F341,'Rental Loss'!$A$2:$C$34,3,FALSE)</f>
        <v>#N/A</v>
      </c>
      <c r="Z341" s="4" t="e">
        <f>VLOOKUP(F341,'Wage and Capital Related Income'!$A$2:$C$34,3,FALSE)</f>
        <v>#N/A</v>
      </c>
      <c r="AA341" s="4" t="e">
        <f>VLOOKUP(F341,'Recapture Features'!$A$2:$D$34,4,FALSE)</f>
        <v>#N/A</v>
      </c>
      <c r="AB341" s="4" t="e">
        <f>VLOOKUP(F341,'Wage and Capital Related Income'!$A$2:$D$34,4,FALSE)</f>
        <v>#N/A</v>
      </c>
      <c r="AC341" s="4" t="e">
        <f>VLOOKUP(F341,'Recapture Features'!$A$2:$B$34,2,FALSE)</f>
        <v>#N/A</v>
      </c>
      <c r="AD341" s="4">
        <f>VLOOKUP(INT(U341),Depth!$A$2:$B$36,2,FALSE)</f>
        <v>0</v>
      </c>
      <c r="AE341" s="4" t="str">
        <f t="shared" si="35"/>
        <v>0</v>
      </c>
      <c r="AF341" s="4" t="e">
        <f>VLOOKUP(AE341,Days!$D$2:$E$199,2,FALSE)</f>
        <v>#N/A</v>
      </c>
      <c r="AG341" s="4">
        <f t="shared" si="36"/>
        <v>0</v>
      </c>
      <c r="AH341" s="4">
        <f t="shared" si="37"/>
        <v>0</v>
      </c>
      <c r="AI341" s="4">
        <f t="shared" si="38"/>
        <v>0</v>
      </c>
      <c r="AJ341" s="4">
        <f t="shared" si="39"/>
        <v>0</v>
      </c>
      <c r="AK341" s="4">
        <f t="shared" si="40"/>
        <v>0</v>
      </c>
      <c r="AL341" s="8">
        <f t="shared" si="41"/>
        <v>0</v>
      </c>
    </row>
    <row r="342" spans="1:38" x14ac:dyDescent="0.25">
      <c r="A342" s="5"/>
      <c r="B342" s="5"/>
      <c r="C342" s="5"/>
      <c r="D342" s="5"/>
      <c r="E342" s="5"/>
      <c r="F342" s="5"/>
      <c r="G342" s="5"/>
      <c r="H342" s="5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5"/>
      <c r="T342" s="5"/>
      <c r="U342" s="6"/>
      <c r="V342" s="6"/>
      <c r="W342" s="9" t="e">
        <f>VLOOKUP(F342,'Rental Loss'!$A$2:$D$34,4,FALSE)</f>
        <v>#N/A</v>
      </c>
      <c r="X342" s="4" t="e">
        <f>VLOOKUP(F342,'Percent Owner Occupied'!$A$2:$B$34,2,FALSE)</f>
        <v>#N/A</v>
      </c>
      <c r="Y342" s="4" t="e">
        <f>VLOOKUP(F342,'Rental Loss'!$A$2:$C$34,3,FALSE)</f>
        <v>#N/A</v>
      </c>
      <c r="Z342" s="4" t="e">
        <f>VLOOKUP(F342,'Wage and Capital Related Income'!$A$2:$C$34,3,FALSE)</f>
        <v>#N/A</v>
      </c>
      <c r="AA342" s="4" t="e">
        <f>VLOOKUP(F342,'Recapture Features'!$A$2:$D$34,4,FALSE)</f>
        <v>#N/A</v>
      </c>
      <c r="AB342" s="4" t="e">
        <f>VLOOKUP(F342,'Wage and Capital Related Income'!$A$2:$D$34,4,FALSE)</f>
        <v>#N/A</v>
      </c>
      <c r="AC342" s="4" t="e">
        <f>VLOOKUP(F342,'Recapture Features'!$A$2:$B$34,2,FALSE)</f>
        <v>#N/A</v>
      </c>
      <c r="AD342" s="4">
        <f>VLOOKUP(INT(U342),Depth!$A$2:$B$36,2,FALSE)</f>
        <v>0</v>
      </c>
      <c r="AE342" s="4" t="str">
        <f t="shared" si="35"/>
        <v>0</v>
      </c>
      <c r="AF342" s="4" t="e">
        <f>VLOOKUP(AE342,Days!$D$2:$E$199,2,FALSE)</f>
        <v>#N/A</v>
      </c>
      <c r="AG342" s="4">
        <f t="shared" si="36"/>
        <v>0</v>
      </c>
      <c r="AH342" s="4">
        <f t="shared" si="37"/>
        <v>0</v>
      </c>
      <c r="AI342" s="4">
        <f t="shared" si="38"/>
        <v>0</v>
      </c>
      <c r="AJ342" s="4">
        <f t="shared" si="39"/>
        <v>0</v>
      </c>
      <c r="AK342" s="4">
        <f t="shared" si="40"/>
        <v>0</v>
      </c>
      <c r="AL342" s="8">
        <f t="shared" si="41"/>
        <v>0</v>
      </c>
    </row>
    <row r="343" spans="1:38" x14ac:dyDescent="0.25">
      <c r="A343" s="5"/>
      <c r="B343" s="5"/>
      <c r="C343" s="5"/>
      <c r="D343" s="5"/>
      <c r="E343" s="5"/>
      <c r="F343" s="5"/>
      <c r="G343" s="5"/>
      <c r="H343" s="5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5"/>
      <c r="T343" s="5"/>
      <c r="U343" s="6"/>
      <c r="V343" s="6"/>
      <c r="W343" s="9" t="e">
        <f>VLOOKUP(F343,'Rental Loss'!$A$2:$D$34,4,FALSE)</f>
        <v>#N/A</v>
      </c>
      <c r="X343" s="4" t="e">
        <f>VLOOKUP(F343,'Percent Owner Occupied'!$A$2:$B$34,2,FALSE)</f>
        <v>#N/A</v>
      </c>
      <c r="Y343" s="4" t="e">
        <f>VLOOKUP(F343,'Rental Loss'!$A$2:$C$34,3,FALSE)</f>
        <v>#N/A</v>
      </c>
      <c r="Z343" s="4" t="e">
        <f>VLOOKUP(F343,'Wage and Capital Related Income'!$A$2:$C$34,3,FALSE)</f>
        <v>#N/A</v>
      </c>
      <c r="AA343" s="4" t="e">
        <f>VLOOKUP(F343,'Recapture Features'!$A$2:$D$34,4,FALSE)</f>
        <v>#N/A</v>
      </c>
      <c r="AB343" s="4" t="e">
        <f>VLOOKUP(F343,'Wage and Capital Related Income'!$A$2:$D$34,4,FALSE)</f>
        <v>#N/A</v>
      </c>
      <c r="AC343" s="4" t="e">
        <f>VLOOKUP(F343,'Recapture Features'!$A$2:$B$34,2,FALSE)</f>
        <v>#N/A</v>
      </c>
      <c r="AD343" s="4">
        <f>VLOOKUP(INT(U343),Depth!$A$2:$B$36,2,FALSE)</f>
        <v>0</v>
      </c>
      <c r="AE343" s="4" t="str">
        <f t="shared" si="35"/>
        <v>0</v>
      </c>
      <c r="AF343" s="4" t="e">
        <f>VLOOKUP(AE343,Days!$D$2:$E$199,2,FALSE)</f>
        <v>#N/A</v>
      </c>
      <c r="AG343" s="4">
        <f t="shared" si="36"/>
        <v>0</v>
      </c>
      <c r="AH343" s="4">
        <f t="shared" si="37"/>
        <v>0</v>
      </c>
      <c r="AI343" s="4">
        <f t="shared" si="38"/>
        <v>0</v>
      </c>
      <c r="AJ343" s="4">
        <f t="shared" si="39"/>
        <v>0</v>
      </c>
      <c r="AK343" s="4">
        <f t="shared" si="40"/>
        <v>0</v>
      </c>
      <c r="AL343" s="8">
        <f t="shared" si="41"/>
        <v>0</v>
      </c>
    </row>
    <row r="344" spans="1:38" x14ac:dyDescent="0.25">
      <c r="A344" s="5"/>
      <c r="B344" s="5"/>
      <c r="C344" s="5"/>
      <c r="D344" s="5"/>
      <c r="E344" s="5"/>
      <c r="F344" s="5"/>
      <c r="G344" s="5"/>
      <c r="H344" s="5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5"/>
      <c r="T344" s="5"/>
      <c r="U344" s="6"/>
      <c r="V344" s="6"/>
      <c r="W344" s="9" t="e">
        <f>VLOOKUP(F344,'Rental Loss'!$A$2:$D$34,4,FALSE)</f>
        <v>#N/A</v>
      </c>
      <c r="X344" s="4" t="e">
        <f>VLOOKUP(F344,'Percent Owner Occupied'!$A$2:$B$34,2,FALSE)</f>
        <v>#N/A</v>
      </c>
      <c r="Y344" s="4" t="e">
        <f>VLOOKUP(F344,'Rental Loss'!$A$2:$C$34,3,FALSE)</f>
        <v>#N/A</v>
      </c>
      <c r="Z344" s="4" t="e">
        <f>VLOOKUP(F344,'Wage and Capital Related Income'!$A$2:$C$34,3,FALSE)</f>
        <v>#N/A</v>
      </c>
      <c r="AA344" s="4" t="e">
        <f>VLOOKUP(F344,'Recapture Features'!$A$2:$D$34,4,FALSE)</f>
        <v>#N/A</v>
      </c>
      <c r="AB344" s="4" t="e">
        <f>VLOOKUP(F344,'Wage and Capital Related Income'!$A$2:$D$34,4,FALSE)</f>
        <v>#N/A</v>
      </c>
      <c r="AC344" s="4" t="e">
        <f>VLOOKUP(F344,'Recapture Features'!$A$2:$B$34,2,FALSE)</f>
        <v>#N/A</v>
      </c>
      <c r="AD344" s="4">
        <f>VLOOKUP(INT(U344),Depth!$A$2:$B$36,2,FALSE)</f>
        <v>0</v>
      </c>
      <c r="AE344" s="4" t="str">
        <f t="shared" si="35"/>
        <v>0</v>
      </c>
      <c r="AF344" s="4" t="e">
        <f>VLOOKUP(AE344,Days!$D$2:$E$199,2,FALSE)</f>
        <v>#N/A</v>
      </c>
      <c r="AG344" s="4">
        <f t="shared" si="36"/>
        <v>0</v>
      </c>
      <c r="AH344" s="4">
        <f t="shared" si="37"/>
        <v>0</v>
      </c>
      <c r="AI344" s="4">
        <f t="shared" si="38"/>
        <v>0</v>
      </c>
      <c r="AJ344" s="4">
        <f t="shared" si="39"/>
        <v>0</v>
      </c>
      <c r="AK344" s="4">
        <f t="shared" si="40"/>
        <v>0</v>
      </c>
      <c r="AL344" s="8">
        <f t="shared" si="41"/>
        <v>0</v>
      </c>
    </row>
    <row r="345" spans="1:38" x14ac:dyDescent="0.25">
      <c r="A345" s="5"/>
      <c r="B345" s="5"/>
      <c r="C345" s="5"/>
      <c r="D345" s="5"/>
      <c r="E345" s="5"/>
      <c r="F345" s="5"/>
      <c r="G345" s="5"/>
      <c r="H345" s="5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5"/>
      <c r="T345" s="5"/>
      <c r="U345" s="6"/>
      <c r="V345" s="6"/>
      <c r="W345" s="9" t="e">
        <f>VLOOKUP(F345,'Rental Loss'!$A$2:$D$34,4,FALSE)</f>
        <v>#N/A</v>
      </c>
      <c r="X345" s="4" t="e">
        <f>VLOOKUP(F345,'Percent Owner Occupied'!$A$2:$B$34,2,FALSE)</f>
        <v>#N/A</v>
      </c>
      <c r="Y345" s="4" t="e">
        <f>VLOOKUP(F345,'Rental Loss'!$A$2:$C$34,3,FALSE)</f>
        <v>#N/A</v>
      </c>
      <c r="Z345" s="4" t="e">
        <f>VLOOKUP(F345,'Wage and Capital Related Income'!$A$2:$C$34,3,FALSE)</f>
        <v>#N/A</v>
      </c>
      <c r="AA345" s="4" t="e">
        <f>VLOOKUP(F345,'Recapture Features'!$A$2:$D$34,4,FALSE)</f>
        <v>#N/A</v>
      </c>
      <c r="AB345" s="4" t="e">
        <f>VLOOKUP(F345,'Wage and Capital Related Income'!$A$2:$D$34,4,FALSE)</f>
        <v>#N/A</v>
      </c>
      <c r="AC345" s="4" t="e">
        <f>VLOOKUP(F345,'Recapture Features'!$A$2:$B$34,2,FALSE)</f>
        <v>#N/A</v>
      </c>
      <c r="AD345" s="4">
        <f>VLOOKUP(INT(U345),Depth!$A$2:$B$36,2,FALSE)</f>
        <v>0</v>
      </c>
      <c r="AE345" s="4" t="str">
        <f t="shared" si="35"/>
        <v>0</v>
      </c>
      <c r="AF345" s="4" t="e">
        <f>VLOOKUP(AE345,Days!$D$2:$E$199,2,FALSE)</f>
        <v>#N/A</v>
      </c>
      <c r="AG345" s="4">
        <f t="shared" si="36"/>
        <v>0</v>
      </c>
      <c r="AH345" s="4">
        <f t="shared" si="37"/>
        <v>0</v>
      </c>
      <c r="AI345" s="4">
        <f t="shared" si="38"/>
        <v>0</v>
      </c>
      <c r="AJ345" s="4">
        <f t="shared" si="39"/>
        <v>0</v>
      </c>
      <c r="AK345" s="4">
        <f t="shared" si="40"/>
        <v>0</v>
      </c>
      <c r="AL345" s="8">
        <f t="shared" si="41"/>
        <v>0</v>
      </c>
    </row>
    <row r="346" spans="1:38" x14ac:dyDescent="0.25">
      <c r="A346" s="5"/>
      <c r="B346" s="5"/>
      <c r="C346" s="5"/>
      <c r="D346" s="5"/>
      <c r="E346" s="5"/>
      <c r="F346" s="5"/>
      <c r="G346" s="5"/>
      <c r="H346" s="5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5"/>
      <c r="T346" s="5"/>
      <c r="U346" s="6"/>
      <c r="V346" s="6"/>
      <c r="W346" s="9" t="e">
        <f>VLOOKUP(F346,'Rental Loss'!$A$2:$D$34,4,FALSE)</f>
        <v>#N/A</v>
      </c>
      <c r="X346" s="4" t="e">
        <f>VLOOKUP(F346,'Percent Owner Occupied'!$A$2:$B$34,2,FALSE)</f>
        <v>#N/A</v>
      </c>
      <c r="Y346" s="4" t="e">
        <f>VLOOKUP(F346,'Rental Loss'!$A$2:$C$34,3,FALSE)</f>
        <v>#N/A</v>
      </c>
      <c r="Z346" s="4" t="e">
        <f>VLOOKUP(F346,'Wage and Capital Related Income'!$A$2:$C$34,3,FALSE)</f>
        <v>#N/A</v>
      </c>
      <c r="AA346" s="4" t="e">
        <f>VLOOKUP(F346,'Recapture Features'!$A$2:$D$34,4,FALSE)</f>
        <v>#N/A</v>
      </c>
      <c r="AB346" s="4" t="e">
        <f>VLOOKUP(F346,'Wage and Capital Related Income'!$A$2:$D$34,4,FALSE)</f>
        <v>#N/A</v>
      </c>
      <c r="AC346" s="4" t="e">
        <f>VLOOKUP(F346,'Recapture Features'!$A$2:$B$34,2,FALSE)</f>
        <v>#N/A</v>
      </c>
      <c r="AD346" s="4">
        <f>VLOOKUP(INT(U346),Depth!$A$2:$B$36,2,FALSE)</f>
        <v>0</v>
      </c>
      <c r="AE346" s="4" t="str">
        <f t="shared" si="35"/>
        <v>0</v>
      </c>
      <c r="AF346" s="4" t="e">
        <f>VLOOKUP(AE346,Days!$D$2:$E$199,2,FALSE)</f>
        <v>#N/A</v>
      </c>
      <c r="AG346" s="4">
        <f t="shared" si="36"/>
        <v>0</v>
      </c>
      <c r="AH346" s="4">
        <f t="shared" si="37"/>
        <v>0</v>
      </c>
      <c r="AI346" s="4">
        <f t="shared" si="38"/>
        <v>0</v>
      </c>
      <c r="AJ346" s="4">
        <f t="shared" si="39"/>
        <v>0</v>
      </c>
      <c r="AK346" s="4">
        <f t="shared" si="40"/>
        <v>0</v>
      </c>
      <c r="AL346" s="8">
        <f t="shared" si="41"/>
        <v>0</v>
      </c>
    </row>
    <row r="347" spans="1:38" x14ac:dyDescent="0.25">
      <c r="A347" s="5"/>
      <c r="B347" s="5"/>
      <c r="C347" s="5"/>
      <c r="D347" s="5"/>
      <c r="E347" s="5"/>
      <c r="F347" s="5"/>
      <c r="G347" s="5"/>
      <c r="H347" s="5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5"/>
      <c r="T347" s="5"/>
      <c r="U347" s="6"/>
      <c r="V347" s="6"/>
      <c r="W347" s="9" t="e">
        <f>VLOOKUP(F347,'Rental Loss'!$A$2:$D$34,4,FALSE)</f>
        <v>#N/A</v>
      </c>
      <c r="X347" s="4" t="e">
        <f>VLOOKUP(F347,'Percent Owner Occupied'!$A$2:$B$34,2,FALSE)</f>
        <v>#N/A</v>
      </c>
      <c r="Y347" s="4" t="e">
        <f>VLOOKUP(F347,'Rental Loss'!$A$2:$C$34,3,FALSE)</f>
        <v>#N/A</v>
      </c>
      <c r="Z347" s="4" t="e">
        <f>VLOOKUP(F347,'Wage and Capital Related Income'!$A$2:$C$34,3,FALSE)</f>
        <v>#N/A</v>
      </c>
      <c r="AA347" s="4" t="e">
        <f>VLOOKUP(F347,'Recapture Features'!$A$2:$D$34,4,FALSE)</f>
        <v>#N/A</v>
      </c>
      <c r="AB347" s="4" t="e">
        <f>VLOOKUP(F347,'Wage and Capital Related Income'!$A$2:$D$34,4,FALSE)</f>
        <v>#N/A</v>
      </c>
      <c r="AC347" s="4" t="e">
        <f>VLOOKUP(F347,'Recapture Features'!$A$2:$B$34,2,FALSE)</f>
        <v>#N/A</v>
      </c>
      <c r="AD347" s="4">
        <f>VLOOKUP(INT(U347),Depth!$A$2:$B$36,2,FALSE)</f>
        <v>0</v>
      </c>
      <c r="AE347" s="4" t="str">
        <f t="shared" si="35"/>
        <v>0</v>
      </c>
      <c r="AF347" s="4" t="e">
        <f>VLOOKUP(AE347,Days!$D$2:$E$199,2,FALSE)</f>
        <v>#N/A</v>
      </c>
      <c r="AG347" s="4">
        <f t="shared" si="36"/>
        <v>0</v>
      </c>
      <c r="AH347" s="4">
        <f t="shared" si="37"/>
        <v>0</v>
      </c>
      <c r="AI347" s="4">
        <f t="shared" si="38"/>
        <v>0</v>
      </c>
      <c r="AJ347" s="4">
        <f t="shared" si="39"/>
        <v>0</v>
      </c>
      <c r="AK347" s="4">
        <f t="shared" si="40"/>
        <v>0</v>
      </c>
      <c r="AL347" s="8">
        <f t="shared" si="41"/>
        <v>0</v>
      </c>
    </row>
    <row r="348" spans="1:38" x14ac:dyDescent="0.25">
      <c r="A348" s="5"/>
      <c r="B348" s="5"/>
      <c r="C348" s="5"/>
      <c r="D348" s="5"/>
      <c r="E348" s="5"/>
      <c r="F348" s="5"/>
      <c r="G348" s="5"/>
      <c r="H348" s="5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5"/>
      <c r="T348" s="5"/>
      <c r="U348" s="6"/>
      <c r="V348" s="6"/>
      <c r="W348" s="9" t="e">
        <f>VLOOKUP(F348,'Rental Loss'!$A$2:$D$34,4,FALSE)</f>
        <v>#N/A</v>
      </c>
      <c r="X348" s="4" t="e">
        <f>VLOOKUP(F348,'Percent Owner Occupied'!$A$2:$B$34,2,FALSE)</f>
        <v>#N/A</v>
      </c>
      <c r="Y348" s="4" t="e">
        <f>VLOOKUP(F348,'Rental Loss'!$A$2:$C$34,3,FALSE)</f>
        <v>#N/A</v>
      </c>
      <c r="Z348" s="4" t="e">
        <f>VLOOKUP(F348,'Wage and Capital Related Income'!$A$2:$C$34,3,FALSE)</f>
        <v>#N/A</v>
      </c>
      <c r="AA348" s="4" t="e">
        <f>VLOOKUP(F348,'Recapture Features'!$A$2:$D$34,4,FALSE)</f>
        <v>#N/A</v>
      </c>
      <c r="AB348" s="4" t="e">
        <f>VLOOKUP(F348,'Wage and Capital Related Income'!$A$2:$D$34,4,FALSE)</f>
        <v>#N/A</v>
      </c>
      <c r="AC348" s="4" t="e">
        <f>VLOOKUP(F348,'Recapture Features'!$A$2:$B$34,2,FALSE)</f>
        <v>#N/A</v>
      </c>
      <c r="AD348" s="4">
        <f>VLOOKUP(INT(U348),Depth!$A$2:$B$36,2,FALSE)</f>
        <v>0</v>
      </c>
      <c r="AE348" s="4" t="str">
        <f t="shared" si="35"/>
        <v>0</v>
      </c>
      <c r="AF348" s="4" t="e">
        <f>VLOOKUP(AE348,Days!$D$2:$E$199,2,FALSE)</f>
        <v>#N/A</v>
      </c>
      <c r="AG348" s="4">
        <f t="shared" si="36"/>
        <v>0</v>
      </c>
      <c r="AH348" s="4">
        <f t="shared" si="37"/>
        <v>0</v>
      </c>
      <c r="AI348" s="4">
        <f t="shared" si="38"/>
        <v>0</v>
      </c>
      <c r="AJ348" s="4">
        <f t="shared" si="39"/>
        <v>0</v>
      </c>
      <c r="AK348" s="4">
        <f t="shared" si="40"/>
        <v>0</v>
      </c>
      <c r="AL348" s="8">
        <f t="shared" si="41"/>
        <v>0</v>
      </c>
    </row>
    <row r="349" spans="1:38" x14ac:dyDescent="0.25">
      <c r="A349" s="5"/>
      <c r="B349" s="5"/>
      <c r="C349" s="5"/>
      <c r="D349" s="5"/>
      <c r="E349" s="5"/>
      <c r="F349" s="5"/>
      <c r="G349" s="5"/>
      <c r="H349" s="5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5"/>
      <c r="T349" s="5"/>
      <c r="U349" s="6"/>
      <c r="V349" s="6"/>
      <c r="W349" s="9" t="e">
        <f>VLOOKUP(F349,'Rental Loss'!$A$2:$D$34,4,FALSE)</f>
        <v>#N/A</v>
      </c>
      <c r="X349" s="4" t="e">
        <f>VLOOKUP(F349,'Percent Owner Occupied'!$A$2:$B$34,2,FALSE)</f>
        <v>#N/A</v>
      </c>
      <c r="Y349" s="4" t="e">
        <f>VLOOKUP(F349,'Rental Loss'!$A$2:$C$34,3,FALSE)</f>
        <v>#N/A</v>
      </c>
      <c r="Z349" s="4" t="e">
        <f>VLOOKUP(F349,'Wage and Capital Related Income'!$A$2:$C$34,3,FALSE)</f>
        <v>#N/A</v>
      </c>
      <c r="AA349" s="4" t="e">
        <f>VLOOKUP(F349,'Recapture Features'!$A$2:$D$34,4,FALSE)</f>
        <v>#N/A</v>
      </c>
      <c r="AB349" s="4" t="e">
        <f>VLOOKUP(F349,'Wage and Capital Related Income'!$A$2:$D$34,4,FALSE)</f>
        <v>#N/A</v>
      </c>
      <c r="AC349" s="4" t="e">
        <f>VLOOKUP(F349,'Recapture Features'!$A$2:$B$34,2,FALSE)</f>
        <v>#N/A</v>
      </c>
      <c r="AD349" s="4">
        <f>VLOOKUP(INT(U349),Depth!$A$2:$B$36,2,FALSE)</f>
        <v>0</v>
      </c>
      <c r="AE349" s="4" t="str">
        <f t="shared" si="35"/>
        <v>0</v>
      </c>
      <c r="AF349" s="4" t="e">
        <f>VLOOKUP(AE349,Days!$D$2:$E$199,2,FALSE)</f>
        <v>#N/A</v>
      </c>
      <c r="AG349" s="4">
        <f t="shared" si="36"/>
        <v>0</v>
      </c>
      <c r="AH349" s="4">
        <f t="shared" si="37"/>
        <v>0</v>
      </c>
      <c r="AI349" s="4">
        <f t="shared" si="38"/>
        <v>0</v>
      </c>
      <c r="AJ349" s="4">
        <f t="shared" si="39"/>
        <v>0</v>
      </c>
      <c r="AK349" s="4">
        <f t="shared" si="40"/>
        <v>0</v>
      </c>
      <c r="AL349" s="8">
        <f t="shared" si="41"/>
        <v>0</v>
      </c>
    </row>
    <row r="350" spans="1:38" x14ac:dyDescent="0.25">
      <c r="A350" s="5"/>
      <c r="B350" s="5"/>
      <c r="C350" s="5"/>
      <c r="D350" s="5"/>
      <c r="E350" s="5"/>
      <c r="F350" s="5"/>
      <c r="G350" s="5"/>
      <c r="H350" s="5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5"/>
      <c r="T350" s="5"/>
      <c r="U350" s="6"/>
      <c r="V350" s="6"/>
      <c r="W350" s="9" t="e">
        <f>VLOOKUP(F350,'Rental Loss'!$A$2:$D$34,4,FALSE)</f>
        <v>#N/A</v>
      </c>
      <c r="X350" s="4" t="e">
        <f>VLOOKUP(F350,'Percent Owner Occupied'!$A$2:$B$34,2,FALSE)</f>
        <v>#N/A</v>
      </c>
      <c r="Y350" s="4" t="e">
        <f>VLOOKUP(F350,'Rental Loss'!$A$2:$C$34,3,FALSE)</f>
        <v>#N/A</v>
      </c>
      <c r="Z350" s="4" t="e">
        <f>VLOOKUP(F350,'Wage and Capital Related Income'!$A$2:$C$34,3,FALSE)</f>
        <v>#N/A</v>
      </c>
      <c r="AA350" s="4" t="e">
        <f>VLOOKUP(F350,'Recapture Features'!$A$2:$D$34,4,FALSE)</f>
        <v>#N/A</v>
      </c>
      <c r="AB350" s="4" t="e">
        <f>VLOOKUP(F350,'Wage and Capital Related Income'!$A$2:$D$34,4,FALSE)</f>
        <v>#N/A</v>
      </c>
      <c r="AC350" s="4" t="e">
        <f>VLOOKUP(F350,'Recapture Features'!$A$2:$B$34,2,FALSE)</f>
        <v>#N/A</v>
      </c>
      <c r="AD350" s="4">
        <f>VLOOKUP(INT(U350),Depth!$A$2:$B$36,2,FALSE)</f>
        <v>0</v>
      </c>
      <c r="AE350" s="4" t="str">
        <f t="shared" si="35"/>
        <v>0</v>
      </c>
      <c r="AF350" s="4" t="e">
        <f>VLOOKUP(AE350,Days!$D$2:$E$199,2,FALSE)</f>
        <v>#N/A</v>
      </c>
      <c r="AG350" s="4">
        <f t="shared" si="36"/>
        <v>0</v>
      </c>
      <c r="AH350" s="4">
        <f t="shared" si="37"/>
        <v>0</v>
      </c>
      <c r="AI350" s="4">
        <f t="shared" si="38"/>
        <v>0</v>
      </c>
      <c r="AJ350" s="4">
        <f t="shared" si="39"/>
        <v>0</v>
      </c>
      <c r="AK350" s="4">
        <f t="shared" si="40"/>
        <v>0</v>
      </c>
      <c r="AL350" s="8">
        <f t="shared" si="41"/>
        <v>0</v>
      </c>
    </row>
    <row r="351" spans="1:38" x14ac:dyDescent="0.25">
      <c r="A351" s="5"/>
      <c r="B351" s="5"/>
      <c r="C351" s="5"/>
      <c r="D351" s="5"/>
      <c r="E351" s="5"/>
      <c r="F351" s="5"/>
      <c r="G351" s="5"/>
      <c r="H351" s="5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5"/>
      <c r="T351" s="5"/>
      <c r="U351" s="6"/>
      <c r="V351" s="6"/>
      <c r="W351" s="9" t="e">
        <f>VLOOKUP(F351,'Rental Loss'!$A$2:$D$34,4,FALSE)</f>
        <v>#N/A</v>
      </c>
      <c r="X351" s="4" t="e">
        <f>VLOOKUP(F351,'Percent Owner Occupied'!$A$2:$B$34,2,FALSE)</f>
        <v>#N/A</v>
      </c>
      <c r="Y351" s="4" t="e">
        <f>VLOOKUP(F351,'Rental Loss'!$A$2:$C$34,3,FALSE)</f>
        <v>#N/A</v>
      </c>
      <c r="Z351" s="4" t="e">
        <f>VLOOKUP(F351,'Wage and Capital Related Income'!$A$2:$C$34,3,FALSE)</f>
        <v>#N/A</v>
      </c>
      <c r="AA351" s="4" t="e">
        <f>VLOOKUP(F351,'Recapture Features'!$A$2:$D$34,4,FALSE)</f>
        <v>#N/A</v>
      </c>
      <c r="AB351" s="4" t="e">
        <f>VLOOKUP(F351,'Wage and Capital Related Income'!$A$2:$D$34,4,FALSE)</f>
        <v>#N/A</v>
      </c>
      <c r="AC351" s="4" t="e">
        <f>VLOOKUP(F351,'Recapture Features'!$A$2:$B$34,2,FALSE)</f>
        <v>#N/A</v>
      </c>
      <c r="AD351" s="4">
        <f>VLOOKUP(INT(U351),Depth!$A$2:$B$36,2,FALSE)</f>
        <v>0</v>
      </c>
      <c r="AE351" s="4" t="str">
        <f t="shared" si="35"/>
        <v>0</v>
      </c>
      <c r="AF351" s="4" t="e">
        <f>VLOOKUP(AE351,Days!$D$2:$E$199,2,FALSE)</f>
        <v>#N/A</v>
      </c>
      <c r="AG351" s="4">
        <f t="shared" si="36"/>
        <v>0</v>
      </c>
      <c r="AH351" s="4">
        <f t="shared" si="37"/>
        <v>0</v>
      </c>
      <c r="AI351" s="4">
        <f t="shared" si="38"/>
        <v>0</v>
      </c>
      <c r="AJ351" s="4">
        <f t="shared" si="39"/>
        <v>0</v>
      </c>
      <c r="AK351" s="4">
        <f t="shared" si="40"/>
        <v>0</v>
      </c>
      <c r="AL351" s="8">
        <f t="shared" si="41"/>
        <v>0</v>
      </c>
    </row>
    <row r="352" spans="1:38" x14ac:dyDescent="0.25">
      <c r="A352" s="5"/>
      <c r="B352" s="5"/>
      <c r="C352" s="5"/>
      <c r="D352" s="5"/>
      <c r="E352" s="5"/>
      <c r="F352" s="5"/>
      <c r="G352" s="5"/>
      <c r="H352" s="5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5"/>
      <c r="T352" s="5"/>
      <c r="U352" s="6"/>
      <c r="V352" s="6"/>
      <c r="W352" s="9" t="e">
        <f>VLOOKUP(F352,'Rental Loss'!$A$2:$D$34,4,FALSE)</f>
        <v>#N/A</v>
      </c>
      <c r="X352" s="4" t="e">
        <f>VLOOKUP(F352,'Percent Owner Occupied'!$A$2:$B$34,2,FALSE)</f>
        <v>#N/A</v>
      </c>
      <c r="Y352" s="4" t="e">
        <f>VLOOKUP(F352,'Rental Loss'!$A$2:$C$34,3,FALSE)</f>
        <v>#N/A</v>
      </c>
      <c r="Z352" s="4" t="e">
        <f>VLOOKUP(F352,'Wage and Capital Related Income'!$A$2:$C$34,3,FALSE)</f>
        <v>#N/A</v>
      </c>
      <c r="AA352" s="4" t="e">
        <f>VLOOKUP(F352,'Recapture Features'!$A$2:$D$34,4,FALSE)</f>
        <v>#N/A</v>
      </c>
      <c r="AB352" s="4" t="e">
        <f>VLOOKUP(F352,'Wage and Capital Related Income'!$A$2:$D$34,4,FALSE)</f>
        <v>#N/A</v>
      </c>
      <c r="AC352" s="4" t="e">
        <f>VLOOKUP(F352,'Recapture Features'!$A$2:$B$34,2,FALSE)</f>
        <v>#N/A</v>
      </c>
      <c r="AD352" s="4">
        <f>VLOOKUP(INT(U352),Depth!$A$2:$B$36,2,FALSE)</f>
        <v>0</v>
      </c>
      <c r="AE352" s="4" t="str">
        <f t="shared" si="35"/>
        <v>0</v>
      </c>
      <c r="AF352" s="4" t="e">
        <f>VLOOKUP(AE352,Days!$D$2:$E$199,2,FALSE)</f>
        <v>#N/A</v>
      </c>
      <c r="AG352" s="4">
        <f t="shared" si="36"/>
        <v>0</v>
      </c>
      <c r="AH352" s="4">
        <f t="shared" si="37"/>
        <v>0</v>
      </c>
      <c r="AI352" s="4">
        <f t="shared" si="38"/>
        <v>0</v>
      </c>
      <c r="AJ352" s="4">
        <f t="shared" si="39"/>
        <v>0</v>
      </c>
      <c r="AK352" s="4">
        <f t="shared" si="40"/>
        <v>0</v>
      </c>
      <c r="AL352" s="8">
        <f t="shared" si="41"/>
        <v>0</v>
      </c>
    </row>
    <row r="353" spans="1:38" x14ac:dyDescent="0.25">
      <c r="A353" s="5"/>
      <c r="B353" s="5"/>
      <c r="C353" s="5"/>
      <c r="D353" s="5"/>
      <c r="E353" s="5"/>
      <c r="F353" s="5"/>
      <c r="G353" s="5"/>
      <c r="H353" s="5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5"/>
      <c r="T353" s="5"/>
      <c r="U353" s="6"/>
      <c r="V353" s="6"/>
      <c r="W353" s="9" t="e">
        <f>VLOOKUP(F353,'Rental Loss'!$A$2:$D$34,4,FALSE)</f>
        <v>#N/A</v>
      </c>
      <c r="X353" s="4" t="e">
        <f>VLOOKUP(F353,'Percent Owner Occupied'!$A$2:$B$34,2,FALSE)</f>
        <v>#N/A</v>
      </c>
      <c r="Y353" s="4" t="e">
        <f>VLOOKUP(F353,'Rental Loss'!$A$2:$C$34,3,FALSE)</f>
        <v>#N/A</v>
      </c>
      <c r="Z353" s="4" t="e">
        <f>VLOOKUP(F353,'Wage and Capital Related Income'!$A$2:$C$34,3,FALSE)</f>
        <v>#N/A</v>
      </c>
      <c r="AA353" s="4" t="e">
        <f>VLOOKUP(F353,'Recapture Features'!$A$2:$D$34,4,FALSE)</f>
        <v>#N/A</v>
      </c>
      <c r="AB353" s="4" t="e">
        <f>VLOOKUP(F353,'Wage and Capital Related Income'!$A$2:$D$34,4,FALSE)</f>
        <v>#N/A</v>
      </c>
      <c r="AC353" s="4" t="e">
        <f>VLOOKUP(F353,'Recapture Features'!$A$2:$B$34,2,FALSE)</f>
        <v>#N/A</v>
      </c>
      <c r="AD353" s="4">
        <f>VLOOKUP(INT(U353),Depth!$A$2:$B$36,2,FALSE)</f>
        <v>0</v>
      </c>
      <c r="AE353" s="4" t="str">
        <f t="shared" si="35"/>
        <v>0</v>
      </c>
      <c r="AF353" s="4" t="e">
        <f>VLOOKUP(AE353,Days!$D$2:$E$199,2,FALSE)</f>
        <v>#N/A</v>
      </c>
      <c r="AG353" s="4">
        <f t="shared" si="36"/>
        <v>0</v>
      </c>
      <c r="AH353" s="4">
        <f t="shared" si="37"/>
        <v>0</v>
      </c>
      <c r="AI353" s="4">
        <f t="shared" si="38"/>
        <v>0</v>
      </c>
      <c r="AJ353" s="4">
        <f t="shared" si="39"/>
        <v>0</v>
      </c>
      <c r="AK353" s="4">
        <f t="shared" si="40"/>
        <v>0</v>
      </c>
      <c r="AL353" s="8">
        <f t="shared" si="41"/>
        <v>0</v>
      </c>
    </row>
    <row r="354" spans="1:38" x14ac:dyDescent="0.25">
      <c r="A354" s="5"/>
      <c r="B354" s="5"/>
      <c r="C354" s="5"/>
      <c r="D354" s="5"/>
      <c r="E354" s="5"/>
      <c r="F354" s="5"/>
      <c r="G354" s="5"/>
      <c r="H354" s="5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5"/>
      <c r="T354" s="5"/>
      <c r="U354" s="6"/>
      <c r="V354" s="6"/>
      <c r="W354" s="9" t="e">
        <f>VLOOKUP(F354,'Rental Loss'!$A$2:$D$34,4,FALSE)</f>
        <v>#N/A</v>
      </c>
      <c r="X354" s="4" t="e">
        <f>VLOOKUP(F354,'Percent Owner Occupied'!$A$2:$B$34,2,FALSE)</f>
        <v>#N/A</v>
      </c>
      <c r="Y354" s="4" t="e">
        <f>VLOOKUP(F354,'Rental Loss'!$A$2:$C$34,3,FALSE)</f>
        <v>#N/A</v>
      </c>
      <c r="Z354" s="4" t="e">
        <f>VLOOKUP(F354,'Wage and Capital Related Income'!$A$2:$C$34,3,FALSE)</f>
        <v>#N/A</v>
      </c>
      <c r="AA354" s="4" t="e">
        <f>VLOOKUP(F354,'Recapture Features'!$A$2:$D$34,4,FALSE)</f>
        <v>#N/A</v>
      </c>
      <c r="AB354" s="4" t="e">
        <f>VLOOKUP(F354,'Wage and Capital Related Income'!$A$2:$D$34,4,FALSE)</f>
        <v>#N/A</v>
      </c>
      <c r="AC354" s="4" t="e">
        <f>VLOOKUP(F354,'Recapture Features'!$A$2:$B$34,2,FALSE)</f>
        <v>#N/A</v>
      </c>
      <c r="AD354" s="4">
        <f>VLOOKUP(INT(U354),Depth!$A$2:$B$36,2,FALSE)</f>
        <v>0</v>
      </c>
      <c r="AE354" s="4" t="str">
        <f t="shared" si="35"/>
        <v>0</v>
      </c>
      <c r="AF354" s="4" t="e">
        <f>VLOOKUP(AE354,Days!$D$2:$E$199,2,FALSE)</f>
        <v>#N/A</v>
      </c>
      <c r="AG354" s="4">
        <f t="shared" si="36"/>
        <v>0</v>
      </c>
      <c r="AH354" s="4">
        <f t="shared" si="37"/>
        <v>0</v>
      </c>
      <c r="AI354" s="4">
        <f t="shared" si="38"/>
        <v>0</v>
      </c>
      <c r="AJ354" s="4">
        <f t="shared" si="39"/>
        <v>0</v>
      </c>
      <c r="AK354" s="4">
        <f t="shared" si="40"/>
        <v>0</v>
      </c>
      <c r="AL354" s="8">
        <f t="shared" si="41"/>
        <v>0</v>
      </c>
    </row>
    <row r="355" spans="1:38" x14ac:dyDescent="0.25">
      <c r="A355" s="5"/>
      <c r="B355" s="5"/>
      <c r="C355" s="5"/>
      <c r="D355" s="5"/>
      <c r="E355" s="5"/>
      <c r="F355" s="5"/>
      <c r="G355" s="5"/>
      <c r="H355" s="5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5"/>
      <c r="T355" s="5"/>
      <c r="U355" s="6"/>
      <c r="V355" s="6"/>
      <c r="W355" s="9" t="e">
        <f>VLOOKUP(F355,'Rental Loss'!$A$2:$D$34,4,FALSE)</f>
        <v>#N/A</v>
      </c>
      <c r="X355" s="4" t="e">
        <f>VLOOKUP(F355,'Percent Owner Occupied'!$A$2:$B$34,2,FALSE)</f>
        <v>#N/A</v>
      </c>
      <c r="Y355" s="4" t="e">
        <f>VLOOKUP(F355,'Rental Loss'!$A$2:$C$34,3,FALSE)</f>
        <v>#N/A</v>
      </c>
      <c r="Z355" s="4" t="e">
        <f>VLOOKUP(F355,'Wage and Capital Related Income'!$A$2:$C$34,3,FALSE)</f>
        <v>#N/A</v>
      </c>
      <c r="AA355" s="4" t="e">
        <f>VLOOKUP(F355,'Recapture Features'!$A$2:$D$34,4,FALSE)</f>
        <v>#N/A</v>
      </c>
      <c r="AB355" s="4" t="e">
        <f>VLOOKUP(F355,'Wage and Capital Related Income'!$A$2:$D$34,4,FALSE)</f>
        <v>#N/A</v>
      </c>
      <c r="AC355" s="4" t="e">
        <f>VLOOKUP(F355,'Recapture Features'!$A$2:$B$34,2,FALSE)</f>
        <v>#N/A</v>
      </c>
      <c r="AD355" s="4">
        <f>VLOOKUP(INT(U355),Depth!$A$2:$B$36,2,FALSE)</f>
        <v>0</v>
      </c>
      <c r="AE355" s="4" t="str">
        <f t="shared" si="35"/>
        <v>0</v>
      </c>
      <c r="AF355" s="4" t="e">
        <f>VLOOKUP(AE355,Days!$D$2:$E$199,2,FALSE)</f>
        <v>#N/A</v>
      </c>
      <c r="AG355" s="4">
        <f t="shared" si="36"/>
        <v>0</v>
      </c>
      <c r="AH355" s="4">
        <f t="shared" si="37"/>
        <v>0</v>
      </c>
      <c r="AI355" s="4">
        <f t="shared" si="38"/>
        <v>0</v>
      </c>
      <c r="AJ355" s="4">
        <f t="shared" si="39"/>
        <v>0</v>
      </c>
      <c r="AK355" s="4">
        <f t="shared" si="40"/>
        <v>0</v>
      </c>
      <c r="AL355" s="8">
        <f t="shared" si="41"/>
        <v>0</v>
      </c>
    </row>
    <row r="356" spans="1:38" x14ac:dyDescent="0.25">
      <c r="A356" s="5"/>
      <c r="B356" s="5"/>
      <c r="C356" s="5"/>
      <c r="D356" s="5"/>
      <c r="E356" s="5"/>
      <c r="F356" s="5"/>
      <c r="G356" s="5"/>
      <c r="H356" s="5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5"/>
      <c r="T356" s="5"/>
      <c r="U356" s="6"/>
      <c r="V356" s="6"/>
      <c r="W356" s="9" t="e">
        <f>VLOOKUP(F356,'Rental Loss'!$A$2:$D$34,4,FALSE)</f>
        <v>#N/A</v>
      </c>
      <c r="X356" s="4" t="e">
        <f>VLOOKUP(F356,'Percent Owner Occupied'!$A$2:$B$34,2,FALSE)</f>
        <v>#N/A</v>
      </c>
      <c r="Y356" s="4" t="e">
        <f>VLOOKUP(F356,'Rental Loss'!$A$2:$C$34,3,FALSE)</f>
        <v>#N/A</v>
      </c>
      <c r="Z356" s="4" t="e">
        <f>VLOOKUP(F356,'Wage and Capital Related Income'!$A$2:$C$34,3,FALSE)</f>
        <v>#N/A</v>
      </c>
      <c r="AA356" s="4" t="e">
        <f>VLOOKUP(F356,'Recapture Features'!$A$2:$D$34,4,FALSE)</f>
        <v>#N/A</v>
      </c>
      <c r="AB356" s="4" t="e">
        <f>VLOOKUP(F356,'Wage and Capital Related Income'!$A$2:$D$34,4,FALSE)</f>
        <v>#N/A</v>
      </c>
      <c r="AC356" s="4" t="e">
        <f>VLOOKUP(F356,'Recapture Features'!$A$2:$B$34,2,FALSE)</f>
        <v>#N/A</v>
      </c>
      <c r="AD356" s="4">
        <f>VLOOKUP(INT(U356),Depth!$A$2:$B$36,2,FALSE)</f>
        <v>0</v>
      </c>
      <c r="AE356" s="4" t="str">
        <f t="shared" si="35"/>
        <v>0</v>
      </c>
      <c r="AF356" s="4" t="e">
        <f>VLOOKUP(AE356,Days!$D$2:$E$199,2,FALSE)</f>
        <v>#N/A</v>
      </c>
      <c r="AG356" s="4">
        <f t="shared" si="36"/>
        <v>0</v>
      </c>
      <c r="AH356" s="4">
        <f t="shared" si="37"/>
        <v>0</v>
      </c>
      <c r="AI356" s="4">
        <f t="shared" si="38"/>
        <v>0</v>
      </c>
      <c r="AJ356" s="4">
        <f t="shared" si="39"/>
        <v>0</v>
      </c>
      <c r="AK356" s="4">
        <f t="shared" si="40"/>
        <v>0</v>
      </c>
      <c r="AL356" s="8">
        <f t="shared" si="41"/>
        <v>0</v>
      </c>
    </row>
    <row r="357" spans="1:38" x14ac:dyDescent="0.25">
      <c r="A357" s="5"/>
      <c r="B357" s="5"/>
      <c r="C357" s="5"/>
      <c r="D357" s="5"/>
      <c r="E357" s="5"/>
      <c r="F357" s="5"/>
      <c r="G357" s="5"/>
      <c r="H357" s="5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5"/>
      <c r="T357" s="5"/>
      <c r="U357" s="6"/>
      <c r="V357" s="6"/>
      <c r="W357" s="9" t="e">
        <f>VLOOKUP(F357,'Rental Loss'!$A$2:$D$34,4,FALSE)</f>
        <v>#N/A</v>
      </c>
      <c r="X357" s="4" t="e">
        <f>VLOOKUP(F357,'Percent Owner Occupied'!$A$2:$B$34,2,FALSE)</f>
        <v>#N/A</v>
      </c>
      <c r="Y357" s="4" t="e">
        <f>VLOOKUP(F357,'Rental Loss'!$A$2:$C$34,3,FALSE)</f>
        <v>#N/A</v>
      </c>
      <c r="Z357" s="4" t="e">
        <f>VLOOKUP(F357,'Wage and Capital Related Income'!$A$2:$C$34,3,FALSE)</f>
        <v>#N/A</v>
      </c>
      <c r="AA357" s="4" t="e">
        <f>VLOOKUP(F357,'Recapture Features'!$A$2:$D$34,4,FALSE)</f>
        <v>#N/A</v>
      </c>
      <c r="AB357" s="4" t="e">
        <f>VLOOKUP(F357,'Wage and Capital Related Income'!$A$2:$D$34,4,FALSE)</f>
        <v>#N/A</v>
      </c>
      <c r="AC357" s="4" t="e">
        <f>VLOOKUP(F357,'Recapture Features'!$A$2:$B$34,2,FALSE)</f>
        <v>#N/A</v>
      </c>
      <c r="AD357" s="4">
        <f>VLOOKUP(INT(U357),Depth!$A$2:$B$36,2,FALSE)</f>
        <v>0</v>
      </c>
      <c r="AE357" s="4" t="str">
        <f t="shared" si="35"/>
        <v>0</v>
      </c>
      <c r="AF357" s="4" t="e">
        <f>VLOOKUP(AE357,Days!$D$2:$E$199,2,FALSE)</f>
        <v>#N/A</v>
      </c>
      <c r="AG357" s="4">
        <f t="shared" si="36"/>
        <v>0</v>
      </c>
      <c r="AH357" s="4">
        <f t="shared" si="37"/>
        <v>0</v>
      </c>
      <c r="AI357" s="4">
        <f t="shared" si="38"/>
        <v>0</v>
      </c>
      <c r="AJ357" s="4">
        <f t="shared" si="39"/>
        <v>0</v>
      </c>
      <c r="AK357" s="4">
        <f t="shared" si="40"/>
        <v>0</v>
      </c>
      <c r="AL357" s="8">
        <f t="shared" si="41"/>
        <v>0</v>
      </c>
    </row>
    <row r="358" spans="1:38" x14ac:dyDescent="0.25">
      <c r="A358" s="5"/>
      <c r="B358" s="5"/>
      <c r="C358" s="5"/>
      <c r="D358" s="5"/>
      <c r="E358" s="5"/>
      <c r="F358" s="5"/>
      <c r="G358" s="5"/>
      <c r="H358" s="5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5"/>
      <c r="T358" s="5"/>
      <c r="U358" s="6"/>
      <c r="V358" s="6"/>
      <c r="W358" s="9" t="e">
        <f>VLOOKUP(F358,'Rental Loss'!$A$2:$D$34,4,FALSE)</f>
        <v>#N/A</v>
      </c>
      <c r="X358" s="4" t="e">
        <f>VLOOKUP(F358,'Percent Owner Occupied'!$A$2:$B$34,2,FALSE)</f>
        <v>#N/A</v>
      </c>
      <c r="Y358" s="4" t="e">
        <f>VLOOKUP(F358,'Rental Loss'!$A$2:$C$34,3,FALSE)</f>
        <v>#N/A</v>
      </c>
      <c r="Z358" s="4" t="e">
        <f>VLOOKUP(F358,'Wage and Capital Related Income'!$A$2:$C$34,3,FALSE)</f>
        <v>#N/A</v>
      </c>
      <c r="AA358" s="4" t="e">
        <f>VLOOKUP(F358,'Recapture Features'!$A$2:$D$34,4,FALSE)</f>
        <v>#N/A</v>
      </c>
      <c r="AB358" s="4" t="e">
        <f>VLOOKUP(F358,'Wage and Capital Related Income'!$A$2:$D$34,4,FALSE)</f>
        <v>#N/A</v>
      </c>
      <c r="AC358" s="4" t="e">
        <f>VLOOKUP(F358,'Recapture Features'!$A$2:$B$34,2,FALSE)</f>
        <v>#N/A</v>
      </c>
      <c r="AD358" s="4">
        <f>VLOOKUP(INT(U358),Depth!$A$2:$B$36,2,FALSE)</f>
        <v>0</v>
      </c>
      <c r="AE358" s="4" t="str">
        <f t="shared" si="35"/>
        <v>0</v>
      </c>
      <c r="AF358" s="4" t="e">
        <f>VLOOKUP(AE358,Days!$D$2:$E$199,2,FALSE)</f>
        <v>#N/A</v>
      </c>
      <c r="AG358" s="4">
        <f t="shared" si="36"/>
        <v>0</v>
      </c>
      <c r="AH358" s="4">
        <f t="shared" si="37"/>
        <v>0</v>
      </c>
      <c r="AI358" s="4">
        <f t="shared" si="38"/>
        <v>0</v>
      </c>
      <c r="AJ358" s="4">
        <f t="shared" si="39"/>
        <v>0</v>
      </c>
      <c r="AK358" s="4">
        <f t="shared" si="40"/>
        <v>0</v>
      </c>
      <c r="AL358" s="8">
        <f t="shared" si="41"/>
        <v>0</v>
      </c>
    </row>
    <row r="359" spans="1:38" x14ac:dyDescent="0.25">
      <c r="A359" s="5"/>
      <c r="B359" s="5"/>
      <c r="C359" s="5"/>
      <c r="D359" s="5"/>
      <c r="E359" s="5"/>
      <c r="F359" s="5"/>
      <c r="G359" s="5"/>
      <c r="H359" s="5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5"/>
      <c r="T359" s="5"/>
      <c r="U359" s="6"/>
      <c r="V359" s="6"/>
      <c r="W359" s="9" t="e">
        <f>VLOOKUP(F359,'Rental Loss'!$A$2:$D$34,4,FALSE)</f>
        <v>#N/A</v>
      </c>
      <c r="X359" s="4" t="e">
        <f>VLOOKUP(F359,'Percent Owner Occupied'!$A$2:$B$34,2,FALSE)</f>
        <v>#N/A</v>
      </c>
      <c r="Y359" s="4" t="e">
        <f>VLOOKUP(F359,'Rental Loss'!$A$2:$C$34,3,FALSE)</f>
        <v>#N/A</v>
      </c>
      <c r="Z359" s="4" t="e">
        <f>VLOOKUP(F359,'Wage and Capital Related Income'!$A$2:$C$34,3,FALSE)</f>
        <v>#N/A</v>
      </c>
      <c r="AA359" s="4" t="e">
        <f>VLOOKUP(F359,'Recapture Features'!$A$2:$D$34,4,FALSE)</f>
        <v>#N/A</v>
      </c>
      <c r="AB359" s="4" t="e">
        <f>VLOOKUP(F359,'Wage and Capital Related Income'!$A$2:$D$34,4,FALSE)</f>
        <v>#N/A</v>
      </c>
      <c r="AC359" s="4" t="e">
        <f>VLOOKUP(F359,'Recapture Features'!$A$2:$B$34,2,FALSE)</f>
        <v>#N/A</v>
      </c>
      <c r="AD359" s="4">
        <f>VLOOKUP(INT(U359),Depth!$A$2:$B$36,2,FALSE)</f>
        <v>0</v>
      </c>
      <c r="AE359" s="4" t="str">
        <f t="shared" si="35"/>
        <v>0</v>
      </c>
      <c r="AF359" s="4" t="e">
        <f>VLOOKUP(AE359,Days!$D$2:$E$199,2,FALSE)</f>
        <v>#N/A</v>
      </c>
      <c r="AG359" s="4">
        <f t="shared" si="36"/>
        <v>0</v>
      </c>
      <c r="AH359" s="4">
        <f t="shared" si="37"/>
        <v>0</v>
      </c>
      <c r="AI359" s="4">
        <f t="shared" si="38"/>
        <v>0</v>
      </c>
      <c r="AJ359" s="4">
        <f t="shared" si="39"/>
        <v>0</v>
      </c>
      <c r="AK359" s="4">
        <f t="shared" si="40"/>
        <v>0</v>
      </c>
      <c r="AL359" s="8">
        <f t="shared" si="41"/>
        <v>0</v>
      </c>
    </row>
    <row r="360" spans="1:38" x14ac:dyDescent="0.25">
      <c r="A360" s="5"/>
      <c r="B360" s="5"/>
      <c r="C360" s="5"/>
      <c r="D360" s="5"/>
      <c r="E360" s="5"/>
      <c r="F360" s="5"/>
      <c r="G360" s="5"/>
      <c r="H360" s="5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5"/>
      <c r="T360" s="5"/>
      <c r="U360" s="6"/>
      <c r="V360" s="6"/>
      <c r="W360" s="9" t="e">
        <f>VLOOKUP(F360,'Rental Loss'!$A$2:$D$34,4,FALSE)</f>
        <v>#N/A</v>
      </c>
      <c r="X360" s="4" t="e">
        <f>VLOOKUP(F360,'Percent Owner Occupied'!$A$2:$B$34,2,FALSE)</f>
        <v>#N/A</v>
      </c>
      <c r="Y360" s="4" t="e">
        <f>VLOOKUP(F360,'Rental Loss'!$A$2:$C$34,3,FALSE)</f>
        <v>#N/A</v>
      </c>
      <c r="Z360" s="4" t="e">
        <f>VLOOKUP(F360,'Wage and Capital Related Income'!$A$2:$C$34,3,FALSE)</f>
        <v>#N/A</v>
      </c>
      <c r="AA360" s="4" t="e">
        <f>VLOOKUP(F360,'Recapture Features'!$A$2:$D$34,4,FALSE)</f>
        <v>#N/A</v>
      </c>
      <c r="AB360" s="4" t="e">
        <f>VLOOKUP(F360,'Wage and Capital Related Income'!$A$2:$D$34,4,FALSE)</f>
        <v>#N/A</v>
      </c>
      <c r="AC360" s="4" t="e">
        <f>VLOOKUP(F360,'Recapture Features'!$A$2:$B$34,2,FALSE)</f>
        <v>#N/A</v>
      </c>
      <c r="AD360" s="4">
        <f>VLOOKUP(INT(U360),Depth!$A$2:$B$36,2,FALSE)</f>
        <v>0</v>
      </c>
      <c r="AE360" s="4" t="str">
        <f t="shared" si="35"/>
        <v>0</v>
      </c>
      <c r="AF360" s="4" t="e">
        <f>VLOOKUP(AE360,Days!$D$2:$E$199,2,FALSE)</f>
        <v>#N/A</v>
      </c>
      <c r="AG360" s="4">
        <f t="shared" si="36"/>
        <v>0</v>
      </c>
      <c r="AH360" s="4">
        <f t="shared" si="37"/>
        <v>0</v>
      </c>
      <c r="AI360" s="4">
        <f t="shared" si="38"/>
        <v>0</v>
      </c>
      <c r="AJ360" s="4">
        <f t="shared" si="39"/>
        <v>0</v>
      </c>
      <c r="AK360" s="4">
        <f t="shared" si="40"/>
        <v>0</v>
      </c>
      <c r="AL360" s="8">
        <f t="shared" si="41"/>
        <v>0</v>
      </c>
    </row>
    <row r="361" spans="1:38" x14ac:dyDescent="0.25">
      <c r="A361" s="5"/>
      <c r="B361" s="5"/>
      <c r="C361" s="5"/>
      <c r="D361" s="5"/>
      <c r="E361" s="5"/>
      <c r="F361" s="5"/>
      <c r="G361" s="5"/>
      <c r="H361" s="5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5"/>
      <c r="T361" s="5"/>
      <c r="U361" s="6"/>
      <c r="V361" s="6"/>
      <c r="W361" s="9" t="e">
        <f>VLOOKUP(F361,'Rental Loss'!$A$2:$D$34,4,FALSE)</f>
        <v>#N/A</v>
      </c>
      <c r="X361" s="4" t="e">
        <f>VLOOKUP(F361,'Percent Owner Occupied'!$A$2:$B$34,2,FALSE)</f>
        <v>#N/A</v>
      </c>
      <c r="Y361" s="4" t="e">
        <f>VLOOKUP(F361,'Rental Loss'!$A$2:$C$34,3,FALSE)</f>
        <v>#N/A</v>
      </c>
      <c r="Z361" s="4" t="e">
        <f>VLOOKUP(F361,'Wage and Capital Related Income'!$A$2:$C$34,3,FALSE)</f>
        <v>#N/A</v>
      </c>
      <c r="AA361" s="4" t="e">
        <f>VLOOKUP(F361,'Recapture Features'!$A$2:$D$34,4,FALSE)</f>
        <v>#N/A</v>
      </c>
      <c r="AB361" s="4" t="e">
        <f>VLOOKUP(F361,'Wage and Capital Related Income'!$A$2:$D$34,4,FALSE)</f>
        <v>#N/A</v>
      </c>
      <c r="AC361" s="4" t="e">
        <f>VLOOKUP(F361,'Recapture Features'!$A$2:$B$34,2,FALSE)</f>
        <v>#N/A</v>
      </c>
      <c r="AD361" s="4">
        <f>VLOOKUP(INT(U361),Depth!$A$2:$B$36,2,FALSE)</f>
        <v>0</v>
      </c>
      <c r="AE361" s="4" t="str">
        <f t="shared" si="35"/>
        <v>0</v>
      </c>
      <c r="AF361" s="4" t="e">
        <f>VLOOKUP(AE361,Days!$D$2:$E$199,2,FALSE)</f>
        <v>#N/A</v>
      </c>
      <c r="AG361" s="4">
        <f t="shared" si="36"/>
        <v>0</v>
      </c>
      <c r="AH361" s="4">
        <f t="shared" si="37"/>
        <v>0</v>
      </c>
      <c r="AI361" s="4">
        <f t="shared" si="38"/>
        <v>0</v>
      </c>
      <c r="AJ361" s="4">
        <f t="shared" si="39"/>
        <v>0</v>
      </c>
      <c r="AK361" s="4">
        <f t="shared" si="40"/>
        <v>0</v>
      </c>
      <c r="AL361" s="8">
        <f t="shared" si="41"/>
        <v>0</v>
      </c>
    </row>
    <row r="362" spans="1:38" x14ac:dyDescent="0.25">
      <c r="A362" s="5"/>
      <c r="B362" s="5"/>
      <c r="C362" s="5"/>
      <c r="D362" s="5"/>
      <c r="E362" s="5"/>
      <c r="F362" s="5"/>
      <c r="G362" s="5"/>
      <c r="H362" s="5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5"/>
      <c r="T362" s="5"/>
      <c r="U362" s="6"/>
      <c r="V362" s="6"/>
      <c r="W362" s="9" t="e">
        <f>VLOOKUP(F362,'Rental Loss'!$A$2:$D$34,4,FALSE)</f>
        <v>#N/A</v>
      </c>
      <c r="X362" s="4" t="e">
        <f>VLOOKUP(F362,'Percent Owner Occupied'!$A$2:$B$34,2,FALSE)</f>
        <v>#N/A</v>
      </c>
      <c r="Y362" s="4" t="e">
        <f>VLOOKUP(F362,'Rental Loss'!$A$2:$C$34,3,FALSE)</f>
        <v>#N/A</v>
      </c>
      <c r="Z362" s="4" t="e">
        <f>VLOOKUP(F362,'Wage and Capital Related Income'!$A$2:$C$34,3,FALSE)</f>
        <v>#N/A</v>
      </c>
      <c r="AA362" s="4" t="e">
        <f>VLOOKUP(F362,'Recapture Features'!$A$2:$D$34,4,FALSE)</f>
        <v>#N/A</v>
      </c>
      <c r="AB362" s="4" t="e">
        <f>VLOOKUP(F362,'Wage and Capital Related Income'!$A$2:$D$34,4,FALSE)</f>
        <v>#N/A</v>
      </c>
      <c r="AC362" s="4" t="e">
        <f>VLOOKUP(F362,'Recapture Features'!$A$2:$B$34,2,FALSE)</f>
        <v>#N/A</v>
      </c>
      <c r="AD362" s="4">
        <f>VLOOKUP(INT(U362),Depth!$A$2:$B$36,2,FALSE)</f>
        <v>0</v>
      </c>
      <c r="AE362" s="4" t="str">
        <f t="shared" si="35"/>
        <v>0</v>
      </c>
      <c r="AF362" s="4" t="e">
        <f>VLOOKUP(AE362,Days!$D$2:$E$199,2,FALSE)</f>
        <v>#N/A</v>
      </c>
      <c r="AG362" s="4">
        <f t="shared" si="36"/>
        <v>0</v>
      </c>
      <c r="AH362" s="4">
        <f t="shared" si="37"/>
        <v>0</v>
      </c>
      <c r="AI362" s="4">
        <f t="shared" si="38"/>
        <v>0</v>
      </c>
      <c r="AJ362" s="4">
        <f t="shared" si="39"/>
        <v>0</v>
      </c>
      <c r="AK362" s="4">
        <f t="shared" si="40"/>
        <v>0</v>
      </c>
      <c r="AL362" s="8">
        <f t="shared" si="41"/>
        <v>0</v>
      </c>
    </row>
    <row r="363" spans="1:38" x14ac:dyDescent="0.25">
      <c r="A363" s="5"/>
      <c r="B363" s="5"/>
      <c r="C363" s="5"/>
      <c r="D363" s="5"/>
      <c r="E363" s="5"/>
      <c r="F363" s="5"/>
      <c r="G363" s="5"/>
      <c r="H363" s="5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5"/>
      <c r="T363" s="5"/>
      <c r="U363" s="6"/>
      <c r="V363" s="6"/>
      <c r="W363" s="9" t="e">
        <f>VLOOKUP(F363,'Rental Loss'!$A$2:$D$34,4,FALSE)</f>
        <v>#N/A</v>
      </c>
      <c r="X363" s="4" t="e">
        <f>VLOOKUP(F363,'Percent Owner Occupied'!$A$2:$B$34,2,FALSE)</f>
        <v>#N/A</v>
      </c>
      <c r="Y363" s="4" t="e">
        <f>VLOOKUP(F363,'Rental Loss'!$A$2:$C$34,3,FALSE)</f>
        <v>#N/A</v>
      </c>
      <c r="Z363" s="4" t="e">
        <f>VLOOKUP(F363,'Wage and Capital Related Income'!$A$2:$C$34,3,FALSE)</f>
        <v>#N/A</v>
      </c>
      <c r="AA363" s="4" t="e">
        <f>VLOOKUP(F363,'Recapture Features'!$A$2:$D$34,4,FALSE)</f>
        <v>#N/A</v>
      </c>
      <c r="AB363" s="4" t="e">
        <f>VLOOKUP(F363,'Wage and Capital Related Income'!$A$2:$D$34,4,FALSE)</f>
        <v>#N/A</v>
      </c>
      <c r="AC363" s="4" t="e">
        <f>VLOOKUP(F363,'Recapture Features'!$A$2:$B$34,2,FALSE)</f>
        <v>#N/A</v>
      </c>
      <c r="AD363" s="4">
        <f>VLOOKUP(INT(U363),Depth!$A$2:$B$36,2,FALSE)</f>
        <v>0</v>
      </c>
      <c r="AE363" s="4" t="str">
        <f t="shared" si="35"/>
        <v>0</v>
      </c>
      <c r="AF363" s="4" t="e">
        <f>VLOOKUP(AE363,Days!$D$2:$E$199,2,FALSE)</f>
        <v>#N/A</v>
      </c>
      <c r="AG363" s="4">
        <f t="shared" si="36"/>
        <v>0</v>
      </c>
      <c r="AH363" s="4">
        <f t="shared" si="37"/>
        <v>0</v>
      </c>
      <c r="AI363" s="4">
        <f t="shared" si="38"/>
        <v>0</v>
      </c>
      <c r="AJ363" s="4">
        <f t="shared" si="39"/>
        <v>0</v>
      </c>
      <c r="AK363" s="4">
        <f t="shared" si="40"/>
        <v>0</v>
      </c>
      <c r="AL363" s="8">
        <f t="shared" si="41"/>
        <v>0</v>
      </c>
    </row>
    <row r="364" spans="1:38" x14ac:dyDescent="0.25">
      <c r="A364" s="5"/>
      <c r="B364" s="5"/>
      <c r="C364" s="5"/>
      <c r="D364" s="5"/>
      <c r="E364" s="5"/>
      <c r="F364" s="5"/>
      <c r="G364" s="5"/>
      <c r="H364" s="5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5"/>
      <c r="T364" s="5"/>
      <c r="U364" s="6"/>
      <c r="V364" s="6"/>
      <c r="W364" s="9" t="e">
        <f>VLOOKUP(F364,'Rental Loss'!$A$2:$D$34,4,FALSE)</f>
        <v>#N/A</v>
      </c>
      <c r="X364" s="4" t="e">
        <f>VLOOKUP(F364,'Percent Owner Occupied'!$A$2:$B$34,2,FALSE)</f>
        <v>#N/A</v>
      </c>
      <c r="Y364" s="4" t="e">
        <f>VLOOKUP(F364,'Rental Loss'!$A$2:$C$34,3,FALSE)</f>
        <v>#N/A</v>
      </c>
      <c r="Z364" s="4" t="e">
        <f>VLOOKUP(F364,'Wage and Capital Related Income'!$A$2:$C$34,3,FALSE)</f>
        <v>#N/A</v>
      </c>
      <c r="AA364" s="4" t="e">
        <f>VLOOKUP(F364,'Recapture Features'!$A$2:$D$34,4,FALSE)</f>
        <v>#N/A</v>
      </c>
      <c r="AB364" s="4" t="e">
        <f>VLOOKUP(F364,'Wage and Capital Related Income'!$A$2:$D$34,4,FALSE)</f>
        <v>#N/A</v>
      </c>
      <c r="AC364" s="4" t="e">
        <f>VLOOKUP(F364,'Recapture Features'!$A$2:$B$34,2,FALSE)</f>
        <v>#N/A</v>
      </c>
      <c r="AD364" s="4">
        <f>VLOOKUP(INT(U364),Depth!$A$2:$B$36,2,FALSE)</f>
        <v>0</v>
      </c>
      <c r="AE364" s="4" t="str">
        <f t="shared" si="35"/>
        <v>0</v>
      </c>
      <c r="AF364" s="4" t="e">
        <f>VLOOKUP(AE364,Days!$D$2:$E$199,2,FALSE)</f>
        <v>#N/A</v>
      </c>
      <c r="AG364" s="4">
        <f t="shared" si="36"/>
        <v>0</v>
      </c>
      <c r="AH364" s="4">
        <f t="shared" si="37"/>
        <v>0</v>
      </c>
      <c r="AI364" s="4">
        <f t="shared" si="38"/>
        <v>0</v>
      </c>
      <c r="AJ364" s="4">
        <f t="shared" si="39"/>
        <v>0</v>
      </c>
      <c r="AK364" s="4">
        <f t="shared" si="40"/>
        <v>0</v>
      </c>
      <c r="AL364" s="8">
        <f t="shared" si="41"/>
        <v>0</v>
      </c>
    </row>
    <row r="365" spans="1:38" x14ac:dyDescent="0.25">
      <c r="A365" s="5"/>
      <c r="B365" s="5"/>
      <c r="C365" s="5"/>
      <c r="D365" s="5"/>
      <c r="E365" s="5"/>
      <c r="F365" s="5"/>
      <c r="G365" s="5"/>
      <c r="H365" s="5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5"/>
      <c r="T365" s="5"/>
      <c r="U365" s="6"/>
      <c r="V365" s="6"/>
      <c r="W365" s="9" t="e">
        <f>VLOOKUP(F365,'Rental Loss'!$A$2:$D$34,4,FALSE)</f>
        <v>#N/A</v>
      </c>
      <c r="X365" s="4" t="e">
        <f>VLOOKUP(F365,'Percent Owner Occupied'!$A$2:$B$34,2,FALSE)</f>
        <v>#N/A</v>
      </c>
      <c r="Y365" s="4" t="e">
        <f>VLOOKUP(F365,'Rental Loss'!$A$2:$C$34,3,FALSE)</f>
        <v>#N/A</v>
      </c>
      <c r="Z365" s="4" t="e">
        <f>VLOOKUP(F365,'Wage and Capital Related Income'!$A$2:$C$34,3,FALSE)</f>
        <v>#N/A</v>
      </c>
      <c r="AA365" s="4" t="e">
        <f>VLOOKUP(F365,'Recapture Features'!$A$2:$D$34,4,FALSE)</f>
        <v>#N/A</v>
      </c>
      <c r="AB365" s="4" t="e">
        <f>VLOOKUP(F365,'Wage and Capital Related Income'!$A$2:$D$34,4,FALSE)</f>
        <v>#N/A</v>
      </c>
      <c r="AC365" s="4" t="e">
        <f>VLOOKUP(F365,'Recapture Features'!$A$2:$B$34,2,FALSE)</f>
        <v>#N/A</v>
      </c>
      <c r="AD365" s="4">
        <f>VLOOKUP(INT(U365),Depth!$A$2:$B$36,2,FALSE)</f>
        <v>0</v>
      </c>
      <c r="AE365" s="4" t="str">
        <f t="shared" si="35"/>
        <v>0</v>
      </c>
      <c r="AF365" s="4" t="e">
        <f>VLOOKUP(AE365,Days!$D$2:$E$199,2,FALSE)</f>
        <v>#N/A</v>
      </c>
      <c r="AG365" s="4">
        <f t="shared" si="36"/>
        <v>0</v>
      </c>
      <c r="AH365" s="4">
        <f t="shared" si="37"/>
        <v>0</v>
      </c>
      <c r="AI365" s="4">
        <f t="shared" si="38"/>
        <v>0</v>
      </c>
      <c r="AJ365" s="4">
        <f t="shared" si="39"/>
        <v>0</v>
      </c>
      <c r="AK365" s="4">
        <f t="shared" si="40"/>
        <v>0</v>
      </c>
      <c r="AL365" s="8">
        <f t="shared" si="41"/>
        <v>0</v>
      </c>
    </row>
    <row r="366" spans="1:38" x14ac:dyDescent="0.25">
      <c r="A366" s="5"/>
      <c r="B366" s="5"/>
      <c r="C366" s="5"/>
      <c r="D366" s="5"/>
      <c r="E366" s="5"/>
      <c r="F366" s="5"/>
      <c r="G366" s="5"/>
      <c r="H366" s="5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5"/>
      <c r="T366" s="5"/>
      <c r="U366" s="6"/>
      <c r="V366" s="6"/>
      <c r="W366" s="9" t="e">
        <f>VLOOKUP(F366,'Rental Loss'!$A$2:$D$34,4,FALSE)</f>
        <v>#N/A</v>
      </c>
      <c r="X366" s="4" t="e">
        <f>VLOOKUP(F366,'Percent Owner Occupied'!$A$2:$B$34,2,FALSE)</f>
        <v>#N/A</v>
      </c>
      <c r="Y366" s="4" t="e">
        <f>VLOOKUP(F366,'Rental Loss'!$A$2:$C$34,3,FALSE)</f>
        <v>#N/A</v>
      </c>
      <c r="Z366" s="4" t="e">
        <f>VLOOKUP(F366,'Wage and Capital Related Income'!$A$2:$C$34,3,FALSE)</f>
        <v>#N/A</v>
      </c>
      <c r="AA366" s="4" t="e">
        <f>VLOOKUP(F366,'Recapture Features'!$A$2:$D$34,4,FALSE)</f>
        <v>#N/A</v>
      </c>
      <c r="AB366" s="4" t="e">
        <f>VLOOKUP(F366,'Wage and Capital Related Income'!$A$2:$D$34,4,FALSE)</f>
        <v>#N/A</v>
      </c>
      <c r="AC366" s="4" t="e">
        <f>VLOOKUP(F366,'Recapture Features'!$A$2:$B$34,2,FALSE)</f>
        <v>#N/A</v>
      </c>
      <c r="AD366" s="4">
        <f>VLOOKUP(INT(U366),Depth!$A$2:$B$36,2,FALSE)</f>
        <v>0</v>
      </c>
      <c r="AE366" s="4" t="str">
        <f t="shared" si="35"/>
        <v>0</v>
      </c>
      <c r="AF366" s="4" t="e">
        <f>VLOOKUP(AE366,Days!$D$2:$E$199,2,FALSE)</f>
        <v>#N/A</v>
      </c>
      <c r="AG366" s="4">
        <f t="shared" si="36"/>
        <v>0</v>
      </c>
      <c r="AH366" s="4">
        <f t="shared" si="37"/>
        <v>0</v>
      </c>
      <c r="AI366" s="4">
        <f t="shared" si="38"/>
        <v>0</v>
      </c>
      <c r="AJ366" s="4">
        <f t="shared" si="39"/>
        <v>0</v>
      </c>
      <c r="AK366" s="4">
        <f t="shared" si="40"/>
        <v>0</v>
      </c>
      <c r="AL366" s="8">
        <f t="shared" si="41"/>
        <v>0</v>
      </c>
    </row>
    <row r="367" spans="1:38" x14ac:dyDescent="0.25">
      <c r="A367" s="5"/>
      <c r="B367" s="5"/>
      <c r="C367" s="5"/>
      <c r="D367" s="5"/>
      <c r="E367" s="5"/>
      <c r="F367" s="5"/>
      <c r="G367" s="5"/>
      <c r="H367" s="5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5"/>
      <c r="T367" s="5"/>
      <c r="U367" s="6"/>
      <c r="V367" s="6"/>
      <c r="W367" s="9" t="e">
        <f>VLOOKUP(F367,'Rental Loss'!$A$2:$D$34,4,FALSE)</f>
        <v>#N/A</v>
      </c>
      <c r="X367" s="4" t="e">
        <f>VLOOKUP(F367,'Percent Owner Occupied'!$A$2:$B$34,2,FALSE)</f>
        <v>#N/A</v>
      </c>
      <c r="Y367" s="4" t="e">
        <f>VLOOKUP(F367,'Rental Loss'!$A$2:$C$34,3,FALSE)</f>
        <v>#N/A</v>
      </c>
      <c r="Z367" s="4" t="e">
        <f>VLOOKUP(F367,'Wage and Capital Related Income'!$A$2:$C$34,3,FALSE)</f>
        <v>#N/A</v>
      </c>
      <c r="AA367" s="4" t="e">
        <f>VLOOKUP(F367,'Recapture Features'!$A$2:$D$34,4,FALSE)</f>
        <v>#N/A</v>
      </c>
      <c r="AB367" s="4" t="e">
        <f>VLOOKUP(F367,'Wage and Capital Related Income'!$A$2:$D$34,4,FALSE)</f>
        <v>#N/A</v>
      </c>
      <c r="AC367" s="4" t="e">
        <f>VLOOKUP(F367,'Recapture Features'!$A$2:$B$34,2,FALSE)</f>
        <v>#N/A</v>
      </c>
      <c r="AD367" s="4">
        <f>VLOOKUP(INT(U367),Depth!$A$2:$B$36,2,FALSE)</f>
        <v>0</v>
      </c>
      <c r="AE367" s="4" t="str">
        <f t="shared" si="35"/>
        <v>0</v>
      </c>
      <c r="AF367" s="4" t="e">
        <f>VLOOKUP(AE367,Days!$D$2:$E$199,2,FALSE)</f>
        <v>#N/A</v>
      </c>
      <c r="AG367" s="4">
        <f t="shared" si="36"/>
        <v>0</v>
      </c>
      <c r="AH367" s="4">
        <f t="shared" si="37"/>
        <v>0</v>
      </c>
      <c r="AI367" s="4">
        <f t="shared" si="38"/>
        <v>0</v>
      </c>
      <c r="AJ367" s="4">
        <f t="shared" si="39"/>
        <v>0</v>
      </c>
      <c r="AK367" s="4">
        <f t="shared" si="40"/>
        <v>0</v>
      </c>
      <c r="AL367" s="8">
        <f t="shared" si="41"/>
        <v>0</v>
      </c>
    </row>
    <row r="368" spans="1:38" x14ac:dyDescent="0.25">
      <c r="A368" s="5"/>
      <c r="B368" s="5"/>
      <c r="C368" s="5"/>
      <c r="D368" s="5"/>
      <c r="E368" s="5"/>
      <c r="F368" s="5"/>
      <c r="G368" s="5"/>
      <c r="H368" s="5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5"/>
      <c r="T368" s="5"/>
      <c r="U368" s="6"/>
      <c r="V368" s="6"/>
      <c r="W368" s="9" t="e">
        <f>VLOOKUP(F368,'Rental Loss'!$A$2:$D$34,4,FALSE)</f>
        <v>#N/A</v>
      </c>
      <c r="X368" s="4" t="e">
        <f>VLOOKUP(F368,'Percent Owner Occupied'!$A$2:$B$34,2,FALSE)</f>
        <v>#N/A</v>
      </c>
      <c r="Y368" s="4" t="e">
        <f>VLOOKUP(F368,'Rental Loss'!$A$2:$C$34,3,FALSE)</f>
        <v>#N/A</v>
      </c>
      <c r="Z368" s="4" t="e">
        <f>VLOOKUP(F368,'Wage and Capital Related Income'!$A$2:$C$34,3,FALSE)</f>
        <v>#N/A</v>
      </c>
      <c r="AA368" s="4" t="e">
        <f>VLOOKUP(F368,'Recapture Features'!$A$2:$D$34,4,FALSE)</f>
        <v>#N/A</v>
      </c>
      <c r="AB368" s="4" t="e">
        <f>VLOOKUP(F368,'Wage and Capital Related Income'!$A$2:$D$34,4,FALSE)</f>
        <v>#N/A</v>
      </c>
      <c r="AC368" s="4" t="e">
        <f>VLOOKUP(F368,'Recapture Features'!$A$2:$B$34,2,FALSE)</f>
        <v>#N/A</v>
      </c>
      <c r="AD368" s="4">
        <f>VLOOKUP(INT(U368),Depth!$A$2:$B$36,2,FALSE)</f>
        <v>0</v>
      </c>
      <c r="AE368" s="4" t="str">
        <f t="shared" si="35"/>
        <v>0</v>
      </c>
      <c r="AF368" s="4" t="e">
        <f>VLOOKUP(AE368,Days!$D$2:$E$199,2,FALSE)</f>
        <v>#N/A</v>
      </c>
      <c r="AG368" s="4">
        <f t="shared" si="36"/>
        <v>0</v>
      </c>
      <c r="AH368" s="4">
        <f t="shared" si="37"/>
        <v>0</v>
      </c>
      <c r="AI368" s="4">
        <f t="shared" si="38"/>
        <v>0</v>
      </c>
      <c r="AJ368" s="4">
        <f t="shared" si="39"/>
        <v>0</v>
      </c>
      <c r="AK368" s="4">
        <f t="shared" si="40"/>
        <v>0</v>
      </c>
      <c r="AL368" s="8">
        <f t="shared" si="41"/>
        <v>0</v>
      </c>
    </row>
    <row r="369" spans="1:38" x14ac:dyDescent="0.25">
      <c r="A369" s="5"/>
      <c r="B369" s="5"/>
      <c r="C369" s="5"/>
      <c r="D369" s="5"/>
      <c r="E369" s="5"/>
      <c r="F369" s="5"/>
      <c r="G369" s="5"/>
      <c r="H369" s="5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5"/>
      <c r="T369" s="5"/>
      <c r="U369" s="6"/>
      <c r="V369" s="6"/>
      <c r="W369" s="9" t="e">
        <f>VLOOKUP(F369,'Rental Loss'!$A$2:$D$34,4,FALSE)</f>
        <v>#N/A</v>
      </c>
      <c r="X369" s="4" t="e">
        <f>VLOOKUP(F369,'Percent Owner Occupied'!$A$2:$B$34,2,FALSE)</f>
        <v>#N/A</v>
      </c>
      <c r="Y369" s="4" t="e">
        <f>VLOOKUP(F369,'Rental Loss'!$A$2:$C$34,3,FALSE)</f>
        <v>#N/A</v>
      </c>
      <c r="Z369" s="4" t="e">
        <f>VLOOKUP(F369,'Wage and Capital Related Income'!$A$2:$C$34,3,FALSE)</f>
        <v>#N/A</v>
      </c>
      <c r="AA369" s="4" t="e">
        <f>VLOOKUP(F369,'Recapture Features'!$A$2:$D$34,4,FALSE)</f>
        <v>#N/A</v>
      </c>
      <c r="AB369" s="4" t="e">
        <f>VLOOKUP(F369,'Wage and Capital Related Income'!$A$2:$D$34,4,FALSE)</f>
        <v>#N/A</v>
      </c>
      <c r="AC369" s="4" t="e">
        <f>VLOOKUP(F369,'Recapture Features'!$A$2:$B$34,2,FALSE)</f>
        <v>#N/A</v>
      </c>
      <c r="AD369" s="4">
        <f>VLOOKUP(INT(U369),Depth!$A$2:$B$36,2,FALSE)</f>
        <v>0</v>
      </c>
      <c r="AE369" s="4" t="str">
        <f t="shared" si="35"/>
        <v>0</v>
      </c>
      <c r="AF369" s="4" t="e">
        <f>VLOOKUP(AE369,Days!$D$2:$E$199,2,FALSE)</f>
        <v>#N/A</v>
      </c>
      <c r="AG369" s="4">
        <f t="shared" si="36"/>
        <v>0</v>
      </c>
      <c r="AH369" s="4">
        <f t="shared" si="37"/>
        <v>0</v>
      </c>
      <c r="AI369" s="4">
        <f t="shared" si="38"/>
        <v>0</v>
      </c>
      <c r="AJ369" s="4">
        <f t="shared" si="39"/>
        <v>0</v>
      </c>
      <c r="AK369" s="4">
        <f t="shared" si="40"/>
        <v>0</v>
      </c>
      <c r="AL369" s="8">
        <f t="shared" si="41"/>
        <v>0</v>
      </c>
    </row>
    <row r="370" spans="1:38" x14ac:dyDescent="0.25">
      <c r="A370" s="5"/>
      <c r="B370" s="5"/>
      <c r="C370" s="5"/>
      <c r="D370" s="5"/>
      <c r="E370" s="5"/>
      <c r="F370" s="5"/>
      <c r="G370" s="5"/>
      <c r="H370" s="5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5"/>
      <c r="T370" s="5"/>
      <c r="U370" s="6"/>
      <c r="V370" s="6"/>
      <c r="W370" s="9" t="e">
        <f>VLOOKUP(F370,'Rental Loss'!$A$2:$D$34,4,FALSE)</f>
        <v>#N/A</v>
      </c>
      <c r="X370" s="4" t="e">
        <f>VLOOKUP(F370,'Percent Owner Occupied'!$A$2:$B$34,2,FALSE)</f>
        <v>#N/A</v>
      </c>
      <c r="Y370" s="4" t="e">
        <f>VLOOKUP(F370,'Rental Loss'!$A$2:$C$34,3,FALSE)</f>
        <v>#N/A</v>
      </c>
      <c r="Z370" s="4" t="e">
        <f>VLOOKUP(F370,'Wage and Capital Related Income'!$A$2:$C$34,3,FALSE)</f>
        <v>#N/A</v>
      </c>
      <c r="AA370" s="4" t="e">
        <f>VLOOKUP(F370,'Recapture Features'!$A$2:$D$34,4,FALSE)</f>
        <v>#N/A</v>
      </c>
      <c r="AB370" s="4" t="e">
        <f>VLOOKUP(F370,'Wage and Capital Related Income'!$A$2:$D$34,4,FALSE)</f>
        <v>#N/A</v>
      </c>
      <c r="AC370" s="4" t="e">
        <f>VLOOKUP(F370,'Recapture Features'!$A$2:$B$34,2,FALSE)</f>
        <v>#N/A</v>
      </c>
      <c r="AD370" s="4">
        <f>VLOOKUP(INT(U370),Depth!$A$2:$B$36,2,FALSE)</f>
        <v>0</v>
      </c>
      <c r="AE370" s="4" t="str">
        <f t="shared" si="35"/>
        <v>0</v>
      </c>
      <c r="AF370" s="4" t="e">
        <f>VLOOKUP(AE370,Days!$D$2:$E$199,2,FALSE)</f>
        <v>#N/A</v>
      </c>
      <c r="AG370" s="4">
        <f t="shared" si="36"/>
        <v>0</v>
      </c>
      <c r="AH370" s="4">
        <f t="shared" si="37"/>
        <v>0</v>
      </c>
      <c r="AI370" s="4">
        <f t="shared" si="38"/>
        <v>0</v>
      </c>
      <c r="AJ370" s="4">
        <f t="shared" si="39"/>
        <v>0</v>
      </c>
      <c r="AK370" s="4">
        <f t="shared" si="40"/>
        <v>0</v>
      </c>
      <c r="AL370" s="8">
        <f t="shared" si="41"/>
        <v>0</v>
      </c>
    </row>
    <row r="371" spans="1:38" x14ac:dyDescent="0.25">
      <c r="A371" s="5"/>
      <c r="B371" s="5"/>
      <c r="C371" s="5"/>
      <c r="D371" s="5"/>
      <c r="E371" s="5"/>
      <c r="F371" s="5"/>
      <c r="G371" s="5"/>
      <c r="H371" s="5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5"/>
      <c r="T371" s="5"/>
      <c r="U371" s="6"/>
      <c r="V371" s="6"/>
      <c r="W371" s="9" t="e">
        <f>VLOOKUP(F371,'Rental Loss'!$A$2:$D$34,4,FALSE)</f>
        <v>#N/A</v>
      </c>
      <c r="X371" s="4" t="e">
        <f>VLOOKUP(F371,'Percent Owner Occupied'!$A$2:$B$34,2,FALSE)</f>
        <v>#N/A</v>
      </c>
      <c r="Y371" s="4" t="e">
        <f>VLOOKUP(F371,'Rental Loss'!$A$2:$C$34,3,FALSE)</f>
        <v>#N/A</v>
      </c>
      <c r="Z371" s="4" t="e">
        <f>VLOOKUP(F371,'Wage and Capital Related Income'!$A$2:$C$34,3,FALSE)</f>
        <v>#N/A</v>
      </c>
      <c r="AA371" s="4" t="e">
        <f>VLOOKUP(F371,'Recapture Features'!$A$2:$D$34,4,FALSE)</f>
        <v>#N/A</v>
      </c>
      <c r="AB371" s="4" t="e">
        <f>VLOOKUP(F371,'Wage and Capital Related Income'!$A$2:$D$34,4,FALSE)</f>
        <v>#N/A</v>
      </c>
      <c r="AC371" s="4" t="e">
        <f>VLOOKUP(F371,'Recapture Features'!$A$2:$B$34,2,FALSE)</f>
        <v>#N/A</v>
      </c>
      <c r="AD371" s="4">
        <f>VLOOKUP(INT(U371),Depth!$A$2:$B$36,2,FALSE)</f>
        <v>0</v>
      </c>
      <c r="AE371" s="4" t="str">
        <f t="shared" si="35"/>
        <v>0</v>
      </c>
      <c r="AF371" s="4" t="e">
        <f>VLOOKUP(AE371,Days!$D$2:$E$199,2,FALSE)</f>
        <v>#N/A</v>
      </c>
      <c r="AG371" s="4">
        <f t="shared" si="36"/>
        <v>0</v>
      </c>
      <c r="AH371" s="4">
        <f t="shared" si="37"/>
        <v>0</v>
      </c>
      <c r="AI371" s="4">
        <f t="shared" si="38"/>
        <v>0</v>
      </c>
      <c r="AJ371" s="4">
        <f t="shared" si="39"/>
        <v>0</v>
      </c>
      <c r="AK371" s="4">
        <f t="shared" si="40"/>
        <v>0</v>
      </c>
      <c r="AL371" s="8">
        <f t="shared" si="41"/>
        <v>0</v>
      </c>
    </row>
    <row r="372" spans="1:38" x14ac:dyDescent="0.25">
      <c r="A372" s="5"/>
      <c r="B372" s="5"/>
      <c r="C372" s="5"/>
      <c r="D372" s="5"/>
      <c r="E372" s="5"/>
      <c r="F372" s="5"/>
      <c r="G372" s="5"/>
      <c r="H372" s="5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5"/>
      <c r="T372" s="5"/>
      <c r="U372" s="6"/>
      <c r="V372" s="6"/>
      <c r="W372" s="9" t="e">
        <f>VLOOKUP(F372,'Rental Loss'!$A$2:$D$34,4,FALSE)</f>
        <v>#N/A</v>
      </c>
      <c r="X372" s="4" t="e">
        <f>VLOOKUP(F372,'Percent Owner Occupied'!$A$2:$B$34,2,FALSE)</f>
        <v>#N/A</v>
      </c>
      <c r="Y372" s="4" t="e">
        <f>VLOOKUP(F372,'Rental Loss'!$A$2:$C$34,3,FALSE)</f>
        <v>#N/A</v>
      </c>
      <c r="Z372" s="4" t="e">
        <f>VLOOKUP(F372,'Wage and Capital Related Income'!$A$2:$C$34,3,FALSE)</f>
        <v>#N/A</v>
      </c>
      <c r="AA372" s="4" t="e">
        <f>VLOOKUP(F372,'Recapture Features'!$A$2:$D$34,4,FALSE)</f>
        <v>#N/A</v>
      </c>
      <c r="AB372" s="4" t="e">
        <f>VLOOKUP(F372,'Wage and Capital Related Income'!$A$2:$D$34,4,FALSE)</f>
        <v>#N/A</v>
      </c>
      <c r="AC372" s="4" t="e">
        <f>VLOOKUP(F372,'Recapture Features'!$A$2:$B$34,2,FALSE)</f>
        <v>#N/A</v>
      </c>
      <c r="AD372" s="4">
        <f>VLOOKUP(INT(U372),Depth!$A$2:$B$36,2,FALSE)</f>
        <v>0</v>
      </c>
      <c r="AE372" s="4" t="str">
        <f t="shared" si="35"/>
        <v>0</v>
      </c>
      <c r="AF372" s="4" t="e">
        <f>VLOOKUP(AE372,Days!$D$2:$E$199,2,FALSE)</f>
        <v>#N/A</v>
      </c>
      <c r="AG372" s="4">
        <f t="shared" si="36"/>
        <v>0</v>
      </c>
      <c r="AH372" s="4">
        <f t="shared" si="37"/>
        <v>0</v>
      </c>
      <c r="AI372" s="4">
        <f t="shared" si="38"/>
        <v>0</v>
      </c>
      <c r="AJ372" s="4">
        <f t="shared" si="39"/>
        <v>0</v>
      </c>
      <c r="AK372" s="4">
        <f t="shared" si="40"/>
        <v>0</v>
      </c>
      <c r="AL372" s="8">
        <f t="shared" si="41"/>
        <v>0</v>
      </c>
    </row>
    <row r="373" spans="1:38" x14ac:dyDescent="0.25">
      <c r="A373" s="5"/>
      <c r="B373" s="5"/>
      <c r="C373" s="5"/>
      <c r="D373" s="5"/>
      <c r="E373" s="5"/>
      <c r="F373" s="5"/>
      <c r="G373" s="5"/>
      <c r="H373" s="5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5"/>
      <c r="T373" s="5"/>
      <c r="U373" s="6"/>
      <c r="V373" s="6"/>
      <c r="W373" s="9" t="e">
        <f>VLOOKUP(F373,'Rental Loss'!$A$2:$D$34,4,FALSE)</f>
        <v>#N/A</v>
      </c>
      <c r="X373" s="4" t="e">
        <f>VLOOKUP(F373,'Percent Owner Occupied'!$A$2:$B$34,2,FALSE)</f>
        <v>#N/A</v>
      </c>
      <c r="Y373" s="4" t="e">
        <f>VLOOKUP(F373,'Rental Loss'!$A$2:$C$34,3,FALSE)</f>
        <v>#N/A</v>
      </c>
      <c r="Z373" s="4" t="e">
        <f>VLOOKUP(F373,'Wage and Capital Related Income'!$A$2:$C$34,3,FALSE)</f>
        <v>#N/A</v>
      </c>
      <c r="AA373" s="4" t="e">
        <f>VLOOKUP(F373,'Recapture Features'!$A$2:$D$34,4,FALSE)</f>
        <v>#N/A</v>
      </c>
      <c r="AB373" s="4" t="e">
        <f>VLOOKUP(F373,'Wage and Capital Related Income'!$A$2:$D$34,4,FALSE)</f>
        <v>#N/A</v>
      </c>
      <c r="AC373" s="4" t="e">
        <f>VLOOKUP(F373,'Recapture Features'!$A$2:$B$34,2,FALSE)</f>
        <v>#N/A</v>
      </c>
      <c r="AD373" s="4">
        <f>VLOOKUP(INT(U373),Depth!$A$2:$B$36,2,FALSE)</f>
        <v>0</v>
      </c>
      <c r="AE373" s="4" t="str">
        <f t="shared" si="35"/>
        <v>0</v>
      </c>
      <c r="AF373" s="4" t="e">
        <f>VLOOKUP(AE373,Days!$D$2:$E$199,2,FALSE)</f>
        <v>#N/A</v>
      </c>
      <c r="AG373" s="4">
        <f t="shared" si="36"/>
        <v>0</v>
      </c>
      <c r="AH373" s="4">
        <f t="shared" si="37"/>
        <v>0</v>
      </c>
      <c r="AI373" s="4">
        <f t="shared" si="38"/>
        <v>0</v>
      </c>
      <c r="AJ373" s="4">
        <f t="shared" si="39"/>
        <v>0</v>
      </c>
      <c r="AK373" s="4">
        <f t="shared" si="40"/>
        <v>0</v>
      </c>
      <c r="AL373" s="8">
        <f t="shared" si="41"/>
        <v>0</v>
      </c>
    </row>
    <row r="374" spans="1:38" x14ac:dyDescent="0.25">
      <c r="A374" s="5"/>
      <c r="B374" s="5"/>
      <c r="C374" s="5"/>
      <c r="D374" s="5"/>
      <c r="E374" s="5"/>
      <c r="F374" s="5"/>
      <c r="G374" s="5"/>
      <c r="H374" s="5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5"/>
      <c r="T374" s="5"/>
      <c r="U374" s="6"/>
      <c r="V374" s="6"/>
      <c r="W374" s="9" t="e">
        <f>VLOOKUP(F374,'Rental Loss'!$A$2:$D$34,4,FALSE)</f>
        <v>#N/A</v>
      </c>
      <c r="X374" s="4" t="e">
        <f>VLOOKUP(F374,'Percent Owner Occupied'!$A$2:$B$34,2,FALSE)</f>
        <v>#N/A</v>
      </c>
      <c r="Y374" s="4" t="e">
        <f>VLOOKUP(F374,'Rental Loss'!$A$2:$C$34,3,FALSE)</f>
        <v>#N/A</v>
      </c>
      <c r="Z374" s="4" t="e">
        <f>VLOOKUP(F374,'Wage and Capital Related Income'!$A$2:$C$34,3,FALSE)</f>
        <v>#N/A</v>
      </c>
      <c r="AA374" s="4" t="e">
        <f>VLOOKUP(F374,'Recapture Features'!$A$2:$D$34,4,FALSE)</f>
        <v>#N/A</v>
      </c>
      <c r="AB374" s="4" t="e">
        <f>VLOOKUP(F374,'Wage and Capital Related Income'!$A$2:$D$34,4,FALSE)</f>
        <v>#N/A</v>
      </c>
      <c r="AC374" s="4" t="e">
        <f>VLOOKUP(F374,'Recapture Features'!$A$2:$B$34,2,FALSE)</f>
        <v>#N/A</v>
      </c>
      <c r="AD374" s="4">
        <f>VLOOKUP(INT(U374),Depth!$A$2:$B$36,2,FALSE)</f>
        <v>0</v>
      </c>
      <c r="AE374" s="4" t="str">
        <f t="shared" si="35"/>
        <v>0</v>
      </c>
      <c r="AF374" s="4" t="e">
        <f>VLOOKUP(AE374,Days!$D$2:$E$199,2,FALSE)</f>
        <v>#N/A</v>
      </c>
      <c r="AG374" s="4">
        <f t="shared" si="36"/>
        <v>0</v>
      </c>
      <c r="AH374" s="4">
        <f t="shared" si="37"/>
        <v>0</v>
      </c>
      <c r="AI374" s="4">
        <f t="shared" si="38"/>
        <v>0</v>
      </c>
      <c r="AJ374" s="4">
        <f t="shared" si="39"/>
        <v>0</v>
      </c>
      <c r="AK374" s="4">
        <f t="shared" si="40"/>
        <v>0</v>
      </c>
      <c r="AL374" s="8">
        <f t="shared" si="41"/>
        <v>0</v>
      </c>
    </row>
    <row r="375" spans="1:38" x14ac:dyDescent="0.25">
      <c r="A375" s="5"/>
      <c r="B375" s="5"/>
      <c r="C375" s="5"/>
      <c r="D375" s="5"/>
      <c r="E375" s="5"/>
      <c r="F375" s="5"/>
      <c r="G375" s="5"/>
      <c r="H375" s="5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5"/>
      <c r="T375" s="5"/>
      <c r="U375" s="6"/>
      <c r="V375" s="6"/>
      <c r="W375" s="9" t="e">
        <f>VLOOKUP(F375,'Rental Loss'!$A$2:$D$34,4,FALSE)</f>
        <v>#N/A</v>
      </c>
      <c r="X375" s="4" t="e">
        <f>VLOOKUP(F375,'Percent Owner Occupied'!$A$2:$B$34,2,FALSE)</f>
        <v>#N/A</v>
      </c>
      <c r="Y375" s="4" t="e">
        <f>VLOOKUP(F375,'Rental Loss'!$A$2:$C$34,3,FALSE)</f>
        <v>#N/A</v>
      </c>
      <c r="Z375" s="4" t="e">
        <f>VLOOKUP(F375,'Wage and Capital Related Income'!$A$2:$C$34,3,FALSE)</f>
        <v>#N/A</v>
      </c>
      <c r="AA375" s="4" t="e">
        <f>VLOOKUP(F375,'Recapture Features'!$A$2:$D$34,4,FALSE)</f>
        <v>#N/A</v>
      </c>
      <c r="AB375" s="4" t="e">
        <f>VLOOKUP(F375,'Wage and Capital Related Income'!$A$2:$D$34,4,FALSE)</f>
        <v>#N/A</v>
      </c>
      <c r="AC375" s="4" t="e">
        <f>VLOOKUP(F375,'Recapture Features'!$A$2:$B$34,2,FALSE)</f>
        <v>#N/A</v>
      </c>
      <c r="AD375" s="4">
        <f>VLOOKUP(INT(U375),Depth!$A$2:$B$36,2,FALSE)</f>
        <v>0</v>
      </c>
      <c r="AE375" s="4" t="str">
        <f t="shared" si="35"/>
        <v>0</v>
      </c>
      <c r="AF375" s="4" t="e">
        <f>VLOOKUP(AE375,Days!$D$2:$E$199,2,FALSE)</f>
        <v>#N/A</v>
      </c>
      <c r="AG375" s="4">
        <f t="shared" si="36"/>
        <v>0</v>
      </c>
      <c r="AH375" s="4">
        <f t="shared" si="37"/>
        <v>0</v>
      </c>
      <c r="AI375" s="4">
        <f t="shared" si="38"/>
        <v>0</v>
      </c>
      <c r="AJ375" s="4">
        <f t="shared" si="39"/>
        <v>0</v>
      </c>
      <c r="AK375" s="4">
        <f t="shared" si="40"/>
        <v>0</v>
      </c>
      <c r="AL375" s="8">
        <f t="shared" si="41"/>
        <v>0</v>
      </c>
    </row>
    <row r="376" spans="1:38" x14ac:dyDescent="0.25">
      <c r="A376" s="5"/>
      <c r="B376" s="5"/>
      <c r="C376" s="5"/>
      <c r="D376" s="5"/>
      <c r="E376" s="5"/>
      <c r="F376" s="5"/>
      <c r="G376" s="5"/>
      <c r="H376" s="5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5"/>
      <c r="T376" s="5"/>
      <c r="U376" s="6"/>
      <c r="V376" s="6"/>
      <c r="W376" s="9" t="e">
        <f>VLOOKUP(F376,'Rental Loss'!$A$2:$D$34,4,FALSE)</f>
        <v>#N/A</v>
      </c>
      <c r="X376" s="4" t="e">
        <f>VLOOKUP(F376,'Percent Owner Occupied'!$A$2:$B$34,2,FALSE)</f>
        <v>#N/A</v>
      </c>
      <c r="Y376" s="4" t="e">
        <f>VLOOKUP(F376,'Rental Loss'!$A$2:$C$34,3,FALSE)</f>
        <v>#N/A</v>
      </c>
      <c r="Z376" s="4" t="e">
        <f>VLOOKUP(F376,'Wage and Capital Related Income'!$A$2:$C$34,3,FALSE)</f>
        <v>#N/A</v>
      </c>
      <c r="AA376" s="4" t="e">
        <f>VLOOKUP(F376,'Recapture Features'!$A$2:$D$34,4,FALSE)</f>
        <v>#N/A</v>
      </c>
      <c r="AB376" s="4" t="e">
        <f>VLOOKUP(F376,'Wage and Capital Related Income'!$A$2:$D$34,4,FALSE)</f>
        <v>#N/A</v>
      </c>
      <c r="AC376" s="4" t="e">
        <f>VLOOKUP(F376,'Recapture Features'!$A$2:$B$34,2,FALSE)</f>
        <v>#N/A</v>
      </c>
      <c r="AD376" s="4">
        <f>VLOOKUP(INT(U376),Depth!$A$2:$B$36,2,FALSE)</f>
        <v>0</v>
      </c>
      <c r="AE376" s="4" t="str">
        <f t="shared" si="35"/>
        <v>0</v>
      </c>
      <c r="AF376" s="4" t="e">
        <f>VLOOKUP(AE376,Days!$D$2:$E$199,2,FALSE)</f>
        <v>#N/A</v>
      </c>
      <c r="AG376" s="4">
        <f t="shared" si="36"/>
        <v>0</v>
      </c>
      <c r="AH376" s="4">
        <f t="shared" si="37"/>
        <v>0</v>
      </c>
      <c r="AI376" s="4">
        <f t="shared" si="38"/>
        <v>0</v>
      </c>
      <c r="AJ376" s="4">
        <f t="shared" si="39"/>
        <v>0</v>
      </c>
      <c r="AK376" s="4">
        <f t="shared" si="40"/>
        <v>0</v>
      </c>
      <c r="AL376" s="8">
        <f t="shared" si="41"/>
        <v>0</v>
      </c>
    </row>
    <row r="377" spans="1:38" x14ac:dyDescent="0.25">
      <c r="A377" s="5"/>
      <c r="B377" s="5"/>
      <c r="C377" s="5"/>
      <c r="D377" s="5"/>
      <c r="E377" s="5"/>
      <c r="F377" s="5"/>
      <c r="G377" s="5"/>
      <c r="H377" s="5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5"/>
      <c r="T377" s="5"/>
      <c r="U377" s="6"/>
      <c r="V377" s="6"/>
      <c r="W377" s="9" t="e">
        <f>VLOOKUP(F377,'Rental Loss'!$A$2:$D$34,4,FALSE)</f>
        <v>#N/A</v>
      </c>
      <c r="X377" s="4" t="e">
        <f>VLOOKUP(F377,'Percent Owner Occupied'!$A$2:$B$34,2,FALSE)</f>
        <v>#N/A</v>
      </c>
      <c r="Y377" s="4" t="e">
        <f>VLOOKUP(F377,'Rental Loss'!$A$2:$C$34,3,FALSE)</f>
        <v>#N/A</v>
      </c>
      <c r="Z377" s="4" t="e">
        <f>VLOOKUP(F377,'Wage and Capital Related Income'!$A$2:$C$34,3,FALSE)</f>
        <v>#N/A</v>
      </c>
      <c r="AA377" s="4" t="e">
        <f>VLOOKUP(F377,'Recapture Features'!$A$2:$D$34,4,FALSE)</f>
        <v>#N/A</v>
      </c>
      <c r="AB377" s="4" t="e">
        <f>VLOOKUP(F377,'Wage and Capital Related Income'!$A$2:$D$34,4,FALSE)</f>
        <v>#N/A</v>
      </c>
      <c r="AC377" s="4" t="e">
        <f>VLOOKUP(F377,'Recapture Features'!$A$2:$B$34,2,FALSE)</f>
        <v>#N/A</v>
      </c>
      <c r="AD377" s="4">
        <f>VLOOKUP(INT(U377),Depth!$A$2:$B$36,2,FALSE)</f>
        <v>0</v>
      </c>
      <c r="AE377" s="4" t="str">
        <f t="shared" si="35"/>
        <v>0</v>
      </c>
      <c r="AF377" s="4" t="e">
        <f>VLOOKUP(AE377,Days!$D$2:$E$199,2,FALSE)</f>
        <v>#N/A</v>
      </c>
      <c r="AG377" s="4">
        <f t="shared" si="36"/>
        <v>0</v>
      </c>
      <c r="AH377" s="4">
        <f t="shared" si="37"/>
        <v>0</v>
      </c>
      <c r="AI377" s="4">
        <f t="shared" si="38"/>
        <v>0</v>
      </c>
      <c r="AJ377" s="4">
        <f t="shared" si="39"/>
        <v>0</v>
      </c>
      <c r="AK377" s="4">
        <f t="shared" si="40"/>
        <v>0</v>
      </c>
      <c r="AL377" s="8">
        <f t="shared" si="41"/>
        <v>0</v>
      </c>
    </row>
    <row r="378" spans="1:38" x14ac:dyDescent="0.25">
      <c r="A378" s="5"/>
      <c r="B378" s="5"/>
      <c r="C378" s="5"/>
      <c r="D378" s="5"/>
      <c r="E378" s="5"/>
      <c r="F378" s="5"/>
      <c r="G378" s="5"/>
      <c r="H378" s="5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5"/>
      <c r="T378" s="5"/>
      <c r="U378" s="6"/>
      <c r="V378" s="6"/>
      <c r="W378" s="9" t="e">
        <f>VLOOKUP(F378,'Rental Loss'!$A$2:$D$34,4,FALSE)</f>
        <v>#N/A</v>
      </c>
      <c r="X378" s="4" t="e">
        <f>VLOOKUP(F378,'Percent Owner Occupied'!$A$2:$B$34,2,FALSE)</f>
        <v>#N/A</v>
      </c>
      <c r="Y378" s="4" t="e">
        <f>VLOOKUP(F378,'Rental Loss'!$A$2:$C$34,3,FALSE)</f>
        <v>#N/A</v>
      </c>
      <c r="Z378" s="4" t="e">
        <f>VLOOKUP(F378,'Wage and Capital Related Income'!$A$2:$C$34,3,FALSE)</f>
        <v>#N/A</v>
      </c>
      <c r="AA378" s="4" t="e">
        <f>VLOOKUP(F378,'Recapture Features'!$A$2:$D$34,4,FALSE)</f>
        <v>#N/A</v>
      </c>
      <c r="AB378" s="4" t="e">
        <f>VLOOKUP(F378,'Wage and Capital Related Income'!$A$2:$D$34,4,FALSE)</f>
        <v>#N/A</v>
      </c>
      <c r="AC378" s="4" t="e">
        <f>VLOOKUP(F378,'Recapture Features'!$A$2:$B$34,2,FALSE)</f>
        <v>#N/A</v>
      </c>
      <c r="AD378" s="4">
        <f>VLOOKUP(INT(U378),Depth!$A$2:$B$36,2,FALSE)</f>
        <v>0</v>
      </c>
      <c r="AE378" s="4" t="str">
        <f t="shared" si="35"/>
        <v>0</v>
      </c>
      <c r="AF378" s="4" t="e">
        <f>VLOOKUP(AE378,Days!$D$2:$E$199,2,FALSE)</f>
        <v>#N/A</v>
      </c>
      <c r="AG378" s="4">
        <f t="shared" si="36"/>
        <v>0</v>
      </c>
      <c r="AH378" s="4">
        <f t="shared" si="37"/>
        <v>0</v>
      </c>
      <c r="AI378" s="4">
        <f t="shared" si="38"/>
        <v>0</v>
      </c>
      <c r="AJ378" s="4">
        <f t="shared" si="39"/>
        <v>0</v>
      </c>
      <c r="AK378" s="4">
        <f t="shared" si="40"/>
        <v>0</v>
      </c>
      <c r="AL378" s="8">
        <f t="shared" si="41"/>
        <v>0</v>
      </c>
    </row>
    <row r="379" spans="1:38" x14ac:dyDescent="0.25">
      <c r="A379" s="5"/>
      <c r="B379" s="5"/>
      <c r="C379" s="5"/>
      <c r="D379" s="5"/>
      <c r="E379" s="5"/>
      <c r="F379" s="5"/>
      <c r="G379" s="5"/>
      <c r="H379" s="5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5"/>
      <c r="T379" s="5"/>
      <c r="U379" s="6"/>
      <c r="V379" s="6"/>
      <c r="W379" s="9" t="e">
        <f>VLOOKUP(F379,'Rental Loss'!$A$2:$D$34,4,FALSE)</f>
        <v>#N/A</v>
      </c>
      <c r="X379" s="4" t="e">
        <f>VLOOKUP(F379,'Percent Owner Occupied'!$A$2:$B$34,2,FALSE)</f>
        <v>#N/A</v>
      </c>
      <c r="Y379" s="4" t="e">
        <f>VLOOKUP(F379,'Rental Loss'!$A$2:$C$34,3,FALSE)</f>
        <v>#N/A</v>
      </c>
      <c r="Z379" s="4" t="e">
        <f>VLOOKUP(F379,'Wage and Capital Related Income'!$A$2:$C$34,3,FALSE)</f>
        <v>#N/A</v>
      </c>
      <c r="AA379" s="4" t="e">
        <f>VLOOKUP(F379,'Recapture Features'!$A$2:$D$34,4,FALSE)</f>
        <v>#N/A</v>
      </c>
      <c r="AB379" s="4" t="e">
        <f>VLOOKUP(F379,'Wage and Capital Related Income'!$A$2:$D$34,4,FALSE)</f>
        <v>#N/A</v>
      </c>
      <c r="AC379" s="4" t="e">
        <f>VLOOKUP(F379,'Recapture Features'!$A$2:$B$34,2,FALSE)</f>
        <v>#N/A</v>
      </c>
      <c r="AD379" s="4">
        <f>VLOOKUP(INT(U379),Depth!$A$2:$B$36,2,FALSE)</f>
        <v>0</v>
      </c>
      <c r="AE379" s="4" t="str">
        <f t="shared" si="35"/>
        <v>0</v>
      </c>
      <c r="AF379" s="4" t="e">
        <f>VLOOKUP(AE379,Days!$D$2:$E$199,2,FALSE)</f>
        <v>#N/A</v>
      </c>
      <c r="AG379" s="4">
        <f t="shared" si="36"/>
        <v>0</v>
      </c>
      <c r="AH379" s="4">
        <f t="shared" si="37"/>
        <v>0</v>
      </c>
      <c r="AI379" s="4">
        <f t="shared" si="38"/>
        <v>0</v>
      </c>
      <c r="AJ379" s="4">
        <f t="shared" si="39"/>
        <v>0</v>
      </c>
      <c r="AK379" s="4">
        <f t="shared" si="40"/>
        <v>0</v>
      </c>
      <c r="AL379" s="8">
        <f t="shared" si="41"/>
        <v>0</v>
      </c>
    </row>
    <row r="380" spans="1:38" x14ac:dyDescent="0.25">
      <c r="A380" s="5"/>
      <c r="B380" s="5"/>
      <c r="C380" s="5"/>
      <c r="D380" s="5"/>
      <c r="E380" s="5"/>
      <c r="F380" s="5"/>
      <c r="G380" s="5"/>
      <c r="H380" s="5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5"/>
      <c r="T380" s="5"/>
      <c r="U380" s="6"/>
      <c r="V380" s="6"/>
      <c r="W380" s="9" t="e">
        <f>VLOOKUP(F380,'Rental Loss'!$A$2:$D$34,4,FALSE)</f>
        <v>#N/A</v>
      </c>
      <c r="X380" s="4" t="e">
        <f>VLOOKUP(F380,'Percent Owner Occupied'!$A$2:$B$34,2,FALSE)</f>
        <v>#N/A</v>
      </c>
      <c r="Y380" s="4" t="e">
        <f>VLOOKUP(F380,'Rental Loss'!$A$2:$C$34,3,FALSE)</f>
        <v>#N/A</v>
      </c>
      <c r="Z380" s="4" t="e">
        <f>VLOOKUP(F380,'Wage and Capital Related Income'!$A$2:$C$34,3,FALSE)</f>
        <v>#N/A</v>
      </c>
      <c r="AA380" s="4" t="e">
        <f>VLOOKUP(F380,'Recapture Features'!$A$2:$D$34,4,FALSE)</f>
        <v>#N/A</v>
      </c>
      <c r="AB380" s="4" t="e">
        <f>VLOOKUP(F380,'Wage and Capital Related Income'!$A$2:$D$34,4,FALSE)</f>
        <v>#N/A</v>
      </c>
      <c r="AC380" s="4" t="e">
        <f>VLOOKUP(F380,'Recapture Features'!$A$2:$B$34,2,FALSE)</f>
        <v>#N/A</v>
      </c>
      <c r="AD380" s="4">
        <f>VLOOKUP(INT(U380),Depth!$A$2:$B$36,2,FALSE)</f>
        <v>0</v>
      </c>
      <c r="AE380" s="4" t="str">
        <f t="shared" si="35"/>
        <v>0</v>
      </c>
      <c r="AF380" s="4" t="e">
        <f>VLOOKUP(AE380,Days!$D$2:$E$199,2,FALSE)</f>
        <v>#N/A</v>
      </c>
      <c r="AG380" s="4">
        <f t="shared" si="36"/>
        <v>0</v>
      </c>
      <c r="AH380" s="4">
        <f t="shared" si="37"/>
        <v>0</v>
      </c>
      <c r="AI380" s="4">
        <f t="shared" si="38"/>
        <v>0</v>
      </c>
      <c r="AJ380" s="4">
        <f t="shared" si="39"/>
        <v>0</v>
      </c>
      <c r="AK380" s="4">
        <f t="shared" si="40"/>
        <v>0</v>
      </c>
      <c r="AL380" s="8">
        <f t="shared" si="41"/>
        <v>0</v>
      </c>
    </row>
    <row r="381" spans="1:38" x14ac:dyDescent="0.25">
      <c r="A381" s="5"/>
      <c r="B381" s="5"/>
      <c r="C381" s="5"/>
      <c r="D381" s="5"/>
      <c r="E381" s="5"/>
      <c r="F381" s="5"/>
      <c r="G381" s="5"/>
      <c r="H381" s="5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5"/>
      <c r="T381" s="5"/>
      <c r="U381" s="6"/>
      <c r="V381" s="6"/>
      <c r="W381" s="9" t="e">
        <f>VLOOKUP(F381,'Rental Loss'!$A$2:$D$34,4,FALSE)</f>
        <v>#N/A</v>
      </c>
      <c r="X381" s="4" t="e">
        <f>VLOOKUP(F381,'Percent Owner Occupied'!$A$2:$B$34,2,FALSE)</f>
        <v>#N/A</v>
      </c>
      <c r="Y381" s="4" t="e">
        <f>VLOOKUP(F381,'Rental Loss'!$A$2:$C$34,3,FALSE)</f>
        <v>#N/A</v>
      </c>
      <c r="Z381" s="4" t="e">
        <f>VLOOKUP(F381,'Wage and Capital Related Income'!$A$2:$C$34,3,FALSE)</f>
        <v>#N/A</v>
      </c>
      <c r="AA381" s="4" t="e">
        <f>VLOOKUP(F381,'Recapture Features'!$A$2:$D$34,4,FALSE)</f>
        <v>#N/A</v>
      </c>
      <c r="AB381" s="4" t="e">
        <f>VLOOKUP(F381,'Wage and Capital Related Income'!$A$2:$D$34,4,FALSE)</f>
        <v>#N/A</v>
      </c>
      <c r="AC381" s="4" t="e">
        <f>VLOOKUP(F381,'Recapture Features'!$A$2:$B$34,2,FALSE)</f>
        <v>#N/A</v>
      </c>
      <c r="AD381" s="4">
        <f>VLOOKUP(INT(U381),Depth!$A$2:$B$36,2,FALSE)</f>
        <v>0</v>
      </c>
      <c r="AE381" s="4" t="str">
        <f t="shared" si="35"/>
        <v>0</v>
      </c>
      <c r="AF381" s="4" t="e">
        <f>VLOOKUP(AE381,Days!$D$2:$E$199,2,FALSE)</f>
        <v>#N/A</v>
      </c>
      <c r="AG381" s="4">
        <f t="shared" si="36"/>
        <v>0</v>
      </c>
      <c r="AH381" s="4">
        <f t="shared" si="37"/>
        <v>0</v>
      </c>
      <c r="AI381" s="4">
        <f t="shared" si="38"/>
        <v>0</v>
      </c>
      <c r="AJ381" s="4">
        <f t="shared" si="39"/>
        <v>0</v>
      </c>
      <c r="AK381" s="4">
        <f t="shared" si="40"/>
        <v>0</v>
      </c>
      <c r="AL381" s="8">
        <f t="shared" si="41"/>
        <v>0</v>
      </c>
    </row>
    <row r="382" spans="1:38" x14ac:dyDescent="0.25">
      <c r="A382" s="5"/>
      <c r="B382" s="5"/>
      <c r="C382" s="5"/>
      <c r="D382" s="5"/>
      <c r="E382" s="5"/>
      <c r="F382" s="5"/>
      <c r="G382" s="5"/>
      <c r="H382" s="5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5"/>
      <c r="T382" s="5"/>
      <c r="U382" s="6"/>
      <c r="V382" s="6"/>
      <c r="W382" s="9" t="e">
        <f>VLOOKUP(F382,'Rental Loss'!$A$2:$D$34,4,FALSE)</f>
        <v>#N/A</v>
      </c>
      <c r="X382" s="4" t="e">
        <f>VLOOKUP(F382,'Percent Owner Occupied'!$A$2:$B$34,2,FALSE)</f>
        <v>#N/A</v>
      </c>
      <c r="Y382" s="4" t="e">
        <f>VLOOKUP(F382,'Rental Loss'!$A$2:$C$34,3,FALSE)</f>
        <v>#N/A</v>
      </c>
      <c r="Z382" s="4" t="e">
        <f>VLOOKUP(F382,'Wage and Capital Related Income'!$A$2:$C$34,3,FALSE)</f>
        <v>#N/A</v>
      </c>
      <c r="AA382" s="4" t="e">
        <f>VLOOKUP(F382,'Recapture Features'!$A$2:$D$34,4,FALSE)</f>
        <v>#N/A</v>
      </c>
      <c r="AB382" s="4" t="e">
        <f>VLOOKUP(F382,'Wage and Capital Related Income'!$A$2:$D$34,4,FALSE)</f>
        <v>#N/A</v>
      </c>
      <c r="AC382" s="4" t="e">
        <f>VLOOKUP(F382,'Recapture Features'!$A$2:$B$34,2,FALSE)</f>
        <v>#N/A</v>
      </c>
      <c r="AD382" s="4">
        <f>VLOOKUP(INT(U382),Depth!$A$2:$B$36,2,FALSE)</f>
        <v>0</v>
      </c>
      <c r="AE382" s="4" t="str">
        <f t="shared" si="35"/>
        <v>0</v>
      </c>
      <c r="AF382" s="4" t="e">
        <f>VLOOKUP(AE382,Days!$D$2:$E$199,2,FALSE)</f>
        <v>#N/A</v>
      </c>
      <c r="AG382" s="4">
        <f t="shared" si="36"/>
        <v>0</v>
      </c>
      <c r="AH382" s="4">
        <f t="shared" si="37"/>
        <v>0</v>
      </c>
      <c r="AI382" s="4">
        <f t="shared" si="38"/>
        <v>0</v>
      </c>
      <c r="AJ382" s="4">
        <f t="shared" si="39"/>
        <v>0</v>
      </c>
      <c r="AK382" s="4">
        <f t="shared" si="40"/>
        <v>0</v>
      </c>
      <c r="AL382" s="8">
        <f t="shared" si="41"/>
        <v>0</v>
      </c>
    </row>
    <row r="383" spans="1:38" x14ac:dyDescent="0.25">
      <c r="A383" s="5"/>
      <c r="B383" s="5"/>
      <c r="C383" s="5"/>
      <c r="D383" s="5"/>
      <c r="E383" s="5"/>
      <c r="F383" s="5"/>
      <c r="G383" s="5"/>
      <c r="H383" s="5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5"/>
      <c r="T383" s="5"/>
      <c r="U383" s="6"/>
      <c r="V383" s="6"/>
      <c r="W383" s="9" t="e">
        <f>VLOOKUP(F383,'Rental Loss'!$A$2:$D$34,4,FALSE)</f>
        <v>#N/A</v>
      </c>
      <c r="X383" s="4" t="e">
        <f>VLOOKUP(F383,'Percent Owner Occupied'!$A$2:$B$34,2,FALSE)</f>
        <v>#N/A</v>
      </c>
      <c r="Y383" s="4" t="e">
        <f>VLOOKUP(F383,'Rental Loss'!$A$2:$C$34,3,FALSE)</f>
        <v>#N/A</v>
      </c>
      <c r="Z383" s="4" t="e">
        <f>VLOOKUP(F383,'Wage and Capital Related Income'!$A$2:$C$34,3,FALSE)</f>
        <v>#N/A</v>
      </c>
      <c r="AA383" s="4" t="e">
        <f>VLOOKUP(F383,'Recapture Features'!$A$2:$D$34,4,FALSE)</f>
        <v>#N/A</v>
      </c>
      <c r="AB383" s="4" t="e">
        <f>VLOOKUP(F383,'Wage and Capital Related Income'!$A$2:$D$34,4,FALSE)</f>
        <v>#N/A</v>
      </c>
      <c r="AC383" s="4" t="e">
        <f>VLOOKUP(F383,'Recapture Features'!$A$2:$B$34,2,FALSE)</f>
        <v>#N/A</v>
      </c>
      <c r="AD383" s="4">
        <f>VLOOKUP(INT(U383),Depth!$A$2:$B$36,2,FALSE)</f>
        <v>0</v>
      </c>
      <c r="AE383" s="4" t="str">
        <f t="shared" si="35"/>
        <v>0</v>
      </c>
      <c r="AF383" s="4" t="e">
        <f>VLOOKUP(AE383,Days!$D$2:$E$199,2,FALSE)</f>
        <v>#N/A</v>
      </c>
      <c r="AG383" s="4">
        <f t="shared" si="36"/>
        <v>0</v>
      </c>
      <c r="AH383" s="4">
        <f t="shared" si="37"/>
        <v>0</v>
      </c>
      <c r="AI383" s="4">
        <f t="shared" si="38"/>
        <v>0</v>
      </c>
      <c r="AJ383" s="4">
        <f t="shared" si="39"/>
        <v>0</v>
      </c>
      <c r="AK383" s="4">
        <f t="shared" si="40"/>
        <v>0</v>
      </c>
      <c r="AL383" s="8">
        <f t="shared" si="41"/>
        <v>0</v>
      </c>
    </row>
    <row r="384" spans="1:38" x14ac:dyDescent="0.25">
      <c r="A384" s="5"/>
      <c r="B384" s="5"/>
      <c r="C384" s="5"/>
      <c r="D384" s="5"/>
      <c r="E384" s="5"/>
      <c r="F384" s="5"/>
      <c r="G384" s="5"/>
      <c r="H384" s="5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5"/>
      <c r="T384" s="5"/>
      <c r="U384" s="6"/>
      <c r="V384" s="6"/>
      <c r="W384" s="9" t="e">
        <f>VLOOKUP(F384,'Rental Loss'!$A$2:$D$34,4,FALSE)</f>
        <v>#N/A</v>
      </c>
      <c r="X384" s="4" t="e">
        <f>VLOOKUP(F384,'Percent Owner Occupied'!$A$2:$B$34,2,FALSE)</f>
        <v>#N/A</v>
      </c>
      <c r="Y384" s="4" t="e">
        <f>VLOOKUP(F384,'Rental Loss'!$A$2:$C$34,3,FALSE)</f>
        <v>#N/A</v>
      </c>
      <c r="Z384" s="4" t="e">
        <f>VLOOKUP(F384,'Wage and Capital Related Income'!$A$2:$C$34,3,FALSE)</f>
        <v>#N/A</v>
      </c>
      <c r="AA384" s="4" t="e">
        <f>VLOOKUP(F384,'Recapture Features'!$A$2:$D$34,4,FALSE)</f>
        <v>#N/A</v>
      </c>
      <c r="AB384" s="4" t="e">
        <f>VLOOKUP(F384,'Wage and Capital Related Income'!$A$2:$D$34,4,FALSE)</f>
        <v>#N/A</v>
      </c>
      <c r="AC384" s="4" t="e">
        <f>VLOOKUP(F384,'Recapture Features'!$A$2:$B$34,2,FALSE)</f>
        <v>#N/A</v>
      </c>
      <c r="AD384" s="4">
        <f>VLOOKUP(INT(U384),Depth!$A$2:$B$36,2,FALSE)</f>
        <v>0</v>
      </c>
      <c r="AE384" s="4" t="str">
        <f t="shared" si="35"/>
        <v>0</v>
      </c>
      <c r="AF384" s="4" t="e">
        <f>VLOOKUP(AE384,Days!$D$2:$E$199,2,FALSE)</f>
        <v>#N/A</v>
      </c>
      <c r="AG384" s="4">
        <f t="shared" si="36"/>
        <v>0</v>
      </c>
      <c r="AH384" s="4">
        <f t="shared" si="37"/>
        <v>0</v>
      </c>
      <c r="AI384" s="4">
        <f t="shared" si="38"/>
        <v>0</v>
      </c>
      <c r="AJ384" s="4">
        <f t="shared" si="39"/>
        <v>0</v>
      </c>
      <c r="AK384" s="4">
        <f t="shared" si="40"/>
        <v>0</v>
      </c>
      <c r="AL384" s="8">
        <f t="shared" si="41"/>
        <v>0</v>
      </c>
    </row>
    <row r="385" spans="1:38" x14ac:dyDescent="0.25">
      <c r="A385" s="5"/>
      <c r="B385" s="5"/>
      <c r="C385" s="5"/>
      <c r="D385" s="5"/>
      <c r="E385" s="5"/>
      <c r="F385" s="5"/>
      <c r="G385" s="5"/>
      <c r="H385" s="5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5"/>
      <c r="T385" s="5"/>
      <c r="U385" s="6"/>
      <c r="V385" s="6"/>
      <c r="W385" s="9" t="e">
        <f>VLOOKUP(F385,'Rental Loss'!$A$2:$D$34,4,FALSE)</f>
        <v>#N/A</v>
      </c>
      <c r="X385" s="4" t="e">
        <f>VLOOKUP(F385,'Percent Owner Occupied'!$A$2:$B$34,2,FALSE)</f>
        <v>#N/A</v>
      </c>
      <c r="Y385" s="4" t="e">
        <f>VLOOKUP(F385,'Rental Loss'!$A$2:$C$34,3,FALSE)</f>
        <v>#N/A</v>
      </c>
      <c r="Z385" s="4" t="e">
        <f>VLOOKUP(F385,'Wage and Capital Related Income'!$A$2:$C$34,3,FALSE)</f>
        <v>#N/A</v>
      </c>
      <c r="AA385" s="4" t="e">
        <f>VLOOKUP(F385,'Recapture Features'!$A$2:$D$34,4,FALSE)</f>
        <v>#N/A</v>
      </c>
      <c r="AB385" s="4" t="e">
        <f>VLOOKUP(F385,'Wage and Capital Related Income'!$A$2:$D$34,4,FALSE)</f>
        <v>#N/A</v>
      </c>
      <c r="AC385" s="4" t="e">
        <f>VLOOKUP(F385,'Recapture Features'!$A$2:$B$34,2,FALSE)</f>
        <v>#N/A</v>
      </c>
      <c r="AD385" s="4">
        <f>VLOOKUP(INT(U385),Depth!$A$2:$B$36,2,FALSE)</f>
        <v>0</v>
      </c>
      <c r="AE385" s="4" t="str">
        <f t="shared" si="35"/>
        <v>0</v>
      </c>
      <c r="AF385" s="4" t="e">
        <f>VLOOKUP(AE385,Days!$D$2:$E$199,2,FALSE)</f>
        <v>#N/A</v>
      </c>
      <c r="AG385" s="4">
        <f t="shared" si="36"/>
        <v>0</v>
      </c>
      <c r="AH385" s="4">
        <f t="shared" si="37"/>
        <v>0</v>
      </c>
      <c r="AI385" s="4">
        <f t="shared" si="38"/>
        <v>0</v>
      </c>
      <c r="AJ385" s="4">
        <f t="shared" si="39"/>
        <v>0</v>
      </c>
      <c r="AK385" s="4">
        <f t="shared" si="40"/>
        <v>0</v>
      </c>
      <c r="AL385" s="8">
        <f t="shared" si="41"/>
        <v>0</v>
      </c>
    </row>
    <row r="386" spans="1:38" x14ac:dyDescent="0.25">
      <c r="A386" s="5"/>
      <c r="B386" s="5"/>
      <c r="C386" s="5"/>
      <c r="D386" s="5"/>
      <c r="E386" s="5"/>
      <c r="F386" s="5"/>
      <c r="G386" s="5"/>
      <c r="H386" s="5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5"/>
      <c r="T386" s="5"/>
      <c r="U386" s="6"/>
      <c r="V386" s="6"/>
      <c r="W386" s="9" t="e">
        <f>VLOOKUP(F386,'Rental Loss'!$A$2:$D$34,4,FALSE)</f>
        <v>#N/A</v>
      </c>
      <c r="X386" s="4" t="e">
        <f>VLOOKUP(F386,'Percent Owner Occupied'!$A$2:$B$34,2,FALSE)</f>
        <v>#N/A</v>
      </c>
      <c r="Y386" s="4" t="e">
        <f>VLOOKUP(F386,'Rental Loss'!$A$2:$C$34,3,FALSE)</f>
        <v>#N/A</v>
      </c>
      <c r="Z386" s="4" t="e">
        <f>VLOOKUP(F386,'Wage and Capital Related Income'!$A$2:$C$34,3,FALSE)</f>
        <v>#N/A</v>
      </c>
      <c r="AA386" s="4" t="e">
        <f>VLOOKUP(F386,'Recapture Features'!$A$2:$D$34,4,FALSE)</f>
        <v>#N/A</v>
      </c>
      <c r="AB386" s="4" t="e">
        <f>VLOOKUP(F386,'Wage and Capital Related Income'!$A$2:$D$34,4,FALSE)</f>
        <v>#N/A</v>
      </c>
      <c r="AC386" s="4" t="e">
        <f>VLOOKUP(F386,'Recapture Features'!$A$2:$B$34,2,FALSE)</f>
        <v>#N/A</v>
      </c>
      <c r="AD386" s="4">
        <f>VLOOKUP(INT(U386),Depth!$A$2:$B$36,2,FALSE)</f>
        <v>0</v>
      </c>
      <c r="AE386" s="4" t="str">
        <f t="shared" si="35"/>
        <v>0</v>
      </c>
      <c r="AF386" s="4" t="e">
        <f>VLOOKUP(AE386,Days!$D$2:$E$199,2,FALSE)</f>
        <v>#N/A</v>
      </c>
      <c r="AG386" s="4">
        <f t="shared" si="36"/>
        <v>0</v>
      </c>
      <c r="AH386" s="4">
        <f t="shared" si="37"/>
        <v>0</v>
      </c>
      <c r="AI386" s="4">
        <f t="shared" si="38"/>
        <v>0</v>
      </c>
      <c r="AJ386" s="4">
        <f t="shared" si="39"/>
        <v>0</v>
      </c>
      <c r="AK386" s="4">
        <f t="shared" si="40"/>
        <v>0</v>
      </c>
      <c r="AL386" s="8">
        <f t="shared" si="41"/>
        <v>0</v>
      </c>
    </row>
    <row r="387" spans="1:38" x14ac:dyDescent="0.25">
      <c r="A387" s="5"/>
      <c r="B387" s="5"/>
      <c r="C387" s="5"/>
      <c r="D387" s="5"/>
      <c r="E387" s="5"/>
      <c r="F387" s="5"/>
      <c r="G387" s="5"/>
      <c r="H387" s="5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5"/>
      <c r="T387" s="5"/>
      <c r="U387" s="6"/>
      <c r="V387" s="6"/>
      <c r="W387" s="9" t="e">
        <f>VLOOKUP(F387,'Rental Loss'!$A$2:$D$34,4,FALSE)</f>
        <v>#N/A</v>
      </c>
      <c r="X387" s="4" t="e">
        <f>VLOOKUP(F387,'Percent Owner Occupied'!$A$2:$B$34,2,FALSE)</f>
        <v>#N/A</v>
      </c>
      <c r="Y387" s="4" t="e">
        <f>VLOOKUP(F387,'Rental Loss'!$A$2:$C$34,3,FALSE)</f>
        <v>#N/A</v>
      </c>
      <c r="Z387" s="4" t="e">
        <f>VLOOKUP(F387,'Wage and Capital Related Income'!$A$2:$C$34,3,FALSE)</f>
        <v>#N/A</v>
      </c>
      <c r="AA387" s="4" t="e">
        <f>VLOOKUP(F387,'Recapture Features'!$A$2:$D$34,4,FALSE)</f>
        <v>#N/A</v>
      </c>
      <c r="AB387" s="4" t="e">
        <f>VLOOKUP(F387,'Wage and Capital Related Income'!$A$2:$D$34,4,FALSE)</f>
        <v>#N/A</v>
      </c>
      <c r="AC387" s="4" t="e">
        <f>VLOOKUP(F387,'Recapture Features'!$A$2:$B$34,2,FALSE)</f>
        <v>#N/A</v>
      </c>
      <c r="AD387" s="4">
        <f>VLOOKUP(INT(U387),Depth!$A$2:$B$36,2,FALSE)</f>
        <v>0</v>
      </c>
      <c r="AE387" s="4" t="str">
        <f t="shared" ref="AE387:AE450" si="42">F387&amp;AD387</f>
        <v>0</v>
      </c>
      <c r="AF387" s="4" t="e">
        <f>VLOOKUP(AE387,Days!$D$2:$E$199,2,FALSE)</f>
        <v>#N/A</v>
      </c>
      <c r="AG387" s="4">
        <f t="shared" ref="AG387:AG450" si="43">IF(N387&gt;10,V387*(1-X387/100)*W387+X387/100*(W387+Y387*AF387),0)</f>
        <v>0</v>
      </c>
      <c r="AH387" s="4">
        <f t="shared" ref="AH387:AH450" si="44">IF(N387&gt;10,(1-X387/100)*V387*Z387*AF387,0)</f>
        <v>0</v>
      </c>
      <c r="AI387" s="4">
        <f t="shared" ref="AI387:AI450" si="45">IF(N387&gt;10,(1-AA387)*V387*Z387*AF387,0)</f>
        <v>0</v>
      </c>
      <c r="AJ387" s="4">
        <f t="shared" ref="AJ387:AJ450" si="46">IF(N387&gt;10,(1-AC387)*V387*AB387*AF387,0)</f>
        <v>0</v>
      </c>
      <c r="AK387" s="4">
        <f t="shared" ref="AK387:AK450" si="47">AG387+AH387+AI387+AJ387</f>
        <v>0</v>
      </c>
      <c r="AL387" s="8">
        <f t="shared" ref="AL387:AL450" si="48">AK387+R387+Q387+P387</f>
        <v>0</v>
      </c>
    </row>
    <row r="388" spans="1:38" x14ac:dyDescent="0.25">
      <c r="A388" s="5"/>
      <c r="B388" s="5"/>
      <c r="C388" s="5"/>
      <c r="D388" s="5"/>
      <c r="E388" s="5"/>
      <c r="F388" s="5"/>
      <c r="G388" s="5"/>
      <c r="H388" s="5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5"/>
      <c r="T388" s="5"/>
      <c r="U388" s="6"/>
      <c r="V388" s="6"/>
      <c r="W388" s="9" t="e">
        <f>VLOOKUP(F388,'Rental Loss'!$A$2:$D$34,4,FALSE)</f>
        <v>#N/A</v>
      </c>
      <c r="X388" s="4" t="e">
        <f>VLOOKUP(F388,'Percent Owner Occupied'!$A$2:$B$34,2,FALSE)</f>
        <v>#N/A</v>
      </c>
      <c r="Y388" s="4" t="e">
        <f>VLOOKUP(F388,'Rental Loss'!$A$2:$C$34,3,FALSE)</f>
        <v>#N/A</v>
      </c>
      <c r="Z388" s="4" t="e">
        <f>VLOOKUP(F388,'Wage and Capital Related Income'!$A$2:$C$34,3,FALSE)</f>
        <v>#N/A</v>
      </c>
      <c r="AA388" s="4" t="e">
        <f>VLOOKUP(F388,'Recapture Features'!$A$2:$D$34,4,FALSE)</f>
        <v>#N/A</v>
      </c>
      <c r="AB388" s="4" t="e">
        <f>VLOOKUP(F388,'Wage and Capital Related Income'!$A$2:$D$34,4,FALSE)</f>
        <v>#N/A</v>
      </c>
      <c r="AC388" s="4" t="e">
        <f>VLOOKUP(F388,'Recapture Features'!$A$2:$B$34,2,FALSE)</f>
        <v>#N/A</v>
      </c>
      <c r="AD388" s="4">
        <f>VLOOKUP(INT(U388),Depth!$A$2:$B$36,2,FALSE)</f>
        <v>0</v>
      </c>
      <c r="AE388" s="4" t="str">
        <f t="shared" si="42"/>
        <v>0</v>
      </c>
      <c r="AF388" s="4" t="e">
        <f>VLOOKUP(AE388,Days!$D$2:$E$199,2,FALSE)</f>
        <v>#N/A</v>
      </c>
      <c r="AG388" s="4">
        <f t="shared" si="43"/>
        <v>0</v>
      </c>
      <c r="AH388" s="4">
        <f t="shared" si="44"/>
        <v>0</v>
      </c>
      <c r="AI388" s="4">
        <f t="shared" si="45"/>
        <v>0</v>
      </c>
      <c r="AJ388" s="4">
        <f t="shared" si="46"/>
        <v>0</v>
      </c>
      <c r="AK388" s="4">
        <f t="shared" si="47"/>
        <v>0</v>
      </c>
      <c r="AL388" s="8">
        <f t="shared" si="48"/>
        <v>0</v>
      </c>
    </row>
    <row r="389" spans="1:38" x14ac:dyDescent="0.25">
      <c r="A389" s="5"/>
      <c r="B389" s="5"/>
      <c r="C389" s="5"/>
      <c r="D389" s="5"/>
      <c r="E389" s="5"/>
      <c r="F389" s="5"/>
      <c r="G389" s="5"/>
      <c r="H389" s="5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5"/>
      <c r="T389" s="5"/>
      <c r="U389" s="6"/>
      <c r="V389" s="6"/>
      <c r="W389" s="9" t="e">
        <f>VLOOKUP(F389,'Rental Loss'!$A$2:$D$34,4,FALSE)</f>
        <v>#N/A</v>
      </c>
      <c r="X389" s="4" t="e">
        <f>VLOOKUP(F389,'Percent Owner Occupied'!$A$2:$B$34,2,FALSE)</f>
        <v>#N/A</v>
      </c>
      <c r="Y389" s="4" t="e">
        <f>VLOOKUP(F389,'Rental Loss'!$A$2:$C$34,3,FALSE)</f>
        <v>#N/A</v>
      </c>
      <c r="Z389" s="4" t="e">
        <f>VLOOKUP(F389,'Wage and Capital Related Income'!$A$2:$C$34,3,FALSE)</f>
        <v>#N/A</v>
      </c>
      <c r="AA389" s="4" t="e">
        <f>VLOOKUP(F389,'Recapture Features'!$A$2:$D$34,4,FALSE)</f>
        <v>#N/A</v>
      </c>
      <c r="AB389" s="4" t="e">
        <f>VLOOKUP(F389,'Wage and Capital Related Income'!$A$2:$D$34,4,FALSE)</f>
        <v>#N/A</v>
      </c>
      <c r="AC389" s="4" t="e">
        <f>VLOOKUP(F389,'Recapture Features'!$A$2:$B$34,2,FALSE)</f>
        <v>#N/A</v>
      </c>
      <c r="AD389" s="4">
        <f>VLOOKUP(INT(U389),Depth!$A$2:$B$36,2,FALSE)</f>
        <v>0</v>
      </c>
      <c r="AE389" s="4" t="str">
        <f t="shared" si="42"/>
        <v>0</v>
      </c>
      <c r="AF389" s="4" t="e">
        <f>VLOOKUP(AE389,Days!$D$2:$E$199,2,FALSE)</f>
        <v>#N/A</v>
      </c>
      <c r="AG389" s="4">
        <f t="shared" si="43"/>
        <v>0</v>
      </c>
      <c r="AH389" s="4">
        <f t="shared" si="44"/>
        <v>0</v>
      </c>
      <c r="AI389" s="4">
        <f t="shared" si="45"/>
        <v>0</v>
      </c>
      <c r="AJ389" s="4">
        <f t="shared" si="46"/>
        <v>0</v>
      </c>
      <c r="AK389" s="4">
        <f t="shared" si="47"/>
        <v>0</v>
      </c>
      <c r="AL389" s="8">
        <f t="shared" si="48"/>
        <v>0</v>
      </c>
    </row>
    <row r="390" spans="1:38" x14ac:dyDescent="0.25">
      <c r="A390" s="5"/>
      <c r="B390" s="5"/>
      <c r="C390" s="5"/>
      <c r="D390" s="5"/>
      <c r="E390" s="5"/>
      <c r="F390" s="5"/>
      <c r="G390" s="5"/>
      <c r="H390" s="5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5"/>
      <c r="T390" s="5"/>
      <c r="U390" s="6"/>
      <c r="V390" s="6"/>
      <c r="W390" s="9" t="e">
        <f>VLOOKUP(F390,'Rental Loss'!$A$2:$D$34,4,FALSE)</f>
        <v>#N/A</v>
      </c>
      <c r="X390" s="4" t="e">
        <f>VLOOKUP(F390,'Percent Owner Occupied'!$A$2:$B$34,2,FALSE)</f>
        <v>#N/A</v>
      </c>
      <c r="Y390" s="4" t="e">
        <f>VLOOKUP(F390,'Rental Loss'!$A$2:$C$34,3,FALSE)</f>
        <v>#N/A</v>
      </c>
      <c r="Z390" s="4" t="e">
        <f>VLOOKUP(F390,'Wage and Capital Related Income'!$A$2:$C$34,3,FALSE)</f>
        <v>#N/A</v>
      </c>
      <c r="AA390" s="4" t="e">
        <f>VLOOKUP(F390,'Recapture Features'!$A$2:$D$34,4,FALSE)</f>
        <v>#N/A</v>
      </c>
      <c r="AB390" s="4" t="e">
        <f>VLOOKUP(F390,'Wage and Capital Related Income'!$A$2:$D$34,4,FALSE)</f>
        <v>#N/A</v>
      </c>
      <c r="AC390" s="4" t="e">
        <f>VLOOKUP(F390,'Recapture Features'!$A$2:$B$34,2,FALSE)</f>
        <v>#N/A</v>
      </c>
      <c r="AD390" s="4">
        <f>VLOOKUP(INT(U390),Depth!$A$2:$B$36,2,FALSE)</f>
        <v>0</v>
      </c>
      <c r="AE390" s="4" t="str">
        <f t="shared" si="42"/>
        <v>0</v>
      </c>
      <c r="AF390" s="4" t="e">
        <f>VLOOKUP(AE390,Days!$D$2:$E$199,2,FALSE)</f>
        <v>#N/A</v>
      </c>
      <c r="AG390" s="4">
        <f t="shared" si="43"/>
        <v>0</v>
      </c>
      <c r="AH390" s="4">
        <f t="shared" si="44"/>
        <v>0</v>
      </c>
      <c r="AI390" s="4">
        <f t="shared" si="45"/>
        <v>0</v>
      </c>
      <c r="AJ390" s="4">
        <f t="shared" si="46"/>
        <v>0</v>
      </c>
      <c r="AK390" s="4">
        <f t="shared" si="47"/>
        <v>0</v>
      </c>
      <c r="AL390" s="8">
        <f t="shared" si="48"/>
        <v>0</v>
      </c>
    </row>
    <row r="391" spans="1:38" x14ac:dyDescent="0.25">
      <c r="A391" s="5"/>
      <c r="B391" s="5"/>
      <c r="C391" s="5"/>
      <c r="D391" s="5"/>
      <c r="E391" s="5"/>
      <c r="F391" s="5"/>
      <c r="G391" s="5"/>
      <c r="H391" s="5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5"/>
      <c r="T391" s="5"/>
      <c r="U391" s="6"/>
      <c r="V391" s="6"/>
      <c r="W391" s="9" t="e">
        <f>VLOOKUP(F391,'Rental Loss'!$A$2:$D$34,4,FALSE)</f>
        <v>#N/A</v>
      </c>
      <c r="X391" s="4" t="e">
        <f>VLOOKUP(F391,'Percent Owner Occupied'!$A$2:$B$34,2,FALSE)</f>
        <v>#N/A</v>
      </c>
      <c r="Y391" s="4" t="e">
        <f>VLOOKUP(F391,'Rental Loss'!$A$2:$C$34,3,FALSE)</f>
        <v>#N/A</v>
      </c>
      <c r="Z391" s="4" t="e">
        <f>VLOOKUP(F391,'Wage and Capital Related Income'!$A$2:$C$34,3,FALSE)</f>
        <v>#N/A</v>
      </c>
      <c r="AA391" s="4" t="e">
        <f>VLOOKUP(F391,'Recapture Features'!$A$2:$D$34,4,FALSE)</f>
        <v>#N/A</v>
      </c>
      <c r="AB391" s="4" t="e">
        <f>VLOOKUP(F391,'Wage and Capital Related Income'!$A$2:$D$34,4,FALSE)</f>
        <v>#N/A</v>
      </c>
      <c r="AC391" s="4" t="e">
        <f>VLOOKUP(F391,'Recapture Features'!$A$2:$B$34,2,FALSE)</f>
        <v>#N/A</v>
      </c>
      <c r="AD391" s="4">
        <f>VLOOKUP(INT(U391),Depth!$A$2:$B$36,2,FALSE)</f>
        <v>0</v>
      </c>
      <c r="AE391" s="4" t="str">
        <f t="shared" si="42"/>
        <v>0</v>
      </c>
      <c r="AF391" s="4" t="e">
        <f>VLOOKUP(AE391,Days!$D$2:$E$199,2,FALSE)</f>
        <v>#N/A</v>
      </c>
      <c r="AG391" s="4">
        <f t="shared" si="43"/>
        <v>0</v>
      </c>
      <c r="AH391" s="4">
        <f t="shared" si="44"/>
        <v>0</v>
      </c>
      <c r="AI391" s="4">
        <f t="shared" si="45"/>
        <v>0</v>
      </c>
      <c r="AJ391" s="4">
        <f t="shared" si="46"/>
        <v>0</v>
      </c>
      <c r="AK391" s="4">
        <f t="shared" si="47"/>
        <v>0</v>
      </c>
      <c r="AL391" s="8">
        <f t="shared" si="48"/>
        <v>0</v>
      </c>
    </row>
    <row r="392" spans="1:38" x14ac:dyDescent="0.25">
      <c r="A392" s="5"/>
      <c r="B392" s="5"/>
      <c r="C392" s="5"/>
      <c r="D392" s="5"/>
      <c r="E392" s="5"/>
      <c r="F392" s="5"/>
      <c r="G392" s="5"/>
      <c r="H392" s="5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5"/>
      <c r="T392" s="5"/>
      <c r="U392" s="6"/>
      <c r="V392" s="6"/>
      <c r="W392" s="9" t="e">
        <f>VLOOKUP(F392,'Rental Loss'!$A$2:$D$34,4,FALSE)</f>
        <v>#N/A</v>
      </c>
      <c r="X392" s="4" t="e">
        <f>VLOOKUP(F392,'Percent Owner Occupied'!$A$2:$B$34,2,FALSE)</f>
        <v>#N/A</v>
      </c>
      <c r="Y392" s="4" t="e">
        <f>VLOOKUP(F392,'Rental Loss'!$A$2:$C$34,3,FALSE)</f>
        <v>#N/A</v>
      </c>
      <c r="Z392" s="4" t="e">
        <f>VLOOKUP(F392,'Wage and Capital Related Income'!$A$2:$C$34,3,FALSE)</f>
        <v>#N/A</v>
      </c>
      <c r="AA392" s="4" t="e">
        <f>VLOOKUP(F392,'Recapture Features'!$A$2:$D$34,4,FALSE)</f>
        <v>#N/A</v>
      </c>
      <c r="AB392" s="4" t="e">
        <f>VLOOKUP(F392,'Wage and Capital Related Income'!$A$2:$D$34,4,FALSE)</f>
        <v>#N/A</v>
      </c>
      <c r="AC392" s="4" t="e">
        <f>VLOOKUP(F392,'Recapture Features'!$A$2:$B$34,2,FALSE)</f>
        <v>#N/A</v>
      </c>
      <c r="AD392" s="4">
        <f>VLOOKUP(INT(U392),Depth!$A$2:$B$36,2,FALSE)</f>
        <v>0</v>
      </c>
      <c r="AE392" s="4" t="str">
        <f t="shared" si="42"/>
        <v>0</v>
      </c>
      <c r="AF392" s="4" t="e">
        <f>VLOOKUP(AE392,Days!$D$2:$E$199,2,FALSE)</f>
        <v>#N/A</v>
      </c>
      <c r="AG392" s="4">
        <f t="shared" si="43"/>
        <v>0</v>
      </c>
      <c r="AH392" s="4">
        <f t="shared" si="44"/>
        <v>0</v>
      </c>
      <c r="AI392" s="4">
        <f t="shared" si="45"/>
        <v>0</v>
      </c>
      <c r="AJ392" s="4">
        <f t="shared" si="46"/>
        <v>0</v>
      </c>
      <c r="AK392" s="4">
        <f t="shared" si="47"/>
        <v>0</v>
      </c>
      <c r="AL392" s="8">
        <f t="shared" si="48"/>
        <v>0</v>
      </c>
    </row>
    <row r="393" spans="1:38" x14ac:dyDescent="0.25">
      <c r="A393" s="5"/>
      <c r="B393" s="5"/>
      <c r="C393" s="5"/>
      <c r="D393" s="5"/>
      <c r="E393" s="5"/>
      <c r="F393" s="5"/>
      <c r="G393" s="5"/>
      <c r="H393" s="5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5"/>
      <c r="T393" s="5"/>
      <c r="U393" s="6"/>
      <c r="V393" s="6"/>
      <c r="W393" s="9" t="e">
        <f>VLOOKUP(F393,'Rental Loss'!$A$2:$D$34,4,FALSE)</f>
        <v>#N/A</v>
      </c>
      <c r="X393" s="4" t="e">
        <f>VLOOKUP(F393,'Percent Owner Occupied'!$A$2:$B$34,2,FALSE)</f>
        <v>#N/A</v>
      </c>
      <c r="Y393" s="4" t="e">
        <f>VLOOKUP(F393,'Rental Loss'!$A$2:$C$34,3,FALSE)</f>
        <v>#N/A</v>
      </c>
      <c r="Z393" s="4" t="e">
        <f>VLOOKUP(F393,'Wage and Capital Related Income'!$A$2:$C$34,3,FALSE)</f>
        <v>#N/A</v>
      </c>
      <c r="AA393" s="4" t="e">
        <f>VLOOKUP(F393,'Recapture Features'!$A$2:$D$34,4,FALSE)</f>
        <v>#N/A</v>
      </c>
      <c r="AB393" s="4" t="e">
        <f>VLOOKUP(F393,'Wage and Capital Related Income'!$A$2:$D$34,4,FALSE)</f>
        <v>#N/A</v>
      </c>
      <c r="AC393" s="4" t="e">
        <f>VLOOKUP(F393,'Recapture Features'!$A$2:$B$34,2,FALSE)</f>
        <v>#N/A</v>
      </c>
      <c r="AD393" s="4">
        <f>VLOOKUP(INT(U393),Depth!$A$2:$B$36,2,FALSE)</f>
        <v>0</v>
      </c>
      <c r="AE393" s="4" t="str">
        <f t="shared" si="42"/>
        <v>0</v>
      </c>
      <c r="AF393" s="4" t="e">
        <f>VLOOKUP(AE393,Days!$D$2:$E$199,2,FALSE)</f>
        <v>#N/A</v>
      </c>
      <c r="AG393" s="4">
        <f t="shared" si="43"/>
        <v>0</v>
      </c>
      <c r="AH393" s="4">
        <f t="shared" si="44"/>
        <v>0</v>
      </c>
      <c r="AI393" s="4">
        <f t="shared" si="45"/>
        <v>0</v>
      </c>
      <c r="AJ393" s="4">
        <f t="shared" si="46"/>
        <v>0</v>
      </c>
      <c r="AK393" s="4">
        <f t="shared" si="47"/>
        <v>0</v>
      </c>
      <c r="AL393" s="8">
        <f t="shared" si="48"/>
        <v>0</v>
      </c>
    </row>
    <row r="394" spans="1:38" x14ac:dyDescent="0.25">
      <c r="A394" s="5"/>
      <c r="B394" s="5"/>
      <c r="C394" s="5"/>
      <c r="D394" s="5"/>
      <c r="E394" s="5"/>
      <c r="F394" s="5"/>
      <c r="G394" s="5"/>
      <c r="H394" s="5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5"/>
      <c r="T394" s="5"/>
      <c r="U394" s="6"/>
      <c r="V394" s="6"/>
      <c r="W394" s="9" t="e">
        <f>VLOOKUP(F394,'Rental Loss'!$A$2:$D$34,4,FALSE)</f>
        <v>#N/A</v>
      </c>
      <c r="X394" s="4" t="e">
        <f>VLOOKUP(F394,'Percent Owner Occupied'!$A$2:$B$34,2,FALSE)</f>
        <v>#N/A</v>
      </c>
      <c r="Y394" s="4" t="e">
        <f>VLOOKUP(F394,'Rental Loss'!$A$2:$C$34,3,FALSE)</f>
        <v>#N/A</v>
      </c>
      <c r="Z394" s="4" t="e">
        <f>VLOOKUP(F394,'Wage and Capital Related Income'!$A$2:$C$34,3,FALSE)</f>
        <v>#N/A</v>
      </c>
      <c r="AA394" s="4" t="e">
        <f>VLOOKUP(F394,'Recapture Features'!$A$2:$D$34,4,FALSE)</f>
        <v>#N/A</v>
      </c>
      <c r="AB394" s="4" t="e">
        <f>VLOOKUP(F394,'Wage and Capital Related Income'!$A$2:$D$34,4,FALSE)</f>
        <v>#N/A</v>
      </c>
      <c r="AC394" s="4" t="e">
        <f>VLOOKUP(F394,'Recapture Features'!$A$2:$B$34,2,FALSE)</f>
        <v>#N/A</v>
      </c>
      <c r="AD394" s="4">
        <f>VLOOKUP(INT(U394),Depth!$A$2:$B$36,2,FALSE)</f>
        <v>0</v>
      </c>
      <c r="AE394" s="4" t="str">
        <f t="shared" si="42"/>
        <v>0</v>
      </c>
      <c r="AF394" s="4" t="e">
        <f>VLOOKUP(AE394,Days!$D$2:$E$199,2,FALSE)</f>
        <v>#N/A</v>
      </c>
      <c r="AG394" s="4">
        <f t="shared" si="43"/>
        <v>0</v>
      </c>
      <c r="AH394" s="4">
        <f t="shared" si="44"/>
        <v>0</v>
      </c>
      <c r="AI394" s="4">
        <f t="shared" si="45"/>
        <v>0</v>
      </c>
      <c r="AJ394" s="4">
        <f t="shared" si="46"/>
        <v>0</v>
      </c>
      <c r="AK394" s="4">
        <f t="shared" si="47"/>
        <v>0</v>
      </c>
      <c r="AL394" s="8">
        <f t="shared" si="48"/>
        <v>0</v>
      </c>
    </row>
    <row r="395" spans="1:38" x14ac:dyDescent="0.25">
      <c r="A395" s="5"/>
      <c r="B395" s="5"/>
      <c r="C395" s="5"/>
      <c r="D395" s="5"/>
      <c r="E395" s="5"/>
      <c r="F395" s="5"/>
      <c r="G395" s="5"/>
      <c r="H395" s="5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5"/>
      <c r="T395" s="5"/>
      <c r="U395" s="6"/>
      <c r="V395" s="6"/>
      <c r="W395" s="9" t="e">
        <f>VLOOKUP(F395,'Rental Loss'!$A$2:$D$34,4,FALSE)</f>
        <v>#N/A</v>
      </c>
      <c r="X395" s="4" t="e">
        <f>VLOOKUP(F395,'Percent Owner Occupied'!$A$2:$B$34,2,FALSE)</f>
        <v>#N/A</v>
      </c>
      <c r="Y395" s="4" t="e">
        <f>VLOOKUP(F395,'Rental Loss'!$A$2:$C$34,3,FALSE)</f>
        <v>#N/A</v>
      </c>
      <c r="Z395" s="4" t="e">
        <f>VLOOKUP(F395,'Wage and Capital Related Income'!$A$2:$C$34,3,FALSE)</f>
        <v>#N/A</v>
      </c>
      <c r="AA395" s="4" t="e">
        <f>VLOOKUP(F395,'Recapture Features'!$A$2:$D$34,4,FALSE)</f>
        <v>#N/A</v>
      </c>
      <c r="AB395" s="4" t="e">
        <f>VLOOKUP(F395,'Wage and Capital Related Income'!$A$2:$D$34,4,FALSE)</f>
        <v>#N/A</v>
      </c>
      <c r="AC395" s="4" t="e">
        <f>VLOOKUP(F395,'Recapture Features'!$A$2:$B$34,2,FALSE)</f>
        <v>#N/A</v>
      </c>
      <c r="AD395" s="4">
        <f>VLOOKUP(INT(U395),Depth!$A$2:$B$36,2,FALSE)</f>
        <v>0</v>
      </c>
      <c r="AE395" s="4" t="str">
        <f t="shared" si="42"/>
        <v>0</v>
      </c>
      <c r="AF395" s="4" t="e">
        <f>VLOOKUP(AE395,Days!$D$2:$E$199,2,FALSE)</f>
        <v>#N/A</v>
      </c>
      <c r="AG395" s="4">
        <f t="shared" si="43"/>
        <v>0</v>
      </c>
      <c r="AH395" s="4">
        <f t="shared" si="44"/>
        <v>0</v>
      </c>
      <c r="AI395" s="4">
        <f t="shared" si="45"/>
        <v>0</v>
      </c>
      <c r="AJ395" s="4">
        <f t="shared" si="46"/>
        <v>0</v>
      </c>
      <c r="AK395" s="4">
        <f t="shared" si="47"/>
        <v>0</v>
      </c>
      <c r="AL395" s="8">
        <f t="shared" si="48"/>
        <v>0</v>
      </c>
    </row>
    <row r="396" spans="1:38" x14ac:dyDescent="0.25">
      <c r="A396" s="5"/>
      <c r="B396" s="5"/>
      <c r="C396" s="5"/>
      <c r="D396" s="5"/>
      <c r="E396" s="5"/>
      <c r="F396" s="5"/>
      <c r="G396" s="5"/>
      <c r="H396" s="5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5"/>
      <c r="T396" s="5"/>
      <c r="U396" s="6"/>
      <c r="V396" s="6"/>
      <c r="W396" s="9" t="e">
        <f>VLOOKUP(F396,'Rental Loss'!$A$2:$D$34,4,FALSE)</f>
        <v>#N/A</v>
      </c>
      <c r="X396" s="4" t="e">
        <f>VLOOKUP(F396,'Percent Owner Occupied'!$A$2:$B$34,2,FALSE)</f>
        <v>#N/A</v>
      </c>
      <c r="Y396" s="4" t="e">
        <f>VLOOKUP(F396,'Rental Loss'!$A$2:$C$34,3,FALSE)</f>
        <v>#N/A</v>
      </c>
      <c r="Z396" s="4" t="e">
        <f>VLOOKUP(F396,'Wage and Capital Related Income'!$A$2:$C$34,3,FALSE)</f>
        <v>#N/A</v>
      </c>
      <c r="AA396" s="4" t="e">
        <f>VLOOKUP(F396,'Recapture Features'!$A$2:$D$34,4,FALSE)</f>
        <v>#N/A</v>
      </c>
      <c r="AB396" s="4" t="e">
        <f>VLOOKUP(F396,'Wage and Capital Related Income'!$A$2:$D$34,4,FALSE)</f>
        <v>#N/A</v>
      </c>
      <c r="AC396" s="4" t="e">
        <f>VLOOKUP(F396,'Recapture Features'!$A$2:$B$34,2,FALSE)</f>
        <v>#N/A</v>
      </c>
      <c r="AD396" s="4">
        <f>VLOOKUP(INT(U396),Depth!$A$2:$B$36,2,FALSE)</f>
        <v>0</v>
      </c>
      <c r="AE396" s="4" t="str">
        <f t="shared" si="42"/>
        <v>0</v>
      </c>
      <c r="AF396" s="4" t="e">
        <f>VLOOKUP(AE396,Days!$D$2:$E$199,2,FALSE)</f>
        <v>#N/A</v>
      </c>
      <c r="AG396" s="4">
        <f t="shared" si="43"/>
        <v>0</v>
      </c>
      <c r="AH396" s="4">
        <f t="shared" si="44"/>
        <v>0</v>
      </c>
      <c r="AI396" s="4">
        <f t="shared" si="45"/>
        <v>0</v>
      </c>
      <c r="AJ396" s="4">
        <f t="shared" si="46"/>
        <v>0</v>
      </c>
      <c r="AK396" s="4">
        <f t="shared" si="47"/>
        <v>0</v>
      </c>
      <c r="AL396" s="8">
        <f t="shared" si="48"/>
        <v>0</v>
      </c>
    </row>
    <row r="397" spans="1:38" x14ac:dyDescent="0.25">
      <c r="A397" s="5"/>
      <c r="B397" s="5"/>
      <c r="C397" s="5"/>
      <c r="D397" s="5"/>
      <c r="E397" s="5"/>
      <c r="F397" s="5"/>
      <c r="G397" s="5"/>
      <c r="H397" s="5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5"/>
      <c r="T397" s="5"/>
      <c r="U397" s="6"/>
      <c r="V397" s="6"/>
      <c r="W397" s="9" t="e">
        <f>VLOOKUP(F397,'Rental Loss'!$A$2:$D$34,4,FALSE)</f>
        <v>#N/A</v>
      </c>
      <c r="X397" s="4" t="e">
        <f>VLOOKUP(F397,'Percent Owner Occupied'!$A$2:$B$34,2,FALSE)</f>
        <v>#N/A</v>
      </c>
      <c r="Y397" s="4" t="e">
        <f>VLOOKUP(F397,'Rental Loss'!$A$2:$C$34,3,FALSE)</f>
        <v>#N/A</v>
      </c>
      <c r="Z397" s="4" t="e">
        <f>VLOOKUP(F397,'Wage and Capital Related Income'!$A$2:$C$34,3,FALSE)</f>
        <v>#N/A</v>
      </c>
      <c r="AA397" s="4" t="e">
        <f>VLOOKUP(F397,'Recapture Features'!$A$2:$D$34,4,FALSE)</f>
        <v>#N/A</v>
      </c>
      <c r="AB397" s="4" t="e">
        <f>VLOOKUP(F397,'Wage and Capital Related Income'!$A$2:$D$34,4,FALSE)</f>
        <v>#N/A</v>
      </c>
      <c r="AC397" s="4" t="e">
        <f>VLOOKUP(F397,'Recapture Features'!$A$2:$B$34,2,FALSE)</f>
        <v>#N/A</v>
      </c>
      <c r="AD397" s="4">
        <f>VLOOKUP(INT(U397),Depth!$A$2:$B$36,2,FALSE)</f>
        <v>0</v>
      </c>
      <c r="AE397" s="4" t="str">
        <f t="shared" si="42"/>
        <v>0</v>
      </c>
      <c r="AF397" s="4" t="e">
        <f>VLOOKUP(AE397,Days!$D$2:$E$199,2,FALSE)</f>
        <v>#N/A</v>
      </c>
      <c r="AG397" s="4">
        <f t="shared" si="43"/>
        <v>0</v>
      </c>
      <c r="AH397" s="4">
        <f t="shared" si="44"/>
        <v>0</v>
      </c>
      <c r="AI397" s="4">
        <f t="shared" si="45"/>
        <v>0</v>
      </c>
      <c r="AJ397" s="4">
        <f t="shared" si="46"/>
        <v>0</v>
      </c>
      <c r="AK397" s="4">
        <f t="shared" si="47"/>
        <v>0</v>
      </c>
      <c r="AL397" s="8">
        <f t="shared" si="48"/>
        <v>0</v>
      </c>
    </row>
    <row r="398" spans="1:38" x14ac:dyDescent="0.25">
      <c r="A398" s="5"/>
      <c r="B398" s="5"/>
      <c r="C398" s="5"/>
      <c r="D398" s="5"/>
      <c r="E398" s="5"/>
      <c r="F398" s="5"/>
      <c r="G398" s="5"/>
      <c r="H398" s="5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5"/>
      <c r="T398" s="5"/>
      <c r="U398" s="6"/>
      <c r="V398" s="6"/>
      <c r="W398" s="9" t="e">
        <f>VLOOKUP(F398,'Rental Loss'!$A$2:$D$34,4,FALSE)</f>
        <v>#N/A</v>
      </c>
      <c r="X398" s="4" t="e">
        <f>VLOOKUP(F398,'Percent Owner Occupied'!$A$2:$B$34,2,FALSE)</f>
        <v>#N/A</v>
      </c>
      <c r="Y398" s="4" t="e">
        <f>VLOOKUP(F398,'Rental Loss'!$A$2:$C$34,3,FALSE)</f>
        <v>#N/A</v>
      </c>
      <c r="Z398" s="4" t="e">
        <f>VLOOKUP(F398,'Wage and Capital Related Income'!$A$2:$C$34,3,FALSE)</f>
        <v>#N/A</v>
      </c>
      <c r="AA398" s="4" t="e">
        <f>VLOOKUP(F398,'Recapture Features'!$A$2:$D$34,4,FALSE)</f>
        <v>#N/A</v>
      </c>
      <c r="AB398" s="4" t="e">
        <f>VLOOKUP(F398,'Wage and Capital Related Income'!$A$2:$D$34,4,FALSE)</f>
        <v>#N/A</v>
      </c>
      <c r="AC398" s="4" t="e">
        <f>VLOOKUP(F398,'Recapture Features'!$A$2:$B$34,2,FALSE)</f>
        <v>#N/A</v>
      </c>
      <c r="AD398" s="4">
        <f>VLOOKUP(INT(U398),Depth!$A$2:$B$36,2,FALSE)</f>
        <v>0</v>
      </c>
      <c r="AE398" s="4" t="str">
        <f t="shared" si="42"/>
        <v>0</v>
      </c>
      <c r="AF398" s="4" t="e">
        <f>VLOOKUP(AE398,Days!$D$2:$E$199,2,FALSE)</f>
        <v>#N/A</v>
      </c>
      <c r="AG398" s="4">
        <f t="shared" si="43"/>
        <v>0</v>
      </c>
      <c r="AH398" s="4">
        <f t="shared" si="44"/>
        <v>0</v>
      </c>
      <c r="AI398" s="4">
        <f t="shared" si="45"/>
        <v>0</v>
      </c>
      <c r="AJ398" s="4">
        <f t="shared" si="46"/>
        <v>0</v>
      </c>
      <c r="AK398" s="4">
        <f t="shared" si="47"/>
        <v>0</v>
      </c>
      <c r="AL398" s="8">
        <f t="shared" si="48"/>
        <v>0</v>
      </c>
    </row>
    <row r="399" spans="1:38" x14ac:dyDescent="0.25">
      <c r="A399" s="5"/>
      <c r="B399" s="5"/>
      <c r="C399" s="5"/>
      <c r="D399" s="5"/>
      <c r="E399" s="5"/>
      <c r="F399" s="5"/>
      <c r="G399" s="5"/>
      <c r="H399" s="5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5"/>
      <c r="T399" s="5"/>
      <c r="U399" s="6"/>
      <c r="V399" s="6"/>
      <c r="W399" s="9" t="e">
        <f>VLOOKUP(F399,'Rental Loss'!$A$2:$D$34,4,FALSE)</f>
        <v>#N/A</v>
      </c>
      <c r="X399" s="4" t="e">
        <f>VLOOKUP(F399,'Percent Owner Occupied'!$A$2:$B$34,2,FALSE)</f>
        <v>#N/A</v>
      </c>
      <c r="Y399" s="4" t="e">
        <f>VLOOKUP(F399,'Rental Loss'!$A$2:$C$34,3,FALSE)</f>
        <v>#N/A</v>
      </c>
      <c r="Z399" s="4" t="e">
        <f>VLOOKUP(F399,'Wage and Capital Related Income'!$A$2:$C$34,3,FALSE)</f>
        <v>#N/A</v>
      </c>
      <c r="AA399" s="4" t="e">
        <f>VLOOKUP(F399,'Recapture Features'!$A$2:$D$34,4,FALSE)</f>
        <v>#N/A</v>
      </c>
      <c r="AB399" s="4" t="e">
        <f>VLOOKUP(F399,'Wage and Capital Related Income'!$A$2:$D$34,4,FALSE)</f>
        <v>#N/A</v>
      </c>
      <c r="AC399" s="4" t="e">
        <f>VLOOKUP(F399,'Recapture Features'!$A$2:$B$34,2,FALSE)</f>
        <v>#N/A</v>
      </c>
      <c r="AD399" s="4">
        <f>VLOOKUP(INT(U399),Depth!$A$2:$B$36,2,FALSE)</f>
        <v>0</v>
      </c>
      <c r="AE399" s="4" t="str">
        <f t="shared" si="42"/>
        <v>0</v>
      </c>
      <c r="AF399" s="4" t="e">
        <f>VLOOKUP(AE399,Days!$D$2:$E$199,2,FALSE)</f>
        <v>#N/A</v>
      </c>
      <c r="AG399" s="4">
        <f t="shared" si="43"/>
        <v>0</v>
      </c>
      <c r="AH399" s="4">
        <f t="shared" si="44"/>
        <v>0</v>
      </c>
      <c r="AI399" s="4">
        <f t="shared" si="45"/>
        <v>0</v>
      </c>
      <c r="AJ399" s="4">
        <f t="shared" si="46"/>
        <v>0</v>
      </c>
      <c r="AK399" s="4">
        <f t="shared" si="47"/>
        <v>0</v>
      </c>
      <c r="AL399" s="8">
        <f t="shared" si="48"/>
        <v>0</v>
      </c>
    </row>
    <row r="400" spans="1:38" x14ac:dyDescent="0.25">
      <c r="A400" s="5"/>
      <c r="B400" s="5"/>
      <c r="C400" s="5"/>
      <c r="D400" s="5"/>
      <c r="E400" s="5"/>
      <c r="F400" s="5"/>
      <c r="G400" s="5"/>
      <c r="H400" s="5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5"/>
      <c r="T400" s="5"/>
      <c r="U400" s="6"/>
      <c r="V400" s="6"/>
      <c r="W400" s="9" t="e">
        <f>VLOOKUP(F400,'Rental Loss'!$A$2:$D$34,4,FALSE)</f>
        <v>#N/A</v>
      </c>
      <c r="X400" s="4" t="e">
        <f>VLOOKUP(F400,'Percent Owner Occupied'!$A$2:$B$34,2,FALSE)</f>
        <v>#N/A</v>
      </c>
      <c r="Y400" s="4" t="e">
        <f>VLOOKUP(F400,'Rental Loss'!$A$2:$C$34,3,FALSE)</f>
        <v>#N/A</v>
      </c>
      <c r="Z400" s="4" t="e">
        <f>VLOOKUP(F400,'Wage and Capital Related Income'!$A$2:$C$34,3,FALSE)</f>
        <v>#N/A</v>
      </c>
      <c r="AA400" s="4" t="e">
        <f>VLOOKUP(F400,'Recapture Features'!$A$2:$D$34,4,FALSE)</f>
        <v>#N/A</v>
      </c>
      <c r="AB400" s="4" t="e">
        <f>VLOOKUP(F400,'Wage and Capital Related Income'!$A$2:$D$34,4,FALSE)</f>
        <v>#N/A</v>
      </c>
      <c r="AC400" s="4" t="e">
        <f>VLOOKUP(F400,'Recapture Features'!$A$2:$B$34,2,FALSE)</f>
        <v>#N/A</v>
      </c>
      <c r="AD400" s="4">
        <f>VLOOKUP(INT(U400),Depth!$A$2:$B$36,2,FALSE)</f>
        <v>0</v>
      </c>
      <c r="AE400" s="4" t="str">
        <f t="shared" si="42"/>
        <v>0</v>
      </c>
      <c r="AF400" s="4" t="e">
        <f>VLOOKUP(AE400,Days!$D$2:$E$199,2,FALSE)</f>
        <v>#N/A</v>
      </c>
      <c r="AG400" s="4">
        <f t="shared" si="43"/>
        <v>0</v>
      </c>
      <c r="AH400" s="4">
        <f t="shared" si="44"/>
        <v>0</v>
      </c>
      <c r="AI400" s="4">
        <f t="shared" si="45"/>
        <v>0</v>
      </c>
      <c r="AJ400" s="4">
        <f t="shared" si="46"/>
        <v>0</v>
      </c>
      <c r="AK400" s="4">
        <f t="shared" si="47"/>
        <v>0</v>
      </c>
      <c r="AL400" s="8">
        <f t="shared" si="48"/>
        <v>0</v>
      </c>
    </row>
    <row r="401" spans="1:38" x14ac:dyDescent="0.25">
      <c r="A401" s="5"/>
      <c r="B401" s="5"/>
      <c r="C401" s="5"/>
      <c r="D401" s="5"/>
      <c r="E401" s="5"/>
      <c r="F401" s="5"/>
      <c r="G401" s="5"/>
      <c r="H401" s="5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5"/>
      <c r="T401" s="5"/>
      <c r="U401" s="6"/>
      <c r="V401" s="6"/>
      <c r="W401" s="9" t="e">
        <f>VLOOKUP(F401,'Rental Loss'!$A$2:$D$34,4,FALSE)</f>
        <v>#N/A</v>
      </c>
      <c r="X401" s="4" t="e">
        <f>VLOOKUP(F401,'Percent Owner Occupied'!$A$2:$B$34,2,FALSE)</f>
        <v>#N/A</v>
      </c>
      <c r="Y401" s="4" t="e">
        <f>VLOOKUP(F401,'Rental Loss'!$A$2:$C$34,3,FALSE)</f>
        <v>#N/A</v>
      </c>
      <c r="Z401" s="4" t="e">
        <f>VLOOKUP(F401,'Wage and Capital Related Income'!$A$2:$C$34,3,FALSE)</f>
        <v>#N/A</v>
      </c>
      <c r="AA401" s="4" t="e">
        <f>VLOOKUP(F401,'Recapture Features'!$A$2:$D$34,4,FALSE)</f>
        <v>#N/A</v>
      </c>
      <c r="AB401" s="4" t="e">
        <f>VLOOKUP(F401,'Wage and Capital Related Income'!$A$2:$D$34,4,FALSE)</f>
        <v>#N/A</v>
      </c>
      <c r="AC401" s="4" t="e">
        <f>VLOOKUP(F401,'Recapture Features'!$A$2:$B$34,2,FALSE)</f>
        <v>#N/A</v>
      </c>
      <c r="AD401" s="4">
        <f>VLOOKUP(INT(U401),Depth!$A$2:$B$36,2,FALSE)</f>
        <v>0</v>
      </c>
      <c r="AE401" s="4" t="str">
        <f t="shared" si="42"/>
        <v>0</v>
      </c>
      <c r="AF401" s="4" t="e">
        <f>VLOOKUP(AE401,Days!$D$2:$E$199,2,FALSE)</f>
        <v>#N/A</v>
      </c>
      <c r="AG401" s="4">
        <f t="shared" si="43"/>
        <v>0</v>
      </c>
      <c r="AH401" s="4">
        <f t="shared" si="44"/>
        <v>0</v>
      </c>
      <c r="AI401" s="4">
        <f t="shared" si="45"/>
        <v>0</v>
      </c>
      <c r="AJ401" s="4">
        <f t="shared" si="46"/>
        <v>0</v>
      </c>
      <c r="AK401" s="4">
        <f t="shared" si="47"/>
        <v>0</v>
      </c>
      <c r="AL401" s="8">
        <f t="shared" si="48"/>
        <v>0</v>
      </c>
    </row>
    <row r="402" spans="1:38" x14ac:dyDescent="0.25">
      <c r="A402" s="5"/>
      <c r="B402" s="5"/>
      <c r="C402" s="5"/>
      <c r="D402" s="5"/>
      <c r="E402" s="5"/>
      <c r="F402" s="5"/>
      <c r="G402" s="5"/>
      <c r="H402" s="5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5"/>
      <c r="T402" s="5"/>
      <c r="U402" s="6"/>
      <c r="V402" s="6"/>
      <c r="W402" s="9" t="e">
        <f>VLOOKUP(F402,'Rental Loss'!$A$2:$D$34,4,FALSE)</f>
        <v>#N/A</v>
      </c>
      <c r="X402" s="4" t="e">
        <f>VLOOKUP(F402,'Percent Owner Occupied'!$A$2:$B$34,2,FALSE)</f>
        <v>#N/A</v>
      </c>
      <c r="Y402" s="4" t="e">
        <f>VLOOKUP(F402,'Rental Loss'!$A$2:$C$34,3,FALSE)</f>
        <v>#N/A</v>
      </c>
      <c r="Z402" s="4" t="e">
        <f>VLOOKUP(F402,'Wage and Capital Related Income'!$A$2:$C$34,3,FALSE)</f>
        <v>#N/A</v>
      </c>
      <c r="AA402" s="4" t="e">
        <f>VLOOKUP(F402,'Recapture Features'!$A$2:$D$34,4,FALSE)</f>
        <v>#N/A</v>
      </c>
      <c r="AB402" s="4" t="e">
        <f>VLOOKUP(F402,'Wage and Capital Related Income'!$A$2:$D$34,4,FALSE)</f>
        <v>#N/A</v>
      </c>
      <c r="AC402" s="4" t="e">
        <f>VLOOKUP(F402,'Recapture Features'!$A$2:$B$34,2,FALSE)</f>
        <v>#N/A</v>
      </c>
      <c r="AD402" s="4">
        <f>VLOOKUP(INT(U402),Depth!$A$2:$B$36,2,FALSE)</f>
        <v>0</v>
      </c>
      <c r="AE402" s="4" t="str">
        <f t="shared" si="42"/>
        <v>0</v>
      </c>
      <c r="AF402" s="4" t="e">
        <f>VLOOKUP(AE402,Days!$D$2:$E$199,2,FALSE)</f>
        <v>#N/A</v>
      </c>
      <c r="AG402" s="4">
        <f t="shared" si="43"/>
        <v>0</v>
      </c>
      <c r="AH402" s="4">
        <f t="shared" si="44"/>
        <v>0</v>
      </c>
      <c r="AI402" s="4">
        <f t="shared" si="45"/>
        <v>0</v>
      </c>
      <c r="AJ402" s="4">
        <f t="shared" si="46"/>
        <v>0</v>
      </c>
      <c r="AK402" s="4">
        <f t="shared" si="47"/>
        <v>0</v>
      </c>
      <c r="AL402" s="8">
        <f t="shared" si="48"/>
        <v>0</v>
      </c>
    </row>
    <row r="403" spans="1:38" x14ac:dyDescent="0.25">
      <c r="A403" s="5"/>
      <c r="B403" s="5"/>
      <c r="C403" s="5"/>
      <c r="D403" s="5"/>
      <c r="E403" s="5"/>
      <c r="F403" s="5"/>
      <c r="G403" s="5"/>
      <c r="H403" s="5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5"/>
      <c r="T403" s="5"/>
      <c r="U403" s="6"/>
      <c r="V403" s="6"/>
      <c r="W403" s="9" t="e">
        <f>VLOOKUP(F403,'Rental Loss'!$A$2:$D$34,4,FALSE)</f>
        <v>#N/A</v>
      </c>
      <c r="X403" s="4" t="e">
        <f>VLOOKUP(F403,'Percent Owner Occupied'!$A$2:$B$34,2,FALSE)</f>
        <v>#N/A</v>
      </c>
      <c r="Y403" s="4" t="e">
        <f>VLOOKUP(F403,'Rental Loss'!$A$2:$C$34,3,FALSE)</f>
        <v>#N/A</v>
      </c>
      <c r="Z403" s="4" t="e">
        <f>VLOOKUP(F403,'Wage and Capital Related Income'!$A$2:$C$34,3,FALSE)</f>
        <v>#N/A</v>
      </c>
      <c r="AA403" s="4" t="e">
        <f>VLOOKUP(F403,'Recapture Features'!$A$2:$D$34,4,FALSE)</f>
        <v>#N/A</v>
      </c>
      <c r="AB403" s="4" t="e">
        <f>VLOOKUP(F403,'Wage and Capital Related Income'!$A$2:$D$34,4,FALSE)</f>
        <v>#N/A</v>
      </c>
      <c r="AC403" s="4" t="e">
        <f>VLOOKUP(F403,'Recapture Features'!$A$2:$B$34,2,FALSE)</f>
        <v>#N/A</v>
      </c>
      <c r="AD403" s="4">
        <f>VLOOKUP(INT(U403),Depth!$A$2:$B$36,2,FALSE)</f>
        <v>0</v>
      </c>
      <c r="AE403" s="4" t="str">
        <f t="shared" si="42"/>
        <v>0</v>
      </c>
      <c r="AF403" s="4" t="e">
        <f>VLOOKUP(AE403,Days!$D$2:$E$199,2,FALSE)</f>
        <v>#N/A</v>
      </c>
      <c r="AG403" s="4">
        <f t="shared" si="43"/>
        <v>0</v>
      </c>
      <c r="AH403" s="4">
        <f t="shared" si="44"/>
        <v>0</v>
      </c>
      <c r="AI403" s="4">
        <f t="shared" si="45"/>
        <v>0</v>
      </c>
      <c r="AJ403" s="4">
        <f t="shared" si="46"/>
        <v>0</v>
      </c>
      <c r="AK403" s="4">
        <f t="shared" si="47"/>
        <v>0</v>
      </c>
      <c r="AL403" s="8">
        <f t="shared" si="48"/>
        <v>0</v>
      </c>
    </row>
    <row r="404" spans="1:38" x14ac:dyDescent="0.25">
      <c r="A404" s="5"/>
      <c r="B404" s="5"/>
      <c r="C404" s="5"/>
      <c r="D404" s="5"/>
      <c r="E404" s="5"/>
      <c r="F404" s="5"/>
      <c r="G404" s="5"/>
      <c r="H404" s="5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5"/>
      <c r="T404" s="5"/>
      <c r="U404" s="6"/>
      <c r="V404" s="6"/>
      <c r="W404" s="9" t="e">
        <f>VLOOKUP(F404,'Rental Loss'!$A$2:$D$34,4,FALSE)</f>
        <v>#N/A</v>
      </c>
      <c r="X404" s="4" t="e">
        <f>VLOOKUP(F404,'Percent Owner Occupied'!$A$2:$B$34,2,FALSE)</f>
        <v>#N/A</v>
      </c>
      <c r="Y404" s="4" t="e">
        <f>VLOOKUP(F404,'Rental Loss'!$A$2:$C$34,3,FALSE)</f>
        <v>#N/A</v>
      </c>
      <c r="Z404" s="4" t="e">
        <f>VLOOKUP(F404,'Wage and Capital Related Income'!$A$2:$C$34,3,FALSE)</f>
        <v>#N/A</v>
      </c>
      <c r="AA404" s="4" t="e">
        <f>VLOOKUP(F404,'Recapture Features'!$A$2:$D$34,4,FALSE)</f>
        <v>#N/A</v>
      </c>
      <c r="AB404" s="4" t="e">
        <f>VLOOKUP(F404,'Wage and Capital Related Income'!$A$2:$D$34,4,FALSE)</f>
        <v>#N/A</v>
      </c>
      <c r="AC404" s="4" t="e">
        <f>VLOOKUP(F404,'Recapture Features'!$A$2:$B$34,2,FALSE)</f>
        <v>#N/A</v>
      </c>
      <c r="AD404" s="4">
        <f>VLOOKUP(INT(U404),Depth!$A$2:$B$36,2,FALSE)</f>
        <v>0</v>
      </c>
      <c r="AE404" s="4" t="str">
        <f t="shared" si="42"/>
        <v>0</v>
      </c>
      <c r="AF404" s="4" t="e">
        <f>VLOOKUP(AE404,Days!$D$2:$E$199,2,FALSE)</f>
        <v>#N/A</v>
      </c>
      <c r="AG404" s="4">
        <f t="shared" si="43"/>
        <v>0</v>
      </c>
      <c r="AH404" s="4">
        <f t="shared" si="44"/>
        <v>0</v>
      </c>
      <c r="AI404" s="4">
        <f t="shared" si="45"/>
        <v>0</v>
      </c>
      <c r="AJ404" s="4">
        <f t="shared" si="46"/>
        <v>0</v>
      </c>
      <c r="AK404" s="4">
        <f t="shared" si="47"/>
        <v>0</v>
      </c>
      <c r="AL404" s="8">
        <f t="shared" si="48"/>
        <v>0</v>
      </c>
    </row>
    <row r="405" spans="1:38" x14ac:dyDescent="0.25">
      <c r="A405" s="5"/>
      <c r="B405" s="5"/>
      <c r="C405" s="5"/>
      <c r="D405" s="5"/>
      <c r="E405" s="5"/>
      <c r="F405" s="5"/>
      <c r="G405" s="5"/>
      <c r="H405" s="5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5"/>
      <c r="T405" s="5"/>
      <c r="U405" s="6"/>
      <c r="V405" s="6"/>
      <c r="W405" s="9" t="e">
        <f>VLOOKUP(F405,'Rental Loss'!$A$2:$D$34,4,FALSE)</f>
        <v>#N/A</v>
      </c>
      <c r="X405" s="4" t="e">
        <f>VLOOKUP(F405,'Percent Owner Occupied'!$A$2:$B$34,2,FALSE)</f>
        <v>#N/A</v>
      </c>
      <c r="Y405" s="4" t="e">
        <f>VLOOKUP(F405,'Rental Loss'!$A$2:$C$34,3,FALSE)</f>
        <v>#N/A</v>
      </c>
      <c r="Z405" s="4" t="e">
        <f>VLOOKUP(F405,'Wage and Capital Related Income'!$A$2:$C$34,3,FALSE)</f>
        <v>#N/A</v>
      </c>
      <c r="AA405" s="4" t="e">
        <f>VLOOKUP(F405,'Recapture Features'!$A$2:$D$34,4,FALSE)</f>
        <v>#N/A</v>
      </c>
      <c r="AB405" s="4" t="e">
        <f>VLOOKUP(F405,'Wage and Capital Related Income'!$A$2:$D$34,4,FALSE)</f>
        <v>#N/A</v>
      </c>
      <c r="AC405" s="4" t="e">
        <f>VLOOKUP(F405,'Recapture Features'!$A$2:$B$34,2,FALSE)</f>
        <v>#N/A</v>
      </c>
      <c r="AD405" s="4">
        <f>VLOOKUP(INT(U405),Depth!$A$2:$B$36,2,FALSE)</f>
        <v>0</v>
      </c>
      <c r="AE405" s="4" t="str">
        <f t="shared" si="42"/>
        <v>0</v>
      </c>
      <c r="AF405" s="4" t="e">
        <f>VLOOKUP(AE405,Days!$D$2:$E$199,2,FALSE)</f>
        <v>#N/A</v>
      </c>
      <c r="AG405" s="4">
        <f t="shared" si="43"/>
        <v>0</v>
      </c>
      <c r="AH405" s="4">
        <f t="shared" si="44"/>
        <v>0</v>
      </c>
      <c r="AI405" s="4">
        <f t="shared" si="45"/>
        <v>0</v>
      </c>
      <c r="AJ405" s="4">
        <f t="shared" si="46"/>
        <v>0</v>
      </c>
      <c r="AK405" s="4">
        <f t="shared" si="47"/>
        <v>0</v>
      </c>
      <c r="AL405" s="8">
        <f t="shared" si="48"/>
        <v>0</v>
      </c>
    </row>
    <row r="406" spans="1:38" x14ac:dyDescent="0.25">
      <c r="A406" s="5"/>
      <c r="B406" s="5"/>
      <c r="C406" s="5"/>
      <c r="D406" s="5"/>
      <c r="E406" s="5"/>
      <c r="F406" s="5"/>
      <c r="G406" s="5"/>
      <c r="H406" s="5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5"/>
      <c r="T406" s="5"/>
      <c r="U406" s="6"/>
      <c r="V406" s="6"/>
      <c r="W406" s="9" t="e">
        <f>VLOOKUP(F406,'Rental Loss'!$A$2:$D$34,4,FALSE)</f>
        <v>#N/A</v>
      </c>
      <c r="X406" s="4" t="e">
        <f>VLOOKUP(F406,'Percent Owner Occupied'!$A$2:$B$34,2,FALSE)</f>
        <v>#N/A</v>
      </c>
      <c r="Y406" s="4" t="e">
        <f>VLOOKUP(F406,'Rental Loss'!$A$2:$C$34,3,FALSE)</f>
        <v>#N/A</v>
      </c>
      <c r="Z406" s="4" t="e">
        <f>VLOOKUP(F406,'Wage and Capital Related Income'!$A$2:$C$34,3,FALSE)</f>
        <v>#N/A</v>
      </c>
      <c r="AA406" s="4" t="e">
        <f>VLOOKUP(F406,'Recapture Features'!$A$2:$D$34,4,FALSE)</f>
        <v>#N/A</v>
      </c>
      <c r="AB406" s="4" t="e">
        <f>VLOOKUP(F406,'Wage and Capital Related Income'!$A$2:$D$34,4,FALSE)</f>
        <v>#N/A</v>
      </c>
      <c r="AC406" s="4" t="e">
        <f>VLOOKUP(F406,'Recapture Features'!$A$2:$B$34,2,FALSE)</f>
        <v>#N/A</v>
      </c>
      <c r="AD406" s="4">
        <f>VLOOKUP(INT(U406),Depth!$A$2:$B$36,2,FALSE)</f>
        <v>0</v>
      </c>
      <c r="AE406" s="4" t="str">
        <f t="shared" si="42"/>
        <v>0</v>
      </c>
      <c r="AF406" s="4" t="e">
        <f>VLOOKUP(AE406,Days!$D$2:$E$199,2,FALSE)</f>
        <v>#N/A</v>
      </c>
      <c r="AG406" s="4">
        <f t="shared" si="43"/>
        <v>0</v>
      </c>
      <c r="AH406" s="4">
        <f t="shared" si="44"/>
        <v>0</v>
      </c>
      <c r="AI406" s="4">
        <f t="shared" si="45"/>
        <v>0</v>
      </c>
      <c r="AJ406" s="4">
        <f t="shared" si="46"/>
        <v>0</v>
      </c>
      <c r="AK406" s="4">
        <f t="shared" si="47"/>
        <v>0</v>
      </c>
      <c r="AL406" s="8">
        <f t="shared" si="48"/>
        <v>0</v>
      </c>
    </row>
    <row r="407" spans="1:38" x14ac:dyDescent="0.25">
      <c r="A407" s="5"/>
      <c r="B407" s="5"/>
      <c r="C407" s="5"/>
      <c r="D407" s="5"/>
      <c r="E407" s="5"/>
      <c r="F407" s="5"/>
      <c r="G407" s="5"/>
      <c r="H407" s="5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5"/>
      <c r="T407" s="5"/>
      <c r="U407" s="6"/>
      <c r="V407" s="6"/>
      <c r="W407" s="9" t="e">
        <f>VLOOKUP(F407,'Rental Loss'!$A$2:$D$34,4,FALSE)</f>
        <v>#N/A</v>
      </c>
      <c r="X407" s="4" t="e">
        <f>VLOOKUP(F407,'Percent Owner Occupied'!$A$2:$B$34,2,FALSE)</f>
        <v>#N/A</v>
      </c>
      <c r="Y407" s="4" t="e">
        <f>VLOOKUP(F407,'Rental Loss'!$A$2:$C$34,3,FALSE)</f>
        <v>#N/A</v>
      </c>
      <c r="Z407" s="4" t="e">
        <f>VLOOKUP(F407,'Wage and Capital Related Income'!$A$2:$C$34,3,FALSE)</f>
        <v>#N/A</v>
      </c>
      <c r="AA407" s="4" t="e">
        <f>VLOOKUP(F407,'Recapture Features'!$A$2:$D$34,4,FALSE)</f>
        <v>#N/A</v>
      </c>
      <c r="AB407" s="4" t="e">
        <f>VLOOKUP(F407,'Wage and Capital Related Income'!$A$2:$D$34,4,FALSE)</f>
        <v>#N/A</v>
      </c>
      <c r="AC407" s="4" t="e">
        <f>VLOOKUP(F407,'Recapture Features'!$A$2:$B$34,2,FALSE)</f>
        <v>#N/A</v>
      </c>
      <c r="AD407" s="4">
        <f>VLOOKUP(INT(U407),Depth!$A$2:$B$36,2,FALSE)</f>
        <v>0</v>
      </c>
      <c r="AE407" s="4" t="str">
        <f t="shared" si="42"/>
        <v>0</v>
      </c>
      <c r="AF407" s="4" t="e">
        <f>VLOOKUP(AE407,Days!$D$2:$E$199,2,FALSE)</f>
        <v>#N/A</v>
      </c>
      <c r="AG407" s="4">
        <f t="shared" si="43"/>
        <v>0</v>
      </c>
      <c r="AH407" s="4">
        <f t="shared" si="44"/>
        <v>0</v>
      </c>
      <c r="AI407" s="4">
        <f t="shared" si="45"/>
        <v>0</v>
      </c>
      <c r="AJ407" s="4">
        <f t="shared" si="46"/>
        <v>0</v>
      </c>
      <c r="AK407" s="4">
        <f t="shared" si="47"/>
        <v>0</v>
      </c>
      <c r="AL407" s="8">
        <f t="shared" si="48"/>
        <v>0</v>
      </c>
    </row>
    <row r="408" spans="1:38" x14ac:dyDescent="0.25">
      <c r="A408" s="5"/>
      <c r="B408" s="5"/>
      <c r="C408" s="5"/>
      <c r="D408" s="5"/>
      <c r="E408" s="5"/>
      <c r="F408" s="5"/>
      <c r="G408" s="5"/>
      <c r="H408" s="5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5"/>
      <c r="T408" s="5"/>
      <c r="U408" s="6"/>
      <c r="V408" s="6"/>
      <c r="W408" s="9" t="e">
        <f>VLOOKUP(F408,'Rental Loss'!$A$2:$D$34,4,FALSE)</f>
        <v>#N/A</v>
      </c>
      <c r="X408" s="4" t="e">
        <f>VLOOKUP(F408,'Percent Owner Occupied'!$A$2:$B$34,2,FALSE)</f>
        <v>#N/A</v>
      </c>
      <c r="Y408" s="4" t="e">
        <f>VLOOKUP(F408,'Rental Loss'!$A$2:$C$34,3,FALSE)</f>
        <v>#N/A</v>
      </c>
      <c r="Z408" s="4" t="e">
        <f>VLOOKUP(F408,'Wage and Capital Related Income'!$A$2:$C$34,3,FALSE)</f>
        <v>#N/A</v>
      </c>
      <c r="AA408" s="4" t="e">
        <f>VLOOKUP(F408,'Recapture Features'!$A$2:$D$34,4,FALSE)</f>
        <v>#N/A</v>
      </c>
      <c r="AB408" s="4" t="e">
        <f>VLOOKUP(F408,'Wage and Capital Related Income'!$A$2:$D$34,4,FALSE)</f>
        <v>#N/A</v>
      </c>
      <c r="AC408" s="4" t="e">
        <f>VLOOKUP(F408,'Recapture Features'!$A$2:$B$34,2,FALSE)</f>
        <v>#N/A</v>
      </c>
      <c r="AD408" s="4">
        <f>VLOOKUP(INT(U408),Depth!$A$2:$B$36,2,FALSE)</f>
        <v>0</v>
      </c>
      <c r="AE408" s="4" t="str">
        <f t="shared" si="42"/>
        <v>0</v>
      </c>
      <c r="AF408" s="4" t="e">
        <f>VLOOKUP(AE408,Days!$D$2:$E$199,2,FALSE)</f>
        <v>#N/A</v>
      </c>
      <c r="AG408" s="4">
        <f t="shared" si="43"/>
        <v>0</v>
      </c>
      <c r="AH408" s="4">
        <f t="shared" si="44"/>
        <v>0</v>
      </c>
      <c r="AI408" s="4">
        <f t="shared" si="45"/>
        <v>0</v>
      </c>
      <c r="AJ408" s="4">
        <f t="shared" si="46"/>
        <v>0</v>
      </c>
      <c r="AK408" s="4">
        <f t="shared" si="47"/>
        <v>0</v>
      </c>
      <c r="AL408" s="8">
        <f t="shared" si="48"/>
        <v>0</v>
      </c>
    </row>
    <row r="409" spans="1:38" x14ac:dyDescent="0.25">
      <c r="A409" s="5"/>
      <c r="B409" s="5"/>
      <c r="C409" s="5"/>
      <c r="D409" s="5"/>
      <c r="E409" s="5"/>
      <c r="F409" s="5"/>
      <c r="G409" s="5"/>
      <c r="H409" s="5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5"/>
      <c r="T409" s="5"/>
      <c r="U409" s="6"/>
      <c r="V409" s="6"/>
      <c r="W409" s="9" t="e">
        <f>VLOOKUP(F409,'Rental Loss'!$A$2:$D$34,4,FALSE)</f>
        <v>#N/A</v>
      </c>
      <c r="X409" s="4" t="e">
        <f>VLOOKUP(F409,'Percent Owner Occupied'!$A$2:$B$34,2,FALSE)</f>
        <v>#N/A</v>
      </c>
      <c r="Y409" s="4" t="e">
        <f>VLOOKUP(F409,'Rental Loss'!$A$2:$C$34,3,FALSE)</f>
        <v>#N/A</v>
      </c>
      <c r="Z409" s="4" t="e">
        <f>VLOOKUP(F409,'Wage and Capital Related Income'!$A$2:$C$34,3,FALSE)</f>
        <v>#N/A</v>
      </c>
      <c r="AA409" s="4" t="e">
        <f>VLOOKUP(F409,'Recapture Features'!$A$2:$D$34,4,FALSE)</f>
        <v>#N/A</v>
      </c>
      <c r="AB409" s="4" t="e">
        <f>VLOOKUP(F409,'Wage and Capital Related Income'!$A$2:$D$34,4,FALSE)</f>
        <v>#N/A</v>
      </c>
      <c r="AC409" s="4" t="e">
        <f>VLOOKUP(F409,'Recapture Features'!$A$2:$B$34,2,FALSE)</f>
        <v>#N/A</v>
      </c>
      <c r="AD409" s="4">
        <f>VLOOKUP(INT(U409),Depth!$A$2:$B$36,2,FALSE)</f>
        <v>0</v>
      </c>
      <c r="AE409" s="4" t="str">
        <f t="shared" si="42"/>
        <v>0</v>
      </c>
      <c r="AF409" s="4" t="e">
        <f>VLOOKUP(AE409,Days!$D$2:$E$199,2,FALSE)</f>
        <v>#N/A</v>
      </c>
      <c r="AG409" s="4">
        <f t="shared" si="43"/>
        <v>0</v>
      </c>
      <c r="AH409" s="4">
        <f t="shared" si="44"/>
        <v>0</v>
      </c>
      <c r="AI409" s="4">
        <f t="shared" si="45"/>
        <v>0</v>
      </c>
      <c r="AJ409" s="4">
        <f t="shared" si="46"/>
        <v>0</v>
      </c>
      <c r="AK409" s="4">
        <f t="shared" si="47"/>
        <v>0</v>
      </c>
      <c r="AL409" s="8">
        <f t="shared" si="48"/>
        <v>0</v>
      </c>
    </row>
    <row r="410" spans="1:38" x14ac:dyDescent="0.25">
      <c r="A410" s="5"/>
      <c r="B410" s="5"/>
      <c r="C410" s="5"/>
      <c r="D410" s="5"/>
      <c r="E410" s="5"/>
      <c r="F410" s="5"/>
      <c r="G410" s="5"/>
      <c r="H410" s="5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5"/>
      <c r="T410" s="5"/>
      <c r="U410" s="6"/>
      <c r="V410" s="6"/>
      <c r="W410" s="9" t="e">
        <f>VLOOKUP(F410,'Rental Loss'!$A$2:$D$34,4,FALSE)</f>
        <v>#N/A</v>
      </c>
      <c r="X410" s="4" t="e">
        <f>VLOOKUP(F410,'Percent Owner Occupied'!$A$2:$B$34,2,FALSE)</f>
        <v>#N/A</v>
      </c>
      <c r="Y410" s="4" t="e">
        <f>VLOOKUP(F410,'Rental Loss'!$A$2:$C$34,3,FALSE)</f>
        <v>#N/A</v>
      </c>
      <c r="Z410" s="4" t="e">
        <f>VLOOKUP(F410,'Wage and Capital Related Income'!$A$2:$C$34,3,FALSE)</f>
        <v>#N/A</v>
      </c>
      <c r="AA410" s="4" t="e">
        <f>VLOOKUP(F410,'Recapture Features'!$A$2:$D$34,4,FALSE)</f>
        <v>#N/A</v>
      </c>
      <c r="AB410" s="4" t="e">
        <f>VLOOKUP(F410,'Wage and Capital Related Income'!$A$2:$D$34,4,FALSE)</f>
        <v>#N/A</v>
      </c>
      <c r="AC410" s="4" t="e">
        <f>VLOOKUP(F410,'Recapture Features'!$A$2:$B$34,2,FALSE)</f>
        <v>#N/A</v>
      </c>
      <c r="AD410" s="4">
        <f>VLOOKUP(INT(U410),Depth!$A$2:$B$36,2,FALSE)</f>
        <v>0</v>
      </c>
      <c r="AE410" s="4" t="str">
        <f t="shared" si="42"/>
        <v>0</v>
      </c>
      <c r="AF410" s="4" t="e">
        <f>VLOOKUP(AE410,Days!$D$2:$E$199,2,FALSE)</f>
        <v>#N/A</v>
      </c>
      <c r="AG410" s="4">
        <f t="shared" si="43"/>
        <v>0</v>
      </c>
      <c r="AH410" s="4">
        <f t="shared" si="44"/>
        <v>0</v>
      </c>
      <c r="AI410" s="4">
        <f t="shared" si="45"/>
        <v>0</v>
      </c>
      <c r="AJ410" s="4">
        <f t="shared" si="46"/>
        <v>0</v>
      </c>
      <c r="AK410" s="4">
        <f t="shared" si="47"/>
        <v>0</v>
      </c>
      <c r="AL410" s="8">
        <f t="shared" si="48"/>
        <v>0</v>
      </c>
    </row>
    <row r="411" spans="1:38" x14ac:dyDescent="0.25">
      <c r="A411" s="5"/>
      <c r="B411" s="5"/>
      <c r="C411" s="5"/>
      <c r="D411" s="5"/>
      <c r="E411" s="5"/>
      <c r="F411" s="5"/>
      <c r="G411" s="5"/>
      <c r="H411" s="5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5"/>
      <c r="T411" s="5"/>
      <c r="U411" s="6"/>
      <c r="V411" s="6"/>
      <c r="W411" s="9" t="e">
        <f>VLOOKUP(F411,'Rental Loss'!$A$2:$D$34,4,FALSE)</f>
        <v>#N/A</v>
      </c>
      <c r="X411" s="4" t="e">
        <f>VLOOKUP(F411,'Percent Owner Occupied'!$A$2:$B$34,2,FALSE)</f>
        <v>#N/A</v>
      </c>
      <c r="Y411" s="4" t="e">
        <f>VLOOKUP(F411,'Rental Loss'!$A$2:$C$34,3,FALSE)</f>
        <v>#N/A</v>
      </c>
      <c r="Z411" s="4" t="e">
        <f>VLOOKUP(F411,'Wage and Capital Related Income'!$A$2:$C$34,3,FALSE)</f>
        <v>#N/A</v>
      </c>
      <c r="AA411" s="4" t="e">
        <f>VLOOKUP(F411,'Recapture Features'!$A$2:$D$34,4,FALSE)</f>
        <v>#N/A</v>
      </c>
      <c r="AB411" s="4" t="e">
        <f>VLOOKUP(F411,'Wage and Capital Related Income'!$A$2:$D$34,4,FALSE)</f>
        <v>#N/A</v>
      </c>
      <c r="AC411" s="4" t="e">
        <f>VLOOKUP(F411,'Recapture Features'!$A$2:$B$34,2,FALSE)</f>
        <v>#N/A</v>
      </c>
      <c r="AD411" s="4">
        <f>VLOOKUP(INT(U411),Depth!$A$2:$B$36,2,FALSE)</f>
        <v>0</v>
      </c>
      <c r="AE411" s="4" t="str">
        <f t="shared" si="42"/>
        <v>0</v>
      </c>
      <c r="AF411" s="4" t="e">
        <f>VLOOKUP(AE411,Days!$D$2:$E$199,2,FALSE)</f>
        <v>#N/A</v>
      </c>
      <c r="AG411" s="4">
        <f t="shared" si="43"/>
        <v>0</v>
      </c>
      <c r="AH411" s="4">
        <f t="shared" si="44"/>
        <v>0</v>
      </c>
      <c r="AI411" s="4">
        <f t="shared" si="45"/>
        <v>0</v>
      </c>
      <c r="AJ411" s="4">
        <f t="shared" si="46"/>
        <v>0</v>
      </c>
      <c r="AK411" s="4">
        <f t="shared" si="47"/>
        <v>0</v>
      </c>
      <c r="AL411" s="8">
        <f t="shared" si="48"/>
        <v>0</v>
      </c>
    </row>
    <row r="412" spans="1:38" x14ac:dyDescent="0.25">
      <c r="A412" s="5"/>
      <c r="B412" s="5"/>
      <c r="C412" s="5"/>
      <c r="D412" s="5"/>
      <c r="E412" s="5"/>
      <c r="F412" s="5"/>
      <c r="G412" s="5"/>
      <c r="H412" s="5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5"/>
      <c r="T412" s="5"/>
      <c r="U412" s="6"/>
      <c r="V412" s="6"/>
      <c r="W412" s="9" t="e">
        <f>VLOOKUP(F412,'Rental Loss'!$A$2:$D$34,4,FALSE)</f>
        <v>#N/A</v>
      </c>
      <c r="X412" s="4" t="e">
        <f>VLOOKUP(F412,'Percent Owner Occupied'!$A$2:$B$34,2,FALSE)</f>
        <v>#N/A</v>
      </c>
      <c r="Y412" s="4" t="e">
        <f>VLOOKUP(F412,'Rental Loss'!$A$2:$C$34,3,FALSE)</f>
        <v>#N/A</v>
      </c>
      <c r="Z412" s="4" t="e">
        <f>VLOOKUP(F412,'Wage and Capital Related Income'!$A$2:$C$34,3,FALSE)</f>
        <v>#N/A</v>
      </c>
      <c r="AA412" s="4" t="e">
        <f>VLOOKUP(F412,'Recapture Features'!$A$2:$D$34,4,FALSE)</f>
        <v>#N/A</v>
      </c>
      <c r="AB412" s="4" t="e">
        <f>VLOOKUP(F412,'Wage and Capital Related Income'!$A$2:$D$34,4,FALSE)</f>
        <v>#N/A</v>
      </c>
      <c r="AC412" s="4" t="e">
        <f>VLOOKUP(F412,'Recapture Features'!$A$2:$B$34,2,FALSE)</f>
        <v>#N/A</v>
      </c>
      <c r="AD412" s="4">
        <f>VLOOKUP(INT(U412),Depth!$A$2:$B$36,2,FALSE)</f>
        <v>0</v>
      </c>
      <c r="AE412" s="4" t="str">
        <f t="shared" si="42"/>
        <v>0</v>
      </c>
      <c r="AF412" s="4" t="e">
        <f>VLOOKUP(AE412,Days!$D$2:$E$199,2,FALSE)</f>
        <v>#N/A</v>
      </c>
      <c r="AG412" s="4">
        <f t="shared" si="43"/>
        <v>0</v>
      </c>
      <c r="AH412" s="4">
        <f t="shared" si="44"/>
        <v>0</v>
      </c>
      <c r="AI412" s="4">
        <f t="shared" si="45"/>
        <v>0</v>
      </c>
      <c r="AJ412" s="4">
        <f t="shared" si="46"/>
        <v>0</v>
      </c>
      <c r="AK412" s="4">
        <f t="shared" si="47"/>
        <v>0</v>
      </c>
      <c r="AL412" s="8">
        <f t="shared" si="48"/>
        <v>0</v>
      </c>
    </row>
    <row r="413" spans="1:38" x14ac:dyDescent="0.25">
      <c r="A413" s="5"/>
      <c r="B413" s="5"/>
      <c r="C413" s="5"/>
      <c r="D413" s="5"/>
      <c r="E413" s="5"/>
      <c r="F413" s="5"/>
      <c r="G413" s="5"/>
      <c r="H413" s="5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5"/>
      <c r="T413" s="5"/>
      <c r="U413" s="6"/>
      <c r="V413" s="6"/>
      <c r="W413" s="9" t="e">
        <f>VLOOKUP(F413,'Rental Loss'!$A$2:$D$34,4,FALSE)</f>
        <v>#N/A</v>
      </c>
      <c r="X413" s="4" t="e">
        <f>VLOOKUP(F413,'Percent Owner Occupied'!$A$2:$B$34,2,FALSE)</f>
        <v>#N/A</v>
      </c>
      <c r="Y413" s="4" t="e">
        <f>VLOOKUP(F413,'Rental Loss'!$A$2:$C$34,3,FALSE)</f>
        <v>#N/A</v>
      </c>
      <c r="Z413" s="4" t="e">
        <f>VLOOKUP(F413,'Wage and Capital Related Income'!$A$2:$C$34,3,FALSE)</f>
        <v>#N/A</v>
      </c>
      <c r="AA413" s="4" t="e">
        <f>VLOOKUP(F413,'Recapture Features'!$A$2:$D$34,4,FALSE)</f>
        <v>#N/A</v>
      </c>
      <c r="AB413" s="4" t="e">
        <f>VLOOKUP(F413,'Wage and Capital Related Income'!$A$2:$D$34,4,FALSE)</f>
        <v>#N/A</v>
      </c>
      <c r="AC413" s="4" t="e">
        <f>VLOOKUP(F413,'Recapture Features'!$A$2:$B$34,2,FALSE)</f>
        <v>#N/A</v>
      </c>
      <c r="AD413" s="4">
        <f>VLOOKUP(INT(U413),Depth!$A$2:$B$36,2,FALSE)</f>
        <v>0</v>
      </c>
      <c r="AE413" s="4" t="str">
        <f t="shared" si="42"/>
        <v>0</v>
      </c>
      <c r="AF413" s="4" t="e">
        <f>VLOOKUP(AE413,Days!$D$2:$E$199,2,FALSE)</f>
        <v>#N/A</v>
      </c>
      <c r="AG413" s="4">
        <f t="shared" si="43"/>
        <v>0</v>
      </c>
      <c r="AH413" s="4">
        <f t="shared" si="44"/>
        <v>0</v>
      </c>
      <c r="AI413" s="4">
        <f t="shared" si="45"/>
        <v>0</v>
      </c>
      <c r="AJ413" s="4">
        <f t="shared" si="46"/>
        <v>0</v>
      </c>
      <c r="AK413" s="4">
        <f t="shared" si="47"/>
        <v>0</v>
      </c>
      <c r="AL413" s="8">
        <f t="shared" si="48"/>
        <v>0</v>
      </c>
    </row>
    <row r="414" spans="1:38" x14ac:dyDescent="0.25">
      <c r="A414" s="5"/>
      <c r="B414" s="5"/>
      <c r="C414" s="5"/>
      <c r="D414" s="5"/>
      <c r="E414" s="5"/>
      <c r="F414" s="5"/>
      <c r="G414" s="5"/>
      <c r="H414" s="5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5"/>
      <c r="T414" s="5"/>
      <c r="U414" s="6"/>
      <c r="V414" s="6"/>
      <c r="W414" s="9" t="e">
        <f>VLOOKUP(F414,'Rental Loss'!$A$2:$D$34,4,FALSE)</f>
        <v>#N/A</v>
      </c>
      <c r="X414" s="4" t="e">
        <f>VLOOKUP(F414,'Percent Owner Occupied'!$A$2:$B$34,2,FALSE)</f>
        <v>#N/A</v>
      </c>
      <c r="Y414" s="4" t="e">
        <f>VLOOKUP(F414,'Rental Loss'!$A$2:$C$34,3,FALSE)</f>
        <v>#N/A</v>
      </c>
      <c r="Z414" s="4" t="e">
        <f>VLOOKUP(F414,'Wage and Capital Related Income'!$A$2:$C$34,3,FALSE)</f>
        <v>#N/A</v>
      </c>
      <c r="AA414" s="4" t="e">
        <f>VLOOKUP(F414,'Recapture Features'!$A$2:$D$34,4,FALSE)</f>
        <v>#N/A</v>
      </c>
      <c r="AB414" s="4" t="e">
        <f>VLOOKUP(F414,'Wage and Capital Related Income'!$A$2:$D$34,4,FALSE)</f>
        <v>#N/A</v>
      </c>
      <c r="AC414" s="4" t="e">
        <f>VLOOKUP(F414,'Recapture Features'!$A$2:$B$34,2,FALSE)</f>
        <v>#N/A</v>
      </c>
      <c r="AD414" s="4">
        <f>VLOOKUP(INT(U414),Depth!$A$2:$B$36,2,FALSE)</f>
        <v>0</v>
      </c>
      <c r="AE414" s="4" t="str">
        <f t="shared" si="42"/>
        <v>0</v>
      </c>
      <c r="AF414" s="4" t="e">
        <f>VLOOKUP(AE414,Days!$D$2:$E$199,2,FALSE)</f>
        <v>#N/A</v>
      </c>
      <c r="AG414" s="4">
        <f t="shared" si="43"/>
        <v>0</v>
      </c>
      <c r="AH414" s="4">
        <f t="shared" si="44"/>
        <v>0</v>
      </c>
      <c r="AI414" s="4">
        <f t="shared" si="45"/>
        <v>0</v>
      </c>
      <c r="AJ414" s="4">
        <f t="shared" si="46"/>
        <v>0</v>
      </c>
      <c r="AK414" s="4">
        <f t="shared" si="47"/>
        <v>0</v>
      </c>
      <c r="AL414" s="8">
        <f t="shared" si="48"/>
        <v>0</v>
      </c>
    </row>
    <row r="415" spans="1:38" x14ac:dyDescent="0.25">
      <c r="A415" s="5"/>
      <c r="B415" s="5"/>
      <c r="C415" s="5"/>
      <c r="D415" s="5"/>
      <c r="E415" s="5"/>
      <c r="F415" s="5"/>
      <c r="G415" s="5"/>
      <c r="H415" s="5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5"/>
      <c r="T415" s="5"/>
      <c r="U415" s="6"/>
      <c r="V415" s="6"/>
      <c r="W415" s="9" t="e">
        <f>VLOOKUP(F415,'Rental Loss'!$A$2:$D$34,4,FALSE)</f>
        <v>#N/A</v>
      </c>
      <c r="X415" s="4" t="e">
        <f>VLOOKUP(F415,'Percent Owner Occupied'!$A$2:$B$34,2,FALSE)</f>
        <v>#N/A</v>
      </c>
      <c r="Y415" s="4" t="e">
        <f>VLOOKUP(F415,'Rental Loss'!$A$2:$C$34,3,FALSE)</f>
        <v>#N/A</v>
      </c>
      <c r="Z415" s="4" t="e">
        <f>VLOOKUP(F415,'Wage and Capital Related Income'!$A$2:$C$34,3,FALSE)</f>
        <v>#N/A</v>
      </c>
      <c r="AA415" s="4" t="e">
        <f>VLOOKUP(F415,'Recapture Features'!$A$2:$D$34,4,FALSE)</f>
        <v>#N/A</v>
      </c>
      <c r="AB415" s="4" t="e">
        <f>VLOOKUP(F415,'Wage and Capital Related Income'!$A$2:$D$34,4,FALSE)</f>
        <v>#N/A</v>
      </c>
      <c r="AC415" s="4" t="e">
        <f>VLOOKUP(F415,'Recapture Features'!$A$2:$B$34,2,FALSE)</f>
        <v>#N/A</v>
      </c>
      <c r="AD415" s="4">
        <f>VLOOKUP(INT(U415),Depth!$A$2:$B$36,2,FALSE)</f>
        <v>0</v>
      </c>
      <c r="AE415" s="4" t="str">
        <f t="shared" si="42"/>
        <v>0</v>
      </c>
      <c r="AF415" s="4" t="e">
        <f>VLOOKUP(AE415,Days!$D$2:$E$199,2,FALSE)</f>
        <v>#N/A</v>
      </c>
      <c r="AG415" s="4">
        <f t="shared" si="43"/>
        <v>0</v>
      </c>
      <c r="AH415" s="4">
        <f t="shared" si="44"/>
        <v>0</v>
      </c>
      <c r="AI415" s="4">
        <f t="shared" si="45"/>
        <v>0</v>
      </c>
      <c r="AJ415" s="4">
        <f t="shared" si="46"/>
        <v>0</v>
      </c>
      <c r="AK415" s="4">
        <f t="shared" si="47"/>
        <v>0</v>
      </c>
      <c r="AL415" s="8">
        <f t="shared" si="48"/>
        <v>0</v>
      </c>
    </row>
    <row r="416" spans="1:38" x14ac:dyDescent="0.25">
      <c r="A416" s="5"/>
      <c r="B416" s="5"/>
      <c r="C416" s="5"/>
      <c r="D416" s="5"/>
      <c r="E416" s="5"/>
      <c r="F416" s="5"/>
      <c r="G416" s="5"/>
      <c r="H416" s="5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5"/>
      <c r="T416" s="5"/>
      <c r="U416" s="6"/>
      <c r="V416" s="6"/>
      <c r="W416" s="9" t="e">
        <f>VLOOKUP(F416,'Rental Loss'!$A$2:$D$34,4,FALSE)</f>
        <v>#N/A</v>
      </c>
      <c r="X416" s="4" t="e">
        <f>VLOOKUP(F416,'Percent Owner Occupied'!$A$2:$B$34,2,FALSE)</f>
        <v>#N/A</v>
      </c>
      <c r="Y416" s="4" t="e">
        <f>VLOOKUP(F416,'Rental Loss'!$A$2:$C$34,3,FALSE)</f>
        <v>#N/A</v>
      </c>
      <c r="Z416" s="4" t="e">
        <f>VLOOKUP(F416,'Wage and Capital Related Income'!$A$2:$C$34,3,FALSE)</f>
        <v>#N/A</v>
      </c>
      <c r="AA416" s="4" t="e">
        <f>VLOOKUP(F416,'Recapture Features'!$A$2:$D$34,4,FALSE)</f>
        <v>#N/A</v>
      </c>
      <c r="AB416" s="4" t="e">
        <f>VLOOKUP(F416,'Wage and Capital Related Income'!$A$2:$D$34,4,FALSE)</f>
        <v>#N/A</v>
      </c>
      <c r="AC416" s="4" t="e">
        <f>VLOOKUP(F416,'Recapture Features'!$A$2:$B$34,2,FALSE)</f>
        <v>#N/A</v>
      </c>
      <c r="AD416" s="4">
        <f>VLOOKUP(INT(U416),Depth!$A$2:$B$36,2,FALSE)</f>
        <v>0</v>
      </c>
      <c r="AE416" s="4" t="str">
        <f t="shared" si="42"/>
        <v>0</v>
      </c>
      <c r="AF416" s="4" t="e">
        <f>VLOOKUP(AE416,Days!$D$2:$E$199,2,FALSE)</f>
        <v>#N/A</v>
      </c>
      <c r="AG416" s="4">
        <f t="shared" si="43"/>
        <v>0</v>
      </c>
      <c r="AH416" s="4">
        <f t="shared" si="44"/>
        <v>0</v>
      </c>
      <c r="AI416" s="4">
        <f t="shared" si="45"/>
        <v>0</v>
      </c>
      <c r="AJ416" s="4">
        <f t="shared" si="46"/>
        <v>0</v>
      </c>
      <c r="AK416" s="4">
        <f t="shared" si="47"/>
        <v>0</v>
      </c>
      <c r="AL416" s="8">
        <f t="shared" si="48"/>
        <v>0</v>
      </c>
    </row>
    <row r="417" spans="1:38" x14ac:dyDescent="0.25">
      <c r="A417" s="5"/>
      <c r="B417" s="5"/>
      <c r="C417" s="5"/>
      <c r="D417" s="5"/>
      <c r="E417" s="5"/>
      <c r="F417" s="5"/>
      <c r="G417" s="5"/>
      <c r="H417" s="5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5"/>
      <c r="T417" s="5"/>
      <c r="U417" s="6"/>
      <c r="V417" s="6"/>
      <c r="W417" s="9" t="e">
        <f>VLOOKUP(F417,'Rental Loss'!$A$2:$D$34,4,FALSE)</f>
        <v>#N/A</v>
      </c>
      <c r="X417" s="4" t="e">
        <f>VLOOKUP(F417,'Percent Owner Occupied'!$A$2:$B$34,2,FALSE)</f>
        <v>#N/A</v>
      </c>
      <c r="Y417" s="4" t="e">
        <f>VLOOKUP(F417,'Rental Loss'!$A$2:$C$34,3,FALSE)</f>
        <v>#N/A</v>
      </c>
      <c r="Z417" s="4" t="e">
        <f>VLOOKUP(F417,'Wage and Capital Related Income'!$A$2:$C$34,3,FALSE)</f>
        <v>#N/A</v>
      </c>
      <c r="AA417" s="4" t="e">
        <f>VLOOKUP(F417,'Recapture Features'!$A$2:$D$34,4,FALSE)</f>
        <v>#N/A</v>
      </c>
      <c r="AB417" s="4" t="e">
        <f>VLOOKUP(F417,'Wage and Capital Related Income'!$A$2:$D$34,4,FALSE)</f>
        <v>#N/A</v>
      </c>
      <c r="AC417" s="4" t="e">
        <f>VLOOKUP(F417,'Recapture Features'!$A$2:$B$34,2,FALSE)</f>
        <v>#N/A</v>
      </c>
      <c r="AD417" s="4">
        <f>VLOOKUP(INT(U417),Depth!$A$2:$B$36,2,FALSE)</f>
        <v>0</v>
      </c>
      <c r="AE417" s="4" t="str">
        <f t="shared" si="42"/>
        <v>0</v>
      </c>
      <c r="AF417" s="4" t="e">
        <f>VLOOKUP(AE417,Days!$D$2:$E$199,2,FALSE)</f>
        <v>#N/A</v>
      </c>
      <c r="AG417" s="4">
        <f t="shared" si="43"/>
        <v>0</v>
      </c>
      <c r="AH417" s="4">
        <f t="shared" si="44"/>
        <v>0</v>
      </c>
      <c r="AI417" s="4">
        <f t="shared" si="45"/>
        <v>0</v>
      </c>
      <c r="AJ417" s="4">
        <f t="shared" si="46"/>
        <v>0</v>
      </c>
      <c r="AK417" s="4">
        <f t="shared" si="47"/>
        <v>0</v>
      </c>
      <c r="AL417" s="8">
        <f t="shared" si="48"/>
        <v>0</v>
      </c>
    </row>
    <row r="418" spans="1:38" x14ac:dyDescent="0.25">
      <c r="A418" s="5"/>
      <c r="B418" s="5"/>
      <c r="C418" s="5"/>
      <c r="D418" s="5"/>
      <c r="E418" s="5"/>
      <c r="F418" s="5"/>
      <c r="G418" s="5"/>
      <c r="H418" s="5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5"/>
      <c r="T418" s="5"/>
      <c r="U418" s="6"/>
      <c r="V418" s="6"/>
      <c r="W418" s="9" t="e">
        <f>VLOOKUP(F418,'Rental Loss'!$A$2:$D$34,4,FALSE)</f>
        <v>#N/A</v>
      </c>
      <c r="X418" s="4" t="e">
        <f>VLOOKUP(F418,'Percent Owner Occupied'!$A$2:$B$34,2,FALSE)</f>
        <v>#N/A</v>
      </c>
      <c r="Y418" s="4" t="e">
        <f>VLOOKUP(F418,'Rental Loss'!$A$2:$C$34,3,FALSE)</f>
        <v>#N/A</v>
      </c>
      <c r="Z418" s="4" t="e">
        <f>VLOOKUP(F418,'Wage and Capital Related Income'!$A$2:$C$34,3,FALSE)</f>
        <v>#N/A</v>
      </c>
      <c r="AA418" s="4" t="e">
        <f>VLOOKUP(F418,'Recapture Features'!$A$2:$D$34,4,FALSE)</f>
        <v>#N/A</v>
      </c>
      <c r="AB418" s="4" t="e">
        <f>VLOOKUP(F418,'Wage and Capital Related Income'!$A$2:$D$34,4,FALSE)</f>
        <v>#N/A</v>
      </c>
      <c r="AC418" s="4" t="e">
        <f>VLOOKUP(F418,'Recapture Features'!$A$2:$B$34,2,FALSE)</f>
        <v>#N/A</v>
      </c>
      <c r="AD418" s="4">
        <f>VLOOKUP(INT(U418),Depth!$A$2:$B$36,2,FALSE)</f>
        <v>0</v>
      </c>
      <c r="AE418" s="4" t="str">
        <f t="shared" si="42"/>
        <v>0</v>
      </c>
      <c r="AF418" s="4" t="e">
        <f>VLOOKUP(AE418,Days!$D$2:$E$199,2,FALSE)</f>
        <v>#N/A</v>
      </c>
      <c r="AG418" s="4">
        <f t="shared" si="43"/>
        <v>0</v>
      </c>
      <c r="AH418" s="4">
        <f t="shared" si="44"/>
        <v>0</v>
      </c>
      <c r="AI418" s="4">
        <f t="shared" si="45"/>
        <v>0</v>
      </c>
      <c r="AJ418" s="4">
        <f t="shared" si="46"/>
        <v>0</v>
      </c>
      <c r="AK418" s="4">
        <f t="shared" si="47"/>
        <v>0</v>
      </c>
      <c r="AL418" s="8">
        <f t="shared" si="48"/>
        <v>0</v>
      </c>
    </row>
    <row r="419" spans="1:38" x14ac:dyDescent="0.25">
      <c r="A419" s="5"/>
      <c r="B419" s="5"/>
      <c r="C419" s="5"/>
      <c r="D419" s="5"/>
      <c r="E419" s="5"/>
      <c r="F419" s="5"/>
      <c r="G419" s="5"/>
      <c r="H419" s="5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5"/>
      <c r="T419" s="5"/>
      <c r="U419" s="6"/>
      <c r="V419" s="6"/>
      <c r="W419" s="9" t="e">
        <f>VLOOKUP(F419,'Rental Loss'!$A$2:$D$34,4,FALSE)</f>
        <v>#N/A</v>
      </c>
      <c r="X419" s="4" t="e">
        <f>VLOOKUP(F419,'Percent Owner Occupied'!$A$2:$B$34,2,FALSE)</f>
        <v>#N/A</v>
      </c>
      <c r="Y419" s="4" t="e">
        <f>VLOOKUP(F419,'Rental Loss'!$A$2:$C$34,3,FALSE)</f>
        <v>#N/A</v>
      </c>
      <c r="Z419" s="4" t="e">
        <f>VLOOKUP(F419,'Wage and Capital Related Income'!$A$2:$C$34,3,FALSE)</f>
        <v>#N/A</v>
      </c>
      <c r="AA419" s="4" t="e">
        <f>VLOOKUP(F419,'Recapture Features'!$A$2:$D$34,4,FALSE)</f>
        <v>#N/A</v>
      </c>
      <c r="AB419" s="4" t="e">
        <f>VLOOKUP(F419,'Wage and Capital Related Income'!$A$2:$D$34,4,FALSE)</f>
        <v>#N/A</v>
      </c>
      <c r="AC419" s="4" t="e">
        <f>VLOOKUP(F419,'Recapture Features'!$A$2:$B$34,2,FALSE)</f>
        <v>#N/A</v>
      </c>
      <c r="AD419" s="4">
        <f>VLOOKUP(INT(U419),Depth!$A$2:$B$36,2,FALSE)</f>
        <v>0</v>
      </c>
      <c r="AE419" s="4" t="str">
        <f t="shared" si="42"/>
        <v>0</v>
      </c>
      <c r="AF419" s="4" t="e">
        <f>VLOOKUP(AE419,Days!$D$2:$E$199,2,FALSE)</f>
        <v>#N/A</v>
      </c>
      <c r="AG419" s="4">
        <f t="shared" si="43"/>
        <v>0</v>
      </c>
      <c r="AH419" s="4">
        <f t="shared" si="44"/>
        <v>0</v>
      </c>
      <c r="AI419" s="4">
        <f t="shared" si="45"/>
        <v>0</v>
      </c>
      <c r="AJ419" s="4">
        <f t="shared" si="46"/>
        <v>0</v>
      </c>
      <c r="AK419" s="4">
        <f t="shared" si="47"/>
        <v>0</v>
      </c>
      <c r="AL419" s="8">
        <f t="shared" si="48"/>
        <v>0</v>
      </c>
    </row>
    <row r="420" spans="1:38" x14ac:dyDescent="0.25">
      <c r="A420" s="5"/>
      <c r="B420" s="5"/>
      <c r="C420" s="5"/>
      <c r="D420" s="5"/>
      <c r="E420" s="5"/>
      <c r="F420" s="5"/>
      <c r="G420" s="5"/>
      <c r="H420" s="5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5"/>
      <c r="T420" s="5"/>
      <c r="U420" s="6"/>
      <c r="V420" s="6"/>
      <c r="W420" s="9" t="e">
        <f>VLOOKUP(F420,'Rental Loss'!$A$2:$D$34,4,FALSE)</f>
        <v>#N/A</v>
      </c>
      <c r="X420" s="4" t="e">
        <f>VLOOKUP(F420,'Percent Owner Occupied'!$A$2:$B$34,2,FALSE)</f>
        <v>#N/A</v>
      </c>
      <c r="Y420" s="4" t="e">
        <f>VLOOKUP(F420,'Rental Loss'!$A$2:$C$34,3,FALSE)</f>
        <v>#N/A</v>
      </c>
      <c r="Z420" s="4" t="e">
        <f>VLOOKUP(F420,'Wage and Capital Related Income'!$A$2:$C$34,3,FALSE)</f>
        <v>#N/A</v>
      </c>
      <c r="AA420" s="4" t="e">
        <f>VLOOKUP(F420,'Recapture Features'!$A$2:$D$34,4,FALSE)</f>
        <v>#N/A</v>
      </c>
      <c r="AB420" s="4" t="e">
        <f>VLOOKUP(F420,'Wage and Capital Related Income'!$A$2:$D$34,4,FALSE)</f>
        <v>#N/A</v>
      </c>
      <c r="AC420" s="4" t="e">
        <f>VLOOKUP(F420,'Recapture Features'!$A$2:$B$34,2,FALSE)</f>
        <v>#N/A</v>
      </c>
      <c r="AD420" s="4">
        <f>VLOOKUP(INT(U420),Depth!$A$2:$B$36,2,FALSE)</f>
        <v>0</v>
      </c>
      <c r="AE420" s="4" t="str">
        <f t="shared" si="42"/>
        <v>0</v>
      </c>
      <c r="AF420" s="4" t="e">
        <f>VLOOKUP(AE420,Days!$D$2:$E$199,2,FALSE)</f>
        <v>#N/A</v>
      </c>
      <c r="AG420" s="4">
        <f t="shared" si="43"/>
        <v>0</v>
      </c>
      <c r="AH420" s="4">
        <f t="shared" si="44"/>
        <v>0</v>
      </c>
      <c r="AI420" s="4">
        <f t="shared" si="45"/>
        <v>0</v>
      </c>
      <c r="AJ420" s="4">
        <f t="shared" si="46"/>
        <v>0</v>
      </c>
      <c r="AK420" s="4">
        <f t="shared" si="47"/>
        <v>0</v>
      </c>
      <c r="AL420" s="8">
        <f t="shared" si="48"/>
        <v>0</v>
      </c>
    </row>
    <row r="421" spans="1:38" x14ac:dyDescent="0.25">
      <c r="A421" s="5"/>
      <c r="B421" s="5"/>
      <c r="C421" s="5"/>
      <c r="D421" s="5"/>
      <c r="E421" s="5"/>
      <c r="F421" s="5"/>
      <c r="G421" s="5"/>
      <c r="H421" s="5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5"/>
      <c r="T421" s="5"/>
      <c r="U421" s="6"/>
      <c r="V421" s="6"/>
      <c r="W421" s="9" t="e">
        <f>VLOOKUP(F421,'Rental Loss'!$A$2:$D$34,4,FALSE)</f>
        <v>#N/A</v>
      </c>
      <c r="X421" s="4" t="e">
        <f>VLOOKUP(F421,'Percent Owner Occupied'!$A$2:$B$34,2,FALSE)</f>
        <v>#N/A</v>
      </c>
      <c r="Y421" s="4" t="e">
        <f>VLOOKUP(F421,'Rental Loss'!$A$2:$C$34,3,FALSE)</f>
        <v>#N/A</v>
      </c>
      <c r="Z421" s="4" t="e">
        <f>VLOOKUP(F421,'Wage and Capital Related Income'!$A$2:$C$34,3,FALSE)</f>
        <v>#N/A</v>
      </c>
      <c r="AA421" s="4" t="e">
        <f>VLOOKUP(F421,'Recapture Features'!$A$2:$D$34,4,FALSE)</f>
        <v>#N/A</v>
      </c>
      <c r="AB421" s="4" t="e">
        <f>VLOOKUP(F421,'Wage and Capital Related Income'!$A$2:$D$34,4,FALSE)</f>
        <v>#N/A</v>
      </c>
      <c r="AC421" s="4" t="e">
        <f>VLOOKUP(F421,'Recapture Features'!$A$2:$B$34,2,FALSE)</f>
        <v>#N/A</v>
      </c>
      <c r="AD421" s="4">
        <f>VLOOKUP(INT(U421),Depth!$A$2:$B$36,2,FALSE)</f>
        <v>0</v>
      </c>
      <c r="AE421" s="4" t="str">
        <f t="shared" si="42"/>
        <v>0</v>
      </c>
      <c r="AF421" s="4" t="e">
        <f>VLOOKUP(AE421,Days!$D$2:$E$199,2,FALSE)</f>
        <v>#N/A</v>
      </c>
      <c r="AG421" s="4">
        <f t="shared" si="43"/>
        <v>0</v>
      </c>
      <c r="AH421" s="4">
        <f t="shared" si="44"/>
        <v>0</v>
      </c>
      <c r="AI421" s="4">
        <f t="shared" si="45"/>
        <v>0</v>
      </c>
      <c r="AJ421" s="4">
        <f t="shared" si="46"/>
        <v>0</v>
      </c>
      <c r="AK421" s="4">
        <f t="shared" si="47"/>
        <v>0</v>
      </c>
      <c r="AL421" s="8">
        <f t="shared" si="48"/>
        <v>0</v>
      </c>
    </row>
    <row r="422" spans="1:38" x14ac:dyDescent="0.25">
      <c r="A422" s="5"/>
      <c r="B422" s="5"/>
      <c r="C422" s="5"/>
      <c r="D422" s="5"/>
      <c r="E422" s="5"/>
      <c r="F422" s="5"/>
      <c r="G422" s="5"/>
      <c r="H422" s="5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5"/>
      <c r="T422" s="5"/>
      <c r="U422" s="6"/>
      <c r="V422" s="6"/>
      <c r="W422" s="9" t="e">
        <f>VLOOKUP(F422,'Rental Loss'!$A$2:$D$34,4,FALSE)</f>
        <v>#N/A</v>
      </c>
      <c r="X422" s="4" t="e">
        <f>VLOOKUP(F422,'Percent Owner Occupied'!$A$2:$B$34,2,FALSE)</f>
        <v>#N/A</v>
      </c>
      <c r="Y422" s="4" t="e">
        <f>VLOOKUP(F422,'Rental Loss'!$A$2:$C$34,3,FALSE)</f>
        <v>#N/A</v>
      </c>
      <c r="Z422" s="4" t="e">
        <f>VLOOKUP(F422,'Wage and Capital Related Income'!$A$2:$C$34,3,FALSE)</f>
        <v>#N/A</v>
      </c>
      <c r="AA422" s="4" t="e">
        <f>VLOOKUP(F422,'Recapture Features'!$A$2:$D$34,4,FALSE)</f>
        <v>#N/A</v>
      </c>
      <c r="AB422" s="4" t="e">
        <f>VLOOKUP(F422,'Wage and Capital Related Income'!$A$2:$D$34,4,FALSE)</f>
        <v>#N/A</v>
      </c>
      <c r="AC422" s="4" t="e">
        <f>VLOOKUP(F422,'Recapture Features'!$A$2:$B$34,2,FALSE)</f>
        <v>#N/A</v>
      </c>
      <c r="AD422" s="4">
        <f>VLOOKUP(INT(U422),Depth!$A$2:$B$36,2,FALSE)</f>
        <v>0</v>
      </c>
      <c r="AE422" s="4" t="str">
        <f t="shared" si="42"/>
        <v>0</v>
      </c>
      <c r="AF422" s="4" t="e">
        <f>VLOOKUP(AE422,Days!$D$2:$E$199,2,FALSE)</f>
        <v>#N/A</v>
      </c>
      <c r="AG422" s="4">
        <f t="shared" si="43"/>
        <v>0</v>
      </c>
      <c r="AH422" s="4">
        <f t="shared" si="44"/>
        <v>0</v>
      </c>
      <c r="AI422" s="4">
        <f t="shared" si="45"/>
        <v>0</v>
      </c>
      <c r="AJ422" s="4">
        <f t="shared" si="46"/>
        <v>0</v>
      </c>
      <c r="AK422" s="4">
        <f t="shared" si="47"/>
        <v>0</v>
      </c>
      <c r="AL422" s="8">
        <f t="shared" si="48"/>
        <v>0</v>
      </c>
    </row>
    <row r="423" spans="1:38" x14ac:dyDescent="0.25">
      <c r="A423" s="5"/>
      <c r="B423" s="5"/>
      <c r="C423" s="5"/>
      <c r="D423" s="5"/>
      <c r="E423" s="5"/>
      <c r="F423" s="5"/>
      <c r="G423" s="5"/>
      <c r="H423" s="5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5"/>
      <c r="T423" s="5"/>
      <c r="U423" s="6"/>
      <c r="V423" s="6"/>
      <c r="W423" s="9" t="e">
        <f>VLOOKUP(F423,'Rental Loss'!$A$2:$D$34,4,FALSE)</f>
        <v>#N/A</v>
      </c>
      <c r="X423" s="4" t="e">
        <f>VLOOKUP(F423,'Percent Owner Occupied'!$A$2:$B$34,2,FALSE)</f>
        <v>#N/A</v>
      </c>
      <c r="Y423" s="4" t="e">
        <f>VLOOKUP(F423,'Rental Loss'!$A$2:$C$34,3,FALSE)</f>
        <v>#N/A</v>
      </c>
      <c r="Z423" s="4" t="e">
        <f>VLOOKUP(F423,'Wage and Capital Related Income'!$A$2:$C$34,3,FALSE)</f>
        <v>#N/A</v>
      </c>
      <c r="AA423" s="4" t="e">
        <f>VLOOKUP(F423,'Recapture Features'!$A$2:$D$34,4,FALSE)</f>
        <v>#N/A</v>
      </c>
      <c r="AB423" s="4" t="e">
        <f>VLOOKUP(F423,'Wage and Capital Related Income'!$A$2:$D$34,4,FALSE)</f>
        <v>#N/A</v>
      </c>
      <c r="AC423" s="4" t="e">
        <f>VLOOKUP(F423,'Recapture Features'!$A$2:$B$34,2,FALSE)</f>
        <v>#N/A</v>
      </c>
      <c r="AD423" s="4">
        <f>VLOOKUP(INT(U423),Depth!$A$2:$B$36,2,FALSE)</f>
        <v>0</v>
      </c>
      <c r="AE423" s="4" t="str">
        <f t="shared" si="42"/>
        <v>0</v>
      </c>
      <c r="AF423" s="4" t="e">
        <f>VLOOKUP(AE423,Days!$D$2:$E$199,2,FALSE)</f>
        <v>#N/A</v>
      </c>
      <c r="AG423" s="4">
        <f t="shared" si="43"/>
        <v>0</v>
      </c>
      <c r="AH423" s="4">
        <f t="shared" si="44"/>
        <v>0</v>
      </c>
      <c r="AI423" s="4">
        <f t="shared" si="45"/>
        <v>0</v>
      </c>
      <c r="AJ423" s="4">
        <f t="shared" si="46"/>
        <v>0</v>
      </c>
      <c r="AK423" s="4">
        <f t="shared" si="47"/>
        <v>0</v>
      </c>
      <c r="AL423" s="8">
        <f t="shared" si="48"/>
        <v>0</v>
      </c>
    </row>
    <row r="424" spans="1:38" x14ac:dyDescent="0.25">
      <c r="A424" s="5"/>
      <c r="B424" s="5"/>
      <c r="C424" s="5"/>
      <c r="D424" s="5"/>
      <c r="E424" s="5"/>
      <c r="F424" s="5"/>
      <c r="G424" s="5"/>
      <c r="H424" s="5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5"/>
      <c r="T424" s="5"/>
      <c r="U424" s="6"/>
      <c r="V424" s="6"/>
      <c r="W424" s="9" t="e">
        <f>VLOOKUP(F424,'Rental Loss'!$A$2:$D$34,4,FALSE)</f>
        <v>#N/A</v>
      </c>
      <c r="X424" s="4" t="e">
        <f>VLOOKUP(F424,'Percent Owner Occupied'!$A$2:$B$34,2,FALSE)</f>
        <v>#N/A</v>
      </c>
      <c r="Y424" s="4" t="e">
        <f>VLOOKUP(F424,'Rental Loss'!$A$2:$C$34,3,FALSE)</f>
        <v>#N/A</v>
      </c>
      <c r="Z424" s="4" t="e">
        <f>VLOOKUP(F424,'Wage and Capital Related Income'!$A$2:$C$34,3,FALSE)</f>
        <v>#N/A</v>
      </c>
      <c r="AA424" s="4" t="e">
        <f>VLOOKUP(F424,'Recapture Features'!$A$2:$D$34,4,FALSE)</f>
        <v>#N/A</v>
      </c>
      <c r="AB424" s="4" t="e">
        <f>VLOOKUP(F424,'Wage and Capital Related Income'!$A$2:$D$34,4,FALSE)</f>
        <v>#N/A</v>
      </c>
      <c r="AC424" s="4" t="e">
        <f>VLOOKUP(F424,'Recapture Features'!$A$2:$B$34,2,FALSE)</f>
        <v>#N/A</v>
      </c>
      <c r="AD424" s="4">
        <f>VLOOKUP(INT(U424),Depth!$A$2:$B$36,2,FALSE)</f>
        <v>0</v>
      </c>
      <c r="AE424" s="4" t="str">
        <f t="shared" si="42"/>
        <v>0</v>
      </c>
      <c r="AF424" s="4" t="e">
        <f>VLOOKUP(AE424,Days!$D$2:$E$199,2,FALSE)</f>
        <v>#N/A</v>
      </c>
      <c r="AG424" s="4">
        <f t="shared" si="43"/>
        <v>0</v>
      </c>
      <c r="AH424" s="4">
        <f t="shared" si="44"/>
        <v>0</v>
      </c>
      <c r="AI424" s="4">
        <f t="shared" si="45"/>
        <v>0</v>
      </c>
      <c r="AJ424" s="4">
        <f t="shared" si="46"/>
        <v>0</v>
      </c>
      <c r="AK424" s="4">
        <f t="shared" si="47"/>
        <v>0</v>
      </c>
      <c r="AL424" s="8">
        <f t="shared" si="48"/>
        <v>0</v>
      </c>
    </row>
    <row r="425" spans="1:38" x14ac:dyDescent="0.25">
      <c r="A425" s="5"/>
      <c r="B425" s="5"/>
      <c r="C425" s="5"/>
      <c r="D425" s="5"/>
      <c r="E425" s="5"/>
      <c r="F425" s="5"/>
      <c r="G425" s="5"/>
      <c r="H425" s="5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5"/>
      <c r="T425" s="5"/>
      <c r="U425" s="6"/>
      <c r="V425" s="6"/>
      <c r="W425" s="9" t="e">
        <f>VLOOKUP(F425,'Rental Loss'!$A$2:$D$34,4,FALSE)</f>
        <v>#N/A</v>
      </c>
      <c r="X425" s="4" t="e">
        <f>VLOOKUP(F425,'Percent Owner Occupied'!$A$2:$B$34,2,FALSE)</f>
        <v>#N/A</v>
      </c>
      <c r="Y425" s="4" t="e">
        <f>VLOOKUP(F425,'Rental Loss'!$A$2:$C$34,3,FALSE)</f>
        <v>#N/A</v>
      </c>
      <c r="Z425" s="4" t="e">
        <f>VLOOKUP(F425,'Wage and Capital Related Income'!$A$2:$C$34,3,FALSE)</f>
        <v>#N/A</v>
      </c>
      <c r="AA425" s="4" t="e">
        <f>VLOOKUP(F425,'Recapture Features'!$A$2:$D$34,4,FALSE)</f>
        <v>#N/A</v>
      </c>
      <c r="AB425" s="4" t="e">
        <f>VLOOKUP(F425,'Wage and Capital Related Income'!$A$2:$D$34,4,FALSE)</f>
        <v>#N/A</v>
      </c>
      <c r="AC425" s="4" t="e">
        <f>VLOOKUP(F425,'Recapture Features'!$A$2:$B$34,2,FALSE)</f>
        <v>#N/A</v>
      </c>
      <c r="AD425" s="4">
        <f>VLOOKUP(INT(U425),Depth!$A$2:$B$36,2,FALSE)</f>
        <v>0</v>
      </c>
      <c r="AE425" s="4" t="str">
        <f t="shared" si="42"/>
        <v>0</v>
      </c>
      <c r="AF425" s="4" t="e">
        <f>VLOOKUP(AE425,Days!$D$2:$E$199,2,FALSE)</f>
        <v>#N/A</v>
      </c>
      <c r="AG425" s="4">
        <f t="shared" si="43"/>
        <v>0</v>
      </c>
      <c r="AH425" s="4">
        <f t="shared" si="44"/>
        <v>0</v>
      </c>
      <c r="AI425" s="4">
        <f t="shared" si="45"/>
        <v>0</v>
      </c>
      <c r="AJ425" s="4">
        <f t="shared" si="46"/>
        <v>0</v>
      </c>
      <c r="AK425" s="4">
        <f t="shared" si="47"/>
        <v>0</v>
      </c>
      <c r="AL425" s="8">
        <f t="shared" si="48"/>
        <v>0</v>
      </c>
    </row>
    <row r="426" spans="1:38" x14ac:dyDescent="0.25">
      <c r="A426" s="5"/>
      <c r="B426" s="5"/>
      <c r="C426" s="5"/>
      <c r="D426" s="5"/>
      <c r="E426" s="5"/>
      <c r="F426" s="5"/>
      <c r="G426" s="5"/>
      <c r="H426" s="5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5"/>
      <c r="T426" s="5"/>
      <c r="U426" s="6"/>
      <c r="V426" s="6"/>
      <c r="W426" s="9" t="e">
        <f>VLOOKUP(F426,'Rental Loss'!$A$2:$D$34,4,FALSE)</f>
        <v>#N/A</v>
      </c>
      <c r="X426" s="4" t="e">
        <f>VLOOKUP(F426,'Percent Owner Occupied'!$A$2:$B$34,2,FALSE)</f>
        <v>#N/A</v>
      </c>
      <c r="Y426" s="4" t="e">
        <f>VLOOKUP(F426,'Rental Loss'!$A$2:$C$34,3,FALSE)</f>
        <v>#N/A</v>
      </c>
      <c r="Z426" s="4" t="e">
        <f>VLOOKUP(F426,'Wage and Capital Related Income'!$A$2:$C$34,3,FALSE)</f>
        <v>#N/A</v>
      </c>
      <c r="AA426" s="4" t="e">
        <f>VLOOKUP(F426,'Recapture Features'!$A$2:$D$34,4,FALSE)</f>
        <v>#N/A</v>
      </c>
      <c r="AB426" s="4" t="e">
        <f>VLOOKUP(F426,'Wage and Capital Related Income'!$A$2:$D$34,4,FALSE)</f>
        <v>#N/A</v>
      </c>
      <c r="AC426" s="4" t="e">
        <f>VLOOKUP(F426,'Recapture Features'!$A$2:$B$34,2,FALSE)</f>
        <v>#N/A</v>
      </c>
      <c r="AD426" s="4">
        <f>VLOOKUP(INT(U426),Depth!$A$2:$B$36,2,FALSE)</f>
        <v>0</v>
      </c>
      <c r="AE426" s="4" t="str">
        <f t="shared" si="42"/>
        <v>0</v>
      </c>
      <c r="AF426" s="4" t="e">
        <f>VLOOKUP(AE426,Days!$D$2:$E$199,2,FALSE)</f>
        <v>#N/A</v>
      </c>
      <c r="AG426" s="4">
        <f t="shared" si="43"/>
        <v>0</v>
      </c>
      <c r="AH426" s="4">
        <f t="shared" si="44"/>
        <v>0</v>
      </c>
      <c r="AI426" s="4">
        <f t="shared" si="45"/>
        <v>0</v>
      </c>
      <c r="AJ426" s="4">
        <f t="shared" si="46"/>
        <v>0</v>
      </c>
      <c r="AK426" s="4">
        <f t="shared" si="47"/>
        <v>0</v>
      </c>
      <c r="AL426" s="8">
        <f t="shared" si="48"/>
        <v>0</v>
      </c>
    </row>
    <row r="427" spans="1:38" x14ac:dyDescent="0.25">
      <c r="A427" s="5"/>
      <c r="B427" s="5"/>
      <c r="C427" s="5"/>
      <c r="D427" s="5"/>
      <c r="E427" s="5"/>
      <c r="F427" s="5"/>
      <c r="G427" s="5"/>
      <c r="H427" s="5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5"/>
      <c r="T427" s="5"/>
      <c r="U427" s="6"/>
      <c r="V427" s="6"/>
      <c r="W427" s="9" t="e">
        <f>VLOOKUP(F427,'Rental Loss'!$A$2:$D$34,4,FALSE)</f>
        <v>#N/A</v>
      </c>
      <c r="X427" s="4" t="e">
        <f>VLOOKUP(F427,'Percent Owner Occupied'!$A$2:$B$34,2,FALSE)</f>
        <v>#N/A</v>
      </c>
      <c r="Y427" s="4" t="e">
        <f>VLOOKUP(F427,'Rental Loss'!$A$2:$C$34,3,FALSE)</f>
        <v>#N/A</v>
      </c>
      <c r="Z427" s="4" t="e">
        <f>VLOOKUP(F427,'Wage and Capital Related Income'!$A$2:$C$34,3,FALSE)</f>
        <v>#N/A</v>
      </c>
      <c r="AA427" s="4" t="e">
        <f>VLOOKUP(F427,'Recapture Features'!$A$2:$D$34,4,FALSE)</f>
        <v>#N/A</v>
      </c>
      <c r="AB427" s="4" t="e">
        <f>VLOOKUP(F427,'Wage and Capital Related Income'!$A$2:$D$34,4,FALSE)</f>
        <v>#N/A</v>
      </c>
      <c r="AC427" s="4" t="e">
        <f>VLOOKUP(F427,'Recapture Features'!$A$2:$B$34,2,FALSE)</f>
        <v>#N/A</v>
      </c>
      <c r="AD427" s="4">
        <f>VLOOKUP(INT(U427),Depth!$A$2:$B$36,2,FALSE)</f>
        <v>0</v>
      </c>
      <c r="AE427" s="4" t="str">
        <f t="shared" si="42"/>
        <v>0</v>
      </c>
      <c r="AF427" s="4" t="e">
        <f>VLOOKUP(AE427,Days!$D$2:$E$199,2,FALSE)</f>
        <v>#N/A</v>
      </c>
      <c r="AG427" s="4">
        <f t="shared" si="43"/>
        <v>0</v>
      </c>
      <c r="AH427" s="4">
        <f t="shared" si="44"/>
        <v>0</v>
      </c>
      <c r="AI427" s="4">
        <f t="shared" si="45"/>
        <v>0</v>
      </c>
      <c r="AJ427" s="4">
        <f t="shared" si="46"/>
        <v>0</v>
      </c>
      <c r="AK427" s="4">
        <f t="shared" si="47"/>
        <v>0</v>
      </c>
      <c r="AL427" s="8">
        <f t="shared" si="48"/>
        <v>0</v>
      </c>
    </row>
    <row r="428" spans="1:38" x14ac:dyDescent="0.25">
      <c r="A428" s="5"/>
      <c r="B428" s="5"/>
      <c r="C428" s="5"/>
      <c r="D428" s="5"/>
      <c r="E428" s="5"/>
      <c r="F428" s="5"/>
      <c r="G428" s="5"/>
      <c r="H428" s="5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5"/>
      <c r="T428" s="5"/>
      <c r="U428" s="6"/>
      <c r="V428" s="6"/>
      <c r="W428" s="9" t="e">
        <f>VLOOKUP(F428,'Rental Loss'!$A$2:$D$34,4,FALSE)</f>
        <v>#N/A</v>
      </c>
      <c r="X428" s="4" t="e">
        <f>VLOOKUP(F428,'Percent Owner Occupied'!$A$2:$B$34,2,FALSE)</f>
        <v>#N/A</v>
      </c>
      <c r="Y428" s="4" t="e">
        <f>VLOOKUP(F428,'Rental Loss'!$A$2:$C$34,3,FALSE)</f>
        <v>#N/A</v>
      </c>
      <c r="Z428" s="4" t="e">
        <f>VLOOKUP(F428,'Wage and Capital Related Income'!$A$2:$C$34,3,FALSE)</f>
        <v>#N/A</v>
      </c>
      <c r="AA428" s="4" t="e">
        <f>VLOOKUP(F428,'Recapture Features'!$A$2:$D$34,4,FALSE)</f>
        <v>#N/A</v>
      </c>
      <c r="AB428" s="4" t="e">
        <f>VLOOKUP(F428,'Wage and Capital Related Income'!$A$2:$D$34,4,FALSE)</f>
        <v>#N/A</v>
      </c>
      <c r="AC428" s="4" t="e">
        <f>VLOOKUP(F428,'Recapture Features'!$A$2:$B$34,2,FALSE)</f>
        <v>#N/A</v>
      </c>
      <c r="AD428" s="4">
        <f>VLOOKUP(INT(U428),Depth!$A$2:$B$36,2,FALSE)</f>
        <v>0</v>
      </c>
      <c r="AE428" s="4" t="str">
        <f t="shared" si="42"/>
        <v>0</v>
      </c>
      <c r="AF428" s="4" t="e">
        <f>VLOOKUP(AE428,Days!$D$2:$E$199,2,FALSE)</f>
        <v>#N/A</v>
      </c>
      <c r="AG428" s="4">
        <f t="shared" si="43"/>
        <v>0</v>
      </c>
      <c r="AH428" s="4">
        <f t="shared" si="44"/>
        <v>0</v>
      </c>
      <c r="AI428" s="4">
        <f t="shared" si="45"/>
        <v>0</v>
      </c>
      <c r="AJ428" s="4">
        <f t="shared" si="46"/>
        <v>0</v>
      </c>
      <c r="AK428" s="4">
        <f t="shared" si="47"/>
        <v>0</v>
      </c>
      <c r="AL428" s="8">
        <f t="shared" si="48"/>
        <v>0</v>
      </c>
    </row>
    <row r="429" spans="1:38" x14ac:dyDescent="0.25">
      <c r="A429" s="5"/>
      <c r="B429" s="5"/>
      <c r="C429" s="5"/>
      <c r="D429" s="5"/>
      <c r="E429" s="5"/>
      <c r="F429" s="5"/>
      <c r="G429" s="5"/>
      <c r="H429" s="5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5"/>
      <c r="T429" s="5"/>
      <c r="U429" s="6"/>
      <c r="V429" s="6"/>
      <c r="W429" s="9" t="e">
        <f>VLOOKUP(F429,'Rental Loss'!$A$2:$D$34,4,FALSE)</f>
        <v>#N/A</v>
      </c>
      <c r="X429" s="4" t="e">
        <f>VLOOKUP(F429,'Percent Owner Occupied'!$A$2:$B$34,2,FALSE)</f>
        <v>#N/A</v>
      </c>
      <c r="Y429" s="4" t="e">
        <f>VLOOKUP(F429,'Rental Loss'!$A$2:$C$34,3,FALSE)</f>
        <v>#N/A</v>
      </c>
      <c r="Z429" s="4" t="e">
        <f>VLOOKUP(F429,'Wage and Capital Related Income'!$A$2:$C$34,3,FALSE)</f>
        <v>#N/A</v>
      </c>
      <c r="AA429" s="4" t="e">
        <f>VLOOKUP(F429,'Recapture Features'!$A$2:$D$34,4,FALSE)</f>
        <v>#N/A</v>
      </c>
      <c r="AB429" s="4" t="e">
        <f>VLOOKUP(F429,'Wage and Capital Related Income'!$A$2:$D$34,4,FALSE)</f>
        <v>#N/A</v>
      </c>
      <c r="AC429" s="4" t="e">
        <f>VLOOKUP(F429,'Recapture Features'!$A$2:$B$34,2,FALSE)</f>
        <v>#N/A</v>
      </c>
      <c r="AD429" s="4">
        <f>VLOOKUP(INT(U429),Depth!$A$2:$B$36,2,FALSE)</f>
        <v>0</v>
      </c>
      <c r="AE429" s="4" t="str">
        <f t="shared" si="42"/>
        <v>0</v>
      </c>
      <c r="AF429" s="4" t="e">
        <f>VLOOKUP(AE429,Days!$D$2:$E$199,2,FALSE)</f>
        <v>#N/A</v>
      </c>
      <c r="AG429" s="4">
        <f t="shared" si="43"/>
        <v>0</v>
      </c>
      <c r="AH429" s="4">
        <f t="shared" si="44"/>
        <v>0</v>
      </c>
      <c r="AI429" s="4">
        <f t="shared" si="45"/>
        <v>0</v>
      </c>
      <c r="AJ429" s="4">
        <f t="shared" si="46"/>
        <v>0</v>
      </c>
      <c r="AK429" s="4">
        <f t="shared" si="47"/>
        <v>0</v>
      </c>
      <c r="AL429" s="8">
        <f t="shared" si="48"/>
        <v>0</v>
      </c>
    </row>
    <row r="430" spans="1:38" x14ac:dyDescent="0.25">
      <c r="A430" s="5"/>
      <c r="B430" s="5"/>
      <c r="C430" s="5"/>
      <c r="D430" s="5"/>
      <c r="E430" s="5"/>
      <c r="F430" s="5"/>
      <c r="G430" s="5"/>
      <c r="H430" s="5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5"/>
      <c r="T430" s="5"/>
      <c r="U430" s="6"/>
      <c r="V430" s="6"/>
      <c r="W430" s="9" t="e">
        <f>VLOOKUP(F430,'Rental Loss'!$A$2:$D$34,4,FALSE)</f>
        <v>#N/A</v>
      </c>
      <c r="X430" s="4" t="e">
        <f>VLOOKUP(F430,'Percent Owner Occupied'!$A$2:$B$34,2,FALSE)</f>
        <v>#N/A</v>
      </c>
      <c r="Y430" s="4" t="e">
        <f>VLOOKUP(F430,'Rental Loss'!$A$2:$C$34,3,FALSE)</f>
        <v>#N/A</v>
      </c>
      <c r="Z430" s="4" t="e">
        <f>VLOOKUP(F430,'Wage and Capital Related Income'!$A$2:$C$34,3,FALSE)</f>
        <v>#N/A</v>
      </c>
      <c r="AA430" s="4" t="e">
        <f>VLOOKUP(F430,'Recapture Features'!$A$2:$D$34,4,FALSE)</f>
        <v>#N/A</v>
      </c>
      <c r="AB430" s="4" t="e">
        <f>VLOOKUP(F430,'Wage and Capital Related Income'!$A$2:$D$34,4,FALSE)</f>
        <v>#N/A</v>
      </c>
      <c r="AC430" s="4" t="e">
        <f>VLOOKUP(F430,'Recapture Features'!$A$2:$B$34,2,FALSE)</f>
        <v>#N/A</v>
      </c>
      <c r="AD430" s="4">
        <f>VLOOKUP(INT(U430),Depth!$A$2:$B$36,2,FALSE)</f>
        <v>0</v>
      </c>
      <c r="AE430" s="4" t="str">
        <f t="shared" si="42"/>
        <v>0</v>
      </c>
      <c r="AF430" s="4" t="e">
        <f>VLOOKUP(AE430,Days!$D$2:$E$199,2,FALSE)</f>
        <v>#N/A</v>
      </c>
      <c r="AG430" s="4">
        <f t="shared" si="43"/>
        <v>0</v>
      </c>
      <c r="AH430" s="4">
        <f t="shared" si="44"/>
        <v>0</v>
      </c>
      <c r="AI430" s="4">
        <f t="shared" si="45"/>
        <v>0</v>
      </c>
      <c r="AJ430" s="4">
        <f t="shared" si="46"/>
        <v>0</v>
      </c>
      <c r="AK430" s="4">
        <f t="shared" si="47"/>
        <v>0</v>
      </c>
      <c r="AL430" s="8">
        <f t="shared" si="48"/>
        <v>0</v>
      </c>
    </row>
    <row r="431" spans="1:38" x14ac:dyDescent="0.25">
      <c r="A431" s="5"/>
      <c r="B431" s="5"/>
      <c r="C431" s="5"/>
      <c r="D431" s="5"/>
      <c r="E431" s="5"/>
      <c r="F431" s="5"/>
      <c r="G431" s="5"/>
      <c r="H431" s="5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5"/>
      <c r="T431" s="5"/>
      <c r="U431" s="6"/>
      <c r="V431" s="6"/>
      <c r="W431" s="9" t="e">
        <f>VLOOKUP(F431,'Rental Loss'!$A$2:$D$34,4,FALSE)</f>
        <v>#N/A</v>
      </c>
      <c r="X431" s="4" t="e">
        <f>VLOOKUP(F431,'Percent Owner Occupied'!$A$2:$B$34,2,FALSE)</f>
        <v>#N/A</v>
      </c>
      <c r="Y431" s="4" t="e">
        <f>VLOOKUP(F431,'Rental Loss'!$A$2:$C$34,3,FALSE)</f>
        <v>#N/A</v>
      </c>
      <c r="Z431" s="4" t="e">
        <f>VLOOKUP(F431,'Wage and Capital Related Income'!$A$2:$C$34,3,FALSE)</f>
        <v>#N/A</v>
      </c>
      <c r="AA431" s="4" t="e">
        <f>VLOOKUP(F431,'Recapture Features'!$A$2:$D$34,4,FALSE)</f>
        <v>#N/A</v>
      </c>
      <c r="AB431" s="4" t="e">
        <f>VLOOKUP(F431,'Wage and Capital Related Income'!$A$2:$D$34,4,FALSE)</f>
        <v>#N/A</v>
      </c>
      <c r="AC431" s="4" t="e">
        <f>VLOOKUP(F431,'Recapture Features'!$A$2:$B$34,2,FALSE)</f>
        <v>#N/A</v>
      </c>
      <c r="AD431" s="4">
        <f>VLOOKUP(INT(U431),Depth!$A$2:$B$36,2,FALSE)</f>
        <v>0</v>
      </c>
      <c r="AE431" s="4" t="str">
        <f t="shared" si="42"/>
        <v>0</v>
      </c>
      <c r="AF431" s="4" t="e">
        <f>VLOOKUP(AE431,Days!$D$2:$E$199,2,FALSE)</f>
        <v>#N/A</v>
      </c>
      <c r="AG431" s="4">
        <f t="shared" si="43"/>
        <v>0</v>
      </c>
      <c r="AH431" s="4">
        <f t="shared" si="44"/>
        <v>0</v>
      </c>
      <c r="AI431" s="4">
        <f t="shared" si="45"/>
        <v>0</v>
      </c>
      <c r="AJ431" s="4">
        <f t="shared" si="46"/>
        <v>0</v>
      </c>
      <c r="AK431" s="4">
        <f t="shared" si="47"/>
        <v>0</v>
      </c>
      <c r="AL431" s="8">
        <f t="shared" si="48"/>
        <v>0</v>
      </c>
    </row>
    <row r="432" spans="1:38" x14ac:dyDescent="0.25">
      <c r="A432" s="5"/>
      <c r="B432" s="5"/>
      <c r="C432" s="5"/>
      <c r="D432" s="5"/>
      <c r="E432" s="5"/>
      <c r="F432" s="5"/>
      <c r="G432" s="5"/>
      <c r="H432" s="5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5"/>
      <c r="T432" s="5"/>
      <c r="U432" s="6"/>
      <c r="V432" s="6"/>
      <c r="W432" s="9" t="e">
        <f>VLOOKUP(F432,'Rental Loss'!$A$2:$D$34,4,FALSE)</f>
        <v>#N/A</v>
      </c>
      <c r="X432" s="4" t="e">
        <f>VLOOKUP(F432,'Percent Owner Occupied'!$A$2:$B$34,2,FALSE)</f>
        <v>#N/A</v>
      </c>
      <c r="Y432" s="4" t="e">
        <f>VLOOKUP(F432,'Rental Loss'!$A$2:$C$34,3,FALSE)</f>
        <v>#N/A</v>
      </c>
      <c r="Z432" s="4" t="e">
        <f>VLOOKUP(F432,'Wage and Capital Related Income'!$A$2:$C$34,3,FALSE)</f>
        <v>#N/A</v>
      </c>
      <c r="AA432" s="4" t="e">
        <f>VLOOKUP(F432,'Recapture Features'!$A$2:$D$34,4,FALSE)</f>
        <v>#N/A</v>
      </c>
      <c r="AB432" s="4" t="e">
        <f>VLOOKUP(F432,'Wage and Capital Related Income'!$A$2:$D$34,4,FALSE)</f>
        <v>#N/A</v>
      </c>
      <c r="AC432" s="4" t="e">
        <f>VLOOKUP(F432,'Recapture Features'!$A$2:$B$34,2,FALSE)</f>
        <v>#N/A</v>
      </c>
      <c r="AD432" s="4">
        <f>VLOOKUP(INT(U432),Depth!$A$2:$B$36,2,FALSE)</f>
        <v>0</v>
      </c>
      <c r="AE432" s="4" t="str">
        <f t="shared" si="42"/>
        <v>0</v>
      </c>
      <c r="AF432" s="4" t="e">
        <f>VLOOKUP(AE432,Days!$D$2:$E$199,2,FALSE)</f>
        <v>#N/A</v>
      </c>
      <c r="AG432" s="4">
        <f t="shared" si="43"/>
        <v>0</v>
      </c>
      <c r="AH432" s="4">
        <f t="shared" si="44"/>
        <v>0</v>
      </c>
      <c r="AI432" s="4">
        <f t="shared" si="45"/>
        <v>0</v>
      </c>
      <c r="AJ432" s="4">
        <f t="shared" si="46"/>
        <v>0</v>
      </c>
      <c r="AK432" s="4">
        <f t="shared" si="47"/>
        <v>0</v>
      </c>
      <c r="AL432" s="8">
        <f t="shared" si="48"/>
        <v>0</v>
      </c>
    </row>
    <row r="433" spans="1:38" x14ac:dyDescent="0.25">
      <c r="A433" s="5"/>
      <c r="B433" s="5"/>
      <c r="C433" s="5"/>
      <c r="D433" s="5"/>
      <c r="E433" s="5"/>
      <c r="F433" s="5"/>
      <c r="G433" s="5"/>
      <c r="H433" s="5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5"/>
      <c r="T433" s="5"/>
      <c r="U433" s="6"/>
      <c r="V433" s="6"/>
      <c r="W433" s="9" t="e">
        <f>VLOOKUP(F433,'Rental Loss'!$A$2:$D$34,4,FALSE)</f>
        <v>#N/A</v>
      </c>
      <c r="X433" s="4" t="e">
        <f>VLOOKUP(F433,'Percent Owner Occupied'!$A$2:$B$34,2,FALSE)</f>
        <v>#N/A</v>
      </c>
      <c r="Y433" s="4" t="e">
        <f>VLOOKUP(F433,'Rental Loss'!$A$2:$C$34,3,FALSE)</f>
        <v>#N/A</v>
      </c>
      <c r="Z433" s="4" t="e">
        <f>VLOOKUP(F433,'Wage and Capital Related Income'!$A$2:$C$34,3,FALSE)</f>
        <v>#N/A</v>
      </c>
      <c r="AA433" s="4" t="e">
        <f>VLOOKUP(F433,'Recapture Features'!$A$2:$D$34,4,FALSE)</f>
        <v>#N/A</v>
      </c>
      <c r="AB433" s="4" t="e">
        <f>VLOOKUP(F433,'Wage and Capital Related Income'!$A$2:$D$34,4,FALSE)</f>
        <v>#N/A</v>
      </c>
      <c r="AC433" s="4" t="e">
        <f>VLOOKUP(F433,'Recapture Features'!$A$2:$B$34,2,FALSE)</f>
        <v>#N/A</v>
      </c>
      <c r="AD433" s="4">
        <f>VLOOKUP(INT(U433),Depth!$A$2:$B$36,2,FALSE)</f>
        <v>0</v>
      </c>
      <c r="AE433" s="4" t="str">
        <f t="shared" si="42"/>
        <v>0</v>
      </c>
      <c r="AF433" s="4" t="e">
        <f>VLOOKUP(AE433,Days!$D$2:$E$199,2,FALSE)</f>
        <v>#N/A</v>
      </c>
      <c r="AG433" s="4">
        <f t="shared" si="43"/>
        <v>0</v>
      </c>
      <c r="AH433" s="4">
        <f t="shared" si="44"/>
        <v>0</v>
      </c>
      <c r="AI433" s="4">
        <f t="shared" si="45"/>
        <v>0</v>
      </c>
      <c r="AJ433" s="4">
        <f t="shared" si="46"/>
        <v>0</v>
      </c>
      <c r="AK433" s="4">
        <f t="shared" si="47"/>
        <v>0</v>
      </c>
      <c r="AL433" s="8">
        <f t="shared" si="48"/>
        <v>0</v>
      </c>
    </row>
    <row r="434" spans="1:38" x14ac:dyDescent="0.25">
      <c r="A434" s="5"/>
      <c r="B434" s="5"/>
      <c r="C434" s="5"/>
      <c r="D434" s="5"/>
      <c r="E434" s="5"/>
      <c r="F434" s="5"/>
      <c r="G434" s="5"/>
      <c r="H434" s="5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5"/>
      <c r="T434" s="5"/>
      <c r="U434" s="6"/>
      <c r="V434" s="6"/>
      <c r="W434" s="9" t="e">
        <f>VLOOKUP(F434,'Rental Loss'!$A$2:$D$34,4,FALSE)</f>
        <v>#N/A</v>
      </c>
      <c r="X434" s="4" t="e">
        <f>VLOOKUP(F434,'Percent Owner Occupied'!$A$2:$B$34,2,FALSE)</f>
        <v>#N/A</v>
      </c>
      <c r="Y434" s="4" t="e">
        <f>VLOOKUP(F434,'Rental Loss'!$A$2:$C$34,3,FALSE)</f>
        <v>#N/A</v>
      </c>
      <c r="Z434" s="4" t="e">
        <f>VLOOKUP(F434,'Wage and Capital Related Income'!$A$2:$C$34,3,FALSE)</f>
        <v>#N/A</v>
      </c>
      <c r="AA434" s="4" t="e">
        <f>VLOOKUP(F434,'Recapture Features'!$A$2:$D$34,4,FALSE)</f>
        <v>#N/A</v>
      </c>
      <c r="AB434" s="4" t="e">
        <f>VLOOKUP(F434,'Wage and Capital Related Income'!$A$2:$D$34,4,FALSE)</f>
        <v>#N/A</v>
      </c>
      <c r="AC434" s="4" t="e">
        <f>VLOOKUP(F434,'Recapture Features'!$A$2:$B$34,2,FALSE)</f>
        <v>#N/A</v>
      </c>
      <c r="AD434" s="4">
        <f>VLOOKUP(INT(U434),Depth!$A$2:$B$36,2,FALSE)</f>
        <v>0</v>
      </c>
      <c r="AE434" s="4" t="str">
        <f t="shared" si="42"/>
        <v>0</v>
      </c>
      <c r="AF434" s="4" t="e">
        <f>VLOOKUP(AE434,Days!$D$2:$E$199,2,FALSE)</f>
        <v>#N/A</v>
      </c>
      <c r="AG434" s="4">
        <f t="shared" si="43"/>
        <v>0</v>
      </c>
      <c r="AH434" s="4">
        <f t="shared" si="44"/>
        <v>0</v>
      </c>
      <c r="AI434" s="4">
        <f t="shared" si="45"/>
        <v>0</v>
      </c>
      <c r="AJ434" s="4">
        <f t="shared" si="46"/>
        <v>0</v>
      </c>
      <c r="AK434" s="4">
        <f t="shared" si="47"/>
        <v>0</v>
      </c>
      <c r="AL434" s="8">
        <f t="shared" si="48"/>
        <v>0</v>
      </c>
    </row>
    <row r="435" spans="1:38" x14ac:dyDescent="0.25">
      <c r="A435" s="5"/>
      <c r="B435" s="5"/>
      <c r="C435" s="5"/>
      <c r="D435" s="5"/>
      <c r="E435" s="5"/>
      <c r="F435" s="5"/>
      <c r="G435" s="5"/>
      <c r="H435" s="5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5"/>
      <c r="T435" s="5"/>
      <c r="U435" s="6"/>
      <c r="V435" s="6"/>
      <c r="W435" s="9" t="e">
        <f>VLOOKUP(F435,'Rental Loss'!$A$2:$D$34,4,FALSE)</f>
        <v>#N/A</v>
      </c>
      <c r="X435" s="4" t="e">
        <f>VLOOKUP(F435,'Percent Owner Occupied'!$A$2:$B$34,2,FALSE)</f>
        <v>#N/A</v>
      </c>
      <c r="Y435" s="4" t="e">
        <f>VLOOKUP(F435,'Rental Loss'!$A$2:$C$34,3,FALSE)</f>
        <v>#N/A</v>
      </c>
      <c r="Z435" s="4" t="e">
        <f>VLOOKUP(F435,'Wage and Capital Related Income'!$A$2:$C$34,3,FALSE)</f>
        <v>#N/A</v>
      </c>
      <c r="AA435" s="4" t="e">
        <f>VLOOKUP(F435,'Recapture Features'!$A$2:$D$34,4,FALSE)</f>
        <v>#N/A</v>
      </c>
      <c r="AB435" s="4" t="e">
        <f>VLOOKUP(F435,'Wage and Capital Related Income'!$A$2:$D$34,4,FALSE)</f>
        <v>#N/A</v>
      </c>
      <c r="AC435" s="4" t="e">
        <f>VLOOKUP(F435,'Recapture Features'!$A$2:$B$34,2,FALSE)</f>
        <v>#N/A</v>
      </c>
      <c r="AD435" s="4">
        <f>VLOOKUP(INT(U435),Depth!$A$2:$B$36,2,FALSE)</f>
        <v>0</v>
      </c>
      <c r="AE435" s="4" t="str">
        <f t="shared" si="42"/>
        <v>0</v>
      </c>
      <c r="AF435" s="4" t="e">
        <f>VLOOKUP(AE435,Days!$D$2:$E$199,2,FALSE)</f>
        <v>#N/A</v>
      </c>
      <c r="AG435" s="4">
        <f t="shared" si="43"/>
        <v>0</v>
      </c>
      <c r="AH435" s="4">
        <f t="shared" si="44"/>
        <v>0</v>
      </c>
      <c r="AI435" s="4">
        <f t="shared" si="45"/>
        <v>0</v>
      </c>
      <c r="AJ435" s="4">
        <f t="shared" si="46"/>
        <v>0</v>
      </c>
      <c r="AK435" s="4">
        <f t="shared" si="47"/>
        <v>0</v>
      </c>
      <c r="AL435" s="8">
        <f t="shared" si="48"/>
        <v>0</v>
      </c>
    </row>
    <row r="436" spans="1:38" x14ac:dyDescent="0.25">
      <c r="A436" s="5"/>
      <c r="B436" s="5"/>
      <c r="C436" s="5"/>
      <c r="D436" s="5"/>
      <c r="E436" s="5"/>
      <c r="F436" s="5"/>
      <c r="G436" s="5"/>
      <c r="H436" s="5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5"/>
      <c r="T436" s="5"/>
      <c r="U436" s="6"/>
      <c r="V436" s="6"/>
      <c r="W436" s="9" t="e">
        <f>VLOOKUP(F436,'Rental Loss'!$A$2:$D$34,4,FALSE)</f>
        <v>#N/A</v>
      </c>
      <c r="X436" s="4" t="e">
        <f>VLOOKUP(F436,'Percent Owner Occupied'!$A$2:$B$34,2,FALSE)</f>
        <v>#N/A</v>
      </c>
      <c r="Y436" s="4" t="e">
        <f>VLOOKUP(F436,'Rental Loss'!$A$2:$C$34,3,FALSE)</f>
        <v>#N/A</v>
      </c>
      <c r="Z436" s="4" t="e">
        <f>VLOOKUP(F436,'Wage and Capital Related Income'!$A$2:$C$34,3,FALSE)</f>
        <v>#N/A</v>
      </c>
      <c r="AA436" s="4" t="e">
        <f>VLOOKUP(F436,'Recapture Features'!$A$2:$D$34,4,FALSE)</f>
        <v>#N/A</v>
      </c>
      <c r="AB436" s="4" t="e">
        <f>VLOOKUP(F436,'Wage and Capital Related Income'!$A$2:$D$34,4,FALSE)</f>
        <v>#N/A</v>
      </c>
      <c r="AC436" s="4" t="e">
        <f>VLOOKUP(F436,'Recapture Features'!$A$2:$B$34,2,FALSE)</f>
        <v>#N/A</v>
      </c>
      <c r="AD436" s="4">
        <f>VLOOKUP(INT(U436),Depth!$A$2:$B$36,2,FALSE)</f>
        <v>0</v>
      </c>
      <c r="AE436" s="4" t="str">
        <f t="shared" si="42"/>
        <v>0</v>
      </c>
      <c r="AF436" s="4" t="e">
        <f>VLOOKUP(AE436,Days!$D$2:$E$199,2,FALSE)</f>
        <v>#N/A</v>
      </c>
      <c r="AG436" s="4">
        <f t="shared" si="43"/>
        <v>0</v>
      </c>
      <c r="AH436" s="4">
        <f t="shared" si="44"/>
        <v>0</v>
      </c>
      <c r="AI436" s="4">
        <f t="shared" si="45"/>
        <v>0</v>
      </c>
      <c r="AJ436" s="4">
        <f t="shared" si="46"/>
        <v>0</v>
      </c>
      <c r="AK436" s="4">
        <f t="shared" si="47"/>
        <v>0</v>
      </c>
      <c r="AL436" s="8">
        <f t="shared" si="48"/>
        <v>0</v>
      </c>
    </row>
    <row r="437" spans="1:38" x14ac:dyDescent="0.25">
      <c r="A437" s="5"/>
      <c r="B437" s="5"/>
      <c r="C437" s="5"/>
      <c r="D437" s="5"/>
      <c r="E437" s="5"/>
      <c r="F437" s="5"/>
      <c r="G437" s="5"/>
      <c r="H437" s="5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5"/>
      <c r="T437" s="5"/>
      <c r="U437" s="6"/>
      <c r="V437" s="6"/>
      <c r="W437" s="9" t="e">
        <f>VLOOKUP(F437,'Rental Loss'!$A$2:$D$34,4,FALSE)</f>
        <v>#N/A</v>
      </c>
      <c r="X437" s="4" t="e">
        <f>VLOOKUP(F437,'Percent Owner Occupied'!$A$2:$B$34,2,FALSE)</f>
        <v>#N/A</v>
      </c>
      <c r="Y437" s="4" t="e">
        <f>VLOOKUP(F437,'Rental Loss'!$A$2:$C$34,3,FALSE)</f>
        <v>#N/A</v>
      </c>
      <c r="Z437" s="4" t="e">
        <f>VLOOKUP(F437,'Wage and Capital Related Income'!$A$2:$C$34,3,FALSE)</f>
        <v>#N/A</v>
      </c>
      <c r="AA437" s="4" t="e">
        <f>VLOOKUP(F437,'Recapture Features'!$A$2:$D$34,4,FALSE)</f>
        <v>#N/A</v>
      </c>
      <c r="AB437" s="4" t="e">
        <f>VLOOKUP(F437,'Wage and Capital Related Income'!$A$2:$D$34,4,FALSE)</f>
        <v>#N/A</v>
      </c>
      <c r="AC437" s="4" t="e">
        <f>VLOOKUP(F437,'Recapture Features'!$A$2:$B$34,2,FALSE)</f>
        <v>#N/A</v>
      </c>
      <c r="AD437" s="4">
        <f>VLOOKUP(INT(U437),Depth!$A$2:$B$36,2,FALSE)</f>
        <v>0</v>
      </c>
      <c r="AE437" s="4" t="str">
        <f t="shared" si="42"/>
        <v>0</v>
      </c>
      <c r="AF437" s="4" t="e">
        <f>VLOOKUP(AE437,Days!$D$2:$E$199,2,FALSE)</f>
        <v>#N/A</v>
      </c>
      <c r="AG437" s="4">
        <f t="shared" si="43"/>
        <v>0</v>
      </c>
      <c r="AH437" s="4">
        <f t="shared" si="44"/>
        <v>0</v>
      </c>
      <c r="AI437" s="4">
        <f t="shared" si="45"/>
        <v>0</v>
      </c>
      <c r="AJ437" s="4">
        <f t="shared" si="46"/>
        <v>0</v>
      </c>
      <c r="AK437" s="4">
        <f t="shared" si="47"/>
        <v>0</v>
      </c>
      <c r="AL437" s="8">
        <f t="shared" si="48"/>
        <v>0</v>
      </c>
    </row>
    <row r="438" spans="1:38" x14ac:dyDescent="0.25">
      <c r="A438" s="5"/>
      <c r="B438" s="5"/>
      <c r="C438" s="5"/>
      <c r="D438" s="5"/>
      <c r="E438" s="5"/>
      <c r="F438" s="5"/>
      <c r="G438" s="5"/>
      <c r="H438" s="5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5"/>
      <c r="T438" s="5"/>
      <c r="U438" s="6"/>
      <c r="V438" s="6"/>
      <c r="W438" s="9" t="e">
        <f>VLOOKUP(F438,'Rental Loss'!$A$2:$D$34,4,FALSE)</f>
        <v>#N/A</v>
      </c>
      <c r="X438" s="4" t="e">
        <f>VLOOKUP(F438,'Percent Owner Occupied'!$A$2:$B$34,2,FALSE)</f>
        <v>#N/A</v>
      </c>
      <c r="Y438" s="4" t="e">
        <f>VLOOKUP(F438,'Rental Loss'!$A$2:$C$34,3,FALSE)</f>
        <v>#N/A</v>
      </c>
      <c r="Z438" s="4" t="e">
        <f>VLOOKUP(F438,'Wage and Capital Related Income'!$A$2:$C$34,3,FALSE)</f>
        <v>#N/A</v>
      </c>
      <c r="AA438" s="4" t="e">
        <f>VLOOKUP(F438,'Recapture Features'!$A$2:$D$34,4,FALSE)</f>
        <v>#N/A</v>
      </c>
      <c r="AB438" s="4" t="e">
        <f>VLOOKUP(F438,'Wage and Capital Related Income'!$A$2:$D$34,4,FALSE)</f>
        <v>#N/A</v>
      </c>
      <c r="AC438" s="4" t="e">
        <f>VLOOKUP(F438,'Recapture Features'!$A$2:$B$34,2,FALSE)</f>
        <v>#N/A</v>
      </c>
      <c r="AD438" s="4">
        <f>VLOOKUP(INT(U438),Depth!$A$2:$B$36,2,FALSE)</f>
        <v>0</v>
      </c>
      <c r="AE438" s="4" t="str">
        <f t="shared" si="42"/>
        <v>0</v>
      </c>
      <c r="AF438" s="4" t="e">
        <f>VLOOKUP(AE438,Days!$D$2:$E$199,2,FALSE)</f>
        <v>#N/A</v>
      </c>
      <c r="AG438" s="4">
        <f t="shared" si="43"/>
        <v>0</v>
      </c>
      <c r="AH438" s="4">
        <f t="shared" si="44"/>
        <v>0</v>
      </c>
      <c r="AI438" s="4">
        <f t="shared" si="45"/>
        <v>0</v>
      </c>
      <c r="AJ438" s="4">
        <f t="shared" si="46"/>
        <v>0</v>
      </c>
      <c r="AK438" s="4">
        <f t="shared" si="47"/>
        <v>0</v>
      </c>
      <c r="AL438" s="8">
        <f t="shared" si="48"/>
        <v>0</v>
      </c>
    </row>
    <row r="439" spans="1:38" x14ac:dyDescent="0.25">
      <c r="A439" s="5"/>
      <c r="B439" s="5"/>
      <c r="C439" s="5"/>
      <c r="D439" s="5"/>
      <c r="E439" s="5"/>
      <c r="F439" s="5"/>
      <c r="G439" s="5"/>
      <c r="H439" s="5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5"/>
      <c r="T439" s="5"/>
      <c r="U439" s="6"/>
      <c r="V439" s="6"/>
      <c r="W439" s="9" t="e">
        <f>VLOOKUP(F439,'Rental Loss'!$A$2:$D$34,4,FALSE)</f>
        <v>#N/A</v>
      </c>
      <c r="X439" s="4" t="e">
        <f>VLOOKUP(F439,'Percent Owner Occupied'!$A$2:$B$34,2,FALSE)</f>
        <v>#N/A</v>
      </c>
      <c r="Y439" s="4" t="e">
        <f>VLOOKUP(F439,'Rental Loss'!$A$2:$C$34,3,FALSE)</f>
        <v>#N/A</v>
      </c>
      <c r="Z439" s="4" t="e">
        <f>VLOOKUP(F439,'Wage and Capital Related Income'!$A$2:$C$34,3,FALSE)</f>
        <v>#N/A</v>
      </c>
      <c r="AA439" s="4" t="e">
        <f>VLOOKUP(F439,'Recapture Features'!$A$2:$D$34,4,FALSE)</f>
        <v>#N/A</v>
      </c>
      <c r="AB439" s="4" t="e">
        <f>VLOOKUP(F439,'Wage and Capital Related Income'!$A$2:$D$34,4,FALSE)</f>
        <v>#N/A</v>
      </c>
      <c r="AC439" s="4" t="e">
        <f>VLOOKUP(F439,'Recapture Features'!$A$2:$B$34,2,FALSE)</f>
        <v>#N/A</v>
      </c>
      <c r="AD439" s="4">
        <f>VLOOKUP(INT(U439),Depth!$A$2:$B$36,2,FALSE)</f>
        <v>0</v>
      </c>
      <c r="AE439" s="4" t="str">
        <f t="shared" si="42"/>
        <v>0</v>
      </c>
      <c r="AF439" s="4" t="e">
        <f>VLOOKUP(AE439,Days!$D$2:$E$199,2,FALSE)</f>
        <v>#N/A</v>
      </c>
      <c r="AG439" s="4">
        <f t="shared" si="43"/>
        <v>0</v>
      </c>
      <c r="AH439" s="4">
        <f t="shared" si="44"/>
        <v>0</v>
      </c>
      <c r="AI439" s="4">
        <f t="shared" si="45"/>
        <v>0</v>
      </c>
      <c r="AJ439" s="4">
        <f t="shared" si="46"/>
        <v>0</v>
      </c>
      <c r="AK439" s="4">
        <f t="shared" si="47"/>
        <v>0</v>
      </c>
      <c r="AL439" s="8">
        <f t="shared" si="48"/>
        <v>0</v>
      </c>
    </row>
    <row r="440" spans="1:38" x14ac:dyDescent="0.25">
      <c r="A440" s="5"/>
      <c r="B440" s="5"/>
      <c r="C440" s="5"/>
      <c r="D440" s="5"/>
      <c r="E440" s="5"/>
      <c r="F440" s="5"/>
      <c r="G440" s="5"/>
      <c r="H440" s="5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5"/>
      <c r="T440" s="5"/>
      <c r="U440" s="6"/>
      <c r="V440" s="6"/>
      <c r="W440" s="9" t="e">
        <f>VLOOKUP(F440,'Rental Loss'!$A$2:$D$34,4,FALSE)</f>
        <v>#N/A</v>
      </c>
      <c r="X440" s="4" t="e">
        <f>VLOOKUP(F440,'Percent Owner Occupied'!$A$2:$B$34,2,FALSE)</f>
        <v>#N/A</v>
      </c>
      <c r="Y440" s="4" t="e">
        <f>VLOOKUP(F440,'Rental Loss'!$A$2:$C$34,3,FALSE)</f>
        <v>#N/A</v>
      </c>
      <c r="Z440" s="4" t="e">
        <f>VLOOKUP(F440,'Wage and Capital Related Income'!$A$2:$C$34,3,FALSE)</f>
        <v>#N/A</v>
      </c>
      <c r="AA440" s="4" t="e">
        <f>VLOOKUP(F440,'Recapture Features'!$A$2:$D$34,4,FALSE)</f>
        <v>#N/A</v>
      </c>
      <c r="AB440" s="4" t="e">
        <f>VLOOKUP(F440,'Wage and Capital Related Income'!$A$2:$D$34,4,FALSE)</f>
        <v>#N/A</v>
      </c>
      <c r="AC440" s="4" t="e">
        <f>VLOOKUP(F440,'Recapture Features'!$A$2:$B$34,2,FALSE)</f>
        <v>#N/A</v>
      </c>
      <c r="AD440" s="4">
        <f>VLOOKUP(INT(U440),Depth!$A$2:$B$36,2,FALSE)</f>
        <v>0</v>
      </c>
      <c r="AE440" s="4" t="str">
        <f t="shared" si="42"/>
        <v>0</v>
      </c>
      <c r="AF440" s="4" t="e">
        <f>VLOOKUP(AE440,Days!$D$2:$E$199,2,FALSE)</f>
        <v>#N/A</v>
      </c>
      <c r="AG440" s="4">
        <f t="shared" si="43"/>
        <v>0</v>
      </c>
      <c r="AH440" s="4">
        <f t="shared" si="44"/>
        <v>0</v>
      </c>
      <c r="AI440" s="4">
        <f t="shared" si="45"/>
        <v>0</v>
      </c>
      <c r="AJ440" s="4">
        <f t="shared" si="46"/>
        <v>0</v>
      </c>
      <c r="AK440" s="4">
        <f t="shared" si="47"/>
        <v>0</v>
      </c>
      <c r="AL440" s="8">
        <f t="shared" si="48"/>
        <v>0</v>
      </c>
    </row>
    <row r="441" spans="1:38" x14ac:dyDescent="0.25">
      <c r="A441" s="5"/>
      <c r="B441" s="5"/>
      <c r="C441" s="5"/>
      <c r="D441" s="5"/>
      <c r="E441" s="5"/>
      <c r="F441" s="5"/>
      <c r="G441" s="5"/>
      <c r="H441" s="5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5"/>
      <c r="T441" s="5"/>
      <c r="U441" s="6"/>
      <c r="V441" s="6"/>
      <c r="W441" s="9" t="e">
        <f>VLOOKUP(F441,'Rental Loss'!$A$2:$D$34,4,FALSE)</f>
        <v>#N/A</v>
      </c>
      <c r="X441" s="4" t="e">
        <f>VLOOKUP(F441,'Percent Owner Occupied'!$A$2:$B$34,2,FALSE)</f>
        <v>#N/A</v>
      </c>
      <c r="Y441" s="4" t="e">
        <f>VLOOKUP(F441,'Rental Loss'!$A$2:$C$34,3,FALSE)</f>
        <v>#N/A</v>
      </c>
      <c r="Z441" s="4" t="e">
        <f>VLOOKUP(F441,'Wage and Capital Related Income'!$A$2:$C$34,3,FALSE)</f>
        <v>#N/A</v>
      </c>
      <c r="AA441" s="4" t="e">
        <f>VLOOKUP(F441,'Recapture Features'!$A$2:$D$34,4,FALSE)</f>
        <v>#N/A</v>
      </c>
      <c r="AB441" s="4" t="e">
        <f>VLOOKUP(F441,'Wage and Capital Related Income'!$A$2:$D$34,4,FALSE)</f>
        <v>#N/A</v>
      </c>
      <c r="AC441" s="4" t="e">
        <f>VLOOKUP(F441,'Recapture Features'!$A$2:$B$34,2,FALSE)</f>
        <v>#N/A</v>
      </c>
      <c r="AD441" s="4">
        <f>VLOOKUP(INT(U441),Depth!$A$2:$B$36,2,FALSE)</f>
        <v>0</v>
      </c>
      <c r="AE441" s="4" t="str">
        <f t="shared" si="42"/>
        <v>0</v>
      </c>
      <c r="AF441" s="4" t="e">
        <f>VLOOKUP(AE441,Days!$D$2:$E$199,2,FALSE)</f>
        <v>#N/A</v>
      </c>
      <c r="AG441" s="4">
        <f t="shared" si="43"/>
        <v>0</v>
      </c>
      <c r="AH441" s="4">
        <f t="shared" si="44"/>
        <v>0</v>
      </c>
      <c r="AI441" s="4">
        <f t="shared" si="45"/>
        <v>0</v>
      </c>
      <c r="AJ441" s="4">
        <f t="shared" si="46"/>
        <v>0</v>
      </c>
      <c r="AK441" s="4">
        <f t="shared" si="47"/>
        <v>0</v>
      </c>
      <c r="AL441" s="8">
        <f t="shared" si="48"/>
        <v>0</v>
      </c>
    </row>
    <row r="442" spans="1:38" x14ac:dyDescent="0.25">
      <c r="A442" s="5"/>
      <c r="B442" s="5"/>
      <c r="C442" s="5"/>
      <c r="D442" s="5"/>
      <c r="E442" s="5"/>
      <c r="F442" s="5"/>
      <c r="G442" s="5"/>
      <c r="H442" s="5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5"/>
      <c r="T442" s="5"/>
      <c r="U442" s="6"/>
      <c r="V442" s="6"/>
      <c r="W442" s="9" t="e">
        <f>VLOOKUP(F442,'Rental Loss'!$A$2:$D$34,4,FALSE)</f>
        <v>#N/A</v>
      </c>
      <c r="X442" s="4" t="e">
        <f>VLOOKUP(F442,'Percent Owner Occupied'!$A$2:$B$34,2,FALSE)</f>
        <v>#N/A</v>
      </c>
      <c r="Y442" s="4" t="e">
        <f>VLOOKUP(F442,'Rental Loss'!$A$2:$C$34,3,FALSE)</f>
        <v>#N/A</v>
      </c>
      <c r="Z442" s="4" t="e">
        <f>VLOOKUP(F442,'Wage and Capital Related Income'!$A$2:$C$34,3,FALSE)</f>
        <v>#N/A</v>
      </c>
      <c r="AA442" s="4" t="e">
        <f>VLOOKUP(F442,'Recapture Features'!$A$2:$D$34,4,FALSE)</f>
        <v>#N/A</v>
      </c>
      <c r="AB442" s="4" t="e">
        <f>VLOOKUP(F442,'Wage and Capital Related Income'!$A$2:$D$34,4,FALSE)</f>
        <v>#N/A</v>
      </c>
      <c r="AC442" s="4" t="e">
        <f>VLOOKUP(F442,'Recapture Features'!$A$2:$B$34,2,FALSE)</f>
        <v>#N/A</v>
      </c>
      <c r="AD442" s="4">
        <f>VLOOKUP(INT(U442),Depth!$A$2:$B$36,2,FALSE)</f>
        <v>0</v>
      </c>
      <c r="AE442" s="4" t="str">
        <f t="shared" si="42"/>
        <v>0</v>
      </c>
      <c r="AF442" s="4" t="e">
        <f>VLOOKUP(AE442,Days!$D$2:$E$199,2,FALSE)</f>
        <v>#N/A</v>
      </c>
      <c r="AG442" s="4">
        <f t="shared" si="43"/>
        <v>0</v>
      </c>
      <c r="AH442" s="4">
        <f t="shared" si="44"/>
        <v>0</v>
      </c>
      <c r="AI442" s="4">
        <f t="shared" si="45"/>
        <v>0</v>
      </c>
      <c r="AJ442" s="4">
        <f t="shared" si="46"/>
        <v>0</v>
      </c>
      <c r="AK442" s="4">
        <f t="shared" si="47"/>
        <v>0</v>
      </c>
      <c r="AL442" s="8">
        <f t="shared" si="48"/>
        <v>0</v>
      </c>
    </row>
    <row r="443" spans="1:38" x14ac:dyDescent="0.25">
      <c r="A443" s="5"/>
      <c r="B443" s="5"/>
      <c r="C443" s="5"/>
      <c r="D443" s="5"/>
      <c r="E443" s="5"/>
      <c r="F443" s="5"/>
      <c r="G443" s="5"/>
      <c r="H443" s="5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5"/>
      <c r="T443" s="5"/>
      <c r="U443" s="6"/>
      <c r="V443" s="6"/>
      <c r="W443" s="9" t="e">
        <f>VLOOKUP(F443,'Rental Loss'!$A$2:$D$34,4,FALSE)</f>
        <v>#N/A</v>
      </c>
      <c r="X443" s="4" t="e">
        <f>VLOOKUP(F443,'Percent Owner Occupied'!$A$2:$B$34,2,FALSE)</f>
        <v>#N/A</v>
      </c>
      <c r="Y443" s="4" t="e">
        <f>VLOOKUP(F443,'Rental Loss'!$A$2:$C$34,3,FALSE)</f>
        <v>#N/A</v>
      </c>
      <c r="Z443" s="4" t="e">
        <f>VLOOKUP(F443,'Wage and Capital Related Income'!$A$2:$C$34,3,FALSE)</f>
        <v>#N/A</v>
      </c>
      <c r="AA443" s="4" t="e">
        <f>VLOOKUP(F443,'Recapture Features'!$A$2:$D$34,4,FALSE)</f>
        <v>#N/A</v>
      </c>
      <c r="AB443" s="4" t="e">
        <f>VLOOKUP(F443,'Wage and Capital Related Income'!$A$2:$D$34,4,FALSE)</f>
        <v>#N/A</v>
      </c>
      <c r="AC443" s="4" t="e">
        <f>VLOOKUP(F443,'Recapture Features'!$A$2:$B$34,2,FALSE)</f>
        <v>#N/A</v>
      </c>
      <c r="AD443" s="4">
        <f>VLOOKUP(INT(U443),Depth!$A$2:$B$36,2,FALSE)</f>
        <v>0</v>
      </c>
      <c r="AE443" s="4" t="str">
        <f t="shared" si="42"/>
        <v>0</v>
      </c>
      <c r="AF443" s="4" t="e">
        <f>VLOOKUP(AE443,Days!$D$2:$E$199,2,FALSE)</f>
        <v>#N/A</v>
      </c>
      <c r="AG443" s="4">
        <f t="shared" si="43"/>
        <v>0</v>
      </c>
      <c r="AH443" s="4">
        <f t="shared" si="44"/>
        <v>0</v>
      </c>
      <c r="AI443" s="4">
        <f t="shared" si="45"/>
        <v>0</v>
      </c>
      <c r="AJ443" s="4">
        <f t="shared" si="46"/>
        <v>0</v>
      </c>
      <c r="AK443" s="4">
        <f t="shared" si="47"/>
        <v>0</v>
      </c>
      <c r="AL443" s="8">
        <f t="shared" si="48"/>
        <v>0</v>
      </c>
    </row>
    <row r="444" spans="1:38" x14ac:dyDescent="0.25">
      <c r="A444" s="5"/>
      <c r="B444" s="5"/>
      <c r="C444" s="5"/>
      <c r="D444" s="5"/>
      <c r="E444" s="5"/>
      <c r="F444" s="5"/>
      <c r="G444" s="5"/>
      <c r="H444" s="5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5"/>
      <c r="T444" s="5"/>
      <c r="U444" s="6"/>
      <c r="V444" s="6"/>
      <c r="W444" s="9" t="e">
        <f>VLOOKUP(F444,'Rental Loss'!$A$2:$D$34,4,FALSE)</f>
        <v>#N/A</v>
      </c>
      <c r="X444" s="4" t="e">
        <f>VLOOKUP(F444,'Percent Owner Occupied'!$A$2:$B$34,2,FALSE)</f>
        <v>#N/A</v>
      </c>
      <c r="Y444" s="4" t="e">
        <f>VLOOKUP(F444,'Rental Loss'!$A$2:$C$34,3,FALSE)</f>
        <v>#N/A</v>
      </c>
      <c r="Z444" s="4" t="e">
        <f>VLOOKUP(F444,'Wage and Capital Related Income'!$A$2:$C$34,3,FALSE)</f>
        <v>#N/A</v>
      </c>
      <c r="AA444" s="4" t="e">
        <f>VLOOKUP(F444,'Recapture Features'!$A$2:$D$34,4,FALSE)</f>
        <v>#N/A</v>
      </c>
      <c r="AB444" s="4" t="e">
        <f>VLOOKUP(F444,'Wage and Capital Related Income'!$A$2:$D$34,4,FALSE)</f>
        <v>#N/A</v>
      </c>
      <c r="AC444" s="4" t="e">
        <f>VLOOKUP(F444,'Recapture Features'!$A$2:$B$34,2,FALSE)</f>
        <v>#N/A</v>
      </c>
      <c r="AD444" s="4">
        <f>VLOOKUP(INT(U444),Depth!$A$2:$B$36,2,FALSE)</f>
        <v>0</v>
      </c>
      <c r="AE444" s="4" t="str">
        <f t="shared" si="42"/>
        <v>0</v>
      </c>
      <c r="AF444" s="4" t="e">
        <f>VLOOKUP(AE444,Days!$D$2:$E$199,2,FALSE)</f>
        <v>#N/A</v>
      </c>
      <c r="AG444" s="4">
        <f t="shared" si="43"/>
        <v>0</v>
      </c>
      <c r="AH444" s="4">
        <f t="shared" si="44"/>
        <v>0</v>
      </c>
      <c r="AI444" s="4">
        <f t="shared" si="45"/>
        <v>0</v>
      </c>
      <c r="AJ444" s="4">
        <f t="shared" si="46"/>
        <v>0</v>
      </c>
      <c r="AK444" s="4">
        <f t="shared" si="47"/>
        <v>0</v>
      </c>
      <c r="AL444" s="8">
        <f t="shared" si="48"/>
        <v>0</v>
      </c>
    </row>
    <row r="445" spans="1:38" x14ac:dyDescent="0.25">
      <c r="A445" s="5"/>
      <c r="B445" s="5"/>
      <c r="C445" s="5"/>
      <c r="D445" s="5"/>
      <c r="E445" s="5"/>
      <c r="F445" s="5"/>
      <c r="G445" s="5"/>
      <c r="H445" s="5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5"/>
      <c r="T445" s="5"/>
      <c r="U445" s="6"/>
      <c r="V445" s="6"/>
      <c r="W445" s="9" t="e">
        <f>VLOOKUP(F445,'Rental Loss'!$A$2:$D$34,4,FALSE)</f>
        <v>#N/A</v>
      </c>
      <c r="X445" s="4" t="e">
        <f>VLOOKUP(F445,'Percent Owner Occupied'!$A$2:$B$34,2,FALSE)</f>
        <v>#N/A</v>
      </c>
      <c r="Y445" s="4" t="e">
        <f>VLOOKUP(F445,'Rental Loss'!$A$2:$C$34,3,FALSE)</f>
        <v>#N/A</v>
      </c>
      <c r="Z445" s="4" t="e">
        <f>VLOOKUP(F445,'Wage and Capital Related Income'!$A$2:$C$34,3,FALSE)</f>
        <v>#N/A</v>
      </c>
      <c r="AA445" s="4" t="e">
        <f>VLOOKUP(F445,'Recapture Features'!$A$2:$D$34,4,FALSE)</f>
        <v>#N/A</v>
      </c>
      <c r="AB445" s="4" t="e">
        <f>VLOOKUP(F445,'Wage and Capital Related Income'!$A$2:$D$34,4,FALSE)</f>
        <v>#N/A</v>
      </c>
      <c r="AC445" s="4" t="e">
        <f>VLOOKUP(F445,'Recapture Features'!$A$2:$B$34,2,FALSE)</f>
        <v>#N/A</v>
      </c>
      <c r="AD445" s="4">
        <f>VLOOKUP(INT(U445),Depth!$A$2:$B$36,2,FALSE)</f>
        <v>0</v>
      </c>
      <c r="AE445" s="4" t="str">
        <f t="shared" si="42"/>
        <v>0</v>
      </c>
      <c r="AF445" s="4" t="e">
        <f>VLOOKUP(AE445,Days!$D$2:$E$199,2,FALSE)</f>
        <v>#N/A</v>
      </c>
      <c r="AG445" s="4">
        <f t="shared" si="43"/>
        <v>0</v>
      </c>
      <c r="AH445" s="4">
        <f t="shared" si="44"/>
        <v>0</v>
      </c>
      <c r="AI445" s="4">
        <f t="shared" si="45"/>
        <v>0</v>
      </c>
      <c r="AJ445" s="4">
        <f t="shared" si="46"/>
        <v>0</v>
      </c>
      <c r="AK445" s="4">
        <f t="shared" si="47"/>
        <v>0</v>
      </c>
      <c r="AL445" s="8">
        <f t="shared" si="48"/>
        <v>0</v>
      </c>
    </row>
    <row r="446" spans="1:38" x14ac:dyDescent="0.25">
      <c r="A446" s="5"/>
      <c r="B446" s="5"/>
      <c r="C446" s="5"/>
      <c r="D446" s="5"/>
      <c r="E446" s="5"/>
      <c r="F446" s="5"/>
      <c r="G446" s="5"/>
      <c r="H446" s="5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5"/>
      <c r="T446" s="5"/>
      <c r="U446" s="6"/>
      <c r="V446" s="6"/>
      <c r="W446" s="9" t="e">
        <f>VLOOKUP(F446,'Rental Loss'!$A$2:$D$34,4,FALSE)</f>
        <v>#N/A</v>
      </c>
      <c r="X446" s="4" t="e">
        <f>VLOOKUP(F446,'Percent Owner Occupied'!$A$2:$B$34,2,FALSE)</f>
        <v>#N/A</v>
      </c>
      <c r="Y446" s="4" t="e">
        <f>VLOOKUP(F446,'Rental Loss'!$A$2:$C$34,3,FALSE)</f>
        <v>#N/A</v>
      </c>
      <c r="Z446" s="4" t="e">
        <f>VLOOKUP(F446,'Wage and Capital Related Income'!$A$2:$C$34,3,FALSE)</f>
        <v>#N/A</v>
      </c>
      <c r="AA446" s="4" t="e">
        <f>VLOOKUP(F446,'Recapture Features'!$A$2:$D$34,4,FALSE)</f>
        <v>#N/A</v>
      </c>
      <c r="AB446" s="4" t="e">
        <f>VLOOKUP(F446,'Wage and Capital Related Income'!$A$2:$D$34,4,FALSE)</f>
        <v>#N/A</v>
      </c>
      <c r="AC446" s="4" t="e">
        <f>VLOOKUP(F446,'Recapture Features'!$A$2:$B$34,2,FALSE)</f>
        <v>#N/A</v>
      </c>
      <c r="AD446" s="4">
        <f>VLOOKUP(INT(U446),Depth!$A$2:$B$36,2,FALSE)</f>
        <v>0</v>
      </c>
      <c r="AE446" s="4" t="str">
        <f t="shared" si="42"/>
        <v>0</v>
      </c>
      <c r="AF446" s="4" t="e">
        <f>VLOOKUP(AE446,Days!$D$2:$E$199,2,FALSE)</f>
        <v>#N/A</v>
      </c>
      <c r="AG446" s="4">
        <f t="shared" si="43"/>
        <v>0</v>
      </c>
      <c r="AH446" s="4">
        <f t="shared" si="44"/>
        <v>0</v>
      </c>
      <c r="AI446" s="4">
        <f t="shared" si="45"/>
        <v>0</v>
      </c>
      <c r="AJ446" s="4">
        <f t="shared" si="46"/>
        <v>0</v>
      </c>
      <c r="AK446" s="4">
        <f t="shared" si="47"/>
        <v>0</v>
      </c>
      <c r="AL446" s="8">
        <f t="shared" si="48"/>
        <v>0</v>
      </c>
    </row>
    <row r="447" spans="1:38" x14ac:dyDescent="0.25">
      <c r="A447" s="5"/>
      <c r="B447" s="5"/>
      <c r="C447" s="5"/>
      <c r="D447" s="5"/>
      <c r="E447" s="5"/>
      <c r="F447" s="5"/>
      <c r="G447" s="5"/>
      <c r="H447" s="5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5"/>
      <c r="T447" s="5"/>
      <c r="U447" s="6"/>
      <c r="V447" s="6"/>
      <c r="W447" s="9" t="e">
        <f>VLOOKUP(F447,'Rental Loss'!$A$2:$D$34,4,FALSE)</f>
        <v>#N/A</v>
      </c>
      <c r="X447" s="4" t="e">
        <f>VLOOKUP(F447,'Percent Owner Occupied'!$A$2:$B$34,2,FALSE)</f>
        <v>#N/A</v>
      </c>
      <c r="Y447" s="4" t="e">
        <f>VLOOKUP(F447,'Rental Loss'!$A$2:$C$34,3,FALSE)</f>
        <v>#N/A</v>
      </c>
      <c r="Z447" s="4" t="e">
        <f>VLOOKUP(F447,'Wage and Capital Related Income'!$A$2:$C$34,3,FALSE)</f>
        <v>#N/A</v>
      </c>
      <c r="AA447" s="4" t="e">
        <f>VLOOKUP(F447,'Recapture Features'!$A$2:$D$34,4,FALSE)</f>
        <v>#N/A</v>
      </c>
      <c r="AB447" s="4" t="e">
        <f>VLOOKUP(F447,'Wage and Capital Related Income'!$A$2:$D$34,4,FALSE)</f>
        <v>#N/A</v>
      </c>
      <c r="AC447" s="4" t="e">
        <f>VLOOKUP(F447,'Recapture Features'!$A$2:$B$34,2,FALSE)</f>
        <v>#N/A</v>
      </c>
      <c r="AD447" s="4">
        <f>VLOOKUP(INT(U447),Depth!$A$2:$B$36,2,FALSE)</f>
        <v>0</v>
      </c>
      <c r="AE447" s="4" t="str">
        <f t="shared" si="42"/>
        <v>0</v>
      </c>
      <c r="AF447" s="4" t="e">
        <f>VLOOKUP(AE447,Days!$D$2:$E$199,2,FALSE)</f>
        <v>#N/A</v>
      </c>
      <c r="AG447" s="4">
        <f t="shared" si="43"/>
        <v>0</v>
      </c>
      <c r="AH447" s="4">
        <f t="shared" si="44"/>
        <v>0</v>
      </c>
      <c r="AI447" s="4">
        <f t="shared" si="45"/>
        <v>0</v>
      </c>
      <c r="AJ447" s="4">
        <f t="shared" si="46"/>
        <v>0</v>
      </c>
      <c r="AK447" s="4">
        <f t="shared" si="47"/>
        <v>0</v>
      </c>
      <c r="AL447" s="8">
        <f t="shared" si="48"/>
        <v>0</v>
      </c>
    </row>
    <row r="448" spans="1:38" x14ac:dyDescent="0.25">
      <c r="A448" s="5"/>
      <c r="B448" s="5"/>
      <c r="C448" s="5"/>
      <c r="D448" s="5"/>
      <c r="E448" s="5"/>
      <c r="F448" s="5"/>
      <c r="G448" s="5"/>
      <c r="H448" s="5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5"/>
      <c r="T448" s="5"/>
      <c r="U448" s="6"/>
      <c r="V448" s="6"/>
      <c r="W448" s="9" t="e">
        <f>VLOOKUP(F448,'Rental Loss'!$A$2:$D$34,4,FALSE)</f>
        <v>#N/A</v>
      </c>
      <c r="X448" s="4" t="e">
        <f>VLOOKUP(F448,'Percent Owner Occupied'!$A$2:$B$34,2,FALSE)</f>
        <v>#N/A</v>
      </c>
      <c r="Y448" s="4" t="e">
        <f>VLOOKUP(F448,'Rental Loss'!$A$2:$C$34,3,FALSE)</f>
        <v>#N/A</v>
      </c>
      <c r="Z448" s="4" t="e">
        <f>VLOOKUP(F448,'Wage and Capital Related Income'!$A$2:$C$34,3,FALSE)</f>
        <v>#N/A</v>
      </c>
      <c r="AA448" s="4" t="e">
        <f>VLOOKUP(F448,'Recapture Features'!$A$2:$D$34,4,FALSE)</f>
        <v>#N/A</v>
      </c>
      <c r="AB448" s="4" t="e">
        <f>VLOOKUP(F448,'Wage and Capital Related Income'!$A$2:$D$34,4,FALSE)</f>
        <v>#N/A</v>
      </c>
      <c r="AC448" s="4" t="e">
        <f>VLOOKUP(F448,'Recapture Features'!$A$2:$B$34,2,FALSE)</f>
        <v>#N/A</v>
      </c>
      <c r="AD448" s="4">
        <f>VLOOKUP(INT(U448),Depth!$A$2:$B$36,2,FALSE)</f>
        <v>0</v>
      </c>
      <c r="AE448" s="4" t="str">
        <f t="shared" si="42"/>
        <v>0</v>
      </c>
      <c r="AF448" s="4" t="e">
        <f>VLOOKUP(AE448,Days!$D$2:$E$199,2,FALSE)</f>
        <v>#N/A</v>
      </c>
      <c r="AG448" s="4">
        <f t="shared" si="43"/>
        <v>0</v>
      </c>
      <c r="AH448" s="4">
        <f t="shared" si="44"/>
        <v>0</v>
      </c>
      <c r="AI448" s="4">
        <f t="shared" si="45"/>
        <v>0</v>
      </c>
      <c r="AJ448" s="4">
        <f t="shared" si="46"/>
        <v>0</v>
      </c>
      <c r="AK448" s="4">
        <f t="shared" si="47"/>
        <v>0</v>
      </c>
      <c r="AL448" s="8">
        <f t="shared" si="48"/>
        <v>0</v>
      </c>
    </row>
    <row r="449" spans="1:38" x14ac:dyDescent="0.25">
      <c r="A449" s="5"/>
      <c r="B449" s="5"/>
      <c r="C449" s="5"/>
      <c r="D449" s="5"/>
      <c r="E449" s="5"/>
      <c r="F449" s="5"/>
      <c r="G449" s="5"/>
      <c r="H449" s="5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5"/>
      <c r="T449" s="5"/>
      <c r="U449" s="6"/>
      <c r="V449" s="6"/>
      <c r="W449" s="9" t="e">
        <f>VLOOKUP(F449,'Rental Loss'!$A$2:$D$34,4,FALSE)</f>
        <v>#N/A</v>
      </c>
      <c r="X449" s="4" t="e">
        <f>VLOOKUP(F449,'Percent Owner Occupied'!$A$2:$B$34,2,FALSE)</f>
        <v>#N/A</v>
      </c>
      <c r="Y449" s="4" t="e">
        <f>VLOOKUP(F449,'Rental Loss'!$A$2:$C$34,3,FALSE)</f>
        <v>#N/A</v>
      </c>
      <c r="Z449" s="4" t="e">
        <f>VLOOKUP(F449,'Wage and Capital Related Income'!$A$2:$C$34,3,FALSE)</f>
        <v>#N/A</v>
      </c>
      <c r="AA449" s="4" t="e">
        <f>VLOOKUP(F449,'Recapture Features'!$A$2:$D$34,4,FALSE)</f>
        <v>#N/A</v>
      </c>
      <c r="AB449" s="4" t="e">
        <f>VLOOKUP(F449,'Wage and Capital Related Income'!$A$2:$D$34,4,FALSE)</f>
        <v>#N/A</v>
      </c>
      <c r="AC449" s="4" t="e">
        <f>VLOOKUP(F449,'Recapture Features'!$A$2:$B$34,2,FALSE)</f>
        <v>#N/A</v>
      </c>
      <c r="AD449" s="4">
        <f>VLOOKUP(INT(U449),Depth!$A$2:$B$36,2,FALSE)</f>
        <v>0</v>
      </c>
      <c r="AE449" s="4" t="str">
        <f t="shared" si="42"/>
        <v>0</v>
      </c>
      <c r="AF449" s="4" t="e">
        <f>VLOOKUP(AE449,Days!$D$2:$E$199,2,FALSE)</f>
        <v>#N/A</v>
      </c>
      <c r="AG449" s="4">
        <f t="shared" si="43"/>
        <v>0</v>
      </c>
      <c r="AH449" s="4">
        <f t="shared" si="44"/>
        <v>0</v>
      </c>
      <c r="AI449" s="4">
        <f t="shared" si="45"/>
        <v>0</v>
      </c>
      <c r="AJ449" s="4">
        <f t="shared" si="46"/>
        <v>0</v>
      </c>
      <c r="AK449" s="4">
        <f t="shared" si="47"/>
        <v>0</v>
      </c>
      <c r="AL449" s="8">
        <f t="shared" si="48"/>
        <v>0</v>
      </c>
    </row>
    <row r="450" spans="1:38" x14ac:dyDescent="0.25">
      <c r="A450" s="5"/>
      <c r="B450" s="5"/>
      <c r="C450" s="5"/>
      <c r="D450" s="5"/>
      <c r="E450" s="5"/>
      <c r="F450" s="5"/>
      <c r="G450" s="5"/>
      <c r="H450" s="5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5"/>
      <c r="T450" s="5"/>
      <c r="U450" s="6"/>
      <c r="V450" s="6"/>
      <c r="W450" s="9" t="e">
        <f>VLOOKUP(F450,'Rental Loss'!$A$2:$D$34,4,FALSE)</f>
        <v>#N/A</v>
      </c>
      <c r="X450" s="4" t="e">
        <f>VLOOKUP(F450,'Percent Owner Occupied'!$A$2:$B$34,2,FALSE)</f>
        <v>#N/A</v>
      </c>
      <c r="Y450" s="4" t="e">
        <f>VLOOKUP(F450,'Rental Loss'!$A$2:$C$34,3,FALSE)</f>
        <v>#N/A</v>
      </c>
      <c r="Z450" s="4" t="e">
        <f>VLOOKUP(F450,'Wage and Capital Related Income'!$A$2:$C$34,3,FALSE)</f>
        <v>#N/A</v>
      </c>
      <c r="AA450" s="4" t="e">
        <f>VLOOKUP(F450,'Recapture Features'!$A$2:$D$34,4,FALSE)</f>
        <v>#N/A</v>
      </c>
      <c r="AB450" s="4" t="e">
        <f>VLOOKUP(F450,'Wage and Capital Related Income'!$A$2:$D$34,4,FALSE)</f>
        <v>#N/A</v>
      </c>
      <c r="AC450" s="4" t="e">
        <f>VLOOKUP(F450,'Recapture Features'!$A$2:$B$34,2,FALSE)</f>
        <v>#N/A</v>
      </c>
      <c r="AD450" s="4">
        <f>VLOOKUP(INT(U450),Depth!$A$2:$B$36,2,FALSE)</f>
        <v>0</v>
      </c>
      <c r="AE450" s="4" t="str">
        <f t="shared" si="42"/>
        <v>0</v>
      </c>
      <c r="AF450" s="4" t="e">
        <f>VLOOKUP(AE450,Days!$D$2:$E$199,2,FALSE)</f>
        <v>#N/A</v>
      </c>
      <c r="AG450" s="4">
        <f t="shared" si="43"/>
        <v>0</v>
      </c>
      <c r="AH450" s="4">
        <f t="shared" si="44"/>
        <v>0</v>
      </c>
      <c r="AI450" s="4">
        <f t="shared" si="45"/>
        <v>0</v>
      </c>
      <c r="AJ450" s="4">
        <f t="shared" si="46"/>
        <v>0</v>
      </c>
      <c r="AK450" s="4">
        <f t="shared" si="47"/>
        <v>0</v>
      </c>
      <c r="AL450" s="8">
        <f t="shared" si="48"/>
        <v>0</v>
      </c>
    </row>
    <row r="451" spans="1:38" x14ac:dyDescent="0.25">
      <c r="A451" s="5"/>
      <c r="B451" s="5"/>
      <c r="C451" s="5"/>
      <c r="D451" s="5"/>
      <c r="E451" s="5"/>
      <c r="F451" s="5"/>
      <c r="G451" s="5"/>
      <c r="H451" s="5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5"/>
      <c r="T451" s="5"/>
      <c r="U451" s="6"/>
      <c r="V451" s="6"/>
      <c r="W451" s="9" t="e">
        <f>VLOOKUP(F451,'Rental Loss'!$A$2:$D$34,4,FALSE)</f>
        <v>#N/A</v>
      </c>
      <c r="X451" s="4" t="e">
        <f>VLOOKUP(F451,'Percent Owner Occupied'!$A$2:$B$34,2,FALSE)</f>
        <v>#N/A</v>
      </c>
      <c r="Y451" s="4" t="e">
        <f>VLOOKUP(F451,'Rental Loss'!$A$2:$C$34,3,FALSE)</f>
        <v>#N/A</v>
      </c>
      <c r="Z451" s="4" t="e">
        <f>VLOOKUP(F451,'Wage and Capital Related Income'!$A$2:$C$34,3,FALSE)</f>
        <v>#N/A</v>
      </c>
      <c r="AA451" s="4" t="e">
        <f>VLOOKUP(F451,'Recapture Features'!$A$2:$D$34,4,FALSE)</f>
        <v>#N/A</v>
      </c>
      <c r="AB451" s="4" t="e">
        <f>VLOOKUP(F451,'Wage and Capital Related Income'!$A$2:$D$34,4,FALSE)</f>
        <v>#N/A</v>
      </c>
      <c r="AC451" s="4" t="e">
        <f>VLOOKUP(F451,'Recapture Features'!$A$2:$B$34,2,FALSE)</f>
        <v>#N/A</v>
      </c>
      <c r="AD451" s="4">
        <f>VLOOKUP(INT(U451),Depth!$A$2:$B$36,2,FALSE)</f>
        <v>0</v>
      </c>
      <c r="AE451" s="4" t="str">
        <f t="shared" ref="AE451:AE514" si="49">F451&amp;AD451</f>
        <v>0</v>
      </c>
      <c r="AF451" s="4" t="e">
        <f>VLOOKUP(AE451,Days!$D$2:$E$199,2,FALSE)</f>
        <v>#N/A</v>
      </c>
      <c r="AG451" s="4">
        <f t="shared" ref="AG451:AG514" si="50">IF(N451&gt;10,V451*(1-X451/100)*W451+X451/100*(W451+Y451*AF451),0)</f>
        <v>0</v>
      </c>
      <c r="AH451" s="4">
        <f t="shared" ref="AH451:AH514" si="51">IF(N451&gt;10,(1-X451/100)*V451*Z451*AF451,0)</f>
        <v>0</v>
      </c>
      <c r="AI451" s="4">
        <f t="shared" ref="AI451:AI514" si="52">IF(N451&gt;10,(1-AA451)*V451*Z451*AF451,0)</f>
        <v>0</v>
      </c>
      <c r="AJ451" s="4">
        <f t="shared" ref="AJ451:AJ514" si="53">IF(N451&gt;10,(1-AC451)*V451*AB451*AF451,0)</f>
        <v>0</v>
      </c>
      <c r="AK451" s="4">
        <f t="shared" ref="AK451:AK514" si="54">AG451+AH451+AI451+AJ451</f>
        <v>0</v>
      </c>
      <c r="AL451" s="8">
        <f t="shared" ref="AL451:AL514" si="55">AK451+R451+Q451+P451</f>
        <v>0</v>
      </c>
    </row>
    <row r="452" spans="1:38" x14ac:dyDescent="0.25">
      <c r="A452" s="5"/>
      <c r="B452" s="5"/>
      <c r="C452" s="5"/>
      <c r="D452" s="5"/>
      <c r="E452" s="5"/>
      <c r="F452" s="5"/>
      <c r="G452" s="5"/>
      <c r="H452" s="5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5"/>
      <c r="T452" s="5"/>
      <c r="U452" s="6"/>
      <c r="V452" s="6"/>
      <c r="W452" s="9" t="e">
        <f>VLOOKUP(F452,'Rental Loss'!$A$2:$D$34,4,FALSE)</f>
        <v>#N/A</v>
      </c>
      <c r="X452" s="4" t="e">
        <f>VLOOKUP(F452,'Percent Owner Occupied'!$A$2:$B$34,2,FALSE)</f>
        <v>#N/A</v>
      </c>
      <c r="Y452" s="4" t="e">
        <f>VLOOKUP(F452,'Rental Loss'!$A$2:$C$34,3,FALSE)</f>
        <v>#N/A</v>
      </c>
      <c r="Z452" s="4" t="e">
        <f>VLOOKUP(F452,'Wage and Capital Related Income'!$A$2:$C$34,3,FALSE)</f>
        <v>#N/A</v>
      </c>
      <c r="AA452" s="4" t="e">
        <f>VLOOKUP(F452,'Recapture Features'!$A$2:$D$34,4,FALSE)</f>
        <v>#N/A</v>
      </c>
      <c r="AB452" s="4" t="e">
        <f>VLOOKUP(F452,'Wage and Capital Related Income'!$A$2:$D$34,4,FALSE)</f>
        <v>#N/A</v>
      </c>
      <c r="AC452" s="4" t="e">
        <f>VLOOKUP(F452,'Recapture Features'!$A$2:$B$34,2,FALSE)</f>
        <v>#N/A</v>
      </c>
      <c r="AD452" s="4">
        <f>VLOOKUP(INT(U452),Depth!$A$2:$B$36,2,FALSE)</f>
        <v>0</v>
      </c>
      <c r="AE452" s="4" t="str">
        <f t="shared" si="49"/>
        <v>0</v>
      </c>
      <c r="AF452" s="4" t="e">
        <f>VLOOKUP(AE452,Days!$D$2:$E$199,2,FALSE)</f>
        <v>#N/A</v>
      </c>
      <c r="AG452" s="4">
        <f t="shared" si="50"/>
        <v>0</v>
      </c>
      <c r="AH452" s="4">
        <f t="shared" si="51"/>
        <v>0</v>
      </c>
      <c r="AI452" s="4">
        <f t="shared" si="52"/>
        <v>0</v>
      </c>
      <c r="AJ452" s="4">
        <f t="shared" si="53"/>
        <v>0</v>
      </c>
      <c r="AK452" s="4">
        <f t="shared" si="54"/>
        <v>0</v>
      </c>
      <c r="AL452" s="8">
        <f t="shared" si="55"/>
        <v>0</v>
      </c>
    </row>
    <row r="453" spans="1:38" x14ac:dyDescent="0.25">
      <c r="A453" s="5"/>
      <c r="B453" s="5"/>
      <c r="C453" s="5"/>
      <c r="D453" s="5"/>
      <c r="E453" s="5"/>
      <c r="F453" s="5"/>
      <c r="G453" s="5"/>
      <c r="H453" s="5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5"/>
      <c r="T453" s="5"/>
      <c r="U453" s="6"/>
      <c r="V453" s="6"/>
      <c r="W453" s="9" t="e">
        <f>VLOOKUP(F453,'Rental Loss'!$A$2:$D$34,4,FALSE)</f>
        <v>#N/A</v>
      </c>
      <c r="X453" s="4" t="e">
        <f>VLOOKUP(F453,'Percent Owner Occupied'!$A$2:$B$34,2,FALSE)</f>
        <v>#N/A</v>
      </c>
      <c r="Y453" s="4" t="e">
        <f>VLOOKUP(F453,'Rental Loss'!$A$2:$C$34,3,FALSE)</f>
        <v>#N/A</v>
      </c>
      <c r="Z453" s="4" t="e">
        <f>VLOOKUP(F453,'Wage and Capital Related Income'!$A$2:$C$34,3,FALSE)</f>
        <v>#N/A</v>
      </c>
      <c r="AA453" s="4" t="e">
        <f>VLOOKUP(F453,'Recapture Features'!$A$2:$D$34,4,FALSE)</f>
        <v>#N/A</v>
      </c>
      <c r="AB453" s="4" t="e">
        <f>VLOOKUP(F453,'Wage and Capital Related Income'!$A$2:$D$34,4,FALSE)</f>
        <v>#N/A</v>
      </c>
      <c r="AC453" s="4" t="e">
        <f>VLOOKUP(F453,'Recapture Features'!$A$2:$B$34,2,FALSE)</f>
        <v>#N/A</v>
      </c>
      <c r="AD453" s="4">
        <f>VLOOKUP(INT(U453),Depth!$A$2:$B$36,2,FALSE)</f>
        <v>0</v>
      </c>
      <c r="AE453" s="4" t="str">
        <f t="shared" si="49"/>
        <v>0</v>
      </c>
      <c r="AF453" s="4" t="e">
        <f>VLOOKUP(AE453,Days!$D$2:$E$199,2,FALSE)</f>
        <v>#N/A</v>
      </c>
      <c r="AG453" s="4">
        <f t="shared" si="50"/>
        <v>0</v>
      </c>
      <c r="AH453" s="4">
        <f t="shared" si="51"/>
        <v>0</v>
      </c>
      <c r="AI453" s="4">
        <f t="shared" si="52"/>
        <v>0</v>
      </c>
      <c r="AJ453" s="4">
        <f t="shared" si="53"/>
        <v>0</v>
      </c>
      <c r="AK453" s="4">
        <f t="shared" si="54"/>
        <v>0</v>
      </c>
      <c r="AL453" s="8">
        <f t="shared" si="55"/>
        <v>0</v>
      </c>
    </row>
    <row r="454" spans="1:38" x14ac:dyDescent="0.25">
      <c r="A454" s="5"/>
      <c r="B454" s="5"/>
      <c r="C454" s="5"/>
      <c r="D454" s="5"/>
      <c r="E454" s="5"/>
      <c r="F454" s="5"/>
      <c r="G454" s="5"/>
      <c r="H454" s="5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5"/>
      <c r="T454" s="5"/>
      <c r="U454" s="6"/>
      <c r="V454" s="6"/>
      <c r="W454" s="9" t="e">
        <f>VLOOKUP(F454,'Rental Loss'!$A$2:$D$34,4,FALSE)</f>
        <v>#N/A</v>
      </c>
      <c r="X454" s="4" t="e">
        <f>VLOOKUP(F454,'Percent Owner Occupied'!$A$2:$B$34,2,FALSE)</f>
        <v>#N/A</v>
      </c>
      <c r="Y454" s="4" t="e">
        <f>VLOOKUP(F454,'Rental Loss'!$A$2:$C$34,3,FALSE)</f>
        <v>#N/A</v>
      </c>
      <c r="Z454" s="4" t="e">
        <f>VLOOKUP(F454,'Wage and Capital Related Income'!$A$2:$C$34,3,FALSE)</f>
        <v>#N/A</v>
      </c>
      <c r="AA454" s="4" t="e">
        <f>VLOOKUP(F454,'Recapture Features'!$A$2:$D$34,4,FALSE)</f>
        <v>#N/A</v>
      </c>
      <c r="AB454" s="4" t="e">
        <f>VLOOKUP(F454,'Wage and Capital Related Income'!$A$2:$D$34,4,FALSE)</f>
        <v>#N/A</v>
      </c>
      <c r="AC454" s="4" t="e">
        <f>VLOOKUP(F454,'Recapture Features'!$A$2:$B$34,2,FALSE)</f>
        <v>#N/A</v>
      </c>
      <c r="AD454" s="4">
        <f>VLOOKUP(INT(U454),Depth!$A$2:$B$36,2,FALSE)</f>
        <v>0</v>
      </c>
      <c r="AE454" s="4" t="str">
        <f t="shared" si="49"/>
        <v>0</v>
      </c>
      <c r="AF454" s="4" t="e">
        <f>VLOOKUP(AE454,Days!$D$2:$E$199,2,FALSE)</f>
        <v>#N/A</v>
      </c>
      <c r="AG454" s="4">
        <f t="shared" si="50"/>
        <v>0</v>
      </c>
      <c r="AH454" s="4">
        <f t="shared" si="51"/>
        <v>0</v>
      </c>
      <c r="AI454" s="4">
        <f t="shared" si="52"/>
        <v>0</v>
      </c>
      <c r="AJ454" s="4">
        <f t="shared" si="53"/>
        <v>0</v>
      </c>
      <c r="AK454" s="4">
        <f t="shared" si="54"/>
        <v>0</v>
      </c>
      <c r="AL454" s="8">
        <f t="shared" si="55"/>
        <v>0</v>
      </c>
    </row>
    <row r="455" spans="1:38" x14ac:dyDescent="0.25">
      <c r="A455" s="5"/>
      <c r="B455" s="5"/>
      <c r="C455" s="5"/>
      <c r="D455" s="5"/>
      <c r="E455" s="5"/>
      <c r="F455" s="5"/>
      <c r="G455" s="5"/>
      <c r="H455" s="5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5"/>
      <c r="T455" s="5"/>
      <c r="U455" s="6"/>
      <c r="V455" s="6"/>
      <c r="W455" s="9" t="e">
        <f>VLOOKUP(F455,'Rental Loss'!$A$2:$D$34,4,FALSE)</f>
        <v>#N/A</v>
      </c>
      <c r="X455" s="4" t="e">
        <f>VLOOKUP(F455,'Percent Owner Occupied'!$A$2:$B$34,2,FALSE)</f>
        <v>#N/A</v>
      </c>
      <c r="Y455" s="4" t="e">
        <f>VLOOKUP(F455,'Rental Loss'!$A$2:$C$34,3,FALSE)</f>
        <v>#N/A</v>
      </c>
      <c r="Z455" s="4" t="e">
        <f>VLOOKUP(F455,'Wage and Capital Related Income'!$A$2:$C$34,3,FALSE)</f>
        <v>#N/A</v>
      </c>
      <c r="AA455" s="4" t="e">
        <f>VLOOKUP(F455,'Recapture Features'!$A$2:$D$34,4,FALSE)</f>
        <v>#N/A</v>
      </c>
      <c r="AB455" s="4" t="e">
        <f>VLOOKUP(F455,'Wage and Capital Related Income'!$A$2:$D$34,4,FALSE)</f>
        <v>#N/A</v>
      </c>
      <c r="AC455" s="4" t="e">
        <f>VLOOKUP(F455,'Recapture Features'!$A$2:$B$34,2,FALSE)</f>
        <v>#N/A</v>
      </c>
      <c r="AD455" s="4">
        <f>VLOOKUP(INT(U455),Depth!$A$2:$B$36,2,FALSE)</f>
        <v>0</v>
      </c>
      <c r="AE455" s="4" t="str">
        <f t="shared" si="49"/>
        <v>0</v>
      </c>
      <c r="AF455" s="4" t="e">
        <f>VLOOKUP(AE455,Days!$D$2:$E$199,2,FALSE)</f>
        <v>#N/A</v>
      </c>
      <c r="AG455" s="4">
        <f t="shared" si="50"/>
        <v>0</v>
      </c>
      <c r="AH455" s="4">
        <f t="shared" si="51"/>
        <v>0</v>
      </c>
      <c r="AI455" s="4">
        <f t="shared" si="52"/>
        <v>0</v>
      </c>
      <c r="AJ455" s="4">
        <f t="shared" si="53"/>
        <v>0</v>
      </c>
      <c r="AK455" s="4">
        <f t="shared" si="54"/>
        <v>0</v>
      </c>
      <c r="AL455" s="8">
        <f t="shared" si="55"/>
        <v>0</v>
      </c>
    </row>
    <row r="456" spans="1:38" x14ac:dyDescent="0.25">
      <c r="A456" s="5"/>
      <c r="B456" s="5"/>
      <c r="C456" s="5"/>
      <c r="D456" s="5"/>
      <c r="E456" s="5"/>
      <c r="F456" s="5"/>
      <c r="G456" s="5"/>
      <c r="H456" s="5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5"/>
      <c r="T456" s="5"/>
      <c r="U456" s="6"/>
      <c r="V456" s="6"/>
      <c r="W456" s="9" t="e">
        <f>VLOOKUP(F456,'Rental Loss'!$A$2:$D$34,4,FALSE)</f>
        <v>#N/A</v>
      </c>
      <c r="X456" s="4" t="e">
        <f>VLOOKUP(F456,'Percent Owner Occupied'!$A$2:$B$34,2,FALSE)</f>
        <v>#N/A</v>
      </c>
      <c r="Y456" s="4" t="e">
        <f>VLOOKUP(F456,'Rental Loss'!$A$2:$C$34,3,FALSE)</f>
        <v>#N/A</v>
      </c>
      <c r="Z456" s="4" t="e">
        <f>VLOOKUP(F456,'Wage and Capital Related Income'!$A$2:$C$34,3,FALSE)</f>
        <v>#N/A</v>
      </c>
      <c r="AA456" s="4" t="e">
        <f>VLOOKUP(F456,'Recapture Features'!$A$2:$D$34,4,FALSE)</f>
        <v>#N/A</v>
      </c>
      <c r="AB456" s="4" t="e">
        <f>VLOOKUP(F456,'Wage and Capital Related Income'!$A$2:$D$34,4,FALSE)</f>
        <v>#N/A</v>
      </c>
      <c r="AC456" s="4" t="e">
        <f>VLOOKUP(F456,'Recapture Features'!$A$2:$B$34,2,FALSE)</f>
        <v>#N/A</v>
      </c>
      <c r="AD456" s="4">
        <f>VLOOKUP(INT(U456),Depth!$A$2:$B$36,2,FALSE)</f>
        <v>0</v>
      </c>
      <c r="AE456" s="4" t="str">
        <f t="shared" si="49"/>
        <v>0</v>
      </c>
      <c r="AF456" s="4" t="e">
        <f>VLOOKUP(AE456,Days!$D$2:$E$199,2,FALSE)</f>
        <v>#N/A</v>
      </c>
      <c r="AG456" s="4">
        <f t="shared" si="50"/>
        <v>0</v>
      </c>
      <c r="AH456" s="4">
        <f t="shared" si="51"/>
        <v>0</v>
      </c>
      <c r="AI456" s="4">
        <f t="shared" si="52"/>
        <v>0</v>
      </c>
      <c r="AJ456" s="4">
        <f t="shared" si="53"/>
        <v>0</v>
      </c>
      <c r="AK456" s="4">
        <f t="shared" si="54"/>
        <v>0</v>
      </c>
      <c r="AL456" s="8">
        <f t="shared" si="55"/>
        <v>0</v>
      </c>
    </row>
    <row r="457" spans="1:38" x14ac:dyDescent="0.25">
      <c r="A457" s="5"/>
      <c r="B457" s="5"/>
      <c r="C457" s="5"/>
      <c r="D457" s="5"/>
      <c r="E457" s="5"/>
      <c r="F457" s="5"/>
      <c r="G457" s="5"/>
      <c r="H457" s="5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5"/>
      <c r="T457" s="5"/>
      <c r="U457" s="6"/>
      <c r="V457" s="6"/>
      <c r="W457" s="9" t="e">
        <f>VLOOKUP(F457,'Rental Loss'!$A$2:$D$34,4,FALSE)</f>
        <v>#N/A</v>
      </c>
      <c r="X457" s="4" t="e">
        <f>VLOOKUP(F457,'Percent Owner Occupied'!$A$2:$B$34,2,FALSE)</f>
        <v>#N/A</v>
      </c>
      <c r="Y457" s="4" t="e">
        <f>VLOOKUP(F457,'Rental Loss'!$A$2:$C$34,3,FALSE)</f>
        <v>#N/A</v>
      </c>
      <c r="Z457" s="4" t="e">
        <f>VLOOKUP(F457,'Wage and Capital Related Income'!$A$2:$C$34,3,FALSE)</f>
        <v>#N/A</v>
      </c>
      <c r="AA457" s="4" t="e">
        <f>VLOOKUP(F457,'Recapture Features'!$A$2:$D$34,4,FALSE)</f>
        <v>#N/A</v>
      </c>
      <c r="AB457" s="4" t="e">
        <f>VLOOKUP(F457,'Wage and Capital Related Income'!$A$2:$D$34,4,FALSE)</f>
        <v>#N/A</v>
      </c>
      <c r="AC457" s="4" t="e">
        <f>VLOOKUP(F457,'Recapture Features'!$A$2:$B$34,2,FALSE)</f>
        <v>#N/A</v>
      </c>
      <c r="AD457" s="4">
        <f>VLOOKUP(INT(U457),Depth!$A$2:$B$36,2,FALSE)</f>
        <v>0</v>
      </c>
      <c r="AE457" s="4" t="str">
        <f t="shared" si="49"/>
        <v>0</v>
      </c>
      <c r="AF457" s="4" t="e">
        <f>VLOOKUP(AE457,Days!$D$2:$E$199,2,FALSE)</f>
        <v>#N/A</v>
      </c>
      <c r="AG457" s="4">
        <f t="shared" si="50"/>
        <v>0</v>
      </c>
      <c r="AH457" s="4">
        <f t="shared" si="51"/>
        <v>0</v>
      </c>
      <c r="AI457" s="4">
        <f t="shared" si="52"/>
        <v>0</v>
      </c>
      <c r="AJ457" s="4">
        <f t="shared" si="53"/>
        <v>0</v>
      </c>
      <c r="AK457" s="4">
        <f t="shared" si="54"/>
        <v>0</v>
      </c>
      <c r="AL457" s="8">
        <f t="shared" si="55"/>
        <v>0</v>
      </c>
    </row>
    <row r="458" spans="1:38" x14ac:dyDescent="0.25">
      <c r="A458" s="5"/>
      <c r="B458" s="5"/>
      <c r="C458" s="5"/>
      <c r="D458" s="5"/>
      <c r="E458" s="5"/>
      <c r="F458" s="5"/>
      <c r="G458" s="5"/>
      <c r="H458" s="5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5"/>
      <c r="T458" s="5"/>
      <c r="U458" s="6"/>
      <c r="V458" s="6"/>
      <c r="W458" s="9" t="e">
        <f>VLOOKUP(F458,'Rental Loss'!$A$2:$D$34,4,FALSE)</f>
        <v>#N/A</v>
      </c>
      <c r="X458" s="4" t="e">
        <f>VLOOKUP(F458,'Percent Owner Occupied'!$A$2:$B$34,2,FALSE)</f>
        <v>#N/A</v>
      </c>
      <c r="Y458" s="4" t="e">
        <f>VLOOKUP(F458,'Rental Loss'!$A$2:$C$34,3,FALSE)</f>
        <v>#N/A</v>
      </c>
      <c r="Z458" s="4" t="e">
        <f>VLOOKUP(F458,'Wage and Capital Related Income'!$A$2:$C$34,3,FALSE)</f>
        <v>#N/A</v>
      </c>
      <c r="AA458" s="4" t="e">
        <f>VLOOKUP(F458,'Recapture Features'!$A$2:$D$34,4,FALSE)</f>
        <v>#N/A</v>
      </c>
      <c r="AB458" s="4" t="e">
        <f>VLOOKUP(F458,'Wage and Capital Related Income'!$A$2:$D$34,4,FALSE)</f>
        <v>#N/A</v>
      </c>
      <c r="AC458" s="4" t="e">
        <f>VLOOKUP(F458,'Recapture Features'!$A$2:$B$34,2,FALSE)</f>
        <v>#N/A</v>
      </c>
      <c r="AD458" s="4">
        <f>VLOOKUP(INT(U458),Depth!$A$2:$B$36,2,FALSE)</f>
        <v>0</v>
      </c>
      <c r="AE458" s="4" t="str">
        <f t="shared" si="49"/>
        <v>0</v>
      </c>
      <c r="AF458" s="4" t="e">
        <f>VLOOKUP(AE458,Days!$D$2:$E$199,2,FALSE)</f>
        <v>#N/A</v>
      </c>
      <c r="AG458" s="4">
        <f t="shared" si="50"/>
        <v>0</v>
      </c>
      <c r="AH458" s="4">
        <f t="shared" si="51"/>
        <v>0</v>
      </c>
      <c r="AI458" s="4">
        <f t="shared" si="52"/>
        <v>0</v>
      </c>
      <c r="AJ458" s="4">
        <f t="shared" si="53"/>
        <v>0</v>
      </c>
      <c r="AK458" s="4">
        <f t="shared" si="54"/>
        <v>0</v>
      </c>
      <c r="AL458" s="8">
        <f t="shared" si="55"/>
        <v>0</v>
      </c>
    </row>
    <row r="459" spans="1:38" x14ac:dyDescent="0.25">
      <c r="A459" s="5"/>
      <c r="B459" s="5"/>
      <c r="C459" s="5"/>
      <c r="D459" s="5"/>
      <c r="E459" s="5"/>
      <c r="F459" s="5"/>
      <c r="G459" s="5"/>
      <c r="H459" s="5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5"/>
      <c r="T459" s="5"/>
      <c r="U459" s="6"/>
      <c r="V459" s="6"/>
      <c r="W459" s="9" t="e">
        <f>VLOOKUP(F459,'Rental Loss'!$A$2:$D$34,4,FALSE)</f>
        <v>#N/A</v>
      </c>
      <c r="X459" s="4" t="e">
        <f>VLOOKUP(F459,'Percent Owner Occupied'!$A$2:$B$34,2,FALSE)</f>
        <v>#N/A</v>
      </c>
      <c r="Y459" s="4" t="e">
        <f>VLOOKUP(F459,'Rental Loss'!$A$2:$C$34,3,FALSE)</f>
        <v>#N/A</v>
      </c>
      <c r="Z459" s="4" t="e">
        <f>VLOOKUP(F459,'Wage and Capital Related Income'!$A$2:$C$34,3,FALSE)</f>
        <v>#N/A</v>
      </c>
      <c r="AA459" s="4" t="e">
        <f>VLOOKUP(F459,'Recapture Features'!$A$2:$D$34,4,FALSE)</f>
        <v>#N/A</v>
      </c>
      <c r="AB459" s="4" t="e">
        <f>VLOOKUP(F459,'Wage and Capital Related Income'!$A$2:$D$34,4,FALSE)</f>
        <v>#N/A</v>
      </c>
      <c r="AC459" s="4" t="e">
        <f>VLOOKUP(F459,'Recapture Features'!$A$2:$B$34,2,FALSE)</f>
        <v>#N/A</v>
      </c>
      <c r="AD459" s="4">
        <f>VLOOKUP(INT(U459),Depth!$A$2:$B$36,2,FALSE)</f>
        <v>0</v>
      </c>
      <c r="AE459" s="4" t="str">
        <f t="shared" si="49"/>
        <v>0</v>
      </c>
      <c r="AF459" s="4" t="e">
        <f>VLOOKUP(AE459,Days!$D$2:$E$199,2,FALSE)</f>
        <v>#N/A</v>
      </c>
      <c r="AG459" s="4">
        <f t="shared" si="50"/>
        <v>0</v>
      </c>
      <c r="AH459" s="4">
        <f t="shared" si="51"/>
        <v>0</v>
      </c>
      <c r="AI459" s="4">
        <f t="shared" si="52"/>
        <v>0</v>
      </c>
      <c r="AJ459" s="4">
        <f t="shared" si="53"/>
        <v>0</v>
      </c>
      <c r="AK459" s="4">
        <f t="shared" si="54"/>
        <v>0</v>
      </c>
      <c r="AL459" s="8">
        <f t="shared" si="55"/>
        <v>0</v>
      </c>
    </row>
    <row r="460" spans="1:38" x14ac:dyDescent="0.25">
      <c r="A460" s="5"/>
      <c r="B460" s="5"/>
      <c r="C460" s="5"/>
      <c r="D460" s="5"/>
      <c r="E460" s="5"/>
      <c r="F460" s="5"/>
      <c r="G460" s="5"/>
      <c r="H460" s="5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5"/>
      <c r="T460" s="5"/>
      <c r="U460" s="6"/>
      <c r="V460" s="6"/>
      <c r="W460" s="9" t="e">
        <f>VLOOKUP(F460,'Rental Loss'!$A$2:$D$34,4,FALSE)</f>
        <v>#N/A</v>
      </c>
      <c r="X460" s="4" t="e">
        <f>VLOOKUP(F460,'Percent Owner Occupied'!$A$2:$B$34,2,FALSE)</f>
        <v>#N/A</v>
      </c>
      <c r="Y460" s="4" t="e">
        <f>VLOOKUP(F460,'Rental Loss'!$A$2:$C$34,3,FALSE)</f>
        <v>#N/A</v>
      </c>
      <c r="Z460" s="4" t="e">
        <f>VLOOKUP(F460,'Wage and Capital Related Income'!$A$2:$C$34,3,FALSE)</f>
        <v>#N/A</v>
      </c>
      <c r="AA460" s="4" t="e">
        <f>VLOOKUP(F460,'Recapture Features'!$A$2:$D$34,4,FALSE)</f>
        <v>#N/A</v>
      </c>
      <c r="AB460" s="4" t="e">
        <f>VLOOKUP(F460,'Wage and Capital Related Income'!$A$2:$D$34,4,FALSE)</f>
        <v>#N/A</v>
      </c>
      <c r="AC460" s="4" t="e">
        <f>VLOOKUP(F460,'Recapture Features'!$A$2:$B$34,2,FALSE)</f>
        <v>#N/A</v>
      </c>
      <c r="AD460" s="4">
        <f>VLOOKUP(INT(U460),Depth!$A$2:$B$36,2,FALSE)</f>
        <v>0</v>
      </c>
      <c r="AE460" s="4" t="str">
        <f t="shared" si="49"/>
        <v>0</v>
      </c>
      <c r="AF460" s="4" t="e">
        <f>VLOOKUP(AE460,Days!$D$2:$E$199,2,FALSE)</f>
        <v>#N/A</v>
      </c>
      <c r="AG460" s="4">
        <f t="shared" si="50"/>
        <v>0</v>
      </c>
      <c r="AH460" s="4">
        <f t="shared" si="51"/>
        <v>0</v>
      </c>
      <c r="AI460" s="4">
        <f t="shared" si="52"/>
        <v>0</v>
      </c>
      <c r="AJ460" s="4">
        <f t="shared" si="53"/>
        <v>0</v>
      </c>
      <c r="AK460" s="4">
        <f t="shared" si="54"/>
        <v>0</v>
      </c>
      <c r="AL460" s="8">
        <f t="shared" si="55"/>
        <v>0</v>
      </c>
    </row>
    <row r="461" spans="1:38" x14ac:dyDescent="0.25">
      <c r="A461" s="5"/>
      <c r="B461" s="5"/>
      <c r="C461" s="5"/>
      <c r="D461" s="5"/>
      <c r="E461" s="5"/>
      <c r="F461" s="5"/>
      <c r="G461" s="5"/>
      <c r="H461" s="5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5"/>
      <c r="T461" s="5"/>
      <c r="U461" s="6"/>
      <c r="V461" s="6"/>
      <c r="W461" s="9" t="e">
        <f>VLOOKUP(F461,'Rental Loss'!$A$2:$D$34,4,FALSE)</f>
        <v>#N/A</v>
      </c>
      <c r="X461" s="4" t="e">
        <f>VLOOKUP(F461,'Percent Owner Occupied'!$A$2:$B$34,2,FALSE)</f>
        <v>#N/A</v>
      </c>
      <c r="Y461" s="4" t="e">
        <f>VLOOKUP(F461,'Rental Loss'!$A$2:$C$34,3,FALSE)</f>
        <v>#N/A</v>
      </c>
      <c r="Z461" s="4" t="e">
        <f>VLOOKUP(F461,'Wage and Capital Related Income'!$A$2:$C$34,3,FALSE)</f>
        <v>#N/A</v>
      </c>
      <c r="AA461" s="4" t="e">
        <f>VLOOKUP(F461,'Recapture Features'!$A$2:$D$34,4,FALSE)</f>
        <v>#N/A</v>
      </c>
      <c r="AB461" s="4" t="e">
        <f>VLOOKUP(F461,'Wage and Capital Related Income'!$A$2:$D$34,4,FALSE)</f>
        <v>#N/A</v>
      </c>
      <c r="AC461" s="4" t="e">
        <f>VLOOKUP(F461,'Recapture Features'!$A$2:$B$34,2,FALSE)</f>
        <v>#N/A</v>
      </c>
      <c r="AD461" s="4">
        <f>VLOOKUP(INT(U461),Depth!$A$2:$B$36,2,FALSE)</f>
        <v>0</v>
      </c>
      <c r="AE461" s="4" t="str">
        <f t="shared" si="49"/>
        <v>0</v>
      </c>
      <c r="AF461" s="4" t="e">
        <f>VLOOKUP(AE461,Days!$D$2:$E$199,2,FALSE)</f>
        <v>#N/A</v>
      </c>
      <c r="AG461" s="4">
        <f t="shared" si="50"/>
        <v>0</v>
      </c>
      <c r="AH461" s="4">
        <f t="shared" si="51"/>
        <v>0</v>
      </c>
      <c r="AI461" s="4">
        <f t="shared" si="52"/>
        <v>0</v>
      </c>
      <c r="AJ461" s="4">
        <f t="shared" si="53"/>
        <v>0</v>
      </c>
      <c r="AK461" s="4">
        <f t="shared" si="54"/>
        <v>0</v>
      </c>
      <c r="AL461" s="8">
        <f t="shared" si="55"/>
        <v>0</v>
      </c>
    </row>
    <row r="462" spans="1:38" x14ac:dyDescent="0.25">
      <c r="A462" s="5"/>
      <c r="B462" s="5"/>
      <c r="C462" s="5"/>
      <c r="D462" s="5"/>
      <c r="E462" s="5"/>
      <c r="F462" s="5"/>
      <c r="G462" s="5"/>
      <c r="H462" s="5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5"/>
      <c r="T462" s="5"/>
      <c r="U462" s="6"/>
      <c r="V462" s="6"/>
      <c r="W462" s="9" t="e">
        <f>VLOOKUP(F462,'Rental Loss'!$A$2:$D$34,4,FALSE)</f>
        <v>#N/A</v>
      </c>
      <c r="X462" s="4" t="e">
        <f>VLOOKUP(F462,'Percent Owner Occupied'!$A$2:$B$34,2,FALSE)</f>
        <v>#N/A</v>
      </c>
      <c r="Y462" s="4" t="e">
        <f>VLOOKUP(F462,'Rental Loss'!$A$2:$C$34,3,FALSE)</f>
        <v>#N/A</v>
      </c>
      <c r="Z462" s="4" t="e">
        <f>VLOOKUP(F462,'Wage and Capital Related Income'!$A$2:$C$34,3,FALSE)</f>
        <v>#N/A</v>
      </c>
      <c r="AA462" s="4" t="e">
        <f>VLOOKUP(F462,'Recapture Features'!$A$2:$D$34,4,FALSE)</f>
        <v>#N/A</v>
      </c>
      <c r="AB462" s="4" t="e">
        <f>VLOOKUP(F462,'Wage and Capital Related Income'!$A$2:$D$34,4,FALSE)</f>
        <v>#N/A</v>
      </c>
      <c r="AC462" s="4" t="e">
        <f>VLOOKUP(F462,'Recapture Features'!$A$2:$B$34,2,FALSE)</f>
        <v>#N/A</v>
      </c>
      <c r="AD462" s="4">
        <f>VLOOKUP(INT(U462),Depth!$A$2:$B$36,2,FALSE)</f>
        <v>0</v>
      </c>
      <c r="AE462" s="4" t="str">
        <f t="shared" si="49"/>
        <v>0</v>
      </c>
      <c r="AF462" s="4" t="e">
        <f>VLOOKUP(AE462,Days!$D$2:$E$199,2,FALSE)</f>
        <v>#N/A</v>
      </c>
      <c r="AG462" s="4">
        <f t="shared" si="50"/>
        <v>0</v>
      </c>
      <c r="AH462" s="4">
        <f t="shared" si="51"/>
        <v>0</v>
      </c>
      <c r="AI462" s="4">
        <f t="shared" si="52"/>
        <v>0</v>
      </c>
      <c r="AJ462" s="4">
        <f t="shared" si="53"/>
        <v>0</v>
      </c>
      <c r="AK462" s="4">
        <f t="shared" si="54"/>
        <v>0</v>
      </c>
      <c r="AL462" s="8">
        <f t="shared" si="55"/>
        <v>0</v>
      </c>
    </row>
    <row r="463" spans="1:38" x14ac:dyDescent="0.25">
      <c r="A463" s="5"/>
      <c r="B463" s="5"/>
      <c r="C463" s="5"/>
      <c r="D463" s="5"/>
      <c r="E463" s="5"/>
      <c r="F463" s="5"/>
      <c r="G463" s="5"/>
      <c r="H463" s="5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5"/>
      <c r="T463" s="5"/>
      <c r="U463" s="6"/>
      <c r="V463" s="6"/>
      <c r="W463" s="9" t="e">
        <f>VLOOKUP(F463,'Rental Loss'!$A$2:$D$34,4,FALSE)</f>
        <v>#N/A</v>
      </c>
      <c r="X463" s="4" t="e">
        <f>VLOOKUP(F463,'Percent Owner Occupied'!$A$2:$B$34,2,FALSE)</f>
        <v>#N/A</v>
      </c>
      <c r="Y463" s="4" t="e">
        <f>VLOOKUP(F463,'Rental Loss'!$A$2:$C$34,3,FALSE)</f>
        <v>#N/A</v>
      </c>
      <c r="Z463" s="4" t="e">
        <f>VLOOKUP(F463,'Wage and Capital Related Income'!$A$2:$C$34,3,FALSE)</f>
        <v>#N/A</v>
      </c>
      <c r="AA463" s="4" t="e">
        <f>VLOOKUP(F463,'Recapture Features'!$A$2:$D$34,4,FALSE)</f>
        <v>#N/A</v>
      </c>
      <c r="AB463" s="4" t="e">
        <f>VLOOKUP(F463,'Wage and Capital Related Income'!$A$2:$D$34,4,FALSE)</f>
        <v>#N/A</v>
      </c>
      <c r="AC463" s="4" t="e">
        <f>VLOOKUP(F463,'Recapture Features'!$A$2:$B$34,2,FALSE)</f>
        <v>#N/A</v>
      </c>
      <c r="AD463" s="4">
        <f>VLOOKUP(INT(U463),Depth!$A$2:$B$36,2,FALSE)</f>
        <v>0</v>
      </c>
      <c r="AE463" s="4" t="str">
        <f t="shared" si="49"/>
        <v>0</v>
      </c>
      <c r="AF463" s="4" t="e">
        <f>VLOOKUP(AE463,Days!$D$2:$E$199,2,FALSE)</f>
        <v>#N/A</v>
      </c>
      <c r="AG463" s="4">
        <f t="shared" si="50"/>
        <v>0</v>
      </c>
      <c r="AH463" s="4">
        <f t="shared" si="51"/>
        <v>0</v>
      </c>
      <c r="AI463" s="4">
        <f t="shared" si="52"/>
        <v>0</v>
      </c>
      <c r="AJ463" s="4">
        <f t="shared" si="53"/>
        <v>0</v>
      </c>
      <c r="AK463" s="4">
        <f t="shared" si="54"/>
        <v>0</v>
      </c>
      <c r="AL463" s="8">
        <f t="shared" si="55"/>
        <v>0</v>
      </c>
    </row>
    <row r="464" spans="1:38" x14ac:dyDescent="0.25">
      <c r="A464" s="5"/>
      <c r="B464" s="5"/>
      <c r="C464" s="5"/>
      <c r="D464" s="5"/>
      <c r="E464" s="5"/>
      <c r="F464" s="5"/>
      <c r="G464" s="5"/>
      <c r="H464" s="5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5"/>
      <c r="T464" s="5"/>
      <c r="U464" s="6"/>
      <c r="V464" s="6"/>
      <c r="W464" s="9" t="e">
        <f>VLOOKUP(F464,'Rental Loss'!$A$2:$D$34,4,FALSE)</f>
        <v>#N/A</v>
      </c>
      <c r="X464" s="4" t="e">
        <f>VLOOKUP(F464,'Percent Owner Occupied'!$A$2:$B$34,2,FALSE)</f>
        <v>#N/A</v>
      </c>
      <c r="Y464" s="4" t="e">
        <f>VLOOKUP(F464,'Rental Loss'!$A$2:$C$34,3,FALSE)</f>
        <v>#N/A</v>
      </c>
      <c r="Z464" s="4" t="e">
        <f>VLOOKUP(F464,'Wage and Capital Related Income'!$A$2:$C$34,3,FALSE)</f>
        <v>#N/A</v>
      </c>
      <c r="AA464" s="4" t="e">
        <f>VLOOKUP(F464,'Recapture Features'!$A$2:$D$34,4,FALSE)</f>
        <v>#N/A</v>
      </c>
      <c r="AB464" s="4" t="e">
        <f>VLOOKUP(F464,'Wage and Capital Related Income'!$A$2:$D$34,4,FALSE)</f>
        <v>#N/A</v>
      </c>
      <c r="AC464" s="4" t="e">
        <f>VLOOKUP(F464,'Recapture Features'!$A$2:$B$34,2,FALSE)</f>
        <v>#N/A</v>
      </c>
      <c r="AD464" s="4">
        <f>VLOOKUP(INT(U464),Depth!$A$2:$B$36,2,FALSE)</f>
        <v>0</v>
      </c>
      <c r="AE464" s="4" t="str">
        <f t="shared" si="49"/>
        <v>0</v>
      </c>
      <c r="AF464" s="4" t="e">
        <f>VLOOKUP(AE464,Days!$D$2:$E$199,2,FALSE)</f>
        <v>#N/A</v>
      </c>
      <c r="AG464" s="4">
        <f t="shared" si="50"/>
        <v>0</v>
      </c>
      <c r="AH464" s="4">
        <f t="shared" si="51"/>
        <v>0</v>
      </c>
      <c r="AI464" s="4">
        <f t="shared" si="52"/>
        <v>0</v>
      </c>
      <c r="AJ464" s="4">
        <f t="shared" si="53"/>
        <v>0</v>
      </c>
      <c r="AK464" s="4">
        <f t="shared" si="54"/>
        <v>0</v>
      </c>
      <c r="AL464" s="8">
        <f t="shared" si="55"/>
        <v>0</v>
      </c>
    </row>
    <row r="465" spans="1:38" x14ac:dyDescent="0.25">
      <c r="A465" s="5"/>
      <c r="B465" s="5"/>
      <c r="C465" s="5"/>
      <c r="D465" s="5"/>
      <c r="E465" s="5"/>
      <c r="F465" s="5"/>
      <c r="G465" s="5"/>
      <c r="H465" s="5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5"/>
      <c r="T465" s="5"/>
      <c r="U465" s="6"/>
      <c r="V465" s="6"/>
      <c r="W465" s="9" t="e">
        <f>VLOOKUP(F465,'Rental Loss'!$A$2:$D$34,4,FALSE)</f>
        <v>#N/A</v>
      </c>
      <c r="X465" s="4" t="e">
        <f>VLOOKUP(F465,'Percent Owner Occupied'!$A$2:$B$34,2,FALSE)</f>
        <v>#N/A</v>
      </c>
      <c r="Y465" s="4" t="e">
        <f>VLOOKUP(F465,'Rental Loss'!$A$2:$C$34,3,FALSE)</f>
        <v>#N/A</v>
      </c>
      <c r="Z465" s="4" t="e">
        <f>VLOOKUP(F465,'Wage and Capital Related Income'!$A$2:$C$34,3,FALSE)</f>
        <v>#N/A</v>
      </c>
      <c r="AA465" s="4" t="e">
        <f>VLOOKUP(F465,'Recapture Features'!$A$2:$D$34,4,FALSE)</f>
        <v>#N/A</v>
      </c>
      <c r="AB465" s="4" t="e">
        <f>VLOOKUP(F465,'Wage and Capital Related Income'!$A$2:$D$34,4,FALSE)</f>
        <v>#N/A</v>
      </c>
      <c r="AC465" s="4" t="e">
        <f>VLOOKUP(F465,'Recapture Features'!$A$2:$B$34,2,FALSE)</f>
        <v>#N/A</v>
      </c>
      <c r="AD465" s="4">
        <f>VLOOKUP(INT(U465),Depth!$A$2:$B$36,2,FALSE)</f>
        <v>0</v>
      </c>
      <c r="AE465" s="4" t="str">
        <f t="shared" si="49"/>
        <v>0</v>
      </c>
      <c r="AF465" s="4" t="e">
        <f>VLOOKUP(AE465,Days!$D$2:$E$199,2,FALSE)</f>
        <v>#N/A</v>
      </c>
      <c r="AG465" s="4">
        <f t="shared" si="50"/>
        <v>0</v>
      </c>
      <c r="AH465" s="4">
        <f t="shared" si="51"/>
        <v>0</v>
      </c>
      <c r="AI465" s="4">
        <f t="shared" si="52"/>
        <v>0</v>
      </c>
      <c r="AJ465" s="4">
        <f t="shared" si="53"/>
        <v>0</v>
      </c>
      <c r="AK465" s="4">
        <f t="shared" si="54"/>
        <v>0</v>
      </c>
      <c r="AL465" s="8">
        <f t="shared" si="55"/>
        <v>0</v>
      </c>
    </row>
    <row r="466" spans="1:38" x14ac:dyDescent="0.25">
      <c r="A466" s="5"/>
      <c r="B466" s="5"/>
      <c r="C466" s="5"/>
      <c r="D466" s="5"/>
      <c r="E466" s="5"/>
      <c r="F466" s="5"/>
      <c r="G466" s="5"/>
      <c r="H466" s="5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5"/>
      <c r="T466" s="5"/>
      <c r="U466" s="6"/>
      <c r="V466" s="6"/>
      <c r="W466" s="9" t="e">
        <f>VLOOKUP(F466,'Rental Loss'!$A$2:$D$34,4,FALSE)</f>
        <v>#N/A</v>
      </c>
      <c r="X466" s="4" t="e">
        <f>VLOOKUP(F466,'Percent Owner Occupied'!$A$2:$B$34,2,FALSE)</f>
        <v>#N/A</v>
      </c>
      <c r="Y466" s="4" t="e">
        <f>VLOOKUP(F466,'Rental Loss'!$A$2:$C$34,3,FALSE)</f>
        <v>#N/A</v>
      </c>
      <c r="Z466" s="4" t="e">
        <f>VLOOKUP(F466,'Wage and Capital Related Income'!$A$2:$C$34,3,FALSE)</f>
        <v>#N/A</v>
      </c>
      <c r="AA466" s="4" t="e">
        <f>VLOOKUP(F466,'Recapture Features'!$A$2:$D$34,4,FALSE)</f>
        <v>#N/A</v>
      </c>
      <c r="AB466" s="4" t="e">
        <f>VLOOKUP(F466,'Wage and Capital Related Income'!$A$2:$D$34,4,FALSE)</f>
        <v>#N/A</v>
      </c>
      <c r="AC466" s="4" t="e">
        <f>VLOOKUP(F466,'Recapture Features'!$A$2:$B$34,2,FALSE)</f>
        <v>#N/A</v>
      </c>
      <c r="AD466" s="4">
        <f>VLOOKUP(INT(U466),Depth!$A$2:$B$36,2,FALSE)</f>
        <v>0</v>
      </c>
      <c r="AE466" s="4" t="str">
        <f t="shared" si="49"/>
        <v>0</v>
      </c>
      <c r="AF466" s="4" t="e">
        <f>VLOOKUP(AE466,Days!$D$2:$E$199,2,FALSE)</f>
        <v>#N/A</v>
      </c>
      <c r="AG466" s="4">
        <f t="shared" si="50"/>
        <v>0</v>
      </c>
      <c r="AH466" s="4">
        <f t="shared" si="51"/>
        <v>0</v>
      </c>
      <c r="AI466" s="4">
        <f t="shared" si="52"/>
        <v>0</v>
      </c>
      <c r="AJ466" s="4">
        <f t="shared" si="53"/>
        <v>0</v>
      </c>
      <c r="AK466" s="4">
        <f t="shared" si="54"/>
        <v>0</v>
      </c>
      <c r="AL466" s="8">
        <f t="shared" si="55"/>
        <v>0</v>
      </c>
    </row>
    <row r="467" spans="1:38" x14ac:dyDescent="0.25">
      <c r="A467" s="5"/>
      <c r="B467" s="5"/>
      <c r="C467" s="5"/>
      <c r="D467" s="5"/>
      <c r="E467" s="5"/>
      <c r="F467" s="5"/>
      <c r="G467" s="5"/>
      <c r="H467" s="5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5"/>
      <c r="T467" s="5"/>
      <c r="U467" s="6"/>
      <c r="V467" s="6"/>
      <c r="W467" s="9" t="e">
        <f>VLOOKUP(F467,'Rental Loss'!$A$2:$D$34,4,FALSE)</f>
        <v>#N/A</v>
      </c>
      <c r="X467" s="4" t="e">
        <f>VLOOKUP(F467,'Percent Owner Occupied'!$A$2:$B$34,2,FALSE)</f>
        <v>#N/A</v>
      </c>
      <c r="Y467" s="4" t="e">
        <f>VLOOKUP(F467,'Rental Loss'!$A$2:$C$34,3,FALSE)</f>
        <v>#N/A</v>
      </c>
      <c r="Z467" s="4" t="e">
        <f>VLOOKUP(F467,'Wage and Capital Related Income'!$A$2:$C$34,3,FALSE)</f>
        <v>#N/A</v>
      </c>
      <c r="AA467" s="4" t="e">
        <f>VLOOKUP(F467,'Recapture Features'!$A$2:$D$34,4,FALSE)</f>
        <v>#N/A</v>
      </c>
      <c r="AB467" s="4" t="e">
        <f>VLOOKUP(F467,'Wage and Capital Related Income'!$A$2:$D$34,4,FALSE)</f>
        <v>#N/A</v>
      </c>
      <c r="AC467" s="4" t="e">
        <f>VLOOKUP(F467,'Recapture Features'!$A$2:$B$34,2,FALSE)</f>
        <v>#N/A</v>
      </c>
      <c r="AD467" s="4">
        <f>VLOOKUP(INT(U467),Depth!$A$2:$B$36,2,FALSE)</f>
        <v>0</v>
      </c>
      <c r="AE467" s="4" t="str">
        <f t="shared" si="49"/>
        <v>0</v>
      </c>
      <c r="AF467" s="4" t="e">
        <f>VLOOKUP(AE467,Days!$D$2:$E$199,2,FALSE)</f>
        <v>#N/A</v>
      </c>
      <c r="AG467" s="4">
        <f t="shared" si="50"/>
        <v>0</v>
      </c>
      <c r="AH467" s="4">
        <f t="shared" si="51"/>
        <v>0</v>
      </c>
      <c r="AI467" s="4">
        <f t="shared" si="52"/>
        <v>0</v>
      </c>
      <c r="AJ467" s="4">
        <f t="shared" si="53"/>
        <v>0</v>
      </c>
      <c r="AK467" s="4">
        <f t="shared" si="54"/>
        <v>0</v>
      </c>
      <c r="AL467" s="8">
        <f t="shared" si="55"/>
        <v>0</v>
      </c>
    </row>
    <row r="468" spans="1:38" x14ac:dyDescent="0.25">
      <c r="A468" s="5"/>
      <c r="B468" s="5"/>
      <c r="C468" s="5"/>
      <c r="D468" s="5"/>
      <c r="E468" s="5"/>
      <c r="F468" s="5"/>
      <c r="G468" s="5"/>
      <c r="H468" s="5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5"/>
      <c r="T468" s="5"/>
      <c r="U468" s="6"/>
      <c r="V468" s="6"/>
      <c r="W468" s="9" t="e">
        <f>VLOOKUP(F468,'Rental Loss'!$A$2:$D$34,4,FALSE)</f>
        <v>#N/A</v>
      </c>
      <c r="X468" s="4" t="e">
        <f>VLOOKUP(F468,'Percent Owner Occupied'!$A$2:$B$34,2,FALSE)</f>
        <v>#N/A</v>
      </c>
      <c r="Y468" s="4" t="e">
        <f>VLOOKUP(F468,'Rental Loss'!$A$2:$C$34,3,FALSE)</f>
        <v>#N/A</v>
      </c>
      <c r="Z468" s="4" t="e">
        <f>VLOOKUP(F468,'Wage and Capital Related Income'!$A$2:$C$34,3,FALSE)</f>
        <v>#N/A</v>
      </c>
      <c r="AA468" s="4" t="e">
        <f>VLOOKUP(F468,'Recapture Features'!$A$2:$D$34,4,FALSE)</f>
        <v>#N/A</v>
      </c>
      <c r="AB468" s="4" t="e">
        <f>VLOOKUP(F468,'Wage and Capital Related Income'!$A$2:$D$34,4,FALSE)</f>
        <v>#N/A</v>
      </c>
      <c r="AC468" s="4" t="e">
        <f>VLOOKUP(F468,'Recapture Features'!$A$2:$B$34,2,FALSE)</f>
        <v>#N/A</v>
      </c>
      <c r="AD468" s="4">
        <f>VLOOKUP(INT(U468),Depth!$A$2:$B$36,2,FALSE)</f>
        <v>0</v>
      </c>
      <c r="AE468" s="4" t="str">
        <f t="shared" si="49"/>
        <v>0</v>
      </c>
      <c r="AF468" s="4" t="e">
        <f>VLOOKUP(AE468,Days!$D$2:$E$199,2,FALSE)</f>
        <v>#N/A</v>
      </c>
      <c r="AG468" s="4">
        <f t="shared" si="50"/>
        <v>0</v>
      </c>
      <c r="AH468" s="4">
        <f t="shared" si="51"/>
        <v>0</v>
      </c>
      <c r="AI468" s="4">
        <f t="shared" si="52"/>
        <v>0</v>
      </c>
      <c r="AJ468" s="4">
        <f t="shared" si="53"/>
        <v>0</v>
      </c>
      <c r="AK468" s="4">
        <f t="shared" si="54"/>
        <v>0</v>
      </c>
      <c r="AL468" s="8">
        <f t="shared" si="55"/>
        <v>0</v>
      </c>
    </row>
    <row r="469" spans="1:38" x14ac:dyDescent="0.25">
      <c r="A469" s="5"/>
      <c r="B469" s="5"/>
      <c r="C469" s="5"/>
      <c r="D469" s="5"/>
      <c r="E469" s="5"/>
      <c r="F469" s="5"/>
      <c r="G469" s="5"/>
      <c r="H469" s="5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5"/>
      <c r="T469" s="5"/>
      <c r="U469" s="6"/>
      <c r="V469" s="6"/>
      <c r="W469" s="9" t="e">
        <f>VLOOKUP(F469,'Rental Loss'!$A$2:$D$34,4,FALSE)</f>
        <v>#N/A</v>
      </c>
      <c r="X469" s="4" t="e">
        <f>VLOOKUP(F469,'Percent Owner Occupied'!$A$2:$B$34,2,FALSE)</f>
        <v>#N/A</v>
      </c>
      <c r="Y469" s="4" t="e">
        <f>VLOOKUP(F469,'Rental Loss'!$A$2:$C$34,3,FALSE)</f>
        <v>#N/A</v>
      </c>
      <c r="Z469" s="4" t="e">
        <f>VLOOKUP(F469,'Wage and Capital Related Income'!$A$2:$C$34,3,FALSE)</f>
        <v>#N/A</v>
      </c>
      <c r="AA469" s="4" t="e">
        <f>VLOOKUP(F469,'Recapture Features'!$A$2:$D$34,4,FALSE)</f>
        <v>#N/A</v>
      </c>
      <c r="AB469" s="4" t="e">
        <f>VLOOKUP(F469,'Wage and Capital Related Income'!$A$2:$D$34,4,FALSE)</f>
        <v>#N/A</v>
      </c>
      <c r="AC469" s="4" t="e">
        <f>VLOOKUP(F469,'Recapture Features'!$A$2:$B$34,2,FALSE)</f>
        <v>#N/A</v>
      </c>
      <c r="AD469" s="4">
        <f>VLOOKUP(INT(U469),Depth!$A$2:$B$36,2,FALSE)</f>
        <v>0</v>
      </c>
      <c r="AE469" s="4" t="str">
        <f t="shared" si="49"/>
        <v>0</v>
      </c>
      <c r="AF469" s="4" t="e">
        <f>VLOOKUP(AE469,Days!$D$2:$E$199,2,FALSE)</f>
        <v>#N/A</v>
      </c>
      <c r="AG469" s="4">
        <f t="shared" si="50"/>
        <v>0</v>
      </c>
      <c r="AH469" s="4">
        <f t="shared" si="51"/>
        <v>0</v>
      </c>
      <c r="AI469" s="4">
        <f t="shared" si="52"/>
        <v>0</v>
      </c>
      <c r="AJ469" s="4">
        <f t="shared" si="53"/>
        <v>0</v>
      </c>
      <c r="AK469" s="4">
        <f t="shared" si="54"/>
        <v>0</v>
      </c>
      <c r="AL469" s="8">
        <f t="shared" si="55"/>
        <v>0</v>
      </c>
    </row>
    <row r="470" spans="1:38" x14ac:dyDescent="0.25">
      <c r="A470" s="5"/>
      <c r="B470" s="5"/>
      <c r="C470" s="5"/>
      <c r="D470" s="5"/>
      <c r="E470" s="5"/>
      <c r="F470" s="5"/>
      <c r="G470" s="5"/>
      <c r="H470" s="5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5"/>
      <c r="T470" s="5"/>
      <c r="U470" s="6"/>
      <c r="V470" s="6"/>
      <c r="W470" s="9" t="e">
        <f>VLOOKUP(F470,'Rental Loss'!$A$2:$D$34,4,FALSE)</f>
        <v>#N/A</v>
      </c>
      <c r="X470" s="4" t="e">
        <f>VLOOKUP(F470,'Percent Owner Occupied'!$A$2:$B$34,2,FALSE)</f>
        <v>#N/A</v>
      </c>
      <c r="Y470" s="4" t="e">
        <f>VLOOKUP(F470,'Rental Loss'!$A$2:$C$34,3,FALSE)</f>
        <v>#N/A</v>
      </c>
      <c r="Z470" s="4" t="e">
        <f>VLOOKUP(F470,'Wage and Capital Related Income'!$A$2:$C$34,3,FALSE)</f>
        <v>#N/A</v>
      </c>
      <c r="AA470" s="4" t="e">
        <f>VLOOKUP(F470,'Recapture Features'!$A$2:$D$34,4,FALSE)</f>
        <v>#N/A</v>
      </c>
      <c r="AB470" s="4" t="e">
        <f>VLOOKUP(F470,'Wage and Capital Related Income'!$A$2:$D$34,4,FALSE)</f>
        <v>#N/A</v>
      </c>
      <c r="AC470" s="4" t="e">
        <f>VLOOKUP(F470,'Recapture Features'!$A$2:$B$34,2,FALSE)</f>
        <v>#N/A</v>
      </c>
      <c r="AD470" s="4">
        <f>VLOOKUP(INT(U470),Depth!$A$2:$B$36,2,FALSE)</f>
        <v>0</v>
      </c>
      <c r="AE470" s="4" t="str">
        <f t="shared" si="49"/>
        <v>0</v>
      </c>
      <c r="AF470" s="4" t="e">
        <f>VLOOKUP(AE470,Days!$D$2:$E$199,2,FALSE)</f>
        <v>#N/A</v>
      </c>
      <c r="AG470" s="4">
        <f t="shared" si="50"/>
        <v>0</v>
      </c>
      <c r="AH470" s="4">
        <f t="shared" si="51"/>
        <v>0</v>
      </c>
      <c r="AI470" s="4">
        <f t="shared" si="52"/>
        <v>0</v>
      </c>
      <c r="AJ470" s="4">
        <f t="shared" si="53"/>
        <v>0</v>
      </c>
      <c r="AK470" s="4">
        <f t="shared" si="54"/>
        <v>0</v>
      </c>
      <c r="AL470" s="8">
        <f t="shared" si="55"/>
        <v>0</v>
      </c>
    </row>
    <row r="471" spans="1:38" x14ac:dyDescent="0.25">
      <c r="A471" s="5"/>
      <c r="B471" s="5"/>
      <c r="C471" s="5"/>
      <c r="D471" s="5"/>
      <c r="E471" s="5"/>
      <c r="F471" s="5"/>
      <c r="G471" s="5"/>
      <c r="H471" s="5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5"/>
      <c r="T471" s="5"/>
      <c r="U471" s="6"/>
      <c r="V471" s="6"/>
      <c r="W471" s="9" t="e">
        <f>VLOOKUP(F471,'Rental Loss'!$A$2:$D$34,4,FALSE)</f>
        <v>#N/A</v>
      </c>
      <c r="X471" s="4" t="e">
        <f>VLOOKUP(F471,'Percent Owner Occupied'!$A$2:$B$34,2,FALSE)</f>
        <v>#N/A</v>
      </c>
      <c r="Y471" s="4" t="e">
        <f>VLOOKUP(F471,'Rental Loss'!$A$2:$C$34,3,FALSE)</f>
        <v>#N/A</v>
      </c>
      <c r="Z471" s="4" t="e">
        <f>VLOOKUP(F471,'Wage and Capital Related Income'!$A$2:$C$34,3,FALSE)</f>
        <v>#N/A</v>
      </c>
      <c r="AA471" s="4" t="e">
        <f>VLOOKUP(F471,'Recapture Features'!$A$2:$D$34,4,FALSE)</f>
        <v>#N/A</v>
      </c>
      <c r="AB471" s="4" t="e">
        <f>VLOOKUP(F471,'Wage and Capital Related Income'!$A$2:$D$34,4,FALSE)</f>
        <v>#N/A</v>
      </c>
      <c r="AC471" s="4" t="e">
        <f>VLOOKUP(F471,'Recapture Features'!$A$2:$B$34,2,FALSE)</f>
        <v>#N/A</v>
      </c>
      <c r="AD471" s="4">
        <f>VLOOKUP(INT(U471),Depth!$A$2:$B$36,2,FALSE)</f>
        <v>0</v>
      </c>
      <c r="AE471" s="4" t="str">
        <f t="shared" si="49"/>
        <v>0</v>
      </c>
      <c r="AF471" s="4" t="e">
        <f>VLOOKUP(AE471,Days!$D$2:$E$199,2,FALSE)</f>
        <v>#N/A</v>
      </c>
      <c r="AG471" s="4">
        <f t="shared" si="50"/>
        <v>0</v>
      </c>
      <c r="AH471" s="4">
        <f t="shared" si="51"/>
        <v>0</v>
      </c>
      <c r="AI471" s="4">
        <f t="shared" si="52"/>
        <v>0</v>
      </c>
      <c r="AJ471" s="4">
        <f t="shared" si="53"/>
        <v>0</v>
      </c>
      <c r="AK471" s="4">
        <f t="shared" si="54"/>
        <v>0</v>
      </c>
      <c r="AL471" s="8">
        <f t="shared" si="55"/>
        <v>0</v>
      </c>
    </row>
    <row r="472" spans="1:38" x14ac:dyDescent="0.25">
      <c r="A472" s="5"/>
      <c r="B472" s="5"/>
      <c r="C472" s="5"/>
      <c r="D472" s="5"/>
      <c r="E472" s="5"/>
      <c r="F472" s="5"/>
      <c r="G472" s="5"/>
      <c r="H472" s="5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5"/>
      <c r="T472" s="5"/>
      <c r="U472" s="6"/>
      <c r="V472" s="6"/>
      <c r="W472" s="9" t="e">
        <f>VLOOKUP(F472,'Rental Loss'!$A$2:$D$34,4,FALSE)</f>
        <v>#N/A</v>
      </c>
      <c r="X472" s="4" t="e">
        <f>VLOOKUP(F472,'Percent Owner Occupied'!$A$2:$B$34,2,FALSE)</f>
        <v>#N/A</v>
      </c>
      <c r="Y472" s="4" t="e">
        <f>VLOOKUP(F472,'Rental Loss'!$A$2:$C$34,3,FALSE)</f>
        <v>#N/A</v>
      </c>
      <c r="Z472" s="4" t="e">
        <f>VLOOKUP(F472,'Wage and Capital Related Income'!$A$2:$C$34,3,FALSE)</f>
        <v>#N/A</v>
      </c>
      <c r="AA472" s="4" t="e">
        <f>VLOOKUP(F472,'Recapture Features'!$A$2:$D$34,4,FALSE)</f>
        <v>#N/A</v>
      </c>
      <c r="AB472" s="4" t="e">
        <f>VLOOKUP(F472,'Wage and Capital Related Income'!$A$2:$D$34,4,FALSE)</f>
        <v>#N/A</v>
      </c>
      <c r="AC472" s="4" t="e">
        <f>VLOOKUP(F472,'Recapture Features'!$A$2:$B$34,2,FALSE)</f>
        <v>#N/A</v>
      </c>
      <c r="AD472" s="4">
        <f>VLOOKUP(INT(U472),Depth!$A$2:$B$36,2,FALSE)</f>
        <v>0</v>
      </c>
      <c r="AE472" s="4" t="str">
        <f t="shared" si="49"/>
        <v>0</v>
      </c>
      <c r="AF472" s="4" t="e">
        <f>VLOOKUP(AE472,Days!$D$2:$E$199,2,FALSE)</f>
        <v>#N/A</v>
      </c>
      <c r="AG472" s="4">
        <f t="shared" si="50"/>
        <v>0</v>
      </c>
      <c r="AH472" s="4">
        <f t="shared" si="51"/>
        <v>0</v>
      </c>
      <c r="AI472" s="4">
        <f t="shared" si="52"/>
        <v>0</v>
      </c>
      <c r="AJ472" s="4">
        <f t="shared" si="53"/>
        <v>0</v>
      </c>
      <c r="AK472" s="4">
        <f t="shared" si="54"/>
        <v>0</v>
      </c>
      <c r="AL472" s="8">
        <f t="shared" si="55"/>
        <v>0</v>
      </c>
    </row>
    <row r="473" spans="1:38" x14ac:dyDescent="0.25">
      <c r="A473" s="5"/>
      <c r="B473" s="5"/>
      <c r="C473" s="5"/>
      <c r="D473" s="5"/>
      <c r="E473" s="5"/>
      <c r="F473" s="5"/>
      <c r="G473" s="5"/>
      <c r="H473" s="5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5"/>
      <c r="T473" s="5"/>
      <c r="U473" s="6"/>
      <c r="V473" s="6"/>
      <c r="W473" s="9" t="e">
        <f>VLOOKUP(F473,'Rental Loss'!$A$2:$D$34,4,FALSE)</f>
        <v>#N/A</v>
      </c>
      <c r="X473" s="4" t="e">
        <f>VLOOKUP(F473,'Percent Owner Occupied'!$A$2:$B$34,2,FALSE)</f>
        <v>#N/A</v>
      </c>
      <c r="Y473" s="4" t="e">
        <f>VLOOKUP(F473,'Rental Loss'!$A$2:$C$34,3,FALSE)</f>
        <v>#N/A</v>
      </c>
      <c r="Z473" s="4" t="e">
        <f>VLOOKUP(F473,'Wage and Capital Related Income'!$A$2:$C$34,3,FALSE)</f>
        <v>#N/A</v>
      </c>
      <c r="AA473" s="4" t="e">
        <f>VLOOKUP(F473,'Recapture Features'!$A$2:$D$34,4,FALSE)</f>
        <v>#N/A</v>
      </c>
      <c r="AB473" s="4" t="e">
        <f>VLOOKUP(F473,'Wage and Capital Related Income'!$A$2:$D$34,4,FALSE)</f>
        <v>#N/A</v>
      </c>
      <c r="AC473" s="4" t="e">
        <f>VLOOKUP(F473,'Recapture Features'!$A$2:$B$34,2,FALSE)</f>
        <v>#N/A</v>
      </c>
      <c r="AD473" s="4">
        <f>VLOOKUP(INT(U473),Depth!$A$2:$B$36,2,FALSE)</f>
        <v>0</v>
      </c>
      <c r="AE473" s="4" t="str">
        <f t="shared" si="49"/>
        <v>0</v>
      </c>
      <c r="AF473" s="4" t="e">
        <f>VLOOKUP(AE473,Days!$D$2:$E$199,2,FALSE)</f>
        <v>#N/A</v>
      </c>
      <c r="AG473" s="4">
        <f t="shared" si="50"/>
        <v>0</v>
      </c>
      <c r="AH473" s="4">
        <f t="shared" si="51"/>
        <v>0</v>
      </c>
      <c r="AI473" s="4">
        <f t="shared" si="52"/>
        <v>0</v>
      </c>
      <c r="AJ473" s="4">
        <f t="shared" si="53"/>
        <v>0</v>
      </c>
      <c r="AK473" s="4">
        <f t="shared" si="54"/>
        <v>0</v>
      </c>
      <c r="AL473" s="8">
        <f t="shared" si="55"/>
        <v>0</v>
      </c>
    </row>
    <row r="474" spans="1:38" x14ac:dyDescent="0.25">
      <c r="A474" s="5"/>
      <c r="B474" s="5"/>
      <c r="C474" s="5"/>
      <c r="D474" s="5"/>
      <c r="E474" s="5"/>
      <c r="F474" s="5"/>
      <c r="G474" s="5"/>
      <c r="H474" s="5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5"/>
      <c r="T474" s="5"/>
      <c r="U474" s="6"/>
      <c r="V474" s="6"/>
      <c r="W474" s="9" t="e">
        <f>VLOOKUP(F474,'Rental Loss'!$A$2:$D$34,4,FALSE)</f>
        <v>#N/A</v>
      </c>
      <c r="X474" s="4" t="e">
        <f>VLOOKUP(F474,'Percent Owner Occupied'!$A$2:$B$34,2,FALSE)</f>
        <v>#N/A</v>
      </c>
      <c r="Y474" s="4" t="e">
        <f>VLOOKUP(F474,'Rental Loss'!$A$2:$C$34,3,FALSE)</f>
        <v>#N/A</v>
      </c>
      <c r="Z474" s="4" t="e">
        <f>VLOOKUP(F474,'Wage and Capital Related Income'!$A$2:$C$34,3,FALSE)</f>
        <v>#N/A</v>
      </c>
      <c r="AA474" s="4" t="e">
        <f>VLOOKUP(F474,'Recapture Features'!$A$2:$D$34,4,FALSE)</f>
        <v>#N/A</v>
      </c>
      <c r="AB474" s="4" t="e">
        <f>VLOOKUP(F474,'Wage and Capital Related Income'!$A$2:$D$34,4,FALSE)</f>
        <v>#N/A</v>
      </c>
      <c r="AC474" s="4" t="e">
        <f>VLOOKUP(F474,'Recapture Features'!$A$2:$B$34,2,FALSE)</f>
        <v>#N/A</v>
      </c>
      <c r="AD474" s="4">
        <f>VLOOKUP(INT(U474),Depth!$A$2:$B$36,2,FALSE)</f>
        <v>0</v>
      </c>
      <c r="AE474" s="4" t="str">
        <f t="shared" si="49"/>
        <v>0</v>
      </c>
      <c r="AF474" s="4" t="e">
        <f>VLOOKUP(AE474,Days!$D$2:$E$199,2,FALSE)</f>
        <v>#N/A</v>
      </c>
      <c r="AG474" s="4">
        <f t="shared" si="50"/>
        <v>0</v>
      </c>
      <c r="AH474" s="4">
        <f t="shared" si="51"/>
        <v>0</v>
      </c>
      <c r="AI474" s="4">
        <f t="shared" si="52"/>
        <v>0</v>
      </c>
      <c r="AJ474" s="4">
        <f t="shared" si="53"/>
        <v>0</v>
      </c>
      <c r="AK474" s="4">
        <f t="shared" si="54"/>
        <v>0</v>
      </c>
      <c r="AL474" s="8">
        <f t="shared" si="55"/>
        <v>0</v>
      </c>
    </row>
    <row r="475" spans="1:38" x14ac:dyDescent="0.25">
      <c r="A475" s="5"/>
      <c r="B475" s="5"/>
      <c r="C475" s="5"/>
      <c r="D475" s="5"/>
      <c r="E475" s="5"/>
      <c r="F475" s="5"/>
      <c r="G475" s="5"/>
      <c r="H475" s="5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5"/>
      <c r="T475" s="5"/>
      <c r="U475" s="6"/>
      <c r="V475" s="6"/>
      <c r="W475" s="9" t="e">
        <f>VLOOKUP(F475,'Rental Loss'!$A$2:$D$34,4,FALSE)</f>
        <v>#N/A</v>
      </c>
      <c r="X475" s="4" t="e">
        <f>VLOOKUP(F475,'Percent Owner Occupied'!$A$2:$B$34,2,FALSE)</f>
        <v>#N/A</v>
      </c>
      <c r="Y475" s="4" t="e">
        <f>VLOOKUP(F475,'Rental Loss'!$A$2:$C$34,3,FALSE)</f>
        <v>#N/A</v>
      </c>
      <c r="Z475" s="4" t="e">
        <f>VLOOKUP(F475,'Wage and Capital Related Income'!$A$2:$C$34,3,FALSE)</f>
        <v>#N/A</v>
      </c>
      <c r="AA475" s="4" t="e">
        <f>VLOOKUP(F475,'Recapture Features'!$A$2:$D$34,4,FALSE)</f>
        <v>#N/A</v>
      </c>
      <c r="AB475" s="4" t="e">
        <f>VLOOKUP(F475,'Wage and Capital Related Income'!$A$2:$D$34,4,FALSE)</f>
        <v>#N/A</v>
      </c>
      <c r="AC475" s="4" t="e">
        <f>VLOOKUP(F475,'Recapture Features'!$A$2:$B$34,2,FALSE)</f>
        <v>#N/A</v>
      </c>
      <c r="AD475" s="4">
        <f>VLOOKUP(INT(U475),Depth!$A$2:$B$36,2,FALSE)</f>
        <v>0</v>
      </c>
      <c r="AE475" s="4" t="str">
        <f t="shared" si="49"/>
        <v>0</v>
      </c>
      <c r="AF475" s="4" t="e">
        <f>VLOOKUP(AE475,Days!$D$2:$E$199,2,FALSE)</f>
        <v>#N/A</v>
      </c>
      <c r="AG475" s="4">
        <f t="shared" si="50"/>
        <v>0</v>
      </c>
      <c r="AH475" s="4">
        <f t="shared" si="51"/>
        <v>0</v>
      </c>
      <c r="AI475" s="4">
        <f t="shared" si="52"/>
        <v>0</v>
      </c>
      <c r="AJ475" s="4">
        <f t="shared" si="53"/>
        <v>0</v>
      </c>
      <c r="AK475" s="4">
        <f t="shared" si="54"/>
        <v>0</v>
      </c>
      <c r="AL475" s="8">
        <f t="shared" si="55"/>
        <v>0</v>
      </c>
    </row>
    <row r="476" spans="1:38" x14ac:dyDescent="0.25">
      <c r="A476" s="5"/>
      <c r="B476" s="5"/>
      <c r="C476" s="5"/>
      <c r="D476" s="5"/>
      <c r="E476" s="5"/>
      <c r="F476" s="5"/>
      <c r="G476" s="5"/>
      <c r="H476" s="5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5"/>
      <c r="T476" s="5"/>
      <c r="U476" s="6"/>
      <c r="V476" s="6"/>
      <c r="W476" s="9" t="e">
        <f>VLOOKUP(F476,'Rental Loss'!$A$2:$D$34,4,FALSE)</f>
        <v>#N/A</v>
      </c>
      <c r="X476" s="4" t="e">
        <f>VLOOKUP(F476,'Percent Owner Occupied'!$A$2:$B$34,2,FALSE)</f>
        <v>#N/A</v>
      </c>
      <c r="Y476" s="4" t="e">
        <f>VLOOKUP(F476,'Rental Loss'!$A$2:$C$34,3,FALSE)</f>
        <v>#N/A</v>
      </c>
      <c r="Z476" s="4" t="e">
        <f>VLOOKUP(F476,'Wage and Capital Related Income'!$A$2:$C$34,3,FALSE)</f>
        <v>#N/A</v>
      </c>
      <c r="AA476" s="4" t="e">
        <f>VLOOKUP(F476,'Recapture Features'!$A$2:$D$34,4,FALSE)</f>
        <v>#N/A</v>
      </c>
      <c r="AB476" s="4" t="e">
        <f>VLOOKUP(F476,'Wage and Capital Related Income'!$A$2:$D$34,4,FALSE)</f>
        <v>#N/A</v>
      </c>
      <c r="AC476" s="4" t="e">
        <f>VLOOKUP(F476,'Recapture Features'!$A$2:$B$34,2,FALSE)</f>
        <v>#N/A</v>
      </c>
      <c r="AD476" s="4">
        <f>VLOOKUP(INT(U476),Depth!$A$2:$B$36,2,FALSE)</f>
        <v>0</v>
      </c>
      <c r="AE476" s="4" t="str">
        <f t="shared" si="49"/>
        <v>0</v>
      </c>
      <c r="AF476" s="4" t="e">
        <f>VLOOKUP(AE476,Days!$D$2:$E$199,2,FALSE)</f>
        <v>#N/A</v>
      </c>
      <c r="AG476" s="4">
        <f t="shared" si="50"/>
        <v>0</v>
      </c>
      <c r="AH476" s="4">
        <f t="shared" si="51"/>
        <v>0</v>
      </c>
      <c r="AI476" s="4">
        <f t="shared" si="52"/>
        <v>0</v>
      </c>
      <c r="AJ476" s="4">
        <f t="shared" si="53"/>
        <v>0</v>
      </c>
      <c r="AK476" s="4">
        <f t="shared" si="54"/>
        <v>0</v>
      </c>
      <c r="AL476" s="8">
        <f t="shared" si="55"/>
        <v>0</v>
      </c>
    </row>
    <row r="477" spans="1:38" x14ac:dyDescent="0.25">
      <c r="A477" s="5"/>
      <c r="B477" s="5"/>
      <c r="C477" s="5"/>
      <c r="D477" s="5"/>
      <c r="E477" s="5"/>
      <c r="F477" s="5"/>
      <c r="G477" s="5"/>
      <c r="H477" s="5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5"/>
      <c r="T477" s="5"/>
      <c r="U477" s="6"/>
      <c r="V477" s="6"/>
      <c r="W477" s="9" t="e">
        <f>VLOOKUP(F477,'Rental Loss'!$A$2:$D$34,4,FALSE)</f>
        <v>#N/A</v>
      </c>
      <c r="X477" s="4" t="e">
        <f>VLOOKUP(F477,'Percent Owner Occupied'!$A$2:$B$34,2,FALSE)</f>
        <v>#N/A</v>
      </c>
      <c r="Y477" s="4" t="e">
        <f>VLOOKUP(F477,'Rental Loss'!$A$2:$C$34,3,FALSE)</f>
        <v>#N/A</v>
      </c>
      <c r="Z477" s="4" t="e">
        <f>VLOOKUP(F477,'Wage and Capital Related Income'!$A$2:$C$34,3,FALSE)</f>
        <v>#N/A</v>
      </c>
      <c r="AA477" s="4" t="e">
        <f>VLOOKUP(F477,'Recapture Features'!$A$2:$D$34,4,FALSE)</f>
        <v>#N/A</v>
      </c>
      <c r="AB477" s="4" t="e">
        <f>VLOOKUP(F477,'Wage and Capital Related Income'!$A$2:$D$34,4,FALSE)</f>
        <v>#N/A</v>
      </c>
      <c r="AC477" s="4" t="e">
        <f>VLOOKUP(F477,'Recapture Features'!$A$2:$B$34,2,FALSE)</f>
        <v>#N/A</v>
      </c>
      <c r="AD477" s="4">
        <f>VLOOKUP(INT(U477),Depth!$A$2:$B$36,2,FALSE)</f>
        <v>0</v>
      </c>
      <c r="AE477" s="4" t="str">
        <f t="shared" si="49"/>
        <v>0</v>
      </c>
      <c r="AF477" s="4" t="e">
        <f>VLOOKUP(AE477,Days!$D$2:$E$199,2,FALSE)</f>
        <v>#N/A</v>
      </c>
      <c r="AG477" s="4">
        <f t="shared" si="50"/>
        <v>0</v>
      </c>
      <c r="AH477" s="4">
        <f t="shared" si="51"/>
        <v>0</v>
      </c>
      <c r="AI477" s="4">
        <f t="shared" si="52"/>
        <v>0</v>
      </c>
      <c r="AJ477" s="4">
        <f t="shared" si="53"/>
        <v>0</v>
      </c>
      <c r="AK477" s="4">
        <f t="shared" si="54"/>
        <v>0</v>
      </c>
      <c r="AL477" s="8">
        <f t="shared" si="55"/>
        <v>0</v>
      </c>
    </row>
    <row r="478" spans="1:38" x14ac:dyDescent="0.25">
      <c r="A478" s="5"/>
      <c r="B478" s="5"/>
      <c r="C478" s="5"/>
      <c r="D478" s="5"/>
      <c r="E478" s="5"/>
      <c r="F478" s="5"/>
      <c r="G478" s="5"/>
      <c r="H478" s="5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5"/>
      <c r="T478" s="5"/>
      <c r="U478" s="6"/>
      <c r="V478" s="6"/>
      <c r="W478" s="9" t="e">
        <f>VLOOKUP(F478,'Rental Loss'!$A$2:$D$34,4,FALSE)</f>
        <v>#N/A</v>
      </c>
      <c r="X478" s="4" t="e">
        <f>VLOOKUP(F478,'Percent Owner Occupied'!$A$2:$B$34,2,FALSE)</f>
        <v>#N/A</v>
      </c>
      <c r="Y478" s="4" t="e">
        <f>VLOOKUP(F478,'Rental Loss'!$A$2:$C$34,3,FALSE)</f>
        <v>#N/A</v>
      </c>
      <c r="Z478" s="4" t="e">
        <f>VLOOKUP(F478,'Wage and Capital Related Income'!$A$2:$C$34,3,FALSE)</f>
        <v>#N/A</v>
      </c>
      <c r="AA478" s="4" t="e">
        <f>VLOOKUP(F478,'Recapture Features'!$A$2:$D$34,4,FALSE)</f>
        <v>#N/A</v>
      </c>
      <c r="AB478" s="4" t="e">
        <f>VLOOKUP(F478,'Wage and Capital Related Income'!$A$2:$D$34,4,FALSE)</f>
        <v>#N/A</v>
      </c>
      <c r="AC478" s="4" t="e">
        <f>VLOOKUP(F478,'Recapture Features'!$A$2:$B$34,2,FALSE)</f>
        <v>#N/A</v>
      </c>
      <c r="AD478" s="4">
        <f>VLOOKUP(INT(U478),Depth!$A$2:$B$36,2,FALSE)</f>
        <v>0</v>
      </c>
      <c r="AE478" s="4" t="str">
        <f t="shared" si="49"/>
        <v>0</v>
      </c>
      <c r="AF478" s="4" t="e">
        <f>VLOOKUP(AE478,Days!$D$2:$E$199,2,FALSE)</f>
        <v>#N/A</v>
      </c>
      <c r="AG478" s="4">
        <f t="shared" si="50"/>
        <v>0</v>
      </c>
      <c r="AH478" s="4">
        <f t="shared" si="51"/>
        <v>0</v>
      </c>
      <c r="AI478" s="4">
        <f t="shared" si="52"/>
        <v>0</v>
      </c>
      <c r="AJ478" s="4">
        <f t="shared" si="53"/>
        <v>0</v>
      </c>
      <c r="AK478" s="4">
        <f t="shared" si="54"/>
        <v>0</v>
      </c>
      <c r="AL478" s="8">
        <f t="shared" si="55"/>
        <v>0</v>
      </c>
    </row>
    <row r="479" spans="1:38" x14ac:dyDescent="0.25">
      <c r="A479" s="5"/>
      <c r="B479" s="5"/>
      <c r="C479" s="5"/>
      <c r="D479" s="5"/>
      <c r="E479" s="5"/>
      <c r="F479" s="5"/>
      <c r="G479" s="5"/>
      <c r="H479" s="5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5"/>
      <c r="T479" s="5"/>
      <c r="U479" s="6"/>
      <c r="V479" s="6"/>
      <c r="W479" s="9" t="e">
        <f>VLOOKUP(F479,'Rental Loss'!$A$2:$D$34,4,FALSE)</f>
        <v>#N/A</v>
      </c>
      <c r="X479" s="4" t="e">
        <f>VLOOKUP(F479,'Percent Owner Occupied'!$A$2:$B$34,2,FALSE)</f>
        <v>#N/A</v>
      </c>
      <c r="Y479" s="4" t="e">
        <f>VLOOKUP(F479,'Rental Loss'!$A$2:$C$34,3,FALSE)</f>
        <v>#N/A</v>
      </c>
      <c r="Z479" s="4" t="e">
        <f>VLOOKUP(F479,'Wage and Capital Related Income'!$A$2:$C$34,3,FALSE)</f>
        <v>#N/A</v>
      </c>
      <c r="AA479" s="4" t="e">
        <f>VLOOKUP(F479,'Recapture Features'!$A$2:$D$34,4,FALSE)</f>
        <v>#N/A</v>
      </c>
      <c r="AB479" s="4" t="e">
        <f>VLOOKUP(F479,'Wage and Capital Related Income'!$A$2:$D$34,4,FALSE)</f>
        <v>#N/A</v>
      </c>
      <c r="AC479" s="4" t="e">
        <f>VLOOKUP(F479,'Recapture Features'!$A$2:$B$34,2,FALSE)</f>
        <v>#N/A</v>
      </c>
      <c r="AD479" s="4">
        <f>VLOOKUP(INT(U479),Depth!$A$2:$B$36,2,FALSE)</f>
        <v>0</v>
      </c>
      <c r="AE479" s="4" t="str">
        <f t="shared" si="49"/>
        <v>0</v>
      </c>
      <c r="AF479" s="4" t="e">
        <f>VLOOKUP(AE479,Days!$D$2:$E$199,2,FALSE)</f>
        <v>#N/A</v>
      </c>
      <c r="AG479" s="4">
        <f t="shared" si="50"/>
        <v>0</v>
      </c>
      <c r="AH479" s="4">
        <f t="shared" si="51"/>
        <v>0</v>
      </c>
      <c r="AI479" s="4">
        <f t="shared" si="52"/>
        <v>0</v>
      </c>
      <c r="AJ479" s="4">
        <f t="shared" si="53"/>
        <v>0</v>
      </c>
      <c r="AK479" s="4">
        <f t="shared" si="54"/>
        <v>0</v>
      </c>
      <c r="AL479" s="8">
        <f t="shared" si="55"/>
        <v>0</v>
      </c>
    </row>
    <row r="480" spans="1:38" x14ac:dyDescent="0.25">
      <c r="A480" s="5"/>
      <c r="B480" s="5"/>
      <c r="C480" s="5"/>
      <c r="D480" s="5"/>
      <c r="E480" s="5"/>
      <c r="F480" s="5"/>
      <c r="G480" s="5"/>
      <c r="H480" s="5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5"/>
      <c r="T480" s="5"/>
      <c r="U480" s="6"/>
      <c r="V480" s="6"/>
      <c r="W480" s="9" t="e">
        <f>VLOOKUP(F480,'Rental Loss'!$A$2:$D$34,4,FALSE)</f>
        <v>#N/A</v>
      </c>
      <c r="X480" s="4" t="e">
        <f>VLOOKUP(F480,'Percent Owner Occupied'!$A$2:$B$34,2,FALSE)</f>
        <v>#N/A</v>
      </c>
      <c r="Y480" s="4" t="e">
        <f>VLOOKUP(F480,'Rental Loss'!$A$2:$C$34,3,FALSE)</f>
        <v>#N/A</v>
      </c>
      <c r="Z480" s="4" t="e">
        <f>VLOOKUP(F480,'Wage and Capital Related Income'!$A$2:$C$34,3,FALSE)</f>
        <v>#N/A</v>
      </c>
      <c r="AA480" s="4" t="e">
        <f>VLOOKUP(F480,'Recapture Features'!$A$2:$D$34,4,FALSE)</f>
        <v>#N/A</v>
      </c>
      <c r="AB480" s="4" t="e">
        <f>VLOOKUP(F480,'Wage and Capital Related Income'!$A$2:$D$34,4,FALSE)</f>
        <v>#N/A</v>
      </c>
      <c r="AC480" s="4" t="e">
        <f>VLOOKUP(F480,'Recapture Features'!$A$2:$B$34,2,FALSE)</f>
        <v>#N/A</v>
      </c>
      <c r="AD480" s="4">
        <f>VLOOKUP(INT(U480),Depth!$A$2:$B$36,2,FALSE)</f>
        <v>0</v>
      </c>
      <c r="AE480" s="4" t="str">
        <f t="shared" si="49"/>
        <v>0</v>
      </c>
      <c r="AF480" s="4" t="e">
        <f>VLOOKUP(AE480,Days!$D$2:$E$199,2,FALSE)</f>
        <v>#N/A</v>
      </c>
      <c r="AG480" s="4">
        <f t="shared" si="50"/>
        <v>0</v>
      </c>
      <c r="AH480" s="4">
        <f t="shared" si="51"/>
        <v>0</v>
      </c>
      <c r="AI480" s="4">
        <f t="shared" si="52"/>
        <v>0</v>
      </c>
      <c r="AJ480" s="4">
        <f t="shared" si="53"/>
        <v>0</v>
      </c>
      <c r="AK480" s="4">
        <f t="shared" si="54"/>
        <v>0</v>
      </c>
      <c r="AL480" s="8">
        <f t="shared" si="55"/>
        <v>0</v>
      </c>
    </row>
    <row r="481" spans="1:38" x14ac:dyDescent="0.25">
      <c r="A481" s="5"/>
      <c r="B481" s="5"/>
      <c r="C481" s="5"/>
      <c r="D481" s="5"/>
      <c r="E481" s="5"/>
      <c r="F481" s="5"/>
      <c r="G481" s="5"/>
      <c r="H481" s="5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5"/>
      <c r="T481" s="5"/>
      <c r="U481" s="6"/>
      <c r="V481" s="6"/>
      <c r="W481" s="9" t="e">
        <f>VLOOKUP(F481,'Rental Loss'!$A$2:$D$34,4,FALSE)</f>
        <v>#N/A</v>
      </c>
      <c r="X481" s="4" t="e">
        <f>VLOOKUP(F481,'Percent Owner Occupied'!$A$2:$B$34,2,FALSE)</f>
        <v>#N/A</v>
      </c>
      <c r="Y481" s="4" t="e">
        <f>VLOOKUP(F481,'Rental Loss'!$A$2:$C$34,3,FALSE)</f>
        <v>#N/A</v>
      </c>
      <c r="Z481" s="4" t="e">
        <f>VLOOKUP(F481,'Wage and Capital Related Income'!$A$2:$C$34,3,FALSE)</f>
        <v>#N/A</v>
      </c>
      <c r="AA481" s="4" t="e">
        <f>VLOOKUP(F481,'Recapture Features'!$A$2:$D$34,4,FALSE)</f>
        <v>#N/A</v>
      </c>
      <c r="AB481" s="4" t="e">
        <f>VLOOKUP(F481,'Wage and Capital Related Income'!$A$2:$D$34,4,FALSE)</f>
        <v>#N/A</v>
      </c>
      <c r="AC481" s="4" t="e">
        <f>VLOOKUP(F481,'Recapture Features'!$A$2:$B$34,2,FALSE)</f>
        <v>#N/A</v>
      </c>
      <c r="AD481" s="4">
        <f>VLOOKUP(INT(U481),Depth!$A$2:$B$36,2,FALSE)</f>
        <v>0</v>
      </c>
      <c r="AE481" s="4" t="str">
        <f t="shared" si="49"/>
        <v>0</v>
      </c>
      <c r="AF481" s="4" t="e">
        <f>VLOOKUP(AE481,Days!$D$2:$E$199,2,FALSE)</f>
        <v>#N/A</v>
      </c>
      <c r="AG481" s="4">
        <f t="shared" si="50"/>
        <v>0</v>
      </c>
      <c r="AH481" s="4">
        <f t="shared" si="51"/>
        <v>0</v>
      </c>
      <c r="AI481" s="4">
        <f t="shared" si="52"/>
        <v>0</v>
      </c>
      <c r="AJ481" s="4">
        <f t="shared" si="53"/>
        <v>0</v>
      </c>
      <c r="AK481" s="4">
        <f t="shared" si="54"/>
        <v>0</v>
      </c>
      <c r="AL481" s="8">
        <f t="shared" si="55"/>
        <v>0</v>
      </c>
    </row>
    <row r="482" spans="1:38" x14ac:dyDescent="0.25">
      <c r="A482" s="5"/>
      <c r="B482" s="5"/>
      <c r="C482" s="5"/>
      <c r="D482" s="5"/>
      <c r="E482" s="5"/>
      <c r="F482" s="5"/>
      <c r="G482" s="5"/>
      <c r="H482" s="5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5"/>
      <c r="T482" s="5"/>
      <c r="U482" s="6"/>
      <c r="V482" s="6"/>
      <c r="W482" s="9" t="e">
        <f>VLOOKUP(F482,'Rental Loss'!$A$2:$D$34,4,FALSE)</f>
        <v>#N/A</v>
      </c>
      <c r="X482" s="4" t="e">
        <f>VLOOKUP(F482,'Percent Owner Occupied'!$A$2:$B$34,2,FALSE)</f>
        <v>#N/A</v>
      </c>
      <c r="Y482" s="4" t="e">
        <f>VLOOKUP(F482,'Rental Loss'!$A$2:$C$34,3,FALSE)</f>
        <v>#N/A</v>
      </c>
      <c r="Z482" s="4" t="e">
        <f>VLOOKUP(F482,'Wage and Capital Related Income'!$A$2:$C$34,3,FALSE)</f>
        <v>#N/A</v>
      </c>
      <c r="AA482" s="4" t="e">
        <f>VLOOKUP(F482,'Recapture Features'!$A$2:$D$34,4,FALSE)</f>
        <v>#N/A</v>
      </c>
      <c r="AB482" s="4" t="e">
        <f>VLOOKUP(F482,'Wage and Capital Related Income'!$A$2:$D$34,4,FALSE)</f>
        <v>#N/A</v>
      </c>
      <c r="AC482" s="4" t="e">
        <f>VLOOKUP(F482,'Recapture Features'!$A$2:$B$34,2,FALSE)</f>
        <v>#N/A</v>
      </c>
      <c r="AD482" s="4">
        <f>VLOOKUP(INT(U482),Depth!$A$2:$B$36,2,FALSE)</f>
        <v>0</v>
      </c>
      <c r="AE482" s="4" t="str">
        <f t="shared" si="49"/>
        <v>0</v>
      </c>
      <c r="AF482" s="4" t="e">
        <f>VLOOKUP(AE482,Days!$D$2:$E$199,2,FALSE)</f>
        <v>#N/A</v>
      </c>
      <c r="AG482" s="4">
        <f t="shared" si="50"/>
        <v>0</v>
      </c>
      <c r="AH482" s="4">
        <f t="shared" si="51"/>
        <v>0</v>
      </c>
      <c r="AI482" s="4">
        <f t="shared" si="52"/>
        <v>0</v>
      </c>
      <c r="AJ482" s="4">
        <f t="shared" si="53"/>
        <v>0</v>
      </c>
      <c r="AK482" s="4">
        <f t="shared" si="54"/>
        <v>0</v>
      </c>
      <c r="AL482" s="8">
        <f t="shared" si="55"/>
        <v>0</v>
      </c>
    </row>
    <row r="483" spans="1:38" x14ac:dyDescent="0.25">
      <c r="A483" s="5"/>
      <c r="B483" s="5"/>
      <c r="C483" s="5"/>
      <c r="D483" s="5"/>
      <c r="E483" s="5"/>
      <c r="F483" s="5"/>
      <c r="G483" s="5"/>
      <c r="H483" s="5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5"/>
      <c r="T483" s="5"/>
      <c r="U483" s="6"/>
      <c r="V483" s="6"/>
      <c r="W483" s="9" t="e">
        <f>VLOOKUP(F483,'Rental Loss'!$A$2:$D$34,4,FALSE)</f>
        <v>#N/A</v>
      </c>
      <c r="X483" s="4" t="e">
        <f>VLOOKUP(F483,'Percent Owner Occupied'!$A$2:$B$34,2,FALSE)</f>
        <v>#N/A</v>
      </c>
      <c r="Y483" s="4" t="e">
        <f>VLOOKUP(F483,'Rental Loss'!$A$2:$C$34,3,FALSE)</f>
        <v>#N/A</v>
      </c>
      <c r="Z483" s="4" t="e">
        <f>VLOOKUP(F483,'Wage and Capital Related Income'!$A$2:$C$34,3,FALSE)</f>
        <v>#N/A</v>
      </c>
      <c r="AA483" s="4" t="e">
        <f>VLOOKUP(F483,'Recapture Features'!$A$2:$D$34,4,FALSE)</f>
        <v>#N/A</v>
      </c>
      <c r="AB483" s="4" t="e">
        <f>VLOOKUP(F483,'Wage and Capital Related Income'!$A$2:$D$34,4,FALSE)</f>
        <v>#N/A</v>
      </c>
      <c r="AC483" s="4" t="e">
        <f>VLOOKUP(F483,'Recapture Features'!$A$2:$B$34,2,FALSE)</f>
        <v>#N/A</v>
      </c>
      <c r="AD483" s="4">
        <f>VLOOKUP(INT(U483),Depth!$A$2:$B$36,2,FALSE)</f>
        <v>0</v>
      </c>
      <c r="AE483" s="4" t="str">
        <f t="shared" si="49"/>
        <v>0</v>
      </c>
      <c r="AF483" s="4" t="e">
        <f>VLOOKUP(AE483,Days!$D$2:$E$199,2,FALSE)</f>
        <v>#N/A</v>
      </c>
      <c r="AG483" s="4">
        <f t="shared" si="50"/>
        <v>0</v>
      </c>
      <c r="AH483" s="4">
        <f t="shared" si="51"/>
        <v>0</v>
      </c>
      <c r="AI483" s="4">
        <f t="shared" si="52"/>
        <v>0</v>
      </c>
      <c r="AJ483" s="4">
        <f t="shared" si="53"/>
        <v>0</v>
      </c>
      <c r="AK483" s="4">
        <f t="shared" si="54"/>
        <v>0</v>
      </c>
      <c r="AL483" s="8">
        <f t="shared" si="55"/>
        <v>0</v>
      </c>
    </row>
    <row r="484" spans="1:38" x14ac:dyDescent="0.25">
      <c r="A484" s="5"/>
      <c r="B484" s="5"/>
      <c r="C484" s="5"/>
      <c r="D484" s="5"/>
      <c r="E484" s="5"/>
      <c r="F484" s="5"/>
      <c r="G484" s="5"/>
      <c r="H484" s="5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5"/>
      <c r="T484" s="5"/>
      <c r="U484" s="6"/>
      <c r="V484" s="6"/>
      <c r="W484" s="9" t="e">
        <f>VLOOKUP(F484,'Rental Loss'!$A$2:$D$34,4,FALSE)</f>
        <v>#N/A</v>
      </c>
      <c r="X484" s="4" t="e">
        <f>VLOOKUP(F484,'Percent Owner Occupied'!$A$2:$B$34,2,FALSE)</f>
        <v>#N/A</v>
      </c>
      <c r="Y484" s="4" t="e">
        <f>VLOOKUP(F484,'Rental Loss'!$A$2:$C$34,3,FALSE)</f>
        <v>#N/A</v>
      </c>
      <c r="Z484" s="4" t="e">
        <f>VLOOKUP(F484,'Wage and Capital Related Income'!$A$2:$C$34,3,FALSE)</f>
        <v>#N/A</v>
      </c>
      <c r="AA484" s="4" t="e">
        <f>VLOOKUP(F484,'Recapture Features'!$A$2:$D$34,4,FALSE)</f>
        <v>#N/A</v>
      </c>
      <c r="AB484" s="4" t="e">
        <f>VLOOKUP(F484,'Wage and Capital Related Income'!$A$2:$D$34,4,FALSE)</f>
        <v>#N/A</v>
      </c>
      <c r="AC484" s="4" t="e">
        <f>VLOOKUP(F484,'Recapture Features'!$A$2:$B$34,2,FALSE)</f>
        <v>#N/A</v>
      </c>
      <c r="AD484" s="4">
        <f>VLOOKUP(INT(U484),Depth!$A$2:$B$36,2,FALSE)</f>
        <v>0</v>
      </c>
      <c r="AE484" s="4" t="str">
        <f t="shared" si="49"/>
        <v>0</v>
      </c>
      <c r="AF484" s="4" t="e">
        <f>VLOOKUP(AE484,Days!$D$2:$E$199,2,FALSE)</f>
        <v>#N/A</v>
      </c>
      <c r="AG484" s="4">
        <f t="shared" si="50"/>
        <v>0</v>
      </c>
      <c r="AH484" s="4">
        <f t="shared" si="51"/>
        <v>0</v>
      </c>
      <c r="AI484" s="4">
        <f t="shared" si="52"/>
        <v>0</v>
      </c>
      <c r="AJ484" s="4">
        <f t="shared" si="53"/>
        <v>0</v>
      </c>
      <c r="AK484" s="4">
        <f t="shared" si="54"/>
        <v>0</v>
      </c>
      <c r="AL484" s="8">
        <f t="shared" si="55"/>
        <v>0</v>
      </c>
    </row>
    <row r="485" spans="1:38" x14ac:dyDescent="0.25">
      <c r="A485" s="5"/>
      <c r="B485" s="5"/>
      <c r="C485" s="5"/>
      <c r="D485" s="5"/>
      <c r="E485" s="5"/>
      <c r="F485" s="5"/>
      <c r="G485" s="5"/>
      <c r="H485" s="5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5"/>
      <c r="T485" s="5"/>
      <c r="U485" s="6"/>
      <c r="V485" s="6"/>
      <c r="W485" s="9" t="e">
        <f>VLOOKUP(F485,'Rental Loss'!$A$2:$D$34,4,FALSE)</f>
        <v>#N/A</v>
      </c>
      <c r="X485" s="4" t="e">
        <f>VLOOKUP(F485,'Percent Owner Occupied'!$A$2:$B$34,2,FALSE)</f>
        <v>#N/A</v>
      </c>
      <c r="Y485" s="4" t="e">
        <f>VLOOKUP(F485,'Rental Loss'!$A$2:$C$34,3,FALSE)</f>
        <v>#N/A</v>
      </c>
      <c r="Z485" s="4" t="e">
        <f>VLOOKUP(F485,'Wage and Capital Related Income'!$A$2:$C$34,3,FALSE)</f>
        <v>#N/A</v>
      </c>
      <c r="AA485" s="4" t="e">
        <f>VLOOKUP(F485,'Recapture Features'!$A$2:$D$34,4,FALSE)</f>
        <v>#N/A</v>
      </c>
      <c r="AB485" s="4" t="e">
        <f>VLOOKUP(F485,'Wage and Capital Related Income'!$A$2:$D$34,4,FALSE)</f>
        <v>#N/A</v>
      </c>
      <c r="AC485" s="4" t="e">
        <f>VLOOKUP(F485,'Recapture Features'!$A$2:$B$34,2,FALSE)</f>
        <v>#N/A</v>
      </c>
      <c r="AD485" s="4">
        <f>VLOOKUP(INT(U485),Depth!$A$2:$B$36,2,FALSE)</f>
        <v>0</v>
      </c>
      <c r="AE485" s="4" t="str">
        <f t="shared" si="49"/>
        <v>0</v>
      </c>
      <c r="AF485" s="4" t="e">
        <f>VLOOKUP(AE485,Days!$D$2:$E$199,2,FALSE)</f>
        <v>#N/A</v>
      </c>
      <c r="AG485" s="4">
        <f t="shared" si="50"/>
        <v>0</v>
      </c>
      <c r="AH485" s="4">
        <f t="shared" si="51"/>
        <v>0</v>
      </c>
      <c r="AI485" s="4">
        <f t="shared" si="52"/>
        <v>0</v>
      </c>
      <c r="AJ485" s="4">
        <f t="shared" si="53"/>
        <v>0</v>
      </c>
      <c r="AK485" s="4">
        <f t="shared" si="54"/>
        <v>0</v>
      </c>
      <c r="AL485" s="8">
        <f t="shared" si="55"/>
        <v>0</v>
      </c>
    </row>
    <row r="486" spans="1:38" x14ac:dyDescent="0.25">
      <c r="A486" s="5"/>
      <c r="B486" s="5"/>
      <c r="C486" s="5"/>
      <c r="D486" s="5"/>
      <c r="E486" s="5"/>
      <c r="F486" s="5"/>
      <c r="G486" s="5"/>
      <c r="H486" s="5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5"/>
      <c r="T486" s="5"/>
      <c r="U486" s="6"/>
      <c r="V486" s="6"/>
      <c r="W486" s="9" t="e">
        <f>VLOOKUP(F486,'Rental Loss'!$A$2:$D$34,4,FALSE)</f>
        <v>#N/A</v>
      </c>
      <c r="X486" s="4" t="e">
        <f>VLOOKUP(F486,'Percent Owner Occupied'!$A$2:$B$34,2,FALSE)</f>
        <v>#N/A</v>
      </c>
      <c r="Y486" s="4" t="e">
        <f>VLOOKUP(F486,'Rental Loss'!$A$2:$C$34,3,FALSE)</f>
        <v>#N/A</v>
      </c>
      <c r="Z486" s="4" t="e">
        <f>VLOOKUP(F486,'Wage and Capital Related Income'!$A$2:$C$34,3,FALSE)</f>
        <v>#N/A</v>
      </c>
      <c r="AA486" s="4" t="e">
        <f>VLOOKUP(F486,'Recapture Features'!$A$2:$D$34,4,FALSE)</f>
        <v>#N/A</v>
      </c>
      <c r="AB486" s="4" t="e">
        <f>VLOOKUP(F486,'Wage and Capital Related Income'!$A$2:$D$34,4,FALSE)</f>
        <v>#N/A</v>
      </c>
      <c r="AC486" s="4" t="e">
        <f>VLOOKUP(F486,'Recapture Features'!$A$2:$B$34,2,FALSE)</f>
        <v>#N/A</v>
      </c>
      <c r="AD486" s="4">
        <f>VLOOKUP(INT(U486),Depth!$A$2:$B$36,2,FALSE)</f>
        <v>0</v>
      </c>
      <c r="AE486" s="4" t="str">
        <f t="shared" si="49"/>
        <v>0</v>
      </c>
      <c r="AF486" s="4" t="e">
        <f>VLOOKUP(AE486,Days!$D$2:$E$199,2,FALSE)</f>
        <v>#N/A</v>
      </c>
      <c r="AG486" s="4">
        <f t="shared" si="50"/>
        <v>0</v>
      </c>
      <c r="AH486" s="4">
        <f t="shared" si="51"/>
        <v>0</v>
      </c>
      <c r="AI486" s="4">
        <f t="shared" si="52"/>
        <v>0</v>
      </c>
      <c r="AJ486" s="4">
        <f t="shared" si="53"/>
        <v>0</v>
      </c>
      <c r="AK486" s="4">
        <f t="shared" si="54"/>
        <v>0</v>
      </c>
      <c r="AL486" s="8">
        <f t="shared" si="55"/>
        <v>0</v>
      </c>
    </row>
    <row r="487" spans="1:38" x14ac:dyDescent="0.25">
      <c r="A487" s="5"/>
      <c r="B487" s="5"/>
      <c r="C487" s="5"/>
      <c r="D487" s="5"/>
      <c r="E487" s="5"/>
      <c r="F487" s="5"/>
      <c r="G487" s="5"/>
      <c r="H487" s="5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5"/>
      <c r="T487" s="5"/>
      <c r="U487" s="6"/>
      <c r="V487" s="6"/>
      <c r="W487" s="9" t="e">
        <f>VLOOKUP(F487,'Rental Loss'!$A$2:$D$34,4,FALSE)</f>
        <v>#N/A</v>
      </c>
      <c r="X487" s="4" t="e">
        <f>VLOOKUP(F487,'Percent Owner Occupied'!$A$2:$B$34,2,FALSE)</f>
        <v>#N/A</v>
      </c>
      <c r="Y487" s="4" t="e">
        <f>VLOOKUP(F487,'Rental Loss'!$A$2:$C$34,3,FALSE)</f>
        <v>#N/A</v>
      </c>
      <c r="Z487" s="4" t="e">
        <f>VLOOKUP(F487,'Wage and Capital Related Income'!$A$2:$C$34,3,FALSE)</f>
        <v>#N/A</v>
      </c>
      <c r="AA487" s="4" t="e">
        <f>VLOOKUP(F487,'Recapture Features'!$A$2:$D$34,4,FALSE)</f>
        <v>#N/A</v>
      </c>
      <c r="AB487" s="4" t="e">
        <f>VLOOKUP(F487,'Wage and Capital Related Income'!$A$2:$D$34,4,FALSE)</f>
        <v>#N/A</v>
      </c>
      <c r="AC487" s="4" t="e">
        <f>VLOOKUP(F487,'Recapture Features'!$A$2:$B$34,2,FALSE)</f>
        <v>#N/A</v>
      </c>
      <c r="AD487" s="4">
        <f>VLOOKUP(INT(U487),Depth!$A$2:$B$36,2,FALSE)</f>
        <v>0</v>
      </c>
      <c r="AE487" s="4" t="str">
        <f t="shared" si="49"/>
        <v>0</v>
      </c>
      <c r="AF487" s="4" t="e">
        <f>VLOOKUP(AE487,Days!$D$2:$E$199,2,FALSE)</f>
        <v>#N/A</v>
      </c>
      <c r="AG487" s="4">
        <f t="shared" si="50"/>
        <v>0</v>
      </c>
      <c r="AH487" s="4">
        <f t="shared" si="51"/>
        <v>0</v>
      </c>
      <c r="AI487" s="4">
        <f t="shared" si="52"/>
        <v>0</v>
      </c>
      <c r="AJ487" s="4">
        <f t="shared" si="53"/>
        <v>0</v>
      </c>
      <c r="AK487" s="4">
        <f t="shared" si="54"/>
        <v>0</v>
      </c>
      <c r="AL487" s="8">
        <f t="shared" si="55"/>
        <v>0</v>
      </c>
    </row>
    <row r="488" spans="1:38" x14ac:dyDescent="0.25">
      <c r="A488" s="5"/>
      <c r="B488" s="5"/>
      <c r="C488" s="5"/>
      <c r="D488" s="5"/>
      <c r="E488" s="5"/>
      <c r="F488" s="5"/>
      <c r="G488" s="5"/>
      <c r="H488" s="5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5"/>
      <c r="T488" s="5"/>
      <c r="U488" s="6"/>
      <c r="V488" s="6"/>
      <c r="W488" s="9" t="e">
        <f>VLOOKUP(F488,'Rental Loss'!$A$2:$D$34,4,FALSE)</f>
        <v>#N/A</v>
      </c>
      <c r="X488" s="4" t="e">
        <f>VLOOKUP(F488,'Percent Owner Occupied'!$A$2:$B$34,2,FALSE)</f>
        <v>#N/A</v>
      </c>
      <c r="Y488" s="4" t="e">
        <f>VLOOKUP(F488,'Rental Loss'!$A$2:$C$34,3,FALSE)</f>
        <v>#N/A</v>
      </c>
      <c r="Z488" s="4" t="e">
        <f>VLOOKUP(F488,'Wage and Capital Related Income'!$A$2:$C$34,3,FALSE)</f>
        <v>#N/A</v>
      </c>
      <c r="AA488" s="4" t="e">
        <f>VLOOKUP(F488,'Recapture Features'!$A$2:$D$34,4,FALSE)</f>
        <v>#N/A</v>
      </c>
      <c r="AB488" s="4" t="e">
        <f>VLOOKUP(F488,'Wage and Capital Related Income'!$A$2:$D$34,4,FALSE)</f>
        <v>#N/A</v>
      </c>
      <c r="AC488" s="4" t="e">
        <f>VLOOKUP(F488,'Recapture Features'!$A$2:$B$34,2,FALSE)</f>
        <v>#N/A</v>
      </c>
      <c r="AD488" s="4">
        <f>VLOOKUP(INT(U488),Depth!$A$2:$B$36,2,FALSE)</f>
        <v>0</v>
      </c>
      <c r="AE488" s="4" t="str">
        <f t="shared" si="49"/>
        <v>0</v>
      </c>
      <c r="AF488" s="4" t="e">
        <f>VLOOKUP(AE488,Days!$D$2:$E$199,2,FALSE)</f>
        <v>#N/A</v>
      </c>
      <c r="AG488" s="4">
        <f t="shared" si="50"/>
        <v>0</v>
      </c>
      <c r="AH488" s="4">
        <f t="shared" si="51"/>
        <v>0</v>
      </c>
      <c r="AI488" s="4">
        <f t="shared" si="52"/>
        <v>0</v>
      </c>
      <c r="AJ488" s="4">
        <f t="shared" si="53"/>
        <v>0</v>
      </c>
      <c r="AK488" s="4">
        <f t="shared" si="54"/>
        <v>0</v>
      </c>
      <c r="AL488" s="8">
        <f t="shared" si="55"/>
        <v>0</v>
      </c>
    </row>
    <row r="489" spans="1:38" x14ac:dyDescent="0.25">
      <c r="A489" s="5"/>
      <c r="B489" s="5"/>
      <c r="C489" s="5"/>
      <c r="D489" s="5"/>
      <c r="E489" s="5"/>
      <c r="F489" s="5"/>
      <c r="G489" s="5"/>
      <c r="H489" s="5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5"/>
      <c r="T489" s="5"/>
      <c r="U489" s="6"/>
      <c r="V489" s="6"/>
      <c r="W489" s="9" t="e">
        <f>VLOOKUP(F489,'Rental Loss'!$A$2:$D$34,4,FALSE)</f>
        <v>#N/A</v>
      </c>
      <c r="X489" s="4" t="e">
        <f>VLOOKUP(F489,'Percent Owner Occupied'!$A$2:$B$34,2,FALSE)</f>
        <v>#N/A</v>
      </c>
      <c r="Y489" s="4" t="e">
        <f>VLOOKUP(F489,'Rental Loss'!$A$2:$C$34,3,FALSE)</f>
        <v>#N/A</v>
      </c>
      <c r="Z489" s="4" t="e">
        <f>VLOOKUP(F489,'Wage and Capital Related Income'!$A$2:$C$34,3,FALSE)</f>
        <v>#N/A</v>
      </c>
      <c r="AA489" s="4" t="e">
        <f>VLOOKUP(F489,'Recapture Features'!$A$2:$D$34,4,FALSE)</f>
        <v>#N/A</v>
      </c>
      <c r="AB489" s="4" t="e">
        <f>VLOOKUP(F489,'Wage and Capital Related Income'!$A$2:$D$34,4,FALSE)</f>
        <v>#N/A</v>
      </c>
      <c r="AC489" s="4" t="e">
        <f>VLOOKUP(F489,'Recapture Features'!$A$2:$B$34,2,FALSE)</f>
        <v>#N/A</v>
      </c>
      <c r="AD489" s="4">
        <f>VLOOKUP(INT(U489),Depth!$A$2:$B$36,2,FALSE)</f>
        <v>0</v>
      </c>
      <c r="AE489" s="4" t="str">
        <f t="shared" si="49"/>
        <v>0</v>
      </c>
      <c r="AF489" s="4" t="e">
        <f>VLOOKUP(AE489,Days!$D$2:$E$199,2,FALSE)</f>
        <v>#N/A</v>
      </c>
      <c r="AG489" s="4">
        <f t="shared" si="50"/>
        <v>0</v>
      </c>
      <c r="AH489" s="4">
        <f t="shared" si="51"/>
        <v>0</v>
      </c>
      <c r="AI489" s="4">
        <f t="shared" si="52"/>
        <v>0</v>
      </c>
      <c r="AJ489" s="4">
        <f t="shared" si="53"/>
        <v>0</v>
      </c>
      <c r="AK489" s="4">
        <f t="shared" si="54"/>
        <v>0</v>
      </c>
      <c r="AL489" s="8">
        <f t="shared" si="55"/>
        <v>0</v>
      </c>
    </row>
    <row r="490" spans="1:38" x14ac:dyDescent="0.25">
      <c r="A490" s="5"/>
      <c r="B490" s="5"/>
      <c r="C490" s="5"/>
      <c r="D490" s="5"/>
      <c r="E490" s="5"/>
      <c r="F490" s="5"/>
      <c r="G490" s="5"/>
      <c r="H490" s="5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5"/>
      <c r="T490" s="5"/>
      <c r="U490" s="6"/>
      <c r="V490" s="6"/>
      <c r="W490" s="9" t="e">
        <f>VLOOKUP(F490,'Rental Loss'!$A$2:$D$34,4,FALSE)</f>
        <v>#N/A</v>
      </c>
      <c r="X490" s="4" t="e">
        <f>VLOOKUP(F490,'Percent Owner Occupied'!$A$2:$B$34,2,FALSE)</f>
        <v>#N/A</v>
      </c>
      <c r="Y490" s="4" t="e">
        <f>VLOOKUP(F490,'Rental Loss'!$A$2:$C$34,3,FALSE)</f>
        <v>#N/A</v>
      </c>
      <c r="Z490" s="4" t="e">
        <f>VLOOKUP(F490,'Wage and Capital Related Income'!$A$2:$C$34,3,FALSE)</f>
        <v>#N/A</v>
      </c>
      <c r="AA490" s="4" t="e">
        <f>VLOOKUP(F490,'Recapture Features'!$A$2:$D$34,4,FALSE)</f>
        <v>#N/A</v>
      </c>
      <c r="AB490" s="4" t="e">
        <f>VLOOKUP(F490,'Wage and Capital Related Income'!$A$2:$D$34,4,FALSE)</f>
        <v>#N/A</v>
      </c>
      <c r="AC490" s="4" t="e">
        <f>VLOOKUP(F490,'Recapture Features'!$A$2:$B$34,2,FALSE)</f>
        <v>#N/A</v>
      </c>
      <c r="AD490" s="4">
        <f>VLOOKUP(INT(U490),Depth!$A$2:$B$36,2,FALSE)</f>
        <v>0</v>
      </c>
      <c r="AE490" s="4" t="str">
        <f t="shared" si="49"/>
        <v>0</v>
      </c>
      <c r="AF490" s="4" t="e">
        <f>VLOOKUP(AE490,Days!$D$2:$E$199,2,FALSE)</f>
        <v>#N/A</v>
      </c>
      <c r="AG490" s="4">
        <f t="shared" si="50"/>
        <v>0</v>
      </c>
      <c r="AH490" s="4">
        <f t="shared" si="51"/>
        <v>0</v>
      </c>
      <c r="AI490" s="4">
        <f t="shared" si="52"/>
        <v>0</v>
      </c>
      <c r="AJ490" s="4">
        <f t="shared" si="53"/>
        <v>0</v>
      </c>
      <c r="AK490" s="4">
        <f t="shared" si="54"/>
        <v>0</v>
      </c>
      <c r="AL490" s="8">
        <f t="shared" si="55"/>
        <v>0</v>
      </c>
    </row>
    <row r="491" spans="1:38" x14ac:dyDescent="0.25">
      <c r="A491" s="5"/>
      <c r="B491" s="5"/>
      <c r="C491" s="5"/>
      <c r="D491" s="5"/>
      <c r="E491" s="5"/>
      <c r="F491" s="5"/>
      <c r="G491" s="5"/>
      <c r="H491" s="5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5"/>
      <c r="T491" s="5"/>
      <c r="U491" s="6"/>
      <c r="V491" s="6"/>
      <c r="W491" s="9" t="e">
        <f>VLOOKUP(F491,'Rental Loss'!$A$2:$D$34,4,FALSE)</f>
        <v>#N/A</v>
      </c>
      <c r="X491" s="4" t="e">
        <f>VLOOKUP(F491,'Percent Owner Occupied'!$A$2:$B$34,2,FALSE)</f>
        <v>#N/A</v>
      </c>
      <c r="Y491" s="4" t="e">
        <f>VLOOKUP(F491,'Rental Loss'!$A$2:$C$34,3,FALSE)</f>
        <v>#N/A</v>
      </c>
      <c r="Z491" s="4" t="e">
        <f>VLOOKUP(F491,'Wage and Capital Related Income'!$A$2:$C$34,3,FALSE)</f>
        <v>#N/A</v>
      </c>
      <c r="AA491" s="4" t="e">
        <f>VLOOKUP(F491,'Recapture Features'!$A$2:$D$34,4,FALSE)</f>
        <v>#N/A</v>
      </c>
      <c r="AB491" s="4" t="e">
        <f>VLOOKUP(F491,'Wage and Capital Related Income'!$A$2:$D$34,4,FALSE)</f>
        <v>#N/A</v>
      </c>
      <c r="AC491" s="4" t="e">
        <f>VLOOKUP(F491,'Recapture Features'!$A$2:$B$34,2,FALSE)</f>
        <v>#N/A</v>
      </c>
      <c r="AD491" s="4">
        <f>VLOOKUP(INT(U491),Depth!$A$2:$B$36,2,FALSE)</f>
        <v>0</v>
      </c>
      <c r="AE491" s="4" t="str">
        <f t="shared" si="49"/>
        <v>0</v>
      </c>
      <c r="AF491" s="4" t="e">
        <f>VLOOKUP(AE491,Days!$D$2:$E$199,2,FALSE)</f>
        <v>#N/A</v>
      </c>
      <c r="AG491" s="4">
        <f t="shared" si="50"/>
        <v>0</v>
      </c>
      <c r="AH491" s="4">
        <f t="shared" si="51"/>
        <v>0</v>
      </c>
      <c r="AI491" s="4">
        <f t="shared" si="52"/>
        <v>0</v>
      </c>
      <c r="AJ491" s="4">
        <f t="shared" si="53"/>
        <v>0</v>
      </c>
      <c r="AK491" s="4">
        <f t="shared" si="54"/>
        <v>0</v>
      </c>
      <c r="AL491" s="8">
        <f t="shared" si="55"/>
        <v>0</v>
      </c>
    </row>
    <row r="492" spans="1:38" x14ac:dyDescent="0.25">
      <c r="A492" s="5"/>
      <c r="B492" s="5"/>
      <c r="C492" s="5"/>
      <c r="D492" s="5"/>
      <c r="E492" s="5"/>
      <c r="F492" s="5"/>
      <c r="G492" s="5"/>
      <c r="H492" s="5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5"/>
      <c r="T492" s="5"/>
      <c r="U492" s="6"/>
      <c r="V492" s="6"/>
      <c r="W492" s="9" t="e">
        <f>VLOOKUP(F492,'Rental Loss'!$A$2:$D$34,4,FALSE)</f>
        <v>#N/A</v>
      </c>
      <c r="X492" s="4" t="e">
        <f>VLOOKUP(F492,'Percent Owner Occupied'!$A$2:$B$34,2,FALSE)</f>
        <v>#N/A</v>
      </c>
      <c r="Y492" s="4" t="e">
        <f>VLOOKUP(F492,'Rental Loss'!$A$2:$C$34,3,FALSE)</f>
        <v>#N/A</v>
      </c>
      <c r="Z492" s="4" t="e">
        <f>VLOOKUP(F492,'Wage and Capital Related Income'!$A$2:$C$34,3,FALSE)</f>
        <v>#N/A</v>
      </c>
      <c r="AA492" s="4" t="e">
        <f>VLOOKUP(F492,'Recapture Features'!$A$2:$D$34,4,FALSE)</f>
        <v>#N/A</v>
      </c>
      <c r="AB492" s="4" t="e">
        <f>VLOOKUP(F492,'Wage and Capital Related Income'!$A$2:$D$34,4,FALSE)</f>
        <v>#N/A</v>
      </c>
      <c r="AC492" s="4" t="e">
        <f>VLOOKUP(F492,'Recapture Features'!$A$2:$B$34,2,FALSE)</f>
        <v>#N/A</v>
      </c>
      <c r="AD492" s="4">
        <f>VLOOKUP(INT(U492),Depth!$A$2:$B$36,2,FALSE)</f>
        <v>0</v>
      </c>
      <c r="AE492" s="4" t="str">
        <f t="shared" si="49"/>
        <v>0</v>
      </c>
      <c r="AF492" s="4" t="e">
        <f>VLOOKUP(AE492,Days!$D$2:$E$199,2,FALSE)</f>
        <v>#N/A</v>
      </c>
      <c r="AG492" s="4">
        <f t="shared" si="50"/>
        <v>0</v>
      </c>
      <c r="AH492" s="4">
        <f t="shared" si="51"/>
        <v>0</v>
      </c>
      <c r="AI492" s="4">
        <f t="shared" si="52"/>
        <v>0</v>
      </c>
      <c r="AJ492" s="4">
        <f t="shared" si="53"/>
        <v>0</v>
      </c>
      <c r="AK492" s="4">
        <f t="shared" si="54"/>
        <v>0</v>
      </c>
      <c r="AL492" s="8">
        <f t="shared" si="55"/>
        <v>0</v>
      </c>
    </row>
    <row r="493" spans="1:38" x14ac:dyDescent="0.25">
      <c r="A493" s="5"/>
      <c r="B493" s="5"/>
      <c r="C493" s="5"/>
      <c r="D493" s="5"/>
      <c r="E493" s="5"/>
      <c r="F493" s="5"/>
      <c r="G493" s="5"/>
      <c r="H493" s="5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5"/>
      <c r="T493" s="5"/>
      <c r="U493" s="6"/>
      <c r="V493" s="6"/>
      <c r="W493" s="9" t="e">
        <f>VLOOKUP(F493,'Rental Loss'!$A$2:$D$34,4,FALSE)</f>
        <v>#N/A</v>
      </c>
      <c r="X493" s="4" t="e">
        <f>VLOOKUP(F493,'Percent Owner Occupied'!$A$2:$B$34,2,FALSE)</f>
        <v>#N/A</v>
      </c>
      <c r="Y493" s="4" t="e">
        <f>VLOOKUP(F493,'Rental Loss'!$A$2:$C$34,3,FALSE)</f>
        <v>#N/A</v>
      </c>
      <c r="Z493" s="4" t="e">
        <f>VLOOKUP(F493,'Wage and Capital Related Income'!$A$2:$C$34,3,FALSE)</f>
        <v>#N/A</v>
      </c>
      <c r="AA493" s="4" t="e">
        <f>VLOOKUP(F493,'Recapture Features'!$A$2:$D$34,4,FALSE)</f>
        <v>#N/A</v>
      </c>
      <c r="AB493" s="4" t="e">
        <f>VLOOKUP(F493,'Wage and Capital Related Income'!$A$2:$D$34,4,FALSE)</f>
        <v>#N/A</v>
      </c>
      <c r="AC493" s="4" t="e">
        <f>VLOOKUP(F493,'Recapture Features'!$A$2:$B$34,2,FALSE)</f>
        <v>#N/A</v>
      </c>
      <c r="AD493" s="4">
        <f>VLOOKUP(INT(U493),Depth!$A$2:$B$36,2,FALSE)</f>
        <v>0</v>
      </c>
      <c r="AE493" s="4" t="str">
        <f t="shared" si="49"/>
        <v>0</v>
      </c>
      <c r="AF493" s="4" t="e">
        <f>VLOOKUP(AE493,Days!$D$2:$E$199,2,FALSE)</f>
        <v>#N/A</v>
      </c>
      <c r="AG493" s="4">
        <f t="shared" si="50"/>
        <v>0</v>
      </c>
      <c r="AH493" s="4">
        <f t="shared" si="51"/>
        <v>0</v>
      </c>
      <c r="AI493" s="4">
        <f t="shared" si="52"/>
        <v>0</v>
      </c>
      <c r="AJ493" s="4">
        <f t="shared" si="53"/>
        <v>0</v>
      </c>
      <c r="AK493" s="4">
        <f t="shared" si="54"/>
        <v>0</v>
      </c>
      <c r="AL493" s="8">
        <f t="shared" si="55"/>
        <v>0</v>
      </c>
    </row>
    <row r="494" spans="1:38" x14ac:dyDescent="0.25">
      <c r="A494" s="5"/>
      <c r="B494" s="5"/>
      <c r="C494" s="5"/>
      <c r="D494" s="5"/>
      <c r="E494" s="5"/>
      <c r="F494" s="5"/>
      <c r="G494" s="5"/>
      <c r="H494" s="5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5"/>
      <c r="T494" s="5"/>
      <c r="U494" s="6"/>
      <c r="V494" s="6"/>
      <c r="W494" s="9" t="e">
        <f>VLOOKUP(F494,'Rental Loss'!$A$2:$D$34,4,FALSE)</f>
        <v>#N/A</v>
      </c>
      <c r="X494" s="4" t="e">
        <f>VLOOKUP(F494,'Percent Owner Occupied'!$A$2:$B$34,2,FALSE)</f>
        <v>#N/A</v>
      </c>
      <c r="Y494" s="4" t="e">
        <f>VLOOKUP(F494,'Rental Loss'!$A$2:$C$34,3,FALSE)</f>
        <v>#N/A</v>
      </c>
      <c r="Z494" s="4" t="e">
        <f>VLOOKUP(F494,'Wage and Capital Related Income'!$A$2:$C$34,3,FALSE)</f>
        <v>#N/A</v>
      </c>
      <c r="AA494" s="4" t="e">
        <f>VLOOKUP(F494,'Recapture Features'!$A$2:$D$34,4,FALSE)</f>
        <v>#N/A</v>
      </c>
      <c r="AB494" s="4" t="e">
        <f>VLOOKUP(F494,'Wage and Capital Related Income'!$A$2:$D$34,4,FALSE)</f>
        <v>#N/A</v>
      </c>
      <c r="AC494" s="4" t="e">
        <f>VLOOKUP(F494,'Recapture Features'!$A$2:$B$34,2,FALSE)</f>
        <v>#N/A</v>
      </c>
      <c r="AD494" s="4">
        <f>VLOOKUP(INT(U494),Depth!$A$2:$B$36,2,FALSE)</f>
        <v>0</v>
      </c>
      <c r="AE494" s="4" t="str">
        <f t="shared" si="49"/>
        <v>0</v>
      </c>
      <c r="AF494" s="4" t="e">
        <f>VLOOKUP(AE494,Days!$D$2:$E$199,2,FALSE)</f>
        <v>#N/A</v>
      </c>
      <c r="AG494" s="4">
        <f t="shared" si="50"/>
        <v>0</v>
      </c>
      <c r="AH494" s="4">
        <f t="shared" si="51"/>
        <v>0</v>
      </c>
      <c r="AI494" s="4">
        <f t="shared" si="52"/>
        <v>0</v>
      </c>
      <c r="AJ494" s="4">
        <f t="shared" si="53"/>
        <v>0</v>
      </c>
      <c r="AK494" s="4">
        <f t="shared" si="54"/>
        <v>0</v>
      </c>
      <c r="AL494" s="8">
        <f t="shared" si="55"/>
        <v>0</v>
      </c>
    </row>
    <row r="495" spans="1:38" x14ac:dyDescent="0.25">
      <c r="A495" s="5"/>
      <c r="B495" s="5"/>
      <c r="C495" s="5"/>
      <c r="D495" s="5"/>
      <c r="E495" s="5"/>
      <c r="F495" s="5"/>
      <c r="G495" s="5"/>
      <c r="H495" s="5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5"/>
      <c r="T495" s="5"/>
      <c r="U495" s="6"/>
      <c r="V495" s="6"/>
      <c r="W495" s="9" t="e">
        <f>VLOOKUP(F495,'Rental Loss'!$A$2:$D$34,4,FALSE)</f>
        <v>#N/A</v>
      </c>
      <c r="X495" s="4" t="e">
        <f>VLOOKUP(F495,'Percent Owner Occupied'!$A$2:$B$34,2,FALSE)</f>
        <v>#N/A</v>
      </c>
      <c r="Y495" s="4" t="e">
        <f>VLOOKUP(F495,'Rental Loss'!$A$2:$C$34,3,FALSE)</f>
        <v>#N/A</v>
      </c>
      <c r="Z495" s="4" t="e">
        <f>VLOOKUP(F495,'Wage and Capital Related Income'!$A$2:$C$34,3,FALSE)</f>
        <v>#N/A</v>
      </c>
      <c r="AA495" s="4" t="e">
        <f>VLOOKUP(F495,'Recapture Features'!$A$2:$D$34,4,FALSE)</f>
        <v>#N/A</v>
      </c>
      <c r="AB495" s="4" t="e">
        <f>VLOOKUP(F495,'Wage and Capital Related Income'!$A$2:$D$34,4,FALSE)</f>
        <v>#N/A</v>
      </c>
      <c r="AC495" s="4" t="e">
        <f>VLOOKUP(F495,'Recapture Features'!$A$2:$B$34,2,FALSE)</f>
        <v>#N/A</v>
      </c>
      <c r="AD495" s="4">
        <f>VLOOKUP(INT(U495),Depth!$A$2:$B$36,2,FALSE)</f>
        <v>0</v>
      </c>
      <c r="AE495" s="4" t="str">
        <f t="shared" si="49"/>
        <v>0</v>
      </c>
      <c r="AF495" s="4" t="e">
        <f>VLOOKUP(AE495,Days!$D$2:$E$199,2,FALSE)</f>
        <v>#N/A</v>
      </c>
      <c r="AG495" s="4">
        <f t="shared" si="50"/>
        <v>0</v>
      </c>
      <c r="AH495" s="4">
        <f t="shared" si="51"/>
        <v>0</v>
      </c>
      <c r="AI495" s="4">
        <f t="shared" si="52"/>
        <v>0</v>
      </c>
      <c r="AJ495" s="4">
        <f t="shared" si="53"/>
        <v>0</v>
      </c>
      <c r="AK495" s="4">
        <f t="shared" si="54"/>
        <v>0</v>
      </c>
      <c r="AL495" s="8">
        <f t="shared" si="55"/>
        <v>0</v>
      </c>
    </row>
    <row r="496" spans="1:38" x14ac:dyDescent="0.25">
      <c r="A496" s="5"/>
      <c r="B496" s="5"/>
      <c r="C496" s="5"/>
      <c r="D496" s="5"/>
      <c r="E496" s="5"/>
      <c r="F496" s="5"/>
      <c r="G496" s="5"/>
      <c r="H496" s="5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5"/>
      <c r="T496" s="5"/>
      <c r="U496" s="6"/>
      <c r="V496" s="6"/>
      <c r="W496" s="9" t="e">
        <f>VLOOKUP(F496,'Rental Loss'!$A$2:$D$34,4,FALSE)</f>
        <v>#N/A</v>
      </c>
      <c r="X496" s="4" t="e">
        <f>VLOOKUP(F496,'Percent Owner Occupied'!$A$2:$B$34,2,FALSE)</f>
        <v>#N/A</v>
      </c>
      <c r="Y496" s="4" t="e">
        <f>VLOOKUP(F496,'Rental Loss'!$A$2:$C$34,3,FALSE)</f>
        <v>#N/A</v>
      </c>
      <c r="Z496" s="4" t="e">
        <f>VLOOKUP(F496,'Wage and Capital Related Income'!$A$2:$C$34,3,FALSE)</f>
        <v>#N/A</v>
      </c>
      <c r="AA496" s="4" t="e">
        <f>VLOOKUP(F496,'Recapture Features'!$A$2:$D$34,4,FALSE)</f>
        <v>#N/A</v>
      </c>
      <c r="AB496" s="4" t="e">
        <f>VLOOKUP(F496,'Wage and Capital Related Income'!$A$2:$D$34,4,FALSE)</f>
        <v>#N/A</v>
      </c>
      <c r="AC496" s="4" t="e">
        <f>VLOOKUP(F496,'Recapture Features'!$A$2:$B$34,2,FALSE)</f>
        <v>#N/A</v>
      </c>
      <c r="AD496" s="4">
        <f>VLOOKUP(INT(U496),Depth!$A$2:$B$36,2,FALSE)</f>
        <v>0</v>
      </c>
      <c r="AE496" s="4" t="str">
        <f t="shared" si="49"/>
        <v>0</v>
      </c>
      <c r="AF496" s="4" t="e">
        <f>VLOOKUP(AE496,Days!$D$2:$E$199,2,FALSE)</f>
        <v>#N/A</v>
      </c>
      <c r="AG496" s="4">
        <f t="shared" si="50"/>
        <v>0</v>
      </c>
      <c r="AH496" s="4">
        <f t="shared" si="51"/>
        <v>0</v>
      </c>
      <c r="AI496" s="4">
        <f t="shared" si="52"/>
        <v>0</v>
      </c>
      <c r="AJ496" s="4">
        <f t="shared" si="53"/>
        <v>0</v>
      </c>
      <c r="AK496" s="4">
        <f t="shared" si="54"/>
        <v>0</v>
      </c>
      <c r="AL496" s="8">
        <f t="shared" si="55"/>
        <v>0</v>
      </c>
    </row>
    <row r="497" spans="1:38" x14ac:dyDescent="0.25">
      <c r="A497" s="5"/>
      <c r="B497" s="5"/>
      <c r="C497" s="5"/>
      <c r="D497" s="5"/>
      <c r="E497" s="5"/>
      <c r="F497" s="5"/>
      <c r="G497" s="5"/>
      <c r="H497" s="5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5"/>
      <c r="T497" s="5"/>
      <c r="U497" s="6"/>
      <c r="V497" s="6"/>
      <c r="W497" s="9" t="e">
        <f>VLOOKUP(F497,'Rental Loss'!$A$2:$D$34,4,FALSE)</f>
        <v>#N/A</v>
      </c>
      <c r="X497" s="4" t="e">
        <f>VLOOKUP(F497,'Percent Owner Occupied'!$A$2:$B$34,2,FALSE)</f>
        <v>#N/A</v>
      </c>
      <c r="Y497" s="4" t="e">
        <f>VLOOKUP(F497,'Rental Loss'!$A$2:$C$34,3,FALSE)</f>
        <v>#N/A</v>
      </c>
      <c r="Z497" s="4" t="e">
        <f>VLOOKUP(F497,'Wage and Capital Related Income'!$A$2:$C$34,3,FALSE)</f>
        <v>#N/A</v>
      </c>
      <c r="AA497" s="4" t="e">
        <f>VLOOKUP(F497,'Recapture Features'!$A$2:$D$34,4,FALSE)</f>
        <v>#N/A</v>
      </c>
      <c r="AB497" s="4" t="e">
        <f>VLOOKUP(F497,'Wage and Capital Related Income'!$A$2:$D$34,4,FALSE)</f>
        <v>#N/A</v>
      </c>
      <c r="AC497" s="4" t="e">
        <f>VLOOKUP(F497,'Recapture Features'!$A$2:$B$34,2,FALSE)</f>
        <v>#N/A</v>
      </c>
      <c r="AD497" s="4">
        <f>VLOOKUP(INT(U497),Depth!$A$2:$B$36,2,FALSE)</f>
        <v>0</v>
      </c>
      <c r="AE497" s="4" t="str">
        <f t="shared" si="49"/>
        <v>0</v>
      </c>
      <c r="AF497" s="4" t="e">
        <f>VLOOKUP(AE497,Days!$D$2:$E$199,2,FALSE)</f>
        <v>#N/A</v>
      </c>
      <c r="AG497" s="4">
        <f t="shared" si="50"/>
        <v>0</v>
      </c>
      <c r="AH497" s="4">
        <f t="shared" si="51"/>
        <v>0</v>
      </c>
      <c r="AI497" s="4">
        <f t="shared" si="52"/>
        <v>0</v>
      </c>
      <c r="AJ497" s="4">
        <f t="shared" si="53"/>
        <v>0</v>
      </c>
      <c r="AK497" s="4">
        <f t="shared" si="54"/>
        <v>0</v>
      </c>
      <c r="AL497" s="8">
        <f t="shared" si="55"/>
        <v>0</v>
      </c>
    </row>
    <row r="498" spans="1:38" x14ac:dyDescent="0.25">
      <c r="A498" s="5"/>
      <c r="B498" s="5"/>
      <c r="C498" s="5"/>
      <c r="D498" s="5"/>
      <c r="E498" s="5"/>
      <c r="F498" s="5"/>
      <c r="G498" s="5"/>
      <c r="H498" s="5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5"/>
      <c r="T498" s="5"/>
      <c r="U498" s="6"/>
      <c r="V498" s="6"/>
      <c r="W498" s="9" t="e">
        <f>VLOOKUP(F498,'Rental Loss'!$A$2:$D$34,4,FALSE)</f>
        <v>#N/A</v>
      </c>
      <c r="X498" s="4" t="e">
        <f>VLOOKUP(F498,'Percent Owner Occupied'!$A$2:$B$34,2,FALSE)</f>
        <v>#N/A</v>
      </c>
      <c r="Y498" s="4" t="e">
        <f>VLOOKUP(F498,'Rental Loss'!$A$2:$C$34,3,FALSE)</f>
        <v>#N/A</v>
      </c>
      <c r="Z498" s="4" t="e">
        <f>VLOOKUP(F498,'Wage and Capital Related Income'!$A$2:$C$34,3,FALSE)</f>
        <v>#N/A</v>
      </c>
      <c r="AA498" s="4" t="e">
        <f>VLOOKUP(F498,'Recapture Features'!$A$2:$D$34,4,FALSE)</f>
        <v>#N/A</v>
      </c>
      <c r="AB498" s="4" t="e">
        <f>VLOOKUP(F498,'Wage and Capital Related Income'!$A$2:$D$34,4,FALSE)</f>
        <v>#N/A</v>
      </c>
      <c r="AC498" s="4" t="e">
        <f>VLOOKUP(F498,'Recapture Features'!$A$2:$B$34,2,FALSE)</f>
        <v>#N/A</v>
      </c>
      <c r="AD498" s="4">
        <f>VLOOKUP(INT(U498),Depth!$A$2:$B$36,2,FALSE)</f>
        <v>0</v>
      </c>
      <c r="AE498" s="4" t="str">
        <f t="shared" si="49"/>
        <v>0</v>
      </c>
      <c r="AF498" s="4" t="e">
        <f>VLOOKUP(AE498,Days!$D$2:$E$199,2,FALSE)</f>
        <v>#N/A</v>
      </c>
      <c r="AG498" s="4">
        <f t="shared" si="50"/>
        <v>0</v>
      </c>
      <c r="AH498" s="4">
        <f t="shared" si="51"/>
        <v>0</v>
      </c>
      <c r="AI498" s="4">
        <f t="shared" si="52"/>
        <v>0</v>
      </c>
      <c r="AJ498" s="4">
        <f t="shared" si="53"/>
        <v>0</v>
      </c>
      <c r="AK498" s="4">
        <f t="shared" si="54"/>
        <v>0</v>
      </c>
      <c r="AL498" s="8">
        <f t="shared" si="55"/>
        <v>0</v>
      </c>
    </row>
    <row r="499" spans="1:38" x14ac:dyDescent="0.25">
      <c r="A499" s="5"/>
      <c r="B499" s="5"/>
      <c r="C499" s="5"/>
      <c r="D499" s="5"/>
      <c r="E499" s="5"/>
      <c r="F499" s="5"/>
      <c r="G499" s="5"/>
      <c r="H499" s="5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5"/>
      <c r="T499" s="5"/>
      <c r="U499" s="6"/>
      <c r="V499" s="6"/>
      <c r="W499" s="9" t="e">
        <f>VLOOKUP(F499,'Rental Loss'!$A$2:$D$34,4,FALSE)</f>
        <v>#N/A</v>
      </c>
      <c r="X499" s="4" t="e">
        <f>VLOOKUP(F499,'Percent Owner Occupied'!$A$2:$B$34,2,FALSE)</f>
        <v>#N/A</v>
      </c>
      <c r="Y499" s="4" t="e">
        <f>VLOOKUP(F499,'Rental Loss'!$A$2:$C$34,3,FALSE)</f>
        <v>#N/A</v>
      </c>
      <c r="Z499" s="4" t="e">
        <f>VLOOKUP(F499,'Wage and Capital Related Income'!$A$2:$C$34,3,FALSE)</f>
        <v>#N/A</v>
      </c>
      <c r="AA499" s="4" t="e">
        <f>VLOOKUP(F499,'Recapture Features'!$A$2:$D$34,4,FALSE)</f>
        <v>#N/A</v>
      </c>
      <c r="AB499" s="4" t="e">
        <f>VLOOKUP(F499,'Wage and Capital Related Income'!$A$2:$D$34,4,FALSE)</f>
        <v>#N/A</v>
      </c>
      <c r="AC499" s="4" t="e">
        <f>VLOOKUP(F499,'Recapture Features'!$A$2:$B$34,2,FALSE)</f>
        <v>#N/A</v>
      </c>
      <c r="AD499" s="4">
        <f>VLOOKUP(INT(U499),Depth!$A$2:$B$36,2,FALSE)</f>
        <v>0</v>
      </c>
      <c r="AE499" s="4" t="str">
        <f t="shared" si="49"/>
        <v>0</v>
      </c>
      <c r="AF499" s="4" t="e">
        <f>VLOOKUP(AE499,Days!$D$2:$E$199,2,FALSE)</f>
        <v>#N/A</v>
      </c>
      <c r="AG499" s="4">
        <f t="shared" si="50"/>
        <v>0</v>
      </c>
      <c r="AH499" s="4">
        <f t="shared" si="51"/>
        <v>0</v>
      </c>
      <c r="AI499" s="4">
        <f t="shared" si="52"/>
        <v>0</v>
      </c>
      <c r="AJ499" s="4">
        <f t="shared" si="53"/>
        <v>0</v>
      </c>
      <c r="AK499" s="4">
        <f t="shared" si="54"/>
        <v>0</v>
      </c>
      <c r="AL499" s="8">
        <f t="shared" si="55"/>
        <v>0</v>
      </c>
    </row>
    <row r="500" spans="1:38" x14ac:dyDescent="0.25">
      <c r="A500" s="5"/>
      <c r="B500" s="5"/>
      <c r="C500" s="5"/>
      <c r="D500" s="5"/>
      <c r="E500" s="5"/>
      <c r="F500" s="5"/>
      <c r="G500" s="5"/>
      <c r="H500" s="5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5"/>
      <c r="T500" s="5"/>
      <c r="U500" s="6"/>
      <c r="V500" s="6"/>
      <c r="W500" s="9" t="e">
        <f>VLOOKUP(F500,'Rental Loss'!$A$2:$D$34,4,FALSE)</f>
        <v>#N/A</v>
      </c>
      <c r="X500" s="4" t="e">
        <f>VLOOKUP(F500,'Percent Owner Occupied'!$A$2:$B$34,2,FALSE)</f>
        <v>#N/A</v>
      </c>
      <c r="Y500" s="4" t="e">
        <f>VLOOKUP(F500,'Rental Loss'!$A$2:$C$34,3,FALSE)</f>
        <v>#N/A</v>
      </c>
      <c r="Z500" s="4" t="e">
        <f>VLOOKUP(F500,'Wage and Capital Related Income'!$A$2:$C$34,3,FALSE)</f>
        <v>#N/A</v>
      </c>
      <c r="AA500" s="4" t="e">
        <f>VLOOKUP(F500,'Recapture Features'!$A$2:$D$34,4,FALSE)</f>
        <v>#N/A</v>
      </c>
      <c r="AB500" s="4" t="e">
        <f>VLOOKUP(F500,'Wage and Capital Related Income'!$A$2:$D$34,4,FALSE)</f>
        <v>#N/A</v>
      </c>
      <c r="AC500" s="4" t="e">
        <f>VLOOKUP(F500,'Recapture Features'!$A$2:$B$34,2,FALSE)</f>
        <v>#N/A</v>
      </c>
      <c r="AD500" s="4">
        <f>VLOOKUP(INT(U500),Depth!$A$2:$B$36,2,FALSE)</f>
        <v>0</v>
      </c>
      <c r="AE500" s="4" t="str">
        <f t="shared" si="49"/>
        <v>0</v>
      </c>
      <c r="AF500" s="4" t="e">
        <f>VLOOKUP(AE500,Days!$D$2:$E$199,2,FALSE)</f>
        <v>#N/A</v>
      </c>
      <c r="AG500" s="4">
        <f t="shared" si="50"/>
        <v>0</v>
      </c>
      <c r="AH500" s="4">
        <f t="shared" si="51"/>
        <v>0</v>
      </c>
      <c r="AI500" s="4">
        <f t="shared" si="52"/>
        <v>0</v>
      </c>
      <c r="AJ500" s="4">
        <f t="shared" si="53"/>
        <v>0</v>
      </c>
      <c r="AK500" s="4">
        <f t="shared" si="54"/>
        <v>0</v>
      </c>
      <c r="AL500" s="8">
        <f t="shared" si="55"/>
        <v>0</v>
      </c>
    </row>
    <row r="501" spans="1:38" x14ac:dyDescent="0.25">
      <c r="A501" s="5"/>
      <c r="B501" s="5"/>
      <c r="C501" s="5"/>
      <c r="D501" s="5"/>
      <c r="E501" s="5"/>
      <c r="F501" s="5"/>
      <c r="G501" s="5"/>
      <c r="H501" s="5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5"/>
      <c r="T501" s="5"/>
      <c r="U501" s="6"/>
      <c r="V501" s="6"/>
      <c r="W501" s="9" t="e">
        <f>VLOOKUP(F501,'Rental Loss'!$A$2:$D$34,4,FALSE)</f>
        <v>#N/A</v>
      </c>
      <c r="X501" s="4" t="e">
        <f>VLOOKUP(F501,'Percent Owner Occupied'!$A$2:$B$34,2,FALSE)</f>
        <v>#N/A</v>
      </c>
      <c r="Y501" s="4" t="e">
        <f>VLOOKUP(F501,'Rental Loss'!$A$2:$C$34,3,FALSE)</f>
        <v>#N/A</v>
      </c>
      <c r="Z501" s="4" t="e">
        <f>VLOOKUP(F501,'Wage and Capital Related Income'!$A$2:$C$34,3,FALSE)</f>
        <v>#N/A</v>
      </c>
      <c r="AA501" s="4" t="e">
        <f>VLOOKUP(F501,'Recapture Features'!$A$2:$D$34,4,FALSE)</f>
        <v>#N/A</v>
      </c>
      <c r="AB501" s="4" t="e">
        <f>VLOOKUP(F501,'Wage and Capital Related Income'!$A$2:$D$34,4,FALSE)</f>
        <v>#N/A</v>
      </c>
      <c r="AC501" s="4" t="e">
        <f>VLOOKUP(F501,'Recapture Features'!$A$2:$B$34,2,FALSE)</f>
        <v>#N/A</v>
      </c>
      <c r="AD501" s="4">
        <f>VLOOKUP(INT(U501),Depth!$A$2:$B$36,2,FALSE)</f>
        <v>0</v>
      </c>
      <c r="AE501" s="4" t="str">
        <f t="shared" si="49"/>
        <v>0</v>
      </c>
      <c r="AF501" s="4" t="e">
        <f>VLOOKUP(AE501,Days!$D$2:$E$199,2,FALSE)</f>
        <v>#N/A</v>
      </c>
      <c r="AG501" s="4">
        <f t="shared" si="50"/>
        <v>0</v>
      </c>
      <c r="AH501" s="4">
        <f t="shared" si="51"/>
        <v>0</v>
      </c>
      <c r="AI501" s="4">
        <f t="shared" si="52"/>
        <v>0</v>
      </c>
      <c r="AJ501" s="4">
        <f t="shared" si="53"/>
        <v>0</v>
      </c>
      <c r="AK501" s="4">
        <f t="shared" si="54"/>
        <v>0</v>
      </c>
      <c r="AL501" s="8">
        <f t="shared" si="55"/>
        <v>0</v>
      </c>
    </row>
    <row r="502" spans="1:38" x14ac:dyDescent="0.25">
      <c r="A502" s="5"/>
      <c r="B502" s="5"/>
      <c r="C502" s="5"/>
      <c r="D502" s="5"/>
      <c r="E502" s="5"/>
      <c r="F502" s="5"/>
      <c r="G502" s="5"/>
      <c r="H502" s="5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5"/>
      <c r="T502" s="5"/>
      <c r="U502" s="6"/>
      <c r="V502" s="6"/>
      <c r="W502" s="9" t="e">
        <f>VLOOKUP(F502,'Rental Loss'!$A$2:$D$34,4,FALSE)</f>
        <v>#N/A</v>
      </c>
      <c r="X502" s="4" t="e">
        <f>VLOOKUP(F502,'Percent Owner Occupied'!$A$2:$B$34,2,FALSE)</f>
        <v>#N/A</v>
      </c>
      <c r="Y502" s="4" t="e">
        <f>VLOOKUP(F502,'Rental Loss'!$A$2:$C$34,3,FALSE)</f>
        <v>#N/A</v>
      </c>
      <c r="Z502" s="4" t="e">
        <f>VLOOKUP(F502,'Wage and Capital Related Income'!$A$2:$C$34,3,FALSE)</f>
        <v>#N/A</v>
      </c>
      <c r="AA502" s="4" t="e">
        <f>VLOOKUP(F502,'Recapture Features'!$A$2:$D$34,4,FALSE)</f>
        <v>#N/A</v>
      </c>
      <c r="AB502" s="4" t="e">
        <f>VLOOKUP(F502,'Wage and Capital Related Income'!$A$2:$D$34,4,FALSE)</f>
        <v>#N/A</v>
      </c>
      <c r="AC502" s="4" t="e">
        <f>VLOOKUP(F502,'Recapture Features'!$A$2:$B$34,2,FALSE)</f>
        <v>#N/A</v>
      </c>
      <c r="AD502" s="4">
        <f>VLOOKUP(INT(U502),Depth!$A$2:$B$36,2,FALSE)</f>
        <v>0</v>
      </c>
      <c r="AE502" s="4" t="str">
        <f t="shared" si="49"/>
        <v>0</v>
      </c>
      <c r="AF502" s="4" t="e">
        <f>VLOOKUP(AE502,Days!$D$2:$E$199,2,FALSE)</f>
        <v>#N/A</v>
      </c>
      <c r="AG502" s="4">
        <f t="shared" si="50"/>
        <v>0</v>
      </c>
      <c r="AH502" s="4">
        <f t="shared" si="51"/>
        <v>0</v>
      </c>
      <c r="AI502" s="4">
        <f t="shared" si="52"/>
        <v>0</v>
      </c>
      <c r="AJ502" s="4">
        <f t="shared" si="53"/>
        <v>0</v>
      </c>
      <c r="AK502" s="4">
        <f t="shared" si="54"/>
        <v>0</v>
      </c>
      <c r="AL502" s="8">
        <f t="shared" si="55"/>
        <v>0</v>
      </c>
    </row>
    <row r="503" spans="1:38" x14ac:dyDescent="0.25">
      <c r="A503" s="5"/>
      <c r="B503" s="5"/>
      <c r="C503" s="5"/>
      <c r="D503" s="5"/>
      <c r="E503" s="5"/>
      <c r="F503" s="5"/>
      <c r="G503" s="5"/>
      <c r="H503" s="5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5"/>
      <c r="T503" s="5"/>
      <c r="U503" s="6"/>
      <c r="V503" s="6"/>
      <c r="W503" s="9" t="e">
        <f>VLOOKUP(F503,'Rental Loss'!$A$2:$D$34,4,FALSE)</f>
        <v>#N/A</v>
      </c>
      <c r="X503" s="4" t="e">
        <f>VLOOKUP(F503,'Percent Owner Occupied'!$A$2:$B$34,2,FALSE)</f>
        <v>#N/A</v>
      </c>
      <c r="Y503" s="4" t="e">
        <f>VLOOKUP(F503,'Rental Loss'!$A$2:$C$34,3,FALSE)</f>
        <v>#N/A</v>
      </c>
      <c r="Z503" s="4" t="e">
        <f>VLOOKUP(F503,'Wage and Capital Related Income'!$A$2:$C$34,3,FALSE)</f>
        <v>#N/A</v>
      </c>
      <c r="AA503" s="4" t="e">
        <f>VLOOKUP(F503,'Recapture Features'!$A$2:$D$34,4,FALSE)</f>
        <v>#N/A</v>
      </c>
      <c r="AB503" s="4" t="e">
        <f>VLOOKUP(F503,'Wage and Capital Related Income'!$A$2:$D$34,4,FALSE)</f>
        <v>#N/A</v>
      </c>
      <c r="AC503" s="4" t="e">
        <f>VLOOKUP(F503,'Recapture Features'!$A$2:$B$34,2,FALSE)</f>
        <v>#N/A</v>
      </c>
      <c r="AD503" s="4">
        <f>VLOOKUP(INT(U503),Depth!$A$2:$B$36,2,FALSE)</f>
        <v>0</v>
      </c>
      <c r="AE503" s="4" t="str">
        <f t="shared" si="49"/>
        <v>0</v>
      </c>
      <c r="AF503" s="4" t="e">
        <f>VLOOKUP(AE503,Days!$D$2:$E$199,2,FALSE)</f>
        <v>#N/A</v>
      </c>
      <c r="AG503" s="4">
        <f t="shared" si="50"/>
        <v>0</v>
      </c>
      <c r="AH503" s="4">
        <f t="shared" si="51"/>
        <v>0</v>
      </c>
      <c r="AI503" s="4">
        <f t="shared" si="52"/>
        <v>0</v>
      </c>
      <c r="AJ503" s="4">
        <f t="shared" si="53"/>
        <v>0</v>
      </c>
      <c r="AK503" s="4">
        <f t="shared" si="54"/>
        <v>0</v>
      </c>
      <c r="AL503" s="8">
        <f t="shared" si="55"/>
        <v>0</v>
      </c>
    </row>
    <row r="504" spans="1:38" x14ac:dyDescent="0.25">
      <c r="A504" s="5"/>
      <c r="B504" s="5"/>
      <c r="C504" s="5"/>
      <c r="D504" s="5"/>
      <c r="E504" s="5"/>
      <c r="F504" s="5"/>
      <c r="G504" s="5"/>
      <c r="H504" s="5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5"/>
      <c r="T504" s="5"/>
      <c r="U504" s="6"/>
      <c r="V504" s="6"/>
      <c r="W504" s="9" t="e">
        <f>VLOOKUP(F504,'Rental Loss'!$A$2:$D$34,4,FALSE)</f>
        <v>#N/A</v>
      </c>
      <c r="X504" s="4" t="e">
        <f>VLOOKUP(F504,'Percent Owner Occupied'!$A$2:$B$34,2,FALSE)</f>
        <v>#N/A</v>
      </c>
      <c r="Y504" s="4" t="e">
        <f>VLOOKUP(F504,'Rental Loss'!$A$2:$C$34,3,FALSE)</f>
        <v>#N/A</v>
      </c>
      <c r="Z504" s="4" t="e">
        <f>VLOOKUP(F504,'Wage and Capital Related Income'!$A$2:$C$34,3,FALSE)</f>
        <v>#N/A</v>
      </c>
      <c r="AA504" s="4" t="e">
        <f>VLOOKUP(F504,'Recapture Features'!$A$2:$D$34,4,FALSE)</f>
        <v>#N/A</v>
      </c>
      <c r="AB504" s="4" t="e">
        <f>VLOOKUP(F504,'Wage and Capital Related Income'!$A$2:$D$34,4,FALSE)</f>
        <v>#N/A</v>
      </c>
      <c r="AC504" s="4" t="e">
        <f>VLOOKUP(F504,'Recapture Features'!$A$2:$B$34,2,FALSE)</f>
        <v>#N/A</v>
      </c>
      <c r="AD504" s="4">
        <f>VLOOKUP(INT(U504),Depth!$A$2:$B$36,2,FALSE)</f>
        <v>0</v>
      </c>
      <c r="AE504" s="4" t="str">
        <f t="shared" si="49"/>
        <v>0</v>
      </c>
      <c r="AF504" s="4" t="e">
        <f>VLOOKUP(AE504,Days!$D$2:$E$199,2,FALSE)</f>
        <v>#N/A</v>
      </c>
      <c r="AG504" s="4">
        <f t="shared" si="50"/>
        <v>0</v>
      </c>
      <c r="AH504" s="4">
        <f t="shared" si="51"/>
        <v>0</v>
      </c>
      <c r="AI504" s="4">
        <f t="shared" si="52"/>
        <v>0</v>
      </c>
      <c r="AJ504" s="4">
        <f t="shared" si="53"/>
        <v>0</v>
      </c>
      <c r="AK504" s="4">
        <f t="shared" si="54"/>
        <v>0</v>
      </c>
      <c r="AL504" s="8">
        <f t="shared" si="55"/>
        <v>0</v>
      </c>
    </row>
    <row r="505" spans="1:38" x14ac:dyDescent="0.25">
      <c r="A505" s="5"/>
      <c r="B505" s="5"/>
      <c r="C505" s="5"/>
      <c r="D505" s="5"/>
      <c r="E505" s="5"/>
      <c r="F505" s="5"/>
      <c r="G505" s="5"/>
      <c r="H505" s="5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5"/>
      <c r="T505" s="5"/>
      <c r="U505" s="6"/>
      <c r="V505" s="6"/>
      <c r="W505" s="9" t="e">
        <f>VLOOKUP(F505,'Rental Loss'!$A$2:$D$34,4,FALSE)</f>
        <v>#N/A</v>
      </c>
      <c r="X505" s="4" t="e">
        <f>VLOOKUP(F505,'Percent Owner Occupied'!$A$2:$B$34,2,FALSE)</f>
        <v>#N/A</v>
      </c>
      <c r="Y505" s="4" t="e">
        <f>VLOOKUP(F505,'Rental Loss'!$A$2:$C$34,3,FALSE)</f>
        <v>#N/A</v>
      </c>
      <c r="Z505" s="4" t="e">
        <f>VLOOKUP(F505,'Wage and Capital Related Income'!$A$2:$C$34,3,FALSE)</f>
        <v>#N/A</v>
      </c>
      <c r="AA505" s="4" t="e">
        <f>VLOOKUP(F505,'Recapture Features'!$A$2:$D$34,4,FALSE)</f>
        <v>#N/A</v>
      </c>
      <c r="AB505" s="4" t="e">
        <f>VLOOKUP(F505,'Wage and Capital Related Income'!$A$2:$D$34,4,FALSE)</f>
        <v>#N/A</v>
      </c>
      <c r="AC505" s="4" t="e">
        <f>VLOOKUP(F505,'Recapture Features'!$A$2:$B$34,2,FALSE)</f>
        <v>#N/A</v>
      </c>
      <c r="AD505" s="4">
        <f>VLOOKUP(INT(U505),Depth!$A$2:$B$36,2,FALSE)</f>
        <v>0</v>
      </c>
      <c r="AE505" s="4" t="str">
        <f t="shared" si="49"/>
        <v>0</v>
      </c>
      <c r="AF505" s="4" t="e">
        <f>VLOOKUP(AE505,Days!$D$2:$E$199,2,FALSE)</f>
        <v>#N/A</v>
      </c>
      <c r="AG505" s="4">
        <f t="shared" si="50"/>
        <v>0</v>
      </c>
      <c r="AH505" s="4">
        <f t="shared" si="51"/>
        <v>0</v>
      </c>
      <c r="AI505" s="4">
        <f t="shared" si="52"/>
        <v>0</v>
      </c>
      <c r="AJ505" s="4">
        <f t="shared" si="53"/>
        <v>0</v>
      </c>
      <c r="AK505" s="4">
        <f t="shared" si="54"/>
        <v>0</v>
      </c>
      <c r="AL505" s="8">
        <f t="shared" si="55"/>
        <v>0</v>
      </c>
    </row>
    <row r="506" spans="1:38" x14ac:dyDescent="0.25">
      <c r="A506" s="5"/>
      <c r="B506" s="5"/>
      <c r="C506" s="5"/>
      <c r="D506" s="5"/>
      <c r="E506" s="5"/>
      <c r="F506" s="5"/>
      <c r="G506" s="5"/>
      <c r="H506" s="5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5"/>
      <c r="T506" s="5"/>
      <c r="U506" s="6"/>
      <c r="V506" s="6"/>
      <c r="W506" s="9" t="e">
        <f>VLOOKUP(F506,'Rental Loss'!$A$2:$D$34,4,FALSE)</f>
        <v>#N/A</v>
      </c>
      <c r="X506" s="4" t="e">
        <f>VLOOKUP(F506,'Percent Owner Occupied'!$A$2:$B$34,2,FALSE)</f>
        <v>#N/A</v>
      </c>
      <c r="Y506" s="4" t="e">
        <f>VLOOKUP(F506,'Rental Loss'!$A$2:$C$34,3,FALSE)</f>
        <v>#N/A</v>
      </c>
      <c r="Z506" s="4" t="e">
        <f>VLOOKUP(F506,'Wage and Capital Related Income'!$A$2:$C$34,3,FALSE)</f>
        <v>#N/A</v>
      </c>
      <c r="AA506" s="4" t="e">
        <f>VLOOKUP(F506,'Recapture Features'!$A$2:$D$34,4,FALSE)</f>
        <v>#N/A</v>
      </c>
      <c r="AB506" s="4" t="e">
        <f>VLOOKUP(F506,'Wage and Capital Related Income'!$A$2:$D$34,4,FALSE)</f>
        <v>#N/A</v>
      </c>
      <c r="AC506" s="4" t="e">
        <f>VLOOKUP(F506,'Recapture Features'!$A$2:$B$34,2,FALSE)</f>
        <v>#N/A</v>
      </c>
      <c r="AD506" s="4">
        <f>VLOOKUP(INT(U506),Depth!$A$2:$B$36,2,FALSE)</f>
        <v>0</v>
      </c>
      <c r="AE506" s="4" t="str">
        <f t="shared" si="49"/>
        <v>0</v>
      </c>
      <c r="AF506" s="4" t="e">
        <f>VLOOKUP(AE506,Days!$D$2:$E$199,2,FALSE)</f>
        <v>#N/A</v>
      </c>
      <c r="AG506" s="4">
        <f t="shared" si="50"/>
        <v>0</v>
      </c>
      <c r="AH506" s="4">
        <f t="shared" si="51"/>
        <v>0</v>
      </c>
      <c r="AI506" s="4">
        <f t="shared" si="52"/>
        <v>0</v>
      </c>
      <c r="AJ506" s="4">
        <f t="shared" si="53"/>
        <v>0</v>
      </c>
      <c r="AK506" s="4">
        <f t="shared" si="54"/>
        <v>0</v>
      </c>
      <c r="AL506" s="8">
        <f t="shared" si="55"/>
        <v>0</v>
      </c>
    </row>
    <row r="507" spans="1:38" x14ac:dyDescent="0.25">
      <c r="A507" s="5"/>
      <c r="B507" s="5"/>
      <c r="C507" s="5"/>
      <c r="D507" s="5"/>
      <c r="E507" s="5"/>
      <c r="F507" s="5"/>
      <c r="G507" s="5"/>
      <c r="H507" s="5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5"/>
      <c r="T507" s="5"/>
      <c r="U507" s="6"/>
      <c r="V507" s="6"/>
      <c r="W507" s="9" t="e">
        <f>VLOOKUP(F507,'Rental Loss'!$A$2:$D$34,4,FALSE)</f>
        <v>#N/A</v>
      </c>
      <c r="X507" s="4" t="e">
        <f>VLOOKUP(F507,'Percent Owner Occupied'!$A$2:$B$34,2,FALSE)</f>
        <v>#N/A</v>
      </c>
      <c r="Y507" s="4" t="e">
        <f>VLOOKUP(F507,'Rental Loss'!$A$2:$C$34,3,FALSE)</f>
        <v>#N/A</v>
      </c>
      <c r="Z507" s="4" t="e">
        <f>VLOOKUP(F507,'Wage and Capital Related Income'!$A$2:$C$34,3,FALSE)</f>
        <v>#N/A</v>
      </c>
      <c r="AA507" s="4" t="e">
        <f>VLOOKUP(F507,'Recapture Features'!$A$2:$D$34,4,FALSE)</f>
        <v>#N/A</v>
      </c>
      <c r="AB507" s="4" t="e">
        <f>VLOOKUP(F507,'Wage and Capital Related Income'!$A$2:$D$34,4,FALSE)</f>
        <v>#N/A</v>
      </c>
      <c r="AC507" s="4" t="e">
        <f>VLOOKUP(F507,'Recapture Features'!$A$2:$B$34,2,FALSE)</f>
        <v>#N/A</v>
      </c>
      <c r="AD507" s="4">
        <f>VLOOKUP(INT(U507),Depth!$A$2:$B$36,2,FALSE)</f>
        <v>0</v>
      </c>
      <c r="AE507" s="4" t="str">
        <f t="shared" si="49"/>
        <v>0</v>
      </c>
      <c r="AF507" s="4" t="e">
        <f>VLOOKUP(AE507,Days!$D$2:$E$199,2,FALSE)</f>
        <v>#N/A</v>
      </c>
      <c r="AG507" s="4">
        <f t="shared" si="50"/>
        <v>0</v>
      </c>
      <c r="AH507" s="4">
        <f t="shared" si="51"/>
        <v>0</v>
      </c>
      <c r="AI507" s="4">
        <f t="shared" si="52"/>
        <v>0</v>
      </c>
      <c r="AJ507" s="4">
        <f t="shared" si="53"/>
        <v>0</v>
      </c>
      <c r="AK507" s="4">
        <f t="shared" si="54"/>
        <v>0</v>
      </c>
      <c r="AL507" s="8">
        <f t="shared" si="55"/>
        <v>0</v>
      </c>
    </row>
    <row r="508" spans="1:38" x14ac:dyDescent="0.25">
      <c r="A508" s="5"/>
      <c r="B508" s="5"/>
      <c r="C508" s="5"/>
      <c r="D508" s="5"/>
      <c r="E508" s="5"/>
      <c r="F508" s="5"/>
      <c r="G508" s="5"/>
      <c r="H508" s="5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5"/>
      <c r="T508" s="5"/>
      <c r="U508" s="6"/>
      <c r="V508" s="6"/>
      <c r="W508" s="9" t="e">
        <f>VLOOKUP(F508,'Rental Loss'!$A$2:$D$34,4,FALSE)</f>
        <v>#N/A</v>
      </c>
      <c r="X508" s="4" t="e">
        <f>VLOOKUP(F508,'Percent Owner Occupied'!$A$2:$B$34,2,FALSE)</f>
        <v>#N/A</v>
      </c>
      <c r="Y508" s="4" t="e">
        <f>VLOOKUP(F508,'Rental Loss'!$A$2:$C$34,3,FALSE)</f>
        <v>#N/A</v>
      </c>
      <c r="Z508" s="4" t="e">
        <f>VLOOKUP(F508,'Wage and Capital Related Income'!$A$2:$C$34,3,FALSE)</f>
        <v>#N/A</v>
      </c>
      <c r="AA508" s="4" t="e">
        <f>VLOOKUP(F508,'Recapture Features'!$A$2:$D$34,4,FALSE)</f>
        <v>#N/A</v>
      </c>
      <c r="AB508" s="4" t="e">
        <f>VLOOKUP(F508,'Wage and Capital Related Income'!$A$2:$D$34,4,FALSE)</f>
        <v>#N/A</v>
      </c>
      <c r="AC508" s="4" t="e">
        <f>VLOOKUP(F508,'Recapture Features'!$A$2:$B$34,2,FALSE)</f>
        <v>#N/A</v>
      </c>
      <c r="AD508" s="4">
        <f>VLOOKUP(INT(U508),Depth!$A$2:$B$36,2,FALSE)</f>
        <v>0</v>
      </c>
      <c r="AE508" s="4" t="str">
        <f t="shared" si="49"/>
        <v>0</v>
      </c>
      <c r="AF508" s="4" t="e">
        <f>VLOOKUP(AE508,Days!$D$2:$E$199,2,FALSE)</f>
        <v>#N/A</v>
      </c>
      <c r="AG508" s="4">
        <f t="shared" si="50"/>
        <v>0</v>
      </c>
      <c r="AH508" s="4">
        <f t="shared" si="51"/>
        <v>0</v>
      </c>
      <c r="AI508" s="4">
        <f t="shared" si="52"/>
        <v>0</v>
      </c>
      <c r="AJ508" s="4">
        <f t="shared" si="53"/>
        <v>0</v>
      </c>
      <c r="AK508" s="4">
        <f t="shared" si="54"/>
        <v>0</v>
      </c>
      <c r="AL508" s="8">
        <f t="shared" si="55"/>
        <v>0</v>
      </c>
    </row>
    <row r="509" spans="1:38" x14ac:dyDescent="0.25">
      <c r="A509" s="5"/>
      <c r="B509" s="5"/>
      <c r="C509" s="5"/>
      <c r="D509" s="5"/>
      <c r="E509" s="5"/>
      <c r="F509" s="5"/>
      <c r="G509" s="5"/>
      <c r="H509" s="5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5"/>
      <c r="T509" s="5"/>
      <c r="U509" s="6"/>
      <c r="V509" s="6"/>
      <c r="W509" s="9" t="e">
        <f>VLOOKUP(F509,'Rental Loss'!$A$2:$D$34,4,FALSE)</f>
        <v>#N/A</v>
      </c>
      <c r="X509" s="4" t="e">
        <f>VLOOKUP(F509,'Percent Owner Occupied'!$A$2:$B$34,2,FALSE)</f>
        <v>#N/A</v>
      </c>
      <c r="Y509" s="4" t="e">
        <f>VLOOKUP(F509,'Rental Loss'!$A$2:$C$34,3,FALSE)</f>
        <v>#N/A</v>
      </c>
      <c r="Z509" s="4" t="e">
        <f>VLOOKUP(F509,'Wage and Capital Related Income'!$A$2:$C$34,3,FALSE)</f>
        <v>#N/A</v>
      </c>
      <c r="AA509" s="4" t="e">
        <f>VLOOKUP(F509,'Recapture Features'!$A$2:$D$34,4,FALSE)</f>
        <v>#N/A</v>
      </c>
      <c r="AB509" s="4" t="e">
        <f>VLOOKUP(F509,'Wage and Capital Related Income'!$A$2:$D$34,4,FALSE)</f>
        <v>#N/A</v>
      </c>
      <c r="AC509" s="4" t="e">
        <f>VLOOKUP(F509,'Recapture Features'!$A$2:$B$34,2,FALSE)</f>
        <v>#N/A</v>
      </c>
      <c r="AD509" s="4">
        <f>VLOOKUP(INT(U509),Depth!$A$2:$B$36,2,FALSE)</f>
        <v>0</v>
      </c>
      <c r="AE509" s="4" t="str">
        <f t="shared" si="49"/>
        <v>0</v>
      </c>
      <c r="AF509" s="4" t="e">
        <f>VLOOKUP(AE509,Days!$D$2:$E$199,2,FALSE)</f>
        <v>#N/A</v>
      </c>
      <c r="AG509" s="4">
        <f t="shared" si="50"/>
        <v>0</v>
      </c>
      <c r="AH509" s="4">
        <f t="shared" si="51"/>
        <v>0</v>
      </c>
      <c r="AI509" s="4">
        <f t="shared" si="52"/>
        <v>0</v>
      </c>
      <c r="AJ509" s="4">
        <f t="shared" si="53"/>
        <v>0</v>
      </c>
      <c r="AK509" s="4">
        <f t="shared" si="54"/>
        <v>0</v>
      </c>
      <c r="AL509" s="8">
        <f t="shared" si="55"/>
        <v>0</v>
      </c>
    </row>
    <row r="510" spans="1:38" x14ac:dyDescent="0.25">
      <c r="A510" s="5"/>
      <c r="B510" s="5"/>
      <c r="C510" s="5"/>
      <c r="D510" s="5"/>
      <c r="E510" s="5"/>
      <c r="F510" s="5"/>
      <c r="G510" s="5"/>
      <c r="H510" s="5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5"/>
      <c r="T510" s="5"/>
      <c r="U510" s="6"/>
      <c r="V510" s="6"/>
      <c r="W510" s="9" t="e">
        <f>VLOOKUP(F510,'Rental Loss'!$A$2:$D$34,4,FALSE)</f>
        <v>#N/A</v>
      </c>
      <c r="X510" s="4" t="e">
        <f>VLOOKUP(F510,'Percent Owner Occupied'!$A$2:$B$34,2,FALSE)</f>
        <v>#N/A</v>
      </c>
      <c r="Y510" s="4" t="e">
        <f>VLOOKUP(F510,'Rental Loss'!$A$2:$C$34,3,FALSE)</f>
        <v>#N/A</v>
      </c>
      <c r="Z510" s="4" t="e">
        <f>VLOOKUP(F510,'Wage and Capital Related Income'!$A$2:$C$34,3,FALSE)</f>
        <v>#N/A</v>
      </c>
      <c r="AA510" s="4" t="e">
        <f>VLOOKUP(F510,'Recapture Features'!$A$2:$D$34,4,FALSE)</f>
        <v>#N/A</v>
      </c>
      <c r="AB510" s="4" t="e">
        <f>VLOOKUP(F510,'Wage and Capital Related Income'!$A$2:$D$34,4,FALSE)</f>
        <v>#N/A</v>
      </c>
      <c r="AC510" s="4" t="e">
        <f>VLOOKUP(F510,'Recapture Features'!$A$2:$B$34,2,FALSE)</f>
        <v>#N/A</v>
      </c>
      <c r="AD510" s="4">
        <f>VLOOKUP(INT(U510),Depth!$A$2:$B$36,2,FALSE)</f>
        <v>0</v>
      </c>
      <c r="AE510" s="4" t="str">
        <f t="shared" si="49"/>
        <v>0</v>
      </c>
      <c r="AF510" s="4" t="e">
        <f>VLOOKUP(AE510,Days!$D$2:$E$199,2,FALSE)</f>
        <v>#N/A</v>
      </c>
      <c r="AG510" s="4">
        <f t="shared" si="50"/>
        <v>0</v>
      </c>
      <c r="AH510" s="4">
        <f t="shared" si="51"/>
        <v>0</v>
      </c>
      <c r="AI510" s="4">
        <f t="shared" si="52"/>
        <v>0</v>
      </c>
      <c r="AJ510" s="4">
        <f t="shared" si="53"/>
        <v>0</v>
      </c>
      <c r="AK510" s="4">
        <f t="shared" si="54"/>
        <v>0</v>
      </c>
      <c r="AL510" s="8">
        <f t="shared" si="55"/>
        <v>0</v>
      </c>
    </row>
    <row r="511" spans="1:38" x14ac:dyDescent="0.25">
      <c r="A511" s="5"/>
      <c r="B511" s="5"/>
      <c r="C511" s="5"/>
      <c r="D511" s="5"/>
      <c r="E511" s="5"/>
      <c r="F511" s="5"/>
      <c r="G511" s="5"/>
      <c r="H511" s="5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5"/>
      <c r="T511" s="5"/>
      <c r="U511" s="6"/>
      <c r="V511" s="6"/>
      <c r="W511" s="9" t="e">
        <f>VLOOKUP(F511,'Rental Loss'!$A$2:$D$34,4,FALSE)</f>
        <v>#N/A</v>
      </c>
      <c r="X511" s="4" t="e">
        <f>VLOOKUP(F511,'Percent Owner Occupied'!$A$2:$B$34,2,FALSE)</f>
        <v>#N/A</v>
      </c>
      <c r="Y511" s="4" t="e">
        <f>VLOOKUP(F511,'Rental Loss'!$A$2:$C$34,3,FALSE)</f>
        <v>#N/A</v>
      </c>
      <c r="Z511" s="4" t="e">
        <f>VLOOKUP(F511,'Wage and Capital Related Income'!$A$2:$C$34,3,FALSE)</f>
        <v>#N/A</v>
      </c>
      <c r="AA511" s="4" t="e">
        <f>VLOOKUP(F511,'Recapture Features'!$A$2:$D$34,4,FALSE)</f>
        <v>#N/A</v>
      </c>
      <c r="AB511" s="4" t="e">
        <f>VLOOKUP(F511,'Wage and Capital Related Income'!$A$2:$D$34,4,FALSE)</f>
        <v>#N/A</v>
      </c>
      <c r="AC511" s="4" t="e">
        <f>VLOOKUP(F511,'Recapture Features'!$A$2:$B$34,2,FALSE)</f>
        <v>#N/A</v>
      </c>
      <c r="AD511" s="4">
        <f>VLOOKUP(INT(U511),Depth!$A$2:$B$36,2,FALSE)</f>
        <v>0</v>
      </c>
      <c r="AE511" s="4" t="str">
        <f t="shared" si="49"/>
        <v>0</v>
      </c>
      <c r="AF511" s="4" t="e">
        <f>VLOOKUP(AE511,Days!$D$2:$E$199,2,FALSE)</f>
        <v>#N/A</v>
      </c>
      <c r="AG511" s="4">
        <f t="shared" si="50"/>
        <v>0</v>
      </c>
      <c r="AH511" s="4">
        <f t="shared" si="51"/>
        <v>0</v>
      </c>
      <c r="AI511" s="4">
        <f t="shared" si="52"/>
        <v>0</v>
      </c>
      <c r="AJ511" s="4">
        <f t="shared" si="53"/>
        <v>0</v>
      </c>
      <c r="AK511" s="4">
        <f t="shared" si="54"/>
        <v>0</v>
      </c>
      <c r="AL511" s="8">
        <f t="shared" si="55"/>
        <v>0</v>
      </c>
    </row>
    <row r="512" spans="1:38" x14ac:dyDescent="0.25">
      <c r="A512" s="5"/>
      <c r="B512" s="5"/>
      <c r="C512" s="5"/>
      <c r="D512" s="5"/>
      <c r="E512" s="5"/>
      <c r="F512" s="5"/>
      <c r="G512" s="5"/>
      <c r="H512" s="5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5"/>
      <c r="T512" s="5"/>
      <c r="U512" s="6"/>
      <c r="V512" s="6"/>
      <c r="W512" s="9" t="e">
        <f>VLOOKUP(F512,'Rental Loss'!$A$2:$D$34,4,FALSE)</f>
        <v>#N/A</v>
      </c>
      <c r="X512" s="4" t="e">
        <f>VLOOKUP(F512,'Percent Owner Occupied'!$A$2:$B$34,2,FALSE)</f>
        <v>#N/A</v>
      </c>
      <c r="Y512" s="4" t="e">
        <f>VLOOKUP(F512,'Rental Loss'!$A$2:$C$34,3,FALSE)</f>
        <v>#N/A</v>
      </c>
      <c r="Z512" s="4" t="e">
        <f>VLOOKUP(F512,'Wage and Capital Related Income'!$A$2:$C$34,3,FALSE)</f>
        <v>#N/A</v>
      </c>
      <c r="AA512" s="4" t="e">
        <f>VLOOKUP(F512,'Recapture Features'!$A$2:$D$34,4,FALSE)</f>
        <v>#N/A</v>
      </c>
      <c r="AB512" s="4" t="e">
        <f>VLOOKUP(F512,'Wage and Capital Related Income'!$A$2:$D$34,4,FALSE)</f>
        <v>#N/A</v>
      </c>
      <c r="AC512" s="4" t="e">
        <f>VLOOKUP(F512,'Recapture Features'!$A$2:$B$34,2,FALSE)</f>
        <v>#N/A</v>
      </c>
      <c r="AD512" s="4">
        <f>VLOOKUP(INT(U512),Depth!$A$2:$B$36,2,FALSE)</f>
        <v>0</v>
      </c>
      <c r="AE512" s="4" t="str">
        <f t="shared" si="49"/>
        <v>0</v>
      </c>
      <c r="AF512" s="4" t="e">
        <f>VLOOKUP(AE512,Days!$D$2:$E$199,2,FALSE)</f>
        <v>#N/A</v>
      </c>
      <c r="AG512" s="4">
        <f t="shared" si="50"/>
        <v>0</v>
      </c>
      <c r="AH512" s="4">
        <f t="shared" si="51"/>
        <v>0</v>
      </c>
      <c r="AI512" s="4">
        <f t="shared" si="52"/>
        <v>0</v>
      </c>
      <c r="AJ512" s="4">
        <f t="shared" si="53"/>
        <v>0</v>
      </c>
      <c r="AK512" s="4">
        <f t="shared" si="54"/>
        <v>0</v>
      </c>
      <c r="AL512" s="8">
        <f t="shared" si="55"/>
        <v>0</v>
      </c>
    </row>
    <row r="513" spans="1:38" x14ac:dyDescent="0.25">
      <c r="A513" s="5"/>
      <c r="B513" s="5"/>
      <c r="C513" s="5"/>
      <c r="D513" s="5"/>
      <c r="E513" s="5"/>
      <c r="F513" s="5"/>
      <c r="G513" s="5"/>
      <c r="H513" s="5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5"/>
      <c r="T513" s="5"/>
      <c r="U513" s="6"/>
      <c r="V513" s="6"/>
      <c r="W513" s="9" t="e">
        <f>VLOOKUP(F513,'Rental Loss'!$A$2:$D$34,4,FALSE)</f>
        <v>#N/A</v>
      </c>
      <c r="X513" s="4" t="e">
        <f>VLOOKUP(F513,'Percent Owner Occupied'!$A$2:$B$34,2,FALSE)</f>
        <v>#N/A</v>
      </c>
      <c r="Y513" s="4" t="e">
        <f>VLOOKUP(F513,'Rental Loss'!$A$2:$C$34,3,FALSE)</f>
        <v>#N/A</v>
      </c>
      <c r="Z513" s="4" t="e">
        <f>VLOOKUP(F513,'Wage and Capital Related Income'!$A$2:$C$34,3,FALSE)</f>
        <v>#N/A</v>
      </c>
      <c r="AA513" s="4" t="e">
        <f>VLOOKUP(F513,'Recapture Features'!$A$2:$D$34,4,FALSE)</f>
        <v>#N/A</v>
      </c>
      <c r="AB513" s="4" t="e">
        <f>VLOOKUP(F513,'Wage and Capital Related Income'!$A$2:$D$34,4,FALSE)</f>
        <v>#N/A</v>
      </c>
      <c r="AC513" s="4" t="e">
        <f>VLOOKUP(F513,'Recapture Features'!$A$2:$B$34,2,FALSE)</f>
        <v>#N/A</v>
      </c>
      <c r="AD513" s="4">
        <f>VLOOKUP(INT(U513),Depth!$A$2:$B$36,2,FALSE)</f>
        <v>0</v>
      </c>
      <c r="AE513" s="4" t="str">
        <f t="shared" si="49"/>
        <v>0</v>
      </c>
      <c r="AF513" s="4" t="e">
        <f>VLOOKUP(AE513,Days!$D$2:$E$199,2,FALSE)</f>
        <v>#N/A</v>
      </c>
      <c r="AG513" s="4">
        <f t="shared" si="50"/>
        <v>0</v>
      </c>
      <c r="AH513" s="4">
        <f t="shared" si="51"/>
        <v>0</v>
      </c>
      <c r="AI513" s="4">
        <f t="shared" si="52"/>
        <v>0</v>
      </c>
      <c r="AJ513" s="4">
        <f t="shared" si="53"/>
        <v>0</v>
      </c>
      <c r="AK513" s="4">
        <f t="shared" si="54"/>
        <v>0</v>
      </c>
      <c r="AL513" s="8">
        <f t="shared" si="55"/>
        <v>0</v>
      </c>
    </row>
    <row r="514" spans="1:38" x14ac:dyDescent="0.25">
      <c r="A514" s="5"/>
      <c r="B514" s="5"/>
      <c r="C514" s="5"/>
      <c r="D514" s="5"/>
      <c r="E514" s="5"/>
      <c r="F514" s="5"/>
      <c r="G514" s="5"/>
      <c r="H514" s="5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5"/>
      <c r="T514" s="5"/>
      <c r="U514" s="6"/>
      <c r="V514" s="6"/>
      <c r="W514" s="9" t="e">
        <f>VLOOKUP(F514,'Rental Loss'!$A$2:$D$34,4,FALSE)</f>
        <v>#N/A</v>
      </c>
      <c r="X514" s="4" t="e">
        <f>VLOOKUP(F514,'Percent Owner Occupied'!$A$2:$B$34,2,FALSE)</f>
        <v>#N/A</v>
      </c>
      <c r="Y514" s="4" t="e">
        <f>VLOOKUP(F514,'Rental Loss'!$A$2:$C$34,3,FALSE)</f>
        <v>#N/A</v>
      </c>
      <c r="Z514" s="4" t="e">
        <f>VLOOKUP(F514,'Wage and Capital Related Income'!$A$2:$C$34,3,FALSE)</f>
        <v>#N/A</v>
      </c>
      <c r="AA514" s="4" t="e">
        <f>VLOOKUP(F514,'Recapture Features'!$A$2:$D$34,4,FALSE)</f>
        <v>#N/A</v>
      </c>
      <c r="AB514" s="4" t="e">
        <f>VLOOKUP(F514,'Wage and Capital Related Income'!$A$2:$D$34,4,FALSE)</f>
        <v>#N/A</v>
      </c>
      <c r="AC514" s="4" t="e">
        <f>VLOOKUP(F514,'Recapture Features'!$A$2:$B$34,2,FALSE)</f>
        <v>#N/A</v>
      </c>
      <c r="AD514" s="4">
        <f>VLOOKUP(INT(U514),Depth!$A$2:$B$36,2,FALSE)</f>
        <v>0</v>
      </c>
      <c r="AE514" s="4" t="str">
        <f t="shared" si="49"/>
        <v>0</v>
      </c>
      <c r="AF514" s="4" t="e">
        <f>VLOOKUP(AE514,Days!$D$2:$E$199,2,FALSE)</f>
        <v>#N/A</v>
      </c>
      <c r="AG514" s="4">
        <f t="shared" si="50"/>
        <v>0</v>
      </c>
      <c r="AH514" s="4">
        <f t="shared" si="51"/>
        <v>0</v>
      </c>
      <c r="AI514" s="4">
        <f t="shared" si="52"/>
        <v>0</v>
      </c>
      <c r="AJ514" s="4">
        <f t="shared" si="53"/>
        <v>0</v>
      </c>
      <c r="AK514" s="4">
        <f t="shared" si="54"/>
        <v>0</v>
      </c>
      <c r="AL514" s="8">
        <f t="shared" si="55"/>
        <v>0</v>
      </c>
    </row>
    <row r="515" spans="1:38" x14ac:dyDescent="0.25">
      <c r="A515" s="5"/>
      <c r="B515" s="5"/>
      <c r="C515" s="5"/>
      <c r="D515" s="5"/>
      <c r="E515" s="5"/>
      <c r="F515" s="5"/>
      <c r="G515" s="5"/>
      <c r="H515" s="5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5"/>
      <c r="T515" s="5"/>
      <c r="U515" s="6"/>
      <c r="V515" s="6"/>
      <c r="W515" s="9" t="e">
        <f>VLOOKUP(F515,'Rental Loss'!$A$2:$D$34,4,FALSE)</f>
        <v>#N/A</v>
      </c>
      <c r="X515" s="4" t="e">
        <f>VLOOKUP(F515,'Percent Owner Occupied'!$A$2:$B$34,2,FALSE)</f>
        <v>#N/A</v>
      </c>
      <c r="Y515" s="4" t="e">
        <f>VLOOKUP(F515,'Rental Loss'!$A$2:$C$34,3,FALSE)</f>
        <v>#N/A</v>
      </c>
      <c r="Z515" s="4" t="e">
        <f>VLOOKUP(F515,'Wage and Capital Related Income'!$A$2:$C$34,3,FALSE)</f>
        <v>#N/A</v>
      </c>
      <c r="AA515" s="4" t="e">
        <f>VLOOKUP(F515,'Recapture Features'!$A$2:$D$34,4,FALSE)</f>
        <v>#N/A</v>
      </c>
      <c r="AB515" s="4" t="e">
        <f>VLOOKUP(F515,'Wage and Capital Related Income'!$A$2:$D$34,4,FALSE)</f>
        <v>#N/A</v>
      </c>
      <c r="AC515" s="4" t="e">
        <f>VLOOKUP(F515,'Recapture Features'!$A$2:$B$34,2,FALSE)</f>
        <v>#N/A</v>
      </c>
      <c r="AD515" s="4">
        <f>VLOOKUP(INT(U515),Depth!$A$2:$B$36,2,FALSE)</f>
        <v>0</v>
      </c>
      <c r="AE515" s="4" t="str">
        <f t="shared" ref="AE515:AE578" si="56">F515&amp;AD515</f>
        <v>0</v>
      </c>
      <c r="AF515" s="4" t="e">
        <f>VLOOKUP(AE515,Days!$D$2:$E$199,2,FALSE)</f>
        <v>#N/A</v>
      </c>
      <c r="AG515" s="4">
        <f t="shared" ref="AG515:AG578" si="57">IF(N515&gt;10,V515*(1-X515/100)*W515+X515/100*(W515+Y515*AF515),0)</f>
        <v>0</v>
      </c>
      <c r="AH515" s="4">
        <f t="shared" ref="AH515:AH578" si="58">IF(N515&gt;10,(1-X515/100)*V515*Z515*AF515,0)</f>
        <v>0</v>
      </c>
      <c r="AI515" s="4">
        <f t="shared" ref="AI515:AI578" si="59">IF(N515&gt;10,(1-AA515)*V515*Z515*AF515,0)</f>
        <v>0</v>
      </c>
      <c r="AJ515" s="4">
        <f t="shared" ref="AJ515:AJ578" si="60">IF(N515&gt;10,(1-AC515)*V515*AB515*AF515,0)</f>
        <v>0</v>
      </c>
      <c r="AK515" s="4">
        <f t="shared" ref="AK515:AK578" si="61">AG515+AH515+AI515+AJ515</f>
        <v>0</v>
      </c>
      <c r="AL515" s="8">
        <f t="shared" ref="AL515:AL578" si="62">AK515+R515+Q515+P515</f>
        <v>0</v>
      </c>
    </row>
    <row r="516" spans="1:38" x14ac:dyDescent="0.25">
      <c r="A516" s="5"/>
      <c r="B516" s="5"/>
      <c r="C516" s="5"/>
      <c r="D516" s="5"/>
      <c r="E516" s="5"/>
      <c r="F516" s="5"/>
      <c r="G516" s="5"/>
      <c r="H516" s="5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5"/>
      <c r="T516" s="5"/>
      <c r="U516" s="6"/>
      <c r="V516" s="6"/>
      <c r="W516" s="9" t="e">
        <f>VLOOKUP(F516,'Rental Loss'!$A$2:$D$34,4,FALSE)</f>
        <v>#N/A</v>
      </c>
      <c r="X516" s="4" t="e">
        <f>VLOOKUP(F516,'Percent Owner Occupied'!$A$2:$B$34,2,FALSE)</f>
        <v>#N/A</v>
      </c>
      <c r="Y516" s="4" t="e">
        <f>VLOOKUP(F516,'Rental Loss'!$A$2:$C$34,3,FALSE)</f>
        <v>#N/A</v>
      </c>
      <c r="Z516" s="4" t="e">
        <f>VLOOKUP(F516,'Wage and Capital Related Income'!$A$2:$C$34,3,FALSE)</f>
        <v>#N/A</v>
      </c>
      <c r="AA516" s="4" t="e">
        <f>VLOOKUP(F516,'Recapture Features'!$A$2:$D$34,4,FALSE)</f>
        <v>#N/A</v>
      </c>
      <c r="AB516" s="4" t="e">
        <f>VLOOKUP(F516,'Wage and Capital Related Income'!$A$2:$D$34,4,FALSE)</f>
        <v>#N/A</v>
      </c>
      <c r="AC516" s="4" t="e">
        <f>VLOOKUP(F516,'Recapture Features'!$A$2:$B$34,2,FALSE)</f>
        <v>#N/A</v>
      </c>
      <c r="AD516" s="4">
        <f>VLOOKUP(INT(U516),Depth!$A$2:$B$36,2,FALSE)</f>
        <v>0</v>
      </c>
      <c r="AE516" s="4" t="str">
        <f t="shared" si="56"/>
        <v>0</v>
      </c>
      <c r="AF516" s="4" t="e">
        <f>VLOOKUP(AE516,Days!$D$2:$E$199,2,FALSE)</f>
        <v>#N/A</v>
      </c>
      <c r="AG516" s="4">
        <f t="shared" si="57"/>
        <v>0</v>
      </c>
      <c r="AH516" s="4">
        <f t="shared" si="58"/>
        <v>0</v>
      </c>
      <c r="AI516" s="4">
        <f t="shared" si="59"/>
        <v>0</v>
      </c>
      <c r="AJ516" s="4">
        <f t="shared" si="60"/>
        <v>0</v>
      </c>
      <c r="AK516" s="4">
        <f t="shared" si="61"/>
        <v>0</v>
      </c>
      <c r="AL516" s="8">
        <f t="shared" si="62"/>
        <v>0</v>
      </c>
    </row>
    <row r="517" spans="1:38" x14ac:dyDescent="0.25">
      <c r="A517" s="5"/>
      <c r="B517" s="5"/>
      <c r="C517" s="5"/>
      <c r="D517" s="5"/>
      <c r="E517" s="5"/>
      <c r="F517" s="5"/>
      <c r="G517" s="5"/>
      <c r="H517" s="5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5"/>
      <c r="T517" s="5"/>
      <c r="U517" s="6"/>
      <c r="V517" s="6"/>
      <c r="W517" s="9" t="e">
        <f>VLOOKUP(F517,'Rental Loss'!$A$2:$D$34,4,FALSE)</f>
        <v>#N/A</v>
      </c>
      <c r="X517" s="4" t="e">
        <f>VLOOKUP(F517,'Percent Owner Occupied'!$A$2:$B$34,2,FALSE)</f>
        <v>#N/A</v>
      </c>
      <c r="Y517" s="4" t="e">
        <f>VLOOKUP(F517,'Rental Loss'!$A$2:$C$34,3,FALSE)</f>
        <v>#N/A</v>
      </c>
      <c r="Z517" s="4" t="e">
        <f>VLOOKUP(F517,'Wage and Capital Related Income'!$A$2:$C$34,3,FALSE)</f>
        <v>#N/A</v>
      </c>
      <c r="AA517" s="4" t="e">
        <f>VLOOKUP(F517,'Recapture Features'!$A$2:$D$34,4,FALSE)</f>
        <v>#N/A</v>
      </c>
      <c r="AB517" s="4" t="e">
        <f>VLOOKUP(F517,'Wage and Capital Related Income'!$A$2:$D$34,4,FALSE)</f>
        <v>#N/A</v>
      </c>
      <c r="AC517" s="4" t="e">
        <f>VLOOKUP(F517,'Recapture Features'!$A$2:$B$34,2,FALSE)</f>
        <v>#N/A</v>
      </c>
      <c r="AD517" s="4">
        <f>VLOOKUP(INT(U517),Depth!$A$2:$B$36,2,FALSE)</f>
        <v>0</v>
      </c>
      <c r="AE517" s="4" t="str">
        <f t="shared" si="56"/>
        <v>0</v>
      </c>
      <c r="AF517" s="4" t="e">
        <f>VLOOKUP(AE517,Days!$D$2:$E$199,2,FALSE)</f>
        <v>#N/A</v>
      </c>
      <c r="AG517" s="4">
        <f t="shared" si="57"/>
        <v>0</v>
      </c>
      <c r="AH517" s="4">
        <f t="shared" si="58"/>
        <v>0</v>
      </c>
      <c r="AI517" s="4">
        <f t="shared" si="59"/>
        <v>0</v>
      </c>
      <c r="AJ517" s="4">
        <f t="shared" si="60"/>
        <v>0</v>
      </c>
      <c r="AK517" s="4">
        <f t="shared" si="61"/>
        <v>0</v>
      </c>
      <c r="AL517" s="8">
        <f t="shared" si="62"/>
        <v>0</v>
      </c>
    </row>
    <row r="518" spans="1:38" x14ac:dyDescent="0.25">
      <c r="A518" s="5"/>
      <c r="B518" s="5"/>
      <c r="C518" s="5"/>
      <c r="D518" s="5"/>
      <c r="E518" s="5"/>
      <c r="F518" s="5"/>
      <c r="G518" s="5"/>
      <c r="H518" s="5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5"/>
      <c r="T518" s="5"/>
      <c r="U518" s="6"/>
      <c r="V518" s="6"/>
      <c r="W518" s="9" t="e">
        <f>VLOOKUP(F518,'Rental Loss'!$A$2:$D$34,4,FALSE)</f>
        <v>#N/A</v>
      </c>
      <c r="X518" s="4" t="e">
        <f>VLOOKUP(F518,'Percent Owner Occupied'!$A$2:$B$34,2,FALSE)</f>
        <v>#N/A</v>
      </c>
      <c r="Y518" s="4" t="e">
        <f>VLOOKUP(F518,'Rental Loss'!$A$2:$C$34,3,FALSE)</f>
        <v>#N/A</v>
      </c>
      <c r="Z518" s="4" t="e">
        <f>VLOOKUP(F518,'Wage and Capital Related Income'!$A$2:$C$34,3,FALSE)</f>
        <v>#N/A</v>
      </c>
      <c r="AA518" s="4" t="e">
        <f>VLOOKUP(F518,'Recapture Features'!$A$2:$D$34,4,FALSE)</f>
        <v>#N/A</v>
      </c>
      <c r="AB518" s="4" t="e">
        <f>VLOOKUP(F518,'Wage and Capital Related Income'!$A$2:$D$34,4,FALSE)</f>
        <v>#N/A</v>
      </c>
      <c r="AC518" s="4" t="e">
        <f>VLOOKUP(F518,'Recapture Features'!$A$2:$B$34,2,FALSE)</f>
        <v>#N/A</v>
      </c>
      <c r="AD518" s="4">
        <f>VLOOKUP(INT(U518),Depth!$A$2:$B$36,2,FALSE)</f>
        <v>0</v>
      </c>
      <c r="AE518" s="4" t="str">
        <f t="shared" si="56"/>
        <v>0</v>
      </c>
      <c r="AF518" s="4" t="e">
        <f>VLOOKUP(AE518,Days!$D$2:$E$199,2,FALSE)</f>
        <v>#N/A</v>
      </c>
      <c r="AG518" s="4">
        <f t="shared" si="57"/>
        <v>0</v>
      </c>
      <c r="AH518" s="4">
        <f t="shared" si="58"/>
        <v>0</v>
      </c>
      <c r="AI518" s="4">
        <f t="shared" si="59"/>
        <v>0</v>
      </c>
      <c r="AJ518" s="4">
        <f t="shared" si="60"/>
        <v>0</v>
      </c>
      <c r="AK518" s="4">
        <f t="shared" si="61"/>
        <v>0</v>
      </c>
      <c r="AL518" s="8">
        <f t="shared" si="62"/>
        <v>0</v>
      </c>
    </row>
    <row r="519" spans="1:38" x14ac:dyDescent="0.25">
      <c r="A519" s="5"/>
      <c r="B519" s="5"/>
      <c r="C519" s="5"/>
      <c r="D519" s="5"/>
      <c r="E519" s="5"/>
      <c r="F519" s="5"/>
      <c r="G519" s="5"/>
      <c r="H519" s="5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5"/>
      <c r="T519" s="5"/>
      <c r="U519" s="6"/>
      <c r="V519" s="6"/>
      <c r="W519" s="9" t="e">
        <f>VLOOKUP(F519,'Rental Loss'!$A$2:$D$34,4,FALSE)</f>
        <v>#N/A</v>
      </c>
      <c r="X519" s="4" t="e">
        <f>VLOOKUP(F519,'Percent Owner Occupied'!$A$2:$B$34,2,FALSE)</f>
        <v>#N/A</v>
      </c>
      <c r="Y519" s="4" t="e">
        <f>VLOOKUP(F519,'Rental Loss'!$A$2:$C$34,3,FALSE)</f>
        <v>#N/A</v>
      </c>
      <c r="Z519" s="4" t="e">
        <f>VLOOKUP(F519,'Wage and Capital Related Income'!$A$2:$C$34,3,FALSE)</f>
        <v>#N/A</v>
      </c>
      <c r="AA519" s="4" t="e">
        <f>VLOOKUP(F519,'Recapture Features'!$A$2:$D$34,4,FALSE)</f>
        <v>#N/A</v>
      </c>
      <c r="AB519" s="4" t="e">
        <f>VLOOKUP(F519,'Wage and Capital Related Income'!$A$2:$D$34,4,FALSE)</f>
        <v>#N/A</v>
      </c>
      <c r="AC519" s="4" t="e">
        <f>VLOOKUP(F519,'Recapture Features'!$A$2:$B$34,2,FALSE)</f>
        <v>#N/A</v>
      </c>
      <c r="AD519" s="4">
        <f>VLOOKUP(INT(U519),Depth!$A$2:$B$36,2,FALSE)</f>
        <v>0</v>
      </c>
      <c r="AE519" s="4" t="str">
        <f t="shared" si="56"/>
        <v>0</v>
      </c>
      <c r="AF519" s="4" t="e">
        <f>VLOOKUP(AE519,Days!$D$2:$E$199,2,FALSE)</f>
        <v>#N/A</v>
      </c>
      <c r="AG519" s="4">
        <f t="shared" si="57"/>
        <v>0</v>
      </c>
      <c r="AH519" s="4">
        <f t="shared" si="58"/>
        <v>0</v>
      </c>
      <c r="AI519" s="4">
        <f t="shared" si="59"/>
        <v>0</v>
      </c>
      <c r="AJ519" s="4">
        <f t="shared" si="60"/>
        <v>0</v>
      </c>
      <c r="AK519" s="4">
        <f t="shared" si="61"/>
        <v>0</v>
      </c>
      <c r="AL519" s="8">
        <f t="shared" si="62"/>
        <v>0</v>
      </c>
    </row>
    <row r="520" spans="1:38" x14ac:dyDescent="0.25">
      <c r="A520" s="5"/>
      <c r="B520" s="5"/>
      <c r="C520" s="5"/>
      <c r="D520" s="5"/>
      <c r="E520" s="5"/>
      <c r="F520" s="5"/>
      <c r="G520" s="5"/>
      <c r="H520" s="5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5"/>
      <c r="T520" s="5"/>
      <c r="U520" s="6"/>
      <c r="V520" s="6"/>
      <c r="W520" s="9" t="e">
        <f>VLOOKUP(F520,'Rental Loss'!$A$2:$D$34,4,FALSE)</f>
        <v>#N/A</v>
      </c>
      <c r="X520" s="4" t="e">
        <f>VLOOKUP(F520,'Percent Owner Occupied'!$A$2:$B$34,2,FALSE)</f>
        <v>#N/A</v>
      </c>
      <c r="Y520" s="4" t="e">
        <f>VLOOKUP(F520,'Rental Loss'!$A$2:$C$34,3,FALSE)</f>
        <v>#N/A</v>
      </c>
      <c r="Z520" s="4" t="e">
        <f>VLOOKUP(F520,'Wage and Capital Related Income'!$A$2:$C$34,3,FALSE)</f>
        <v>#N/A</v>
      </c>
      <c r="AA520" s="4" t="e">
        <f>VLOOKUP(F520,'Recapture Features'!$A$2:$D$34,4,FALSE)</f>
        <v>#N/A</v>
      </c>
      <c r="AB520" s="4" t="e">
        <f>VLOOKUP(F520,'Wage and Capital Related Income'!$A$2:$D$34,4,FALSE)</f>
        <v>#N/A</v>
      </c>
      <c r="AC520" s="4" t="e">
        <f>VLOOKUP(F520,'Recapture Features'!$A$2:$B$34,2,FALSE)</f>
        <v>#N/A</v>
      </c>
      <c r="AD520" s="4">
        <f>VLOOKUP(INT(U520),Depth!$A$2:$B$36,2,FALSE)</f>
        <v>0</v>
      </c>
      <c r="AE520" s="4" t="str">
        <f t="shared" si="56"/>
        <v>0</v>
      </c>
      <c r="AF520" s="4" t="e">
        <f>VLOOKUP(AE520,Days!$D$2:$E$199,2,FALSE)</f>
        <v>#N/A</v>
      </c>
      <c r="AG520" s="4">
        <f t="shared" si="57"/>
        <v>0</v>
      </c>
      <c r="AH520" s="4">
        <f t="shared" si="58"/>
        <v>0</v>
      </c>
      <c r="AI520" s="4">
        <f t="shared" si="59"/>
        <v>0</v>
      </c>
      <c r="AJ520" s="4">
        <f t="shared" si="60"/>
        <v>0</v>
      </c>
      <c r="AK520" s="4">
        <f t="shared" si="61"/>
        <v>0</v>
      </c>
      <c r="AL520" s="8">
        <f t="shared" si="62"/>
        <v>0</v>
      </c>
    </row>
    <row r="521" spans="1:38" x14ac:dyDescent="0.25">
      <c r="A521" s="5"/>
      <c r="B521" s="5"/>
      <c r="C521" s="5"/>
      <c r="D521" s="5"/>
      <c r="E521" s="5"/>
      <c r="F521" s="5"/>
      <c r="G521" s="5"/>
      <c r="H521" s="5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5"/>
      <c r="T521" s="5"/>
      <c r="U521" s="6"/>
      <c r="V521" s="6"/>
      <c r="W521" s="9" t="e">
        <f>VLOOKUP(F521,'Rental Loss'!$A$2:$D$34,4,FALSE)</f>
        <v>#N/A</v>
      </c>
      <c r="X521" s="4" t="e">
        <f>VLOOKUP(F521,'Percent Owner Occupied'!$A$2:$B$34,2,FALSE)</f>
        <v>#N/A</v>
      </c>
      <c r="Y521" s="4" t="e">
        <f>VLOOKUP(F521,'Rental Loss'!$A$2:$C$34,3,FALSE)</f>
        <v>#N/A</v>
      </c>
      <c r="Z521" s="4" t="e">
        <f>VLOOKUP(F521,'Wage and Capital Related Income'!$A$2:$C$34,3,FALSE)</f>
        <v>#N/A</v>
      </c>
      <c r="AA521" s="4" t="e">
        <f>VLOOKUP(F521,'Recapture Features'!$A$2:$D$34,4,FALSE)</f>
        <v>#N/A</v>
      </c>
      <c r="AB521" s="4" t="e">
        <f>VLOOKUP(F521,'Wage and Capital Related Income'!$A$2:$D$34,4,FALSE)</f>
        <v>#N/A</v>
      </c>
      <c r="AC521" s="4" t="e">
        <f>VLOOKUP(F521,'Recapture Features'!$A$2:$B$34,2,FALSE)</f>
        <v>#N/A</v>
      </c>
      <c r="AD521" s="4">
        <f>VLOOKUP(INT(U521),Depth!$A$2:$B$36,2,FALSE)</f>
        <v>0</v>
      </c>
      <c r="AE521" s="4" t="str">
        <f t="shared" si="56"/>
        <v>0</v>
      </c>
      <c r="AF521" s="4" t="e">
        <f>VLOOKUP(AE521,Days!$D$2:$E$199,2,FALSE)</f>
        <v>#N/A</v>
      </c>
      <c r="AG521" s="4">
        <f t="shared" si="57"/>
        <v>0</v>
      </c>
      <c r="AH521" s="4">
        <f t="shared" si="58"/>
        <v>0</v>
      </c>
      <c r="AI521" s="4">
        <f t="shared" si="59"/>
        <v>0</v>
      </c>
      <c r="AJ521" s="4">
        <f t="shared" si="60"/>
        <v>0</v>
      </c>
      <c r="AK521" s="4">
        <f t="shared" si="61"/>
        <v>0</v>
      </c>
      <c r="AL521" s="8">
        <f t="shared" si="62"/>
        <v>0</v>
      </c>
    </row>
    <row r="522" spans="1:38" x14ac:dyDescent="0.25">
      <c r="A522" s="5"/>
      <c r="B522" s="5"/>
      <c r="C522" s="5"/>
      <c r="D522" s="5"/>
      <c r="E522" s="5"/>
      <c r="F522" s="5"/>
      <c r="G522" s="5"/>
      <c r="H522" s="5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5"/>
      <c r="T522" s="5"/>
      <c r="U522" s="6"/>
      <c r="V522" s="6"/>
      <c r="W522" s="9" t="e">
        <f>VLOOKUP(F522,'Rental Loss'!$A$2:$D$34,4,FALSE)</f>
        <v>#N/A</v>
      </c>
      <c r="X522" s="4" t="e">
        <f>VLOOKUP(F522,'Percent Owner Occupied'!$A$2:$B$34,2,FALSE)</f>
        <v>#N/A</v>
      </c>
      <c r="Y522" s="4" t="e">
        <f>VLOOKUP(F522,'Rental Loss'!$A$2:$C$34,3,FALSE)</f>
        <v>#N/A</v>
      </c>
      <c r="Z522" s="4" t="e">
        <f>VLOOKUP(F522,'Wage and Capital Related Income'!$A$2:$C$34,3,FALSE)</f>
        <v>#N/A</v>
      </c>
      <c r="AA522" s="4" t="e">
        <f>VLOOKUP(F522,'Recapture Features'!$A$2:$D$34,4,FALSE)</f>
        <v>#N/A</v>
      </c>
      <c r="AB522" s="4" t="e">
        <f>VLOOKUP(F522,'Wage and Capital Related Income'!$A$2:$D$34,4,FALSE)</f>
        <v>#N/A</v>
      </c>
      <c r="AC522" s="4" t="e">
        <f>VLOOKUP(F522,'Recapture Features'!$A$2:$B$34,2,FALSE)</f>
        <v>#N/A</v>
      </c>
      <c r="AD522" s="4">
        <f>VLOOKUP(INT(U522),Depth!$A$2:$B$36,2,FALSE)</f>
        <v>0</v>
      </c>
      <c r="AE522" s="4" t="str">
        <f t="shared" si="56"/>
        <v>0</v>
      </c>
      <c r="AF522" s="4" t="e">
        <f>VLOOKUP(AE522,Days!$D$2:$E$199,2,FALSE)</f>
        <v>#N/A</v>
      </c>
      <c r="AG522" s="4">
        <f t="shared" si="57"/>
        <v>0</v>
      </c>
      <c r="AH522" s="4">
        <f t="shared" si="58"/>
        <v>0</v>
      </c>
      <c r="AI522" s="4">
        <f t="shared" si="59"/>
        <v>0</v>
      </c>
      <c r="AJ522" s="4">
        <f t="shared" si="60"/>
        <v>0</v>
      </c>
      <c r="AK522" s="4">
        <f t="shared" si="61"/>
        <v>0</v>
      </c>
      <c r="AL522" s="8">
        <f t="shared" si="62"/>
        <v>0</v>
      </c>
    </row>
    <row r="523" spans="1:38" x14ac:dyDescent="0.25">
      <c r="A523" s="5"/>
      <c r="B523" s="5"/>
      <c r="C523" s="5"/>
      <c r="D523" s="5"/>
      <c r="E523" s="5"/>
      <c r="F523" s="5"/>
      <c r="G523" s="5"/>
      <c r="H523" s="5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5"/>
      <c r="T523" s="5"/>
      <c r="U523" s="6"/>
      <c r="V523" s="6"/>
      <c r="W523" s="9" t="e">
        <f>VLOOKUP(F523,'Rental Loss'!$A$2:$D$34,4,FALSE)</f>
        <v>#N/A</v>
      </c>
      <c r="X523" s="4" t="e">
        <f>VLOOKUP(F523,'Percent Owner Occupied'!$A$2:$B$34,2,FALSE)</f>
        <v>#N/A</v>
      </c>
      <c r="Y523" s="4" t="e">
        <f>VLOOKUP(F523,'Rental Loss'!$A$2:$C$34,3,FALSE)</f>
        <v>#N/A</v>
      </c>
      <c r="Z523" s="4" t="e">
        <f>VLOOKUP(F523,'Wage and Capital Related Income'!$A$2:$C$34,3,FALSE)</f>
        <v>#N/A</v>
      </c>
      <c r="AA523" s="4" t="e">
        <f>VLOOKUP(F523,'Recapture Features'!$A$2:$D$34,4,FALSE)</f>
        <v>#N/A</v>
      </c>
      <c r="AB523" s="4" t="e">
        <f>VLOOKUP(F523,'Wage and Capital Related Income'!$A$2:$D$34,4,FALSE)</f>
        <v>#N/A</v>
      </c>
      <c r="AC523" s="4" t="e">
        <f>VLOOKUP(F523,'Recapture Features'!$A$2:$B$34,2,FALSE)</f>
        <v>#N/A</v>
      </c>
      <c r="AD523" s="4">
        <f>VLOOKUP(INT(U523),Depth!$A$2:$B$36,2,FALSE)</f>
        <v>0</v>
      </c>
      <c r="AE523" s="4" t="str">
        <f t="shared" si="56"/>
        <v>0</v>
      </c>
      <c r="AF523" s="4" t="e">
        <f>VLOOKUP(AE523,Days!$D$2:$E$199,2,FALSE)</f>
        <v>#N/A</v>
      </c>
      <c r="AG523" s="4">
        <f t="shared" si="57"/>
        <v>0</v>
      </c>
      <c r="AH523" s="4">
        <f t="shared" si="58"/>
        <v>0</v>
      </c>
      <c r="AI523" s="4">
        <f t="shared" si="59"/>
        <v>0</v>
      </c>
      <c r="AJ523" s="4">
        <f t="shared" si="60"/>
        <v>0</v>
      </c>
      <c r="AK523" s="4">
        <f t="shared" si="61"/>
        <v>0</v>
      </c>
      <c r="AL523" s="8">
        <f t="shared" si="62"/>
        <v>0</v>
      </c>
    </row>
    <row r="524" spans="1:38" x14ac:dyDescent="0.25">
      <c r="A524" s="5"/>
      <c r="B524" s="5"/>
      <c r="C524" s="5"/>
      <c r="D524" s="5"/>
      <c r="E524" s="5"/>
      <c r="F524" s="5"/>
      <c r="G524" s="5"/>
      <c r="H524" s="5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5"/>
      <c r="T524" s="5"/>
      <c r="U524" s="6"/>
      <c r="V524" s="6"/>
      <c r="W524" s="9" t="e">
        <f>VLOOKUP(F524,'Rental Loss'!$A$2:$D$34,4,FALSE)</f>
        <v>#N/A</v>
      </c>
      <c r="X524" s="4" t="e">
        <f>VLOOKUP(F524,'Percent Owner Occupied'!$A$2:$B$34,2,FALSE)</f>
        <v>#N/A</v>
      </c>
      <c r="Y524" s="4" t="e">
        <f>VLOOKUP(F524,'Rental Loss'!$A$2:$C$34,3,FALSE)</f>
        <v>#N/A</v>
      </c>
      <c r="Z524" s="4" t="e">
        <f>VLOOKUP(F524,'Wage and Capital Related Income'!$A$2:$C$34,3,FALSE)</f>
        <v>#N/A</v>
      </c>
      <c r="AA524" s="4" t="e">
        <f>VLOOKUP(F524,'Recapture Features'!$A$2:$D$34,4,FALSE)</f>
        <v>#N/A</v>
      </c>
      <c r="AB524" s="4" t="e">
        <f>VLOOKUP(F524,'Wage and Capital Related Income'!$A$2:$D$34,4,FALSE)</f>
        <v>#N/A</v>
      </c>
      <c r="AC524" s="4" t="e">
        <f>VLOOKUP(F524,'Recapture Features'!$A$2:$B$34,2,FALSE)</f>
        <v>#N/A</v>
      </c>
      <c r="AD524" s="4">
        <f>VLOOKUP(INT(U524),Depth!$A$2:$B$36,2,FALSE)</f>
        <v>0</v>
      </c>
      <c r="AE524" s="4" t="str">
        <f t="shared" si="56"/>
        <v>0</v>
      </c>
      <c r="AF524" s="4" t="e">
        <f>VLOOKUP(AE524,Days!$D$2:$E$199,2,FALSE)</f>
        <v>#N/A</v>
      </c>
      <c r="AG524" s="4">
        <f t="shared" si="57"/>
        <v>0</v>
      </c>
      <c r="AH524" s="4">
        <f t="shared" si="58"/>
        <v>0</v>
      </c>
      <c r="AI524" s="4">
        <f t="shared" si="59"/>
        <v>0</v>
      </c>
      <c r="AJ524" s="4">
        <f t="shared" si="60"/>
        <v>0</v>
      </c>
      <c r="AK524" s="4">
        <f t="shared" si="61"/>
        <v>0</v>
      </c>
      <c r="AL524" s="8">
        <f t="shared" si="62"/>
        <v>0</v>
      </c>
    </row>
    <row r="525" spans="1:38" x14ac:dyDescent="0.25">
      <c r="A525" s="5"/>
      <c r="B525" s="5"/>
      <c r="C525" s="5"/>
      <c r="D525" s="5"/>
      <c r="E525" s="5"/>
      <c r="F525" s="5"/>
      <c r="G525" s="5"/>
      <c r="H525" s="5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5"/>
      <c r="T525" s="5"/>
      <c r="U525" s="6"/>
      <c r="V525" s="6"/>
      <c r="W525" s="9" t="e">
        <f>VLOOKUP(F525,'Rental Loss'!$A$2:$D$34,4,FALSE)</f>
        <v>#N/A</v>
      </c>
      <c r="X525" s="4" t="e">
        <f>VLOOKUP(F525,'Percent Owner Occupied'!$A$2:$B$34,2,FALSE)</f>
        <v>#N/A</v>
      </c>
      <c r="Y525" s="4" t="e">
        <f>VLOOKUP(F525,'Rental Loss'!$A$2:$C$34,3,FALSE)</f>
        <v>#N/A</v>
      </c>
      <c r="Z525" s="4" t="e">
        <f>VLOOKUP(F525,'Wage and Capital Related Income'!$A$2:$C$34,3,FALSE)</f>
        <v>#N/A</v>
      </c>
      <c r="AA525" s="4" t="e">
        <f>VLOOKUP(F525,'Recapture Features'!$A$2:$D$34,4,FALSE)</f>
        <v>#N/A</v>
      </c>
      <c r="AB525" s="4" t="e">
        <f>VLOOKUP(F525,'Wage and Capital Related Income'!$A$2:$D$34,4,FALSE)</f>
        <v>#N/A</v>
      </c>
      <c r="AC525" s="4" t="e">
        <f>VLOOKUP(F525,'Recapture Features'!$A$2:$B$34,2,FALSE)</f>
        <v>#N/A</v>
      </c>
      <c r="AD525" s="4">
        <f>VLOOKUP(INT(U525),Depth!$A$2:$B$36,2,FALSE)</f>
        <v>0</v>
      </c>
      <c r="AE525" s="4" t="str">
        <f t="shared" si="56"/>
        <v>0</v>
      </c>
      <c r="AF525" s="4" t="e">
        <f>VLOOKUP(AE525,Days!$D$2:$E$199,2,FALSE)</f>
        <v>#N/A</v>
      </c>
      <c r="AG525" s="4">
        <f t="shared" si="57"/>
        <v>0</v>
      </c>
      <c r="AH525" s="4">
        <f t="shared" si="58"/>
        <v>0</v>
      </c>
      <c r="AI525" s="4">
        <f t="shared" si="59"/>
        <v>0</v>
      </c>
      <c r="AJ525" s="4">
        <f t="shared" si="60"/>
        <v>0</v>
      </c>
      <c r="AK525" s="4">
        <f t="shared" si="61"/>
        <v>0</v>
      </c>
      <c r="AL525" s="8">
        <f t="shared" si="62"/>
        <v>0</v>
      </c>
    </row>
    <row r="526" spans="1:38" x14ac:dyDescent="0.25">
      <c r="A526" s="5"/>
      <c r="B526" s="5"/>
      <c r="C526" s="5"/>
      <c r="D526" s="5"/>
      <c r="E526" s="5"/>
      <c r="F526" s="5"/>
      <c r="G526" s="5"/>
      <c r="H526" s="5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5"/>
      <c r="T526" s="5"/>
      <c r="U526" s="6"/>
      <c r="V526" s="6"/>
      <c r="W526" s="9" t="e">
        <f>VLOOKUP(F526,'Rental Loss'!$A$2:$D$34,4,FALSE)</f>
        <v>#N/A</v>
      </c>
      <c r="X526" s="4" t="e">
        <f>VLOOKUP(F526,'Percent Owner Occupied'!$A$2:$B$34,2,FALSE)</f>
        <v>#N/A</v>
      </c>
      <c r="Y526" s="4" t="e">
        <f>VLOOKUP(F526,'Rental Loss'!$A$2:$C$34,3,FALSE)</f>
        <v>#N/A</v>
      </c>
      <c r="Z526" s="4" t="e">
        <f>VLOOKUP(F526,'Wage and Capital Related Income'!$A$2:$C$34,3,FALSE)</f>
        <v>#N/A</v>
      </c>
      <c r="AA526" s="4" t="e">
        <f>VLOOKUP(F526,'Recapture Features'!$A$2:$D$34,4,FALSE)</f>
        <v>#N/A</v>
      </c>
      <c r="AB526" s="4" t="e">
        <f>VLOOKUP(F526,'Wage and Capital Related Income'!$A$2:$D$34,4,FALSE)</f>
        <v>#N/A</v>
      </c>
      <c r="AC526" s="4" t="e">
        <f>VLOOKUP(F526,'Recapture Features'!$A$2:$B$34,2,FALSE)</f>
        <v>#N/A</v>
      </c>
      <c r="AD526" s="4">
        <f>VLOOKUP(INT(U526),Depth!$A$2:$B$36,2,FALSE)</f>
        <v>0</v>
      </c>
      <c r="AE526" s="4" t="str">
        <f t="shared" si="56"/>
        <v>0</v>
      </c>
      <c r="AF526" s="4" t="e">
        <f>VLOOKUP(AE526,Days!$D$2:$E$199,2,FALSE)</f>
        <v>#N/A</v>
      </c>
      <c r="AG526" s="4">
        <f t="shared" si="57"/>
        <v>0</v>
      </c>
      <c r="AH526" s="4">
        <f t="shared" si="58"/>
        <v>0</v>
      </c>
      <c r="AI526" s="4">
        <f t="shared" si="59"/>
        <v>0</v>
      </c>
      <c r="AJ526" s="4">
        <f t="shared" si="60"/>
        <v>0</v>
      </c>
      <c r="AK526" s="4">
        <f t="shared" si="61"/>
        <v>0</v>
      </c>
      <c r="AL526" s="8">
        <f t="shared" si="62"/>
        <v>0</v>
      </c>
    </row>
    <row r="527" spans="1:38" x14ac:dyDescent="0.25">
      <c r="A527" s="5"/>
      <c r="B527" s="5"/>
      <c r="C527" s="5"/>
      <c r="D527" s="5"/>
      <c r="E527" s="5"/>
      <c r="F527" s="5"/>
      <c r="G527" s="5"/>
      <c r="H527" s="5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5"/>
      <c r="T527" s="5"/>
      <c r="U527" s="6"/>
      <c r="V527" s="6"/>
      <c r="W527" s="9" t="e">
        <f>VLOOKUP(F527,'Rental Loss'!$A$2:$D$34,4,FALSE)</f>
        <v>#N/A</v>
      </c>
      <c r="X527" s="4" t="e">
        <f>VLOOKUP(F527,'Percent Owner Occupied'!$A$2:$B$34,2,FALSE)</f>
        <v>#N/A</v>
      </c>
      <c r="Y527" s="4" t="e">
        <f>VLOOKUP(F527,'Rental Loss'!$A$2:$C$34,3,FALSE)</f>
        <v>#N/A</v>
      </c>
      <c r="Z527" s="4" t="e">
        <f>VLOOKUP(F527,'Wage and Capital Related Income'!$A$2:$C$34,3,FALSE)</f>
        <v>#N/A</v>
      </c>
      <c r="AA527" s="4" t="e">
        <f>VLOOKUP(F527,'Recapture Features'!$A$2:$D$34,4,FALSE)</f>
        <v>#N/A</v>
      </c>
      <c r="AB527" s="4" t="e">
        <f>VLOOKUP(F527,'Wage and Capital Related Income'!$A$2:$D$34,4,FALSE)</f>
        <v>#N/A</v>
      </c>
      <c r="AC527" s="4" t="e">
        <f>VLOOKUP(F527,'Recapture Features'!$A$2:$B$34,2,FALSE)</f>
        <v>#N/A</v>
      </c>
      <c r="AD527" s="4">
        <f>VLOOKUP(INT(U527),Depth!$A$2:$B$36,2,FALSE)</f>
        <v>0</v>
      </c>
      <c r="AE527" s="4" t="str">
        <f t="shared" si="56"/>
        <v>0</v>
      </c>
      <c r="AF527" s="4" t="e">
        <f>VLOOKUP(AE527,Days!$D$2:$E$199,2,FALSE)</f>
        <v>#N/A</v>
      </c>
      <c r="AG527" s="4">
        <f t="shared" si="57"/>
        <v>0</v>
      </c>
      <c r="AH527" s="4">
        <f t="shared" si="58"/>
        <v>0</v>
      </c>
      <c r="AI527" s="4">
        <f t="shared" si="59"/>
        <v>0</v>
      </c>
      <c r="AJ527" s="4">
        <f t="shared" si="60"/>
        <v>0</v>
      </c>
      <c r="AK527" s="4">
        <f t="shared" si="61"/>
        <v>0</v>
      </c>
      <c r="AL527" s="8">
        <f t="shared" si="62"/>
        <v>0</v>
      </c>
    </row>
    <row r="528" spans="1:38" x14ac:dyDescent="0.25">
      <c r="A528" s="5"/>
      <c r="B528" s="5"/>
      <c r="C528" s="5"/>
      <c r="D528" s="5"/>
      <c r="E528" s="5"/>
      <c r="F528" s="5"/>
      <c r="G528" s="5"/>
      <c r="H528" s="5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5"/>
      <c r="T528" s="5"/>
      <c r="U528" s="6"/>
      <c r="V528" s="6"/>
      <c r="W528" s="9" t="e">
        <f>VLOOKUP(F528,'Rental Loss'!$A$2:$D$34,4,FALSE)</f>
        <v>#N/A</v>
      </c>
      <c r="X528" s="4" t="e">
        <f>VLOOKUP(F528,'Percent Owner Occupied'!$A$2:$B$34,2,FALSE)</f>
        <v>#N/A</v>
      </c>
      <c r="Y528" s="4" t="e">
        <f>VLOOKUP(F528,'Rental Loss'!$A$2:$C$34,3,FALSE)</f>
        <v>#N/A</v>
      </c>
      <c r="Z528" s="4" t="e">
        <f>VLOOKUP(F528,'Wage and Capital Related Income'!$A$2:$C$34,3,FALSE)</f>
        <v>#N/A</v>
      </c>
      <c r="AA528" s="4" t="e">
        <f>VLOOKUP(F528,'Recapture Features'!$A$2:$D$34,4,FALSE)</f>
        <v>#N/A</v>
      </c>
      <c r="AB528" s="4" t="e">
        <f>VLOOKUP(F528,'Wage and Capital Related Income'!$A$2:$D$34,4,FALSE)</f>
        <v>#N/A</v>
      </c>
      <c r="AC528" s="4" t="e">
        <f>VLOOKUP(F528,'Recapture Features'!$A$2:$B$34,2,FALSE)</f>
        <v>#N/A</v>
      </c>
      <c r="AD528" s="4">
        <f>VLOOKUP(INT(U528),Depth!$A$2:$B$36,2,FALSE)</f>
        <v>0</v>
      </c>
      <c r="AE528" s="4" t="str">
        <f t="shared" si="56"/>
        <v>0</v>
      </c>
      <c r="AF528" s="4" t="e">
        <f>VLOOKUP(AE528,Days!$D$2:$E$199,2,FALSE)</f>
        <v>#N/A</v>
      </c>
      <c r="AG528" s="4">
        <f t="shared" si="57"/>
        <v>0</v>
      </c>
      <c r="AH528" s="4">
        <f t="shared" si="58"/>
        <v>0</v>
      </c>
      <c r="AI528" s="4">
        <f t="shared" si="59"/>
        <v>0</v>
      </c>
      <c r="AJ528" s="4">
        <f t="shared" si="60"/>
        <v>0</v>
      </c>
      <c r="AK528" s="4">
        <f t="shared" si="61"/>
        <v>0</v>
      </c>
      <c r="AL528" s="8">
        <f t="shared" si="62"/>
        <v>0</v>
      </c>
    </row>
    <row r="529" spans="1:38" x14ac:dyDescent="0.25">
      <c r="A529" s="5"/>
      <c r="B529" s="5"/>
      <c r="C529" s="5"/>
      <c r="D529" s="5"/>
      <c r="E529" s="5"/>
      <c r="F529" s="5"/>
      <c r="G529" s="5"/>
      <c r="H529" s="5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5"/>
      <c r="T529" s="5"/>
      <c r="U529" s="6"/>
      <c r="V529" s="6"/>
      <c r="W529" s="9" t="e">
        <f>VLOOKUP(F529,'Rental Loss'!$A$2:$D$34,4,FALSE)</f>
        <v>#N/A</v>
      </c>
      <c r="X529" s="4" t="e">
        <f>VLOOKUP(F529,'Percent Owner Occupied'!$A$2:$B$34,2,FALSE)</f>
        <v>#N/A</v>
      </c>
      <c r="Y529" s="4" t="e">
        <f>VLOOKUP(F529,'Rental Loss'!$A$2:$C$34,3,FALSE)</f>
        <v>#N/A</v>
      </c>
      <c r="Z529" s="4" t="e">
        <f>VLOOKUP(F529,'Wage and Capital Related Income'!$A$2:$C$34,3,FALSE)</f>
        <v>#N/A</v>
      </c>
      <c r="AA529" s="4" t="e">
        <f>VLOOKUP(F529,'Recapture Features'!$A$2:$D$34,4,FALSE)</f>
        <v>#N/A</v>
      </c>
      <c r="AB529" s="4" t="e">
        <f>VLOOKUP(F529,'Wage and Capital Related Income'!$A$2:$D$34,4,FALSE)</f>
        <v>#N/A</v>
      </c>
      <c r="AC529" s="4" t="e">
        <f>VLOOKUP(F529,'Recapture Features'!$A$2:$B$34,2,FALSE)</f>
        <v>#N/A</v>
      </c>
      <c r="AD529" s="4">
        <f>VLOOKUP(INT(U529),Depth!$A$2:$B$36,2,FALSE)</f>
        <v>0</v>
      </c>
      <c r="AE529" s="4" t="str">
        <f t="shared" si="56"/>
        <v>0</v>
      </c>
      <c r="AF529" s="4" t="e">
        <f>VLOOKUP(AE529,Days!$D$2:$E$199,2,FALSE)</f>
        <v>#N/A</v>
      </c>
      <c r="AG529" s="4">
        <f t="shared" si="57"/>
        <v>0</v>
      </c>
      <c r="AH529" s="4">
        <f t="shared" si="58"/>
        <v>0</v>
      </c>
      <c r="AI529" s="4">
        <f t="shared" si="59"/>
        <v>0</v>
      </c>
      <c r="AJ529" s="4">
        <f t="shared" si="60"/>
        <v>0</v>
      </c>
      <c r="AK529" s="4">
        <f t="shared" si="61"/>
        <v>0</v>
      </c>
      <c r="AL529" s="8">
        <f t="shared" si="62"/>
        <v>0</v>
      </c>
    </row>
    <row r="530" spans="1:38" x14ac:dyDescent="0.25">
      <c r="A530" s="5"/>
      <c r="B530" s="5"/>
      <c r="C530" s="5"/>
      <c r="D530" s="5"/>
      <c r="E530" s="5"/>
      <c r="F530" s="5"/>
      <c r="G530" s="5"/>
      <c r="H530" s="5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5"/>
      <c r="T530" s="5"/>
      <c r="U530" s="6"/>
      <c r="V530" s="6"/>
      <c r="W530" s="9" t="e">
        <f>VLOOKUP(F530,'Rental Loss'!$A$2:$D$34,4,FALSE)</f>
        <v>#N/A</v>
      </c>
      <c r="X530" s="4" t="e">
        <f>VLOOKUP(F530,'Percent Owner Occupied'!$A$2:$B$34,2,FALSE)</f>
        <v>#N/A</v>
      </c>
      <c r="Y530" s="4" t="e">
        <f>VLOOKUP(F530,'Rental Loss'!$A$2:$C$34,3,FALSE)</f>
        <v>#N/A</v>
      </c>
      <c r="Z530" s="4" t="e">
        <f>VLOOKUP(F530,'Wage and Capital Related Income'!$A$2:$C$34,3,FALSE)</f>
        <v>#N/A</v>
      </c>
      <c r="AA530" s="4" t="e">
        <f>VLOOKUP(F530,'Recapture Features'!$A$2:$D$34,4,FALSE)</f>
        <v>#N/A</v>
      </c>
      <c r="AB530" s="4" t="e">
        <f>VLOOKUP(F530,'Wage and Capital Related Income'!$A$2:$D$34,4,FALSE)</f>
        <v>#N/A</v>
      </c>
      <c r="AC530" s="4" t="e">
        <f>VLOOKUP(F530,'Recapture Features'!$A$2:$B$34,2,FALSE)</f>
        <v>#N/A</v>
      </c>
      <c r="AD530" s="4">
        <f>VLOOKUP(INT(U530),Depth!$A$2:$B$36,2,FALSE)</f>
        <v>0</v>
      </c>
      <c r="AE530" s="4" t="str">
        <f t="shared" si="56"/>
        <v>0</v>
      </c>
      <c r="AF530" s="4" t="e">
        <f>VLOOKUP(AE530,Days!$D$2:$E$199,2,FALSE)</f>
        <v>#N/A</v>
      </c>
      <c r="AG530" s="4">
        <f t="shared" si="57"/>
        <v>0</v>
      </c>
      <c r="AH530" s="4">
        <f t="shared" si="58"/>
        <v>0</v>
      </c>
      <c r="AI530" s="4">
        <f t="shared" si="59"/>
        <v>0</v>
      </c>
      <c r="AJ530" s="4">
        <f t="shared" si="60"/>
        <v>0</v>
      </c>
      <c r="AK530" s="4">
        <f t="shared" si="61"/>
        <v>0</v>
      </c>
      <c r="AL530" s="8">
        <f t="shared" si="62"/>
        <v>0</v>
      </c>
    </row>
    <row r="531" spans="1:38" x14ac:dyDescent="0.25">
      <c r="A531" s="5"/>
      <c r="B531" s="5"/>
      <c r="C531" s="5"/>
      <c r="D531" s="5"/>
      <c r="E531" s="5"/>
      <c r="F531" s="5"/>
      <c r="G531" s="5"/>
      <c r="H531" s="5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5"/>
      <c r="T531" s="5"/>
      <c r="U531" s="6"/>
      <c r="V531" s="6"/>
      <c r="W531" s="9" t="e">
        <f>VLOOKUP(F531,'Rental Loss'!$A$2:$D$34,4,FALSE)</f>
        <v>#N/A</v>
      </c>
      <c r="X531" s="4" t="e">
        <f>VLOOKUP(F531,'Percent Owner Occupied'!$A$2:$B$34,2,FALSE)</f>
        <v>#N/A</v>
      </c>
      <c r="Y531" s="4" t="e">
        <f>VLOOKUP(F531,'Rental Loss'!$A$2:$C$34,3,FALSE)</f>
        <v>#N/A</v>
      </c>
      <c r="Z531" s="4" t="e">
        <f>VLOOKUP(F531,'Wage and Capital Related Income'!$A$2:$C$34,3,FALSE)</f>
        <v>#N/A</v>
      </c>
      <c r="AA531" s="4" t="e">
        <f>VLOOKUP(F531,'Recapture Features'!$A$2:$D$34,4,FALSE)</f>
        <v>#N/A</v>
      </c>
      <c r="AB531" s="4" t="e">
        <f>VLOOKUP(F531,'Wage and Capital Related Income'!$A$2:$D$34,4,FALSE)</f>
        <v>#N/A</v>
      </c>
      <c r="AC531" s="4" t="e">
        <f>VLOOKUP(F531,'Recapture Features'!$A$2:$B$34,2,FALSE)</f>
        <v>#N/A</v>
      </c>
      <c r="AD531" s="4">
        <f>VLOOKUP(INT(U531),Depth!$A$2:$B$36,2,FALSE)</f>
        <v>0</v>
      </c>
      <c r="AE531" s="4" t="str">
        <f t="shared" si="56"/>
        <v>0</v>
      </c>
      <c r="AF531" s="4" t="e">
        <f>VLOOKUP(AE531,Days!$D$2:$E$199,2,FALSE)</f>
        <v>#N/A</v>
      </c>
      <c r="AG531" s="4">
        <f t="shared" si="57"/>
        <v>0</v>
      </c>
      <c r="AH531" s="4">
        <f t="shared" si="58"/>
        <v>0</v>
      </c>
      <c r="AI531" s="4">
        <f t="shared" si="59"/>
        <v>0</v>
      </c>
      <c r="AJ531" s="4">
        <f t="shared" si="60"/>
        <v>0</v>
      </c>
      <c r="AK531" s="4">
        <f t="shared" si="61"/>
        <v>0</v>
      </c>
      <c r="AL531" s="8">
        <f t="shared" si="62"/>
        <v>0</v>
      </c>
    </row>
    <row r="532" spans="1:38" x14ac:dyDescent="0.25">
      <c r="A532" s="5"/>
      <c r="B532" s="5"/>
      <c r="C532" s="5"/>
      <c r="D532" s="5"/>
      <c r="E532" s="5"/>
      <c r="F532" s="5"/>
      <c r="G532" s="5"/>
      <c r="H532" s="5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5"/>
      <c r="T532" s="5"/>
      <c r="U532" s="6"/>
      <c r="V532" s="6"/>
      <c r="W532" s="9" t="e">
        <f>VLOOKUP(F532,'Rental Loss'!$A$2:$D$34,4,FALSE)</f>
        <v>#N/A</v>
      </c>
      <c r="X532" s="4" t="e">
        <f>VLOOKUP(F532,'Percent Owner Occupied'!$A$2:$B$34,2,FALSE)</f>
        <v>#N/A</v>
      </c>
      <c r="Y532" s="4" t="e">
        <f>VLOOKUP(F532,'Rental Loss'!$A$2:$C$34,3,FALSE)</f>
        <v>#N/A</v>
      </c>
      <c r="Z532" s="4" t="e">
        <f>VLOOKUP(F532,'Wage and Capital Related Income'!$A$2:$C$34,3,FALSE)</f>
        <v>#N/A</v>
      </c>
      <c r="AA532" s="4" t="e">
        <f>VLOOKUP(F532,'Recapture Features'!$A$2:$D$34,4,FALSE)</f>
        <v>#N/A</v>
      </c>
      <c r="AB532" s="4" t="e">
        <f>VLOOKUP(F532,'Wage and Capital Related Income'!$A$2:$D$34,4,FALSE)</f>
        <v>#N/A</v>
      </c>
      <c r="AC532" s="4" t="e">
        <f>VLOOKUP(F532,'Recapture Features'!$A$2:$B$34,2,FALSE)</f>
        <v>#N/A</v>
      </c>
      <c r="AD532" s="4">
        <f>VLOOKUP(INT(U532),Depth!$A$2:$B$36,2,FALSE)</f>
        <v>0</v>
      </c>
      <c r="AE532" s="4" t="str">
        <f t="shared" si="56"/>
        <v>0</v>
      </c>
      <c r="AF532" s="4" t="e">
        <f>VLOOKUP(AE532,Days!$D$2:$E$199,2,FALSE)</f>
        <v>#N/A</v>
      </c>
      <c r="AG532" s="4">
        <f t="shared" si="57"/>
        <v>0</v>
      </c>
      <c r="AH532" s="4">
        <f t="shared" si="58"/>
        <v>0</v>
      </c>
      <c r="AI532" s="4">
        <f t="shared" si="59"/>
        <v>0</v>
      </c>
      <c r="AJ532" s="4">
        <f t="shared" si="60"/>
        <v>0</v>
      </c>
      <c r="AK532" s="4">
        <f t="shared" si="61"/>
        <v>0</v>
      </c>
      <c r="AL532" s="8">
        <f t="shared" si="62"/>
        <v>0</v>
      </c>
    </row>
    <row r="533" spans="1:38" x14ac:dyDescent="0.25">
      <c r="A533" s="5"/>
      <c r="B533" s="5"/>
      <c r="C533" s="5"/>
      <c r="D533" s="5"/>
      <c r="E533" s="5"/>
      <c r="F533" s="5"/>
      <c r="G533" s="5"/>
      <c r="H533" s="5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5"/>
      <c r="T533" s="5"/>
      <c r="U533" s="6"/>
      <c r="V533" s="6"/>
      <c r="W533" s="9" t="e">
        <f>VLOOKUP(F533,'Rental Loss'!$A$2:$D$34,4,FALSE)</f>
        <v>#N/A</v>
      </c>
      <c r="X533" s="4" t="e">
        <f>VLOOKUP(F533,'Percent Owner Occupied'!$A$2:$B$34,2,FALSE)</f>
        <v>#N/A</v>
      </c>
      <c r="Y533" s="4" t="e">
        <f>VLOOKUP(F533,'Rental Loss'!$A$2:$C$34,3,FALSE)</f>
        <v>#N/A</v>
      </c>
      <c r="Z533" s="4" t="e">
        <f>VLOOKUP(F533,'Wage and Capital Related Income'!$A$2:$C$34,3,FALSE)</f>
        <v>#N/A</v>
      </c>
      <c r="AA533" s="4" t="e">
        <f>VLOOKUP(F533,'Recapture Features'!$A$2:$D$34,4,FALSE)</f>
        <v>#N/A</v>
      </c>
      <c r="AB533" s="4" t="e">
        <f>VLOOKUP(F533,'Wage and Capital Related Income'!$A$2:$D$34,4,FALSE)</f>
        <v>#N/A</v>
      </c>
      <c r="AC533" s="4" t="e">
        <f>VLOOKUP(F533,'Recapture Features'!$A$2:$B$34,2,FALSE)</f>
        <v>#N/A</v>
      </c>
      <c r="AD533" s="4">
        <f>VLOOKUP(INT(U533),Depth!$A$2:$B$36,2,FALSE)</f>
        <v>0</v>
      </c>
      <c r="AE533" s="4" t="str">
        <f t="shared" si="56"/>
        <v>0</v>
      </c>
      <c r="AF533" s="4" t="e">
        <f>VLOOKUP(AE533,Days!$D$2:$E$199,2,FALSE)</f>
        <v>#N/A</v>
      </c>
      <c r="AG533" s="4">
        <f t="shared" si="57"/>
        <v>0</v>
      </c>
      <c r="AH533" s="4">
        <f t="shared" si="58"/>
        <v>0</v>
      </c>
      <c r="AI533" s="4">
        <f t="shared" si="59"/>
        <v>0</v>
      </c>
      <c r="AJ533" s="4">
        <f t="shared" si="60"/>
        <v>0</v>
      </c>
      <c r="AK533" s="4">
        <f t="shared" si="61"/>
        <v>0</v>
      </c>
      <c r="AL533" s="8">
        <f t="shared" si="62"/>
        <v>0</v>
      </c>
    </row>
    <row r="534" spans="1:38" x14ac:dyDescent="0.25">
      <c r="A534" s="5"/>
      <c r="B534" s="5"/>
      <c r="C534" s="5"/>
      <c r="D534" s="5"/>
      <c r="E534" s="5"/>
      <c r="F534" s="5"/>
      <c r="G534" s="5"/>
      <c r="H534" s="5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5"/>
      <c r="T534" s="5"/>
      <c r="U534" s="6"/>
      <c r="V534" s="6"/>
      <c r="W534" s="9" t="e">
        <f>VLOOKUP(F534,'Rental Loss'!$A$2:$D$34,4,FALSE)</f>
        <v>#N/A</v>
      </c>
      <c r="X534" s="4" t="e">
        <f>VLOOKUP(F534,'Percent Owner Occupied'!$A$2:$B$34,2,FALSE)</f>
        <v>#N/A</v>
      </c>
      <c r="Y534" s="4" t="e">
        <f>VLOOKUP(F534,'Rental Loss'!$A$2:$C$34,3,FALSE)</f>
        <v>#N/A</v>
      </c>
      <c r="Z534" s="4" t="e">
        <f>VLOOKUP(F534,'Wage and Capital Related Income'!$A$2:$C$34,3,FALSE)</f>
        <v>#N/A</v>
      </c>
      <c r="AA534" s="4" t="e">
        <f>VLOOKUP(F534,'Recapture Features'!$A$2:$D$34,4,FALSE)</f>
        <v>#N/A</v>
      </c>
      <c r="AB534" s="4" t="e">
        <f>VLOOKUP(F534,'Wage and Capital Related Income'!$A$2:$D$34,4,FALSE)</f>
        <v>#N/A</v>
      </c>
      <c r="AC534" s="4" t="e">
        <f>VLOOKUP(F534,'Recapture Features'!$A$2:$B$34,2,FALSE)</f>
        <v>#N/A</v>
      </c>
      <c r="AD534" s="4">
        <f>VLOOKUP(INT(U534),Depth!$A$2:$B$36,2,FALSE)</f>
        <v>0</v>
      </c>
      <c r="AE534" s="4" t="str">
        <f t="shared" si="56"/>
        <v>0</v>
      </c>
      <c r="AF534" s="4" t="e">
        <f>VLOOKUP(AE534,Days!$D$2:$E$199,2,FALSE)</f>
        <v>#N/A</v>
      </c>
      <c r="AG534" s="4">
        <f t="shared" si="57"/>
        <v>0</v>
      </c>
      <c r="AH534" s="4">
        <f t="shared" si="58"/>
        <v>0</v>
      </c>
      <c r="AI534" s="4">
        <f t="shared" si="59"/>
        <v>0</v>
      </c>
      <c r="AJ534" s="4">
        <f t="shared" si="60"/>
        <v>0</v>
      </c>
      <c r="AK534" s="4">
        <f t="shared" si="61"/>
        <v>0</v>
      </c>
      <c r="AL534" s="8">
        <f t="shared" si="62"/>
        <v>0</v>
      </c>
    </row>
    <row r="535" spans="1:38" x14ac:dyDescent="0.25">
      <c r="A535" s="5"/>
      <c r="B535" s="5"/>
      <c r="C535" s="5"/>
      <c r="D535" s="5"/>
      <c r="E535" s="5"/>
      <c r="F535" s="5"/>
      <c r="G535" s="5"/>
      <c r="H535" s="5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5"/>
      <c r="T535" s="5"/>
      <c r="U535" s="6"/>
      <c r="V535" s="6"/>
      <c r="W535" s="9" t="e">
        <f>VLOOKUP(F535,'Rental Loss'!$A$2:$D$34,4,FALSE)</f>
        <v>#N/A</v>
      </c>
      <c r="X535" s="4" t="e">
        <f>VLOOKUP(F535,'Percent Owner Occupied'!$A$2:$B$34,2,FALSE)</f>
        <v>#N/A</v>
      </c>
      <c r="Y535" s="4" t="e">
        <f>VLOOKUP(F535,'Rental Loss'!$A$2:$C$34,3,FALSE)</f>
        <v>#N/A</v>
      </c>
      <c r="Z535" s="4" t="e">
        <f>VLOOKUP(F535,'Wage and Capital Related Income'!$A$2:$C$34,3,FALSE)</f>
        <v>#N/A</v>
      </c>
      <c r="AA535" s="4" t="e">
        <f>VLOOKUP(F535,'Recapture Features'!$A$2:$D$34,4,FALSE)</f>
        <v>#N/A</v>
      </c>
      <c r="AB535" s="4" t="e">
        <f>VLOOKUP(F535,'Wage and Capital Related Income'!$A$2:$D$34,4,FALSE)</f>
        <v>#N/A</v>
      </c>
      <c r="AC535" s="4" t="e">
        <f>VLOOKUP(F535,'Recapture Features'!$A$2:$B$34,2,FALSE)</f>
        <v>#N/A</v>
      </c>
      <c r="AD535" s="4">
        <f>VLOOKUP(INT(U535),Depth!$A$2:$B$36,2,FALSE)</f>
        <v>0</v>
      </c>
      <c r="AE535" s="4" t="str">
        <f t="shared" si="56"/>
        <v>0</v>
      </c>
      <c r="AF535" s="4" t="e">
        <f>VLOOKUP(AE535,Days!$D$2:$E$199,2,FALSE)</f>
        <v>#N/A</v>
      </c>
      <c r="AG535" s="4">
        <f t="shared" si="57"/>
        <v>0</v>
      </c>
      <c r="AH535" s="4">
        <f t="shared" si="58"/>
        <v>0</v>
      </c>
      <c r="AI535" s="4">
        <f t="shared" si="59"/>
        <v>0</v>
      </c>
      <c r="AJ535" s="4">
        <f t="shared" si="60"/>
        <v>0</v>
      </c>
      <c r="AK535" s="4">
        <f t="shared" si="61"/>
        <v>0</v>
      </c>
      <c r="AL535" s="8">
        <f t="shared" si="62"/>
        <v>0</v>
      </c>
    </row>
    <row r="536" spans="1:38" x14ac:dyDescent="0.25">
      <c r="A536" s="5"/>
      <c r="B536" s="5"/>
      <c r="C536" s="5"/>
      <c r="D536" s="5"/>
      <c r="E536" s="5"/>
      <c r="F536" s="5"/>
      <c r="G536" s="5"/>
      <c r="H536" s="5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5"/>
      <c r="T536" s="5"/>
      <c r="U536" s="6"/>
      <c r="V536" s="6"/>
      <c r="W536" s="9" t="e">
        <f>VLOOKUP(F536,'Rental Loss'!$A$2:$D$34,4,FALSE)</f>
        <v>#N/A</v>
      </c>
      <c r="X536" s="4" t="e">
        <f>VLOOKUP(F536,'Percent Owner Occupied'!$A$2:$B$34,2,FALSE)</f>
        <v>#N/A</v>
      </c>
      <c r="Y536" s="4" t="e">
        <f>VLOOKUP(F536,'Rental Loss'!$A$2:$C$34,3,FALSE)</f>
        <v>#N/A</v>
      </c>
      <c r="Z536" s="4" t="e">
        <f>VLOOKUP(F536,'Wage and Capital Related Income'!$A$2:$C$34,3,FALSE)</f>
        <v>#N/A</v>
      </c>
      <c r="AA536" s="4" t="e">
        <f>VLOOKUP(F536,'Recapture Features'!$A$2:$D$34,4,FALSE)</f>
        <v>#N/A</v>
      </c>
      <c r="AB536" s="4" t="e">
        <f>VLOOKUP(F536,'Wage and Capital Related Income'!$A$2:$D$34,4,FALSE)</f>
        <v>#N/A</v>
      </c>
      <c r="AC536" s="4" t="e">
        <f>VLOOKUP(F536,'Recapture Features'!$A$2:$B$34,2,FALSE)</f>
        <v>#N/A</v>
      </c>
      <c r="AD536" s="4">
        <f>VLOOKUP(INT(U536),Depth!$A$2:$B$36,2,FALSE)</f>
        <v>0</v>
      </c>
      <c r="AE536" s="4" t="str">
        <f t="shared" si="56"/>
        <v>0</v>
      </c>
      <c r="AF536" s="4" t="e">
        <f>VLOOKUP(AE536,Days!$D$2:$E$199,2,FALSE)</f>
        <v>#N/A</v>
      </c>
      <c r="AG536" s="4">
        <f t="shared" si="57"/>
        <v>0</v>
      </c>
      <c r="AH536" s="4">
        <f t="shared" si="58"/>
        <v>0</v>
      </c>
      <c r="AI536" s="4">
        <f t="shared" si="59"/>
        <v>0</v>
      </c>
      <c r="AJ536" s="4">
        <f t="shared" si="60"/>
        <v>0</v>
      </c>
      <c r="AK536" s="4">
        <f t="shared" si="61"/>
        <v>0</v>
      </c>
      <c r="AL536" s="8">
        <f t="shared" si="62"/>
        <v>0</v>
      </c>
    </row>
    <row r="537" spans="1:38" x14ac:dyDescent="0.25">
      <c r="A537" s="5"/>
      <c r="B537" s="5"/>
      <c r="C537" s="5"/>
      <c r="D537" s="5"/>
      <c r="E537" s="5"/>
      <c r="F537" s="5"/>
      <c r="G537" s="5"/>
      <c r="H537" s="5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5"/>
      <c r="T537" s="5"/>
      <c r="U537" s="6"/>
      <c r="V537" s="6"/>
      <c r="W537" s="9" t="e">
        <f>VLOOKUP(F537,'Rental Loss'!$A$2:$D$34,4,FALSE)</f>
        <v>#N/A</v>
      </c>
      <c r="X537" s="4" t="e">
        <f>VLOOKUP(F537,'Percent Owner Occupied'!$A$2:$B$34,2,FALSE)</f>
        <v>#N/A</v>
      </c>
      <c r="Y537" s="4" t="e">
        <f>VLOOKUP(F537,'Rental Loss'!$A$2:$C$34,3,FALSE)</f>
        <v>#N/A</v>
      </c>
      <c r="Z537" s="4" t="e">
        <f>VLOOKUP(F537,'Wage and Capital Related Income'!$A$2:$C$34,3,FALSE)</f>
        <v>#N/A</v>
      </c>
      <c r="AA537" s="4" t="e">
        <f>VLOOKUP(F537,'Recapture Features'!$A$2:$D$34,4,FALSE)</f>
        <v>#N/A</v>
      </c>
      <c r="AB537" s="4" t="e">
        <f>VLOOKUP(F537,'Wage and Capital Related Income'!$A$2:$D$34,4,FALSE)</f>
        <v>#N/A</v>
      </c>
      <c r="AC537" s="4" t="e">
        <f>VLOOKUP(F537,'Recapture Features'!$A$2:$B$34,2,FALSE)</f>
        <v>#N/A</v>
      </c>
      <c r="AD537" s="4">
        <f>VLOOKUP(INT(U537),Depth!$A$2:$B$36,2,FALSE)</f>
        <v>0</v>
      </c>
      <c r="AE537" s="4" t="str">
        <f t="shared" si="56"/>
        <v>0</v>
      </c>
      <c r="AF537" s="4" t="e">
        <f>VLOOKUP(AE537,Days!$D$2:$E$199,2,FALSE)</f>
        <v>#N/A</v>
      </c>
      <c r="AG537" s="4">
        <f t="shared" si="57"/>
        <v>0</v>
      </c>
      <c r="AH537" s="4">
        <f t="shared" si="58"/>
        <v>0</v>
      </c>
      <c r="AI537" s="4">
        <f t="shared" si="59"/>
        <v>0</v>
      </c>
      <c r="AJ537" s="4">
        <f t="shared" si="60"/>
        <v>0</v>
      </c>
      <c r="AK537" s="4">
        <f t="shared" si="61"/>
        <v>0</v>
      </c>
      <c r="AL537" s="8">
        <f t="shared" si="62"/>
        <v>0</v>
      </c>
    </row>
    <row r="538" spans="1:38" x14ac:dyDescent="0.25">
      <c r="A538" s="5"/>
      <c r="B538" s="5"/>
      <c r="C538" s="5"/>
      <c r="D538" s="5"/>
      <c r="E538" s="5"/>
      <c r="F538" s="5"/>
      <c r="G538" s="5"/>
      <c r="H538" s="5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5"/>
      <c r="T538" s="5"/>
      <c r="U538" s="6"/>
      <c r="V538" s="6"/>
      <c r="W538" s="9" t="e">
        <f>VLOOKUP(F538,'Rental Loss'!$A$2:$D$34,4,FALSE)</f>
        <v>#N/A</v>
      </c>
      <c r="X538" s="4" t="e">
        <f>VLOOKUP(F538,'Percent Owner Occupied'!$A$2:$B$34,2,FALSE)</f>
        <v>#N/A</v>
      </c>
      <c r="Y538" s="4" t="e">
        <f>VLOOKUP(F538,'Rental Loss'!$A$2:$C$34,3,FALSE)</f>
        <v>#N/A</v>
      </c>
      <c r="Z538" s="4" t="e">
        <f>VLOOKUP(F538,'Wage and Capital Related Income'!$A$2:$C$34,3,FALSE)</f>
        <v>#N/A</v>
      </c>
      <c r="AA538" s="4" t="e">
        <f>VLOOKUP(F538,'Recapture Features'!$A$2:$D$34,4,FALSE)</f>
        <v>#N/A</v>
      </c>
      <c r="AB538" s="4" t="e">
        <f>VLOOKUP(F538,'Wage and Capital Related Income'!$A$2:$D$34,4,FALSE)</f>
        <v>#N/A</v>
      </c>
      <c r="AC538" s="4" t="e">
        <f>VLOOKUP(F538,'Recapture Features'!$A$2:$B$34,2,FALSE)</f>
        <v>#N/A</v>
      </c>
      <c r="AD538" s="4">
        <f>VLOOKUP(INT(U538),Depth!$A$2:$B$36,2,FALSE)</f>
        <v>0</v>
      </c>
      <c r="AE538" s="4" t="str">
        <f t="shared" si="56"/>
        <v>0</v>
      </c>
      <c r="AF538" s="4" t="e">
        <f>VLOOKUP(AE538,Days!$D$2:$E$199,2,FALSE)</f>
        <v>#N/A</v>
      </c>
      <c r="AG538" s="4">
        <f t="shared" si="57"/>
        <v>0</v>
      </c>
      <c r="AH538" s="4">
        <f t="shared" si="58"/>
        <v>0</v>
      </c>
      <c r="AI538" s="4">
        <f t="shared" si="59"/>
        <v>0</v>
      </c>
      <c r="AJ538" s="4">
        <f t="shared" si="60"/>
        <v>0</v>
      </c>
      <c r="AK538" s="4">
        <f t="shared" si="61"/>
        <v>0</v>
      </c>
      <c r="AL538" s="8">
        <f t="shared" si="62"/>
        <v>0</v>
      </c>
    </row>
    <row r="539" spans="1:38" x14ac:dyDescent="0.25">
      <c r="A539" s="5"/>
      <c r="B539" s="5"/>
      <c r="C539" s="5"/>
      <c r="D539" s="5"/>
      <c r="E539" s="5"/>
      <c r="F539" s="5"/>
      <c r="G539" s="5"/>
      <c r="H539" s="5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5"/>
      <c r="T539" s="5"/>
      <c r="U539" s="6"/>
      <c r="V539" s="6"/>
      <c r="W539" s="9" t="e">
        <f>VLOOKUP(F539,'Rental Loss'!$A$2:$D$34,4,FALSE)</f>
        <v>#N/A</v>
      </c>
      <c r="X539" s="4" t="e">
        <f>VLOOKUP(F539,'Percent Owner Occupied'!$A$2:$B$34,2,FALSE)</f>
        <v>#N/A</v>
      </c>
      <c r="Y539" s="4" t="e">
        <f>VLOOKUP(F539,'Rental Loss'!$A$2:$C$34,3,FALSE)</f>
        <v>#N/A</v>
      </c>
      <c r="Z539" s="4" t="e">
        <f>VLOOKUP(F539,'Wage and Capital Related Income'!$A$2:$C$34,3,FALSE)</f>
        <v>#N/A</v>
      </c>
      <c r="AA539" s="4" t="e">
        <f>VLOOKUP(F539,'Recapture Features'!$A$2:$D$34,4,FALSE)</f>
        <v>#N/A</v>
      </c>
      <c r="AB539" s="4" t="e">
        <f>VLOOKUP(F539,'Wage and Capital Related Income'!$A$2:$D$34,4,FALSE)</f>
        <v>#N/A</v>
      </c>
      <c r="AC539" s="4" t="e">
        <f>VLOOKUP(F539,'Recapture Features'!$A$2:$B$34,2,FALSE)</f>
        <v>#N/A</v>
      </c>
      <c r="AD539" s="4">
        <f>VLOOKUP(INT(U539),Depth!$A$2:$B$36,2,FALSE)</f>
        <v>0</v>
      </c>
      <c r="AE539" s="4" t="str">
        <f t="shared" si="56"/>
        <v>0</v>
      </c>
      <c r="AF539" s="4" t="e">
        <f>VLOOKUP(AE539,Days!$D$2:$E$199,2,FALSE)</f>
        <v>#N/A</v>
      </c>
      <c r="AG539" s="4">
        <f t="shared" si="57"/>
        <v>0</v>
      </c>
      <c r="AH539" s="4">
        <f t="shared" si="58"/>
        <v>0</v>
      </c>
      <c r="AI539" s="4">
        <f t="shared" si="59"/>
        <v>0</v>
      </c>
      <c r="AJ539" s="4">
        <f t="shared" si="60"/>
        <v>0</v>
      </c>
      <c r="AK539" s="4">
        <f t="shared" si="61"/>
        <v>0</v>
      </c>
      <c r="AL539" s="8">
        <f t="shared" si="62"/>
        <v>0</v>
      </c>
    </row>
    <row r="540" spans="1:38" x14ac:dyDescent="0.25">
      <c r="A540" s="5"/>
      <c r="B540" s="5"/>
      <c r="C540" s="5"/>
      <c r="D540" s="5"/>
      <c r="E540" s="5"/>
      <c r="F540" s="5"/>
      <c r="G540" s="5"/>
      <c r="H540" s="5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5"/>
      <c r="T540" s="5"/>
      <c r="U540" s="6"/>
      <c r="V540" s="6"/>
      <c r="W540" s="9" t="e">
        <f>VLOOKUP(F540,'Rental Loss'!$A$2:$D$34,4,FALSE)</f>
        <v>#N/A</v>
      </c>
      <c r="X540" s="4" t="e">
        <f>VLOOKUP(F540,'Percent Owner Occupied'!$A$2:$B$34,2,FALSE)</f>
        <v>#N/A</v>
      </c>
      <c r="Y540" s="4" t="e">
        <f>VLOOKUP(F540,'Rental Loss'!$A$2:$C$34,3,FALSE)</f>
        <v>#N/A</v>
      </c>
      <c r="Z540" s="4" t="e">
        <f>VLOOKUP(F540,'Wage and Capital Related Income'!$A$2:$C$34,3,FALSE)</f>
        <v>#N/A</v>
      </c>
      <c r="AA540" s="4" t="e">
        <f>VLOOKUP(F540,'Recapture Features'!$A$2:$D$34,4,FALSE)</f>
        <v>#N/A</v>
      </c>
      <c r="AB540" s="4" t="e">
        <f>VLOOKUP(F540,'Wage and Capital Related Income'!$A$2:$D$34,4,FALSE)</f>
        <v>#N/A</v>
      </c>
      <c r="AC540" s="4" t="e">
        <f>VLOOKUP(F540,'Recapture Features'!$A$2:$B$34,2,FALSE)</f>
        <v>#N/A</v>
      </c>
      <c r="AD540" s="4">
        <f>VLOOKUP(INT(U540),Depth!$A$2:$B$36,2,FALSE)</f>
        <v>0</v>
      </c>
      <c r="AE540" s="4" t="str">
        <f t="shared" si="56"/>
        <v>0</v>
      </c>
      <c r="AF540" s="4" t="e">
        <f>VLOOKUP(AE540,Days!$D$2:$E$199,2,FALSE)</f>
        <v>#N/A</v>
      </c>
      <c r="AG540" s="4">
        <f t="shared" si="57"/>
        <v>0</v>
      </c>
      <c r="AH540" s="4">
        <f t="shared" si="58"/>
        <v>0</v>
      </c>
      <c r="AI540" s="4">
        <f t="shared" si="59"/>
        <v>0</v>
      </c>
      <c r="AJ540" s="4">
        <f t="shared" si="60"/>
        <v>0</v>
      </c>
      <c r="AK540" s="4">
        <f t="shared" si="61"/>
        <v>0</v>
      </c>
      <c r="AL540" s="8">
        <f t="shared" si="62"/>
        <v>0</v>
      </c>
    </row>
    <row r="541" spans="1:38" x14ac:dyDescent="0.25">
      <c r="A541" s="5"/>
      <c r="B541" s="5"/>
      <c r="C541" s="5"/>
      <c r="D541" s="5"/>
      <c r="E541" s="5"/>
      <c r="F541" s="5"/>
      <c r="G541" s="5"/>
      <c r="H541" s="5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5"/>
      <c r="T541" s="5"/>
      <c r="U541" s="6"/>
      <c r="V541" s="6"/>
      <c r="W541" s="9" t="e">
        <f>VLOOKUP(F541,'Rental Loss'!$A$2:$D$34,4,FALSE)</f>
        <v>#N/A</v>
      </c>
      <c r="X541" s="4" t="e">
        <f>VLOOKUP(F541,'Percent Owner Occupied'!$A$2:$B$34,2,FALSE)</f>
        <v>#N/A</v>
      </c>
      <c r="Y541" s="4" t="e">
        <f>VLOOKUP(F541,'Rental Loss'!$A$2:$C$34,3,FALSE)</f>
        <v>#N/A</v>
      </c>
      <c r="Z541" s="4" t="e">
        <f>VLOOKUP(F541,'Wage and Capital Related Income'!$A$2:$C$34,3,FALSE)</f>
        <v>#N/A</v>
      </c>
      <c r="AA541" s="4" t="e">
        <f>VLOOKUP(F541,'Recapture Features'!$A$2:$D$34,4,FALSE)</f>
        <v>#N/A</v>
      </c>
      <c r="AB541" s="4" t="e">
        <f>VLOOKUP(F541,'Wage and Capital Related Income'!$A$2:$D$34,4,FALSE)</f>
        <v>#N/A</v>
      </c>
      <c r="AC541" s="4" t="e">
        <f>VLOOKUP(F541,'Recapture Features'!$A$2:$B$34,2,FALSE)</f>
        <v>#N/A</v>
      </c>
      <c r="AD541" s="4">
        <f>VLOOKUP(INT(U541),Depth!$A$2:$B$36,2,FALSE)</f>
        <v>0</v>
      </c>
      <c r="AE541" s="4" t="str">
        <f t="shared" si="56"/>
        <v>0</v>
      </c>
      <c r="AF541" s="4" t="e">
        <f>VLOOKUP(AE541,Days!$D$2:$E$199,2,FALSE)</f>
        <v>#N/A</v>
      </c>
      <c r="AG541" s="4">
        <f t="shared" si="57"/>
        <v>0</v>
      </c>
      <c r="AH541" s="4">
        <f t="shared" si="58"/>
        <v>0</v>
      </c>
      <c r="AI541" s="4">
        <f t="shared" si="59"/>
        <v>0</v>
      </c>
      <c r="AJ541" s="4">
        <f t="shared" si="60"/>
        <v>0</v>
      </c>
      <c r="AK541" s="4">
        <f t="shared" si="61"/>
        <v>0</v>
      </c>
      <c r="AL541" s="8">
        <f t="shared" si="62"/>
        <v>0</v>
      </c>
    </row>
    <row r="542" spans="1:38" x14ac:dyDescent="0.25">
      <c r="A542" s="5"/>
      <c r="B542" s="5"/>
      <c r="C542" s="5"/>
      <c r="D542" s="5"/>
      <c r="E542" s="5"/>
      <c r="F542" s="5"/>
      <c r="G542" s="5"/>
      <c r="H542" s="5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5"/>
      <c r="T542" s="5"/>
      <c r="U542" s="6"/>
      <c r="V542" s="6"/>
      <c r="W542" s="9" t="e">
        <f>VLOOKUP(F542,'Rental Loss'!$A$2:$D$34,4,FALSE)</f>
        <v>#N/A</v>
      </c>
      <c r="X542" s="4" t="e">
        <f>VLOOKUP(F542,'Percent Owner Occupied'!$A$2:$B$34,2,FALSE)</f>
        <v>#N/A</v>
      </c>
      <c r="Y542" s="4" t="e">
        <f>VLOOKUP(F542,'Rental Loss'!$A$2:$C$34,3,FALSE)</f>
        <v>#N/A</v>
      </c>
      <c r="Z542" s="4" t="e">
        <f>VLOOKUP(F542,'Wage and Capital Related Income'!$A$2:$C$34,3,FALSE)</f>
        <v>#N/A</v>
      </c>
      <c r="AA542" s="4" t="e">
        <f>VLOOKUP(F542,'Recapture Features'!$A$2:$D$34,4,FALSE)</f>
        <v>#N/A</v>
      </c>
      <c r="AB542" s="4" t="e">
        <f>VLOOKUP(F542,'Wage and Capital Related Income'!$A$2:$D$34,4,FALSE)</f>
        <v>#N/A</v>
      </c>
      <c r="AC542" s="4" t="e">
        <f>VLOOKUP(F542,'Recapture Features'!$A$2:$B$34,2,FALSE)</f>
        <v>#N/A</v>
      </c>
      <c r="AD542" s="4">
        <f>VLOOKUP(INT(U542),Depth!$A$2:$B$36,2,FALSE)</f>
        <v>0</v>
      </c>
      <c r="AE542" s="4" t="str">
        <f t="shared" si="56"/>
        <v>0</v>
      </c>
      <c r="AF542" s="4" t="e">
        <f>VLOOKUP(AE542,Days!$D$2:$E$199,2,FALSE)</f>
        <v>#N/A</v>
      </c>
      <c r="AG542" s="4">
        <f t="shared" si="57"/>
        <v>0</v>
      </c>
      <c r="AH542" s="4">
        <f t="shared" si="58"/>
        <v>0</v>
      </c>
      <c r="AI542" s="4">
        <f t="shared" si="59"/>
        <v>0</v>
      </c>
      <c r="AJ542" s="4">
        <f t="shared" si="60"/>
        <v>0</v>
      </c>
      <c r="AK542" s="4">
        <f t="shared" si="61"/>
        <v>0</v>
      </c>
      <c r="AL542" s="8">
        <f t="shared" si="62"/>
        <v>0</v>
      </c>
    </row>
    <row r="543" spans="1:38" x14ac:dyDescent="0.25">
      <c r="A543" s="5"/>
      <c r="B543" s="5"/>
      <c r="C543" s="5"/>
      <c r="D543" s="5"/>
      <c r="E543" s="5"/>
      <c r="F543" s="5"/>
      <c r="G543" s="5"/>
      <c r="H543" s="5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5"/>
      <c r="T543" s="5"/>
      <c r="U543" s="6"/>
      <c r="V543" s="6"/>
      <c r="W543" s="9" t="e">
        <f>VLOOKUP(F543,'Rental Loss'!$A$2:$D$34,4,FALSE)</f>
        <v>#N/A</v>
      </c>
      <c r="X543" s="4" t="e">
        <f>VLOOKUP(F543,'Percent Owner Occupied'!$A$2:$B$34,2,FALSE)</f>
        <v>#N/A</v>
      </c>
      <c r="Y543" s="4" t="e">
        <f>VLOOKUP(F543,'Rental Loss'!$A$2:$C$34,3,FALSE)</f>
        <v>#N/A</v>
      </c>
      <c r="Z543" s="4" t="e">
        <f>VLOOKUP(F543,'Wage and Capital Related Income'!$A$2:$C$34,3,FALSE)</f>
        <v>#N/A</v>
      </c>
      <c r="AA543" s="4" t="e">
        <f>VLOOKUP(F543,'Recapture Features'!$A$2:$D$34,4,FALSE)</f>
        <v>#N/A</v>
      </c>
      <c r="AB543" s="4" t="e">
        <f>VLOOKUP(F543,'Wage and Capital Related Income'!$A$2:$D$34,4,FALSE)</f>
        <v>#N/A</v>
      </c>
      <c r="AC543" s="4" t="e">
        <f>VLOOKUP(F543,'Recapture Features'!$A$2:$B$34,2,FALSE)</f>
        <v>#N/A</v>
      </c>
      <c r="AD543" s="4">
        <f>VLOOKUP(INT(U543),Depth!$A$2:$B$36,2,FALSE)</f>
        <v>0</v>
      </c>
      <c r="AE543" s="4" t="str">
        <f t="shared" si="56"/>
        <v>0</v>
      </c>
      <c r="AF543" s="4" t="e">
        <f>VLOOKUP(AE543,Days!$D$2:$E$199,2,FALSE)</f>
        <v>#N/A</v>
      </c>
      <c r="AG543" s="4">
        <f t="shared" si="57"/>
        <v>0</v>
      </c>
      <c r="AH543" s="4">
        <f t="shared" si="58"/>
        <v>0</v>
      </c>
      <c r="AI543" s="4">
        <f t="shared" si="59"/>
        <v>0</v>
      </c>
      <c r="AJ543" s="4">
        <f t="shared" si="60"/>
        <v>0</v>
      </c>
      <c r="AK543" s="4">
        <f t="shared" si="61"/>
        <v>0</v>
      </c>
      <c r="AL543" s="8">
        <f t="shared" si="62"/>
        <v>0</v>
      </c>
    </row>
    <row r="544" spans="1:38" x14ac:dyDescent="0.25">
      <c r="A544" s="5"/>
      <c r="B544" s="5"/>
      <c r="C544" s="5"/>
      <c r="D544" s="5"/>
      <c r="E544" s="5"/>
      <c r="F544" s="5"/>
      <c r="G544" s="5"/>
      <c r="H544" s="5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5"/>
      <c r="T544" s="5"/>
      <c r="U544" s="6"/>
      <c r="V544" s="6"/>
      <c r="W544" s="9" t="e">
        <f>VLOOKUP(F544,'Rental Loss'!$A$2:$D$34,4,FALSE)</f>
        <v>#N/A</v>
      </c>
      <c r="X544" s="4" t="e">
        <f>VLOOKUP(F544,'Percent Owner Occupied'!$A$2:$B$34,2,FALSE)</f>
        <v>#N/A</v>
      </c>
      <c r="Y544" s="4" t="e">
        <f>VLOOKUP(F544,'Rental Loss'!$A$2:$C$34,3,FALSE)</f>
        <v>#N/A</v>
      </c>
      <c r="Z544" s="4" t="e">
        <f>VLOOKUP(F544,'Wage and Capital Related Income'!$A$2:$C$34,3,FALSE)</f>
        <v>#N/A</v>
      </c>
      <c r="AA544" s="4" t="e">
        <f>VLOOKUP(F544,'Recapture Features'!$A$2:$D$34,4,FALSE)</f>
        <v>#N/A</v>
      </c>
      <c r="AB544" s="4" t="e">
        <f>VLOOKUP(F544,'Wage and Capital Related Income'!$A$2:$D$34,4,FALSE)</f>
        <v>#N/A</v>
      </c>
      <c r="AC544" s="4" t="e">
        <f>VLOOKUP(F544,'Recapture Features'!$A$2:$B$34,2,FALSE)</f>
        <v>#N/A</v>
      </c>
      <c r="AD544" s="4">
        <f>VLOOKUP(INT(U544),Depth!$A$2:$B$36,2,FALSE)</f>
        <v>0</v>
      </c>
      <c r="AE544" s="4" t="str">
        <f t="shared" si="56"/>
        <v>0</v>
      </c>
      <c r="AF544" s="4" t="e">
        <f>VLOOKUP(AE544,Days!$D$2:$E$199,2,FALSE)</f>
        <v>#N/A</v>
      </c>
      <c r="AG544" s="4">
        <f t="shared" si="57"/>
        <v>0</v>
      </c>
      <c r="AH544" s="4">
        <f t="shared" si="58"/>
        <v>0</v>
      </c>
      <c r="AI544" s="4">
        <f t="shared" si="59"/>
        <v>0</v>
      </c>
      <c r="AJ544" s="4">
        <f t="shared" si="60"/>
        <v>0</v>
      </c>
      <c r="AK544" s="4">
        <f t="shared" si="61"/>
        <v>0</v>
      </c>
      <c r="AL544" s="8">
        <f t="shared" si="62"/>
        <v>0</v>
      </c>
    </row>
    <row r="545" spans="1:38" x14ac:dyDescent="0.25">
      <c r="A545" s="5"/>
      <c r="B545" s="5"/>
      <c r="C545" s="5"/>
      <c r="D545" s="5"/>
      <c r="E545" s="5"/>
      <c r="F545" s="5"/>
      <c r="G545" s="5"/>
      <c r="H545" s="5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5"/>
      <c r="T545" s="5"/>
      <c r="U545" s="6"/>
      <c r="V545" s="6"/>
      <c r="W545" s="9" t="e">
        <f>VLOOKUP(F545,'Rental Loss'!$A$2:$D$34,4,FALSE)</f>
        <v>#N/A</v>
      </c>
      <c r="X545" s="4" t="e">
        <f>VLOOKUP(F545,'Percent Owner Occupied'!$A$2:$B$34,2,FALSE)</f>
        <v>#N/A</v>
      </c>
      <c r="Y545" s="4" t="e">
        <f>VLOOKUP(F545,'Rental Loss'!$A$2:$C$34,3,FALSE)</f>
        <v>#N/A</v>
      </c>
      <c r="Z545" s="4" t="e">
        <f>VLOOKUP(F545,'Wage and Capital Related Income'!$A$2:$C$34,3,FALSE)</f>
        <v>#N/A</v>
      </c>
      <c r="AA545" s="4" t="e">
        <f>VLOOKUP(F545,'Recapture Features'!$A$2:$D$34,4,FALSE)</f>
        <v>#N/A</v>
      </c>
      <c r="AB545" s="4" t="e">
        <f>VLOOKUP(F545,'Wage and Capital Related Income'!$A$2:$D$34,4,FALSE)</f>
        <v>#N/A</v>
      </c>
      <c r="AC545" s="4" t="e">
        <f>VLOOKUP(F545,'Recapture Features'!$A$2:$B$34,2,FALSE)</f>
        <v>#N/A</v>
      </c>
      <c r="AD545" s="4">
        <f>VLOOKUP(INT(U545),Depth!$A$2:$B$36,2,FALSE)</f>
        <v>0</v>
      </c>
      <c r="AE545" s="4" t="str">
        <f t="shared" si="56"/>
        <v>0</v>
      </c>
      <c r="AF545" s="4" t="e">
        <f>VLOOKUP(AE545,Days!$D$2:$E$199,2,FALSE)</f>
        <v>#N/A</v>
      </c>
      <c r="AG545" s="4">
        <f t="shared" si="57"/>
        <v>0</v>
      </c>
      <c r="AH545" s="4">
        <f t="shared" si="58"/>
        <v>0</v>
      </c>
      <c r="AI545" s="4">
        <f t="shared" si="59"/>
        <v>0</v>
      </c>
      <c r="AJ545" s="4">
        <f t="shared" si="60"/>
        <v>0</v>
      </c>
      <c r="AK545" s="4">
        <f t="shared" si="61"/>
        <v>0</v>
      </c>
      <c r="AL545" s="8">
        <f t="shared" si="62"/>
        <v>0</v>
      </c>
    </row>
    <row r="546" spans="1:38" x14ac:dyDescent="0.25">
      <c r="A546" s="5"/>
      <c r="B546" s="5"/>
      <c r="C546" s="5"/>
      <c r="D546" s="5"/>
      <c r="E546" s="5"/>
      <c r="F546" s="5"/>
      <c r="G546" s="5"/>
      <c r="H546" s="5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5"/>
      <c r="T546" s="5"/>
      <c r="U546" s="6"/>
      <c r="V546" s="6"/>
      <c r="W546" s="9" t="e">
        <f>VLOOKUP(F546,'Rental Loss'!$A$2:$D$34,4,FALSE)</f>
        <v>#N/A</v>
      </c>
      <c r="X546" s="4" t="e">
        <f>VLOOKUP(F546,'Percent Owner Occupied'!$A$2:$B$34,2,FALSE)</f>
        <v>#N/A</v>
      </c>
      <c r="Y546" s="4" t="e">
        <f>VLOOKUP(F546,'Rental Loss'!$A$2:$C$34,3,FALSE)</f>
        <v>#N/A</v>
      </c>
      <c r="Z546" s="4" t="e">
        <f>VLOOKUP(F546,'Wage and Capital Related Income'!$A$2:$C$34,3,FALSE)</f>
        <v>#N/A</v>
      </c>
      <c r="AA546" s="4" t="e">
        <f>VLOOKUP(F546,'Recapture Features'!$A$2:$D$34,4,FALSE)</f>
        <v>#N/A</v>
      </c>
      <c r="AB546" s="4" t="e">
        <f>VLOOKUP(F546,'Wage and Capital Related Income'!$A$2:$D$34,4,FALSE)</f>
        <v>#N/A</v>
      </c>
      <c r="AC546" s="4" t="e">
        <f>VLOOKUP(F546,'Recapture Features'!$A$2:$B$34,2,FALSE)</f>
        <v>#N/A</v>
      </c>
      <c r="AD546" s="4">
        <f>VLOOKUP(INT(U546),Depth!$A$2:$B$36,2,FALSE)</f>
        <v>0</v>
      </c>
      <c r="AE546" s="4" t="str">
        <f t="shared" si="56"/>
        <v>0</v>
      </c>
      <c r="AF546" s="4" t="e">
        <f>VLOOKUP(AE546,Days!$D$2:$E$199,2,FALSE)</f>
        <v>#N/A</v>
      </c>
      <c r="AG546" s="4">
        <f t="shared" si="57"/>
        <v>0</v>
      </c>
      <c r="AH546" s="4">
        <f t="shared" si="58"/>
        <v>0</v>
      </c>
      <c r="AI546" s="4">
        <f t="shared" si="59"/>
        <v>0</v>
      </c>
      <c r="AJ546" s="4">
        <f t="shared" si="60"/>
        <v>0</v>
      </c>
      <c r="AK546" s="4">
        <f t="shared" si="61"/>
        <v>0</v>
      </c>
      <c r="AL546" s="8">
        <f t="shared" si="62"/>
        <v>0</v>
      </c>
    </row>
    <row r="547" spans="1:38" x14ac:dyDescent="0.25">
      <c r="A547" s="5"/>
      <c r="B547" s="5"/>
      <c r="C547" s="5"/>
      <c r="D547" s="5"/>
      <c r="E547" s="5"/>
      <c r="F547" s="5"/>
      <c r="G547" s="5"/>
      <c r="H547" s="5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5"/>
      <c r="T547" s="5"/>
      <c r="U547" s="6"/>
      <c r="V547" s="6"/>
      <c r="W547" s="9" t="e">
        <f>VLOOKUP(F547,'Rental Loss'!$A$2:$D$34,4,FALSE)</f>
        <v>#N/A</v>
      </c>
      <c r="X547" s="4" t="e">
        <f>VLOOKUP(F547,'Percent Owner Occupied'!$A$2:$B$34,2,FALSE)</f>
        <v>#N/A</v>
      </c>
      <c r="Y547" s="4" t="e">
        <f>VLOOKUP(F547,'Rental Loss'!$A$2:$C$34,3,FALSE)</f>
        <v>#N/A</v>
      </c>
      <c r="Z547" s="4" t="e">
        <f>VLOOKUP(F547,'Wage and Capital Related Income'!$A$2:$C$34,3,FALSE)</f>
        <v>#N/A</v>
      </c>
      <c r="AA547" s="4" t="e">
        <f>VLOOKUP(F547,'Recapture Features'!$A$2:$D$34,4,FALSE)</f>
        <v>#N/A</v>
      </c>
      <c r="AB547" s="4" t="e">
        <f>VLOOKUP(F547,'Wage and Capital Related Income'!$A$2:$D$34,4,FALSE)</f>
        <v>#N/A</v>
      </c>
      <c r="AC547" s="4" t="e">
        <f>VLOOKUP(F547,'Recapture Features'!$A$2:$B$34,2,FALSE)</f>
        <v>#N/A</v>
      </c>
      <c r="AD547" s="4">
        <f>VLOOKUP(INT(U547),Depth!$A$2:$B$36,2,FALSE)</f>
        <v>0</v>
      </c>
      <c r="AE547" s="4" t="str">
        <f t="shared" si="56"/>
        <v>0</v>
      </c>
      <c r="AF547" s="4" t="e">
        <f>VLOOKUP(AE547,Days!$D$2:$E$199,2,FALSE)</f>
        <v>#N/A</v>
      </c>
      <c r="AG547" s="4">
        <f t="shared" si="57"/>
        <v>0</v>
      </c>
      <c r="AH547" s="4">
        <f t="shared" si="58"/>
        <v>0</v>
      </c>
      <c r="AI547" s="4">
        <f t="shared" si="59"/>
        <v>0</v>
      </c>
      <c r="AJ547" s="4">
        <f t="shared" si="60"/>
        <v>0</v>
      </c>
      <c r="AK547" s="4">
        <f t="shared" si="61"/>
        <v>0</v>
      </c>
      <c r="AL547" s="8">
        <f t="shared" si="62"/>
        <v>0</v>
      </c>
    </row>
    <row r="548" spans="1:38" x14ac:dyDescent="0.25">
      <c r="A548" s="5"/>
      <c r="B548" s="5"/>
      <c r="C548" s="5"/>
      <c r="D548" s="5"/>
      <c r="E548" s="5"/>
      <c r="F548" s="5"/>
      <c r="G548" s="5"/>
      <c r="H548" s="5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5"/>
      <c r="T548" s="5"/>
      <c r="U548" s="6"/>
      <c r="V548" s="6"/>
      <c r="W548" s="9" t="e">
        <f>VLOOKUP(F548,'Rental Loss'!$A$2:$D$34,4,FALSE)</f>
        <v>#N/A</v>
      </c>
      <c r="X548" s="4" t="e">
        <f>VLOOKUP(F548,'Percent Owner Occupied'!$A$2:$B$34,2,FALSE)</f>
        <v>#N/A</v>
      </c>
      <c r="Y548" s="4" t="e">
        <f>VLOOKUP(F548,'Rental Loss'!$A$2:$C$34,3,FALSE)</f>
        <v>#N/A</v>
      </c>
      <c r="Z548" s="4" t="e">
        <f>VLOOKUP(F548,'Wage and Capital Related Income'!$A$2:$C$34,3,FALSE)</f>
        <v>#N/A</v>
      </c>
      <c r="AA548" s="4" t="e">
        <f>VLOOKUP(F548,'Recapture Features'!$A$2:$D$34,4,FALSE)</f>
        <v>#N/A</v>
      </c>
      <c r="AB548" s="4" t="e">
        <f>VLOOKUP(F548,'Wage and Capital Related Income'!$A$2:$D$34,4,FALSE)</f>
        <v>#N/A</v>
      </c>
      <c r="AC548" s="4" t="e">
        <f>VLOOKUP(F548,'Recapture Features'!$A$2:$B$34,2,FALSE)</f>
        <v>#N/A</v>
      </c>
      <c r="AD548" s="4">
        <f>VLOOKUP(INT(U548),Depth!$A$2:$B$36,2,FALSE)</f>
        <v>0</v>
      </c>
      <c r="AE548" s="4" t="str">
        <f t="shared" si="56"/>
        <v>0</v>
      </c>
      <c r="AF548" s="4" t="e">
        <f>VLOOKUP(AE548,Days!$D$2:$E$199,2,FALSE)</f>
        <v>#N/A</v>
      </c>
      <c r="AG548" s="4">
        <f t="shared" si="57"/>
        <v>0</v>
      </c>
      <c r="AH548" s="4">
        <f t="shared" si="58"/>
        <v>0</v>
      </c>
      <c r="AI548" s="4">
        <f t="shared" si="59"/>
        <v>0</v>
      </c>
      <c r="AJ548" s="4">
        <f t="shared" si="60"/>
        <v>0</v>
      </c>
      <c r="AK548" s="4">
        <f t="shared" si="61"/>
        <v>0</v>
      </c>
      <c r="AL548" s="8">
        <f t="shared" si="62"/>
        <v>0</v>
      </c>
    </row>
    <row r="549" spans="1:38" x14ac:dyDescent="0.25">
      <c r="A549" s="5"/>
      <c r="B549" s="5"/>
      <c r="C549" s="5"/>
      <c r="D549" s="5"/>
      <c r="E549" s="5"/>
      <c r="F549" s="5"/>
      <c r="G549" s="5"/>
      <c r="H549" s="5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5"/>
      <c r="T549" s="5"/>
      <c r="U549" s="6"/>
      <c r="V549" s="6"/>
      <c r="W549" s="9" t="e">
        <f>VLOOKUP(F549,'Rental Loss'!$A$2:$D$34,4,FALSE)</f>
        <v>#N/A</v>
      </c>
      <c r="X549" s="4" t="e">
        <f>VLOOKUP(F549,'Percent Owner Occupied'!$A$2:$B$34,2,FALSE)</f>
        <v>#N/A</v>
      </c>
      <c r="Y549" s="4" t="e">
        <f>VLOOKUP(F549,'Rental Loss'!$A$2:$C$34,3,FALSE)</f>
        <v>#N/A</v>
      </c>
      <c r="Z549" s="4" t="e">
        <f>VLOOKUP(F549,'Wage and Capital Related Income'!$A$2:$C$34,3,FALSE)</f>
        <v>#N/A</v>
      </c>
      <c r="AA549" s="4" t="e">
        <f>VLOOKUP(F549,'Recapture Features'!$A$2:$D$34,4,FALSE)</f>
        <v>#N/A</v>
      </c>
      <c r="AB549" s="4" t="e">
        <f>VLOOKUP(F549,'Wage and Capital Related Income'!$A$2:$D$34,4,FALSE)</f>
        <v>#N/A</v>
      </c>
      <c r="AC549" s="4" t="e">
        <f>VLOOKUP(F549,'Recapture Features'!$A$2:$B$34,2,FALSE)</f>
        <v>#N/A</v>
      </c>
      <c r="AD549" s="4">
        <f>VLOOKUP(INT(U549),Depth!$A$2:$B$36,2,FALSE)</f>
        <v>0</v>
      </c>
      <c r="AE549" s="4" t="str">
        <f t="shared" si="56"/>
        <v>0</v>
      </c>
      <c r="AF549" s="4" t="e">
        <f>VLOOKUP(AE549,Days!$D$2:$E$199,2,FALSE)</f>
        <v>#N/A</v>
      </c>
      <c r="AG549" s="4">
        <f t="shared" si="57"/>
        <v>0</v>
      </c>
      <c r="AH549" s="4">
        <f t="shared" si="58"/>
        <v>0</v>
      </c>
      <c r="AI549" s="4">
        <f t="shared" si="59"/>
        <v>0</v>
      </c>
      <c r="AJ549" s="4">
        <f t="shared" si="60"/>
        <v>0</v>
      </c>
      <c r="AK549" s="4">
        <f t="shared" si="61"/>
        <v>0</v>
      </c>
      <c r="AL549" s="8">
        <f t="shared" si="62"/>
        <v>0</v>
      </c>
    </row>
    <row r="550" spans="1:38" x14ac:dyDescent="0.25">
      <c r="A550" s="5"/>
      <c r="B550" s="5"/>
      <c r="C550" s="5"/>
      <c r="D550" s="5"/>
      <c r="E550" s="5"/>
      <c r="F550" s="5"/>
      <c r="G550" s="5"/>
      <c r="H550" s="5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5"/>
      <c r="T550" s="5"/>
      <c r="U550" s="6"/>
      <c r="V550" s="6"/>
      <c r="W550" s="9" t="e">
        <f>VLOOKUP(F550,'Rental Loss'!$A$2:$D$34,4,FALSE)</f>
        <v>#N/A</v>
      </c>
      <c r="X550" s="4" t="e">
        <f>VLOOKUP(F550,'Percent Owner Occupied'!$A$2:$B$34,2,FALSE)</f>
        <v>#N/A</v>
      </c>
      <c r="Y550" s="4" t="e">
        <f>VLOOKUP(F550,'Rental Loss'!$A$2:$C$34,3,FALSE)</f>
        <v>#N/A</v>
      </c>
      <c r="Z550" s="4" t="e">
        <f>VLOOKUP(F550,'Wage and Capital Related Income'!$A$2:$C$34,3,FALSE)</f>
        <v>#N/A</v>
      </c>
      <c r="AA550" s="4" t="e">
        <f>VLOOKUP(F550,'Recapture Features'!$A$2:$D$34,4,FALSE)</f>
        <v>#N/A</v>
      </c>
      <c r="AB550" s="4" t="e">
        <f>VLOOKUP(F550,'Wage and Capital Related Income'!$A$2:$D$34,4,FALSE)</f>
        <v>#N/A</v>
      </c>
      <c r="AC550" s="4" t="e">
        <f>VLOOKUP(F550,'Recapture Features'!$A$2:$B$34,2,FALSE)</f>
        <v>#N/A</v>
      </c>
      <c r="AD550" s="4">
        <f>VLOOKUP(INT(U550),Depth!$A$2:$B$36,2,FALSE)</f>
        <v>0</v>
      </c>
      <c r="AE550" s="4" t="str">
        <f t="shared" si="56"/>
        <v>0</v>
      </c>
      <c r="AF550" s="4" t="e">
        <f>VLOOKUP(AE550,Days!$D$2:$E$199,2,FALSE)</f>
        <v>#N/A</v>
      </c>
      <c r="AG550" s="4">
        <f t="shared" si="57"/>
        <v>0</v>
      </c>
      <c r="AH550" s="4">
        <f t="shared" si="58"/>
        <v>0</v>
      </c>
      <c r="AI550" s="4">
        <f t="shared" si="59"/>
        <v>0</v>
      </c>
      <c r="AJ550" s="4">
        <f t="shared" si="60"/>
        <v>0</v>
      </c>
      <c r="AK550" s="4">
        <f t="shared" si="61"/>
        <v>0</v>
      </c>
      <c r="AL550" s="8">
        <f t="shared" si="62"/>
        <v>0</v>
      </c>
    </row>
    <row r="551" spans="1:38" x14ac:dyDescent="0.25">
      <c r="W551" s="9" t="e">
        <f>VLOOKUP(F551,'Rental Loss'!$A$2:$D$34,4,FALSE)</f>
        <v>#N/A</v>
      </c>
      <c r="X551" s="4" t="e">
        <f>VLOOKUP(F551,'Percent Owner Occupied'!$A$2:$B$34,2,FALSE)</f>
        <v>#N/A</v>
      </c>
      <c r="Y551" s="4" t="e">
        <f>VLOOKUP(F551,'Rental Loss'!$A$2:$C$34,3,FALSE)</f>
        <v>#N/A</v>
      </c>
      <c r="Z551" s="4" t="e">
        <f>VLOOKUP(F551,'Wage and Capital Related Income'!$A$2:$C$34,3,FALSE)</f>
        <v>#N/A</v>
      </c>
      <c r="AA551" s="4" t="e">
        <f>VLOOKUP(F551,'Recapture Features'!$A$2:$D$34,4,FALSE)</f>
        <v>#N/A</v>
      </c>
      <c r="AB551" s="4" t="e">
        <f>VLOOKUP(F551,'Wage and Capital Related Income'!$A$2:$D$34,4,FALSE)</f>
        <v>#N/A</v>
      </c>
      <c r="AC551" s="4" t="e">
        <f>VLOOKUP(F551,'Recapture Features'!$A$2:$B$34,2,FALSE)</f>
        <v>#N/A</v>
      </c>
      <c r="AD551" s="4">
        <f>VLOOKUP(INT(U551),Depth!$A$2:$B$36,2,FALSE)</f>
        <v>0</v>
      </c>
      <c r="AE551" s="4" t="str">
        <f t="shared" si="56"/>
        <v>0</v>
      </c>
      <c r="AF551" s="4" t="e">
        <f>VLOOKUP(AE551,Days!$D$2:$E$199,2,FALSE)</f>
        <v>#N/A</v>
      </c>
      <c r="AG551" s="4">
        <f t="shared" si="57"/>
        <v>0</v>
      </c>
      <c r="AH551" s="4">
        <f t="shared" si="58"/>
        <v>0</v>
      </c>
      <c r="AI551" s="4">
        <f t="shared" si="59"/>
        <v>0</v>
      </c>
      <c r="AJ551" s="4">
        <f t="shared" si="60"/>
        <v>0</v>
      </c>
      <c r="AK551" s="4">
        <f t="shared" si="61"/>
        <v>0</v>
      </c>
      <c r="AL551" s="8">
        <f t="shared" si="62"/>
        <v>0</v>
      </c>
    </row>
    <row r="552" spans="1:38" x14ac:dyDescent="0.25">
      <c r="W552" s="9" t="e">
        <f>VLOOKUP(F552,'Rental Loss'!$A$2:$D$34,4,FALSE)</f>
        <v>#N/A</v>
      </c>
      <c r="X552" s="4" t="e">
        <f>VLOOKUP(F552,'Percent Owner Occupied'!$A$2:$B$34,2,FALSE)</f>
        <v>#N/A</v>
      </c>
      <c r="Y552" s="4" t="e">
        <f>VLOOKUP(F552,'Rental Loss'!$A$2:$C$34,3,FALSE)</f>
        <v>#N/A</v>
      </c>
      <c r="Z552" s="4" t="e">
        <f>VLOOKUP(F552,'Wage and Capital Related Income'!$A$2:$C$34,3,FALSE)</f>
        <v>#N/A</v>
      </c>
      <c r="AA552" s="4" t="e">
        <f>VLOOKUP(F552,'Recapture Features'!$A$2:$D$34,4,FALSE)</f>
        <v>#N/A</v>
      </c>
      <c r="AB552" s="4" t="e">
        <f>VLOOKUP(F552,'Wage and Capital Related Income'!$A$2:$D$34,4,FALSE)</f>
        <v>#N/A</v>
      </c>
      <c r="AC552" s="4" t="e">
        <f>VLOOKUP(F552,'Recapture Features'!$A$2:$B$34,2,FALSE)</f>
        <v>#N/A</v>
      </c>
      <c r="AD552" s="4">
        <f>VLOOKUP(INT(U552),Depth!$A$2:$B$36,2,FALSE)</f>
        <v>0</v>
      </c>
      <c r="AE552" s="4" t="str">
        <f t="shared" si="56"/>
        <v>0</v>
      </c>
      <c r="AF552" s="4" t="e">
        <f>VLOOKUP(AE552,Days!$D$2:$E$199,2,FALSE)</f>
        <v>#N/A</v>
      </c>
      <c r="AG552" s="4">
        <f t="shared" si="57"/>
        <v>0</v>
      </c>
      <c r="AH552" s="4">
        <f t="shared" si="58"/>
        <v>0</v>
      </c>
      <c r="AI552" s="4">
        <f t="shared" si="59"/>
        <v>0</v>
      </c>
      <c r="AJ552" s="4">
        <f t="shared" si="60"/>
        <v>0</v>
      </c>
      <c r="AK552" s="4">
        <f t="shared" si="61"/>
        <v>0</v>
      </c>
      <c r="AL552" s="8">
        <f t="shared" si="62"/>
        <v>0</v>
      </c>
    </row>
    <row r="553" spans="1:38" x14ac:dyDescent="0.25">
      <c r="W553" s="9" t="e">
        <f>VLOOKUP(F553,'Rental Loss'!$A$2:$D$34,4,FALSE)</f>
        <v>#N/A</v>
      </c>
      <c r="X553" s="4" t="e">
        <f>VLOOKUP(F553,'Percent Owner Occupied'!$A$2:$B$34,2,FALSE)</f>
        <v>#N/A</v>
      </c>
      <c r="Y553" s="4" t="e">
        <f>VLOOKUP(F553,'Rental Loss'!$A$2:$C$34,3,FALSE)</f>
        <v>#N/A</v>
      </c>
      <c r="Z553" s="4" t="e">
        <f>VLOOKUP(F553,'Wage and Capital Related Income'!$A$2:$C$34,3,FALSE)</f>
        <v>#N/A</v>
      </c>
      <c r="AA553" s="4" t="e">
        <f>VLOOKUP(F553,'Recapture Features'!$A$2:$D$34,4,FALSE)</f>
        <v>#N/A</v>
      </c>
      <c r="AB553" s="4" t="e">
        <f>VLOOKUP(F553,'Wage and Capital Related Income'!$A$2:$D$34,4,FALSE)</f>
        <v>#N/A</v>
      </c>
      <c r="AC553" s="4" t="e">
        <f>VLOOKUP(F553,'Recapture Features'!$A$2:$B$34,2,FALSE)</f>
        <v>#N/A</v>
      </c>
      <c r="AD553" s="4">
        <f>VLOOKUP(INT(U553),Depth!$A$2:$B$36,2,FALSE)</f>
        <v>0</v>
      </c>
      <c r="AE553" s="4" t="str">
        <f t="shared" si="56"/>
        <v>0</v>
      </c>
      <c r="AF553" s="4" t="e">
        <f>VLOOKUP(AE553,Days!$D$2:$E$199,2,FALSE)</f>
        <v>#N/A</v>
      </c>
      <c r="AG553" s="4">
        <f t="shared" si="57"/>
        <v>0</v>
      </c>
      <c r="AH553" s="4">
        <f t="shared" si="58"/>
        <v>0</v>
      </c>
      <c r="AI553" s="4">
        <f t="shared" si="59"/>
        <v>0</v>
      </c>
      <c r="AJ553" s="4">
        <f t="shared" si="60"/>
        <v>0</v>
      </c>
      <c r="AK553" s="4">
        <f t="shared" si="61"/>
        <v>0</v>
      </c>
      <c r="AL553" s="8">
        <f t="shared" si="62"/>
        <v>0</v>
      </c>
    </row>
    <row r="554" spans="1:38" x14ac:dyDescent="0.25">
      <c r="W554" s="9" t="e">
        <f>VLOOKUP(F554,'Rental Loss'!$A$2:$D$34,4,FALSE)</f>
        <v>#N/A</v>
      </c>
      <c r="X554" s="4" t="e">
        <f>VLOOKUP(F554,'Percent Owner Occupied'!$A$2:$B$34,2,FALSE)</f>
        <v>#N/A</v>
      </c>
      <c r="Y554" s="4" t="e">
        <f>VLOOKUP(F554,'Rental Loss'!$A$2:$C$34,3,FALSE)</f>
        <v>#N/A</v>
      </c>
      <c r="Z554" s="4" t="e">
        <f>VLOOKUP(F554,'Wage and Capital Related Income'!$A$2:$C$34,3,FALSE)</f>
        <v>#N/A</v>
      </c>
      <c r="AA554" s="4" t="e">
        <f>VLOOKUP(F554,'Recapture Features'!$A$2:$D$34,4,FALSE)</f>
        <v>#N/A</v>
      </c>
      <c r="AB554" s="4" t="e">
        <f>VLOOKUP(F554,'Wage and Capital Related Income'!$A$2:$D$34,4,FALSE)</f>
        <v>#N/A</v>
      </c>
      <c r="AC554" s="4" t="e">
        <f>VLOOKUP(F554,'Recapture Features'!$A$2:$B$34,2,FALSE)</f>
        <v>#N/A</v>
      </c>
      <c r="AD554" s="4">
        <f>VLOOKUP(INT(U554),Depth!$A$2:$B$36,2,FALSE)</f>
        <v>0</v>
      </c>
      <c r="AE554" s="4" t="str">
        <f t="shared" si="56"/>
        <v>0</v>
      </c>
      <c r="AF554" s="4" t="e">
        <f>VLOOKUP(AE554,Days!$D$2:$E$199,2,FALSE)</f>
        <v>#N/A</v>
      </c>
      <c r="AG554" s="4">
        <f t="shared" si="57"/>
        <v>0</v>
      </c>
      <c r="AH554" s="4">
        <f t="shared" si="58"/>
        <v>0</v>
      </c>
      <c r="AI554" s="4">
        <f t="shared" si="59"/>
        <v>0</v>
      </c>
      <c r="AJ554" s="4">
        <f t="shared" si="60"/>
        <v>0</v>
      </c>
      <c r="AK554" s="4">
        <f t="shared" si="61"/>
        <v>0</v>
      </c>
      <c r="AL554" s="8">
        <f t="shared" si="62"/>
        <v>0</v>
      </c>
    </row>
    <row r="555" spans="1:38" x14ac:dyDescent="0.25">
      <c r="W555" s="9" t="e">
        <f>VLOOKUP(F555,'Rental Loss'!$A$2:$D$34,4,FALSE)</f>
        <v>#N/A</v>
      </c>
      <c r="X555" s="4" t="e">
        <f>VLOOKUP(F555,'Percent Owner Occupied'!$A$2:$B$34,2,FALSE)</f>
        <v>#N/A</v>
      </c>
      <c r="Y555" s="4" t="e">
        <f>VLOOKUP(F555,'Rental Loss'!$A$2:$C$34,3,FALSE)</f>
        <v>#N/A</v>
      </c>
      <c r="Z555" s="4" t="e">
        <f>VLOOKUP(F555,'Wage and Capital Related Income'!$A$2:$C$34,3,FALSE)</f>
        <v>#N/A</v>
      </c>
      <c r="AA555" s="4" t="e">
        <f>VLOOKUP(F555,'Recapture Features'!$A$2:$D$34,4,FALSE)</f>
        <v>#N/A</v>
      </c>
      <c r="AB555" s="4" t="e">
        <f>VLOOKUP(F555,'Wage and Capital Related Income'!$A$2:$D$34,4,FALSE)</f>
        <v>#N/A</v>
      </c>
      <c r="AC555" s="4" t="e">
        <f>VLOOKUP(F555,'Recapture Features'!$A$2:$B$34,2,FALSE)</f>
        <v>#N/A</v>
      </c>
      <c r="AD555" s="4">
        <f>VLOOKUP(INT(U555),Depth!$A$2:$B$36,2,FALSE)</f>
        <v>0</v>
      </c>
      <c r="AE555" s="4" t="str">
        <f t="shared" si="56"/>
        <v>0</v>
      </c>
      <c r="AF555" s="4" t="e">
        <f>VLOOKUP(AE555,Days!$D$2:$E$199,2,FALSE)</f>
        <v>#N/A</v>
      </c>
      <c r="AG555" s="4">
        <f t="shared" si="57"/>
        <v>0</v>
      </c>
      <c r="AH555" s="4">
        <f t="shared" si="58"/>
        <v>0</v>
      </c>
      <c r="AI555" s="4">
        <f t="shared" si="59"/>
        <v>0</v>
      </c>
      <c r="AJ555" s="4">
        <f t="shared" si="60"/>
        <v>0</v>
      </c>
      <c r="AK555" s="4">
        <f t="shared" si="61"/>
        <v>0</v>
      </c>
      <c r="AL555" s="8">
        <f t="shared" si="62"/>
        <v>0</v>
      </c>
    </row>
    <row r="556" spans="1:38" x14ac:dyDescent="0.25">
      <c r="W556" s="9" t="e">
        <f>VLOOKUP(F556,'Rental Loss'!$A$2:$D$34,4,FALSE)</f>
        <v>#N/A</v>
      </c>
      <c r="X556" s="4" t="e">
        <f>VLOOKUP(F556,'Percent Owner Occupied'!$A$2:$B$34,2,FALSE)</f>
        <v>#N/A</v>
      </c>
      <c r="Y556" s="4" t="e">
        <f>VLOOKUP(F556,'Rental Loss'!$A$2:$C$34,3,FALSE)</f>
        <v>#N/A</v>
      </c>
      <c r="Z556" s="4" t="e">
        <f>VLOOKUP(F556,'Wage and Capital Related Income'!$A$2:$C$34,3,FALSE)</f>
        <v>#N/A</v>
      </c>
      <c r="AA556" s="4" t="e">
        <f>VLOOKUP(F556,'Recapture Features'!$A$2:$D$34,4,FALSE)</f>
        <v>#N/A</v>
      </c>
      <c r="AB556" s="4" t="e">
        <f>VLOOKUP(F556,'Wage and Capital Related Income'!$A$2:$D$34,4,FALSE)</f>
        <v>#N/A</v>
      </c>
      <c r="AC556" s="4" t="e">
        <f>VLOOKUP(F556,'Recapture Features'!$A$2:$B$34,2,FALSE)</f>
        <v>#N/A</v>
      </c>
      <c r="AD556" s="4">
        <f>VLOOKUP(INT(U556),Depth!$A$2:$B$36,2,FALSE)</f>
        <v>0</v>
      </c>
      <c r="AE556" s="4" t="str">
        <f t="shared" si="56"/>
        <v>0</v>
      </c>
      <c r="AF556" s="4" t="e">
        <f>VLOOKUP(AE556,Days!$D$2:$E$199,2,FALSE)</f>
        <v>#N/A</v>
      </c>
      <c r="AG556" s="4">
        <f t="shared" si="57"/>
        <v>0</v>
      </c>
      <c r="AH556" s="4">
        <f t="shared" si="58"/>
        <v>0</v>
      </c>
      <c r="AI556" s="4">
        <f t="shared" si="59"/>
        <v>0</v>
      </c>
      <c r="AJ556" s="4">
        <f t="shared" si="60"/>
        <v>0</v>
      </c>
      <c r="AK556" s="4">
        <f t="shared" si="61"/>
        <v>0</v>
      </c>
      <c r="AL556" s="8">
        <f t="shared" si="62"/>
        <v>0</v>
      </c>
    </row>
    <row r="557" spans="1:38" x14ac:dyDescent="0.25">
      <c r="W557" s="9" t="e">
        <f>VLOOKUP(F557,'Rental Loss'!$A$2:$D$34,4,FALSE)</f>
        <v>#N/A</v>
      </c>
      <c r="X557" s="4" t="e">
        <f>VLOOKUP(F557,'Percent Owner Occupied'!$A$2:$B$34,2,FALSE)</f>
        <v>#N/A</v>
      </c>
      <c r="Y557" s="4" t="e">
        <f>VLOOKUP(F557,'Rental Loss'!$A$2:$C$34,3,FALSE)</f>
        <v>#N/A</v>
      </c>
      <c r="Z557" s="4" t="e">
        <f>VLOOKUP(F557,'Wage and Capital Related Income'!$A$2:$C$34,3,FALSE)</f>
        <v>#N/A</v>
      </c>
      <c r="AA557" s="4" t="e">
        <f>VLOOKUP(F557,'Recapture Features'!$A$2:$D$34,4,FALSE)</f>
        <v>#N/A</v>
      </c>
      <c r="AB557" s="4" t="e">
        <f>VLOOKUP(F557,'Wage and Capital Related Income'!$A$2:$D$34,4,FALSE)</f>
        <v>#N/A</v>
      </c>
      <c r="AC557" s="4" t="e">
        <f>VLOOKUP(F557,'Recapture Features'!$A$2:$B$34,2,FALSE)</f>
        <v>#N/A</v>
      </c>
      <c r="AD557" s="4">
        <f>VLOOKUP(INT(U557),Depth!$A$2:$B$36,2,FALSE)</f>
        <v>0</v>
      </c>
      <c r="AE557" s="4" t="str">
        <f t="shared" si="56"/>
        <v>0</v>
      </c>
      <c r="AF557" s="4" t="e">
        <f>VLOOKUP(AE557,Days!$D$2:$E$199,2,FALSE)</f>
        <v>#N/A</v>
      </c>
      <c r="AG557" s="4">
        <f t="shared" si="57"/>
        <v>0</v>
      </c>
      <c r="AH557" s="4">
        <f t="shared" si="58"/>
        <v>0</v>
      </c>
      <c r="AI557" s="4">
        <f t="shared" si="59"/>
        <v>0</v>
      </c>
      <c r="AJ557" s="4">
        <f t="shared" si="60"/>
        <v>0</v>
      </c>
      <c r="AK557" s="4">
        <f t="shared" si="61"/>
        <v>0</v>
      </c>
      <c r="AL557" s="8">
        <f t="shared" si="62"/>
        <v>0</v>
      </c>
    </row>
    <row r="558" spans="1:38" x14ac:dyDescent="0.25">
      <c r="W558" s="9" t="e">
        <f>VLOOKUP(F558,'Rental Loss'!$A$2:$D$34,4,FALSE)</f>
        <v>#N/A</v>
      </c>
      <c r="X558" s="4" t="e">
        <f>VLOOKUP(F558,'Percent Owner Occupied'!$A$2:$B$34,2,FALSE)</f>
        <v>#N/A</v>
      </c>
      <c r="Y558" s="4" t="e">
        <f>VLOOKUP(F558,'Rental Loss'!$A$2:$C$34,3,FALSE)</f>
        <v>#N/A</v>
      </c>
      <c r="Z558" s="4" t="e">
        <f>VLOOKUP(F558,'Wage and Capital Related Income'!$A$2:$C$34,3,FALSE)</f>
        <v>#N/A</v>
      </c>
      <c r="AA558" s="4" t="e">
        <f>VLOOKUP(F558,'Recapture Features'!$A$2:$D$34,4,FALSE)</f>
        <v>#N/A</v>
      </c>
      <c r="AB558" s="4" t="e">
        <f>VLOOKUP(F558,'Wage and Capital Related Income'!$A$2:$D$34,4,FALSE)</f>
        <v>#N/A</v>
      </c>
      <c r="AC558" s="4" t="e">
        <f>VLOOKUP(F558,'Recapture Features'!$A$2:$B$34,2,FALSE)</f>
        <v>#N/A</v>
      </c>
      <c r="AD558" s="4">
        <f>VLOOKUP(INT(U558),Depth!$A$2:$B$36,2,FALSE)</f>
        <v>0</v>
      </c>
      <c r="AE558" s="4" t="str">
        <f t="shared" si="56"/>
        <v>0</v>
      </c>
      <c r="AF558" s="4" t="e">
        <f>VLOOKUP(AE558,Days!$D$2:$E$199,2,FALSE)</f>
        <v>#N/A</v>
      </c>
      <c r="AG558" s="4">
        <f t="shared" si="57"/>
        <v>0</v>
      </c>
      <c r="AH558" s="4">
        <f t="shared" si="58"/>
        <v>0</v>
      </c>
      <c r="AI558" s="4">
        <f t="shared" si="59"/>
        <v>0</v>
      </c>
      <c r="AJ558" s="4">
        <f t="shared" si="60"/>
        <v>0</v>
      </c>
      <c r="AK558" s="4">
        <f t="shared" si="61"/>
        <v>0</v>
      </c>
      <c r="AL558" s="8">
        <f t="shared" si="62"/>
        <v>0</v>
      </c>
    </row>
    <row r="559" spans="1:38" x14ac:dyDescent="0.25">
      <c r="W559" s="9" t="e">
        <f>VLOOKUP(F559,'Rental Loss'!$A$2:$D$34,4,FALSE)</f>
        <v>#N/A</v>
      </c>
      <c r="X559" s="4" t="e">
        <f>VLOOKUP(F559,'Percent Owner Occupied'!$A$2:$B$34,2,FALSE)</f>
        <v>#N/A</v>
      </c>
      <c r="Y559" s="4" t="e">
        <f>VLOOKUP(F559,'Rental Loss'!$A$2:$C$34,3,FALSE)</f>
        <v>#N/A</v>
      </c>
      <c r="Z559" s="4" t="e">
        <f>VLOOKUP(F559,'Wage and Capital Related Income'!$A$2:$C$34,3,FALSE)</f>
        <v>#N/A</v>
      </c>
      <c r="AA559" s="4" t="e">
        <f>VLOOKUP(F559,'Recapture Features'!$A$2:$D$34,4,FALSE)</f>
        <v>#N/A</v>
      </c>
      <c r="AB559" s="4" t="e">
        <f>VLOOKUP(F559,'Wage and Capital Related Income'!$A$2:$D$34,4,FALSE)</f>
        <v>#N/A</v>
      </c>
      <c r="AC559" s="4" t="e">
        <f>VLOOKUP(F559,'Recapture Features'!$A$2:$B$34,2,FALSE)</f>
        <v>#N/A</v>
      </c>
      <c r="AD559" s="4">
        <f>VLOOKUP(INT(U559),Depth!$A$2:$B$36,2,FALSE)</f>
        <v>0</v>
      </c>
      <c r="AE559" s="4" t="str">
        <f t="shared" si="56"/>
        <v>0</v>
      </c>
      <c r="AF559" s="4" t="e">
        <f>VLOOKUP(AE559,Days!$D$2:$E$199,2,FALSE)</f>
        <v>#N/A</v>
      </c>
      <c r="AG559" s="4">
        <f t="shared" si="57"/>
        <v>0</v>
      </c>
      <c r="AH559" s="4">
        <f t="shared" si="58"/>
        <v>0</v>
      </c>
      <c r="AI559" s="4">
        <f t="shared" si="59"/>
        <v>0</v>
      </c>
      <c r="AJ559" s="4">
        <f t="shared" si="60"/>
        <v>0</v>
      </c>
      <c r="AK559" s="4">
        <f t="shared" si="61"/>
        <v>0</v>
      </c>
      <c r="AL559" s="8">
        <f t="shared" si="62"/>
        <v>0</v>
      </c>
    </row>
    <row r="560" spans="1:38" x14ac:dyDescent="0.25">
      <c r="W560" s="9" t="e">
        <f>VLOOKUP(F560,'Rental Loss'!$A$2:$D$34,4,FALSE)</f>
        <v>#N/A</v>
      </c>
      <c r="X560" s="4" t="e">
        <f>VLOOKUP(F560,'Percent Owner Occupied'!$A$2:$B$34,2,FALSE)</f>
        <v>#N/A</v>
      </c>
      <c r="Y560" s="4" t="e">
        <f>VLOOKUP(F560,'Rental Loss'!$A$2:$C$34,3,FALSE)</f>
        <v>#N/A</v>
      </c>
      <c r="Z560" s="4" t="e">
        <f>VLOOKUP(F560,'Wage and Capital Related Income'!$A$2:$C$34,3,FALSE)</f>
        <v>#N/A</v>
      </c>
      <c r="AA560" s="4" t="e">
        <f>VLOOKUP(F560,'Recapture Features'!$A$2:$D$34,4,FALSE)</f>
        <v>#N/A</v>
      </c>
      <c r="AB560" s="4" t="e">
        <f>VLOOKUP(F560,'Wage and Capital Related Income'!$A$2:$D$34,4,FALSE)</f>
        <v>#N/A</v>
      </c>
      <c r="AC560" s="4" t="e">
        <f>VLOOKUP(F560,'Recapture Features'!$A$2:$B$34,2,FALSE)</f>
        <v>#N/A</v>
      </c>
      <c r="AD560" s="4">
        <f>VLOOKUP(INT(U560),Depth!$A$2:$B$36,2,FALSE)</f>
        <v>0</v>
      </c>
      <c r="AE560" s="4" t="str">
        <f t="shared" si="56"/>
        <v>0</v>
      </c>
      <c r="AF560" s="4" t="e">
        <f>VLOOKUP(AE560,Days!$D$2:$E$199,2,FALSE)</f>
        <v>#N/A</v>
      </c>
      <c r="AG560" s="4">
        <f t="shared" si="57"/>
        <v>0</v>
      </c>
      <c r="AH560" s="4">
        <f t="shared" si="58"/>
        <v>0</v>
      </c>
      <c r="AI560" s="4">
        <f t="shared" si="59"/>
        <v>0</v>
      </c>
      <c r="AJ560" s="4">
        <f t="shared" si="60"/>
        <v>0</v>
      </c>
      <c r="AK560" s="4">
        <f t="shared" si="61"/>
        <v>0</v>
      </c>
      <c r="AL560" s="8">
        <f t="shared" si="62"/>
        <v>0</v>
      </c>
    </row>
    <row r="561" spans="23:38" x14ac:dyDescent="0.25">
      <c r="W561" s="9" t="e">
        <f>VLOOKUP(F561,'Rental Loss'!$A$2:$D$34,4,FALSE)</f>
        <v>#N/A</v>
      </c>
      <c r="X561" s="4" t="e">
        <f>VLOOKUP(F561,'Percent Owner Occupied'!$A$2:$B$34,2,FALSE)</f>
        <v>#N/A</v>
      </c>
      <c r="Y561" s="4" t="e">
        <f>VLOOKUP(F561,'Rental Loss'!$A$2:$C$34,3,FALSE)</f>
        <v>#N/A</v>
      </c>
      <c r="Z561" s="4" t="e">
        <f>VLOOKUP(F561,'Wage and Capital Related Income'!$A$2:$C$34,3,FALSE)</f>
        <v>#N/A</v>
      </c>
      <c r="AA561" s="4" t="e">
        <f>VLOOKUP(F561,'Recapture Features'!$A$2:$D$34,4,FALSE)</f>
        <v>#N/A</v>
      </c>
      <c r="AB561" s="4" t="e">
        <f>VLOOKUP(F561,'Wage and Capital Related Income'!$A$2:$D$34,4,FALSE)</f>
        <v>#N/A</v>
      </c>
      <c r="AC561" s="4" t="e">
        <f>VLOOKUP(F561,'Recapture Features'!$A$2:$B$34,2,FALSE)</f>
        <v>#N/A</v>
      </c>
      <c r="AD561" s="4">
        <f>VLOOKUP(INT(U561),Depth!$A$2:$B$36,2,FALSE)</f>
        <v>0</v>
      </c>
      <c r="AE561" s="4" t="str">
        <f t="shared" si="56"/>
        <v>0</v>
      </c>
      <c r="AF561" s="4" t="e">
        <f>VLOOKUP(AE561,Days!$D$2:$E$199,2,FALSE)</f>
        <v>#N/A</v>
      </c>
      <c r="AG561" s="4">
        <f t="shared" si="57"/>
        <v>0</v>
      </c>
      <c r="AH561" s="4">
        <f t="shared" si="58"/>
        <v>0</v>
      </c>
      <c r="AI561" s="4">
        <f t="shared" si="59"/>
        <v>0</v>
      </c>
      <c r="AJ561" s="4">
        <f t="shared" si="60"/>
        <v>0</v>
      </c>
      <c r="AK561" s="4">
        <f t="shared" si="61"/>
        <v>0</v>
      </c>
      <c r="AL561" s="8">
        <f t="shared" si="62"/>
        <v>0</v>
      </c>
    </row>
    <row r="562" spans="23:38" x14ac:dyDescent="0.25">
      <c r="W562" s="9" t="e">
        <f>VLOOKUP(F562,'Rental Loss'!$A$2:$D$34,4,FALSE)</f>
        <v>#N/A</v>
      </c>
      <c r="X562" s="4" t="e">
        <f>VLOOKUP(F562,'Percent Owner Occupied'!$A$2:$B$34,2,FALSE)</f>
        <v>#N/A</v>
      </c>
      <c r="Y562" s="4" t="e">
        <f>VLOOKUP(F562,'Rental Loss'!$A$2:$C$34,3,FALSE)</f>
        <v>#N/A</v>
      </c>
      <c r="Z562" s="4" t="e">
        <f>VLOOKUP(F562,'Wage and Capital Related Income'!$A$2:$C$34,3,FALSE)</f>
        <v>#N/A</v>
      </c>
      <c r="AA562" s="4" t="e">
        <f>VLOOKUP(F562,'Recapture Features'!$A$2:$D$34,4,FALSE)</f>
        <v>#N/A</v>
      </c>
      <c r="AB562" s="4" t="e">
        <f>VLOOKUP(F562,'Wage and Capital Related Income'!$A$2:$D$34,4,FALSE)</f>
        <v>#N/A</v>
      </c>
      <c r="AC562" s="4" t="e">
        <f>VLOOKUP(F562,'Recapture Features'!$A$2:$B$34,2,FALSE)</f>
        <v>#N/A</v>
      </c>
      <c r="AD562" s="4">
        <f>VLOOKUP(INT(U562),Depth!$A$2:$B$36,2,FALSE)</f>
        <v>0</v>
      </c>
      <c r="AE562" s="4" t="str">
        <f t="shared" si="56"/>
        <v>0</v>
      </c>
      <c r="AF562" s="4" t="e">
        <f>VLOOKUP(AE562,Days!$D$2:$E$199,2,FALSE)</f>
        <v>#N/A</v>
      </c>
      <c r="AG562" s="4">
        <f t="shared" si="57"/>
        <v>0</v>
      </c>
      <c r="AH562" s="4">
        <f t="shared" si="58"/>
        <v>0</v>
      </c>
      <c r="AI562" s="4">
        <f t="shared" si="59"/>
        <v>0</v>
      </c>
      <c r="AJ562" s="4">
        <f t="shared" si="60"/>
        <v>0</v>
      </c>
      <c r="AK562" s="4">
        <f t="shared" si="61"/>
        <v>0</v>
      </c>
      <c r="AL562" s="8">
        <f t="shared" si="62"/>
        <v>0</v>
      </c>
    </row>
    <row r="563" spans="23:38" x14ac:dyDescent="0.25">
      <c r="W563" s="9" t="e">
        <f>VLOOKUP(F563,'Rental Loss'!$A$2:$D$34,4,FALSE)</f>
        <v>#N/A</v>
      </c>
      <c r="X563" s="4" t="e">
        <f>VLOOKUP(F563,'Percent Owner Occupied'!$A$2:$B$34,2,FALSE)</f>
        <v>#N/A</v>
      </c>
      <c r="Y563" s="4" t="e">
        <f>VLOOKUP(F563,'Rental Loss'!$A$2:$C$34,3,FALSE)</f>
        <v>#N/A</v>
      </c>
      <c r="Z563" s="4" t="e">
        <f>VLOOKUP(F563,'Wage and Capital Related Income'!$A$2:$C$34,3,FALSE)</f>
        <v>#N/A</v>
      </c>
      <c r="AA563" s="4" t="e">
        <f>VLOOKUP(F563,'Recapture Features'!$A$2:$D$34,4,FALSE)</f>
        <v>#N/A</v>
      </c>
      <c r="AB563" s="4" t="e">
        <f>VLOOKUP(F563,'Wage and Capital Related Income'!$A$2:$D$34,4,FALSE)</f>
        <v>#N/A</v>
      </c>
      <c r="AC563" s="4" t="e">
        <f>VLOOKUP(F563,'Recapture Features'!$A$2:$B$34,2,FALSE)</f>
        <v>#N/A</v>
      </c>
      <c r="AD563" s="4">
        <f>VLOOKUP(INT(U563),Depth!$A$2:$B$36,2,FALSE)</f>
        <v>0</v>
      </c>
      <c r="AE563" s="4" t="str">
        <f t="shared" si="56"/>
        <v>0</v>
      </c>
      <c r="AF563" s="4" t="e">
        <f>VLOOKUP(AE563,Days!$D$2:$E$199,2,FALSE)</f>
        <v>#N/A</v>
      </c>
      <c r="AG563" s="4">
        <f t="shared" si="57"/>
        <v>0</v>
      </c>
      <c r="AH563" s="4">
        <f t="shared" si="58"/>
        <v>0</v>
      </c>
      <c r="AI563" s="4">
        <f t="shared" si="59"/>
        <v>0</v>
      </c>
      <c r="AJ563" s="4">
        <f t="shared" si="60"/>
        <v>0</v>
      </c>
      <c r="AK563" s="4">
        <f t="shared" si="61"/>
        <v>0</v>
      </c>
      <c r="AL563" s="8">
        <f t="shared" si="62"/>
        <v>0</v>
      </c>
    </row>
    <row r="564" spans="23:38" x14ac:dyDescent="0.25">
      <c r="W564" s="9" t="e">
        <f>VLOOKUP(F564,'Rental Loss'!$A$2:$D$34,4,FALSE)</f>
        <v>#N/A</v>
      </c>
      <c r="X564" s="4" t="e">
        <f>VLOOKUP(F564,'Percent Owner Occupied'!$A$2:$B$34,2,FALSE)</f>
        <v>#N/A</v>
      </c>
      <c r="Y564" s="4" t="e">
        <f>VLOOKUP(F564,'Rental Loss'!$A$2:$C$34,3,FALSE)</f>
        <v>#N/A</v>
      </c>
      <c r="Z564" s="4" t="e">
        <f>VLOOKUP(F564,'Wage and Capital Related Income'!$A$2:$C$34,3,FALSE)</f>
        <v>#N/A</v>
      </c>
      <c r="AA564" s="4" t="e">
        <f>VLOOKUP(F564,'Recapture Features'!$A$2:$D$34,4,FALSE)</f>
        <v>#N/A</v>
      </c>
      <c r="AB564" s="4" t="e">
        <f>VLOOKUP(F564,'Wage and Capital Related Income'!$A$2:$D$34,4,FALSE)</f>
        <v>#N/A</v>
      </c>
      <c r="AC564" s="4" t="e">
        <f>VLOOKUP(F564,'Recapture Features'!$A$2:$B$34,2,FALSE)</f>
        <v>#N/A</v>
      </c>
      <c r="AD564" s="4">
        <f>VLOOKUP(INT(U564),Depth!$A$2:$B$36,2,FALSE)</f>
        <v>0</v>
      </c>
      <c r="AE564" s="4" t="str">
        <f t="shared" si="56"/>
        <v>0</v>
      </c>
      <c r="AF564" s="4" t="e">
        <f>VLOOKUP(AE564,Days!$D$2:$E$199,2,FALSE)</f>
        <v>#N/A</v>
      </c>
      <c r="AG564" s="4">
        <f t="shared" si="57"/>
        <v>0</v>
      </c>
      <c r="AH564" s="4">
        <f t="shared" si="58"/>
        <v>0</v>
      </c>
      <c r="AI564" s="4">
        <f t="shared" si="59"/>
        <v>0</v>
      </c>
      <c r="AJ564" s="4">
        <f t="shared" si="60"/>
        <v>0</v>
      </c>
      <c r="AK564" s="4">
        <f t="shared" si="61"/>
        <v>0</v>
      </c>
      <c r="AL564" s="8">
        <f t="shared" si="62"/>
        <v>0</v>
      </c>
    </row>
    <row r="565" spans="23:38" x14ac:dyDescent="0.25">
      <c r="W565" s="9" t="e">
        <f>VLOOKUP(F565,'Rental Loss'!$A$2:$D$34,4,FALSE)</f>
        <v>#N/A</v>
      </c>
      <c r="X565" s="4" t="e">
        <f>VLOOKUP(F565,'Percent Owner Occupied'!$A$2:$B$34,2,FALSE)</f>
        <v>#N/A</v>
      </c>
      <c r="Y565" s="4" t="e">
        <f>VLOOKUP(F565,'Rental Loss'!$A$2:$C$34,3,FALSE)</f>
        <v>#N/A</v>
      </c>
      <c r="Z565" s="4" t="e">
        <f>VLOOKUP(F565,'Wage and Capital Related Income'!$A$2:$C$34,3,FALSE)</f>
        <v>#N/A</v>
      </c>
      <c r="AA565" s="4" t="e">
        <f>VLOOKUP(F565,'Recapture Features'!$A$2:$D$34,4,FALSE)</f>
        <v>#N/A</v>
      </c>
      <c r="AB565" s="4" t="e">
        <f>VLOOKUP(F565,'Wage and Capital Related Income'!$A$2:$D$34,4,FALSE)</f>
        <v>#N/A</v>
      </c>
      <c r="AC565" s="4" t="e">
        <f>VLOOKUP(F565,'Recapture Features'!$A$2:$B$34,2,FALSE)</f>
        <v>#N/A</v>
      </c>
      <c r="AD565" s="4">
        <f>VLOOKUP(INT(U565),Depth!$A$2:$B$36,2,FALSE)</f>
        <v>0</v>
      </c>
      <c r="AE565" s="4" t="str">
        <f t="shared" si="56"/>
        <v>0</v>
      </c>
      <c r="AF565" s="4" t="e">
        <f>VLOOKUP(AE565,Days!$D$2:$E$199,2,FALSE)</f>
        <v>#N/A</v>
      </c>
      <c r="AG565" s="4">
        <f t="shared" si="57"/>
        <v>0</v>
      </c>
      <c r="AH565" s="4">
        <f t="shared" si="58"/>
        <v>0</v>
      </c>
      <c r="AI565" s="4">
        <f t="shared" si="59"/>
        <v>0</v>
      </c>
      <c r="AJ565" s="4">
        <f t="shared" si="60"/>
        <v>0</v>
      </c>
      <c r="AK565" s="4">
        <f t="shared" si="61"/>
        <v>0</v>
      </c>
      <c r="AL565" s="8">
        <f t="shared" si="62"/>
        <v>0</v>
      </c>
    </row>
    <row r="566" spans="23:38" x14ac:dyDescent="0.25">
      <c r="W566" s="9" t="e">
        <f>VLOOKUP(F566,'Rental Loss'!$A$2:$D$34,4,FALSE)</f>
        <v>#N/A</v>
      </c>
      <c r="X566" s="4" t="e">
        <f>VLOOKUP(F566,'Percent Owner Occupied'!$A$2:$B$34,2,FALSE)</f>
        <v>#N/A</v>
      </c>
      <c r="Y566" s="4" t="e">
        <f>VLOOKUP(F566,'Rental Loss'!$A$2:$C$34,3,FALSE)</f>
        <v>#N/A</v>
      </c>
      <c r="Z566" s="4" t="e">
        <f>VLOOKUP(F566,'Wage and Capital Related Income'!$A$2:$C$34,3,FALSE)</f>
        <v>#N/A</v>
      </c>
      <c r="AA566" s="4" t="e">
        <f>VLOOKUP(F566,'Recapture Features'!$A$2:$D$34,4,FALSE)</f>
        <v>#N/A</v>
      </c>
      <c r="AB566" s="4" t="e">
        <f>VLOOKUP(F566,'Wage and Capital Related Income'!$A$2:$D$34,4,FALSE)</f>
        <v>#N/A</v>
      </c>
      <c r="AC566" s="4" t="e">
        <f>VLOOKUP(F566,'Recapture Features'!$A$2:$B$34,2,FALSE)</f>
        <v>#N/A</v>
      </c>
      <c r="AD566" s="4">
        <f>VLOOKUP(INT(U566),Depth!$A$2:$B$36,2,FALSE)</f>
        <v>0</v>
      </c>
      <c r="AE566" s="4" t="str">
        <f t="shared" si="56"/>
        <v>0</v>
      </c>
      <c r="AF566" s="4" t="e">
        <f>VLOOKUP(AE566,Days!$D$2:$E$199,2,FALSE)</f>
        <v>#N/A</v>
      </c>
      <c r="AG566" s="4">
        <f t="shared" si="57"/>
        <v>0</v>
      </c>
      <c r="AH566" s="4">
        <f t="shared" si="58"/>
        <v>0</v>
      </c>
      <c r="AI566" s="4">
        <f t="shared" si="59"/>
        <v>0</v>
      </c>
      <c r="AJ566" s="4">
        <f t="shared" si="60"/>
        <v>0</v>
      </c>
      <c r="AK566" s="4">
        <f t="shared" si="61"/>
        <v>0</v>
      </c>
      <c r="AL566" s="8">
        <f t="shared" si="62"/>
        <v>0</v>
      </c>
    </row>
    <row r="567" spans="23:38" x14ac:dyDescent="0.25">
      <c r="W567" s="9" t="e">
        <f>VLOOKUP(F567,'Rental Loss'!$A$2:$D$34,4,FALSE)</f>
        <v>#N/A</v>
      </c>
      <c r="X567" s="4" t="e">
        <f>VLOOKUP(F567,'Percent Owner Occupied'!$A$2:$B$34,2,FALSE)</f>
        <v>#N/A</v>
      </c>
      <c r="Y567" s="4" t="e">
        <f>VLOOKUP(F567,'Rental Loss'!$A$2:$C$34,3,FALSE)</f>
        <v>#N/A</v>
      </c>
      <c r="Z567" s="4" t="e">
        <f>VLOOKUP(F567,'Wage and Capital Related Income'!$A$2:$C$34,3,FALSE)</f>
        <v>#N/A</v>
      </c>
      <c r="AA567" s="4" t="e">
        <f>VLOOKUP(F567,'Recapture Features'!$A$2:$D$34,4,FALSE)</f>
        <v>#N/A</v>
      </c>
      <c r="AB567" s="4" t="e">
        <f>VLOOKUP(F567,'Wage and Capital Related Income'!$A$2:$D$34,4,FALSE)</f>
        <v>#N/A</v>
      </c>
      <c r="AC567" s="4" t="e">
        <f>VLOOKUP(F567,'Recapture Features'!$A$2:$B$34,2,FALSE)</f>
        <v>#N/A</v>
      </c>
      <c r="AD567" s="4">
        <f>VLOOKUP(INT(U567),Depth!$A$2:$B$36,2,FALSE)</f>
        <v>0</v>
      </c>
      <c r="AE567" s="4" t="str">
        <f t="shared" si="56"/>
        <v>0</v>
      </c>
      <c r="AF567" s="4" t="e">
        <f>VLOOKUP(AE567,Days!$D$2:$E$199,2,FALSE)</f>
        <v>#N/A</v>
      </c>
      <c r="AG567" s="4">
        <f t="shared" si="57"/>
        <v>0</v>
      </c>
      <c r="AH567" s="4">
        <f t="shared" si="58"/>
        <v>0</v>
      </c>
      <c r="AI567" s="4">
        <f t="shared" si="59"/>
        <v>0</v>
      </c>
      <c r="AJ567" s="4">
        <f t="shared" si="60"/>
        <v>0</v>
      </c>
      <c r="AK567" s="4">
        <f t="shared" si="61"/>
        <v>0</v>
      </c>
      <c r="AL567" s="8">
        <f t="shared" si="62"/>
        <v>0</v>
      </c>
    </row>
    <row r="568" spans="23:38" x14ac:dyDescent="0.25">
      <c r="W568" s="9" t="e">
        <f>VLOOKUP(F568,'Rental Loss'!$A$2:$D$34,4,FALSE)</f>
        <v>#N/A</v>
      </c>
      <c r="X568" s="4" t="e">
        <f>VLOOKUP(F568,'Percent Owner Occupied'!$A$2:$B$34,2,FALSE)</f>
        <v>#N/A</v>
      </c>
      <c r="Y568" s="4" t="e">
        <f>VLOOKUP(F568,'Rental Loss'!$A$2:$C$34,3,FALSE)</f>
        <v>#N/A</v>
      </c>
      <c r="Z568" s="4" t="e">
        <f>VLOOKUP(F568,'Wage and Capital Related Income'!$A$2:$C$34,3,FALSE)</f>
        <v>#N/A</v>
      </c>
      <c r="AA568" s="4" t="e">
        <f>VLOOKUP(F568,'Recapture Features'!$A$2:$D$34,4,FALSE)</f>
        <v>#N/A</v>
      </c>
      <c r="AB568" s="4" t="e">
        <f>VLOOKUP(F568,'Wage and Capital Related Income'!$A$2:$D$34,4,FALSE)</f>
        <v>#N/A</v>
      </c>
      <c r="AC568" s="4" t="e">
        <f>VLOOKUP(F568,'Recapture Features'!$A$2:$B$34,2,FALSE)</f>
        <v>#N/A</v>
      </c>
      <c r="AD568" s="4">
        <f>VLOOKUP(INT(U568),Depth!$A$2:$B$36,2,FALSE)</f>
        <v>0</v>
      </c>
      <c r="AE568" s="4" t="str">
        <f t="shared" si="56"/>
        <v>0</v>
      </c>
      <c r="AF568" s="4" t="e">
        <f>VLOOKUP(AE568,Days!$D$2:$E$199,2,FALSE)</f>
        <v>#N/A</v>
      </c>
      <c r="AG568" s="4">
        <f t="shared" si="57"/>
        <v>0</v>
      </c>
      <c r="AH568" s="4">
        <f t="shared" si="58"/>
        <v>0</v>
      </c>
      <c r="AI568" s="4">
        <f t="shared" si="59"/>
        <v>0</v>
      </c>
      <c r="AJ568" s="4">
        <f t="shared" si="60"/>
        <v>0</v>
      </c>
      <c r="AK568" s="4">
        <f t="shared" si="61"/>
        <v>0</v>
      </c>
      <c r="AL568" s="8">
        <f t="shared" si="62"/>
        <v>0</v>
      </c>
    </row>
    <row r="569" spans="23:38" x14ac:dyDescent="0.25">
      <c r="W569" s="9" t="e">
        <f>VLOOKUP(F569,'Rental Loss'!$A$2:$D$34,4,FALSE)</f>
        <v>#N/A</v>
      </c>
      <c r="X569" s="4" t="e">
        <f>VLOOKUP(F569,'Percent Owner Occupied'!$A$2:$B$34,2,FALSE)</f>
        <v>#N/A</v>
      </c>
      <c r="Y569" s="4" t="e">
        <f>VLOOKUP(F569,'Rental Loss'!$A$2:$C$34,3,FALSE)</f>
        <v>#N/A</v>
      </c>
      <c r="Z569" s="4" t="e">
        <f>VLOOKUP(F569,'Wage and Capital Related Income'!$A$2:$C$34,3,FALSE)</f>
        <v>#N/A</v>
      </c>
      <c r="AA569" s="4" t="e">
        <f>VLOOKUP(F569,'Recapture Features'!$A$2:$D$34,4,FALSE)</f>
        <v>#N/A</v>
      </c>
      <c r="AB569" s="4" t="e">
        <f>VLOOKUP(F569,'Wage and Capital Related Income'!$A$2:$D$34,4,FALSE)</f>
        <v>#N/A</v>
      </c>
      <c r="AC569" s="4" t="e">
        <f>VLOOKUP(F569,'Recapture Features'!$A$2:$B$34,2,FALSE)</f>
        <v>#N/A</v>
      </c>
      <c r="AD569" s="4">
        <f>VLOOKUP(INT(U569),Depth!$A$2:$B$36,2,FALSE)</f>
        <v>0</v>
      </c>
      <c r="AE569" s="4" t="str">
        <f t="shared" si="56"/>
        <v>0</v>
      </c>
      <c r="AF569" s="4" t="e">
        <f>VLOOKUP(AE569,Days!$D$2:$E$199,2,FALSE)</f>
        <v>#N/A</v>
      </c>
      <c r="AG569" s="4">
        <f t="shared" si="57"/>
        <v>0</v>
      </c>
      <c r="AH569" s="4">
        <f t="shared" si="58"/>
        <v>0</v>
      </c>
      <c r="AI569" s="4">
        <f t="shared" si="59"/>
        <v>0</v>
      </c>
      <c r="AJ569" s="4">
        <f t="shared" si="60"/>
        <v>0</v>
      </c>
      <c r="AK569" s="4">
        <f t="shared" si="61"/>
        <v>0</v>
      </c>
      <c r="AL569" s="8">
        <f t="shared" si="62"/>
        <v>0</v>
      </c>
    </row>
    <row r="570" spans="23:38" x14ac:dyDescent="0.25">
      <c r="W570" s="9" t="e">
        <f>VLOOKUP(F570,'Rental Loss'!$A$2:$D$34,4,FALSE)</f>
        <v>#N/A</v>
      </c>
      <c r="X570" s="4" t="e">
        <f>VLOOKUP(F570,'Percent Owner Occupied'!$A$2:$B$34,2,FALSE)</f>
        <v>#N/A</v>
      </c>
      <c r="Y570" s="4" t="e">
        <f>VLOOKUP(F570,'Rental Loss'!$A$2:$C$34,3,FALSE)</f>
        <v>#N/A</v>
      </c>
      <c r="Z570" s="4" t="e">
        <f>VLOOKUP(F570,'Wage and Capital Related Income'!$A$2:$C$34,3,FALSE)</f>
        <v>#N/A</v>
      </c>
      <c r="AA570" s="4" t="e">
        <f>VLOOKUP(F570,'Recapture Features'!$A$2:$D$34,4,FALSE)</f>
        <v>#N/A</v>
      </c>
      <c r="AB570" s="4" t="e">
        <f>VLOOKUP(F570,'Wage and Capital Related Income'!$A$2:$D$34,4,FALSE)</f>
        <v>#N/A</v>
      </c>
      <c r="AC570" s="4" t="e">
        <f>VLOOKUP(F570,'Recapture Features'!$A$2:$B$34,2,FALSE)</f>
        <v>#N/A</v>
      </c>
      <c r="AD570" s="4">
        <f>VLOOKUP(INT(U570),Depth!$A$2:$B$36,2,FALSE)</f>
        <v>0</v>
      </c>
      <c r="AE570" s="4" t="str">
        <f t="shared" si="56"/>
        <v>0</v>
      </c>
      <c r="AF570" s="4" t="e">
        <f>VLOOKUP(AE570,Days!$D$2:$E$199,2,FALSE)</f>
        <v>#N/A</v>
      </c>
      <c r="AG570" s="4">
        <f t="shared" si="57"/>
        <v>0</v>
      </c>
      <c r="AH570" s="4">
        <f t="shared" si="58"/>
        <v>0</v>
      </c>
      <c r="AI570" s="4">
        <f t="shared" si="59"/>
        <v>0</v>
      </c>
      <c r="AJ570" s="4">
        <f t="shared" si="60"/>
        <v>0</v>
      </c>
      <c r="AK570" s="4">
        <f t="shared" si="61"/>
        <v>0</v>
      </c>
      <c r="AL570" s="8">
        <f t="shared" si="62"/>
        <v>0</v>
      </c>
    </row>
    <row r="571" spans="23:38" x14ac:dyDescent="0.25">
      <c r="W571" s="9" t="e">
        <f>VLOOKUP(F571,'Rental Loss'!$A$2:$D$34,4,FALSE)</f>
        <v>#N/A</v>
      </c>
      <c r="X571" s="4" t="e">
        <f>VLOOKUP(F571,'Percent Owner Occupied'!$A$2:$B$34,2,FALSE)</f>
        <v>#N/A</v>
      </c>
      <c r="Y571" s="4" t="e">
        <f>VLOOKUP(F571,'Rental Loss'!$A$2:$C$34,3,FALSE)</f>
        <v>#N/A</v>
      </c>
      <c r="Z571" s="4" t="e">
        <f>VLOOKUP(F571,'Wage and Capital Related Income'!$A$2:$C$34,3,FALSE)</f>
        <v>#N/A</v>
      </c>
      <c r="AA571" s="4" t="e">
        <f>VLOOKUP(F571,'Recapture Features'!$A$2:$D$34,4,FALSE)</f>
        <v>#N/A</v>
      </c>
      <c r="AB571" s="4" t="e">
        <f>VLOOKUP(F571,'Wage and Capital Related Income'!$A$2:$D$34,4,FALSE)</f>
        <v>#N/A</v>
      </c>
      <c r="AC571" s="4" t="e">
        <f>VLOOKUP(F571,'Recapture Features'!$A$2:$B$34,2,FALSE)</f>
        <v>#N/A</v>
      </c>
      <c r="AD571" s="4">
        <f>VLOOKUP(INT(U571),Depth!$A$2:$B$36,2,FALSE)</f>
        <v>0</v>
      </c>
      <c r="AE571" s="4" t="str">
        <f t="shared" si="56"/>
        <v>0</v>
      </c>
      <c r="AF571" s="4" t="e">
        <f>VLOOKUP(AE571,Days!$D$2:$E$199,2,FALSE)</f>
        <v>#N/A</v>
      </c>
      <c r="AG571" s="4">
        <f t="shared" si="57"/>
        <v>0</v>
      </c>
      <c r="AH571" s="4">
        <f t="shared" si="58"/>
        <v>0</v>
      </c>
      <c r="AI571" s="4">
        <f t="shared" si="59"/>
        <v>0</v>
      </c>
      <c r="AJ571" s="4">
        <f t="shared" si="60"/>
        <v>0</v>
      </c>
      <c r="AK571" s="4">
        <f t="shared" si="61"/>
        <v>0</v>
      </c>
      <c r="AL571" s="8">
        <f t="shared" si="62"/>
        <v>0</v>
      </c>
    </row>
    <row r="572" spans="23:38" x14ac:dyDescent="0.25">
      <c r="W572" s="9" t="e">
        <f>VLOOKUP(F572,'Rental Loss'!$A$2:$D$34,4,FALSE)</f>
        <v>#N/A</v>
      </c>
      <c r="X572" s="4" t="e">
        <f>VLOOKUP(F572,'Percent Owner Occupied'!$A$2:$B$34,2,FALSE)</f>
        <v>#N/A</v>
      </c>
      <c r="Y572" s="4" t="e">
        <f>VLOOKUP(F572,'Rental Loss'!$A$2:$C$34,3,FALSE)</f>
        <v>#N/A</v>
      </c>
      <c r="Z572" s="4" t="e">
        <f>VLOOKUP(F572,'Wage and Capital Related Income'!$A$2:$C$34,3,FALSE)</f>
        <v>#N/A</v>
      </c>
      <c r="AA572" s="4" t="e">
        <f>VLOOKUP(F572,'Recapture Features'!$A$2:$D$34,4,FALSE)</f>
        <v>#N/A</v>
      </c>
      <c r="AB572" s="4" t="e">
        <f>VLOOKUP(F572,'Wage and Capital Related Income'!$A$2:$D$34,4,FALSE)</f>
        <v>#N/A</v>
      </c>
      <c r="AC572" s="4" t="e">
        <f>VLOOKUP(F572,'Recapture Features'!$A$2:$B$34,2,FALSE)</f>
        <v>#N/A</v>
      </c>
      <c r="AD572" s="4">
        <f>VLOOKUP(INT(U572),Depth!$A$2:$B$36,2,FALSE)</f>
        <v>0</v>
      </c>
      <c r="AE572" s="4" t="str">
        <f t="shared" si="56"/>
        <v>0</v>
      </c>
      <c r="AF572" s="4" t="e">
        <f>VLOOKUP(AE572,Days!$D$2:$E$199,2,FALSE)</f>
        <v>#N/A</v>
      </c>
      <c r="AG572" s="4">
        <f t="shared" si="57"/>
        <v>0</v>
      </c>
      <c r="AH572" s="4">
        <f t="shared" si="58"/>
        <v>0</v>
      </c>
      <c r="AI572" s="4">
        <f t="shared" si="59"/>
        <v>0</v>
      </c>
      <c r="AJ572" s="4">
        <f t="shared" si="60"/>
        <v>0</v>
      </c>
      <c r="AK572" s="4">
        <f t="shared" si="61"/>
        <v>0</v>
      </c>
      <c r="AL572" s="8">
        <f t="shared" si="62"/>
        <v>0</v>
      </c>
    </row>
    <row r="573" spans="23:38" x14ac:dyDescent="0.25">
      <c r="W573" s="9" t="e">
        <f>VLOOKUP(F573,'Rental Loss'!$A$2:$D$34,4,FALSE)</f>
        <v>#N/A</v>
      </c>
      <c r="X573" s="4" t="e">
        <f>VLOOKUP(F573,'Percent Owner Occupied'!$A$2:$B$34,2,FALSE)</f>
        <v>#N/A</v>
      </c>
      <c r="Y573" s="4" t="e">
        <f>VLOOKUP(F573,'Rental Loss'!$A$2:$C$34,3,FALSE)</f>
        <v>#N/A</v>
      </c>
      <c r="Z573" s="4" t="e">
        <f>VLOOKUP(F573,'Wage and Capital Related Income'!$A$2:$C$34,3,FALSE)</f>
        <v>#N/A</v>
      </c>
      <c r="AA573" s="4" t="e">
        <f>VLOOKUP(F573,'Recapture Features'!$A$2:$D$34,4,FALSE)</f>
        <v>#N/A</v>
      </c>
      <c r="AB573" s="4" t="e">
        <f>VLOOKUP(F573,'Wage and Capital Related Income'!$A$2:$D$34,4,FALSE)</f>
        <v>#N/A</v>
      </c>
      <c r="AC573" s="4" t="e">
        <f>VLOOKUP(F573,'Recapture Features'!$A$2:$B$34,2,FALSE)</f>
        <v>#N/A</v>
      </c>
      <c r="AD573" s="4">
        <f>VLOOKUP(INT(U573),Depth!$A$2:$B$36,2,FALSE)</f>
        <v>0</v>
      </c>
      <c r="AE573" s="4" t="str">
        <f t="shared" si="56"/>
        <v>0</v>
      </c>
      <c r="AF573" s="4" t="e">
        <f>VLOOKUP(AE573,Days!$D$2:$E$199,2,FALSE)</f>
        <v>#N/A</v>
      </c>
      <c r="AG573" s="4">
        <f t="shared" si="57"/>
        <v>0</v>
      </c>
      <c r="AH573" s="4">
        <f t="shared" si="58"/>
        <v>0</v>
      </c>
      <c r="AI573" s="4">
        <f t="shared" si="59"/>
        <v>0</v>
      </c>
      <c r="AJ573" s="4">
        <f t="shared" si="60"/>
        <v>0</v>
      </c>
      <c r="AK573" s="4">
        <f t="shared" si="61"/>
        <v>0</v>
      </c>
      <c r="AL573" s="8">
        <f t="shared" si="62"/>
        <v>0</v>
      </c>
    </row>
    <row r="574" spans="23:38" x14ac:dyDescent="0.25">
      <c r="W574" s="9" t="e">
        <f>VLOOKUP(F574,'Rental Loss'!$A$2:$D$34,4,FALSE)</f>
        <v>#N/A</v>
      </c>
      <c r="X574" s="4" t="e">
        <f>VLOOKUP(F574,'Percent Owner Occupied'!$A$2:$B$34,2,FALSE)</f>
        <v>#N/A</v>
      </c>
      <c r="Y574" s="4" t="e">
        <f>VLOOKUP(F574,'Rental Loss'!$A$2:$C$34,3,FALSE)</f>
        <v>#N/A</v>
      </c>
      <c r="Z574" s="4" t="e">
        <f>VLOOKUP(F574,'Wage and Capital Related Income'!$A$2:$C$34,3,FALSE)</f>
        <v>#N/A</v>
      </c>
      <c r="AA574" s="4" t="e">
        <f>VLOOKUP(F574,'Recapture Features'!$A$2:$D$34,4,FALSE)</f>
        <v>#N/A</v>
      </c>
      <c r="AB574" s="4" t="e">
        <f>VLOOKUP(F574,'Wage and Capital Related Income'!$A$2:$D$34,4,FALSE)</f>
        <v>#N/A</v>
      </c>
      <c r="AC574" s="4" t="e">
        <f>VLOOKUP(F574,'Recapture Features'!$A$2:$B$34,2,FALSE)</f>
        <v>#N/A</v>
      </c>
      <c r="AD574" s="4">
        <f>VLOOKUP(INT(U574),Depth!$A$2:$B$36,2,FALSE)</f>
        <v>0</v>
      </c>
      <c r="AE574" s="4" t="str">
        <f t="shared" si="56"/>
        <v>0</v>
      </c>
      <c r="AF574" s="4" t="e">
        <f>VLOOKUP(AE574,Days!$D$2:$E$199,2,FALSE)</f>
        <v>#N/A</v>
      </c>
      <c r="AG574" s="4">
        <f t="shared" si="57"/>
        <v>0</v>
      </c>
      <c r="AH574" s="4">
        <f t="shared" si="58"/>
        <v>0</v>
      </c>
      <c r="AI574" s="4">
        <f t="shared" si="59"/>
        <v>0</v>
      </c>
      <c r="AJ574" s="4">
        <f t="shared" si="60"/>
        <v>0</v>
      </c>
      <c r="AK574" s="4">
        <f t="shared" si="61"/>
        <v>0</v>
      </c>
      <c r="AL574" s="8">
        <f t="shared" si="62"/>
        <v>0</v>
      </c>
    </row>
    <row r="575" spans="23:38" x14ac:dyDescent="0.25">
      <c r="W575" s="9" t="e">
        <f>VLOOKUP(F575,'Rental Loss'!$A$2:$D$34,4,FALSE)</f>
        <v>#N/A</v>
      </c>
      <c r="X575" s="4" t="e">
        <f>VLOOKUP(F575,'Percent Owner Occupied'!$A$2:$B$34,2,FALSE)</f>
        <v>#N/A</v>
      </c>
      <c r="Y575" s="4" t="e">
        <f>VLOOKUP(F575,'Rental Loss'!$A$2:$C$34,3,FALSE)</f>
        <v>#N/A</v>
      </c>
      <c r="Z575" s="4" t="e">
        <f>VLOOKUP(F575,'Wage and Capital Related Income'!$A$2:$C$34,3,FALSE)</f>
        <v>#N/A</v>
      </c>
      <c r="AA575" s="4" t="e">
        <f>VLOOKUP(F575,'Recapture Features'!$A$2:$D$34,4,FALSE)</f>
        <v>#N/A</v>
      </c>
      <c r="AB575" s="4" t="e">
        <f>VLOOKUP(F575,'Wage and Capital Related Income'!$A$2:$D$34,4,FALSE)</f>
        <v>#N/A</v>
      </c>
      <c r="AC575" s="4" t="e">
        <f>VLOOKUP(F575,'Recapture Features'!$A$2:$B$34,2,FALSE)</f>
        <v>#N/A</v>
      </c>
      <c r="AD575" s="4">
        <f>VLOOKUP(INT(U575),Depth!$A$2:$B$36,2,FALSE)</f>
        <v>0</v>
      </c>
      <c r="AE575" s="4" t="str">
        <f t="shared" si="56"/>
        <v>0</v>
      </c>
      <c r="AF575" s="4" t="e">
        <f>VLOOKUP(AE575,Days!$D$2:$E$199,2,FALSE)</f>
        <v>#N/A</v>
      </c>
      <c r="AG575" s="4">
        <f t="shared" si="57"/>
        <v>0</v>
      </c>
      <c r="AH575" s="4">
        <f t="shared" si="58"/>
        <v>0</v>
      </c>
      <c r="AI575" s="4">
        <f t="shared" si="59"/>
        <v>0</v>
      </c>
      <c r="AJ575" s="4">
        <f t="shared" si="60"/>
        <v>0</v>
      </c>
      <c r="AK575" s="4">
        <f t="shared" si="61"/>
        <v>0</v>
      </c>
      <c r="AL575" s="8">
        <f t="shared" si="62"/>
        <v>0</v>
      </c>
    </row>
    <row r="576" spans="23:38" x14ac:dyDescent="0.25">
      <c r="W576" s="9" t="e">
        <f>VLOOKUP(F576,'Rental Loss'!$A$2:$D$34,4,FALSE)</f>
        <v>#N/A</v>
      </c>
      <c r="X576" s="4" t="e">
        <f>VLOOKUP(F576,'Percent Owner Occupied'!$A$2:$B$34,2,FALSE)</f>
        <v>#N/A</v>
      </c>
      <c r="Y576" s="4" t="e">
        <f>VLOOKUP(F576,'Rental Loss'!$A$2:$C$34,3,FALSE)</f>
        <v>#N/A</v>
      </c>
      <c r="Z576" s="4" t="e">
        <f>VLOOKUP(F576,'Wage and Capital Related Income'!$A$2:$C$34,3,FALSE)</f>
        <v>#N/A</v>
      </c>
      <c r="AA576" s="4" t="e">
        <f>VLOOKUP(F576,'Recapture Features'!$A$2:$D$34,4,FALSE)</f>
        <v>#N/A</v>
      </c>
      <c r="AB576" s="4" t="e">
        <f>VLOOKUP(F576,'Wage and Capital Related Income'!$A$2:$D$34,4,FALSE)</f>
        <v>#N/A</v>
      </c>
      <c r="AC576" s="4" t="e">
        <f>VLOOKUP(F576,'Recapture Features'!$A$2:$B$34,2,FALSE)</f>
        <v>#N/A</v>
      </c>
      <c r="AD576" s="4">
        <f>VLOOKUP(INT(U576),Depth!$A$2:$B$36,2,FALSE)</f>
        <v>0</v>
      </c>
      <c r="AE576" s="4" t="str">
        <f t="shared" si="56"/>
        <v>0</v>
      </c>
      <c r="AF576" s="4" t="e">
        <f>VLOOKUP(AE576,Days!$D$2:$E$199,2,FALSE)</f>
        <v>#N/A</v>
      </c>
      <c r="AG576" s="4">
        <f t="shared" si="57"/>
        <v>0</v>
      </c>
      <c r="AH576" s="4">
        <f t="shared" si="58"/>
        <v>0</v>
      </c>
      <c r="AI576" s="4">
        <f t="shared" si="59"/>
        <v>0</v>
      </c>
      <c r="AJ576" s="4">
        <f t="shared" si="60"/>
        <v>0</v>
      </c>
      <c r="AK576" s="4">
        <f t="shared" si="61"/>
        <v>0</v>
      </c>
      <c r="AL576" s="8">
        <f t="shared" si="62"/>
        <v>0</v>
      </c>
    </row>
    <row r="577" spans="23:38" x14ac:dyDescent="0.25">
      <c r="W577" s="9" t="e">
        <f>VLOOKUP(F577,'Rental Loss'!$A$2:$D$34,4,FALSE)</f>
        <v>#N/A</v>
      </c>
      <c r="X577" s="4" t="e">
        <f>VLOOKUP(F577,'Percent Owner Occupied'!$A$2:$B$34,2,FALSE)</f>
        <v>#N/A</v>
      </c>
      <c r="Y577" s="4" t="e">
        <f>VLOOKUP(F577,'Rental Loss'!$A$2:$C$34,3,FALSE)</f>
        <v>#N/A</v>
      </c>
      <c r="Z577" s="4" t="e">
        <f>VLOOKUP(F577,'Wage and Capital Related Income'!$A$2:$C$34,3,FALSE)</f>
        <v>#N/A</v>
      </c>
      <c r="AA577" s="4" t="e">
        <f>VLOOKUP(F577,'Recapture Features'!$A$2:$D$34,4,FALSE)</f>
        <v>#N/A</v>
      </c>
      <c r="AB577" s="4" t="e">
        <f>VLOOKUP(F577,'Wage and Capital Related Income'!$A$2:$D$34,4,FALSE)</f>
        <v>#N/A</v>
      </c>
      <c r="AC577" s="4" t="e">
        <f>VLOOKUP(F577,'Recapture Features'!$A$2:$B$34,2,FALSE)</f>
        <v>#N/A</v>
      </c>
      <c r="AD577" s="4">
        <f>VLOOKUP(INT(U577),Depth!$A$2:$B$36,2,FALSE)</f>
        <v>0</v>
      </c>
      <c r="AE577" s="4" t="str">
        <f t="shared" si="56"/>
        <v>0</v>
      </c>
      <c r="AF577" s="4" t="e">
        <f>VLOOKUP(AE577,Days!$D$2:$E$199,2,FALSE)</f>
        <v>#N/A</v>
      </c>
      <c r="AG577" s="4">
        <f t="shared" si="57"/>
        <v>0</v>
      </c>
      <c r="AH577" s="4">
        <f t="shared" si="58"/>
        <v>0</v>
      </c>
      <c r="AI577" s="4">
        <f t="shared" si="59"/>
        <v>0</v>
      </c>
      <c r="AJ577" s="4">
        <f t="shared" si="60"/>
        <v>0</v>
      </c>
      <c r="AK577" s="4">
        <f t="shared" si="61"/>
        <v>0</v>
      </c>
      <c r="AL577" s="8">
        <f t="shared" si="62"/>
        <v>0</v>
      </c>
    </row>
    <row r="578" spans="23:38" x14ac:dyDescent="0.25">
      <c r="W578" s="9" t="e">
        <f>VLOOKUP(F578,'Rental Loss'!$A$2:$D$34,4,FALSE)</f>
        <v>#N/A</v>
      </c>
      <c r="X578" s="4" t="e">
        <f>VLOOKUP(F578,'Percent Owner Occupied'!$A$2:$B$34,2,FALSE)</f>
        <v>#N/A</v>
      </c>
      <c r="Y578" s="4" t="e">
        <f>VLOOKUP(F578,'Rental Loss'!$A$2:$C$34,3,FALSE)</f>
        <v>#N/A</v>
      </c>
      <c r="Z578" s="4" t="e">
        <f>VLOOKUP(F578,'Wage and Capital Related Income'!$A$2:$C$34,3,FALSE)</f>
        <v>#N/A</v>
      </c>
      <c r="AA578" s="4" t="e">
        <f>VLOOKUP(F578,'Recapture Features'!$A$2:$D$34,4,FALSE)</f>
        <v>#N/A</v>
      </c>
      <c r="AB578" s="4" t="e">
        <f>VLOOKUP(F578,'Wage and Capital Related Income'!$A$2:$D$34,4,FALSE)</f>
        <v>#N/A</v>
      </c>
      <c r="AC578" s="4" t="e">
        <f>VLOOKUP(F578,'Recapture Features'!$A$2:$B$34,2,FALSE)</f>
        <v>#N/A</v>
      </c>
      <c r="AD578" s="4">
        <f>VLOOKUP(INT(U578),Depth!$A$2:$B$36,2,FALSE)</f>
        <v>0</v>
      </c>
      <c r="AE578" s="4" t="str">
        <f t="shared" si="56"/>
        <v>0</v>
      </c>
      <c r="AF578" s="4" t="e">
        <f>VLOOKUP(AE578,Days!$D$2:$E$199,2,FALSE)</f>
        <v>#N/A</v>
      </c>
      <c r="AG578" s="4">
        <f t="shared" si="57"/>
        <v>0</v>
      </c>
      <c r="AH578" s="4">
        <f t="shared" si="58"/>
        <v>0</v>
      </c>
      <c r="AI578" s="4">
        <f t="shared" si="59"/>
        <v>0</v>
      </c>
      <c r="AJ578" s="4">
        <f t="shared" si="60"/>
        <v>0</v>
      </c>
      <c r="AK578" s="4">
        <f t="shared" si="61"/>
        <v>0</v>
      </c>
      <c r="AL578" s="8">
        <f t="shared" si="62"/>
        <v>0</v>
      </c>
    </row>
    <row r="579" spans="23:38" x14ac:dyDescent="0.25">
      <c r="W579" s="9" t="e">
        <f>VLOOKUP(F579,'Rental Loss'!$A$2:$D$34,4,FALSE)</f>
        <v>#N/A</v>
      </c>
      <c r="X579" s="4" t="e">
        <f>VLOOKUP(F579,'Percent Owner Occupied'!$A$2:$B$34,2,FALSE)</f>
        <v>#N/A</v>
      </c>
      <c r="Y579" s="4" t="e">
        <f>VLOOKUP(F579,'Rental Loss'!$A$2:$C$34,3,FALSE)</f>
        <v>#N/A</v>
      </c>
      <c r="Z579" s="4" t="e">
        <f>VLOOKUP(F579,'Wage and Capital Related Income'!$A$2:$C$34,3,FALSE)</f>
        <v>#N/A</v>
      </c>
      <c r="AA579" s="4" t="e">
        <f>VLOOKUP(F579,'Recapture Features'!$A$2:$D$34,4,FALSE)</f>
        <v>#N/A</v>
      </c>
      <c r="AB579" s="4" t="e">
        <f>VLOOKUP(F579,'Wage and Capital Related Income'!$A$2:$D$34,4,FALSE)</f>
        <v>#N/A</v>
      </c>
      <c r="AC579" s="4" t="e">
        <f>VLOOKUP(F579,'Recapture Features'!$A$2:$B$34,2,FALSE)</f>
        <v>#N/A</v>
      </c>
      <c r="AD579" s="4">
        <f>VLOOKUP(INT(U579),Depth!$A$2:$B$36,2,FALSE)</f>
        <v>0</v>
      </c>
      <c r="AE579" s="4" t="str">
        <f t="shared" ref="AE579:AE642" si="63">F579&amp;AD579</f>
        <v>0</v>
      </c>
      <c r="AF579" s="4" t="e">
        <f>VLOOKUP(AE579,Days!$D$2:$E$199,2,FALSE)</f>
        <v>#N/A</v>
      </c>
      <c r="AG579" s="4">
        <f t="shared" ref="AG579:AG642" si="64">IF(N579&gt;10,V579*(1-X579/100)*W579+X579/100*(W579+Y579*AF579),0)</f>
        <v>0</v>
      </c>
      <c r="AH579" s="4">
        <f t="shared" ref="AH579:AH642" si="65">IF(N579&gt;10,(1-X579/100)*V579*Z579*AF579,0)</f>
        <v>0</v>
      </c>
      <c r="AI579" s="4">
        <f t="shared" ref="AI579:AI642" si="66">IF(N579&gt;10,(1-AA579)*V579*Z579*AF579,0)</f>
        <v>0</v>
      </c>
      <c r="AJ579" s="4">
        <f t="shared" ref="AJ579:AJ642" si="67">IF(N579&gt;10,(1-AC579)*V579*AB579*AF579,0)</f>
        <v>0</v>
      </c>
      <c r="AK579" s="4">
        <f t="shared" ref="AK579:AK642" si="68">AG579+AH579+AI579+AJ579</f>
        <v>0</v>
      </c>
      <c r="AL579" s="8">
        <f t="shared" ref="AL579:AL642" si="69">AK579+R579+Q579+P579</f>
        <v>0</v>
      </c>
    </row>
    <row r="580" spans="23:38" x14ac:dyDescent="0.25">
      <c r="W580" s="9" t="e">
        <f>VLOOKUP(F580,'Rental Loss'!$A$2:$D$34,4,FALSE)</f>
        <v>#N/A</v>
      </c>
      <c r="X580" s="4" t="e">
        <f>VLOOKUP(F580,'Percent Owner Occupied'!$A$2:$B$34,2,FALSE)</f>
        <v>#N/A</v>
      </c>
      <c r="Y580" s="4" t="e">
        <f>VLOOKUP(F580,'Rental Loss'!$A$2:$C$34,3,FALSE)</f>
        <v>#N/A</v>
      </c>
      <c r="Z580" s="4" t="e">
        <f>VLOOKUP(F580,'Wage and Capital Related Income'!$A$2:$C$34,3,FALSE)</f>
        <v>#N/A</v>
      </c>
      <c r="AA580" s="4" t="e">
        <f>VLOOKUP(F580,'Recapture Features'!$A$2:$D$34,4,FALSE)</f>
        <v>#N/A</v>
      </c>
      <c r="AB580" s="4" t="e">
        <f>VLOOKUP(F580,'Wage and Capital Related Income'!$A$2:$D$34,4,FALSE)</f>
        <v>#N/A</v>
      </c>
      <c r="AC580" s="4" t="e">
        <f>VLOOKUP(F580,'Recapture Features'!$A$2:$B$34,2,FALSE)</f>
        <v>#N/A</v>
      </c>
      <c r="AD580" s="4">
        <f>VLOOKUP(INT(U580),Depth!$A$2:$B$36,2,FALSE)</f>
        <v>0</v>
      </c>
      <c r="AE580" s="4" t="str">
        <f t="shared" si="63"/>
        <v>0</v>
      </c>
      <c r="AF580" s="4" t="e">
        <f>VLOOKUP(AE580,Days!$D$2:$E$199,2,FALSE)</f>
        <v>#N/A</v>
      </c>
      <c r="AG580" s="4">
        <f t="shared" si="64"/>
        <v>0</v>
      </c>
      <c r="AH580" s="4">
        <f t="shared" si="65"/>
        <v>0</v>
      </c>
      <c r="AI580" s="4">
        <f t="shared" si="66"/>
        <v>0</v>
      </c>
      <c r="AJ580" s="4">
        <f t="shared" si="67"/>
        <v>0</v>
      </c>
      <c r="AK580" s="4">
        <f t="shared" si="68"/>
        <v>0</v>
      </c>
      <c r="AL580" s="8">
        <f t="shared" si="69"/>
        <v>0</v>
      </c>
    </row>
    <row r="581" spans="23:38" x14ac:dyDescent="0.25">
      <c r="W581" s="9" t="e">
        <f>VLOOKUP(F581,'Rental Loss'!$A$2:$D$34,4,FALSE)</f>
        <v>#N/A</v>
      </c>
      <c r="X581" s="4" t="e">
        <f>VLOOKUP(F581,'Percent Owner Occupied'!$A$2:$B$34,2,FALSE)</f>
        <v>#N/A</v>
      </c>
      <c r="Y581" s="4" t="e">
        <f>VLOOKUP(F581,'Rental Loss'!$A$2:$C$34,3,FALSE)</f>
        <v>#N/A</v>
      </c>
      <c r="Z581" s="4" t="e">
        <f>VLOOKUP(F581,'Wage and Capital Related Income'!$A$2:$C$34,3,FALSE)</f>
        <v>#N/A</v>
      </c>
      <c r="AA581" s="4" t="e">
        <f>VLOOKUP(F581,'Recapture Features'!$A$2:$D$34,4,FALSE)</f>
        <v>#N/A</v>
      </c>
      <c r="AB581" s="4" t="e">
        <f>VLOOKUP(F581,'Wage and Capital Related Income'!$A$2:$D$34,4,FALSE)</f>
        <v>#N/A</v>
      </c>
      <c r="AC581" s="4" t="e">
        <f>VLOOKUP(F581,'Recapture Features'!$A$2:$B$34,2,FALSE)</f>
        <v>#N/A</v>
      </c>
      <c r="AD581" s="4">
        <f>VLOOKUP(INT(U581),Depth!$A$2:$B$36,2,FALSE)</f>
        <v>0</v>
      </c>
      <c r="AE581" s="4" t="str">
        <f t="shared" si="63"/>
        <v>0</v>
      </c>
      <c r="AF581" s="4" t="e">
        <f>VLOOKUP(AE581,Days!$D$2:$E$199,2,FALSE)</f>
        <v>#N/A</v>
      </c>
      <c r="AG581" s="4">
        <f t="shared" si="64"/>
        <v>0</v>
      </c>
      <c r="AH581" s="4">
        <f t="shared" si="65"/>
        <v>0</v>
      </c>
      <c r="AI581" s="4">
        <f t="shared" si="66"/>
        <v>0</v>
      </c>
      <c r="AJ581" s="4">
        <f t="shared" si="67"/>
        <v>0</v>
      </c>
      <c r="AK581" s="4">
        <f t="shared" si="68"/>
        <v>0</v>
      </c>
      <c r="AL581" s="8">
        <f t="shared" si="69"/>
        <v>0</v>
      </c>
    </row>
    <row r="582" spans="23:38" x14ac:dyDescent="0.25">
      <c r="W582" s="9" t="e">
        <f>VLOOKUP(F582,'Rental Loss'!$A$2:$D$34,4,FALSE)</f>
        <v>#N/A</v>
      </c>
      <c r="X582" s="4" t="e">
        <f>VLOOKUP(F582,'Percent Owner Occupied'!$A$2:$B$34,2,FALSE)</f>
        <v>#N/A</v>
      </c>
      <c r="Y582" s="4" t="e">
        <f>VLOOKUP(F582,'Rental Loss'!$A$2:$C$34,3,FALSE)</f>
        <v>#N/A</v>
      </c>
      <c r="Z582" s="4" t="e">
        <f>VLOOKUP(F582,'Wage and Capital Related Income'!$A$2:$C$34,3,FALSE)</f>
        <v>#N/A</v>
      </c>
      <c r="AA582" s="4" t="e">
        <f>VLOOKUP(F582,'Recapture Features'!$A$2:$D$34,4,FALSE)</f>
        <v>#N/A</v>
      </c>
      <c r="AB582" s="4" t="e">
        <f>VLOOKUP(F582,'Wage and Capital Related Income'!$A$2:$D$34,4,FALSE)</f>
        <v>#N/A</v>
      </c>
      <c r="AC582" s="4" t="e">
        <f>VLOOKUP(F582,'Recapture Features'!$A$2:$B$34,2,FALSE)</f>
        <v>#N/A</v>
      </c>
      <c r="AD582" s="4">
        <f>VLOOKUP(INT(U582),Depth!$A$2:$B$36,2,FALSE)</f>
        <v>0</v>
      </c>
      <c r="AE582" s="4" t="str">
        <f t="shared" si="63"/>
        <v>0</v>
      </c>
      <c r="AF582" s="4" t="e">
        <f>VLOOKUP(AE582,Days!$D$2:$E$199,2,FALSE)</f>
        <v>#N/A</v>
      </c>
      <c r="AG582" s="4">
        <f t="shared" si="64"/>
        <v>0</v>
      </c>
      <c r="AH582" s="4">
        <f t="shared" si="65"/>
        <v>0</v>
      </c>
      <c r="AI582" s="4">
        <f t="shared" si="66"/>
        <v>0</v>
      </c>
      <c r="AJ582" s="4">
        <f t="shared" si="67"/>
        <v>0</v>
      </c>
      <c r="AK582" s="4">
        <f t="shared" si="68"/>
        <v>0</v>
      </c>
      <c r="AL582" s="8">
        <f t="shared" si="69"/>
        <v>0</v>
      </c>
    </row>
    <row r="583" spans="23:38" x14ac:dyDescent="0.25">
      <c r="W583" s="9" t="e">
        <f>VLOOKUP(F583,'Rental Loss'!$A$2:$D$34,4,FALSE)</f>
        <v>#N/A</v>
      </c>
      <c r="X583" s="4" t="e">
        <f>VLOOKUP(F583,'Percent Owner Occupied'!$A$2:$B$34,2,FALSE)</f>
        <v>#N/A</v>
      </c>
      <c r="Y583" s="4" t="e">
        <f>VLOOKUP(F583,'Rental Loss'!$A$2:$C$34,3,FALSE)</f>
        <v>#N/A</v>
      </c>
      <c r="Z583" s="4" t="e">
        <f>VLOOKUP(F583,'Wage and Capital Related Income'!$A$2:$C$34,3,FALSE)</f>
        <v>#N/A</v>
      </c>
      <c r="AA583" s="4" t="e">
        <f>VLOOKUP(F583,'Recapture Features'!$A$2:$D$34,4,FALSE)</f>
        <v>#N/A</v>
      </c>
      <c r="AB583" s="4" t="e">
        <f>VLOOKUP(F583,'Wage and Capital Related Income'!$A$2:$D$34,4,FALSE)</f>
        <v>#N/A</v>
      </c>
      <c r="AC583" s="4" t="e">
        <f>VLOOKUP(F583,'Recapture Features'!$A$2:$B$34,2,FALSE)</f>
        <v>#N/A</v>
      </c>
      <c r="AD583" s="4">
        <f>VLOOKUP(INT(U583),Depth!$A$2:$B$36,2,FALSE)</f>
        <v>0</v>
      </c>
      <c r="AE583" s="4" t="str">
        <f t="shared" si="63"/>
        <v>0</v>
      </c>
      <c r="AF583" s="4" t="e">
        <f>VLOOKUP(AE583,Days!$D$2:$E$199,2,FALSE)</f>
        <v>#N/A</v>
      </c>
      <c r="AG583" s="4">
        <f t="shared" si="64"/>
        <v>0</v>
      </c>
      <c r="AH583" s="4">
        <f t="shared" si="65"/>
        <v>0</v>
      </c>
      <c r="AI583" s="4">
        <f t="shared" si="66"/>
        <v>0</v>
      </c>
      <c r="AJ583" s="4">
        <f t="shared" si="67"/>
        <v>0</v>
      </c>
      <c r="AK583" s="4">
        <f t="shared" si="68"/>
        <v>0</v>
      </c>
      <c r="AL583" s="8">
        <f t="shared" si="69"/>
        <v>0</v>
      </c>
    </row>
    <row r="584" spans="23:38" x14ac:dyDescent="0.25">
      <c r="W584" s="9" t="e">
        <f>VLOOKUP(F584,'Rental Loss'!$A$2:$D$34,4,FALSE)</f>
        <v>#N/A</v>
      </c>
      <c r="X584" s="4" t="e">
        <f>VLOOKUP(F584,'Percent Owner Occupied'!$A$2:$B$34,2,FALSE)</f>
        <v>#N/A</v>
      </c>
      <c r="Y584" s="4" t="e">
        <f>VLOOKUP(F584,'Rental Loss'!$A$2:$C$34,3,FALSE)</f>
        <v>#N/A</v>
      </c>
      <c r="Z584" s="4" t="e">
        <f>VLOOKUP(F584,'Wage and Capital Related Income'!$A$2:$C$34,3,FALSE)</f>
        <v>#N/A</v>
      </c>
      <c r="AA584" s="4" t="e">
        <f>VLOOKUP(F584,'Recapture Features'!$A$2:$D$34,4,FALSE)</f>
        <v>#N/A</v>
      </c>
      <c r="AB584" s="4" t="e">
        <f>VLOOKUP(F584,'Wage and Capital Related Income'!$A$2:$D$34,4,FALSE)</f>
        <v>#N/A</v>
      </c>
      <c r="AC584" s="4" t="e">
        <f>VLOOKUP(F584,'Recapture Features'!$A$2:$B$34,2,FALSE)</f>
        <v>#N/A</v>
      </c>
      <c r="AD584" s="4">
        <f>VLOOKUP(INT(U584),Depth!$A$2:$B$36,2,FALSE)</f>
        <v>0</v>
      </c>
      <c r="AE584" s="4" t="str">
        <f t="shared" si="63"/>
        <v>0</v>
      </c>
      <c r="AF584" s="4" t="e">
        <f>VLOOKUP(AE584,Days!$D$2:$E$199,2,FALSE)</f>
        <v>#N/A</v>
      </c>
      <c r="AG584" s="4">
        <f t="shared" si="64"/>
        <v>0</v>
      </c>
      <c r="AH584" s="4">
        <f t="shared" si="65"/>
        <v>0</v>
      </c>
      <c r="AI584" s="4">
        <f t="shared" si="66"/>
        <v>0</v>
      </c>
      <c r="AJ584" s="4">
        <f t="shared" si="67"/>
        <v>0</v>
      </c>
      <c r="AK584" s="4">
        <f t="shared" si="68"/>
        <v>0</v>
      </c>
      <c r="AL584" s="8">
        <f t="shared" si="69"/>
        <v>0</v>
      </c>
    </row>
    <row r="585" spans="23:38" x14ac:dyDescent="0.25">
      <c r="W585" s="9" t="e">
        <f>VLOOKUP(F585,'Rental Loss'!$A$2:$D$34,4,FALSE)</f>
        <v>#N/A</v>
      </c>
      <c r="X585" s="4" t="e">
        <f>VLOOKUP(F585,'Percent Owner Occupied'!$A$2:$B$34,2,FALSE)</f>
        <v>#N/A</v>
      </c>
      <c r="Y585" s="4" t="e">
        <f>VLOOKUP(F585,'Rental Loss'!$A$2:$C$34,3,FALSE)</f>
        <v>#N/A</v>
      </c>
      <c r="Z585" s="4" t="e">
        <f>VLOOKUP(F585,'Wage and Capital Related Income'!$A$2:$C$34,3,FALSE)</f>
        <v>#N/A</v>
      </c>
      <c r="AA585" s="4" t="e">
        <f>VLOOKUP(F585,'Recapture Features'!$A$2:$D$34,4,FALSE)</f>
        <v>#N/A</v>
      </c>
      <c r="AB585" s="4" t="e">
        <f>VLOOKUP(F585,'Wage and Capital Related Income'!$A$2:$D$34,4,FALSE)</f>
        <v>#N/A</v>
      </c>
      <c r="AC585" s="4" t="e">
        <f>VLOOKUP(F585,'Recapture Features'!$A$2:$B$34,2,FALSE)</f>
        <v>#N/A</v>
      </c>
      <c r="AD585" s="4">
        <f>VLOOKUP(INT(U585),Depth!$A$2:$B$36,2,FALSE)</f>
        <v>0</v>
      </c>
      <c r="AE585" s="4" t="str">
        <f t="shared" si="63"/>
        <v>0</v>
      </c>
      <c r="AF585" s="4" t="e">
        <f>VLOOKUP(AE585,Days!$D$2:$E$199,2,FALSE)</f>
        <v>#N/A</v>
      </c>
      <c r="AG585" s="4">
        <f t="shared" si="64"/>
        <v>0</v>
      </c>
      <c r="AH585" s="4">
        <f t="shared" si="65"/>
        <v>0</v>
      </c>
      <c r="AI585" s="4">
        <f t="shared" si="66"/>
        <v>0</v>
      </c>
      <c r="AJ585" s="4">
        <f t="shared" si="67"/>
        <v>0</v>
      </c>
      <c r="AK585" s="4">
        <f t="shared" si="68"/>
        <v>0</v>
      </c>
      <c r="AL585" s="8">
        <f t="shared" si="69"/>
        <v>0</v>
      </c>
    </row>
    <row r="586" spans="23:38" x14ac:dyDescent="0.25">
      <c r="W586" s="9" t="e">
        <f>VLOOKUP(F586,'Rental Loss'!$A$2:$D$34,4,FALSE)</f>
        <v>#N/A</v>
      </c>
      <c r="X586" s="4" t="e">
        <f>VLOOKUP(F586,'Percent Owner Occupied'!$A$2:$B$34,2,FALSE)</f>
        <v>#N/A</v>
      </c>
      <c r="Y586" s="4" t="e">
        <f>VLOOKUP(F586,'Rental Loss'!$A$2:$C$34,3,FALSE)</f>
        <v>#N/A</v>
      </c>
      <c r="Z586" s="4" t="e">
        <f>VLOOKUP(F586,'Wage and Capital Related Income'!$A$2:$C$34,3,FALSE)</f>
        <v>#N/A</v>
      </c>
      <c r="AA586" s="4" t="e">
        <f>VLOOKUP(F586,'Recapture Features'!$A$2:$D$34,4,FALSE)</f>
        <v>#N/A</v>
      </c>
      <c r="AB586" s="4" t="e">
        <f>VLOOKUP(F586,'Wage and Capital Related Income'!$A$2:$D$34,4,FALSE)</f>
        <v>#N/A</v>
      </c>
      <c r="AC586" s="4" t="e">
        <f>VLOOKUP(F586,'Recapture Features'!$A$2:$B$34,2,FALSE)</f>
        <v>#N/A</v>
      </c>
      <c r="AD586" s="4">
        <f>VLOOKUP(INT(U586),Depth!$A$2:$B$36,2,FALSE)</f>
        <v>0</v>
      </c>
      <c r="AE586" s="4" t="str">
        <f t="shared" si="63"/>
        <v>0</v>
      </c>
      <c r="AF586" s="4" t="e">
        <f>VLOOKUP(AE586,Days!$D$2:$E$199,2,FALSE)</f>
        <v>#N/A</v>
      </c>
      <c r="AG586" s="4">
        <f t="shared" si="64"/>
        <v>0</v>
      </c>
      <c r="AH586" s="4">
        <f t="shared" si="65"/>
        <v>0</v>
      </c>
      <c r="AI586" s="4">
        <f t="shared" si="66"/>
        <v>0</v>
      </c>
      <c r="AJ586" s="4">
        <f t="shared" si="67"/>
        <v>0</v>
      </c>
      <c r="AK586" s="4">
        <f t="shared" si="68"/>
        <v>0</v>
      </c>
      <c r="AL586" s="8">
        <f t="shared" si="69"/>
        <v>0</v>
      </c>
    </row>
    <row r="587" spans="23:38" x14ac:dyDescent="0.25">
      <c r="W587" s="9" t="e">
        <f>VLOOKUP(F587,'Rental Loss'!$A$2:$D$34,4,FALSE)</f>
        <v>#N/A</v>
      </c>
      <c r="X587" s="4" t="e">
        <f>VLOOKUP(F587,'Percent Owner Occupied'!$A$2:$B$34,2,FALSE)</f>
        <v>#N/A</v>
      </c>
      <c r="Y587" s="4" t="e">
        <f>VLOOKUP(F587,'Rental Loss'!$A$2:$C$34,3,FALSE)</f>
        <v>#N/A</v>
      </c>
      <c r="Z587" s="4" t="e">
        <f>VLOOKUP(F587,'Wage and Capital Related Income'!$A$2:$C$34,3,FALSE)</f>
        <v>#N/A</v>
      </c>
      <c r="AA587" s="4" t="e">
        <f>VLOOKUP(F587,'Recapture Features'!$A$2:$D$34,4,FALSE)</f>
        <v>#N/A</v>
      </c>
      <c r="AB587" s="4" t="e">
        <f>VLOOKUP(F587,'Wage and Capital Related Income'!$A$2:$D$34,4,FALSE)</f>
        <v>#N/A</v>
      </c>
      <c r="AC587" s="4" t="e">
        <f>VLOOKUP(F587,'Recapture Features'!$A$2:$B$34,2,FALSE)</f>
        <v>#N/A</v>
      </c>
      <c r="AD587" s="4">
        <f>VLOOKUP(INT(U587),Depth!$A$2:$B$36,2,FALSE)</f>
        <v>0</v>
      </c>
      <c r="AE587" s="4" t="str">
        <f t="shared" si="63"/>
        <v>0</v>
      </c>
      <c r="AF587" s="4" t="e">
        <f>VLOOKUP(AE587,Days!$D$2:$E$199,2,FALSE)</f>
        <v>#N/A</v>
      </c>
      <c r="AG587" s="4">
        <f t="shared" si="64"/>
        <v>0</v>
      </c>
      <c r="AH587" s="4">
        <f t="shared" si="65"/>
        <v>0</v>
      </c>
      <c r="AI587" s="4">
        <f t="shared" si="66"/>
        <v>0</v>
      </c>
      <c r="AJ587" s="4">
        <f t="shared" si="67"/>
        <v>0</v>
      </c>
      <c r="AK587" s="4">
        <f t="shared" si="68"/>
        <v>0</v>
      </c>
      <c r="AL587" s="8">
        <f t="shared" si="69"/>
        <v>0</v>
      </c>
    </row>
    <row r="588" spans="23:38" x14ac:dyDescent="0.25">
      <c r="W588" s="9" t="e">
        <f>VLOOKUP(F588,'Rental Loss'!$A$2:$D$34,4,FALSE)</f>
        <v>#N/A</v>
      </c>
      <c r="X588" s="4" t="e">
        <f>VLOOKUP(F588,'Percent Owner Occupied'!$A$2:$B$34,2,FALSE)</f>
        <v>#N/A</v>
      </c>
      <c r="Y588" s="4" t="e">
        <f>VLOOKUP(F588,'Rental Loss'!$A$2:$C$34,3,FALSE)</f>
        <v>#N/A</v>
      </c>
      <c r="Z588" s="4" t="e">
        <f>VLOOKUP(F588,'Wage and Capital Related Income'!$A$2:$C$34,3,FALSE)</f>
        <v>#N/A</v>
      </c>
      <c r="AA588" s="4" t="e">
        <f>VLOOKUP(F588,'Recapture Features'!$A$2:$D$34,4,FALSE)</f>
        <v>#N/A</v>
      </c>
      <c r="AB588" s="4" t="e">
        <f>VLOOKUP(F588,'Wage and Capital Related Income'!$A$2:$D$34,4,FALSE)</f>
        <v>#N/A</v>
      </c>
      <c r="AC588" s="4" t="e">
        <f>VLOOKUP(F588,'Recapture Features'!$A$2:$B$34,2,FALSE)</f>
        <v>#N/A</v>
      </c>
      <c r="AD588" s="4">
        <f>VLOOKUP(INT(U588),Depth!$A$2:$B$36,2,FALSE)</f>
        <v>0</v>
      </c>
      <c r="AE588" s="4" t="str">
        <f t="shared" si="63"/>
        <v>0</v>
      </c>
      <c r="AF588" s="4" t="e">
        <f>VLOOKUP(AE588,Days!$D$2:$E$199,2,FALSE)</f>
        <v>#N/A</v>
      </c>
      <c r="AG588" s="4">
        <f t="shared" si="64"/>
        <v>0</v>
      </c>
      <c r="AH588" s="4">
        <f t="shared" si="65"/>
        <v>0</v>
      </c>
      <c r="AI588" s="4">
        <f t="shared" si="66"/>
        <v>0</v>
      </c>
      <c r="AJ588" s="4">
        <f t="shared" si="67"/>
        <v>0</v>
      </c>
      <c r="AK588" s="4">
        <f t="shared" si="68"/>
        <v>0</v>
      </c>
      <c r="AL588" s="8">
        <f t="shared" si="69"/>
        <v>0</v>
      </c>
    </row>
    <row r="589" spans="23:38" x14ac:dyDescent="0.25">
      <c r="W589" s="9" t="e">
        <f>VLOOKUP(F589,'Rental Loss'!$A$2:$D$34,4,FALSE)</f>
        <v>#N/A</v>
      </c>
      <c r="X589" s="4" t="e">
        <f>VLOOKUP(F589,'Percent Owner Occupied'!$A$2:$B$34,2,FALSE)</f>
        <v>#N/A</v>
      </c>
      <c r="Y589" s="4" t="e">
        <f>VLOOKUP(F589,'Rental Loss'!$A$2:$C$34,3,FALSE)</f>
        <v>#N/A</v>
      </c>
      <c r="Z589" s="4" t="e">
        <f>VLOOKUP(F589,'Wage and Capital Related Income'!$A$2:$C$34,3,FALSE)</f>
        <v>#N/A</v>
      </c>
      <c r="AA589" s="4" t="e">
        <f>VLOOKUP(F589,'Recapture Features'!$A$2:$D$34,4,FALSE)</f>
        <v>#N/A</v>
      </c>
      <c r="AB589" s="4" t="e">
        <f>VLOOKUP(F589,'Wage and Capital Related Income'!$A$2:$D$34,4,FALSE)</f>
        <v>#N/A</v>
      </c>
      <c r="AC589" s="4" t="e">
        <f>VLOOKUP(F589,'Recapture Features'!$A$2:$B$34,2,FALSE)</f>
        <v>#N/A</v>
      </c>
      <c r="AD589" s="4">
        <f>VLOOKUP(INT(U589),Depth!$A$2:$B$36,2,FALSE)</f>
        <v>0</v>
      </c>
      <c r="AE589" s="4" t="str">
        <f t="shared" si="63"/>
        <v>0</v>
      </c>
      <c r="AF589" s="4" t="e">
        <f>VLOOKUP(AE589,Days!$D$2:$E$199,2,FALSE)</f>
        <v>#N/A</v>
      </c>
      <c r="AG589" s="4">
        <f t="shared" si="64"/>
        <v>0</v>
      </c>
      <c r="AH589" s="4">
        <f t="shared" si="65"/>
        <v>0</v>
      </c>
      <c r="AI589" s="4">
        <f t="shared" si="66"/>
        <v>0</v>
      </c>
      <c r="AJ589" s="4">
        <f t="shared" si="67"/>
        <v>0</v>
      </c>
      <c r="AK589" s="4">
        <f t="shared" si="68"/>
        <v>0</v>
      </c>
      <c r="AL589" s="8">
        <f t="shared" si="69"/>
        <v>0</v>
      </c>
    </row>
    <row r="590" spans="23:38" x14ac:dyDescent="0.25">
      <c r="W590" s="9" t="e">
        <f>VLOOKUP(F590,'Rental Loss'!$A$2:$D$34,4,FALSE)</f>
        <v>#N/A</v>
      </c>
      <c r="X590" s="4" t="e">
        <f>VLOOKUP(F590,'Percent Owner Occupied'!$A$2:$B$34,2,FALSE)</f>
        <v>#N/A</v>
      </c>
      <c r="Y590" s="4" t="e">
        <f>VLOOKUP(F590,'Rental Loss'!$A$2:$C$34,3,FALSE)</f>
        <v>#N/A</v>
      </c>
      <c r="Z590" s="4" t="e">
        <f>VLOOKUP(F590,'Wage and Capital Related Income'!$A$2:$C$34,3,FALSE)</f>
        <v>#N/A</v>
      </c>
      <c r="AA590" s="4" t="e">
        <f>VLOOKUP(F590,'Recapture Features'!$A$2:$D$34,4,FALSE)</f>
        <v>#N/A</v>
      </c>
      <c r="AB590" s="4" t="e">
        <f>VLOOKUP(F590,'Wage and Capital Related Income'!$A$2:$D$34,4,FALSE)</f>
        <v>#N/A</v>
      </c>
      <c r="AC590" s="4" t="e">
        <f>VLOOKUP(F590,'Recapture Features'!$A$2:$B$34,2,FALSE)</f>
        <v>#N/A</v>
      </c>
      <c r="AD590" s="4">
        <f>VLOOKUP(INT(U590),Depth!$A$2:$B$36,2,FALSE)</f>
        <v>0</v>
      </c>
      <c r="AE590" s="4" t="str">
        <f t="shared" si="63"/>
        <v>0</v>
      </c>
      <c r="AF590" s="4" t="e">
        <f>VLOOKUP(AE590,Days!$D$2:$E$199,2,FALSE)</f>
        <v>#N/A</v>
      </c>
      <c r="AG590" s="4">
        <f t="shared" si="64"/>
        <v>0</v>
      </c>
      <c r="AH590" s="4">
        <f t="shared" si="65"/>
        <v>0</v>
      </c>
      <c r="AI590" s="4">
        <f t="shared" si="66"/>
        <v>0</v>
      </c>
      <c r="AJ590" s="4">
        <f t="shared" si="67"/>
        <v>0</v>
      </c>
      <c r="AK590" s="4">
        <f t="shared" si="68"/>
        <v>0</v>
      </c>
      <c r="AL590" s="8">
        <f t="shared" si="69"/>
        <v>0</v>
      </c>
    </row>
    <row r="591" spans="23:38" x14ac:dyDescent="0.25">
      <c r="W591" s="9" t="e">
        <f>VLOOKUP(F591,'Rental Loss'!$A$2:$D$34,4,FALSE)</f>
        <v>#N/A</v>
      </c>
      <c r="X591" s="4" t="e">
        <f>VLOOKUP(F591,'Percent Owner Occupied'!$A$2:$B$34,2,FALSE)</f>
        <v>#N/A</v>
      </c>
      <c r="Y591" s="4" t="e">
        <f>VLOOKUP(F591,'Rental Loss'!$A$2:$C$34,3,FALSE)</f>
        <v>#N/A</v>
      </c>
      <c r="Z591" s="4" t="e">
        <f>VLOOKUP(F591,'Wage and Capital Related Income'!$A$2:$C$34,3,FALSE)</f>
        <v>#N/A</v>
      </c>
      <c r="AA591" s="4" t="e">
        <f>VLOOKUP(F591,'Recapture Features'!$A$2:$D$34,4,FALSE)</f>
        <v>#N/A</v>
      </c>
      <c r="AB591" s="4" t="e">
        <f>VLOOKUP(F591,'Wage and Capital Related Income'!$A$2:$D$34,4,FALSE)</f>
        <v>#N/A</v>
      </c>
      <c r="AC591" s="4" t="e">
        <f>VLOOKUP(F591,'Recapture Features'!$A$2:$B$34,2,FALSE)</f>
        <v>#N/A</v>
      </c>
      <c r="AD591" s="4">
        <f>VLOOKUP(INT(U591),Depth!$A$2:$B$36,2,FALSE)</f>
        <v>0</v>
      </c>
      <c r="AE591" s="4" t="str">
        <f t="shared" si="63"/>
        <v>0</v>
      </c>
      <c r="AF591" s="4" t="e">
        <f>VLOOKUP(AE591,Days!$D$2:$E$199,2,FALSE)</f>
        <v>#N/A</v>
      </c>
      <c r="AG591" s="4">
        <f t="shared" si="64"/>
        <v>0</v>
      </c>
      <c r="AH591" s="4">
        <f t="shared" si="65"/>
        <v>0</v>
      </c>
      <c r="AI591" s="4">
        <f t="shared" si="66"/>
        <v>0</v>
      </c>
      <c r="AJ591" s="4">
        <f t="shared" si="67"/>
        <v>0</v>
      </c>
      <c r="AK591" s="4">
        <f t="shared" si="68"/>
        <v>0</v>
      </c>
      <c r="AL591" s="8">
        <f t="shared" si="69"/>
        <v>0</v>
      </c>
    </row>
    <row r="592" spans="23:38" x14ac:dyDescent="0.25">
      <c r="W592" s="9" t="e">
        <f>VLOOKUP(F592,'Rental Loss'!$A$2:$D$34,4,FALSE)</f>
        <v>#N/A</v>
      </c>
      <c r="X592" s="4" t="e">
        <f>VLOOKUP(F592,'Percent Owner Occupied'!$A$2:$B$34,2,FALSE)</f>
        <v>#N/A</v>
      </c>
      <c r="Y592" s="4" t="e">
        <f>VLOOKUP(F592,'Rental Loss'!$A$2:$C$34,3,FALSE)</f>
        <v>#N/A</v>
      </c>
      <c r="Z592" s="4" t="e">
        <f>VLOOKUP(F592,'Wage and Capital Related Income'!$A$2:$C$34,3,FALSE)</f>
        <v>#N/A</v>
      </c>
      <c r="AA592" s="4" t="e">
        <f>VLOOKUP(F592,'Recapture Features'!$A$2:$D$34,4,FALSE)</f>
        <v>#N/A</v>
      </c>
      <c r="AB592" s="4" t="e">
        <f>VLOOKUP(F592,'Wage and Capital Related Income'!$A$2:$D$34,4,FALSE)</f>
        <v>#N/A</v>
      </c>
      <c r="AC592" s="4" t="e">
        <f>VLOOKUP(F592,'Recapture Features'!$A$2:$B$34,2,FALSE)</f>
        <v>#N/A</v>
      </c>
      <c r="AD592" s="4">
        <f>VLOOKUP(INT(U592),Depth!$A$2:$B$36,2,FALSE)</f>
        <v>0</v>
      </c>
      <c r="AE592" s="4" t="str">
        <f t="shared" si="63"/>
        <v>0</v>
      </c>
      <c r="AF592" s="4" t="e">
        <f>VLOOKUP(AE592,Days!$D$2:$E$199,2,FALSE)</f>
        <v>#N/A</v>
      </c>
      <c r="AG592" s="4">
        <f t="shared" si="64"/>
        <v>0</v>
      </c>
      <c r="AH592" s="4">
        <f t="shared" si="65"/>
        <v>0</v>
      </c>
      <c r="AI592" s="4">
        <f t="shared" si="66"/>
        <v>0</v>
      </c>
      <c r="AJ592" s="4">
        <f t="shared" si="67"/>
        <v>0</v>
      </c>
      <c r="AK592" s="4">
        <f t="shared" si="68"/>
        <v>0</v>
      </c>
      <c r="AL592" s="8">
        <f t="shared" si="69"/>
        <v>0</v>
      </c>
    </row>
    <row r="593" spans="23:38" x14ac:dyDescent="0.25">
      <c r="W593" s="9" t="e">
        <f>VLOOKUP(F593,'Rental Loss'!$A$2:$D$34,4,FALSE)</f>
        <v>#N/A</v>
      </c>
      <c r="X593" s="4" t="e">
        <f>VLOOKUP(F593,'Percent Owner Occupied'!$A$2:$B$34,2,FALSE)</f>
        <v>#N/A</v>
      </c>
      <c r="Y593" s="4" t="e">
        <f>VLOOKUP(F593,'Rental Loss'!$A$2:$C$34,3,FALSE)</f>
        <v>#N/A</v>
      </c>
      <c r="Z593" s="4" t="e">
        <f>VLOOKUP(F593,'Wage and Capital Related Income'!$A$2:$C$34,3,FALSE)</f>
        <v>#N/A</v>
      </c>
      <c r="AA593" s="4" t="e">
        <f>VLOOKUP(F593,'Recapture Features'!$A$2:$D$34,4,FALSE)</f>
        <v>#N/A</v>
      </c>
      <c r="AB593" s="4" t="e">
        <f>VLOOKUP(F593,'Wage and Capital Related Income'!$A$2:$D$34,4,FALSE)</f>
        <v>#N/A</v>
      </c>
      <c r="AC593" s="4" t="e">
        <f>VLOOKUP(F593,'Recapture Features'!$A$2:$B$34,2,FALSE)</f>
        <v>#N/A</v>
      </c>
      <c r="AD593" s="4">
        <f>VLOOKUP(INT(U593),Depth!$A$2:$B$36,2,FALSE)</f>
        <v>0</v>
      </c>
      <c r="AE593" s="4" t="str">
        <f t="shared" si="63"/>
        <v>0</v>
      </c>
      <c r="AF593" s="4" t="e">
        <f>VLOOKUP(AE593,Days!$D$2:$E$199,2,FALSE)</f>
        <v>#N/A</v>
      </c>
      <c r="AG593" s="4">
        <f t="shared" si="64"/>
        <v>0</v>
      </c>
      <c r="AH593" s="4">
        <f t="shared" si="65"/>
        <v>0</v>
      </c>
      <c r="AI593" s="4">
        <f t="shared" si="66"/>
        <v>0</v>
      </c>
      <c r="AJ593" s="4">
        <f t="shared" si="67"/>
        <v>0</v>
      </c>
      <c r="AK593" s="4">
        <f t="shared" si="68"/>
        <v>0</v>
      </c>
      <c r="AL593" s="8">
        <f t="shared" si="69"/>
        <v>0</v>
      </c>
    </row>
    <row r="594" spans="23:38" x14ac:dyDescent="0.25">
      <c r="W594" s="9" t="e">
        <f>VLOOKUP(F594,'Rental Loss'!$A$2:$D$34,4,FALSE)</f>
        <v>#N/A</v>
      </c>
      <c r="X594" s="4" t="e">
        <f>VLOOKUP(F594,'Percent Owner Occupied'!$A$2:$B$34,2,FALSE)</f>
        <v>#N/A</v>
      </c>
      <c r="Y594" s="4" t="e">
        <f>VLOOKUP(F594,'Rental Loss'!$A$2:$C$34,3,FALSE)</f>
        <v>#N/A</v>
      </c>
      <c r="Z594" s="4" t="e">
        <f>VLOOKUP(F594,'Wage and Capital Related Income'!$A$2:$C$34,3,FALSE)</f>
        <v>#N/A</v>
      </c>
      <c r="AA594" s="4" t="e">
        <f>VLOOKUP(F594,'Recapture Features'!$A$2:$D$34,4,FALSE)</f>
        <v>#N/A</v>
      </c>
      <c r="AB594" s="4" t="e">
        <f>VLOOKUP(F594,'Wage and Capital Related Income'!$A$2:$D$34,4,FALSE)</f>
        <v>#N/A</v>
      </c>
      <c r="AC594" s="4" t="e">
        <f>VLOOKUP(F594,'Recapture Features'!$A$2:$B$34,2,FALSE)</f>
        <v>#N/A</v>
      </c>
      <c r="AD594" s="4">
        <f>VLOOKUP(INT(U594),Depth!$A$2:$B$36,2,FALSE)</f>
        <v>0</v>
      </c>
      <c r="AE594" s="4" t="str">
        <f t="shared" si="63"/>
        <v>0</v>
      </c>
      <c r="AF594" s="4" t="e">
        <f>VLOOKUP(AE594,Days!$D$2:$E$199,2,FALSE)</f>
        <v>#N/A</v>
      </c>
      <c r="AG594" s="4">
        <f t="shared" si="64"/>
        <v>0</v>
      </c>
      <c r="AH594" s="4">
        <f t="shared" si="65"/>
        <v>0</v>
      </c>
      <c r="AI594" s="4">
        <f t="shared" si="66"/>
        <v>0</v>
      </c>
      <c r="AJ594" s="4">
        <f t="shared" si="67"/>
        <v>0</v>
      </c>
      <c r="AK594" s="4">
        <f t="shared" si="68"/>
        <v>0</v>
      </c>
      <c r="AL594" s="8">
        <f t="shared" si="69"/>
        <v>0</v>
      </c>
    </row>
    <row r="595" spans="23:38" x14ac:dyDescent="0.25">
      <c r="W595" s="9" t="e">
        <f>VLOOKUP(F595,'Rental Loss'!$A$2:$D$34,4,FALSE)</f>
        <v>#N/A</v>
      </c>
      <c r="X595" s="4" t="e">
        <f>VLOOKUP(F595,'Percent Owner Occupied'!$A$2:$B$34,2,FALSE)</f>
        <v>#N/A</v>
      </c>
      <c r="Y595" s="4" t="e">
        <f>VLOOKUP(F595,'Rental Loss'!$A$2:$C$34,3,FALSE)</f>
        <v>#N/A</v>
      </c>
      <c r="Z595" s="4" t="e">
        <f>VLOOKUP(F595,'Wage and Capital Related Income'!$A$2:$C$34,3,FALSE)</f>
        <v>#N/A</v>
      </c>
      <c r="AA595" s="4" t="e">
        <f>VLOOKUP(F595,'Recapture Features'!$A$2:$D$34,4,FALSE)</f>
        <v>#N/A</v>
      </c>
      <c r="AB595" s="4" t="e">
        <f>VLOOKUP(F595,'Wage and Capital Related Income'!$A$2:$D$34,4,FALSE)</f>
        <v>#N/A</v>
      </c>
      <c r="AC595" s="4" t="e">
        <f>VLOOKUP(F595,'Recapture Features'!$A$2:$B$34,2,FALSE)</f>
        <v>#N/A</v>
      </c>
      <c r="AD595" s="4">
        <f>VLOOKUP(INT(U595),Depth!$A$2:$B$36,2,FALSE)</f>
        <v>0</v>
      </c>
      <c r="AE595" s="4" t="str">
        <f t="shared" si="63"/>
        <v>0</v>
      </c>
      <c r="AF595" s="4" t="e">
        <f>VLOOKUP(AE595,Days!$D$2:$E$199,2,FALSE)</f>
        <v>#N/A</v>
      </c>
      <c r="AG595" s="4">
        <f t="shared" si="64"/>
        <v>0</v>
      </c>
      <c r="AH595" s="4">
        <f t="shared" si="65"/>
        <v>0</v>
      </c>
      <c r="AI595" s="4">
        <f t="shared" si="66"/>
        <v>0</v>
      </c>
      <c r="AJ595" s="4">
        <f t="shared" si="67"/>
        <v>0</v>
      </c>
      <c r="AK595" s="4">
        <f t="shared" si="68"/>
        <v>0</v>
      </c>
      <c r="AL595" s="8">
        <f t="shared" si="69"/>
        <v>0</v>
      </c>
    </row>
    <row r="596" spans="23:38" x14ac:dyDescent="0.25">
      <c r="W596" s="9" t="e">
        <f>VLOOKUP(F596,'Rental Loss'!$A$2:$D$34,4,FALSE)</f>
        <v>#N/A</v>
      </c>
      <c r="X596" s="4" t="e">
        <f>VLOOKUP(F596,'Percent Owner Occupied'!$A$2:$B$34,2,FALSE)</f>
        <v>#N/A</v>
      </c>
      <c r="Y596" s="4" t="e">
        <f>VLOOKUP(F596,'Rental Loss'!$A$2:$C$34,3,FALSE)</f>
        <v>#N/A</v>
      </c>
      <c r="Z596" s="4" t="e">
        <f>VLOOKUP(F596,'Wage and Capital Related Income'!$A$2:$C$34,3,FALSE)</f>
        <v>#N/A</v>
      </c>
      <c r="AA596" s="4" t="e">
        <f>VLOOKUP(F596,'Recapture Features'!$A$2:$D$34,4,FALSE)</f>
        <v>#N/A</v>
      </c>
      <c r="AB596" s="4" t="e">
        <f>VLOOKUP(F596,'Wage and Capital Related Income'!$A$2:$D$34,4,FALSE)</f>
        <v>#N/A</v>
      </c>
      <c r="AC596" s="4" t="e">
        <f>VLOOKUP(F596,'Recapture Features'!$A$2:$B$34,2,FALSE)</f>
        <v>#N/A</v>
      </c>
      <c r="AD596" s="4">
        <f>VLOOKUP(INT(U596),Depth!$A$2:$B$36,2,FALSE)</f>
        <v>0</v>
      </c>
      <c r="AE596" s="4" t="str">
        <f t="shared" si="63"/>
        <v>0</v>
      </c>
      <c r="AF596" s="4" t="e">
        <f>VLOOKUP(AE596,Days!$D$2:$E$199,2,FALSE)</f>
        <v>#N/A</v>
      </c>
      <c r="AG596" s="4">
        <f t="shared" si="64"/>
        <v>0</v>
      </c>
      <c r="AH596" s="4">
        <f t="shared" si="65"/>
        <v>0</v>
      </c>
      <c r="AI596" s="4">
        <f t="shared" si="66"/>
        <v>0</v>
      </c>
      <c r="AJ596" s="4">
        <f t="shared" si="67"/>
        <v>0</v>
      </c>
      <c r="AK596" s="4">
        <f t="shared" si="68"/>
        <v>0</v>
      </c>
      <c r="AL596" s="8">
        <f t="shared" si="69"/>
        <v>0</v>
      </c>
    </row>
    <row r="597" spans="23:38" x14ac:dyDescent="0.25">
      <c r="W597" s="9" t="e">
        <f>VLOOKUP(F597,'Rental Loss'!$A$2:$D$34,4,FALSE)</f>
        <v>#N/A</v>
      </c>
      <c r="X597" s="4" t="e">
        <f>VLOOKUP(F597,'Percent Owner Occupied'!$A$2:$B$34,2,FALSE)</f>
        <v>#N/A</v>
      </c>
      <c r="Y597" s="4" t="e">
        <f>VLOOKUP(F597,'Rental Loss'!$A$2:$C$34,3,FALSE)</f>
        <v>#N/A</v>
      </c>
      <c r="Z597" s="4" t="e">
        <f>VLOOKUP(F597,'Wage and Capital Related Income'!$A$2:$C$34,3,FALSE)</f>
        <v>#N/A</v>
      </c>
      <c r="AA597" s="4" t="e">
        <f>VLOOKUP(F597,'Recapture Features'!$A$2:$D$34,4,FALSE)</f>
        <v>#N/A</v>
      </c>
      <c r="AB597" s="4" t="e">
        <f>VLOOKUP(F597,'Wage and Capital Related Income'!$A$2:$D$34,4,FALSE)</f>
        <v>#N/A</v>
      </c>
      <c r="AC597" s="4" t="e">
        <f>VLOOKUP(F597,'Recapture Features'!$A$2:$B$34,2,FALSE)</f>
        <v>#N/A</v>
      </c>
      <c r="AD597" s="4">
        <f>VLOOKUP(INT(U597),Depth!$A$2:$B$36,2,FALSE)</f>
        <v>0</v>
      </c>
      <c r="AE597" s="4" t="str">
        <f t="shared" si="63"/>
        <v>0</v>
      </c>
      <c r="AF597" s="4" t="e">
        <f>VLOOKUP(AE597,Days!$D$2:$E$199,2,FALSE)</f>
        <v>#N/A</v>
      </c>
      <c r="AG597" s="4">
        <f t="shared" si="64"/>
        <v>0</v>
      </c>
      <c r="AH597" s="4">
        <f t="shared" si="65"/>
        <v>0</v>
      </c>
      <c r="AI597" s="4">
        <f t="shared" si="66"/>
        <v>0</v>
      </c>
      <c r="AJ597" s="4">
        <f t="shared" si="67"/>
        <v>0</v>
      </c>
      <c r="AK597" s="4">
        <f t="shared" si="68"/>
        <v>0</v>
      </c>
      <c r="AL597" s="8">
        <f t="shared" si="69"/>
        <v>0</v>
      </c>
    </row>
    <row r="598" spans="23:38" x14ac:dyDescent="0.25">
      <c r="W598" s="9" t="e">
        <f>VLOOKUP(F598,'Rental Loss'!$A$2:$D$34,4,FALSE)</f>
        <v>#N/A</v>
      </c>
      <c r="X598" s="4" t="e">
        <f>VLOOKUP(F598,'Percent Owner Occupied'!$A$2:$B$34,2,FALSE)</f>
        <v>#N/A</v>
      </c>
      <c r="Y598" s="4" t="e">
        <f>VLOOKUP(F598,'Rental Loss'!$A$2:$C$34,3,FALSE)</f>
        <v>#N/A</v>
      </c>
      <c r="Z598" s="4" t="e">
        <f>VLOOKUP(F598,'Wage and Capital Related Income'!$A$2:$C$34,3,FALSE)</f>
        <v>#N/A</v>
      </c>
      <c r="AA598" s="4" t="e">
        <f>VLOOKUP(F598,'Recapture Features'!$A$2:$D$34,4,FALSE)</f>
        <v>#N/A</v>
      </c>
      <c r="AB598" s="4" t="e">
        <f>VLOOKUP(F598,'Wage and Capital Related Income'!$A$2:$D$34,4,FALSE)</f>
        <v>#N/A</v>
      </c>
      <c r="AC598" s="4" t="e">
        <f>VLOOKUP(F598,'Recapture Features'!$A$2:$B$34,2,FALSE)</f>
        <v>#N/A</v>
      </c>
      <c r="AD598" s="4">
        <f>VLOOKUP(INT(U598),Depth!$A$2:$B$36,2,FALSE)</f>
        <v>0</v>
      </c>
      <c r="AE598" s="4" t="str">
        <f t="shared" si="63"/>
        <v>0</v>
      </c>
      <c r="AF598" s="4" t="e">
        <f>VLOOKUP(AE598,Days!$D$2:$E$199,2,FALSE)</f>
        <v>#N/A</v>
      </c>
      <c r="AG598" s="4">
        <f t="shared" si="64"/>
        <v>0</v>
      </c>
      <c r="AH598" s="4">
        <f t="shared" si="65"/>
        <v>0</v>
      </c>
      <c r="AI598" s="4">
        <f t="shared" si="66"/>
        <v>0</v>
      </c>
      <c r="AJ598" s="4">
        <f t="shared" si="67"/>
        <v>0</v>
      </c>
      <c r="AK598" s="4">
        <f t="shared" si="68"/>
        <v>0</v>
      </c>
      <c r="AL598" s="8">
        <f t="shared" si="69"/>
        <v>0</v>
      </c>
    </row>
    <row r="599" spans="23:38" x14ac:dyDescent="0.25">
      <c r="W599" s="9" t="e">
        <f>VLOOKUP(F599,'Rental Loss'!$A$2:$D$34,4,FALSE)</f>
        <v>#N/A</v>
      </c>
      <c r="X599" s="4" t="e">
        <f>VLOOKUP(F599,'Percent Owner Occupied'!$A$2:$B$34,2,FALSE)</f>
        <v>#N/A</v>
      </c>
      <c r="Y599" s="4" t="e">
        <f>VLOOKUP(F599,'Rental Loss'!$A$2:$C$34,3,FALSE)</f>
        <v>#N/A</v>
      </c>
      <c r="Z599" s="4" t="e">
        <f>VLOOKUP(F599,'Wage and Capital Related Income'!$A$2:$C$34,3,FALSE)</f>
        <v>#N/A</v>
      </c>
      <c r="AA599" s="4" t="e">
        <f>VLOOKUP(F599,'Recapture Features'!$A$2:$D$34,4,FALSE)</f>
        <v>#N/A</v>
      </c>
      <c r="AB599" s="4" t="e">
        <f>VLOOKUP(F599,'Wage and Capital Related Income'!$A$2:$D$34,4,FALSE)</f>
        <v>#N/A</v>
      </c>
      <c r="AC599" s="4" t="e">
        <f>VLOOKUP(F599,'Recapture Features'!$A$2:$B$34,2,FALSE)</f>
        <v>#N/A</v>
      </c>
      <c r="AD599" s="4">
        <f>VLOOKUP(INT(U599),Depth!$A$2:$B$36,2,FALSE)</f>
        <v>0</v>
      </c>
      <c r="AE599" s="4" t="str">
        <f t="shared" si="63"/>
        <v>0</v>
      </c>
      <c r="AF599" s="4" t="e">
        <f>VLOOKUP(AE599,Days!$D$2:$E$199,2,FALSE)</f>
        <v>#N/A</v>
      </c>
      <c r="AG599" s="4">
        <f t="shared" si="64"/>
        <v>0</v>
      </c>
      <c r="AH599" s="4">
        <f t="shared" si="65"/>
        <v>0</v>
      </c>
      <c r="AI599" s="4">
        <f t="shared" si="66"/>
        <v>0</v>
      </c>
      <c r="AJ599" s="4">
        <f t="shared" si="67"/>
        <v>0</v>
      </c>
      <c r="AK599" s="4">
        <f t="shared" si="68"/>
        <v>0</v>
      </c>
      <c r="AL599" s="8">
        <f t="shared" si="69"/>
        <v>0</v>
      </c>
    </row>
    <row r="600" spans="23:38" x14ac:dyDescent="0.25">
      <c r="W600" s="9" t="e">
        <f>VLOOKUP(F600,'Rental Loss'!$A$2:$D$34,4,FALSE)</f>
        <v>#N/A</v>
      </c>
      <c r="X600" s="4" t="e">
        <f>VLOOKUP(F600,'Percent Owner Occupied'!$A$2:$B$34,2,FALSE)</f>
        <v>#N/A</v>
      </c>
      <c r="Y600" s="4" t="e">
        <f>VLOOKUP(F600,'Rental Loss'!$A$2:$C$34,3,FALSE)</f>
        <v>#N/A</v>
      </c>
      <c r="Z600" s="4" t="e">
        <f>VLOOKUP(F600,'Wage and Capital Related Income'!$A$2:$C$34,3,FALSE)</f>
        <v>#N/A</v>
      </c>
      <c r="AA600" s="4" t="e">
        <f>VLOOKUP(F600,'Recapture Features'!$A$2:$D$34,4,FALSE)</f>
        <v>#N/A</v>
      </c>
      <c r="AB600" s="4" t="e">
        <f>VLOOKUP(F600,'Wage and Capital Related Income'!$A$2:$D$34,4,FALSE)</f>
        <v>#N/A</v>
      </c>
      <c r="AC600" s="4" t="e">
        <f>VLOOKUP(F600,'Recapture Features'!$A$2:$B$34,2,FALSE)</f>
        <v>#N/A</v>
      </c>
      <c r="AD600" s="4">
        <f>VLOOKUP(INT(U600),Depth!$A$2:$B$36,2,FALSE)</f>
        <v>0</v>
      </c>
      <c r="AE600" s="4" t="str">
        <f t="shared" si="63"/>
        <v>0</v>
      </c>
      <c r="AF600" s="4" t="e">
        <f>VLOOKUP(AE600,Days!$D$2:$E$199,2,FALSE)</f>
        <v>#N/A</v>
      </c>
      <c r="AG600" s="4">
        <f t="shared" si="64"/>
        <v>0</v>
      </c>
      <c r="AH600" s="4">
        <f t="shared" si="65"/>
        <v>0</v>
      </c>
      <c r="AI600" s="4">
        <f t="shared" si="66"/>
        <v>0</v>
      </c>
      <c r="AJ600" s="4">
        <f t="shared" si="67"/>
        <v>0</v>
      </c>
      <c r="AK600" s="4">
        <f t="shared" si="68"/>
        <v>0</v>
      </c>
      <c r="AL600" s="8">
        <f t="shared" si="69"/>
        <v>0</v>
      </c>
    </row>
    <row r="601" spans="23:38" x14ac:dyDescent="0.25">
      <c r="W601" s="9" t="e">
        <f>VLOOKUP(F601,'Rental Loss'!$A$2:$D$34,4,FALSE)</f>
        <v>#N/A</v>
      </c>
      <c r="X601" s="4" t="e">
        <f>VLOOKUP(F601,'Percent Owner Occupied'!$A$2:$B$34,2,FALSE)</f>
        <v>#N/A</v>
      </c>
      <c r="Y601" s="4" t="e">
        <f>VLOOKUP(F601,'Rental Loss'!$A$2:$C$34,3,FALSE)</f>
        <v>#N/A</v>
      </c>
      <c r="Z601" s="4" t="e">
        <f>VLOOKUP(F601,'Wage and Capital Related Income'!$A$2:$C$34,3,FALSE)</f>
        <v>#N/A</v>
      </c>
      <c r="AA601" s="4" t="e">
        <f>VLOOKUP(F601,'Recapture Features'!$A$2:$D$34,4,FALSE)</f>
        <v>#N/A</v>
      </c>
      <c r="AB601" s="4" t="e">
        <f>VLOOKUP(F601,'Wage and Capital Related Income'!$A$2:$D$34,4,FALSE)</f>
        <v>#N/A</v>
      </c>
      <c r="AC601" s="4" t="e">
        <f>VLOOKUP(F601,'Recapture Features'!$A$2:$B$34,2,FALSE)</f>
        <v>#N/A</v>
      </c>
      <c r="AD601" s="4">
        <f>VLOOKUP(INT(U601),Depth!$A$2:$B$36,2,FALSE)</f>
        <v>0</v>
      </c>
      <c r="AE601" s="4" t="str">
        <f t="shared" si="63"/>
        <v>0</v>
      </c>
      <c r="AF601" s="4" t="e">
        <f>VLOOKUP(AE601,Days!$D$2:$E$199,2,FALSE)</f>
        <v>#N/A</v>
      </c>
      <c r="AG601" s="4">
        <f t="shared" si="64"/>
        <v>0</v>
      </c>
      <c r="AH601" s="4">
        <f t="shared" si="65"/>
        <v>0</v>
      </c>
      <c r="AI601" s="4">
        <f t="shared" si="66"/>
        <v>0</v>
      </c>
      <c r="AJ601" s="4">
        <f t="shared" si="67"/>
        <v>0</v>
      </c>
      <c r="AK601" s="4">
        <f t="shared" si="68"/>
        <v>0</v>
      </c>
      <c r="AL601" s="8">
        <f t="shared" si="69"/>
        <v>0</v>
      </c>
    </row>
    <row r="602" spans="23:38" x14ac:dyDescent="0.25">
      <c r="W602" s="9" t="e">
        <f>VLOOKUP(F602,'Rental Loss'!$A$2:$D$34,4,FALSE)</f>
        <v>#N/A</v>
      </c>
      <c r="X602" s="4" t="e">
        <f>VLOOKUP(F602,'Percent Owner Occupied'!$A$2:$B$34,2,FALSE)</f>
        <v>#N/A</v>
      </c>
      <c r="Y602" s="4" t="e">
        <f>VLOOKUP(F602,'Rental Loss'!$A$2:$C$34,3,FALSE)</f>
        <v>#N/A</v>
      </c>
      <c r="Z602" s="4" t="e">
        <f>VLOOKUP(F602,'Wage and Capital Related Income'!$A$2:$C$34,3,FALSE)</f>
        <v>#N/A</v>
      </c>
      <c r="AA602" s="4" t="e">
        <f>VLOOKUP(F602,'Recapture Features'!$A$2:$D$34,4,FALSE)</f>
        <v>#N/A</v>
      </c>
      <c r="AB602" s="4" t="e">
        <f>VLOOKUP(F602,'Wage and Capital Related Income'!$A$2:$D$34,4,FALSE)</f>
        <v>#N/A</v>
      </c>
      <c r="AC602" s="4" t="e">
        <f>VLOOKUP(F602,'Recapture Features'!$A$2:$B$34,2,FALSE)</f>
        <v>#N/A</v>
      </c>
      <c r="AD602" s="4">
        <f>VLOOKUP(INT(U602),Depth!$A$2:$B$36,2,FALSE)</f>
        <v>0</v>
      </c>
      <c r="AE602" s="4" t="str">
        <f t="shared" si="63"/>
        <v>0</v>
      </c>
      <c r="AF602" s="4" t="e">
        <f>VLOOKUP(AE602,Days!$D$2:$E$199,2,FALSE)</f>
        <v>#N/A</v>
      </c>
      <c r="AG602" s="4">
        <f t="shared" si="64"/>
        <v>0</v>
      </c>
      <c r="AH602" s="4">
        <f t="shared" si="65"/>
        <v>0</v>
      </c>
      <c r="AI602" s="4">
        <f t="shared" si="66"/>
        <v>0</v>
      </c>
      <c r="AJ602" s="4">
        <f t="shared" si="67"/>
        <v>0</v>
      </c>
      <c r="AK602" s="4">
        <f t="shared" si="68"/>
        <v>0</v>
      </c>
      <c r="AL602" s="8">
        <f t="shared" si="69"/>
        <v>0</v>
      </c>
    </row>
    <row r="603" spans="23:38" x14ac:dyDescent="0.25">
      <c r="W603" s="9" t="e">
        <f>VLOOKUP(F603,'Rental Loss'!$A$2:$D$34,4,FALSE)</f>
        <v>#N/A</v>
      </c>
      <c r="X603" s="4" t="e">
        <f>VLOOKUP(F603,'Percent Owner Occupied'!$A$2:$B$34,2,FALSE)</f>
        <v>#N/A</v>
      </c>
      <c r="Y603" s="4" t="e">
        <f>VLOOKUP(F603,'Rental Loss'!$A$2:$C$34,3,FALSE)</f>
        <v>#N/A</v>
      </c>
      <c r="Z603" s="4" t="e">
        <f>VLOOKUP(F603,'Wage and Capital Related Income'!$A$2:$C$34,3,FALSE)</f>
        <v>#N/A</v>
      </c>
      <c r="AA603" s="4" t="e">
        <f>VLOOKUP(F603,'Recapture Features'!$A$2:$D$34,4,FALSE)</f>
        <v>#N/A</v>
      </c>
      <c r="AB603" s="4" t="e">
        <f>VLOOKUP(F603,'Wage and Capital Related Income'!$A$2:$D$34,4,FALSE)</f>
        <v>#N/A</v>
      </c>
      <c r="AC603" s="4" t="e">
        <f>VLOOKUP(F603,'Recapture Features'!$A$2:$B$34,2,FALSE)</f>
        <v>#N/A</v>
      </c>
      <c r="AD603" s="4">
        <f>VLOOKUP(INT(U603),Depth!$A$2:$B$36,2,FALSE)</f>
        <v>0</v>
      </c>
      <c r="AE603" s="4" t="str">
        <f t="shared" si="63"/>
        <v>0</v>
      </c>
      <c r="AF603" s="4" t="e">
        <f>VLOOKUP(AE603,Days!$D$2:$E$199,2,FALSE)</f>
        <v>#N/A</v>
      </c>
      <c r="AG603" s="4">
        <f t="shared" si="64"/>
        <v>0</v>
      </c>
      <c r="AH603" s="4">
        <f t="shared" si="65"/>
        <v>0</v>
      </c>
      <c r="AI603" s="4">
        <f t="shared" si="66"/>
        <v>0</v>
      </c>
      <c r="AJ603" s="4">
        <f t="shared" si="67"/>
        <v>0</v>
      </c>
      <c r="AK603" s="4">
        <f t="shared" si="68"/>
        <v>0</v>
      </c>
      <c r="AL603" s="8">
        <f t="shared" si="69"/>
        <v>0</v>
      </c>
    </row>
    <row r="604" spans="23:38" x14ac:dyDescent="0.25">
      <c r="W604" s="9" t="e">
        <f>VLOOKUP(F604,'Rental Loss'!$A$2:$D$34,4,FALSE)</f>
        <v>#N/A</v>
      </c>
      <c r="X604" s="4" t="e">
        <f>VLOOKUP(F604,'Percent Owner Occupied'!$A$2:$B$34,2,FALSE)</f>
        <v>#N/A</v>
      </c>
      <c r="Y604" s="4" t="e">
        <f>VLOOKUP(F604,'Rental Loss'!$A$2:$C$34,3,FALSE)</f>
        <v>#N/A</v>
      </c>
      <c r="Z604" s="4" t="e">
        <f>VLOOKUP(F604,'Wage and Capital Related Income'!$A$2:$C$34,3,FALSE)</f>
        <v>#N/A</v>
      </c>
      <c r="AA604" s="4" t="e">
        <f>VLOOKUP(F604,'Recapture Features'!$A$2:$D$34,4,FALSE)</f>
        <v>#N/A</v>
      </c>
      <c r="AB604" s="4" t="e">
        <f>VLOOKUP(F604,'Wage and Capital Related Income'!$A$2:$D$34,4,FALSE)</f>
        <v>#N/A</v>
      </c>
      <c r="AC604" s="4" t="e">
        <f>VLOOKUP(F604,'Recapture Features'!$A$2:$B$34,2,FALSE)</f>
        <v>#N/A</v>
      </c>
      <c r="AD604" s="4">
        <f>VLOOKUP(INT(U604),Depth!$A$2:$B$36,2,FALSE)</f>
        <v>0</v>
      </c>
      <c r="AE604" s="4" t="str">
        <f t="shared" si="63"/>
        <v>0</v>
      </c>
      <c r="AF604" s="4" t="e">
        <f>VLOOKUP(AE604,Days!$D$2:$E$199,2,FALSE)</f>
        <v>#N/A</v>
      </c>
      <c r="AG604" s="4">
        <f t="shared" si="64"/>
        <v>0</v>
      </c>
      <c r="AH604" s="4">
        <f t="shared" si="65"/>
        <v>0</v>
      </c>
      <c r="AI604" s="4">
        <f t="shared" si="66"/>
        <v>0</v>
      </c>
      <c r="AJ604" s="4">
        <f t="shared" si="67"/>
        <v>0</v>
      </c>
      <c r="AK604" s="4">
        <f t="shared" si="68"/>
        <v>0</v>
      </c>
      <c r="AL604" s="8">
        <f t="shared" si="69"/>
        <v>0</v>
      </c>
    </row>
    <row r="605" spans="23:38" x14ac:dyDescent="0.25">
      <c r="W605" s="9" t="e">
        <f>VLOOKUP(F605,'Rental Loss'!$A$2:$D$34,4,FALSE)</f>
        <v>#N/A</v>
      </c>
      <c r="X605" s="4" t="e">
        <f>VLOOKUP(F605,'Percent Owner Occupied'!$A$2:$B$34,2,FALSE)</f>
        <v>#N/A</v>
      </c>
      <c r="Y605" s="4" t="e">
        <f>VLOOKUP(F605,'Rental Loss'!$A$2:$C$34,3,FALSE)</f>
        <v>#N/A</v>
      </c>
      <c r="Z605" s="4" t="e">
        <f>VLOOKUP(F605,'Wage and Capital Related Income'!$A$2:$C$34,3,FALSE)</f>
        <v>#N/A</v>
      </c>
      <c r="AA605" s="4" t="e">
        <f>VLOOKUP(F605,'Recapture Features'!$A$2:$D$34,4,FALSE)</f>
        <v>#N/A</v>
      </c>
      <c r="AB605" s="4" t="e">
        <f>VLOOKUP(F605,'Wage and Capital Related Income'!$A$2:$D$34,4,FALSE)</f>
        <v>#N/A</v>
      </c>
      <c r="AC605" s="4" t="e">
        <f>VLOOKUP(F605,'Recapture Features'!$A$2:$B$34,2,FALSE)</f>
        <v>#N/A</v>
      </c>
      <c r="AD605" s="4">
        <f>VLOOKUP(INT(U605),Depth!$A$2:$B$36,2,FALSE)</f>
        <v>0</v>
      </c>
      <c r="AE605" s="4" t="str">
        <f t="shared" si="63"/>
        <v>0</v>
      </c>
      <c r="AF605" s="4" t="e">
        <f>VLOOKUP(AE605,Days!$D$2:$E$199,2,FALSE)</f>
        <v>#N/A</v>
      </c>
      <c r="AG605" s="4">
        <f t="shared" si="64"/>
        <v>0</v>
      </c>
      <c r="AH605" s="4">
        <f t="shared" si="65"/>
        <v>0</v>
      </c>
      <c r="AI605" s="4">
        <f t="shared" si="66"/>
        <v>0</v>
      </c>
      <c r="AJ605" s="4">
        <f t="shared" si="67"/>
        <v>0</v>
      </c>
      <c r="AK605" s="4">
        <f t="shared" si="68"/>
        <v>0</v>
      </c>
      <c r="AL605" s="8">
        <f t="shared" si="69"/>
        <v>0</v>
      </c>
    </row>
    <row r="606" spans="23:38" x14ac:dyDescent="0.25">
      <c r="W606" s="9" t="e">
        <f>VLOOKUP(F606,'Rental Loss'!$A$2:$D$34,4,FALSE)</f>
        <v>#N/A</v>
      </c>
      <c r="X606" s="4" t="e">
        <f>VLOOKUP(F606,'Percent Owner Occupied'!$A$2:$B$34,2,FALSE)</f>
        <v>#N/A</v>
      </c>
      <c r="Y606" s="4" t="e">
        <f>VLOOKUP(F606,'Rental Loss'!$A$2:$C$34,3,FALSE)</f>
        <v>#N/A</v>
      </c>
      <c r="Z606" s="4" t="e">
        <f>VLOOKUP(F606,'Wage and Capital Related Income'!$A$2:$C$34,3,FALSE)</f>
        <v>#N/A</v>
      </c>
      <c r="AA606" s="4" t="e">
        <f>VLOOKUP(F606,'Recapture Features'!$A$2:$D$34,4,FALSE)</f>
        <v>#N/A</v>
      </c>
      <c r="AB606" s="4" t="e">
        <f>VLOOKUP(F606,'Wage and Capital Related Income'!$A$2:$D$34,4,FALSE)</f>
        <v>#N/A</v>
      </c>
      <c r="AC606" s="4" t="e">
        <f>VLOOKUP(F606,'Recapture Features'!$A$2:$B$34,2,FALSE)</f>
        <v>#N/A</v>
      </c>
      <c r="AD606" s="4">
        <f>VLOOKUP(INT(U606),Depth!$A$2:$B$36,2,FALSE)</f>
        <v>0</v>
      </c>
      <c r="AE606" s="4" t="str">
        <f t="shared" si="63"/>
        <v>0</v>
      </c>
      <c r="AF606" s="4" t="e">
        <f>VLOOKUP(AE606,Days!$D$2:$E$199,2,FALSE)</f>
        <v>#N/A</v>
      </c>
      <c r="AG606" s="4">
        <f t="shared" si="64"/>
        <v>0</v>
      </c>
      <c r="AH606" s="4">
        <f t="shared" si="65"/>
        <v>0</v>
      </c>
      <c r="AI606" s="4">
        <f t="shared" si="66"/>
        <v>0</v>
      </c>
      <c r="AJ606" s="4">
        <f t="shared" si="67"/>
        <v>0</v>
      </c>
      <c r="AK606" s="4">
        <f t="shared" si="68"/>
        <v>0</v>
      </c>
      <c r="AL606" s="8">
        <f t="shared" si="69"/>
        <v>0</v>
      </c>
    </row>
    <row r="607" spans="23:38" x14ac:dyDescent="0.25">
      <c r="W607" s="9" t="e">
        <f>VLOOKUP(F607,'Rental Loss'!$A$2:$D$34,4,FALSE)</f>
        <v>#N/A</v>
      </c>
      <c r="X607" s="4" t="e">
        <f>VLOOKUP(F607,'Percent Owner Occupied'!$A$2:$B$34,2,FALSE)</f>
        <v>#N/A</v>
      </c>
      <c r="Y607" s="4" t="e">
        <f>VLOOKUP(F607,'Rental Loss'!$A$2:$C$34,3,FALSE)</f>
        <v>#N/A</v>
      </c>
      <c r="Z607" s="4" t="e">
        <f>VLOOKUP(F607,'Wage and Capital Related Income'!$A$2:$C$34,3,FALSE)</f>
        <v>#N/A</v>
      </c>
      <c r="AA607" s="4" t="e">
        <f>VLOOKUP(F607,'Recapture Features'!$A$2:$D$34,4,FALSE)</f>
        <v>#N/A</v>
      </c>
      <c r="AB607" s="4" t="e">
        <f>VLOOKUP(F607,'Wage and Capital Related Income'!$A$2:$D$34,4,FALSE)</f>
        <v>#N/A</v>
      </c>
      <c r="AC607" s="4" t="e">
        <f>VLOOKUP(F607,'Recapture Features'!$A$2:$B$34,2,FALSE)</f>
        <v>#N/A</v>
      </c>
      <c r="AD607" s="4">
        <f>VLOOKUP(INT(U607),Depth!$A$2:$B$36,2,FALSE)</f>
        <v>0</v>
      </c>
      <c r="AE607" s="4" t="str">
        <f t="shared" si="63"/>
        <v>0</v>
      </c>
      <c r="AF607" s="4" t="e">
        <f>VLOOKUP(AE607,Days!$D$2:$E$199,2,FALSE)</f>
        <v>#N/A</v>
      </c>
      <c r="AG607" s="4">
        <f t="shared" si="64"/>
        <v>0</v>
      </c>
      <c r="AH607" s="4">
        <f t="shared" si="65"/>
        <v>0</v>
      </c>
      <c r="AI607" s="4">
        <f t="shared" si="66"/>
        <v>0</v>
      </c>
      <c r="AJ607" s="4">
        <f t="shared" si="67"/>
        <v>0</v>
      </c>
      <c r="AK607" s="4">
        <f t="shared" si="68"/>
        <v>0</v>
      </c>
      <c r="AL607" s="8">
        <f t="shared" si="69"/>
        <v>0</v>
      </c>
    </row>
    <row r="608" spans="23:38" x14ac:dyDescent="0.25">
      <c r="W608" s="9" t="e">
        <f>VLOOKUP(F608,'Rental Loss'!$A$2:$D$34,4,FALSE)</f>
        <v>#N/A</v>
      </c>
      <c r="X608" s="4" t="e">
        <f>VLOOKUP(F608,'Percent Owner Occupied'!$A$2:$B$34,2,FALSE)</f>
        <v>#N/A</v>
      </c>
      <c r="Y608" s="4" t="e">
        <f>VLOOKUP(F608,'Rental Loss'!$A$2:$C$34,3,FALSE)</f>
        <v>#N/A</v>
      </c>
      <c r="Z608" s="4" t="e">
        <f>VLOOKUP(F608,'Wage and Capital Related Income'!$A$2:$C$34,3,FALSE)</f>
        <v>#N/A</v>
      </c>
      <c r="AA608" s="4" t="e">
        <f>VLOOKUP(F608,'Recapture Features'!$A$2:$D$34,4,FALSE)</f>
        <v>#N/A</v>
      </c>
      <c r="AB608" s="4" t="e">
        <f>VLOOKUP(F608,'Wage and Capital Related Income'!$A$2:$D$34,4,FALSE)</f>
        <v>#N/A</v>
      </c>
      <c r="AC608" s="4" t="e">
        <f>VLOOKUP(F608,'Recapture Features'!$A$2:$B$34,2,FALSE)</f>
        <v>#N/A</v>
      </c>
      <c r="AD608" s="4">
        <f>VLOOKUP(INT(U608),Depth!$A$2:$B$36,2,FALSE)</f>
        <v>0</v>
      </c>
      <c r="AE608" s="4" t="str">
        <f t="shared" si="63"/>
        <v>0</v>
      </c>
      <c r="AF608" s="4" t="e">
        <f>VLOOKUP(AE608,Days!$D$2:$E$199,2,FALSE)</f>
        <v>#N/A</v>
      </c>
      <c r="AG608" s="4">
        <f t="shared" si="64"/>
        <v>0</v>
      </c>
      <c r="AH608" s="4">
        <f t="shared" si="65"/>
        <v>0</v>
      </c>
      <c r="AI608" s="4">
        <f t="shared" si="66"/>
        <v>0</v>
      </c>
      <c r="AJ608" s="4">
        <f t="shared" si="67"/>
        <v>0</v>
      </c>
      <c r="AK608" s="4">
        <f t="shared" si="68"/>
        <v>0</v>
      </c>
      <c r="AL608" s="8">
        <f t="shared" si="69"/>
        <v>0</v>
      </c>
    </row>
    <row r="609" spans="23:38" x14ac:dyDescent="0.25">
      <c r="W609" s="9" t="e">
        <f>VLOOKUP(F609,'Rental Loss'!$A$2:$D$34,4,FALSE)</f>
        <v>#N/A</v>
      </c>
      <c r="X609" s="4" t="e">
        <f>VLOOKUP(F609,'Percent Owner Occupied'!$A$2:$B$34,2,FALSE)</f>
        <v>#N/A</v>
      </c>
      <c r="Y609" s="4" t="e">
        <f>VLOOKUP(F609,'Rental Loss'!$A$2:$C$34,3,FALSE)</f>
        <v>#N/A</v>
      </c>
      <c r="Z609" s="4" t="e">
        <f>VLOOKUP(F609,'Wage and Capital Related Income'!$A$2:$C$34,3,FALSE)</f>
        <v>#N/A</v>
      </c>
      <c r="AA609" s="4" t="e">
        <f>VLOOKUP(F609,'Recapture Features'!$A$2:$D$34,4,FALSE)</f>
        <v>#N/A</v>
      </c>
      <c r="AB609" s="4" t="e">
        <f>VLOOKUP(F609,'Wage and Capital Related Income'!$A$2:$D$34,4,FALSE)</f>
        <v>#N/A</v>
      </c>
      <c r="AC609" s="4" t="e">
        <f>VLOOKUP(F609,'Recapture Features'!$A$2:$B$34,2,FALSE)</f>
        <v>#N/A</v>
      </c>
      <c r="AD609" s="4">
        <f>VLOOKUP(INT(U609),Depth!$A$2:$B$36,2,FALSE)</f>
        <v>0</v>
      </c>
      <c r="AE609" s="4" t="str">
        <f t="shared" si="63"/>
        <v>0</v>
      </c>
      <c r="AF609" s="4" t="e">
        <f>VLOOKUP(AE609,Days!$D$2:$E$199,2,FALSE)</f>
        <v>#N/A</v>
      </c>
      <c r="AG609" s="4">
        <f t="shared" si="64"/>
        <v>0</v>
      </c>
      <c r="AH609" s="4">
        <f t="shared" si="65"/>
        <v>0</v>
      </c>
      <c r="AI609" s="4">
        <f t="shared" si="66"/>
        <v>0</v>
      </c>
      <c r="AJ609" s="4">
        <f t="shared" si="67"/>
        <v>0</v>
      </c>
      <c r="AK609" s="4">
        <f t="shared" si="68"/>
        <v>0</v>
      </c>
      <c r="AL609" s="8">
        <f t="shared" si="69"/>
        <v>0</v>
      </c>
    </row>
    <row r="610" spans="23:38" x14ac:dyDescent="0.25">
      <c r="W610" s="9" t="e">
        <f>VLOOKUP(F610,'Rental Loss'!$A$2:$D$34,4,FALSE)</f>
        <v>#N/A</v>
      </c>
      <c r="X610" s="4" t="e">
        <f>VLOOKUP(F610,'Percent Owner Occupied'!$A$2:$B$34,2,FALSE)</f>
        <v>#N/A</v>
      </c>
      <c r="Y610" s="4" t="e">
        <f>VLOOKUP(F610,'Rental Loss'!$A$2:$C$34,3,FALSE)</f>
        <v>#N/A</v>
      </c>
      <c r="Z610" s="4" t="e">
        <f>VLOOKUP(F610,'Wage and Capital Related Income'!$A$2:$C$34,3,FALSE)</f>
        <v>#N/A</v>
      </c>
      <c r="AA610" s="4" t="e">
        <f>VLOOKUP(F610,'Recapture Features'!$A$2:$D$34,4,FALSE)</f>
        <v>#N/A</v>
      </c>
      <c r="AB610" s="4" t="e">
        <f>VLOOKUP(F610,'Wage and Capital Related Income'!$A$2:$D$34,4,FALSE)</f>
        <v>#N/A</v>
      </c>
      <c r="AC610" s="4" t="e">
        <f>VLOOKUP(F610,'Recapture Features'!$A$2:$B$34,2,FALSE)</f>
        <v>#N/A</v>
      </c>
      <c r="AD610" s="4">
        <f>VLOOKUP(INT(U610),Depth!$A$2:$B$36,2,FALSE)</f>
        <v>0</v>
      </c>
      <c r="AE610" s="4" t="str">
        <f t="shared" si="63"/>
        <v>0</v>
      </c>
      <c r="AF610" s="4" t="e">
        <f>VLOOKUP(AE610,Days!$D$2:$E$199,2,FALSE)</f>
        <v>#N/A</v>
      </c>
      <c r="AG610" s="4">
        <f t="shared" si="64"/>
        <v>0</v>
      </c>
      <c r="AH610" s="4">
        <f t="shared" si="65"/>
        <v>0</v>
      </c>
      <c r="AI610" s="4">
        <f t="shared" si="66"/>
        <v>0</v>
      </c>
      <c r="AJ610" s="4">
        <f t="shared" si="67"/>
        <v>0</v>
      </c>
      <c r="AK610" s="4">
        <f t="shared" si="68"/>
        <v>0</v>
      </c>
      <c r="AL610" s="8">
        <f t="shared" si="69"/>
        <v>0</v>
      </c>
    </row>
    <row r="611" spans="23:38" x14ac:dyDescent="0.25">
      <c r="W611" s="9" t="e">
        <f>VLOOKUP(F611,'Rental Loss'!$A$2:$D$34,4,FALSE)</f>
        <v>#N/A</v>
      </c>
      <c r="X611" s="4" t="e">
        <f>VLOOKUP(F611,'Percent Owner Occupied'!$A$2:$B$34,2,FALSE)</f>
        <v>#N/A</v>
      </c>
      <c r="Y611" s="4" t="e">
        <f>VLOOKUP(F611,'Rental Loss'!$A$2:$C$34,3,FALSE)</f>
        <v>#N/A</v>
      </c>
      <c r="Z611" s="4" t="e">
        <f>VLOOKUP(F611,'Wage and Capital Related Income'!$A$2:$C$34,3,FALSE)</f>
        <v>#N/A</v>
      </c>
      <c r="AA611" s="4" t="e">
        <f>VLOOKUP(F611,'Recapture Features'!$A$2:$D$34,4,FALSE)</f>
        <v>#N/A</v>
      </c>
      <c r="AB611" s="4" t="e">
        <f>VLOOKUP(F611,'Wage and Capital Related Income'!$A$2:$D$34,4,FALSE)</f>
        <v>#N/A</v>
      </c>
      <c r="AC611" s="4" t="e">
        <f>VLOOKUP(F611,'Recapture Features'!$A$2:$B$34,2,FALSE)</f>
        <v>#N/A</v>
      </c>
      <c r="AD611" s="4">
        <f>VLOOKUP(INT(U611),Depth!$A$2:$B$36,2,FALSE)</f>
        <v>0</v>
      </c>
      <c r="AE611" s="4" t="str">
        <f t="shared" si="63"/>
        <v>0</v>
      </c>
      <c r="AF611" s="4" t="e">
        <f>VLOOKUP(AE611,Days!$D$2:$E$199,2,FALSE)</f>
        <v>#N/A</v>
      </c>
      <c r="AG611" s="4">
        <f t="shared" si="64"/>
        <v>0</v>
      </c>
      <c r="AH611" s="4">
        <f t="shared" si="65"/>
        <v>0</v>
      </c>
      <c r="AI611" s="4">
        <f t="shared" si="66"/>
        <v>0</v>
      </c>
      <c r="AJ611" s="4">
        <f t="shared" si="67"/>
        <v>0</v>
      </c>
      <c r="AK611" s="4">
        <f t="shared" si="68"/>
        <v>0</v>
      </c>
      <c r="AL611" s="8">
        <f t="shared" si="69"/>
        <v>0</v>
      </c>
    </row>
    <row r="612" spans="23:38" x14ac:dyDescent="0.25">
      <c r="W612" s="9" t="e">
        <f>VLOOKUP(F612,'Rental Loss'!$A$2:$D$34,4,FALSE)</f>
        <v>#N/A</v>
      </c>
      <c r="X612" s="4" t="e">
        <f>VLOOKUP(F612,'Percent Owner Occupied'!$A$2:$B$34,2,FALSE)</f>
        <v>#N/A</v>
      </c>
      <c r="Y612" s="4" t="e">
        <f>VLOOKUP(F612,'Rental Loss'!$A$2:$C$34,3,FALSE)</f>
        <v>#N/A</v>
      </c>
      <c r="Z612" s="4" t="e">
        <f>VLOOKUP(F612,'Wage and Capital Related Income'!$A$2:$C$34,3,FALSE)</f>
        <v>#N/A</v>
      </c>
      <c r="AA612" s="4" t="e">
        <f>VLOOKUP(F612,'Recapture Features'!$A$2:$D$34,4,FALSE)</f>
        <v>#N/A</v>
      </c>
      <c r="AB612" s="4" t="e">
        <f>VLOOKUP(F612,'Wage and Capital Related Income'!$A$2:$D$34,4,FALSE)</f>
        <v>#N/A</v>
      </c>
      <c r="AC612" s="4" t="e">
        <f>VLOOKUP(F612,'Recapture Features'!$A$2:$B$34,2,FALSE)</f>
        <v>#N/A</v>
      </c>
      <c r="AD612" s="4">
        <f>VLOOKUP(INT(U612),Depth!$A$2:$B$36,2,FALSE)</f>
        <v>0</v>
      </c>
      <c r="AE612" s="4" t="str">
        <f t="shared" si="63"/>
        <v>0</v>
      </c>
      <c r="AF612" s="4" t="e">
        <f>VLOOKUP(AE612,Days!$D$2:$E$199,2,FALSE)</f>
        <v>#N/A</v>
      </c>
      <c r="AG612" s="4">
        <f t="shared" si="64"/>
        <v>0</v>
      </c>
      <c r="AH612" s="4">
        <f t="shared" si="65"/>
        <v>0</v>
      </c>
      <c r="AI612" s="4">
        <f t="shared" si="66"/>
        <v>0</v>
      </c>
      <c r="AJ612" s="4">
        <f t="shared" si="67"/>
        <v>0</v>
      </c>
      <c r="AK612" s="4">
        <f t="shared" si="68"/>
        <v>0</v>
      </c>
      <c r="AL612" s="8">
        <f t="shared" si="69"/>
        <v>0</v>
      </c>
    </row>
    <row r="613" spans="23:38" x14ac:dyDescent="0.25">
      <c r="W613" s="9" t="e">
        <f>VLOOKUP(F613,'Rental Loss'!$A$2:$D$34,4,FALSE)</f>
        <v>#N/A</v>
      </c>
      <c r="X613" s="4" t="e">
        <f>VLOOKUP(F613,'Percent Owner Occupied'!$A$2:$B$34,2,FALSE)</f>
        <v>#N/A</v>
      </c>
      <c r="Y613" s="4" t="e">
        <f>VLOOKUP(F613,'Rental Loss'!$A$2:$C$34,3,FALSE)</f>
        <v>#N/A</v>
      </c>
      <c r="Z613" s="4" t="e">
        <f>VLOOKUP(F613,'Wage and Capital Related Income'!$A$2:$C$34,3,FALSE)</f>
        <v>#N/A</v>
      </c>
      <c r="AA613" s="4" t="e">
        <f>VLOOKUP(F613,'Recapture Features'!$A$2:$D$34,4,FALSE)</f>
        <v>#N/A</v>
      </c>
      <c r="AB613" s="4" t="e">
        <f>VLOOKUP(F613,'Wage and Capital Related Income'!$A$2:$D$34,4,FALSE)</f>
        <v>#N/A</v>
      </c>
      <c r="AC613" s="4" t="e">
        <f>VLOOKUP(F613,'Recapture Features'!$A$2:$B$34,2,FALSE)</f>
        <v>#N/A</v>
      </c>
      <c r="AD613" s="4">
        <f>VLOOKUP(INT(U613),Depth!$A$2:$B$36,2,FALSE)</f>
        <v>0</v>
      </c>
      <c r="AE613" s="4" t="str">
        <f t="shared" si="63"/>
        <v>0</v>
      </c>
      <c r="AF613" s="4" t="e">
        <f>VLOOKUP(AE613,Days!$D$2:$E$199,2,FALSE)</f>
        <v>#N/A</v>
      </c>
      <c r="AG613" s="4">
        <f t="shared" si="64"/>
        <v>0</v>
      </c>
      <c r="AH613" s="4">
        <f t="shared" si="65"/>
        <v>0</v>
      </c>
      <c r="AI613" s="4">
        <f t="shared" si="66"/>
        <v>0</v>
      </c>
      <c r="AJ613" s="4">
        <f t="shared" si="67"/>
        <v>0</v>
      </c>
      <c r="AK613" s="4">
        <f t="shared" si="68"/>
        <v>0</v>
      </c>
      <c r="AL613" s="8">
        <f t="shared" si="69"/>
        <v>0</v>
      </c>
    </row>
    <row r="614" spans="23:38" x14ac:dyDescent="0.25">
      <c r="W614" s="9" t="e">
        <f>VLOOKUP(F614,'Rental Loss'!$A$2:$D$34,4,FALSE)</f>
        <v>#N/A</v>
      </c>
      <c r="X614" s="4" t="e">
        <f>VLOOKUP(F614,'Percent Owner Occupied'!$A$2:$B$34,2,FALSE)</f>
        <v>#N/A</v>
      </c>
      <c r="Y614" s="4" t="e">
        <f>VLOOKUP(F614,'Rental Loss'!$A$2:$C$34,3,FALSE)</f>
        <v>#N/A</v>
      </c>
      <c r="Z614" s="4" t="e">
        <f>VLOOKUP(F614,'Wage and Capital Related Income'!$A$2:$C$34,3,FALSE)</f>
        <v>#N/A</v>
      </c>
      <c r="AA614" s="4" t="e">
        <f>VLOOKUP(F614,'Recapture Features'!$A$2:$D$34,4,FALSE)</f>
        <v>#N/A</v>
      </c>
      <c r="AB614" s="4" t="e">
        <f>VLOOKUP(F614,'Wage and Capital Related Income'!$A$2:$D$34,4,FALSE)</f>
        <v>#N/A</v>
      </c>
      <c r="AC614" s="4" t="e">
        <f>VLOOKUP(F614,'Recapture Features'!$A$2:$B$34,2,FALSE)</f>
        <v>#N/A</v>
      </c>
      <c r="AD614" s="4">
        <f>VLOOKUP(INT(U614),Depth!$A$2:$B$36,2,FALSE)</f>
        <v>0</v>
      </c>
      <c r="AE614" s="4" t="str">
        <f t="shared" si="63"/>
        <v>0</v>
      </c>
      <c r="AF614" s="4" t="e">
        <f>VLOOKUP(AE614,Days!$D$2:$E$199,2,FALSE)</f>
        <v>#N/A</v>
      </c>
      <c r="AG614" s="4">
        <f t="shared" si="64"/>
        <v>0</v>
      </c>
      <c r="AH614" s="4">
        <f t="shared" si="65"/>
        <v>0</v>
      </c>
      <c r="AI614" s="4">
        <f t="shared" si="66"/>
        <v>0</v>
      </c>
      <c r="AJ614" s="4">
        <f t="shared" si="67"/>
        <v>0</v>
      </c>
      <c r="AK614" s="4">
        <f t="shared" si="68"/>
        <v>0</v>
      </c>
      <c r="AL614" s="8">
        <f t="shared" si="69"/>
        <v>0</v>
      </c>
    </row>
    <row r="615" spans="23:38" x14ac:dyDescent="0.25">
      <c r="W615" s="9" t="e">
        <f>VLOOKUP(F615,'Rental Loss'!$A$2:$D$34,4,FALSE)</f>
        <v>#N/A</v>
      </c>
      <c r="X615" s="4" t="e">
        <f>VLOOKUP(F615,'Percent Owner Occupied'!$A$2:$B$34,2,FALSE)</f>
        <v>#N/A</v>
      </c>
      <c r="Y615" s="4" t="e">
        <f>VLOOKUP(F615,'Rental Loss'!$A$2:$C$34,3,FALSE)</f>
        <v>#N/A</v>
      </c>
      <c r="Z615" s="4" t="e">
        <f>VLOOKUP(F615,'Wage and Capital Related Income'!$A$2:$C$34,3,FALSE)</f>
        <v>#N/A</v>
      </c>
      <c r="AA615" s="4" t="e">
        <f>VLOOKUP(F615,'Recapture Features'!$A$2:$D$34,4,FALSE)</f>
        <v>#N/A</v>
      </c>
      <c r="AB615" s="4" t="e">
        <f>VLOOKUP(F615,'Wage and Capital Related Income'!$A$2:$D$34,4,FALSE)</f>
        <v>#N/A</v>
      </c>
      <c r="AC615" s="4" t="e">
        <f>VLOOKUP(F615,'Recapture Features'!$A$2:$B$34,2,FALSE)</f>
        <v>#N/A</v>
      </c>
      <c r="AD615" s="4">
        <f>VLOOKUP(INT(U615),Depth!$A$2:$B$36,2,FALSE)</f>
        <v>0</v>
      </c>
      <c r="AE615" s="4" t="str">
        <f t="shared" si="63"/>
        <v>0</v>
      </c>
      <c r="AF615" s="4" t="e">
        <f>VLOOKUP(AE615,Days!$D$2:$E$199,2,FALSE)</f>
        <v>#N/A</v>
      </c>
      <c r="AG615" s="4">
        <f t="shared" si="64"/>
        <v>0</v>
      </c>
      <c r="AH615" s="4">
        <f t="shared" si="65"/>
        <v>0</v>
      </c>
      <c r="AI615" s="4">
        <f t="shared" si="66"/>
        <v>0</v>
      </c>
      <c r="AJ615" s="4">
        <f t="shared" si="67"/>
        <v>0</v>
      </c>
      <c r="AK615" s="4">
        <f t="shared" si="68"/>
        <v>0</v>
      </c>
      <c r="AL615" s="8">
        <f t="shared" si="69"/>
        <v>0</v>
      </c>
    </row>
    <row r="616" spans="23:38" x14ac:dyDescent="0.25">
      <c r="W616" s="9" t="e">
        <f>VLOOKUP(F616,'Rental Loss'!$A$2:$D$34,4,FALSE)</f>
        <v>#N/A</v>
      </c>
      <c r="X616" s="4" t="e">
        <f>VLOOKUP(F616,'Percent Owner Occupied'!$A$2:$B$34,2,FALSE)</f>
        <v>#N/A</v>
      </c>
      <c r="Y616" s="4" t="e">
        <f>VLOOKUP(F616,'Rental Loss'!$A$2:$C$34,3,FALSE)</f>
        <v>#N/A</v>
      </c>
      <c r="Z616" s="4" t="e">
        <f>VLOOKUP(F616,'Wage and Capital Related Income'!$A$2:$C$34,3,FALSE)</f>
        <v>#N/A</v>
      </c>
      <c r="AA616" s="4" t="e">
        <f>VLOOKUP(F616,'Recapture Features'!$A$2:$D$34,4,FALSE)</f>
        <v>#N/A</v>
      </c>
      <c r="AB616" s="4" t="e">
        <f>VLOOKUP(F616,'Wage and Capital Related Income'!$A$2:$D$34,4,FALSE)</f>
        <v>#N/A</v>
      </c>
      <c r="AC616" s="4" t="e">
        <f>VLOOKUP(F616,'Recapture Features'!$A$2:$B$34,2,FALSE)</f>
        <v>#N/A</v>
      </c>
      <c r="AD616" s="4">
        <f>VLOOKUP(INT(U616),Depth!$A$2:$B$36,2,FALSE)</f>
        <v>0</v>
      </c>
      <c r="AE616" s="4" t="str">
        <f t="shared" si="63"/>
        <v>0</v>
      </c>
      <c r="AF616" s="4" t="e">
        <f>VLOOKUP(AE616,Days!$D$2:$E$199,2,FALSE)</f>
        <v>#N/A</v>
      </c>
      <c r="AG616" s="4">
        <f t="shared" si="64"/>
        <v>0</v>
      </c>
      <c r="AH616" s="4">
        <f t="shared" si="65"/>
        <v>0</v>
      </c>
      <c r="AI616" s="4">
        <f t="shared" si="66"/>
        <v>0</v>
      </c>
      <c r="AJ616" s="4">
        <f t="shared" si="67"/>
        <v>0</v>
      </c>
      <c r="AK616" s="4">
        <f t="shared" si="68"/>
        <v>0</v>
      </c>
      <c r="AL616" s="8">
        <f t="shared" si="69"/>
        <v>0</v>
      </c>
    </row>
    <row r="617" spans="23:38" x14ac:dyDescent="0.25">
      <c r="W617" s="9" t="e">
        <f>VLOOKUP(F617,'Rental Loss'!$A$2:$D$34,4,FALSE)</f>
        <v>#N/A</v>
      </c>
      <c r="X617" s="4" t="e">
        <f>VLOOKUP(F617,'Percent Owner Occupied'!$A$2:$B$34,2,FALSE)</f>
        <v>#N/A</v>
      </c>
      <c r="Y617" s="4" t="e">
        <f>VLOOKUP(F617,'Rental Loss'!$A$2:$C$34,3,FALSE)</f>
        <v>#N/A</v>
      </c>
      <c r="Z617" s="4" t="e">
        <f>VLOOKUP(F617,'Wage and Capital Related Income'!$A$2:$C$34,3,FALSE)</f>
        <v>#N/A</v>
      </c>
      <c r="AA617" s="4" t="e">
        <f>VLOOKUP(F617,'Recapture Features'!$A$2:$D$34,4,FALSE)</f>
        <v>#N/A</v>
      </c>
      <c r="AB617" s="4" t="e">
        <f>VLOOKUP(F617,'Wage and Capital Related Income'!$A$2:$D$34,4,FALSE)</f>
        <v>#N/A</v>
      </c>
      <c r="AC617" s="4" t="e">
        <f>VLOOKUP(F617,'Recapture Features'!$A$2:$B$34,2,FALSE)</f>
        <v>#N/A</v>
      </c>
      <c r="AD617" s="4">
        <f>VLOOKUP(INT(U617),Depth!$A$2:$B$36,2,FALSE)</f>
        <v>0</v>
      </c>
      <c r="AE617" s="4" t="str">
        <f t="shared" si="63"/>
        <v>0</v>
      </c>
      <c r="AF617" s="4" t="e">
        <f>VLOOKUP(AE617,Days!$D$2:$E$199,2,FALSE)</f>
        <v>#N/A</v>
      </c>
      <c r="AG617" s="4">
        <f t="shared" si="64"/>
        <v>0</v>
      </c>
      <c r="AH617" s="4">
        <f t="shared" si="65"/>
        <v>0</v>
      </c>
      <c r="AI617" s="4">
        <f t="shared" si="66"/>
        <v>0</v>
      </c>
      <c r="AJ617" s="4">
        <f t="shared" si="67"/>
        <v>0</v>
      </c>
      <c r="AK617" s="4">
        <f t="shared" si="68"/>
        <v>0</v>
      </c>
      <c r="AL617" s="8">
        <f t="shared" si="69"/>
        <v>0</v>
      </c>
    </row>
    <row r="618" spans="23:38" x14ac:dyDescent="0.25">
      <c r="W618" s="9" t="e">
        <f>VLOOKUP(F618,'Rental Loss'!$A$2:$D$34,4,FALSE)</f>
        <v>#N/A</v>
      </c>
      <c r="X618" s="4" t="e">
        <f>VLOOKUP(F618,'Percent Owner Occupied'!$A$2:$B$34,2,FALSE)</f>
        <v>#N/A</v>
      </c>
      <c r="Y618" s="4" t="e">
        <f>VLOOKUP(F618,'Rental Loss'!$A$2:$C$34,3,FALSE)</f>
        <v>#N/A</v>
      </c>
      <c r="Z618" s="4" t="e">
        <f>VLOOKUP(F618,'Wage and Capital Related Income'!$A$2:$C$34,3,FALSE)</f>
        <v>#N/A</v>
      </c>
      <c r="AA618" s="4" t="e">
        <f>VLOOKUP(F618,'Recapture Features'!$A$2:$D$34,4,FALSE)</f>
        <v>#N/A</v>
      </c>
      <c r="AB618" s="4" t="e">
        <f>VLOOKUP(F618,'Wage and Capital Related Income'!$A$2:$D$34,4,FALSE)</f>
        <v>#N/A</v>
      </c>
      <c r="AC618" s="4" t="e">
        <f>VLOOKUP(F618,'Recapture Features'!$A$2:$B$34,2,FALSE)</f>
        <v>#N/A</v>
      </c>
      <c r="AD618" s="4">
        <f>VLOOKUP(INT(U618),Depth!$A$2:$B$36,2,FALSE)</f>
        <v>0</v>
      </c>
      <c r="AE618" s="4" t="str">
        <f t="shared" si="63"/>
        <v>0</v>
      </c>
      <c r="AF618" s="4" t="e">
        <f>VLOOKUP(AE618,Days!$D$2:$E$199,2,FALSE)</f>
        <v>#N/A</v>
      </c>
      <c r="AG618" s="4">
        <f t="shared" si="64"/>
        <v>0</v>
      </c>
      <c r="AH618" s="4">
        <f t="shared" si="65"/>
        <v>0</v>
      </c>
      <c r="AI618" s="4">
        <f t="shared" si="66"/>
        <v>0</v>
      </c>
      <c r="AJ618" s="4">
        <f t="shared" si="67"/>
        <v>0</v>
      </c>
      <c r="AK618" s="4">
        <f t="shared" si="68"/>
        <v>0</v>
      </c>
      <c r="AL618" s="8">
        <f t="shared" si="69"/>
        <v>0</v>
      </c>
    </row>
    <row r="619" spans="23:38" x14ac:dyDescent="0.25">
      <c r="W619" s="9" t="e">
        <f>VLOOKUP(F619,'Rental Loss'!$A$2:$D$34,4,FALSE)</f>
        <v>#N/A</v>
      </c>
      <c r="X619" s="4" t="e">
        <f>VLOOKUP(F619,'Percent Owner Occupied'!$A$2:$B$34,2,FALSE)</f>
        <v>#N/A</v>
      </c>
      <c r="Y619" s="4" t="e">
        <f>VLOOKUP(F619,'Rental Loss'!$A$2:$C$34,3,FALSE)</f>
        <v>#N/A</v>
      </c>
      <c r="Z619" s="4" t="e">
        <f>VLOOKUP(F619,'Wage and Capital Related Income'!$A$2:$C$34,3,FALSE)</f>
        <v>#N/A</v>
      </c>
      <c r="AA619" s="4" t="e">
        <f>VLOOKUP(F619,'Recapture Features'!$A$2:$D$34,4,FALSE)</f>
        <v>#N/A</v>
      </c>
      <c r="AB619" s="4" t="e">
        <f>VLOOKUP(F619,'Wage and Capital Related Income'!$A$2:$D$34,4,FALSE)</f>
        <v>#N/A</v>
      </c>
      <c r="AC619" s="4" t="e">
        <f>VLOOKUP(F619,'Recapture Features'!$A$2:$B$34,2,FALSE)</f>
        <v>#N/A</v>
      </c>
      <c r="AD619" s="4">
        <f>VLOOKUP(INT(U619),Depth!$A$2:$B$36,2,FALSE)</f>
        <v>0</v>
      </c>
      <c r="AE619" s="4" t="str">
        <f t="shared" si="63"/>
        <v>0</v>
      </c>
      <c r="AF619" s="4" t="e">
        <f>VLOOKUP(AE619,Days!$D$2:$E$199,2,FALSE)</f>
        <v>#N/A</v>
      </c>
      <c r="AG619" s="4">
        <f t="shared" si="64"/>
        <v>0</v>
      </c>
      <c r="AH619" s="4">
        <f t="shared" si="65"/>
        <v>0</v>
      </c>
      <c r="AI619" s="4">
        <f t="shared" si="66"/>
        <v>0</v>
      </c>
      <c r="AJ619" s="4">
        <f t="shared" si="67"/>
        <v>0</v>
      </c>
      <c r="AK619" s="4">
        <f t="shared" si="68"/>
        <v>0</v>
      </c>
      <c r="AL619" s="8">
        <f t="shared" si="69"/>
        <v>0</v>
      </c>
    </row>
    <row r="620" spans="23:38" x14ac:dyDescent="0.25">
      <c r="W620" s="9" t="e">
        <f>VLOOKUP(F620,'Rental Loss'!$A$2:$D$34,4,FALSE)</f>
        <v>#N/A</v>
      </c>
      <c r="X620" s="4" t="e">
        <f>VLOOKUP(F620,'Percent Owner Occupied'!$A$2:$B$34,2,FALSE)</f>
        <v>#N/A</v>
      </c>
      <c r="Y620" s="4" t="e">
        <f>VLOOKUP(F620,'Rental Loss'!$A$2:$C$34,3,FALSE)</f>
        <v>#N/A</v>
      </c>
      <c r="Z620" s="4" t="e">
        <f>VLOOKUP(F620,'Wage and Capital Related Income'!$A$2:$C$34,3,FALSE)</f>
        <v>#N/A</v>
      </c>
      <c r="AA620" s="4" t="e">
        <f>VLOOKUP(F620,'Recapture Features'!$A$2:$D$34,4,FALSE)</f>
        <v>#N/A</v>
      </c>
      <c r="AB620" s="4" t="e">
        <f>VLOOKUP(F620,'Wage and Capital Related Income'!$A$2:$D$34,4,FALSE)</f>
        <v>#N/A</v>
      </c>
      <c r="AC620" s="4" t="e">
        <f>VLOOKUP(F620,'Recapture Features'!$A$2:$B$34,2,FALSE)</f>
        <v>#N/A</v>
      </c>
      <c r="AD620" s="4">
        <f>VLOOKUP(INT(U620),Depth!$A$2:$B$36,2,FALSE)</f>
        <v>0</v>
      </c>
      <c r="AE620" s="4" t="str">
        <f t="shared" si="63"/>
        <v>0</v>
      </c>
      <c r="AF620" s="4" t="e">
        <f>VLOOKUP(AE620,Days!$D$2:$E$199,2,FALSE)</f>
        <v>#N/A</v>
      </c>
      <c r="AG620" s="4">
        <f t="shared" si="64"/>
        <v>0</v>
      </c>
      <c r="AH620" s="4">
        <f t="shared" si="65"/>
        <v>0</v>
      </c>
      <c r="AI620" s="4">
        <f t="shared" si="66"/>
        <v>0</v>
      </c>
      <c r="AJ620" s="4">
        <f t="shared" si="67"/>
        <v>0</v>
      </c>
      <c r="AK620" s="4">
        <f t="shared" si="68"/>
        <v>0</v>
      </c>
      <c r="AL620" s="8">
        <f t="shared" si="69"/>
        <v>0</v>
      </c>
    </row>
    <row r="621" spans="23:38" x14ac:dyDescent="0.25">
      <c r="W621" s="9" t="e">
        <f>VLOOKUP(F621,'Rental Loss'!$A$2:$D$34,4,FALSE)</f>
        <v>#N/A</v>
      </c>
      <c r="X621" s="4" t="e">
        <f>VLOOKUP(F621,'Percent Owner Occupied'!$A$2:$B$34,2,FALSE)</f>
        <v>#N/A</v>
      </c>
      <c r="Y621" s="4" t="e">
        <f>VLOOKUP(F621,'Rental Loss'!$A$2:$C$34,3,FALSE)</f>
        <v>#N/A</v>
      </c>
      <c r="Z621" s="4" t="e">
        <f>VLOOKUP(F621,'Wage and Capital Related Income'!$A$2:$C$34,3,FALSE)</f>
        <v>#N/A</v>
      </c>
      <c r="AA621" s="4" t="e">
        <f>VLOOKUP(F621,'Recapture Features'!$A$2:$D$34,4,FALSE)</f>
        <v>#N/A</v>
      </c>
      <c r="AB621" s="4" t="e">
        <f>VLOOKUP(F621,'Wage and Capital Related Income'!$A$2:$D$34,4,FALSE)</f>
        <v>#N/A</v>
      </c>
      <c r="AC621" s="4" t="e">
        <f>VLOOKUP(F621,'Recapture Features'!$A$2:$B$34,2,FALSE)</f>
        <v>#N/A</v>
      </c>
      <c r="AD621" s="4">
        <f>VLOOKUP(INT(U621),Depth!$A$2:$B$36,2,FALSE)</f>
        <v>0</v>
      </c>
      <c r="AE621" s="4" t="str">
        <f t="shared" si="63"/>
        <v>0</v>
      </c>
      <c r="AF621" s="4" t="e">
        <f>VLOOKUP(AE621,Days!$D$2:$E$199,2,FALSE)</f>
        <v>#N/A</v>
      </c>
      <c r="AG621" s="4">
        <f t="shared" si="64"/>
        <v>0</v>
      </c>
      <c r="AH621" s="4">
        <f t="shared" si="65"/>
        <v>0</v>
      </c>
      <c r="AI621" s="4">
        <f t="shared" si="66"/>
        <v>0</v>
      </c>
      <c r="AJ621" s="4">
        <f t="shared" si="67"/>
        <v>0</v>
      </c>
      <c r="AK621" s="4">
        <f t="shared" si="68"/>
        <v>0</v>
      </c>
      <c r="AL621" s="8">
        <f t="shared" si="69"/>
        <v>0</v>
      </c>
    </row>
    <row r="622" spans="23:38" x14ac:dyDescent="0.25">
      <c r="W622" s="9" t="e">
        <f>VLOOKUP(F622,'Rental Loss'!$A$2:$D$34,4,FALSE)</f>
        <v>#N/A</v>
      </c>
      <c r="X622" s="4" t="e">
        <f>VLOOKUP(F622,'Percent Owner Occupied'!$A$2:$B$34,2,FALSE)</f>
        <v>#N/A</v>
      </c>
      <c r="Y622" s="4" t="e">
        <f>VLOOKUP(F622,'Rental Loss'!$A$2:$C$34,3,FALSE)</f>
        <v>#N/A</v>
      </c>
      <c r="Z622" s="4" t="e">
        <f>VLOOKUP(F622,'Wage and Capital Related Income'!$A$2:$C$34,3,FALSE)</f>
        <v>#N/A</v>
      </c>
      <c r="AA622" s="4" t="e">
        <f>VLOOKUP(F622,'Recapture Features'!$A$2:$D$34,4,FALSE)</f>
        <v>#N/A</v>
      </c>
      <c r="AB622" s="4" t="e">
        <f>VLOOKUP(F622,'Wage and Capital Related Income'!$A$2:$D$34,4,FALSE)</f>
        <v>#N/A</v>
      </c>
      <c r="AC622" s="4" t="e">
        <f>VLOOKUP(F622,'Recapture Features'!$A$2:$B$34,2,FALSE)</f>
        <v>#N/A</v>
      </c>
      <c r="AD622" s="4">
        <f>VLOOKUP(INT(U622),Depth!$A$2:$B$36,2,FALSE)</f>
        <v>0</v>
      </c>
      <c r="AE622" s="4" t="str">
        <f t="shared" si="63"/>
        <v>0</v>
      </c>
      <c r="AF622" s="4" t="e">
        <f>VLOOKUP(AE622,Days!$D$2:$E$199,2,FALSE)</f>
        <v>#N/A</v>
      </c>
      <c r="AG622" s="4">
        <f t="shared" si="64"/>
        <v>0</v>
      </c>
      <c r="AH622" s="4">
        <f t="shared" si="65"/>
        <v>0</v>
      </c>
      <c r="AI622" s="4">
        <f t="shared" si="66"/>
        <v>0</v>
      </c>
      <c r="AJ622" s="4">
        <f t="shared" si="67"/>
        <v>0</v>
      </c>
      <c r="AK622" s="4">
        <f t="shared" si="68"/>
        <v>0</v>
      </c>
      <c r="AL622" s="8">
        <f t="shared" si="69"/>
        <v>0</v>
      </c>
    </row>
    <row r="623" spans="23:38" x14ac:dyDescent="0.25">
      <c r="W623" s="9" t="e">
        <f>VLOOKUP(F623,'Rental Loss'!$A$2:$D$34,4,FALSE)</f>
        <v>#N/A</v>
      </c>
      <c r="X623" s="4" t="e">
        <f>VLOOKUP(F623,'Percent Owner Occupied'!$A$2:$B$34,2,FALSE)</f>
        <v>#N/A</v>
      </c>
      <c r="Y623" s="4" t="e">
        <f>VLOOKUP(F623,'Rental Loss'!$A$2:$C$34,3,FALSE)</f>
        <v>#N/A</v>
      </c>
      <c r="Z623" s="4" t="e">
        <f>VLOOKUP(F623,'Wage and Capital Related Income'!$A$2:$C$34,3,FALSE)</f>
        <v>#N/A</v>
      </c>
      <c r="AA623" s="4" t="e">
        <f>VLOOKUP(F623,'Recapture Features'!$A$2:$D$34,4,FALSE)</f>
        <v>#N/A</v>
      </c>
      <c r="AB623" s="4" t="e">
        <f>VLOOKUP(F623,'Wage and Capital Related Income'!$A$2:$D$34,4,FALSE)</f>
        <v>#N/A</v>
      </c>
      <c r="AC623" s="4" t="e">
        <f>VLOOKUP(F623,'Recapture Features'!$A$2:$B$34,2,FALSE)</f>
        <v>#N/A</v>
      </c>
      <c r="AD623" s="4">
        <f>VLOOKUP(INT(U623),Depth!$A$2:$B$36,2,FALSE)</f>
        <v>0</v>
      </c>
      <c r="AE623" s="4" t="str">
        <f t="shared" si="63"/>
        <v>0</v>
      </c>
      <c r="AF623" s="4" t="e">
        <f>VLOOKUP(AE623,Days!$D$2:$E$199,2,FALSE)</f>
        <v>#N/A</v>
      </c>
      <c r="AG623" s="4">
        <f t="shared" si="64"/>
        <v>0</v>
      </c>
      <c r="AH623" s="4">
        <f t="shared" si="65"/>
        <v>0</v>
      </c>
      <c r="AI623" s="4">
        <f t="shared" si="66"/>
        <v>0</v>
      </c>
      <c r="AJ623" s="4">
        <f t="shared" si="67"/>
        <v>0</v>
      </c>
      <c r="AK623" s="4">
        <f t="shared" si="68"/>
        <v>0</v>
      </c>
      <c r="AL623" s="8">
        <f t="shared" si="69"/>
        <v>0</v>
      </c>
    </row>
    <row r="624" spans="23:38" x14ac:dyDescent="0.25">
      <c r="W624" s="9" t="e">
        <f>VLOOKUP(F624,'Rental Loss'!$A$2:$D$34,4,FALSE)</f>
        <v>#N/A</v>
      </c>
      <c r="X624" s="4" t="e">
        <f>VLOOKUP(F624,'Percent Owner Occupied'!$A$2:$B$34,2,FALSE)</f>
        <v>#N/A</v>
      </c>
      <c r="Y624" s="4" t="e">
        <f>VLOOKUP(F624,'Rental Loss'!$A$2:$C$34,3,FALSE)</f>
        <v>#N/A</v>
      </c>
      <c r="Z624" s="4" t="e">
        <f>VLOOKUP(F624,'Wage and Capital Related Income'!$A$2:$C$34,3,FALSE)</f>
        <v>#N/A</v>
      </c>
      <c r="AA624" s="4" t="e">
        <f>VLOOKUP(F624,'Recapture Features'!$A$2:$D$34,4,FALSE)</f>
        <v>#N/A</v>
      </c>
      <c r="AB624" s="4" t="e">
        <f>VLOOKUP(F624,'Wage and Capital Related Income'!$A$2:$D$34,4,FALSE)</f>
        <v>#N/A</v>
      </c>
      <c r="AC624" s="4" t="e">
        <f>VLOOKUP(F624,'Recapture Features'!$A$2:$B$34,2,FALSE)</f>
        <v>#N/A</v>
      </c>
      <c r="AD624" s="4">
        <f>VLOOKUP(INT(U624),Depth!$A$2:$B$36,2,FALSE)</f>
        <v>0</v>
      </c>
      <c r="AE624" s="4" t="str">
        <f t="shared" si="63"/>
        <v>0</v>
      </c>
      <c r="AF624" s="4" t="e">
        <f>VLOOKUP(AE624,Days!$D$2:$E$199,2,FALSE)</f>
        <v>#N/A</v>
      </c>
      <c r="AG624" s="4">
        <f t="shared" si="64"/>
        <v>0</v>
      </c>
      <c r="AH624" s="4">
        <f t="shared" si="65"/>
        <v>0</v>
      </c>
      <c r="AI624" s="4">
        <f t="shared" si="66"/>
        <v>0</v>
      </c>
      <c r="AJ624" s="4">
        <f t="shared" si="67"/>
        <v>0</v>
      </c>
      <c r="AK624" s="4">
        <f t="shared" si="68"/>
        <v>0</v>
      </c>
      <c r="AL624" s="8">
        <f t="shared" si="69"/>
        <v>0</v>
      </c>
    </row>
    <row r="625" spans="23:38" x14ac:dyDescent="0.25">
      <c r="W625" s="9" t="e">
        <f>VLOOKUP(F625,'Rental Loss'!$A$2:$D$34,4,FALSE)</f>
        <v>#N/A</v>
      </c>
      <c r="X625" s="4" t="e">
        <f>VLOOKUP(F625,'Percent Owner Occupied'!$A$2:$B$34,2,FALSE)</f>
        <v>#N/A</v>
      </c>
      <c r="Y625" s="4" t="e">
        <f>VLOOKUP(F625,'Rental Loss'!$A$2:$C$34,3,FALSE)</f>
        <v>#N/A</v>
      </c>
      <c r="Z625" s="4" t="e">
        <f>VLOOKUP(F625,'Wage and Capital Related Income'!$A$2:$C$34,3,FALSE)</f>
        <v>#N/A</v>
      </c>
      <c r="AA625" s="4" t="e">
        <f>VLOOKUP(F625,'Recapture Features'!$A$2:$D$34,4,FALSE)</f>
        <v>#N/A</v>
      </c>
      <c r="AB625" s="4" t="e">
        <f>VLOOKUP(F625,'Wage and Capital Related Income'!$A$2:$D$34,4,FALSE)</f>
        <v>#N/A</v>
      </c>
      <c r="AC625" s="4" t="e">
        <f>VLOOKUP(F625,'Recapture Features'!$A$2:$B$34,2,FALSE)</f>
        <v>#N/A</v>
      </c>
      <c r="AD625" s="4">
        <f>VLOOKUP(INT(U625),Depth!$A$2:$B$36,2,FALSE)</f>
        <v>0</v>
      </c>
      <c r="AE625" s="4" t="str">
        <f t="shared" si="63"/>
        <v>0</v>
      </c>
      <c r="AF625" s="4" t="e">
        <f>VLOOKUP(AE625,Days!$D$2:$E$199,2,FALSE)</f>
        <v>#N/A</v>
      </c>
      <c r="AG625" s="4">
        <f t="shared" si="64"/>
        <v>0</v>
      </c>
      <c r="AH625" s="4">
        <f t="shared" si="65"/>
        <v>0</v>
      </c>
      <c r="AI625" s="4">
        <f t="shared" si="66"/>
        <v>0</v>
      </c>
      <c r="AJ625" s="4">
        <f t="shared" si="67"/>
        <v>0</v>
      </c>
      <c r="AK625" s="4">
        <f t="shared" si="68"/>
        <v>0</v>
      </c>
      <c r="AL625" s="8">
        <f t="shared" si="69"/>
        <v>0</v>
      </c>
    </row>
    <row r="626" spans="23:38" x14ac:dyDescent="0.25">
      <c r="W626" s="9" t="e">
        <f>VLOOKUP(F626,'Rental Loss'!$A$2:$D$34,4,FALSE)</f>
        <v>#N/A</v>
      </c>
      <c r="X626" s="4" t="e">
        <f>VLOOKUP(F626,'Percent Owner Occupied'!$A$2:$B$34,2,FALSE)</f>
        <v>#N/A</v>
      </c>
      <c r="Y626" s="4" t="e">
        <f>VLOOKUP(F626,'Rental Loss'!$A$2:$C$34,3,FALSE)</f>
        <v>#N/A</v>
      </c>
      <c r="Z626" s="4" t="e">
        <f>VLOOKUP(F626,'Wage and Capital Related Income'!$A$2:$C$34,3,FALSE)</f>
        <v>#N/A</v>
      </c>
      <c r="AA626" s="4" t="e">
        <f>VLOOKUP(F626,'Recapture Features'!$A$2:$D$34,4,FALSE)</f>
        <v>#N/A</v>
      </c>
      <c r="AB626" s="4" t="e">
        <f>VLOOKUP(F626,'Wage and Capital Related Income'!$A$2:$D$34,4,FALSE)</f>
        <v>#N/A</v>
      </c>
      <c r="AC626" s="4" t="e">
        <f>VLOOKUP(F626,'Recapture Features'!$A$2:$B$34,2,FALSE)</f>
        <v>#N/A</v>
      </c>
      <c r="AD626" s="4">
        <f>VLOOKUP(INT(U626),Depth!$A$2:$B$36,2,FALSE)</f>
        <v>0</v>
      </c>
      <c r="AE626" s="4" t="str">
        <f t="shared" si="63"/>
        <v>0</v>
      </c>
      <c r="AF626" s="4" t="e">
        <f>VLOOKUP(AE626,Days!$D$2:$E$199,2,FALSE)</f>
        <v>#N/A</v>
      </c>
      <c r="AG626" s="4">
        <f t="shared" si="64"/>
        <v>0</v>
      </c>
      <c r="AH626" s="4">
        <f t="shared" si="65"/>
        <v>0</v>
      </c>
      <c r="AI626" s="4">
        <f t="shared" si="66"/>
        <v>0</v>
      </c>
      <c r="AJ626" s="4">
        <f t="shared" si="67"/>
        <v>0</v>
      </c>
      <c r="AK626" s="4">
        <f t="shared" si="68"/>
        <v>0</v>
      </c>
      <c r="AL626" s="8">
        <f t="shared" si="69"/>
        <v>0</v>
      </c>
    </row>
    <row r="627" spans="23:38" x14ac:dyDescent="0.25">
      <c r="W627" s="9" t="e">
        <f>VLOOKUP(F627,'Rental Loss'!$A$2:$D$34,4,FALSE)</f>
        <v>#N/A</v>
      </c>
      <c r="X627" s="4" t="e">
        <f>VLOOKUP(F627,'Percent Owner Occupied'!$A$2:$B$34,2,FALSE)</f>
        <v>#N/A</v>
      </c>
      <c r="Y627" s="4" t="e">
        <f>VLOOKUP(F627,'Rental Loss'!$A$2:$C$34,3,FALSE)</f>
        <v>#N/A</v>
      </c>
      <c r="Z627" s="4" t="e">
        <f>VLOOKUP(F627,'Wage and Capital Related Income'!$A$2:$C$34,3,FALSE)</f>
        <v>#N/A</v>
      </c>
      <c r="AA627" s="4" t="e">
        <f>VLOOKUP(F627,'Recapture Features'!$A$2:$D$34,4,FALSE)</f>
        <v>#N/A</v>
      </c>
      <c r="AB627" s="4" t="e">
        <f>VLOOKUP(F627,'Wage and Capital Related Income'!$A$2:$D$34,4,FALSE)</f>
        <v>#N/A</v>
      </c>
      <c r="AC627" s="4" t="e">
        <f>VLOOKUP(F627,'Recapture Features'!$A$2:$B$34,2,FALSE)</f>
        <v>#N/A</v>
      </c>
      <c r="AD627" s="4">
        <f>VLOOKUP(INT(U627),Depth!$A$2:$B$36,2,FALSE)</f>
        <v>0</v>
      </c>
      <c r="AE627" s="4" t="str">
        <f t="shared" si="63"/>
        <v>0</v>
      </c>
      <c r="AF627" s="4" t="e">
        <f>VLOOKUP(AE627,Days!$D$2:$E$199,2,FALSE)</f>
        <v>#N/A</v>
      </c>
      <c r="AG627" s="4">
        <f t="shared" si="64"/>
        <v>0</v>
      </c>
      <c r="AH627" s="4">
        <f t="shared" si="65"/>
        <v>0</v>
      </c>
      <c r="AI627" s="4">
        <f t="shared" si="66"/>
        <v>0</v>
      </c>
      <c r="AJ627" s="4">
        <f t="shared" si="67"/>
        <v>0</v>
      </c>
      <c r="AK627" s="4">
        <f t="shared" si="68"/>
        <v>0</v>
      </c>
      <c r="AL627" s="8">
        <f t="shared" si="69"/>
        <v>0</v>
      </c>
    </row>
    <row r="628" spans="23:38" x14ac:dyDescent="0.25">
      <c r="W628" s="9" t="e">
        <f>VLOOKUP(F628,'Rental Loss'!$A$2:$D$34,4,FALSE)</f>
        <v>#N/A</v>
      </c>
      <c r="X628" s="4" t="e">
        <f>VLOOKUP(F628,'Percent Owner Occupied'!$A$2:$B$34,2,FALSE)</f>
        <v>#N/A</v>
      </c>
      <c r="Y628" s="4" t="e">
        <f>VLOOKUP(F628,'Rental Loss'!$A$2:$C$34,3,FALSE)</f>
        <v>#N/A</v>
      </c>
      <c r="Z628" s="4" t="e">
        <f>VLOOKUP(F628,'Wage and Capital Related Income'!$A$2:$C$34,3,FALSE)</f>
        <v>#N/A</v>
      </c>
      <c r="AA628" s="4" t="e">
        <f>VLOOKUP(F628,'Recapture Features'!$A$2:$D$34,4,FALSE)</f>
        <v>#N/A</v>
      </c>
      <c r="AB628" s="4" t="e">
        <f>VLOOKUP(F628,'Wage and Capital Related Income'!$A$2:$D$34,4,FALSE)</f>
        <v>#N/A</v>
      </c>
      <c r="AC628" s="4" t="e">
        <f>VLOOKUP(F628,'Recapture Features'!$A$2:$B$34,2,FALSE)</f>
        <v>#N/A</v>
      </c>
      <c r="AD628" s="4">
        <f>VLOOKUP(INT(U628),Depth!$A$2:$B$36,2,FALSE)</f>
        <v>0</v>
      </c>
      <c r="AE628" s="4" t="str">
        <f t="shared" si="63"/>
        <v>0</v>
      </c>
      <c r="AF628" s="4" t="e">
        <f>VLOOKUP(AE628,Days!$D$2:$E$199,2,FALSE)</f>
        <v>#N/A</v>
      </c>
      <c r="AG628" s="4">
        <f t="shared" si="64"/>
        <v>0</v>
      </c>
      <c r="AH628" s="4">
        <f t="shared" si="65"/>
        <v>0</v>
      </c>
      <c r="AI628" s="4">
        <f t="shared" si="66"/>
        <v>0</v>
      </c>
      <c r="AJ628" s="4">
        <f t="shared" si="67"/>
        <v>0</v>
      </c>
      <c r="AK628" s="4">
        <f t="shared" si="68"/>
        <v>0</v>
      </c>
      <c r="AL628" s="8">
        <f t="shared" si="69"/>
        <v>0</v>
      </c>
    </row>
    <row r="629" spans="23:38" x14ac:dyDescent="0.25">
      <c r="W629" s="9" t="e">
        <f>VLOOKUP(F629,'Rental Loss'!$A$2:$D$34,4,FALSE)</f>
        <v>#N/A</v>
      </c>
      <c r="X629" s="4" t="e">
        <f>VLOOKUP(F629,'Percent Owner Occupied'!$A$2:$B$34,2,FALSE)</f>
        <v>#N/A</v>
      </c>
      <c r="Y629" s="4" t="e">
        <f>VLOOKUP(F629,'Rental Loss'!$A$2:$C$34,3,FALSE)</f>
        <v>#N/A</v>
      </c>
      <c r="Z629" s="4" t="e">
        <f>VLOOKUP(F629,'Wage and Capital Related Income'!$A$2:$C$34,3,FALSE)</f>
        <v>#N/A</v>
      </c>
      <c r="AA629" s="4" t="e">
        <f>VLOOKUP(F629,'Recapture Features'!$A$2:$D$34,4,FALSE)</f>
        <v>#N/A</v>
      </c>
      <c r="AB629" s="4" t="e">
        <f>VLOOKUP(F629,'Wage and Capital Related Income'!$A$2:$D$34,4,FALSE)</f>
        <v>#N/A</v>
      </c>
      <c r="AC629" s="4" t="e">
        <f>VLOOKUP(F629,'Recapture Features'!$A$2:$B$34,2,FALSE)</f>
        <v>#N/A</v>
      </c>
      <c r="AD629" s="4">
        <f>VLOOKUP(INT(U629),Depth!$A$2:$B$36,2,FALSE)</f>
        <v>0</v>
      </c>
      <c r="AE629" s="4" t="str">
        <f t="shared" si="63"/>
        <v>0</v>
      </c>
      <c r="AF629" s="4" t="e">
        <f>VLOOKUP(AE629,Days!$D$2:$E$199,2,FALSE)</f>
        <v>#N/A</v>
      </c>
      <c r="AG629" s="4">
        <f t="shared" si="64"/>
        <v>0</v>
      </c>
      <c r="AH629" s="4">
        <f t="shared" si="65"/>
        <v>0</v>
      </c>
      <c r="AI629" s="4">
        <f t="shared" si="66"/>
        <v>0</v>
      </c>
      <c r="AJ629" s="4">
        <f t="shared" si="67"/>
        <v>0</v>
      </c>
      <c r="AK629" s="4">
        <f t="shared" si="68"/>
        <v>0</v>
      </c>
      <c r="AL629" s="8">
        <f t="shared" si="69"/>
        <v>0</v>
      </c>
    </row>
    <row r="630" spans="23:38" x14ac:dyDescent="0.25">
      <c r="W630" s="9" t="e">
        <f>VLOOKUP(F630,'Rental Loss'!$A$2:$D$34,4,FALSE)</f>
        <v>#N/A</v>
      </c>
      <c r="X630" s="4" t="e">
        <f>VLOOKUP(F630,'Percent Owner Occupied'!$A$2:$B$34,2,FALSE)</f>
        <v>#N/A</v>
      </c>
      <c r="Y630" s="4" t="e">
        <f>VLOOKUP(F630,'Rental Loss'!$A$2:$C$34,3,FALSE)</f>
        <v>#N/A</v>
      </c>
      <c r="Z630" s="4" t="e">
        <f>VLOOKUP(F630,'Wage and Capital Related Income'!$A$2:$C$34,3,FALSE)</f>
        <v>#N/A</v>
      </c>
      <c r="AA630" s="4" t="e">
        <f>VLOOKUP(F630,'Recapture Features'!$A$2:$D$34,4,FALSE)</f>
        <v>#N/A</v>
      </c>
      <c r="AB630" s="4" t="e">
        <f>VLOOKUP(F630,'Wage and Capital Related Income'!$A$2:$D$34,4,FALSE)</f>
        <v>#N/A</v>
      </c>
      <c r="AC630" s="4" t="e">
        <f>VLOOKUP(F630,'Recapture Features'!$A$2:$B$34,2,FALSE)</f>
        <v>#N/A</v>
      </c>
      <c r="AD630" s="4">
        <f>VLOOKUP(INT(U630),Depth!$A$2:$B$36,2,FALSE)</f>
        <v>0</v>
      </c>
      <c r="AE630" s="4" t="str">
        <f t="shared" si="63"/>
        <v>0</v>
      </c>
      <c r="AF630" s="4" t="e">
        <f>VLOOKUP(AE630,Days!$D$2:$E$199,2,FALSE)</f>
        <v>#N/A</v>
      </c>
      <c r="AG630" s="4">
        <f t="shared" si="64"/>
        <v>0</v>
      </c>
      <c r="AH630" s="4">
        <f t="shared" si="65"/>
        <v>0</v>
      </c>
      <c r="AI630" s="4">
        <f t="shared" si="66"/>
        <v>0</v>
      </c>
      <c r="AJ630" s="4">
        <f t="shared" si="67"/>
        <v>0</v>
      </c>
      <c r="AK630" s="4">
        <f t="shared" si="68"/>
        <v>0</v>
      </c>
      <c r="AL630" s="8">
        <f t="shared" si="69"/>
        <v>0</v>
      </c>
    </row>
    <row r="631" spans="23:38" x14ac:dyDescent="0.25">
      <c r="W631" s="9" t="e">
        <f>VLOOKUP(F631,'Rental Loss'!$A$2:$D$34,4,FALSE)</f>
        <v>#N/A</v>
      </c>
      <c r="X631" s="4" t="e">
        <f>VLOOKUP(F631,'Percent Owner Occupied'!$A$2:$B$34,2,FALSE)</f>
        <v>#N/A</v>
      </c>
      <c r="Y631" s="4" t="e">
        <f>VLOOKUP(F631,'Rental Loss'!$A$2:$C$34,3,FALSE)</f>
        <v>#N/A</v>
      </c>
      <c r="Z631" s="4" t="e">
        <f>VLOOKUP(F631,'Wage and Capital Related Income'!$A$2:$C$34,3,FALSE)</f>
        <v>#N/A</v>
      </c>
      <c r="AA631" s="4" t="e">
        <f>VLOOKUP(F631,'Recapture Features'!$A$2:$D$34,4,FALSE)</f>
        <v>#N/A</v>
      </c>
      <c r="AB631" s="4" t="e">
        <f>VLOOKUP(F631,'Wage and Capital Related Income'!$A$2:$D$34,4,FALSE)</f>
        <v>#N/A</v>
      </c>
      <c r="AC631" s="4" t="e">
        <f>VLOOKUP(F631,'Recapture Features'!$A$2:$B$34,2,FALSE)</f>
        <v>#N/A</v>
      </c>
      <c r="AD631" s="4">
        <f>VLOOKUP(INT(U631),Depth!$A$2:$B$36,2,FALSE)</f>
        <v>0</v>
      </c>
      <c r="AE631" s="4" t="str">
        <f t="shared" si="63"/>
        <v>0</v>
      </c>
      <c r="AF631" s="4" t="e">
        <f>VLOOKUP(AE631,Days!$D$2:$E$199,2,FALSE)</f>
        <v>#N/A</v>
      </c>
      <c r="AG631" s="4">
        <f t="shared" si="64"/>
        <v>0</v>
      </c>
      <c r="AH631" s="4">
        <f t="shared" si="65"/>
        <v>0</v>
      </c>
      <c r="AI631" s="4">
        <f t="shared" si="66"/>
        <v>0</v>
      </c>
      <c r="AJ631" s="4">
        <f t="shared" si="67"/>
        <v>0</v>
      </c>
      <c r="AK631" s="4">
        <f t="shared" si="68"/>
        <v>0</v>
      </c>
      <c r="AL631" s="8">
        <f t="shared" si="69"/>
        <v>0</v>
      </c>
    </row>
    <row r="632" spans="23:38" x14ac:dyDescent="0.25">
      <c r="W632" s="9" t="e">
        <f>VLOOKUP(F632,'Rental Loss'!$A$2:$D$34,4,FALSE)</f>
        <v>#N/A</v>
      </c>
      <c r="X632" s="4" t="e">
        <f>VLOOKUP(F632,'Percent Owner Occupied'!$A$2:$B$34,2,FALSE)</f>
        <v>#N/A</v>
      </c>
      <c r="Y632" s="4" t="e">
        <f>VLOOKUP(F632,'Rental Loss'!$A$2:$C$34,3,FALSE)</f>
        <v>#N/A</v>
      </c>
      <c r="Z632" s="4" t="e">
        <f>VLOOKUP(F632,'Wage and Capital Related Income'!$A$2:$C$34,3,FALSE)</f>
        <v>#N/A</v>
      </c>
      <c r="AA632" s="4" t="e">
        <f>VLOOKUP(F632,'Recapture Features'!$A$2:$D$34,4,FALSE)</f>
        <v>#N/A</v>
      </c>
      <c r="AB632" s="4" t="e">
        <f>VLOOKUP(F632,'Wage and Capital Related Income'!$A$2:$D$34,4,FALSE)</f>
        <v>#N/A</v>
      </c>
      <c r="AC632" s="4" t="e">
        <f>VLOOKUP(F632,'Recapture Features'!$A$2:$B$34,2,FALSE)</f>
        <v>#N/A</v>
      </c>
      <c r="AD632" s="4">
        <f>VLOOKUP(INT(U632),Depth!$A$2:$B$36,2,FALSE)</f>
        <v>0</v>
      </c>
      <c r="AE632" s="4" t="str">
        <f t="shared" si="63"/>
        <v>0</v>
      </c>
      <c r="AF632" s="4" t="e">
        <f>VLOOKUP(AE632,Days!$D$2:$E$199,2,FALSE)</f>
        <v>#N/A</v>
      </c>
      <c r="AG632" s="4">
        <f t="shared" si="64"/>
        <v>0</v>
      </c>
      <c r="AH632" s="4">
        <f t="shared" si="65"/>
        <v>0</v>
      </c>
      <c r="AI632" s="4">
        <f t="shared" si="66"/>
        <v>0</v>
      </c>
      <c r="AJ632" s="4">
        <f t="shared" si="67"/>
        <v>0</v>
      </c>
      <c r="AK632" s="4">
        <f t="shared" si="68"/>
        <v>0</v>
      </c>
      <c r="AL632" s="8">
        <f t="shared" si="69"/>
        <v>0</v>
      </c>
    </row>
    <row r="633" spans="23:38" x14ac:dyDescent="0.25">
      <c r="W633" s="9" t="e">
        <f>VLOOKUP(F633,'Rental Loss'!$A$2:$D$34,4,FALSE)</f>
        <v>#N/A</v>
      </c>
      <c r="X633" s="4" t="e">
        <f>VLOOKUP(F633,'Percent Owner Occupied'!$A$2:$B$34,2,FALSE)</f>
        <v>#N/A</v>
      </c>
      <c r="Y633" s="4" t="e">
        <f>VLOOKUP(F633,'Rental Loss'!$A$2:$C$34,3,FALSE)</f>
        <v>#N/A</v>
      </c>
      <c r="Z633" s="4" t="e">
        <f>VLOOKUP(F633,'Wage and Capital Related Income'!$A$2:$C$34,3,FALSE)</f>
        <v>#N/A</v>
      </c>
      <c r="AA633" s="4" t="e">
        <f>VLOOKUP(F633,'Recapture Features'!$A$2:$D$34,4,FALSE)</f>
        <v>#N/A</v>
      </c>
      <c r="AB633" s="4" t="e">
        <f>VLOOKUP(F633,'Wage and Capital Related Income'!$A$2:$D$34,4,FALSE)</f>
        <v>#N/A</v>
      </c>
      <c r="AC633" s="4" t="e">
        <f>VLOOKUP(F633,'Recapture Features'!$A$2:$B$34,2,FALSE)</f>
        <v>#N/A</v>
      </c>
      <c r="AD633" s="4">
        <f>VLOOKUP(INT(U633),Depth!$A$2:$B$36,2,FALSE)</f>
        <v>0</v>
      </c>
      <c r="AE633" s="4" t="str">
        <f t="shared" si="63"/>
        <v>0</v>
      </c>
      <c r="AF633" s="4" t="e">
        <f>VLOOKUP(AE633,Days!$D$2:$E$199,2,FALSE)</f>
        <v>#N/A</v>
      </c>
      <c r="AG633" s="4">
        <f t="shared" si="64"/>
        <v>0</v>
      </c>
      <c r="AH633" s="4">
        <f t="shared" si="65"/>
        <v>0</v>
      </c>
      <c r="AI633" s="4">
        <f t="shared" si="66"/>
        <v>0</v>
      </c>
      <c r="AJ633" s="4">
        <f t="shared" si="67"/>
        <v>0</v>
      </c>
      <c r="AK633" s="4">
        <f t="shared" si="68"/>
        <v>0</v>
      </c>
      <c r="AL633" s="8">
        <f t="shared" si="69"/>
        <v>0</v>
      </c>
    </row>
    <row r="634" spans="23:38" x14ac:dyDescent="0.25">
      <c r="W634" s="9" t="e">
        <f>VLOOKUP(F634,'Rental Loss'!$A$2:$D$34,4,FALSE)</f>
        <v>#N/A</v>
      </c>
      <c r="X634" s="4" t="e">
        <f>VLOOKUP(F634,'Percent Owner Occupied'!$A$2:$B$34,2,FALSE)</f>
        <v>#N/A</v>
      </c>
      <c r="Y634" s="4" t="e">
        <f>VLOOKUP(F634,'Rental Loss'!$A$2:$C$34,3,FALSE)</f>
        <v>#N/A</v>
      </c>
      <c r="Z634" s="4" t="e">
        <f>VLOOKUP(F634,'Wage and Capital Related Income'!$A$2:$C$34,3,FALSE)</f>
        <v>#N/A</v>
      </c>
      <c r="AA634" s="4" t="e">
        <f>VLOOKUP(F634,'Recapture Features'!$A$2:$D$34,4,FALSE)</f>
        <v>#N/A</v>
      </c>
      <c r="AB634" s="4" t="e">
        <f>VLOOKUP(F634,'Wage and Capital Related Income'!$A$2:$D$34,4,FALSE)</f>
        <v>#N/A</v>
      </c>
      <c r="AC634" s="4" t="e">
        <f>VLOOKUP(F634,'Recapture Features'!$A$2:$B$34,2,FALSE)</f>
        <v>#N/A</v>
      </c>
      <c r="AD634" s="4">
        <f>VLOOKUP(INT(U634),Depth!$A$2:$B$36,2,FALSE)</f>
        <v>0</v>
      </c>
      <c r="AE634" s="4" t="str">
        <f t="shared" si="63"/>
        <v>0</v>
      </c>
      <c r="AF634" s="4" t="e">
        <f>VLOOKUP(AE634,Days!$D$2:$E$199,2,FALSE)</f>
        <v>#N/A</v>
      </c>
      <c r="AG634" s="4">
        <f t="shared" si="64"/>
        <v>0</v>
      </c>
      <c r="AH634" s="4">
        <f t="shared" si="65"/>
        <v>0</v>
      </c>
      <c r="AI634" s="4">
        <f t="shared" si="66"/>
        <v>0</v>
      </c>
      <c r="AJ634" s="4">
        <f t="shared" si="67"/>
        <v>0</v>
      </c>
      <c r="AK634" s="4">
        <f t="shared" si="68"/>
        <v>0</v>
      </c>
      <c r="AL634" s="8">
        <f t="shared" si="69"/>
        <v>0</v>
      </c>
    </row>
    <row r="635" spans="23:38" x14ac:dyDescent="0.25">
      <c r="W635" s="9" t="e">
        <f>VLOOKUP(F635,'Rental Loss'!$A$2:$D$34,4,FALSE)</f>
        <v>#N/A</v>
      </c>
      <c r="X635" s="4" t="e">
        <f>VLOOKUP(F635,'Percent Owner Occupied'!$A$2:$B$34,2,FALSE)</f>
        <v>#N/A</v>
      </c>
      <c r="Y635" s="4" t="e">
        <f>VLOOKUP(F635,'Rental Loss'!$A$2:$C$34,3,FALSE)</f>
        <v>#N/A</v>
      </c>
      <c r="Z635" s="4" t="e">
        <f>VLOOKUP(F635,'Wage and Capital Related Income'!$A$2:$C$34,3,FALSE)</f>
        <v>#N/A</v>
      </c>
      <c r="AA635" s="4" t="e">
        <f>VLOOKUP(F635,'Recapture Features'!$A$2:$D$34,4,FALSE)</f>
        <v>#N/A</v>
      </c>
      <c r="AB635" s="4" t="e">
        <f>VLOOKUP(F635,'Wage and Capital Related Income'!$A$2:$D$34,4,FALSE)</f>
        <v>#N/A</v>
      </c>
      <c r="AC635" s="4" t="e">
        <f>VLOOKUP(F635,'Recapture Features'!$A$2:$B$34,2,FALSE)</f>
        <v>#N/A</v>
      </c>
      <c r="AD635" s="4">
        <f>VLOOKUP(INT(U635),Depth!$A$2:$B$36,2,FALSE)</f>
        <v>0</v>
      </c>
      <c r="AE635" s="4" t="str">
        <f t="shared" si="63"/>
        <v>0</v>
      </c>
      <c r="AF635" s="4" t="e">
        <f>VLOOKUP(AE635,Days!$D$2:$E$199,2,FALSE)</f>
        <v>#N/A</v>
      </c>
      <c r="AG635" s="4">
        <f t="shared" si="64"/>
        <v>0</v>
      </c>
      <c r="AH635" s="4">
        <f t="shared" si="65"/>
        <v>0</v>
      </c>
      <c r="AI635" s="4">
        <f t="shared" si="66"/>
        <v>0</v>
      </c>
      <c r="AJ635" s="4">
        <f t="shared" si="67"/>
        <v>0</v>
      </c>
      <c r="AK635" s="4">
        <f t="shared" si="68"/>
        <v>0</v>
      </c>
      <c r="AL635" s="8">
        <f t="shared" si="69"/>
        <v>0</v>
      </c>
    </row>
    <row r="636" spans="23:38" x14ac:dyDescent="0.25">
      <c r="W636" s="9" t="e">
        <f>VLOOKUP(F636,'Rental Loss'!$A$2:$D$34,4,FALSE)</f>
        <v>#N/A</v>
      </c>
      <c r="X636" s="4" t="e">
        <f>VLOOKUP(F636,'Percent Owner Occupied'!$A$2:$B$34,2,FALSE)</f>
        <v>#N/A</v>
      </c>
      <c r="Y636" s="4" t="e">
        <f>VLOOKUP(F636,'Rental Loss'!$A$2:$C$34,3,FALSE)</f>
        <v>#N/A</v>
      </c>
      <c r="Z636" s="4" t="e">
        <f>VLOOKUP(F636,'Wage and Capital Related Income'!$A$2:$C$34,3,FALSE)</f>
        <v>#N/A</v>
      </c>
      <c r="AA636" s="4" t="e">
        <f>VLOOKUP(F636,'Recapture Features'!$A$2:$D$34,4,FALSE)</f>
        <v>#N/A</v>
      </c>
      <c r="AB636" s="4" t="e">
        <f>VLOOKUP(F636,'Wage and Capital Related Income'!$A$2:$D$34,4,FALSE)</f>
        <v>#N/A</v>
      </c>
      <c r="AC636" s="4" t="e">
        <f>VLOOKUP(F636,'Recapture Features'!$A$2:$B$34,2,FALSE)</f>
        <v>#N/A</v>
      </c>
      <c r="AD636" s="4">
        <f>VLOOKUP(INT(U636),Depth!$A$2:$B$36,2,FALSE)</f>
        <v>0</v>
      </c>
      <c r="AE636" s="4" t="str">
        <f t="shared" si="63"/>
        <v>0</v>
      </c>
      <c r="AF636" s="4" t="e">
        <f>VLOOKUP(AE636,Days!$D$2:$E$199,2,FALSE)</f>
        <v>#N/A</v>
      </c>
      <c r="AG636" s="4">
        <f t="shared" si="64"/>
        <v>0</v>
      </c>
      <c r="AH636" s="4">
        <f t="shared" si="65"/>
        <v>0</v>
      </c>
      <c r="AI636" s="4">
        <f t="shared" si="66"/>
        <v>0</v>
      </c>
      <c r="AJ636" s="4">
        <f t="shared" si="67"/>
        <v>0</v>
      </c>
      <c r="AK636" s="4">
        <f t="shared" si="68"/>
        <v>0</v>
      </c>
      <c r="AL636" s="8">
        <f t="shared" si="69"/>
        <v>0</v>
      </c>
    </row>
    <row r="637" spans="23:38" x14ac:dyDescent="0.25">
      <c r="W637" s="9" t="e">
        <f>VLOOKUP(F637,'Rental Loss'!$A$2:$D$34,4,FALSE)</f>
        <v>#N/A</v>
      </c>
      <c r="X637" s="4" t="e">
        <f>VLOOKUP(F637,'Percent Owner Occupied'!$A$2:$B$34,2,FALSE)</f>
        <v>#N/A</v>
      </c>
      <c r="Y637" s="4" t="e">
        <f>VLOOKUP(F637,'Rental Loss'!$A$2:$C$34,3,FALSE)</f>
        <v>#N/A</v>
      </c>
      <c r="Z637" s="4" t="e">
        <f>VLOOKUP(F637,'Wage and Capital Related Income'!$A$2:$C$34,3,FALSE)</f>
        <v>#N/A</v>
      </c>
      <c r="AA637" s="4" t="e">
        <f>VLOOKUP(F637,'Recapture Features'!$A$2:$D$34,4,FALSE)</f>
        <v>#N/A</v>
      </c>
      <c r="AB637" s="4" t="e">
        <f>VLOOKUP(F637,'Wage and Capital Related Income'!$A$2:$D$34,4,FALSE)</f>
        <v>#N/A</v>
      </c>
      <c r="AC637" s="4" t="e">
        <f>VLOOKUP(F637,'Recapture Features'!$A$2:$B$34,2,FALSE)</f>
        <v>#N/A</v>
      </c>
      <c r="AD637" s="4">
        <f>VLOOKUP(INT(U637),Depth!$A$2:$B$36,2,FALSE)</f>
        <v>0</v>
      </c>
      <c r="AE637" s="4" t="str">
        <f t="shared" si="63"/>
        <v>0</v>
      </c>
      <c r="AF637" s="4" t="e">
        <f>VLOOKUP(AE637,Days!$D$2:$E$199,2,FALSE)</f>
        <v>#N/A</v>
      </c>
      <c r="AG637" s="4">
        <f t="shared" si="64"/>
        <v>0</v>
      </c>
      <c r="AH637" s="4">
        <f t="shared" si="65"/>
        <v>0</v>
      </c>
      <c r="AI637" s="4">
        <f t="shared" si="66"/>
        <v>0</v>
      </c>
      <c r="AJ637" s="4">
        <f t="shared" si="67"/>
        <v>0</v>
      </c>
      <c r="AK637" s="4">
        <f t="shared" si="68"/>
        <v>0</v>
      </c>
      <c r="AL637" s="8">
        <f t="shared" si="69"/>
        <v>0</v>
      </c>
    </row>
    <row r="638" spans="23:38" x14ac:dyDescent="0.25">
      <c r="W638" s="9" t="e">
        <f>VLOOKUP(F638,'Rental Loss'!$A$2:$D$34,4,FALSE)</f>
        <v>#N/A</v>
      </c>
      <c r="X638" s="4" t="e">
        <f>VLOOKUP(F638,'Percent Owner Occupied'!$A$2:$B$34,2,FALSE)</f>
        <v>#N/A</v>
      </c>
      <c r="Y638" s="4" t="e">
        <f>VLOOKUP(F638,'Rental Loss'!$A$2:$C$34,3,FALSE)</f>
        <v>#N/A</v>
      </c>
      <c r="Z638" s="4" t="e">
        <f>VLOOKUP(F638,'Wage and Capital Related Income'!$A$2:$C$34,3,FALSE)</f>
        <v>#N/A</v>
      </c>
      <c r="AA638" s="4" t="e">
        <f>VLOOKUP(F638,'Recapture Features'!$A$2:$D$34,4,FALSE)</f>
        <v>#N/A</v>
      </c>
      <c r="AB638" s="4" t="e">
        <f>VLOOKUP(F638,'Wage and Capital Related Income'!$A$2:$D$34,4,FALSE)</f>
        <v>#N/A</v>
      </c>
      <c r="AC638" s="4" t="e">
        <f>VLOOKUP(F638,'Recapture Features'!$A$2:$B$34,2,FALSE)</f>
        <v>#N/A</v>
      </c>
      <c r="AD638" s="4">
        <f>VLOOKUP(INT(U638),Depth!$A$2:$B$36,2,FALSE)</f>
        <v>0</v>
      </c>
      <c r="AE638" s="4" t="str">
        <f t="shared" si="63"/>
        <v>0</v>
      </c>
      <c r="AF638" s="4" t="e">
        <f>VLOOKUP(AE638,Days!$D$2:$E$199,2,FALSE)</f>
        <v>#N/A</v>
      </c>
      <c r="AG638" s="4">
        <f t="shared" si="64"/>
        <v>0</v>
      </c>
      <c r="AH638" s="4">
        <f t="shared" si="65"/>
        <v>0</v>
      </c>
      <c r="AI638" s="4">
        <f t="shared" si="66"/>
        <v>0</v>
      </c>
      <c r="AJ638" s="4">
        <f t="shared" si="67"/>
        <v>0</v>
      </c>
      <c r="AK638" s="4">
        <f t="shared" si="68"/>
        <v>0</v>
      </c>
      <c r="AL638" s="8">
        <f t="shared" si="69"/>
        <v>0</v>
      </c>
    </row>
    <row r="639" spans="23:38" x14ac:dyDescent="0.25">
      <c r="W639" s="9" t="e">
        <f>VLOOKUP(F639,'Rental Loss'!$A$2:$D$34,4,FALSE)</f>
        <v>#N/A</v>
      </c>
      <c r="X639" s="4" t="e">
        <f>VLOOKUP(F639,'Percent Owner Occupied'!$A$2:$B$34,2,FALSE)</f>
        <v>#N/A</v>
      </c>
      <c r="Y639" s="4" t="e">
        <f>VLOOKUP(F639,'Rental Loss'!$A$2:$C$34,3,FALSE)</f>
        <v>#N/A</v>
      </c>
      <c r="Z639" s="4" t="e">
        <f>VLOOKUP(F639,'Wage and Capital Related Income'!$A$2:$C$34,3,FALSE)</f>
        <v>#N/A</v>
      </c>
      <c r="AA639" s="4" t="e">
        <f>VLOOKUP(F639,'Recapture Features'!$A$2:$D$34,4,FALSE)</f>
        <v>#N/A</v>
      </c>
      <c r="AB639" s="4" t="e">
        <f>VLOOKUP(F639,'Wage and Capital Related Income'!$A$2:$D$34,4,FALSE)</f>
        <v>#N/A</v>
      </c>
      <c r="AC639" s="4" t="e">
        <f>VLOOKUP(F639,'Recapture Features'!$A$2:$B$34,2,FALSE)</f>
        <v>#N/A</v>
      </c>
      <c r="AD639" s="4">
        <f>VLOOKUP(INT(U639),Depth!$A$2:$B$36,2,FALSE)</f>
        <v>0</v>
      </c>
      <c r="AE639" s="4" t="str">
        <f t="shared" si="63"/>
        <v>0</v>
      </c>
      <c r="AF639" s="4" t="e">
        <f>VLOOKUP(AE639,Days!$D$2:$E$199,2,FALSE)</f>
        <v>#N/A</v>
      </c>
      <c r="AG639" s="4">
        <f t="shared" si="64"/>
        <v>0</v>
      </c>
      <c r="AH639" s="4">
        <f t="shared" si="65"/>
        <v>0</v>
      </c>
      <c r="AI639" s="4">
        <f t="shared" si="66"/>
        <v>0</v>
      </c>
      <c r="AJ639" s="4">
        <f t="shared" si="67"/>
        <v>0</v>
      </c>
      <c r="AK639" s="4">
        <f t="shared" si="68"/>
        <v>0</v>
      </c>
      <c r="AL639" s="8">
        <f t="shared" si="69"/>
        <v>0</v>
      </c>
    </row>
    <row r="640" spans="23:38" x14ac:dyDescent="0.25">
      <c r="W640" s="9" t="e">
        <f>VLOOKUP(F640,'Rental Loss'!$A$2:$D$34,4,FALSE)</f>
        <v>#N/A</v>
      </c>
      <c r="X640" s="4" t="e">
        <f>VLOOKUP(F640,'Percent Owner Occupied'!$A$2:$B$34,2,FALSE)</f>
        <v>#N/A</v>
      </c>
      <c r="Y640" s="4" t="e">
        <f>VLOOKUP(F640,'Rental Loss'!$A$2:$C$34,3,FALSE)</f>
        <v>#N/A</v>
      </c>
      <c r="Z640" s="4" t="e">
        <f>VLOOKUP(F640,'Wage and Capital Related Income'!$A$2:$C$34,3,FALSE)</f>
        <v>#N/A</v>
      </c>
      <c r="AA640" s="4" t="e">
        <f>VLOOKUP(F640,'Recapture Features'!$A$2:$D$34,4,FALSE)</f>
        <v>#N/A</v>
      </c>
      <c r="AB640" s="4" t="e">
        <f>VLOOKUP(F640,'Wage and Capital Related Income'!$A$2:$D$34,4,FALSE)</f>
        <v>#N/A</v>
      </c>
      <c r="AC640" s="4" t="e">
        <f>VLOOKUP(F640,'Recapture Features'!$A$2:$B$34,2,FALSE)</f>
        <v>#N/A</v>
      </c>
      <c r="AD640" s="4">
        <f>VLOOKUP(INT(U640),Depth!$A$2:$B$36,2,FALSE)</f>
        <v>0</v>
      </c>
      <c r="AE640" s="4" t="str">
        <f t="shared" si="63"/>
        <v>0</v>
      </c>
      <c r="AF640" s="4" t="e">
        <f>VLOOKUP(AE640,Days!$D$2:$E$199,2,FALSE)</f>
        <v>#N/A</v>
      </c>
      <c r="AG640" s="4">
        <f t="shared" si="64"/>
        <v>0</v>
      </c>
      <c r="AH640" s="4">
        <f t="shared" si="65"/>
        <v>0</v>
      </c>
      <c r="AI640" s="4">
        <f t="shared" si="66"/>
        <v>0</v>
      </c>
      <c r="AJ640" s="4">
        <f t="shared" si="67"/>
        <v>0</v>
      </c>
      <c r="AK640" s="4">
        <f t="shared" si="68"/>
        <v>0</v>
      </c>
      <c r="AL640" s="8">
        <f t="shared" si="69"/>
        <v>0</v>
      </c>
    </row>
    <row r="641" spans="23:38" x14ac:dyDescent="0.25">
      <c r="W641" s="9" t="e">
        <f>VLOOKUP(F641,'Rental Loss'!$A$2:$D$34,4,FALSE)</f>
        <v>#N/A</v>
      </c>
      <c r="X641" s="4" t="e">
        <f>VLOOKUP(F641,'Percent Owner Occupied'!$A$2:$B$34,2,FALSE)</f>
        <v>#N/A</v>
      </c>
      <c r="Y641" s="4" t="e">
        <f>VLOOKUP(F641,'Rental Loss'!$A$2:$C$34,3,FALSE)</f>
        <v>#N/A</v>
      </c>
      <c r="Z641" s="4" t="e">
        <f>VLOOKUP(F641,'Wage and Capital Related Income'!$A$2:$C$34,3,FALSE)</f>
        <v>#N/A</v>
      </c>
      <c r="AA641" s="4" t="e">
        <f>VLOOKUP(F641,'Recapture Features'!$A$2:$D$34,4,FALSE)</f>
        <v>#N/A</v>
      </c>
      <c r="AB641" s="4" t="e">
        <f>VLOOKUP(F641,'Wage and Capital Related Income'!$A$2:$D$34,4,FALSE)</f>
        <v>#N/A</v>
      </c>
      <c r="AC641" s="4" t="e">
        <f>VLOOKUP(F641,'Recapture Features'!$A$2:$B$34,2,FALSE)</f>
        <v>#N/A</v>
      </c>
      <c r="AD641" s="4">
        <f>VLOOKUP(INT(U641),Depth!$A$2:$B$36,2,FALSE)</f>
        <v>0</v>
      </c>
      <c r="AE641" s="4" t="str">
        <f t="shared" si="63"/>
        <v>0</v>
      </c>
      <c r="AF641" s="4" t="e">
        <f>VLOOKUP(AE641,Days!$D$2:$E$199,2,FALSE)</f>
        <v>#N/A</v>
      </c>
      <c r="AG641" s="4">
        <f t="shared" si="64"/>
        <v>0</v>
      </c>
      <c r="AH641" s="4">
        <f t="shared" si="65"/>
        <v>0</v>
      </c>
      <c r="AI641" s="4">
        <f t="shared" si="66"/>
        <v>0</v>
      </c>
      <c r="AJ641" s="4">
        <f t="shared" si="67"/>
        <v>0</v>
      </c>
      <c r="AK641" s="4">
        <f t="shared" si="68"/>
        <v>0</v>
      </c>
      <c r="AL641" s="8">
        <f t="shared" si="69"/>
        <v>0</v>
      </c>
    </row>
    <row r="642" spans="23:38" x14ac:dyDescent="0.25">
      <c r="W642" s="9" t="e">
        <f>VLOOKUP(F642,'Rental Loss'!$A$2:$D$34,4,FALSE)</f>
        <v>#N/A</v>
      </c>
      <c r="X642" s="4" t="e">
        <f>VLOOKUP(F642,'Percent Owner Occupied'!$A$2:$B$34,2,FALSE)</f>
        <v>#N/A</v>
      </c>
      <c r="Y642" s="4" t="e">
        <f>VLOOKUP(F642,'Rental Loss'!$A$2:$C$34,3,FALSE)</f>
        <v>#N/A</v>
      </c>
      <c r="Z642" s="4" t="e">
        <f>VLOOKUP(F642,'Wage and Capital Related Income'!$A$2:$C$34,3,FALSE)</f>
        <v>#N/A</v>
      </c>
      <c r="AA642" s="4" t="e">
        <f>VLOOKUP(F642,'Recapture Features'!$A$2:$D$34,4,FALSE)</f>
        <v>#N/A</v>
      </c>
      <c r="AB642" s="4" t="e">
        <f>VLOOKUP(F642,'Wage and Capital Related Income'!$A$2:$D$34,4,FALSE)</f>
        <v>#N/A</v>
      </c>
      <c r="AC642" s="4" t="e">
        <f>VLOOKUP(F642,'Recapture Features'!$A$2:$B$34,2,FALSE)</f>
        <v>#N/A</v>
      </c>
      <c r="AD642" s="4">
        <f>VLOOKUP(INT(U642),Depth!$A$2:$B$36,2,FALSE)</f>
        <v>0</v>
      </c>
      <c r="AE642" s="4" t="str">
        <f t="shared" si="63"/>
        <v>0</v>
      </c>
      <c r="AF642" s="4" t="e">
        <f>VLOOKUP(AE642,Days!$D$2:$E$199,2,FALSE)</f>
        <v>#N/A</v>
      </c>
      <c r="AG642" s="4">
        <f t="shared" si="64"/>
        <v>0</v>
      </c>
      <c r="AH642" s="4">
        <f t="shared" si="65"/>
        <v>0</v>
      </c>
      <c r="AI642" s="4">
        <f t="shared" si="66"/>
        <v>0</v>
      </c>
      <c r="AJ642" s="4">
        <f t="shared" si="67"/>
        <v>0</v>
      </c>
      <c r="AK642" s="4">
        <f t="shared" si="68"/>
        <v>0</v>
      </c>
      <c r="AL642" s="8">
        <f t="shared" si="69"/>
        <v>0</v>
      </c>
    </row>
    <row r="643" spans="23:38" x14ac:dyDescent="0.25">
      <c r="W643" s="9" t="e">
        <f>VLOOKUP(F643,'Rental Loss'!$A$2:$D$34,4,FALSE)</f>
        <v>#N/A</v>
      </c>
      <c r="X643" s="4" t="e">
        <f>VLOOKUP(F643,'Percent Owner Occupied'!$A$2:$B$34,2,FALSE)</f>
        <v>#N/A</v>
      </c>
      <c r="Y643" s="4" t="e">
        <f>VLOOKUP(F643,'Rental Loss'!$A$2:$C$34,3,FALSE)</f>
        <v>#N/A</v>
      </c>
      <c r="Z643" s="4" t="e">
        <f>VLOOKUP(F643,'Wage and Capital Related Income'!$A$2:$C$34,3,FALSE)</f>
        <v>#N/A</v>
      </c>
      <c r="AA643" s="4" t="e">
        <f>VLOOKUP(F643,'Recapture Features'!$A$2:$D$34,4,FALSE)</f>
        <v>#N/A</v>
      </c>
      <c r="AB643" s="4" t="e">
        <f>VLOOKUP(F643,'Wage and Capital Related Income'!$A$2:$D$34,4,FALSE)</f>
        <v>#N/A</v>
      </c>
      <c r="AC643" s="4" t="e">
        <f>VLOOKUP(F643,'Recapture Features'!$A$2:$B$34,2,FALSE)</f>
        <v>#N/A</v>
      </c>
      <c r="AD643" s="4">
        <f>VLOOKUP(INT(U643),Depth!$A$2:$B$36,2,FALSE)</f>
        <v>0</v>
      </c>
      <c r="AE643" s="4" t="str">
        <f t="shared" ref="AE643:AE706" si="70">F643&amp;AD643</f>
        <v>0</v>
      </c>
      <c r="AF643" s="4" t="e">
        <f>VLOOKUP(AE643,Days!$D$2:$E$199,2,FALSE)</f>
        <v>#N/A</v>
      </c>
      <c r="AG643" s="4">
        <f t="shared" ref="AG643:AG706" si="71">IF(N643&gt;10,V643*(1-X643/100)*W643+X643/100*(W643+Y643*AF643),0)</f>
        <v>0</v>
      </c>
      <c r="AH643" s="4">
        <f t="shared" ref="AH643:AH706" si="72">IF(N643&gt;10,(1-X643/100)*V643*Z643*AF643,0)</f>
        <v>0</v>
      </c>
      <c r="AI643" s="4">
        <f t="shared" ref="AI643:AI706" si="73">IF(N643&gt;10,(1-AA643)*V643*Z643*AF643,0)</f>
        <v>0</v>
      </c>
      <c r="AJ643" s="4">
        <f t="shared" ref="AJ643:AJ706" si="74">IF(N643&gt;10,(1-AC643)*V643*AB643*AF643,0)</f>
        <v>0</v>
      </c>
      <c r="AK643" s="4">
        <f t="shared" ref="AK643:AK706" si="75">AG643+AH643+AI643+AJ643</f>
        <v>0</v>
      </c>
      <c r="AL643" s="8">
        <f t="shared" ref="AL643:AL706" si="76">AK643+R643+Q643+P643</f>
        <v>0</v>
      </c>
    </row>
    <row r="644" spans="23:38" x14ac:dyDescent="0.25">
      <c r="W644" s="9" t="e">
        <f>VLOOKUP(F644,'Rental Loss'!$A$2:$D$34,4,FALSE)</f>
        <v>#N/A</v>
      </c>
      <c r="X644" s="4" t="e">
        <f>VLOOKUP(F644,'Percent Owner Occupied'!$A$2:$B$34,2,FALSE)</f>
        <v>#N/A</v>
      </c>
      <c r="Y644" s="4" t="e">
        <f>VLOOKUP(F644,'Rental Loss'!$A$2:$C$34,3,FALSE)</f>
        <v>#N/A</v>
      </c>
      <c r="Z644" s="4" t="e">
        <f>VLOOKUP(F644,'Wage and Capital Related Income'!$A$2:$C$34,3,FALSE)</f>
        <v>#N/A</v>
      </c>
      <c r="AA644" s="4" t="e">
        <f>VLOOKUP(F644,'Recapture Features'!$A$2:$D$34,4,FALSE)</f>
        <v>#N/A</v>
      </c>
      <c r="AB644" s="4" t="e">
        <f>VLOOKUP(F644,'Wage and Capital Related Income'!$A$2:$D$34,4,FALSE)</f>
        <v>#N/A</v>
      </c>
      <c r="AC644" s="4" t="e">
        <f>VLOOKUP(F644,'Recapture Features'!$A$2:$B$34,2,FALSE)</f>
        <v>#N/A</v>
      </c>
      <c r="AD644" s="4">
        <f>VLOOKUP(INT(U644),Depth!$A$2:$B$36,2,FALSE)</f>
        <v>0</v>
      </c>
      <c r="AE644" s="4" t="str">
        <f t="shared" si="70"/>
        <v>0</v>
      </c>
      <c r="AF644" s="4" t="e">
        <f>VLOOKUP(AE644,Days!$D$2:$E$199,2,FALSE)</f>
        <v>#N/A</v>
      </c>
      <c r="AG644" s="4">
        <f t="shared" si="71"/>
        <v>0</v>
      </c>
      <c r="AH644" s="4">
        <f t="shared" si="72"/>
        <v>0</v>
      </c>
      <c r="AI644" s="4">
        <f t="shared" si="73"/>
        <v>0</v>
      </c>
      <c r="AJ644" s="4">
        <f t="shared" si="74"/>
        <v>0</v>
      </c>
      <c r="AK644" s="4">
        <f t="shared" si="75"/>
        <v>0</v>
      </c>
      <c r="AL644" s="8">
        <f t="shared" si="76"/>
        <v>0</v>
      </c>
    </row>
    <row r="645" spans="23:38" x14ac:dyDescent="0.25">
      <c r="W645" s="9" t="e">
        <f>VLOOKUP(F645,'Rental Loss'!$A$2:$D$34,4,FALSE)</f>
        <v>#N/A</v>
      </c>
      <c r="X645" s="4" t="e">
        <f>VLOOKUP(F645,'Percent Owner Occupied'!$A$2:$B$34,2,FALSE)</f>
        <v>#N/A</v>
      </c>
      <c r="Y645" s="4" t="e">
        <f>VLOOKUP(F645,'Rental Loss'!$A$2:$C$34,3,FALSE)</f>
        <v>#N/A</v>
      </c>
      <c r="Z645" s="4" t="e">
        <f>VLOOKUP(F645,'Wage and Capital Related Income'!$A$2:$C$34,3,FALSE)</f>
        <v>#N/A</v>
      </c>
      <c r="AA645" s="4" t="e">
        <f>VLOOKUP(F645,'Recapture Features'!$A$2:$D$34,4,FALSE)</f>
        <v>#N/A</v>
      </c>
      <c r="AB645" s="4" t="e">
        <f>VLOOKUP(F645,'Wage and Capital Related Income'!$A$2:$D$34,4,FALSE)</f>
        <v>#N/A</v>
      </c>
      <c r="AC645" s="4" t="e">
        <f>VLOOKUP(F645,'Recapture Features'!$A$2:$B$34,2,FALSE)</f>
        <v>#N/A</v>
      </c>
      <c r="AD645" s="4">
        <f>VLOOKUP(INT(U645),Depth!$A$2:$B$36,2,FALSE)</f>
        <v>0</v>
      </c>
      <c r="AE645" s="4" t="str">
        <f t="shared" si="70"/>
        <v>0</v>
      </c>
      <c r="AF645" s="4" t="e">
        <f>VLOOKUP(AE645,Days!$D$2:$E$199,2,FALSE)</f>
        <v>#N/A</v>
      </c>
      <c r="AG645" s="4">
        <f t="shared" si="71"/>
        <v>0</v>
      </c>
      <c r="AH645" s="4">
        <f t="shared" si="72"/>
        <v>0</v>
      </c>
      <c r="AI645" s="4">
        <f t="shared" si="73"/>
        <v>0</v>
      </c>
      <c r="AJ645" s="4">
        <f t="shared" si="74"/>
        <v>0</v>
      </c>
      <c r="AK645" s="4">
        <f t="shared" si="75"/>
        <v>0</v>
      </c>
      <c r="AL645" s="8">
        <f t="shared" si="76"/>
        <v>0</v>
      </c>
    </row>
    <row r="646" spans="23:38" x14ac:dyDescent="0.25">
      <c r="W646" s="9" t="e">
        <f>VLOOKUP(F646,'Rental Loss'!$A$2:$D$34,4,FALSE)</f>
        <v>#N/A</v>
      </c>
      <c r="X646" s="4" t="e">
        <f>VLOOKUP(F646,'Percent Owner Occupied'!$A$2:$B$34,2,FALSE)</f>
        <v>#N/A</v>
      </c>
      <c r="Y646" s="4" t="e">
        <f>VLOOKUP(F646,'Rental Loss'!$A$2:$C$34,3,FALSE)</f>
        <v>#N/A</v>
      </c>
      <c r="Z646" s="4" t="e">
        <f>VLOOKUP(F646,'Wage and Capital Related Income'!$A$2:$C$34,3,FALSE)</f>
        <v>#N/A</v>
      </c>
      <c r="AA646" s="4" t="e">
        <f>VLOOKUP(F646,'Recapture Features'!$A$2:$D$34,4,FALSE)</f>
        <v>#N/A</v>
      </c>
      <c r="AB646" s="4" t="e">
        <f>VLOOKUP(F646,'Wage and Capital Related Income'!$A$2:$D$34,4,FALSE)</f>
        <v>#N/A</v>
      </c>
      <c r="AC646" s="4" t="e">
        <f>VLOOKUP(F646,'Recapture Features'!$A$2:$B$34,2,FALSE)</f>
        <v>#N/A</v>
      </c>
      <c r="AD646" s="4">
        <f>VLOOKUP(INT(U646),Depth!$A$2:$B$36,2,FALSE)</f>
        <v>0</v>
      </c>
      <c r="AE646" s="4" t="str">
        <f t="shared" si="70"/>
        <v>0</v>
      </c>
      <c r="AF646" s="4" t="e">
        <f>VLOOKUP(AE646,Days!$D$2:$E$199,2,FALSE)</f>
        <v>#N/A</v>
      </c>
      <c r="AG646" s="4">
        <f t="shared" si="71"/>
        <v>0</v>
      </c>
      <c r="AH646" s="4">
        <f t="shared" si="72"/>
        <v>0</v>
      </c>
      <c r="AI646" s="4">
        <f t="shared" si="73"/>
        <v>0</v>
      </c>
      <c r="AJ646" s="4">
        <f t="shared" si="74"/>
        <v>0</v>
      </c>
      <c r="AK646" s="4">
        <f t="shared" si="75"/>
        <v>0</v>
      </c>
      <c r="AL646" s="8">
        <f t="shared" si="76"/>
        <v>0</v>
      </c>
    </row>
    <row r="647" spans="23:38" x14ac:dyDescent="0.25">
      <c r="W647" s="9" t="e">
        <f>VLOOKUP(F647,'Rental Loss'!$A$2:$D$34,4,FALSE)</f>
        <v>#N/A</v>
      </c>
      <c r="X647" s="4" t="e">
        <f>VLOOKUP(F647,'Percent Owner Occupied'!$A$2:$B$34,2,FALSE)</f>
        <v>#N/A</v>
      </c>
      <c r="Y647" s="4" t="e">
        <f>VLOOKUP(F647,'Rental Loss'!$A$2:$C$34,3,FALSE)</f>
        <v>#N/A</v>
      </c>
      <c r="Z647" s="4" t="e">
        <f>VLOOKUP(F647,'Wage and Capital Related Income'!$A$2:$C$34,3,FALSE)</f>
        <v>#N/A</v>
      </c>
      <c r="AA647" s="4" t="e">
        <f>VLOOKUP(F647,'Recapture Features'!$A$2:$D$34,4,FALSE)</f>
        <v>#N/A</v>
      </c>
      <c r="AB647" s="4" t="e">
        <f>VLOOKUP(F647,'Wage and Capital Related Income'!$A$2:$D$34,4,FALSE)</f>
        <v>#N/A</v>
      </c>
      <c r="AC647" s="4" t="e">
        <f>VLOOKUP(F647,'Recapture Features'!$A$2:$B$34,2,FALSE)</f>
        <v>#N/A</v>
      </c>
      <c r="AD647" s="4">
        <f>VLOOKUP(INT(U647),Depth!$A$2:$B$36,2,FALSE)</f>
        <v>0</v>
      </c>
      <c r="AE647" s="4" t="str">
        <f t="shared" si="70"/>
        <v>0</v>
      </c>
      <c r="AF647" s="4" t="e">
        <f>VLOOKUP(AE647,Days!$D$2:$E$199,2,FALSE)</f>
        <v>#N/A</v>
      </c>
      <c r="AG647" s="4">
        <f t="shared" si="71"/>
        <v>0</v>
      </c>
      <c r="AH647" s="4">
        <f t="shared" si="72"/>
        <v>0</v>
      </c>
      <c r="AI647" s="4">
        <f t="shared" si="73"/>
        <v>0</v>
      </c>
      <c r="AJ647" s="4">
        <f t="shared" si="74"/>
        <v>0</v>
      </c>
      <c r="AK647" s="4">
        <f t="shared" si="75"/>
        <v>0</v>
      </c>
      <c r="AL647" s="8">
        <f t="shared" si="76"/>
        <v>0</v>
      </c>
    </row>
    <row r="648" spans="23:38" x14ac:dyDescent="0.25">
      <c r="W648" s="9" t="e">
        <f>VLOOKUP(F648,'Rental Loss'!$A$2:$D$34,4,FALSE)</f>
        <v>#N/A</v>
      </c>
      <c r="X648" s="4" t="e">
        <f>VLOOKUP(F648,'Percent Owner Occupied'!$A$2:$B$34,2,FALSE)</f>
        <v>#N/A</v>
      </c>
      <c r="Y648" s="4" t="e">
        <f>VLOOKUP(F648,'Rental Loss'!$A$2:$C$34,3,FALSE)</f>
        <v>#N/A</v>
      </c>
      <c r="Z648" s="4" t="e">
        <f>VLOOKUP(F648,'Wage and Capital Related Income'!$A$2:$C$34,3,FALSE)</f>
        <v>#N/A</v>
      </c>
      <c r="AA648" s="4" t="e">
        <f>VLOOKUP(F648,'Recapture Features'!$A$2:$D$34,4,FALSE)</f>
        <v>#N/A</v>
      </c>
      <c r="AB648" s="4" t="e">
        <f>VLOOKUP(F648,'Wage and Capital Related Income'!$A$2:$D$34,4,FALSE)</f>
        <v>#N/A</v>
      </c>
      <c r="AC648" s="4" t="e">
        <f>VLOOKUP(F648,'Recapture Features'!$A$2:$B$34,2,FALSE)</f>
        <v>#N/A</v>
      </c>
      <c r="AD648" s="4">
        <f>VLOOKUP(INT(U648),Depth!$A$2:$B$36,2,FALSE)</f>
        <v>0</v>
      </c>
      <c r="AE648" s="4" t="str">
        <f t="shared" si="70"/>
        <v>0</v>
      </c>
      <c r="AF648" s="4" t="e">
        <f>VLOOKUP(AE648,Days!$D$2:$E$199,2,FALSE)</f>
        <v>#N/A</v>
      </c>
      <c r="AG648" s="4">
        <f t="shared" si="71"/>
        <v>0</v>
      </c>
      <c r="AH648" s="4">
        <f t="shared" si="72"/>
        <v>0</v>
      </c>
      <c r="AI648" s="4">
        <f t="shared" si="73"/>
        <v>0</v>
      </c>
      <c r="AJ648" s="4">
        <f t="shared" si="74"/>
        <v>0</v>
      </c>
      <c r="AK648" s="4">
        <f t="shared" si="75"/>
        <v>0</v>
      </c>
      <c r="AL648" s="8">
        <f t="shared" si="76"/>
        <v>0</v>
      </c>
    </row>
    <row r="649" spans="23:38" x14ac:dyDescent="0.25">
      <c r="W649" s="9" t="e">
        <f>VLOOKUP(F649,'Rental Loss'!$A$2:$D$34,4,FALSE)</f>
        <v>#N/A</v>
      </c>
      <c r="X649" s="4" t="e">
        <f>VLOOKUP(F649,'Percent Owner Occupied'!$A$2:$B$34,2,FALSE)</f>
        <v>#N/A</v>
      </c>
      <c r="Y649" s="4" t="e">
        <f>VLOOKUP(F649,'Rental Loss'!$A$2:$C$34,3,FALSE)</f>
        <v>#N/A</v>
      </c>
      <c r="Z649" s="4" t="e">
        <f>VLOOKUP(F649,'Wage and Capital Related Income'!$A$2:$C$34,3,FALSE)</f>
        <v>#N/A</v>
      </c>
      <c r="AA649" s="4" t="e">
        <f>VLOOKUP(F649,'Recapture Features'!$A$2:$D$34,4,FALSE)</f>
        <v>#N/A</v>
      </c>
      <c r="AB649" s="4" t="e">
        <f>VLOOKUP(F649,'Wage and Capital Related Income'!$A$2:$D$34,4,FALSE)</f>
        <v>#N/A</v>
      </c>
      <c r="AC649" s="4" t="e">
        <f>VLOOKUP(F649,'Recapture Features'!$A$2:$B$34,2,FALSE)</f>
        <v>#N/A</v>
      </c>
      <c r="AD649" s="4">
        <f>VLOOKUP(INT(U649),Depth!$A$2:$B$36,2,FALSE)</f>
        <v>0</v>
      </c>
      <c r="AE649" s="4" t="str">
        <f t="shared" si="70"/>
        <v>0</v>
      </c>
      <c r="AF649" s="4" t="e">
        <f>VLOOKUP(AE649,Days!$D$2:$E$199,2,FALSE)</f>
        <v>#N/A</v>
      </c>
      <c r="AG649" s="4">
        <f t="shared" si="71"/>
        <v>0</v>
      </c>
      <c r="AH649" s="4">
        <f t="shared" si="72"/>
        <v>0</v>
      </c>
      <c r="AI649" s="4">
        <f t="shared" si="73"/>
        <v>0</v>
      </c>
      <c r="AJ649" s="4">
        <f t="shared" si="74"/>
        <v>0</v>
      </c>
      <c r="AK649" s="4">
        <f t="shared" si="75"/>
        <v>0</v>
      </c>
      <c r="AL649" s="8">
        <f t="shared" si="76"/>
        <v>0</v>
      </c>
    </row>
    <row r="650" spans="23:38" x14ac:dyDescent="0.25">
      <c r="W650" s="9" t="e">
        <f>VLOOKUP(F650,'Rental Loss'!$A$2:$D$34,4,FALSE)</f>
        <v>#N/A</v>
      </c>
      <c r="X650" s="4" t="e">
        <f>VLOOKUP(F650,'Percent Owner Occupied'!$A$2:$B$34,2,FALSE)</f>
        <v>#N/A</v>
      </c>
      <c r="Y650" s="4" t="e">
        <f>VLOOKUP(F650,'Rental Loss'!$A$2:$C$34,3,FALSE)</f>
        <v>#N/A</v>
      </c>
      <c r="Z650" s="4" t="e">
        <f>VLOOKUP(F650,'Wage and Capital Related Income'!$A$2:$C$34,3,FALSE)</f>
        <v>#N/A</v>
      </c>
      <c r="AA650" s="4" t="e">
        <f>VLOOKUP(F650,'Recapture Features'!$A$2:$D$34,4,FALSE)</f>
        <v>#N/A</v>
      </c>
      <c r="AB650" s="4" t="e">
        <f>VLOOKUP(F650,'Wage and Capital Related Income'!$A$2:$D$34,4,FALSE)</f>
        <v>#N/A</v>
      </c>
      <c r="AC650" s="4" t="e">
        <f>VLOOKUP(F650,'Recapture Features'!$A$2:$B$34,2,FALSE)</f>
        <v>#N/A</v>
      </c>
      <c r="AD650" s="4">
        <f>VLOOKUP(INT(U650),Depth!$A$2:$B$36,2,FALSE)</f>
        <v>0</v>
      </c>
      <c r="AE650" s="4" t="str">
        <f t="shared" si="70"/>
        <v>0</v>
      </c>
      <c r="AF650" s="4" t="e">
        <f>VLOOKUP(AE650,Days!$D$2:$E$199,2,FALSE)</f>
        <v>#N/A</v>
      </c>
      <c r="AG650" s="4">
        <f t="shared" si="71"/>
        <v>0</v>
      </c>
      <c r="AH650" s="4">
        <f t="shared" si="72"/>
        <v>0</v>
      </c>
      <c r="AI650" s="4">
        <f t="shared" si="73"/>
        <v>0</v>
      </c>
      <c r="AJ650" s="4">
        <f t="shared" si="74"/>
        <v>0</v>
      </c>
      <c r="AK650" s="4">
        <f t="shared" si="75"/>
        <v>0</v>
      </c>
      <c r="AL650" s="8">
        <f t="shared" si="76"/>
        <v>0</v>
      </c>
    </row>
    <row r="651" spans="23:38" x14ac:dyDescent="0.25">
      <c r="W651" s="9" t="e">
        <f>VLOOKUP(F651,'Rental Loss'!$A$2:$D$34,4,FALSE)</f>
        <v>#N/A</v>
      </c>
      <c r="X651" s="4" t="e">
        <f>VLOOKUP(F651,'Percent Owner Occupied'!$A$2:$B$34,2,FALSE)</f>
        <v>#N/A</v>
      </c>
      <c r="Y651" s="4" t="e">
        <f>VLOOKUP(F651,'Rental Loss'!$A$2:$C$34,3,FALSE)</f>
        <v>#N/A</v>
      </c>
      <c r="Z651" s="4" t="e">
        <f>VLOOKUP(F651,'Wage and Capital Related Income'!$A$2:$C$34,3,FALSE)</f>
        <v>#N/A</v>
      </c>
      <c r="AA651" s="4" t="e">
        <f>VLOOKUP(F651,'Recapture Features'!$A$2:$D$34,4,FALSE)</f>
        <v>#N/A</v>
      </c>
      <c r="AB651" s="4" t="e">
        <f>VLOOKUP(F651,'Wage and Capital Related Income'!$A$2:$D$34,4,FALSE)</f>
        <v>#N/A</v>
      </c>
      <c r="AC651" s="4" t="e">
        <f>VLOOKUP(F651,'Recapture Features'!$A$2:$B$34,2,FALSE)</f>
        <v>#N/A</v>
      </c>
      <c r="AD651" s="4">
        <f>VLOOKUP(INT(U651),Depth!$A$2:$B$36,2,FALSE)</f>
        <v>0</v>
      </c>
      <c r="AE651" s="4" t="str">
        <f t="shared" si="70"/>
        <v>0</v>
      </c>
      <c r="AF651" s="4" t="e">
        <f>VLOOKUP(AE651,Days!$D$2:$E$199,2,FALSE)</f>
        <v>#N/A</v>
      </c>
      <c r="AG651" s="4">
        <f t="shared" si="71"/>
        <v>0</v>
      </c>
      <c r="AH651" s="4">
        <f t="shared" si="72"/>
        <v>0</v>
      </c>
      <c r="AI651" s="4">
        <f t="shared" si="73"/>
        <v>0</v>
      </c>
      <c r="AJ651" s="4">
        <f t="shared" si="74"/>
        <v>0</v>
      </c>
      <c r="AK651" s="4">
        <f t="shared" si="75"/>
        <v>0</v>
      </c>
      <c r="AL651" s="8">
        <f t="shared" si="76"/>
        <v>0</v>
      </c>
    </row>
    <row r="652" spans="23:38" x14ac:dyDescent="0.25">
      <c r="W652" s="9" t="e">
        <f>VLOOKUP(F652,'Rental Loss'!$A$2:$D$34,4,FALSE)</f>
        <v>#N/A</v>
      </c>
      <c r="X652" s="4" t="e">
        <f>VLOOKUP(F652,'Percent Owner Occupied'!$A$2:$B$34,2,FALSE)</f>
        <v>#N/A</v>
      </c>
      <c r="Y652" s="4" t="e">
        <f>VLOOKUP(F652,'Rental Loss'!$A$2:$C$34,3,FALSE)</f>
        <v>#N/A</v>
      </c>
      <c r="Z652" s="4" t="e">
        <f>VLOOKUP(F652,'Wage and Capital Related Income'!$A$2:$C$34,3,FALSE)</f>
        <v>#N/A</v>
      </c>
      <c r="AA652" s="4" t="e">
        <f>VLOOKUP(F652,'Recapture Features'!$A$2:$D$34,4,FALSE)</f>
        <v>#N/A</v>
      </c>
      <c r="AB652" s="4" t="e">
        <f>VLOOKUP(F652,'Wage and Capital Related Income'!$A$2:$D$34,4,FALSE)</f>
        <v>#N/A</v>
      </c>
      <c r="AC652" s="4" t="e">
        <f>VLOOKUP(F652,'Recapture Features'!$A$2:$B$34,2,FALSE)</f>
        <v>#N/A</v>
      </c>
      <c r="AD652" s="4">
        <f>VLOOKUP(INT(U652),Depth!$A$2:$B$36,2,FALSE)</f>
        <v>0</v>
      </c>
      <c r="AE652" s="4" t="str">
        <f t="shared" si="70"/>
        <v>0</v>
      </c>
      <c r="AF652" s="4" t="e">
        <f>VLOOKUP(AE652,Days!$D$2:$E$199,2,FALSE)</f>
        <v>#N/A</v>
      </c>
      <c r="AG652" s="4">
        <f t="shared" si="71"/>
        <v>0</v>
      </c>
      <c r="AH652" s="4">
        <f t="shared" si="72"/>
        <v>0</v>
      </c>
      <c r="AI652" s="4">
        <f t="shared" si="73"/>
        <v>0</v>
      </c>
      <c r="AJ652" s="4">
        <f t="shared" si="74"/>
        <v>0</v>
      </c>
      <c r="AK652" s="4">
        <f t="shared" si="75"/>
        <v>0</v>
      </c>
      <c r="AL652" s="8">
        <f t="shared" si="76"/>
        <v>0</v>
      </c>
    </row>
    <row r="653" spans="23:38" x14ac:dyDescent="0.25">
      <c r="W653" s="9" t="e">
        <f>VLOOKUP(F653,'Rental Loss'!$A$2:$D$34,4,FALSE)</f>
        <v>#N/A</v>
      </c>
      <c r="X653" s="4" t="e">
        <f>VLOOKUP(F653,'Percent Owner Occupied'!$A$2:$B$34,2,FALSE)</f>
        <v>#N/A</v>
      </c>
      <c r="Y653" s="4" t="e">
        <f>VLOOKUP(F653,'Rental Loss'!$A$2:$C$34,3,FALSE)</f>
        <v>#N/A</v>
      </c>
      <c r="Z653" s="4" t="e">
        <f>VLOOKUP(F653,'Wage and Capital Related Income'!$A$2:$C$34,3,FALSE)</f>
        <v>#N/A</v>
      </c>
      <c r="AA653" s="4" t="e">
        <f>VLOOKUP(F653,'Recapture Features'!$A$2:$D$34,4,FALSE)</f>
        <v>#N/A</v>
      </c>
      <c r="AB653" s="4" t="e">
        <f>VLOOKUP(F653,'Wage and Capital Related Income'!$A$2:$D$34,4,FALSE)</f>
        <v>#N/A</v>
      </c>
      <c r="AC653" s="4" t="e">
        <f>VLOOKUP(F653,'Recapture Features'!$A$2:$B$34,2,FALSE)</f>
        <v>#N/A</v>
      </c>
      <c r="AD653" s="4">
        <f>VLOOKUP(INT(U653),Depth!$A$2:$B$36,2,FALSE)</f>
        <v>0</v>
      </c>
      <c r="AE653" s="4" t="str">
        <f t="shared" si="70"/>
        <v>0</v>
      </c>
      <c r="AF653" s="4" t="e">
        <f>VLOOKUP(AE653,Days!$D$2:$E$199,2,FALSE)</f>
        <v>#N/A</v>
      </c>
      <c r="AG653" s="4">
        <f t="shared" si="71"/>
        <v>0</v>
      </c>
      <c r="AH653" s="4">
        <f t="shared" si="72"/>
        <v>0</v>
      </c>
      <c r="AI653" s="4">
        <f t="shared" si="73"/>
        <v>0</v>
      </c>
      <c r="AJ653" s="4">
        <f t="shared" si="74"/>
        <v>0</v>
      </c>
      <c r="AK653" s="4">
        <f t="shared" si="75"/>
        <v>0</v>
      </c>
      <c r="AL653" s="8">
        <f t="shared" si="76"/>
        <v>0</v>
      </c>
    </row>
    <row r="654" spans="23:38" x14ac:dyDescent="0.25">
      <c r="W654" s="9" t="e">
        <f>VLOOKUP(F654,'Rental Loss'!$A$2:$D$34,4,FALSE)</f>
        <v>#N/A</v>
      </c>
      <c r="X654" s="4" t="e">
        <f>VLOOKUP(F654,'Percent Owner Occupied'!$A$2:$B$34,2,FALSE)</f>
        <v>#N/A</v>
      </c>
      <c r="Y654" s="4" t="e">
        <f>VLOOKUP(F654,'Rental Loss'!$A$2:$C$34,3,FALSE)</f>
        <v>#N/A</v>
      </c>
      <c r="Z654" s="4" t="e">
        <f>VLOOKUP(F654,'Wage and Capital Related Income'!$A$2:$C$34,3,FALSE)</f>
        <v>#N/A</v>
      </c>
      <c r="AA654" s="4" t="e">
        <f>VLOOKUP(F654,'Recapture Features'!$A$2:$D$34,4,FALSE)</f>
        <v>#N/A</v>
      </c>
      <c r="AB654" s="4" t="e">
        <f>VLOOKUP(F654,'Wage and Capital Related Income'!$A$2:$D$34,4,FALSE)</f>
        <v>#N/A</v>
      </c>
      <c r="AC654" s="4" t="e">
        <f>VLOOKUP(F654,'Recapture Features'!$A$2:$B$34,2,FALSE)</f>
        <v>#N/A</v>
      </c>
      <c r="AD654" s="4">
        <f>VLOOKUP(INT(U654),Depth!$A$2:$B$36,2,FALSE)</f>
        <v>0</v>
      </c>
      <c r="AE654" s="4" t="str">
        <f t="shared" si="70"/>
        <v>0</v>
      </c>
      <c r="AF654" s="4" t="e">
        <f>VLOOKUP(AE654,Days!$D$2:$E$199,2,FALSE)</f>
        <v>#N/A</v>
      </c>
      <c r="AG654" s="4">
        <f t="shared" si="71"/>
        <v>0</v>
      </c>
      <c r="AH654" s="4">
        <f t="shared" si="72"/>
        <v>0</v>
      </c>
      <c r="AI654" s="4">
        <f t="shared" si="73"/>
        <v>0</v>
      </c>
      <c r="AJ654" s="4">
        <f t="shared" si="74"/>
        <v>0</v>
      </c>
      <c r="AK654" s="4">
        <f t="shared" si="75"/>
        <v>0</v>
      </c>
      <c r="AL654" s="8">
        <f t="shared" si="76"/>
        <v>0</v>
      </c>
    </row>
    <row r="655" spans="23:38" x14ac:dyDescent="0.25">
      <c r="W655" s="9" t="e">
        <f>VLOOKUP(F655,'Rental Loss'!$A$2:$D$34,4,FALSE)</f>
        <v>#N/A</v>
      </c>
      <c r="X655" s="4" t="e">
        <f>VLOOKUP(F655,'Percent Owner Occupied'!$A$2:$B$34,2,FALSE)</f>
        <v>#N/A</v>
      </c>
      <c r="Y655" s="4" t="e">
        <f>VLOOKUP(F655,'Rental Loss'!$A$2:$C$34,3,FALSE)</f>
        <v>#N/A</v>
      </c>
      <c r="Z655" s="4" t="e">
        <f>VLOOKUP(F655,'Wage and Capital Related Income'!$A$2:$C$34,3,FALSE)</f>
        <v>#N/A</v>
      </c>
      <c r="AA655" s="4" t="e">
        <f>VLOOKUP(F655,'Recapture Features'!$A$2:$D$34,4,FALSE)</f>
        <v>#N/A</v>
      </c>
      <c r="AB655" s="4" t="e">
        <f>VLOOKUP(F655,'Wage and Capital Related Income'!$A$2:$D$34,4,FALSE)</f>
        <v>#N/A</v>
      </c>
      <c r="AC655" s="4" t="e">
        <f>VLOOKUP(F655,'Recapture Features'!$A$2:$B$34,2,FALSE)</f>
        <v>#N/A</v>
      </c>
      <c r="AD655" s="4">
        <f>VLOOKUP(INT(U655),Depth!$A$2:$B$36,2,FALSE)</f>
        <v>0</v>
      </c>
      <c r="AE655" s="4" t="str">
        <f t="shared" si="70"/>
        <v>0</v>
      </c>
      <c r="AF655" s="4" t="e">
        <f>VLOOKUP(AE655,Days!$D$2:$E$199,2,FALSE)</f>
        <v>#N/A</v>
      </c>
      <c r="AG655" s="4">
        <f t="shared" si="71"/>
        <v>0</v>
      </c>
      <c r="AH655" s="4">
        <f t="shared" si="72"/>
        <v>0</v>
      </c>
      <c r="AI655" s="4">
        <f t="shared" si="73"/>
        <v>0</v>
      </c>
      <c r="AJ655" s="4">
        <f t="shared" si="74"/>
        <v>0</v>
      </c>
      <c r="AK655" s="4">
        <f t="shared" si="75"/>
        <v>0</v>
      </c>
      <c r="AL655" s="8">
        <f t="shared" si="76"/>
        <v>0</v>
      </c>
    </row>
    <row r="656" spans="23:38" x14ac:dyDescent="0.25">
      <c r="W656" s="9" t="e">
        <f>VLOOKUP(F656,'Rental Loss'!$A$2:$D$34,4,FALSE)</f>
        <v>#N/A</v>
      </c>
      <c r="X656" s="4" t="e">
        <f>VLOOKUP(F656,'Percent Owner Occupied'!$A$2:$B$34,2,FALSE)</f>
        <v>#N/A</v>
      </c>
      <c r="Y656" s="4" t="e">
        <f>VLOOKUP(F656,'Rental Loss'!$A$2:$C$34,3,FALSE)</f>
        <v>#N/A</v>
      </c>
      <c r="Z656" s="4" t="e">
        <f>VLOOKUP(F656,'Wage and Capital Related Income'!$A$2:$C$34,3,FALSE)</f>
        <v>#N/A</v>
      </c>
      <c r="AA656" s="4" t="e">
        <f>VLOOKUP(F656,'Recapture Features'!$A$2:$D$34,4,FALSE)</f>
        <v>#N/A</v>
      </c>
      <c r="AB656" s="4" t="e">
        <f>VLOOKUP(F656,'Wage and Capital Related Income'!$A$2:$D$34,4,FALSE)</f>
        <v>#N/A</v>
      </c>
      <c r="AC656" s="4" t="e">
        <f>VLOOKUP(F656,'Recapture Features'!$A$2:$B$34,2,FALSE)</f>
        <v>#N/A</v>
      </c>
      <c r="AD656" s="4">
        <f>VLOOKUP(INT(U656),Depth!$A$2:$B$36,2,FALSE)</f>
        <v>0</v>
      </c>
      <c r="AE656" s="4" t="str">
        <f t="shared" si="70"/>
        <v>0</v>
      </c>
      <c r="AF656" s="4" t="e">
        <f>VLOOKUP(AE656,Days!$D$2:$E$199,2,FALSE)</f>
        <v>#N/A</v>
      </c>
      <c r="AG656" s="4">
        <f t="shared" si="71"/>
        <v>0</v>
      </c>
      <c r="AH656" s="4">
        <f t="shared" si="72"/>
        <v>0</v>
      </c>
      <c r="AI656" s="4">
        <f t="shared" si="73"/>
        <v>0</v>
      </c>
      <c r="AJ656" s="4">
        <f t="shared" si="74"/>
        <v>0</v>
      </c>
      <c r="AK656" s="4">
        <f t="shared" si="75"/>
        <v>0</v>
      </c>
      <c r="AL656" s="8">
        <f t="shared" si="76"/>
        <v>0</v>
      </c>
    </row>
    <row r="657" spans="23:38" x14ac:dyDescent="0.25">
      <c r="W657" s="9" t="e">
        <f>VLOOKUP(F657,'Rental Loss'!$A$2:$D$34,4,FALSE)</f>
        <v>#N/A</v>
      </c>
      <c r="X657" s="4" t="e">
        <f>VLOOKUP(F657,'Percent Owner Occupied'!$A$2:$B$34,2,FALSE)</f>
        <v>#N/A</v>
      </c>
      <c r="Y657" s="4" t="e">
        <f>VLOOKUP(F657,'Rental Loss'!$A$2:$C$34,3,FALSE)</f>
        <v>#N/A</v>
      </c>
      <c r="Z657" s="4" t="e">
        <f>VLOOKUP(F657,'Wage and Capital Related Income'!$A$2:$C$34,3,FALSE)</f>
        <v>#N/A</v>
      </c>
      <c r="AA657" s="4" t="e">
        <f>VLOOKUP(F657,'Recapture Features'!$A$2:$D$34,4,FALSE)</f>
        <v>#N/A</v>
      </c>
      <c r="AB657" s="4" t="e">
        <f>VLOOKUP(F657,'Wage and Capital Related Income'!$A$2:$D$34,4,FALSE)</f>
        <v>#N/A</v>
      </c>
      <c r="AC657" s="4" t="e">
        <f>VLOOKUP(F657,'Recapture Features'!$A$2:$B$34,2,FALSE)</f>
        <v>#N/A</v>
      </c>
      <c r="AD657" s="4">
        <f>VLOOKUP(INT(U657),Depth!$A$2:$B$36,2,FALSE)</f>
        <v>0</v>
      </c>
      <c r="AE657" s="4" t="str">
        <f t="shared" si="70"/>
        <v>0</v>
      </c>
      <c r="AF657" s="4" t="e">
        <f>VLOOKUP(AE657,Days!$D$2:$E$199,2,FALSE)</f>
        <v>#N/A</v>
      </c>
      <c r="AG657" s="4">
        <f t="shared" si="71"/>
        <v>0</v>
      </c>
      <c r="AH657" s="4">
        <f t="shared" si="72"/>
        <v>0</v>
      </c>
      <c r="AI657" s="4">
        <f t="shared" si="73"/>
        <v>0</v>
      </c>
      <c r="AJ657" s="4">
        <f t="shared" si="74"/>
        <v>0</v>
      </c>
      <c r="AK657" s="4">
        <f t="shared" si="75"/>
        <v>0</v>
      </c>
      <c r="AL657" s="8">
        <f t="shared" si="76"/>
        <v>0</v>
      </c>
    </row>
    <row r="658" spans="23:38" x14ac:dyDescent="0.25">
      <c r="W658" s="9" t="e">
        <f>VLOOKUP(F658,'Rental Loss'!$A$2:$D$34,4,FALSE)</f>
        <v>#N/A</v>
      </c>
      <c r="X658" s="4" t="e">
        <f>VLOOKUP(F658,'Percent Owner Occupied'!$A$2:$B$34,2,FALSE)</f>
        <v>#N/A</v>
      </c>
      <c r="Y658" s="4" t="e">
        <f>VLOOKUP(F658,'Rental Loss'!$A$2:$C$34,3,FALSE)</f>
        <v>#N/A</v>
      </c>
      <c r="Z658" s="4" t="e">
        <f>VLOOKUP(F658,'Wage and Capital Related Income'!$A$2:$C$34,3,FALSE)</f>
        <v>#N/A</v>
      </c>
      <c r="AA658" s="4" t="e">
        <f>VLOOKUP(F658,'Recapture Features'!$A$2:$D$34,4,FALSE)</f>
        <v>#N/A</v>
      </c>
      <c r="AB658" s="4" t="e">
        <f>VLOOKUP(F658,'Wage and Capital Related Income'!$A$2:$D$34,4,FALSE)</f>
        <v>#N/A</v>
      </c>
      <c r="AC658" s="4" t="e">
        <f>VLOOKUP(F658,'Recapture Features'!$A$2:$B$34,2,FALSE)</f>
        <v>#N/A</v>
      </c>
      <c r="AD658" s="4">
        <f>VLOOKUP(INT(U658),Depth!$A$2:$B$36,2,FALSE)</f>
        <v>0</v>
      </c>
      <c r="AE658" s="4" t="str">
        <f t="shared" si="70"/>
        <v>0</v>
      </c>
      <c r="AF658" s="4" t="e">
        <f>VLOOKUP(AE658,Days!$D$2:$E$199,2,FALSE)</f>
        <v>#N/A</v>
      </c>
      <c r="AG658" s="4">
        <f t="shared" si="71"/>
        <v>0</v>
      </c>
      <c r="AH658" s="4">
        <f t="shared" si="72"/>
        <v>0</v>
      </c>
      <c r="AI658" s="4">
        <f t="shared" si="73"/>
        <v>0</v>
      </c>
      <c r="AJ658" s="4">
        <f t="shared" si="74"/>
        <v>0</v>
      </c>
      <c r="AK658" s="4">
        <f t="shared" si="75"/>
        <v>0</v>
      </c>
      <c r="AL658" s="8">
        <f t="shared" si="76"/>
        <v>0</v>
      </c>
    </row>
    <row r="659" spans="23:38" x14ac:dyDescent="0.25">
      <c r="W659" s="9" t="e">
        <f>VLOOKUP(F659,'Rental Loss'!$A$2:$D$34,4,FALSE)</f>
        <v>#N/A</v>
      </c>
      <c r="X659" s="4" t="e">
        <f>VLOOKUP(F659,'Percent Owner Occupied'!$A$2:$B$34,2,FALSE)</f>
        <v>#N/A</v>
      </c>
      <c r="Y659" s="4" t="e">
        <f>VLOOKUP(F659,'Rental Loss'!$A$2:$C$34,3,FALSE)</f>
        <v>#N/A</v>
      </c>
      <c r="Z659" s="4" t="e">
        <f>VLOOKUP(F659,'Wage and Capital Related Income'!$A$2:$C$34,3,FALSE)</f>
        <v>#N/A</v>
      </c>
      <c r="AA659" s="4" t="e">
        <f>VLOOKUP(F659,'Recapture Features'!$A$2:$D$34,4,FALSE)</f>
        <v>#N/A</v>
      </c>
      <c r="AB659" s="4" t="e">
        <f>VLOOKUP(F659,'Wage and Capital Related Income'!$A$2:$D$34,4,FALSE)</f>
        <v>#N/A</v>
      </c>
      <c r="AC659" s="4" t="e">
        <f>VLOOKUP(F659,'Recapture Features'!$A$2:$B$34,2,FALSE)</f>
        <v>#N/A</v>
      </c>
      <c r="AD659" s="4">
        <f>VLOOKUP(INT(U659),Depth!$A$2:$B$36,2,FALSE)</f>
        <v>0</v>
      </c>
      <c r="AE659" s="4" t="str">
        <f t="shared" si="70"/>
        <v>0</v>
      </c>
      <c r="AF659" s="4" t="e">
        <f>VLOOKUP(AE659,Days!$D$2:$E$199,2,FALSE)</f>
        <v>#N/A</v>
      </c>
      <c r="AG659" s="4">
        <f t="shared" si="71"/>
        <v>0</v>
      </c>
      <c r="AH659" s="4">
        <f t="shared" si="72"/>
        <v>0</v>
      </c>
      <c r="AI659" s="4">
        <f t="shared" si="73"/>
        <v>0</v>
      </c>
      <c r="AJ659" s="4">
        <f t="shared" si="74"/>
        <v>0</v>
      </c>
      <c r="AK659" s="4">
        <f t="shared" si="75"/>
        <v>0</v>
      </c>
      <c r="AL659" s="8">
        <f t="shared" si="76"/>
        <v>0</v>
      </c>
    </row>
    <row r="660" spans="23:38" x14ac:dyDescent="0.25">
      <c r="W660" s="9" t="e">
        <f>VLOOKUP(F660,'Rental Loss'!$A$2:$D$34,4,FALSE)</f>
        <v>#N/A</v>
      </c>
      <c r="X660" s="4" t="e">
        <f>VLOOKUP(F660,'Percent Owner Occupied'!$A$2:$B$34,2,FALSE)</f>
        <v>#N/A</v>
      </c>
      <c r="Y660" s="4" t="e">
        <f>VLOOKUP(F660,'Rental Loss'!$A$2:$C$34,3,FALSE)</f>
        <v>#N/A</v>
      </c>
      <c r="Z660" s="4" t="e">
        <f>VLOOKUP(F660,'Wage and Capital Related Income'!$A$2:$C$34,3,FALSE)</f>
        <v>#N/A</v>
      </c>
      <c r="AA660" s="4" t="e">
        <f>VLOOKUP(F660,'Recapture Features'!$A$2:$D$34,4,FALSE)</f>
        <v>#N/A</v>
      </c>
      <c r="AB660" s="4" t="e">
        <f>VLOOKUP(F660,'Wage and Capital Related Income'!$A$2:$D$34,4,FALSE)</f>
        <v>#N/A</v>
      </c>
      <c r="AC660" s="4" t="e">
        <f>VLOOKUP(F660,'Recapture Features'!$A$2:$B$34,2,FALSE)</f>
        <v>#N/A</v>
      </c>
      <c r="AD660" s="4">
        <f>VLOOKUP(INT(U660),Depth!$A$2:$B$36,2,FALSE)</f>
        <v>0</v>
      </c>
      <c r="AE660" s="4" t="str">
        <f t="shared" si="70"/>
        <v>0</v>
      </c>
      <c r="AF660" s="4" t="e">
        <f>VLOOKUP(AE660,Days!$D$2:$E$199,2,FALSE)</f>
        <v>#N/A</v>
      </c>
      <c r="AG660" s="4">
        <f t="shared" si="71"/>
        <v>0</v>
      </c>
      <c r="AH660" s="4">
        <f t="shared" si="72"/>
        <v>0</v>
      </c>
      <c r="AI660" s="4">
        <f t="shared" si="73"/>
        <v>0</v>
      </c>
      <c r="AJ660" s="4">
        <f t="shared" si="74"/>
        <v>0</v>
      </c>
      <c r="AK660" s="4">
        <f t="shared" si="75"/>
        <v>0</v>
      </c>
      <c r="AL660" s="8">
        <f t="shared" si="76"/>
        <v>0</v>
      </c>
    </row>
    <row r="661" spans="23:38" x14ac:dyDescent="0.25">
      <c r="W661" s="9" t="e">
        <f>VLOOKUP(F661,'Rental Loss'!$A$2:$D$34,4,FALSE)</f>
        <v>#N/A</v>
      </c>
      <c r="X661" s="4" t="e">
        <f>VLOOKUP(F661,'Percent Owner Occupied'!$A$2:$B$34,2,FALSE)</f>
        <v>#N/A</v>
      </c>
      <c r="Y661" s="4" t="e">
        <f>VLOOKUP(F661,'Rental Loss'!$A$2:$C$34,3,FALSE)</f>
        <v>#N/A</v>
      </c>
      <c r="Z661" s="4" t="e">
        <f>VLOOKUP(F661,'Wage and Capital Related Income'!$A$2:$C$34,3,FALSE)</f>
        <v>#N/A</v>
      </c>
      <c r="AA661" s="4" t="e">
        <f>VLOOKUP(F661,'Recapture Features'!$A$2:$D$34,4,FALSE)</f>
        <v>#N/A</v>
      </c>
      <c r="AB661" s="4" t="e">
        <f>VLOOKUP(F661,'Wage and Capital Related Income'!$A$2:$D$34,4,FALSE)</f>
        <v>#N/A</v>
      </c>
      <c r="AC661" s="4" t="e">
        <f>VLOOKUP(F661,'Recapture Features'!$A$2:$B$34,2,FALSE)</f>
        <v>#N/A</v>
      </c>
      <c r="AD661" s="4">
        <f>VLOOKUP(INT(U661),Depth!$A$2:$B$36,2,FALSE)</f>
        <v>0</v>
      </c>
      <c r="AE661" s="4" t="str">
        <f t="shared" si="70"/>
        <v>0</v>
      </c>
      <c r="AF661" s="4" t="e">
        <f>VLOOKUP(AE661,Days!$D$2:$E$199,2,FALSE)</f>
        <v>#N/A</v>
      </c>
      <c r="AG661" s="4">
        <f t="shared" si="71"/>
        <v>0</v>
      </c>
      <c r="AH661" s="4">
        <f t="shared" si="72"/>
        <v>0</v>
      </c>
      <c r="AI661" s="4">
        <f t="shared" si="73"/>
        <v>0</v>
      </c>
      <c r="AJ661" s="4">
        <f t="shared" si="74"/>
        <v>0</v>
      </c>
      <c r="AK661" s="4">
        <f t="shared" si="75"/>
        <v>0</v>
      </c>
      <c r="AL661" s="8">
        <f t="shared" si="76"/>
        <v>0</v>
      </c>
    </row>
    <row r="662" spans="23:38" x14ac:dyDescent="0.25">
      <c r="W662" s="9" t="e">
        <f>VLOOKUP(F662,'Rental Loss'!$A$2:$D$34,4,FALSE)</f>
        <v>#N/A</v>
      </c>
      <c r="X662" s="4" t="e">
        <f>VLOOKUP(F662,'Percent Owner Occupied'!$A$2:$B$34,2,FALSE)</f>
        <v>#N/A</v>
      </c>
      <c r="Y662" s="4" t="e">
        <f>VLOOKUP(F662,'Rental Loss'!$A$2:$C$34,3,FALSE)</f>
        <v>#N/A</v>
      </c>
      <c r="Z662" s="4" t="e">
        <f>VLOOKUP(F662,'Wage and Capital Related Income'!$A$2:$C$34,3,FALSE)</f>
        <v>#N/A</v>
      </c>
      <c r="AA662" s="4" t="e">
        <f>VLOOKUP(F662,'Recapture Features'!$A$2:$D$34,4,FALSE)</f>
        <v>#N/A</v>
      </c>
      <c r="AB662" s="4" t="e">
        <f>VLOOKUP(F662,'Wage and Capital Related Income'!$A$2:$D$34,4,FALSE)</f>
        <v>#N/A</v>
      </c>
      <c r="AC662" s="4" t="e">
        <f>VLOOKUP(F662,'Recapture Features'!$A$2:$B$34,2,FALSE)</f>
        <v>#N/A</v>
      </c>
      <c r="AD662" s="4">
        <f>VLOOKUP(INT(U662),Depth!$A$2:$B$36,2,FALSE)</f>
        <v>0</v>
      </c>
      <c r="AE662" s="4" t="str">
        <f t="shared" si="70"/>
        <v>0</v>
      </c>
      <c r="AF662" s="4" t="e">
        <f>VLOOKUP(AE662,Days!$D$2:$E$199,2,FALSE)</f>
        <v>#N/A</v>
      </c>
      <c r="AG662" s="4">
        <f t="shared" si="71"/>
        <v>0</v>
      </c>
      <c r="AH662" s="4">
        <f t="shared" si="72"/>
        <v>0</v>
      </c>
      <c r="AI662" s="4">
        <f t="shared" si="73"/>
        <v>0</v>
      </c>
      <c r="AJ662" s="4">
        <f t="shared" si="74"/>
        <v>0</v>
      </c>
      <c r="AK662" s="4">
        <f t="shared" si="75"/>
        <v>0</v>
      </c>
      <c r="AL662" s="8">
        <f t="shared" si="76"/>
        <v>0</v>
      </c>
    </row>
    <row r="663" spans="23:38" x14ac:dyDescent="0.25">
      <c r="W663" s="9" t="e">
        <f>VLOOKUP(F663,'Rental Loss'!$A$2:$D$34,4,FALSE)</f>
        <v>#N/A</v>
      </c>
      <c r="X663" s="4" t="e">
        <f>VLOOKUP(F663,'Percent Owner Occupied'!$A$2:$B$34,2,FALSE)</f>
        <v>#N/A</v>
      </c>
      <c r="Y663" s="4" t="e">
        <f>VLOOKUP(F663,'Rental Loss'!$A$2:$C$34,3,FALSE)</f>
        <v>#N/A</v>
      </c>
      <c r="Z663" s="4" t="e">
        <f>VLOOKUP(F663,'Wage and Capital Related Income'!$A$2:$C$34,3,FALSE)</f>
        <v>#N/A</v>
      </c>
      <c r="AA663" s="4" t="e">
        <f>VLOOKUP(F663,'Recapture Features'!$A$2:$D$34,4,FALSE)</f>
        <v>#N/A</v>
      </c>
      <c r="AB663" s="4" t="e">
        <f>VLOOKUP(F663,'Wage and Capital Related Income'!$A$2:$D$34,4,FALSE)</f>
        <v>#N/A</v>
      </c>
      <c r="AC663" s="4" t="e">
        <f>VLOOKUP(F663,'Recapture Features'!$A$2:$B$34,2,FALSE)</f>
        <v>#N/A</v>
      </c>
      <c r="AD663" s="4">
        <f>VLOOKUP(INT(U663),Depth!$A$2:$B$36,2,FALSE)</f>
        <v>0</v>
      </c>
      <c r="AE663" s="4" t="str">
        <f t="shared" si="70"/>
        <v>0</v>
      </c>
      <c r="AF663" s="4" t="e">
        <f>VLOOKUP(AE663,Days!$D$2:$E$199,2,FALSE)</f>
        <v>#N/A</v>
      </c>
      <c r="AG663" s="4">
        <f t="shared" si="71"/>
        <v>0</v>
      </c>
      <c r="AH663" s="4">
        <f t="shared" si="72"/>
        <v>0</v>
      </c>
      <c r="AI663" s="4">
        <f t="shared" si="73"/>
        <v>0</v>
      </c>
      <c r="AJ663" s="4">
        <f t="shared" si="74"/>
        <v>0</v>
      </c>
      <c r="AK663" s="4">
        <f t="shared" si="75"/>
        <v>0</v>
      </c>
      <c r="AL663" s="8">
        <f t="shared" si="76"/>
        <v>0</v>
      </c>
    </row>
    <row r="664" spans="23:38" x14ac:dyDescent="0.25">
      <c r="W664" s="9" t="e">
        <f>VLOOKUP(F664,'Rental Loss'!$A$2:$D$34,4,FALSE)</f>
        <v>#N/A</v>
      </c>
      <c r="X664" s="4" t="e">
        <f>VLOOKUP(F664,'Percent Owner Occupied'!$A$2:$B$34,2,FALSE)</f>
        <v>#N/A</v>
      </c>
      <c r="Y664" s="4" t="e">
        <f>VLOOKUP(F664,'Rental Loss'!$A$2:$C$34,3,FALSE)</f>
        <v>#N/A</v>
      </c>
      <c r="Z664" s="4" t="e">
        <f>VLOOKUP(F664,'Wage and Capital Related Income'!$A$2:$C$34,3,FALSE)</f>
        <v>#N/A</v>
      </c>
      <c r="AA664" s="4" t="e">
        <f>VLOOKUP(F664,'Recapture Features'!$A$2:$D$34,4,FALSE)</f>
        <v>#N/A</v>
      </c>
      <c r="AB664" s="4" t="e">
        <f>VLOOKUP(F664,'Wage and Capital Related Income'!$A$2:$D$34,4,FALSE)</f>
        <v>#N/A</v>
      </c>
      <c r="AC664" s="4" t="e">
        <f>VLOOKUP(F664,'Recapture Features'!$A$2:$B$34,2,FALSE)</f>
        <v>#N/A</v>
      </c>
      <c r="AD664" s="4">
        <f>VLOOKUP(INT(U664),Depth!$A$2:$B$36,2,FALSE)</f>
        <v>0</v>
      </c>
      <c r="AE664" s="4" t="str">
        <f t="shared" si="70"/>
        <v>0</v>
      </c>
      <c r="AF664" s="4" t="e">
        <f>VLOOKUP(AE664,Days!$D$2:$E$199,2,FALSE)</f>
        <v>#N/A</v>
      </c>
      <c r="AG664" s="4">
        <f t="shared" si="71"/>
        <v>0</v>
      </c>
      <c r="AH664" s="4">
        <f t="shared" si="72"/>
        <v>0</v>
      </c>
      <c r="AI664" s="4">
        <f t="shared" si="73"/>
        <v>0</v>
      </c>
      <c r="AJ664" s="4">
        <f t="shared" si="74"/>
        <v>0</v>
      </c>
      <c r="AK664" s="4">
        <f t="shared" si="75"/>
        <v>0</v>
      </c>
      <c r="AL664" s="8">
        <f t="shared" si="76"/>
        <v>0</v>
      </c>
    </row>
    <row r="665" spans="23:38" x14ac:dyDescent="0.25">
      <c r="W665" s="9" t="e">
        <f>VLOOKUP(F665,'Rental Loss'!$A$2:$D$34,4,FALSE)</f>
        <v>#N/A</v>
      </c>
      <c r="X665" s="4" t="e">
        <f>VLOOKUP(F665,'Percent Owner Occupied'!$A$2:$B$34,2,FALSE)</f>
        <v>#N/A</v>
      </c>
      <c r="Y665" s="4" t="e">
        <f>VLOOKUP(F665,'Rental Loss'!$A$2:$C$34,3,FALSE)</f>
        <v>#N/A</v>
      </c>
      <c r="Z665" s="4" t="e">
        <f>VLOOKUP(F665,'Wage and Capital Related Income'!$A$2:$C$34,3,FALSE)</f>
        <v>#N/A</v>
      </c>
      <c r="AA665" s="4" t="e">
        <f>VLOOKUP(F665,'Recapture Features'!$A$2:$D$34,4,FALSE)</f>
        <v>#N/A</v>
      </c>
      <c r="AB665" s="4" t="e">
        <f>VLOOKUP(F665,'Wage and Capital Related Income'!$A$2:$D$34,4,FALSE)</f>
        <v>#N/A</v>
      </c>
      <c r="AC665" s="4" t="e">
        <f>VLOOKUP(F665,'Recapture Features'!$A$2:$B$34,2,FALSE)</f>
        <v>#N/A</v>
      </c>
      <c r="AD665" s="4">
        <f>VLOOKUP(INT(U665),Depth!$A$2:$B$36,2,FALSE)</f>
        <v>0</v>
      </c>
      <c r="AE665" s="4" t="str">
        <f t="shared" si="70"/>
        <v>0</v>
      </c>
      <c r="AF665" s="4" t="e">
        <f>VLOOKUP(AE665,Days!$D$2:$E$199,2,FALSE)</f>
        <v>#N/A</v>
      </c>
      <c r="AG665" s="4">
        <f t="shared" si="71"/>
        <v>0</v>
      </c>
      <c r="AH665" s="4">
        <f t="shared" si="72"/>
        <v>0</v>
      </c>
      <c r="AI665" s="4">
        <f t="shared" si="73"/>
        <v>0</v>
      </c>
      <c r="AJ665" s="4">
        <f t="shared" si="74"/>
        <v>0</v>
      </c>
      <c r="AK665" s="4">
        <f t="shared" si="75"/>
        <v>0</v>
      </c>
      <c r="AL665" s="8">
        <f t="shared" si="76"/>
        <v>0</v>
      </c>
    </row>
    <row r="666" spans="23:38" x14ac:dyDescent="0.25">
      <c r="W666" s="9" t="e">
        <f>VLOOKUP(F666,'Rental Loss'!$A$2:$D$34,4,FALSE)</f>
        <v>#N/A</v>
      </c>
      <c r="X666" s="4" t="e">
        <f>VLOOKUP(F666,'Percent Owner Occupied'!$A$2:$B$34,2,FALSE)</f>
        <v>#N/A</v>
      </c>
      <c r="Y666" s="4" t="e">
        <f>VLOOKUP(F666,'Rental Loss'!$A$2:$C$34,3,FALSE)</f>
        <v>#N/A</v>
      </c>
      <c r="Z666" s="4" t="e">
        <f>VLOOKUP(F666,'Wage and Capital Related Income'!$A$2:$C$34,3,FALSE)</f>
        <v>#N/A</v>
      </c>
      <c r="AA666" s="4" t="e">
        <f>VLOOKUP(F666,'Recapture Features'!$A$2:$D$34,4,FALSE)</f>
        <v>#N/A</v>
      </c>
      <c r="AB666" s="4" t="e">
        <f>VLOOKUP(F666,'Wage and Capital Related Income'!$A$2:$D$34,4,FALSE)</f>
        <v>#N/A</v>
      </c>
      <c r="AC666" s="4" t="e">
        <f>VLOOKUP(F666,'Recapture Features'!$A$2:$B$34,2,FALSE)</f>
        <v>#N/A</v>
      </c>
      <c r="AD666" s="4">
        <f>VLOOKUP(INT(U666),Depth!$A$2:$B$36,2,FALSE)</f>
        <v>0</v>
      </c>
      <c r="AE666" s="4" t="str">
        <f t="shared" si="70"/>
        <v>0</v>
      </c>
      <c r="AF666" s="4" t="e">
        <f>VLOOKUP(AE666,Days!$D$2:$E$199,2,FALSE)</f>
        <v>#N/A</v>
      </c>
      <c r="AG666" s="4">
        <f t="shared" si="71"/>
        <v>0</v>
      </c>
      <c r="AH666" s="4">
        <f t="shared" si="72"/>
        <v>0</v>
      </c>
      <c r="AI666" s="4">
        <f t="shared" si="73"/>
        <v>0</v>
      </c>
      <c r="AJ666" s="4">
        <f t="shared" si="74"/>
        <v>0</v>
      </c>
      <c r="AK666" s="4">
        <f t="shared" si="75"/>
        <v>0</v>
      </c>
      <c r="AL666" s="8">
        <f t="shared" si="76"/>
        <v>0</v>
      </c>
    </row>
    <row r="667" spans="23:38" x14ac:dyDescent="0.25">
      <c r="W667" s="9" t="e">
        <f>VLOOKUP(F667,'Rental Loss'!$A$2:$D$34,4,FALSE)</f>
        <v>#N/A</v>
      </c>
      <c r="X667" s="4" t="e">
        <f>VLOOKUP(F667,'Percent Owner Occupied'!$A$2:$B$34,2,FALSE)</f>
        <v>#N/A</v>
      </c>
      <c r="Y667" s="4" t="e">
        <f>VLOOKUP(F667,'Rental Loss'!$A$2:$C$34,3,FALSE)</f>
        <v>#N/A</v>
      </c>
      <c r="Z667" s="4" t="e">
        <f>VLOOKUP(F667,'Wage and Capital Related Income'!$A$2:$C$34,3,FALSE)</f>
        <v>#N/A</v>
      </c>
      <c r="AA667" s="4" t="e">
        <f>VLOOKUP(F667,'Recapture Features'!$A$2:$D$34,4,FALSE)</f>
        <v>#N/A</v>
      </c>
      <c r="AB667" s="4" t="e">
        <f>VLOOKUP(F667,'Wage and Capital Related Income'!$A$2:$D$34,4,FALSE)</f>
        <v>#N/A</v>
      </c>
      <c r="AC667" s="4" t="e">
        <f>VLOOKUP(F667,'Recapture Features'!$A$2:$B$34,2,FALSE)</f>
        <v>#N/A</v>
      </c>
      <c r="AD667" s="4">
        <f>VLOOKUP(INT(U667),Depth!$A$2:$B$36,2,FALSE)</f>
        <v>0</v>
      </c>
      <c r="AE667" s="4" t="str">
        <f t="shared" si="70"/>
        <v>0</v>
      </c>
      <c r="AF667" s="4" t="e">
        <f>VLOOKUP(AE667,Days!$D$2:$E$199,2,FALSE)</f>
        <v>#N/A</v>
      </c>
      <c r="AG667" s="4">
        <f t="shared" si="71"/>
        <v>0</v>
      </c>
      <c r="AH667" s="4">
        <f t="shared" si="72"/>
        <v>0</v>
      </c>
      <c r="AI667" s="4">
        <f t="shared" si="73"/>
        <v>0</v>
      </c>
      <c r="AJ667" s="4">
        <f t="shared" si="74"/>
        <v>0</v>
      </c>
      <c r="AK667" s="4">
        <f t="shared" si="75"/>
        <v>0</v>
      </c>
      <c r="AL667" s="8">
        <f t="shared" si="76"/>
        <v>0</v>
      </c>
    </row>
    <row r="668" spans="23:38" x14ac:dyDescent="0.25">
      <c r="W668" s="9" t="e">
        <f>VLOOKUP(F668,'Rental Loss'!$A$2:$D$34,4,FALSE)</f>
        <v>#N/A</v>
      </c>
      <c r="X668" s="4" t="e">
        <f>VLOOKUP(F668,'Percent Owner Occupied'!$A$2:$B$34,2,FALSE)</f>
        <v>#N/A</v>
      </c>
      <c r="Y668" s="4" t="e">
        <f>VLOOKUP(F668,'Rental Loss'!$A$2:$C$34,3,FALSE)</f>
        <v>#N/A</v>
      </c>
      <c r="Z668" s="4" t="e">
        <f>VLOOKUP(F668,'Wage and Capital Related Income'!$A$2:$C$34,3,FALSE)</f>
        <v>#N/A</v>
      </c>
      <c r="AA668" s="4" t="e">
        <f>VLOOKUP(F668,'Recapture Features'!$A$2:$D$34,4,FALSE)</f>
        <v>#N/A</v>
      </c>
      <c r="AB668" s="4" t="e">
        <f>VLOOKUP(F668,'Wage and Capital Related Income'!$A$2:$D$34,4,FALSE)</f>
        <v>#N/A</v>
      </c>
      <c r="AC668" s="4" t="e">
        <f>VLOOKUP(F668,'Recapture Features'!$A$2:$B$34,2,FALSE)</f>
        <v>#N/A</v>
      </c>
      <c r="AD668" s="4">
        <f>VLOOKUP(INT(U668),Depth!$A$2:$B$36,2,FALSE)</f>
        <v>0</v>
      </c>
      <c r="AE668" s="4" t="str">
        <f t="shared" si="70"/>
        <v>0</v>
      </c>
      <c r="AF668" s="4" t="e">
        <f>VLOOKUP(AE668,Days!$D$2:$E$199,2,FALSE)</f>
        <v>#N/A</v>
      </c>
      <c r="AG668" s="4">
        <f t="shared" si="71"/>
        <v>0</v>
      </c>
      <c r="AH668" s="4">
        <f t="shared" si="72"/>
        <v>0</v>
      </c>
      <c r="AI668" s="4">
        <f t="shared" si="73"/>
        <v>0</v>
      </c>
      <c r="AJ668" s="4">
        <f t="shared" si="74"/>
        <v>0</v>
      </c>
      <c r="AK668" s="4">
        <f t="shared" si="75"/>
        <v>0</v>
      </c>
      <c r="AL668" s="8">
        <f t="shared" si="76"/>
        <v>0</v>
      </c>
    </row>
    <row r="669" spans="23:38" x14ac:dyDescent="0.25">
      <c r="W669" s="9" t="e">
        <f>VLOOKUP(F669,'Rental Loss'!$A$2:$D$34,4,FALSE)</f>
        <v>#N/A</v>
      </c>
      <c r="X669" s="4" t="e">
        <f>VLOOKUP(F669,'Percent Owner Occupied'!$A$2:$B$34,2,FALSE)</f>
        <v>#N/A</v>
      </c>
      <c r="Y669" s="4" t="e">
        <f>VLOOKUP(F669,'Rental Loss'!$A$2:$C$34,3,FALSE)</f>
        <v>#N/A</v>
      </c>
      <c r="Z669" s="4" t="e">
        <f>VLOOKUP(F669,'Wage and Capital Related Income'!$A$2:$C$34,3,FALSE)</f>
        <v>#N/A</v>
      </c>
      <c r="AA669" s="4" t="e">
        <f>VLOOKUP(F669,'Recapture Features'!$A$2:$D$34,4,FALSE)</f>
        <v>#N/A</v>
      </c>
      <c r="AB669" s="4" t="e">
        <f>VLOOKUP(F669,'Wage and Capital Related Income'!$A$2:$D$34,4,FALSE)</f>
        <v>#N/A</v>
      </c>
      <c r="AC669" s="4" t="e">
        <f>VLOOKUP(F669,'Recapture Features'!$A$2:$B$34,2,FALSE)</f>
        <v>#N/A</v>
      </c>
      <c r="AD669" s="4">
        <f>VLOOKUP(INT(U669),Depth!$A$2:$B$36,2,FALSE)</f>
        <v>0</v>
      </c>
      <c r="AE669" s="4" t="str">
        <f t="shared" si="70"/>
        <v>0</v>
      </c>
      <c r="AF669" s="4" t="e">
        <f>VLOOKUP(AE669,Days!$D$2:$E$199,2,FALSE)</f>
        <v>#N/A</v>
      </c>
      <c r="AG669" s="4">
        <f t="shared" si="71"/>
        <v>0</v>
      </c>
      <c r="AH669" s="4">
        <f t="shared" si="72"/>
        <v>0</v>
      </c>
      <c r="AI669" s="4">
        <f t="shared" si="73"/>
        <v>0</v>
      </c>
      <c r="AJ669" s="4">
        <f t="shared" si="74"/>
        <v>0</v>
      </c>
      <c r="AK669" s="4">
        <f t="shared" si="75"/>
        <v>0</v>
      </c>
      <c r="AL669" s="8">
        <f t="shared" si="76"/>
        <v>0</v>
      </c>
    </row>
    <row r="670" spans="23:38" x14ac:dyDescent="0.25">
      <c r="W670" s="9" t="e">
        <f>VLOOKUP(F670,'Rental Loss'!$A$2:$D$34,4,FALSE)</f>
        <v>#N/A</v>
      </c>
      <c r="X670" s="4" t="e">
        <f>VLOOKUP(F670,'Percent Owner Occupied'!$A$2:$B$34,2,FALSE)</f>
        <v>#N/A</v>
      </c>
      <c r="Y670" s="4" t="e">
        <f>VLOOKUP(F670,'Rental Loss'!$A$2:$C$34,3,FALSE)</f>
        <v>#N/A</v>
      </c>
      <c r="Z670" s="4" t="e">
        <f>VLOOKUP(F670,'Wage and Capital Related Income'!$A$2:$C$34,3,FALSE)</f>
        <v>#N/A</v>
      </c>
      <c r="AA670" s="4" t="e">
        <f>VLOOKUP(F670,'Recapture Features'!$A$2:$D$34,4,FALSE)</f>
        <v>#N/A</v>
      </c>
      <c r="AB670" s="4" t="e">
        <f>VLOOKUP(F670,'Wage and Capital Related Income'!$A$2:$D$34,4,FALSE)</f>
        <v>#N/A</v>
      </c>
      <c r="AC670" s="4" t="e">
        <f>VLOOKUP(F670,'Recapture Features'!$A$2:$B$34,2,FALSE)</f>
        <v>#N/A</v>
      </c>
      <c r="AD670" s="4">
        <f>VLOOKUP(INT(U670),Depth!$A$2:$B$36,2,FALSE)</f>
        <v>0</v>
      </c>
      <c r="AE670" s="4" t="str">
        <f t="shared" si="70"/>
        <v>0</v>
      </c>
      <c r="AF670" s="4" t="e">
        <f>VLOOKUP(AE670,Days!$D$2:$E$199,2,FALSE)</f>
        <v>#N/A</v>
      </c>
      <c r="AG670" s="4">
        <f t="shared" si="71"/>
        <v>0</v>
      </c>
      <c r="AH670" s="4">
        <f t="shared" si="72"/>
        <v>0</v>
      </c>
      <c r="AI670" s="4">
        <f t="shared" si="73"/>
        <v>0</v>
      </c>
      <c r="AJ670" s="4">
        <f t="shared" si="74"/>
        <v>0</v>
      </c>
      <c r="AK670" s="4">
        <f t="shared" si="75"/>
        <v>0</v>
      </c>
      <c r="AL670" s="8">
        <f t="shared" si="76"/>
        <v>0</v>
      </c>
    </row>
    <row r="671" spans="23:38" x14ac:dyDescent="0.25">
      <c r="W671" s="9" t="e">
        <f>VLOOKUP(F671,'Rental Loss'!$A$2:$D$34,4,FALSE)</f>
        <v>#N/A</v>
      </c>
      <c r="X671" s="4" t="e">
        <f>VLOOKUP(F671,'Percent Owner Occupied'!$A$2:$B$34,2,FALSE)</f>
        <v>#N/A</v>
      </c>
      <c r="Y671" s="4" t="e">
        <f>VLOOKUP(F671,'Rental Loss'!$A$2:$C$34,3,FALSE)</f>
        <v>#N/A</v>
      </c>
      <c r="Z671" s="4" t="e">
        <f>VLOOKUP(F671,'Wage and Capital Related Income'!$A$2:$C$34,3,FALSE)</f>
        <v>#N/A</v>
      </c>
      <c r="AA671" s="4" t="e">
        <f>VLOOKUP(F671,'Recapture Features'!$A$2:$D$34,4,FALSE)</f>
        <v>#N/A</v>
      </c>
      <c r="AB671" s="4" t="e">
        <f>VLOOKUP(F671,'Wage and Capital Related Income'!$A$2:$D$34,4,FALSE)</f>
        <v>#N/A</v>
      </c>
      <c r="AC671" s="4" t="e">
        <f>VLOOKUP(F671,'Recapture Features'!$A$2:$B$34,2,FALSE)</f>
        <v>#N/A</v>
      </c>
      <c r="AD671" s="4">
        <f>VLOOKUP(INT(U671),Depth!$A$2:$B$36,2,FALSE)</f>
        <v>0</v>
      </c>
      <c r="AE671" s="4" t="str">
        <f t="shared" si="70"/>
        <v>0</v>
      </c>
      <c r="AF671" s="4" t="e">
        <f>VLOOKUP(AE671,Days!$D$2:$E$199,2,FALSE)</f>
        <v>#N/A</v>
      </c>
      <c r="AG671" s="4">
        <f t="shared" si="71"/>
        <v>0</v>
      </c>
      <c r="AH671" s="4">
        <f t="shared" si="72"/>
        <v>0</v>
      </c>
      <c r="AI671" s="4">
        <f t="shared" si="73"/>
        <v>0</v>
      </c>
      <c r="AJ671" s="4">
        <f t="shared" si="74"/>
        <v>0</v>
      </c>
      <c r="AK671" s="4">
        <f t="shared" si="75"/>
        <v>0</v>
      </c>
      <c r="AL671" s="8">
        <f t="shared" si="76"/>
        <v>0</v>
      </c>
    </row>
    <row r="672" spans="23:38" x14ac:dyDescent="0.25">
      <c r="W672" s="9" t="e">
        <f>VLOOKUP(F672,'Rental Loss'!$A$2:$D$34,4,FALSE)</f>
        <v>#N/A</v>
      </c>
      <c r="X672" s="4" t="e">
        <f>VLOOKUP(F672,'Percent Owner Occupied'!$A$2:$B$34,2,FALSE)</f>
        <v>#N/A</v>
      </c>
      <c r="Y672" s="4" t="e">
        <f>VLOOKUP(F672,'Rental Loss'!$A$2:$C$34,3,FALSE)</f>
        <v>#N/A</v>
      </c>
      <c r="Z672" s="4" t="e">
        <f>VLOOKUP(F672,'Wage and Capital Related Income'!$A$2:$C$34,3,FALSE)</f>
        <v>#N/A</v>
      </c>
      <c r="AA672" s="4" t="e">
        <f>VLOOKUP(F672,'Recapture Features'!$A$2:$D$34,4,FALSE)</f>
        <v>#N/A</v>
      </c>
      <c r="AB672" s="4" t="e">
        <f>VLOOKUP(F672,'Wage and Capital Related Income'!$A$2:$D$34,4,FALSE)</f>
        <v>#N/A</v>
      </c>
      <c r="AC672" s="4" t="e">
        <f>VLOOKUP(F672,'Recapture Features'!$A$2:$B$34,2,FALSE)</f>
        <v>#N/A</v>
      </c>
      <c r="AD672" s="4">
        <f>VLOOKUP(INT(U672),Depth!$A$2:$B$36,2,FALSE)</f>
        <v>0</v>
      </c>
      <c r="AE672" s="4" t="str">
        <f t="shared" si="70"/>
        <v>0</v>
      </c>
      <c r="AF672" s="4" t="e">
        <f>VLOOKUP(AE672,Days!$D$2:$E$199,2,FALSE)</f>
        <v>#N/A</v>
      </c>
      <c r="AG672" s="4">
        <f t="shared" si="71"/>
        <v>0</v>
      </c>
      <c r="AH672" s="4">
        <f t="shared" si="72"/>
        <v>0</v>
      </c>
      <c r="AI672" s="4">
        <f t="shared" si="73"/>
        <v>0</v>
      </c>
      <c r="AJ672" s="4">
        <f t="shared" si="74"/>
        <v>0</v>
      </c>
      <c r="AK672" s="4">
        <f t="shared" si="75"/>
        <v>0</v>
      </c>
      <c r="AL672" s="8">
        <f t="shared" si="76"/>
        <v>0</v>
      </c>
    </row>
    <row r="673" spans="23:38" x14ac:dyDescent="0.25">
      <c r="W673" s="9" t="e">
        <f>VLOOKUP(F673,'Rental Loss'!$A$2:$D$34,4,FALSE)</f>
        <v>#N/A</v>
      </c>
      <c r="X673" s="4" t="e">
        <f>VLOOKUP(F673,'Percent Owner Occupied'!$A$2:$B$34,2,FALSE)</f>
        <v>#N/A</v>
      </c>
      <c r="Y673" s="4" t="e">
        <f>VLOOKUP(F673,'Rental Loss'!$A$2:$C$34,3,FALSE)</f>
        <v>#N/A</v>
      </c>
      <c r="Z673" s="4" t="e">
        <f>VLOOKUP(F673,'Wage and Capital Related Income'!$A$2:$C$34,3,FALSE)</f>
        <v>#N/A</v>
      </c>
      <c r="AA673" s="4" t="e">
        <f>VLOOKUP(F673,'Recapture Features'!$A$2:$D$34,4,FALSE)</f>
        <v>#N/A</v>
      </c>
      <c r="AB673" s="4" t="e">
        <f>VLOOKUP(F673,'Wage and Capital Related Income'!$A$2:$D$34,4,FALSE)</f>
        <v>#N/A</v>
      </c>
      <c r="AC673" s="4" t="e">
        <f>VLOOKUP(F673,'Recapture Features'!$A$2:$B$34,2,FALSE)</f>
        <v>#N/A</v>
      </c>
      <c r="AD673" s="4">
        <f>VLOOKUP(INT(U673),Depth!$A$2:$B$36,2,FALSE)</f>
        <v>0</v>
      </c>
      <c r="AE673" s="4" t="str">
        <f t="shared" si="70"/>
        <v>0</v>
      </c>
      <c r="AF673" s="4" t="e">
        <f>VLOOKUP(AE673,Days!$D$2:$E$199,2,FALSE)</f>
        <v>#N/A</v>
      </c>
      <c r="AG673" s="4">
        <f t="shared" si="71"/>
        <v>0</v>
      </c>
      <c r="AH673" s="4">
        <f t="shared" si="72"/>
        <v>0</v>
      </c>
      <c r="AI673" s="4">
        <f t="shared" si="73"/>
        <v>0</v>
      </c>
      <c r="AJ673" s="4">
        <f t="shared" si="74"/>
        <v>0</v>
      </c>
      <c r="AK673" s="4">
        <f t="shared" si="75"/>
        <v>0</v>
      </c>
      <c r="AL673" s="8">
        <f t="shared" si="76"/>
        <v>0</v>
      </c>
    </row>
    <row r="674" spans="23:38" x14ac:dyDescent="0.25">
      <c r="W674" s="9" t="e">
        <f>VLOOKUP(F674,'Rental Loss'!$A$2:$D$34,4,FALSE)</f>
        <v>#N/A</v>
      </c>
      <c r="X674" s="4" t="e">
        <f>VLOOKUP(F674,'Percent Owner Occupied'!$A$2:$B$34,2,FALSE)</f>
        <v>#N/A</v>
      </c>
      <c r="Y674" s="4" t="e">
        <f>VLOOKUP(F674,'Rental Loss'!$A$2:$C$34,3,FALSE)</f>
        <v>#N/A</v>
      </c>
      <c r="Z674" s="4" t="e">
        <f>VLOOKUP(F674,'Wage and Capital Related Income'!$A$2:$C$34,3,FALSE)</f>
        <v>#N/A</v>
      </c>
      <c r="AA674" s="4" t="e">
        <f>VLOOKUP(F674,'Recapture Features'!$A$2:$D$34,4,FALSE)</f>
        <v>#N/A</v>
      </c>
      <c r="AB674" s="4" t="e">
        <f>VLOOKUP(F674,'Wage and Capital Related Income'!$A$2:$D$34,4,FALSE)</f>
        <v>#N/A</v>
      </c>
      <c r="AC674" s="4" t="e">
        <f>VLOOKUP(F674,'Recapture Features'!$A$2:$B$34,2,FALSE)</f>
        <v>#N/A</v>
      </c>
      <c r="AD674" s="4">
        <f>VLOOKUP(INT(U674),Depth!$A$2:$B$36,2,FALSE)</f>
        <v>0</v>
      </c>
      <c r="AE674" s="4" t="str">
        <f t="shared" si="70"/>
        <v>0</v>
      </c>
      <c r="AF674" s="4" t="e">
        <f>VLOOKUP(AE674,Days!$D$2:$E$199,2,FALSE)</f>
        <v>#N/A</v>
      </c>
      <c r="AG674" s="4">
        <f t="shared" si="71"/>
        <v>0</v>
      </c>
      <c r="AH674" s="4">
        <f t="shared" si="72"/>
        <v>0</v>
      </c>
      <c r="AI674" s="4">
        <f t="shared" si="73"/>
        <v>0</v>
      </c>
      <c r="AJ674" s="4">
        <f t="shared" si="74"/>
        <v>0</v>
      </c>
      <c r="AK674" s="4">
        <f t="shared" si="75"/>
        <v>0</v>
      </c>
      <c r="AL674" s="8">
        <f t="shared" si="76"/>
        <v>0</v>
      </c>
    </row>
    <row r="675" spans="23:38" x14ac:dyDescent="0.25">
      <c r="W675" s="9" t="e">
        <f>VLOOKUP(F675,'Rental Loss'!$A$2:$D$34,4,FALSE)</f>
        <v>#N/A</v>
      </c>
      <c r="X675" s="4" t="e">
        <f>VLOOKUP(F675,'Percent Owner Occupied'!$A$2:$B$34,2,FALSE)</f>
        <v>#N/A</v>
      </c>
      <c r="Y675" s="4" t="e">
        <f>VLOOKUP(F675,'Rental Loss'!$A$2:$C$34,3,FALSE)</f>
        <v>#N/A</v>
      </c>
      <c r="Z675" s="4" t="e">
        <f>VLOOKUP(F675,'Wage and Capital Related Income'!$A$2:$C$34,3,FALSE)</f>
        <v>#N/A</v>
      </c>
      <c r="AA675" s="4" t="e">
        <f>VLOOKUP(F675,'Recapture Features'!$A$2:$D$34,4,FALSE)</f>
        <v>#N/A</v>
      </c>
      <c r="AB675" s="4" t="e">
        <f>VLOOKUP(F675,'Wage and Capital Related Income'!$A$2:$D$34,4,FALSE)</f>
        <v>#N/A</v>
      </c>
      <c r="AC675" s="4" t="e">
        <f>VLOOKUP(F675,'Recapture Features'!$A$2:$B$34,2,FALSE)</f>
        <v>#N/A</v>
      </c>
      <c r="AD675" s="4">
        <f>VLOOKUP(INT(U675),Depth!$A$2:$B$36,2,FALSE)</f>
        <v>0</v>
      </c>
      <c r="AE675" s="4" t="str">
        <f t="shared" si="70"/>
        <v>0</v>
      </c>
      <c r="AF675" s="4" t="e">
        <f>VLOOKUP(AE675,Days!$D$2:$E$199,2,FALSE)</f>
        <v>#N/A</v>
      </c>
      <c r="AG675" s="4">
        <f t="shared" si="71"/>
        <v>0</v>
      </c>
      <c r="AH675" s="4">
        <f t="shared" si="72"/>
        <v>0</v>
      </c>
      <c r="AI675" s="4">
        <f t="shared" si="73"/>
        <v>0</v>
      </c>
      <c r="AJ675" s="4">
        <f t="shared" si="74"/>
        <v>0</v>
      </c>
      <c r="AK675" s="4">
        <f t="shared" si="75"/>
        <v>0</v>
      </c>
      <c r="AL675" s="8">
        <f t="shared" si="76"/>
        <v>0</v>
      </c>
    </row>
    <row r="676" spans="23:38" x14ac:dyDescent="0.25">
      <c r="W676" s="9" t="e">
        <f>VLOOKUP(F676,'Rental Loss'!$A$2:$D$34,4,FALSE)</f>
        <v>#N/A</v>
      </c>
      <c r="X676" s="4" t="e">
        <f>VLOOKUP(F676,'Percent Owner Occupied'!$A$2:$B$34,2,FALSE)</f>
        <v>#N/A</v>
      </c>
      <c r="Y676" s="4" t="e">
        <f>VLOOKUP(F676,'Rental Loss'!$A$2:$C$34,3,FALSE)</f>
        <v>#N/A</v>
      </c>
      <c r="Z676" s="4" t="e">
        <f>VLOOKUP(F676,'Wage and Capital Related Income'!$A$2:$C$34,3,FALSE)</f>
        <v>#N/A</v>
      </c>
      <c r="AA676" s="4" t="e">
        <f>VLOOKUP(F676,'Recapture Features'!$A$2:$D$34,4,FALSE)</f>
        <v>#N/A</v>
      </c>
      <c r="AB676" s="4" t="e">
        <f>VLOOKUP(F676,'Wage and Capital Related Income'!$A$2:$D$34,4,FALSE)</f>
        <v>#N/A</v>
      </c>
      <c r="AC676" s="4" t="e">
        <f>VLOOKUP(F676,'Recapture Features'!$A$2:$B$34,2,FALSE)</f>
        <v>#N/A</v>
      </c>
      <c r="AD676" s="4">
        <f>VLOOKUP(INT(U676),Depth!$A$2:$B$36,2,FALSE)</f>
        <v>0</v>
      </c>
      <c r="AE676" s="4" t="str">
        <f t="shared" si="70"/>
        <v>0</v>
      </c>
      <c r="AF676" s="4" t="e">
        <f>VLOOKUP(AE676,Days!$D$2:$E$199,2,FALSE)</f>
        <v>#N/A</v>
      </c>
      <c r="AG676" s="4">
        <f t="shared" si="71"/>
        <v>0</v>
      </c>
      <c r="AH676" s="4">
        <f t="shared" si="72"/>
        <v>0</v>
      </c>
      <c r="AI676" s="4">
        <f t="shared" si="73"/>
        <v>0</v>
      </c>
      <c r="AJ676" s="4">
        <f t="shared" si="74"/>
        <v>0</v>
      </c>
      <c r="AK676" s="4">
        <f t="shared" si="75"/>
        <v>0</v>
      </c>
      <c r="AL676" s="8">
        <f t="shared" si="76"/>
        <v>0</v>
      </c>
    </row>
    <row r="677" spans="23:38" x14ac:dyDescent="0.25">
      <c r="W677" s="9" t="e">
        <f>VLOOKUP(F677,'Rental Loss'!$A$2:$D$34,4,FALSE)</f>
        <v>#N/A</v>
      </c>
      <c r="X677" s="4" t="e">
        <f>VLOOKUP(F677,'Percent Owner Occupied'!$A$2:$B$34,2,FALSE)</f>
        <v>#N/A</v>
      </c>
      <c r="Y677" s="4" t="e">
        <f>VLOOKUP(F677,'Rental Loss'!$A$2:$C$34,3,FALSE)</f>
        <v>#N/A</v>
      </c>
      <c r="Z677" s="4" t="e">
        <f>VLOOKUP(F677,'Wage and Capital Related Income'!$A$2:$C$34,3,FALSE)</f>
        <v>#N/A</v>
      </c>
      <c r="AA677" s="4" t="e">
        <f>VLOOKUP(F677,'Recapture Features'!$A$2:$D$34,4,FALSE)</f>
        <v>#N/A</v>
      </c>
      <c r="AB677" s="4" t="e">
        <f>VLOOKUP(F677,'Wage and Capital Related Income'!$A$2:$D$34,4,FALSE)</f>
        <v>#N/A</v>
      </c>
      <c r="AC677" s="4" t="e">
        <f>VLOOKUP(F677,'Recapture Features'!$A$2:$B$34,2,FALSE)</f>
        <v>#N/A</v>
      </c>
      <c r="AD677" s="4">
        <f>VLOOKUP(INT(U677),Depth!$A$2:$B$36,2,FALSE)</f>
        <v>0</v>
      </c>
      <c r="AE677" s="4" t="str">
        <f t="shared" si="70"/>
        <v>0</v>
      </c>
      <c r="AF677" s="4" t="e">
        <f>VLOOKUP(AE677,Days!$D$2:$E$199,2,FALSE)</f>
        <v>#N/A</v>
      </c>
      <c r="AG677" s="4">
        <f t="shared" si="71"/>
        <v>0</v>
      </c>
      <c r="AH677" s="4">
        <f t="shared" si="72"/>
        <v>0</v>
      </c>
      <c r="AI677" s="4">
        <f t="shared" si="73"/>
        <v>0</v>
      </c>
      <c r="AJ677" s="4">
        <f t="shared" si="74"/>
        <v>0</v>
      </c>
      <c r="AK677" s="4">
        <f t="shared" si="75"/>
        <v>0</v>
      </c>
      <c r="AL677" s="8">
        <f t="shared" si="76"/>
        <v>0</v>
      </c>
    </row>
    <row r="678" spans="23:38" x14ac:dyDescent="0.25">
      <c r="W678" s="9" t="e">
        <f>VLOOKUP(F678,'Rental Loss'!$A$2:$D$34,4,FALSE)</f>
        <v>#N/A</v>
      </c>
      <c r="X678" s="4" t="e">
        <f>VLOOKUP(F678,'Percent Owner Occupied'!$A$2:$B$34,2,FALSE)</f>
        <v>#N/A</v>
      </c>
      <c r="Y678" s="4" t="e">
        <f>VLOOKUP(F678,'Rental Loss'!$A$2:$C$34,3,FALSE)</f>
        <v>#N/A</v>
      </c>
      <c r="Z678" s="4" t="e">
        <f>VLOOKUP(F678,'Wage and Capital Related Income'!$A$2:$C$34,3,FALSE)</f>
        <v>#N/A</v>
      </c>
      <c r="AA678" s="4" t="e">
        <f>VLOOKUP(F678,'Recapture Features'!$A$2:$D$34,4,FALSE)</f>
        <v>#N/A</v>
      </c>
      <c r="AB678" s="4" t="e">
        <f>VLOOKUP(F678,'Wage and Capital Related Income'!$A$2:$D$34,4,FALSE)</f>
        <v>#N/A</v>
      </c>
      <c r="AC678" s="4" t="e">
        <f>VLOOKUP(F678,'Recapture Features'!$A$2:$B$34,2,FALSE)</f>
        <v>#N/A</v>
      </c>
      <c r="AD678" s="4">
        <f>VLOOKUP(INT(U678),Depth!$A$2:$B$36,2,FALSE)</f>
        <v>0</v>
      </c>
      <c r="AE678" s="4" t="str">
        <f t="shared" si="70"/>
        <v>0</v>
      </c>
      <c r="AF678" s="4" t="e">
        <f>VLOOKUP(AE678,Days!$D$2:$E$199,2,FALSE)</f>
        <v>#N/A</v>
      </c>
      <c r="AG678" s="4">
        <f t="shared" si="71"/>
        <v>0</v>
      </c>
      <c r="AH678" s="4">
        <f t="shared" si="72"/>
        <v>0</v>
      </c>
      <c r="AI678" s="4">
        <f t="shared" si="73"/>
        <v>0</v>
      </c>
      <c r="AJ678" s="4">
        <f t="shared" si="74"/>
        <v>0</v>
      </c>
      <c r="AK678" s="4">
        <f t="shared" si="75"/>
        <v>0</v>
      </c>
      <c r="AL678" s="8">
        <f t="shared" si="76"/>
        <v>0</v>
      </c>
    </row>
    <row r="679" spans="23:38" x14ac:dyDescent="0.25">
      <c r="W679" s="9" t="e">
        <f>VLOOKUP(F679,'Rental Loss'!$A$2:$D$34,4,FALSE)</f>
        <v>#N/A</v>
      </c>
      <c r="X679" s="4" t="e">
        <f>VLOOKUP(F679,'Percent Owner Occupied'!$A$2:$B$34,2,FALSE)</f>
        <v>#N/A</v>
      </c>
      <c r="Y679" s="4" t="e">
        <f>VLOOKUP(F679,'Rental Loss'!$A$2:$C$34,3,FALSE)</f>
        <v>#N/A</v>
      </c>
      <c r="Z679" s="4" t="e">
        <f>VLOOKUP(F679,'Wage and Capital Related Income'!$A$2:$C$34,3,FALSE)</f>
        <v>#N/A</v>
      </c>
      <c r="AA679" s="4" t="e">
        <f>VLOOKUP(F679,'Recapture Features'!$A$2:$D$34,4,FALSE)</f>
        <v>#N/A</v>
      </c>
      <c r="AB679" s="4" t="e">
        <f>VLOOKUP(F679,'Wage and Capital Related Income'!$A$2:$D$34,4,FALSE)</f>
        <v>#N/A</v>
      </c>
      <c r="AC679" s="4" t="e">
        <f>VLOOKUP(F679,'Recapture Features'!$A$2:$B$34,2,FALSE)</f>
        <v>#N/A</v>
      </c>
      <c r="AD679" s="4">
        <f>VLOOKUP(INT(U679),Depth!$A$2:$B$36,2,FALSE)</f>
        <v>0</v>
      </c>
      <c r="AE679" s="4" t="str">
        <f t="shared" si="70"/>
        <v>0</v>
      </c>
      <c r="AF679" s="4" t="e">
        <f>VLOOKUP(AE679,Days!$D$2:$E$199,2,FALSE)</f>
        <v>#N/A</v>
      </c>
      <c r="AG679" s="4">
        <f t="shared" si="71"/>
        <v>0</v>
      </c>
      <c r="AH679" s="4">
        <f t="shared" si="72"/>
        <v>0</v>
      </c>
      <c r="AI679" s="4">
        <f t="shared" si="73"/>
        <v>0</v>
      </c>
      <c r="AJ679" s="4">
        <f t="shared" si="74"/>
        <v>0</v>
      </c>
      <c r="AK679" s="4">
        <f t="shared" si="75"/>
        <v>0</v>
      </c>
      <c r="AL679" s="8">
        <f t="shared" si="76"/>
        <v>0</v>
      </c>
    </row>
    <row r="680" spans="23:38" x14ac:dyDescent="0.25">
      <c r="W680" s="9" t="e">
        <f>VLOOKUP(F680,'Rental Loss'!$A$2:$D$34,4,FALSE)</f>
        <v>#N/A</v>
      </c>
      <c r="X680" s="4" t="e">
        <f>VLOOKUP(F680,'Percent Owner Occupied'!$A$2:$B$34,2,FALSE)</f>
        <v>#N/A</v>
      </c>
      <c r="Y680" s="4" t="e">
        <f>VLOOKUP(F680,'Rental Loss'!$A$2:$C$34,3,FALSE)</f>
        <v>#N/A</v>
      </c>
      <c r="Z680" s="4" t="e">
        <f>VLOOKUP(F680,'Wage and Capital Related Income'!$A$2:$C$34,3,FALSE)</f>
        <v>#N/A</v>
      </c>
      <c r="AA680" s="4" t="e">
        <f>VLOOKUP(F680,'Recapture Features'!$A$2:$D$34,4,FALSE)</f>
        <v>#N/A</v>
      </c>
      <c r="AB680" s="4" t="e">
        <f>VLOOKUP(F680,'Wage and Capital Related Income'!$A$2:$D$34,4,FALSE)</f>
        <v>#N/A</v>
      </c>
      <c r="AC680" s="4" t="e">
        <f>VLOOKUP(F680,'Recapture Features'!$A$2:$B$34,2,FALSE)</f>
        <v>#N/A</v>
      </c>
      <c r="AD680" s="4">
        <f>VLOOKUP(INT(U680),Depth!$A$2:$B$36,2,FALSE)</f>
        <v>0</v>
      </c>
      <c r="AE680" s="4" t="str">
        <f t="shared" si="70"/>
        <v>0</v>
      </c>
      <c r="AF680" s="4" t="e">
        <f>VLOOKUP(AE680,Days!$D$2:$E$199,2,FALSE)</f>
        <v>#N/A</v>
      </c>
      <c r="AG680" s="4">
        <f t="shared" si="71"/>
        <v>0</v>
      </c>
      <c r="AH680" s="4">
        <f t="shared" si="72"/>
        <v>0</v>
      </c>
      <c r="AI680" s="4">
        <f t="shared" si="73"/>
        <v>0</v>
      </c>
      <c r="AJ680" s="4">
        <f t="shared" si="74"/>
        <v>0</v>
      </c>
      <c r="AK680" s="4">
        <f t="shared" si="75"/>
        <v>0</v>
      </c>
      <c r="AL680" s="8">
        <f t="shared" si="76"/>
        <v>0</v>
      </c>
    </row>
    <row r="681" spans="23:38" x14ac:dyDescent="0.25">
      <c r="W681" s="9" t="e">
        <f>VLOOKUP(F681,'Rental Loss'!$A$2:$D$34,4,FALSE)</f>
        <v>#N/A</v>
      </c>
      <c r="X681" s="4" t="e">
        <f>VLOOKUP(F681,'Percent Owner Occupied'!$A$2:$B$34,2,FALSE)</f>
        <v>#N/A</v>
      </c>
      <c r="Y681" s="4" t="e">
        <f>VLOOKUP(F681,'Rental Loss'!$A$2:$C$34,3,FALSE)</f>
        <v>#N/A</v>
      </c>
      <c r="Z681" s="4" t="e">
        <f>VLOOKUP(F681,'Wage and Capital Related Income'!$A$2:$C$34,3,FALSE)</f>
        <v>#N/A</v>
      </c>
      <c r="AA681" s="4" t="e">
        <f>VLOOKUP(F681,'Recapture Features'!$A$2:$D$34,4,FALSE)</f>
        <v>#N/A</v>
      </c>
      <c r="AB681" s="4" t="e">
        <f>VLOOKUP(F681,'Wage and Capital Related Income'!$A$2:$D$34,4,FALSE)</f>
        <v>#N/A</v>
      </c>
      <c r="AC681" s="4" t="e">
        <f>VLOOKUP(F681,'Recapture Features'!$A$2:$B$34,2,FALSE)</f>
        <v>#N/A</v>
      </c>
      <c r="AD681" s="4">
        <f>VLOOKUP(INT(U681),Depth!$A$2:$B$36,2,FALSE)</f>
        <v>0</v>
      </c>
      <c r="AE681" s="4" t="str">
        <f t="shared" si="70"/>
        <v>0</v>
      </c>
      <c r="AF681" s="4" t="e">
        <f>VLOOKUP(AE681,Days!$D$2:$E$199,2,FALSE)</f>
        <v>#N/A</v>
      </c>
      <c r="AG681" s="4">
        <f t="shared" si="71"/>
        <v>0</v>
      </c>
      <c r="AH681" s="4">
        <f t="shared" si="72"/>
        <v>0</v>
      </c>
      <c r="AI681" s="4">
        <f t="shared" si="73"/>
        <v>0</v>
      </c>
      <c r="AJ681" s="4">
        <f t="shared" si="74"/>
        <v>0</v>
      </c>
      <c r="AK681" s="4">
        <f t="shared" si="75"/>
        <v>0</v>
      </c>
      <c r="AL681" s="8">
        <f t="shared" si="76"/>
        <v>0</v>
      </c>
    </row>
    <row r="682" spans="23:38" x14ac:dyDescent="0.25">
      <c r="W682" s="9" t="e">
        <f>VLOOKUP(F682,'Rental Loss'!$A$2:$D$34,4,FALSE)</f>
        <v>#N/A</v>
      </c>
      <c r="X682" s="4" t="e">
        <f>VLOOKUP(F682,'Percent Owner Occupied'!$A$2:$B$34,2,FALSE)</f>
        <v>#N/A</v>
      </c>
      <c r="Y682" s="4" t="e">
        <f>VLOOKUP(F682,'Rental Loss'!$A$2:$C$34,3,FALSE)</f>
        <v>#N/A</v>
      </c>
      <c r="Z682" s="4" t="e">
        <f>VLOOKUP(F682,'Wage and Capital Related Income'!$A$2:$C$34,3,FALSE)</f>
        <v>#N/A</v>
      </c>
      <c r="AA682" s="4" t="e">
        <f>VLOOKUP(F682,'Recapture Features'!$A$2:$D$34,4,FALSE)</f>
        <v>#N/A</v>
      </c>
      <c r="AB682" s="4" t="e">
        <f>VLOOKUP(F682,'Wage and Capital Related Income'!$A$2:$D$34,4,FALSE)</f>
        <v>#N/A</v>
      </c>
      <c r="AC682" s="4" t="e">
        <f>VLOOKUP(F682,'Recapture Features'!$A$2:$B$34,2,FALSE)</f>
        <v>#N/A</v>
      </c>
      <c r="AD682" s="4">
        <f>VLOOKUP(INT(U682),Depth!$A$2:$B$36,2,FALSE)</f>
        <v>0</v>
      </c>
      <c r="AE682" s="4" t="str">
        <f t="shared" si="70"/>
        <v>0</v>
      </c>
      <c r="AF682" s="4" t="e">
        <f>VLOOKUP(AE682,Days!$D$2:$E$199,2,FALSE)</f>
        <v>#N/A</v>
      </c>
      <c r="AG682" s="4">
        <f t="shared" si="71"/>
        <v>0</v>
      </c>
      <c r="AH682" s="4">
        <f t="shared" si="72"/>
        <v>0</v>
      </c>
      <c r="AI682" s="4">
        <f t="shared" si="73"/>
        <v>0</v>
      </c>
      <c r="AJ682" s="4">
        <f t="shared" si="74"/>
        <v>0</v>
      </c>
      <c r="AK682" s="4">
        <f t="shared" si="75"/>
        <v>0</v>
      </c>
      <c r="AL682" s="8">
        <f t="shared" si="76"/>
        <v>0</v>
      </c>
    </row>
    <row r="683" spans="23:38" x14ac:dyDescent="0.25">
      <c r="W683" s="9" t="e">
        <f>VLOOKUP(F683,'Rental Loss'!$A$2:$D$34,4,FALSE)</f>
        <v>#N/A</v>
      </c>
      <c r="X683" s="4" t="e">
        <f>VLOOKUP(F683,'Percent Owner Occupied'!$A$2:$B$34,2,FALSE)</f>
        <v>#N/A</v>
      </c>
      <c r="Y683" s="4" t="e">
        <f>VLOOKUP(F683,'Rental Loss'!$A$2:$C$34,3,FALSE)</f>
        <v>#N/A</v>
      </c>
      <c r="Z683" s="4" t="e">
        <f>VLOOKUP(F683,'Wage and Capital Related Income'!$A$2:$C$34,3,FALSE)</f>
        <v>#N/A</v>
      </c>
      <c r="AA683" s="4" t="e">
        <f>VLOOKUP(F683,'Recapture Features'!$A$2:$D$34,4,FALSE)</f>
        <v>#N/A</v>
      </c>
      <c r="AB683" s="4" t="e">
        <f>VLOOKUP(F683,'Wage and Capital Related Income'!$A$2:$D$34,4,FALSE)</f>
        <v>#N/A</v>
      </c>
      <c r="AC683" s="4" t="e">
        <f>VLOOKUP(F683,'Recapture Features'!$A$2:$B$34,2,FALSE)</f>
        <v>#N/A</v>
      </c>
      <c r="AD683" s="4">
        <f>VLOOKUP(INT(U683),Depth!$A$2:$B$36,2,FALSE)</f>
        <v>0</v>
      </c>
      <c r="AE683" s="4" t="str">
        <f t="shared" si="70"/>
        <v>0</v>
      </c>
      <c r="AF683" s="4" t="e">
        <f>VLOOKUP(AE683,Days!$D$2:$E$199,2,FALSE)</f>
        <v>#N/A</v>
      </c>
      <c r="AG683" s="4">
        <f t="shared" si="71"/>
        <v>0</v>
      </c>
      <c r="AH683" s="4">
        <f t="shared" si="72"/>
        <v>0</v>
      </c>
      <c r="AI683" s="4">
        <f t="shared" si="73"/>
        <v>0</v>
      </c>
      <c r="AJ683" s="4">
        <f t="shared" si="74"/>
        <v>0</v>
      </c>
      <c r="AK683" s="4">
        <f t="shared" si="75"/>
        <v>0</v>
      </c>
      <c r="AL683" s="8">
        <f t="shared" si="76"/>
        <v>0</v>
      </c>
    </row>
    <row r="684" spans="23:38" x14ac:dyDescent="0.25">
      <c r="W684" s="9" t="e">
        <f>VLOOKUP(F684,'Rental Loss'!$A$2:$D$34,4,FALSE)</f>
        <v>#N/A</v>
      </c>
      <c r="X684" s="4" t="e">
        <f>VLOOKUP(F684,'Percent Owner Occupied'!$A$2:$B$34,2,FALSE)</f>
        <v>#N/A</v>
      </c>
      <c r="Y684" s="4" t="e">
        <f>VLOOKUP(F684,'Rental Loss'!$A$2:$C$34,3,FALSE)</f>
        <v>#N/A</v>
      </c>
      <c r="Z684" s="4" t="e">
        <f>VLOOKUP(F684,'Wage and Capital Related Income'!$A$2:$C$34,3,FALSE)</f>
        <v>#N/A</v>
      </c>
      <c r="AA684" s="4" t="e">
        <f>VLOOKUP(F684,'Recapture Features'!$A$2:$D$34,4,FALSE)</f>
        <v>#N/A</v>
      </c>
      <c r="AB684" s="4" t="e">
        <f>VLOOKUP(F684,'Wage and Capital Related Income'!$A$2:$D$34,4,FALSE)</f>
        <v>#N/A</v>
      </c>
      <c r="AC684" s="4" t="e">
        <f>VLOOKUP(F684,'Recapture Features'!$A$2:$B$34,2,FALSE)</f>
        <v>#N/A</v>
      </c>
      <c r="AD684" s="4">
        <f>VLOOKUP(INT(U684),Depth!$A$2:$B$36,2,FALSE)</f>
        <v>0</v>
      </c>
      <c r="AE684" s="4" t="str">
        <f t="shared" si="70"/>
        <v>0</v>
      </c>
      <c r="AF684" s="4" t="e">
        <f>VLOOKUP(AE684,Days!$D$2:$E$199,2,FALSE)</f>
        <v>#N/A</v>
      </c>
      <c r="AG684" s="4">
        <f t="shared" si="71"/>
        <v>0</v>
      </c>
      <c r="AH684" s="4">
        <f t="shared" si="72"/>
        <v>0</v>
      </c>
      <c r="AI684" s="4">
        <f t="shared" si="73"/>
        <v>0</v>
      </c>
      <c r="AJ684" s="4">
        <f t="shared" si="74"/>
        <v>0</v>
      </c>
      <c r="AK684" s="4">
        <f t="shared" si="75"/>
        <v>0</v>
      </c>
      <c r="AL684" s="8">
        <f t="shared" si="76"/>
        <v>0</v>
      </c>
    </row>
    <row r="685" spans="23:38" x14ac:dyDescent="0.25">
      <c r="W685" s="9" t="e">
        <f>VLOOKUP(F685,'Rental Loss'!$A$2:$D$34,4,FALSE)</f>
        <v>#N/A</v>
      </c>
      <c r="X685" s="4" t="e">
        <f>VLOOKUP(F685,'Percent Owner Occupied'!$A$2:$B$34,2,FALSE)</f>
        <v>#N/A</v>
      </c>
      <c r="Y685" s="4" t="e">
        <f>VLOOKUP(F685,'Rental Loss'!$A$2:$C$34,3,FALSE)</f>
        <v>#N/A</v>
      </c>
      <c r="Z685" s="4" t="e">
        <f>VLOOKUP(F685,'Wage and Capital Related Income'!$A$2:$C$34,3,FALSE)</f>
        <v>#N/A</v>
      </c>
      <c r="AA685" s="4" t="e">
        <f>VLOOKUP(F685,'Recapture Features'!$A$2:$D$34,4,FALSE)</f>
        <v>#N/A</v>
      </c>
      <c r="AB685" s="4" t="e">
        <f>VLOOKUP(F685,'Wage and Capital Related Income'!$A$2:$D$34,4,FALSE)</f>
        <v>#N/A</v>
      </c>
      <c r="AC685" s="4" t="e">
        <f>VLOOKUP(F685,'Recapture Features'!$A$2:$B$34,2,FALSE)</f>
        <v>#N/A</v>
      </c>
      <c r="AD685" s="4">
        <f>VLOOKUP(INT(U685),Depth!$A$2:$B$36,2,FALSE)</f>
        <v>0</v>
      </c>
      <c r="AE685" s="4" t="str">
        <f t="shared" si="70"/>
        <v>0</v>
      </c>
      <c r="AF685" s="4" t="e">
        <f>VLOOKUP(AE685,Days!$D$2:$E$199,2,FALSE)</f>
        <v>#N/A</v>
      </c>
      <c r="AG685" s="4">
        <f t="shared" si="71"/>
        <v>0</v>
      </c>
      <c r="AH685" s="4">
        <f t="shared" si="72"/>
        <v>0</v>
      </c>
      <c r="AI685" s="4">
        <f t="shared" si="73"/>
        <v>0</v>
      </c>
      <c r="AJ685" s="4">
        <f t="shared" si="74"/>
        <v>0</v>
      </c>
      <c r="AK685" s="4">
        <f t="shared" si="75"/>
        <v>0</v>
      </c>
      <c r="AL685" s="8">
        <f t="shared" si="76"/>
        <v>0</v>
      </c>
    </row>
    <row r="686" spans="23:38" x14ac:dyDescent="0.25">
      <c r="W686" s="9" t="e">
        <f>VLOOKUP(F686,'Rental Loss'!$A$2:$D$34,4,FALSE)</f>
        <v>#N/A</v>
      </c>
      <c r="X686" s="4" t="e">
        <f>VLOOKUP(F686,'Percent Owner Occupied'!$A$2:$B$34,2,FALSE)</f>
        <v>#N/A</v>
      </c>
      <c r="Y686" s="4" t="e">
        <f>VLOOKUP(F686,'Rental Loss'!$A$2:$C$34,3,FALSE)</f>
        <v>#N/A</v>
      </c>
      <c r="Z686" s="4" t="e">
        <f>VLOOKUP(F686,'Wage and Capital Related Income'!$A$2:$C$34,3,FALSE)</f>
        <v>#N/A</v>
      </c>
      <c r="AA686" s="4" t="e">
        <f>VLOOKUP(F686,'Recapture Features'!$A$2:$D$34,4,FALSE)</f>
        <v>#N/A</v>
      </c>
      <c r="AB686" s="4" t="e">
        <f>VLOOKUP(F686,'Wage and Capital Related Income'!$A$2:$D$34,4,FALSE)</f>
        <v>#N/A</v>
      </c>
      <c r="AC686" s="4" t="e">
        <f>VLOOKUP(F686,'Recapture Features'!$A$2:$B$34,2,FALSE)</f>
        <v>#N/A</v>
      </c>
      <c r="AD686" s="4">
        <f>VLOOKUP(INT(U686),Depth!$A$2:$B$36,2,FALSE)</f>
        <v>0</v>
      </c>
      <c r="AE686" s="4" t="str">
        <f t="shared" si="70"/>
        <v>0</v>
      </c>
      <c r="AF686" s="4" t="e">
        <f>VLOOKUP(AE686,Days!$D$2:$E$199,2,FALSE)</f>
        <v>#N/A</v>
      </c>
      <c r="AG686" s="4">
        <f t="shared" si="71"/>
        <v>0</v>
      </c>
      <c r="AH686" s="4">
        <f t="shared" si="72"/>
        <v>0</v>
      </c>
      <c r="AI686" s="4">
        <f t="shared" si="73"/>
        <v>0</v>
      </c>
      <c r="AJ686" s="4">
        <f t="shared" si="74"/>
        <v>0</v>
      </c>
      <c r="AK686" s="4">
        <f t="shared" si="75"/>
        <v>0</v>
      </c>
      <c r="AL686" s="8">
        <f t="shared" si="76"/>
        <v>0</v>
      </c>
    </row>
    <row r="687" spans="23:38" x14ac:dyDescent="0.25">
      <c r="W687" s="9" t="e">
        <f>VLOOKUP(F687,'Rental Loss'!$A$2:$D$34,4,FALSE)</f>
        <v>#N/A</v>
      </c>
      <c r="X687" s="4" t="e">
        <f>VLOOKUP(F687,'Percent Owner Occupied'!$A$2:$B$34,2,FALSE)</f>
        <v>#N/A</v>
      </c>
      <c r="Y687" s="4" t="e">
        <f>VLOOKUP(F687,'Rental Loss'!$A$2:$C$34,3,FALSE)</f>
        <v>#N/A</v>
      </c>
      <c r="Z687" s="4" t="e">
        <f>VLOOKUP(F687,'Wage and Capital Related Income'!$A$2:$C$34,3,FALSE)</f>
        <v>#N/A</v>
      </c>
      <c r="AA687" s="4" t="e">
        <f>VLOOKUP(F687,'Recapture Features'!$A$2:$D$34,4,FALSE)</f>
        <v>#N/A</v>
      </c>
      <c r="AB687" s="4" t="e">
        <f>VLOOKUP(F687,'Wage and Capital Related Income'!$A$2:$D$34,4,FALSE)</f>
        <v>#N/A</v>
      </c>
      <c r="AC687" s="4" t="e">
        <f>VLOOKUP(F687,'Recapture Features'!$A$2:$B$34,2,FALSE)</f>
        <v>#N/A</v>
      </c>
      <c r="AD687" s="4">
        <f>VLOOKUP(INT(U687),Depth!$A$2:$B$36,2,FALSE)</f>
        <v>0</v>
      </c>
      <c r="AE687" s="4" t="str">
        <f t="shared" si="70"/>
        <v>0</v>
      </c>
      <c r="AF687" s="4" t="e">
        <f>VLOOKUP(AE687,Days!$D$2:$E$199,2,FALSE)</f>
        <v>#N/A</v>
      </c>
      <c r="AG687" s="4">
        <f t="shared" si="71"/>
        <v>0</v>
      </c>
      <c r="AH687" s="4">
        <f t="shared" si="72"/>
        <v>0</v>
      </c>
      <c r="AI687" s="4">
        <f t="shared" si="73"/>
        <v>0</v>
      </c>
      <c r="AJ687" s="4">
        <f t="shared" si="74"/>
        <v>0</v>
      </c>
      <c r="AK687" s="4">
        <f t="shared" si="75"/>
        <v>0</v>
      </c>
      <c r="AL687" s="8">
        <f t="shared" si="76"/>
        <v>0</v>
      </c>
    </row>
    <row r="688" spans="23:38" x14ac:dyDescent="0.25">
      <c r="W688" s="9" t="e">
        <f>VLOOKUP(F688,'Rental Loss'!$A$2:$D$34,4,FALSE)</f>
        <v>#N/A</v>
      </c>
      <c r="X688" s="4" t="e">
        <f>VLOOKUP(F688,'Percent Owner Occupied'!$A$2:$B$34,2,FALSE)</f>
        <v>#N/A</v>
      </c>
      <c r="Y688" s="4" t="e">
        <f>VLOOKUP(F688,'Rental Loss'!$A$2:$C$34,3,FALSE)</f>
        <v>#N/A</v>
      </c>
      <c r="Z688" s="4" t="e">
        <f>VLOOKUP(F688,'Wage and Capital Related Income'!$A$2:$C$34,3,FALSE)</f>
        <v>#N/A</v>
      </c>
      <c r="AA688" s="4" t="e">
        <f>VLOOKUP(F688,'Recapture Features'!$A$2:$D$34,4,FALSE)</f>
        <v>#N/A</v>
      </c>
      <c r="AB688" s="4" t="e">
        <f>VLOOKUP(F688,'Wage and Capital Related Income'!$A$2:$D$34,4,FALSE)</f>
        <v>#N/A</v>
      </c>
      <c r="AC688" s="4" t="e">
        <f>VLOOKUP(F688,'Recapture Features'!$A$2:$B$34,2,FALSE)</f>
        <v>#N/A</v>
      </c>
      <c r="AD688" s="4">
        <f>VLOOKUP(INT(U688),Depth!$A$2:$B$36,2,FALSE)</f>
        <v>0</v>
      </c>
      <c r="AE688" s="4" t="str">
        <f t="shared" si="70"/>
        <v>0</v>
      </c>
      <c r="AF688" s="4" t="e">
        <f>VLOOKUP(AE688,Days!$D$2:$E$199,2,FALSE)</f>
        <v>#N/A</v>
      </c>
      <c r="AG688" s="4">
        <f t="shared" si="71"/>
        <v>0</v>
      </c>
      <c r="AH688" s="4">
        <f t="shared" si="72"/>
        <v>0</v>
      </c>
      <c r="AI688" s="4">
        <f t="shared" si="73"/>
        <v>0</v>
      </c>
      <c r="AJ688" s="4">
        <f t="shared" si="74"/>
        <v>0</v>
      </c>
      <c r="AK688" s="4">
        <f t="shared" si="75"/>
        <v>0</v>
      </c>
      <c r="AL688" s="8">
        <f t="shared" si="76"/>
        <v>0</v>
      </c>
    </row>
    <row r="689" spans="23:38" x14ac:dyDescent="0.25">
      <c r="W689" s="9" t="e">
        <f>VLOOKUP(F689,'Rental Loss'!$A$2:$D$34,4,FALSE)</f>
        <v>#N/A</v>
      </c>
      <c r="X689" s="4" t="e">
        <f>VLOOKUP(F689,'Percent Owner Occupied'!$A$2:$B$34,2,FALSE)</f>
        <v>#N/A</v>
      </c>
      <c r="Y689" s="4" t="e">
        <f>VLOOKUP(F689,'Rental Loss'!$A$2:$C$34,3,FALSE)</f>
        <v>#N/A</v>
      </c>
      <c r="Z689" s="4" t="e">
        <f>VLOOKUP(F689,'Wage and Capital Related Income'!$A$2:$C$34,3,FALSE)</f>
        <v>#N/A</v>
      </c>
      <c r="AA689" s="4" t="e">
        <f>VLOOKUP(F689,'Recapture Features'!$A$2:$D$34,4,FALSE)</f>
        <v>#N/A</v>
      </c>
      <c r="AB689" s="4" t="e">
        <f>VLOOKUP(F689,'Wage and Capital Related Income'!$A$2:$D$34,4,FALSE)</f>
        <v>#N/A</v>
      </c>
      <c r="AC689" s="4" t="e">
        <f>VLOOKUP(F689,'Recapture Features'!$A$2:$B$34,2,FALSE)</f>
        <v>#N/A</v>
      </c>
      <c r="AD689" s="4">
        <f>VLOOKUP(INT(U689),Depth!$A$2:$B$36,2,FALSE)</f>
        <v>0</v>
      </c>
      <c r="AE689" s="4" t="str">
        <f t="shared" si="70"/>
        <v>0</v>
      </c>
      <c r="AF689" s="4" t="e">
        <f>VLOOKUP(AE689,Days!$D$2:$E$199,2,FALSE)</f>
        <v>#N/A</v>
      </c>
      <c r="AG689" s="4">
        <f t="shared" si="71"/>
        <v>0</v>
      </c>
      <c r="AH689" s="4">
        <f t="shared" si="72"/>
        <v>0</v>
      </c>
      <c r="AI689" s="4">
        <f t="shared" si="73"/>
        <v>0</v>
      </c>
      <c r="AJ689" s="4">
        <f t="shared" si="74"/>
        <v>0</v>
      </c>
      <c r="AK689" s="4">
        <f t="shared" si="75"/>
        <v>0</v>
      </c>
      <c r="AL689" s="8">
        <f t="shared" si="76"/>
        <v>0</v>
      </c>
    </row>
    <row r="690" spans="23:38" x14ac:dyDescent="0.25">
      <c r="W690" s="9" t="e">
        <f>VLOOKUP(F690,'Rental Loss'!$A$2:$D$34,4,FALSE)</f>
        <v>#N/A</v>
      </c>
      <c r="X690" s="4" t="e">
        <f>VLOOKUP(F690,'Percent Owner Occupied'!$A$2:$B$34,2,FALSE)</f>
        <v>#N/A</v>
      </c>
      <c r="Y690" s="4" t="e">
        <f>VLOOKUP(F690,'Rental Loss'!$A$2:$C$34,3,FALSE)</f>
        <v>#N/A</v>
      </c>
      <c r="Z690" s="4" t="e">
        <f>VLOOKUP(F690,'Wage and Capital Related Income'!$A$2:$C$34,3,FALSE)</f>
        <v>#N/A</v>
      </c>
      <c r="AA690" s="4" t="e">
        <f>VLOOKUP(F690,'Recapture Features'!$A$2:$D$34,4,FALSE)</f>
        <v>#N/A</v>
      </c>
      <c r="AB690" s="4" t="e">
        <f>VLOOKUP(F690,'Wage and Capital Related Income'!$A$2:$D$34,4,FALSE)</f>
        <v>#N/A</v>
      </c>
      <c r="AC690" s="4" t="e">
        <f>VLOOKUP(F690,'Recapture Features'!$A$2:$B$34,2,FALSE)</f>
        <v>#N/A</v>
      </c>
      <c r="AD690" s="4">
        <f>VLOOKUP(INT(U690),Depth!$A$2:$B$36,2,FALSE)</f>
        <v>0</v>
      </c>
      <c r="AE690" s="4" t="str">
        <f t="shared" si="70"/>
        <v>0</v>
      </c>
      <c r="AF690" s="4" t="e">
        <f>VLOOKUP(AE690,Days!$D$2:$E$199,2,FALSE)</f>
        <v>#N/A</v>
      </c>
      <c r="AG690" s="4">
        <f t="shared" si="71"/>
        <v>0</v>
      </c>
      <c r="AH690" s="4">
        <f t="shared" si="72"/>
        <v>0</v>
      </c>
      <c r="AI690" s="4">
        <f t="shared" si="73"/>
        <v>0</v>
      </c>
      <c r="AJ690" s="4">
        <f t="shared" si="74"/>
        <v>0</v>
      </c>
      <c r="AK690" s="4">
        <f t="shared" si="75"/>
        <v>0</v>
      </c>
      <c r="AL690" s="8">
        <f t="shared" si="76"/>
        <v>0</v>
      </c>
    </row>
    <row r="691" spans="23:38" x14ac:dyDescent="0.25">
      <c r="W691" s="9" t="e">
        <f>VLOOKUP(F691,'Rental Loss'!$A$2:$D$34,4,FALSE)</f>
        <v>#N/A</v>
      </c>
      <c r="X691" s="4" t="e">
        <f>VLOOKUP(F691,'Percent Owner Occupied'!$A$2:$B$34,2,FALSE)</f>
        <v>#N/A</v>
      </c>
      <c r="Y691" s="4" t="e">
        <f>VLOOKUP(F691,'Rental Loss'!$A$2:$C$34,3,FALSE)</f>
        <v>#N/A</v>
      </c>
      <c r="Z691" s="4" t="e">
        <f>VLOOKUP(F691,'Wage and Capital Related Income'!$A$2:$C$34,3,FALSE)</f>
        <v>#N/A</v>
      </c>
      <c r="AA691" s="4" t="e">
        <f>VLOOKUP(F691,'Recapture Features'!$A$2:$D$34,4,FALSE)</f>
        <v>#N/A</v>
      </c>
      <c r="AB691" s="4" t="e">
        <f>VLOOKUP(F691,'Wage and Capital Related Income'!$A$2:$D$34,4,FALSE)</f>
        <v>#N/A</v>
      </c>
      <c r="AC691" s="4" t="e">
        <f>VLOOKUP(F691,'Recapture Features'!$A$2:$B$34,2,FALSE)</f>
        <v>#N/A</v>
      </c>
      <c r="AD691" s="4">
        <f>VLOOKUP(INT(U691),Depth!$A$2:$B$36,2,FALSE)</f>
        <v>0</v>
      </c>
      <c r="AE691" s="4" t="str">
        <f t="shared" si="70"/>
        <v>0</v>
      </c>
      <c r="AF691" s="4" t="e">
        <f>VLOOKUP(AE691,Days!$D$2:$E$199,2,FALSE)</f>
        <v>#N/A</v>
      </c>
      <c r="AG691" s="4">
        <f t="shared" si="71"/>
        <v>0</v>
      </c>
      <c r="AH691" s="4">
        <f t="shared" si="72"/>
        <v>0</v>
      </c>
      <c r="AI691" s="4">
        <f t="shared" si="73"/>
        <v>0</v>
      </c>
      <c r="AJ691" s="4">
        <f t="shared" si="74"/>
        <v>0</v>
      </c>
      <c r="AK691" s="4">
        <f t="shared" si="75"/>
        <v>0</v>
      </c>
      <c r="AL691" s="8">
        <f t="shared" si="76"/>
        <v>0</v>
      </c>
    </row>
    <row r="692" spans="23:38" x14ac:dyDescent="0.25">
      <c r="W692" s="9" t="e">
        <f>VLOOKUP(F692,'Rental Loss'!$A$2:$D$34,4,FALSE)</f>
        <v>#N/A</v>
      </c>
      <c r="X692" s="4" t="e">
        <f>VLOOKUP(F692,'Percent Owner Occupied'!$A$2:$B$34,2,FALSE)</f>
        <v>#N/A</v>
      </c>
      <c r="Y692" s="4" t="e">
        <f>VLOOKUP(F692,'Rental Loss'!$A$2:$C$34,3,FALSE)</f>
        <v>#N/A</v>
      </c>
      <c r="Z692" s="4" t="e">
        <f>VLOOKUP(F692,'Wage and Capital Related Income'!$A$2:$C$34,3,FALSE)</f>
        <v>#N/A</v>
      </c>
      <c r="AA692" s="4" t="e">
        <f>VLOOKUP(F692,'Recapture Features'!$A$2:$D$34,4,FALSE)</f>
        <v>#N/A</v>
      </c>
      <c r="AB692" s="4" t="e">
        <f>VLOOKUP(F692,'Wage and Capital Related Income'!$A$2:$D$34,4,FALSE)</f>
        <v>#N/A</v>
      </c>
      <c r="AC692" s="4" t="e">
        <f>VLOOKUP(F692,'Recapture Features'!$A$2:$B$34,2,FALSE)</f>
        <v>#N/A</v>
      </c>
      <c r="AD692" s="4">
        <f>VLOOKUP(INT(U692),Depth!$A$2:$B$36,2,FALSE)</f>
        <v>0</v>
      </c>
      <c r="AE692" s="4" t="str">
        <f t="shared" si="70"/>
        <v>0</v>
      </c>
      <c r="AF692" s="4" t="e">
        <f>VLOOKUP(AE692,Days!$D$2:$E$199,2,FALSE)</f>
        <v>#N/A</v>
      </c>
      <c r="AG692" s="4">
        <f t="shared" si="71"/>
        <v>0</v>
      </c>
      <c r="AH692" s="4">
        <f t="shared" si="72"/>
        <v>0</v>
      </c>
      <c r="AI692" s="4">
        <f t="shared" si="73"/>
        <v>0</v>
      </c>
      <c r="AJ692" s="4">
        <f t="shared" si="74"/>
        <v>0</v>
      </c>
      <c r="AK692" s="4">
        <f t="shared" si="75"/>
        <v>0</v>
      </c>
      <c r="AL692" s="8">
        <f t="shared" si="76"/>
        <v>0</v>
      </c>
    </row>
    <row r="693" spans="23:38" x14ac:dyDescent="0.25">
      <c r="W693" s="9" t="e">
        <f>VLOOKUP(F693,'Rental Loss'!$A$2:$D$34,4,FALSE)</f>
        <v>#N/A</v>
      </c>
      <c r="X693" s="4" t="e">
        <f>VLOOKUP(F693,'Percent Owner Occupied'!$A$2:$B$34,2,FALSE)</f>
        <v>#N/A</v>
      </c>
      <c r="Y693" s="4" t="e">
        <f>VLOOKUP(F693,'Rental Loss'!$A$2:$C$34,3,FALSE)</f>
        <v>#N/A</v>
      </c>
      <c r="Z693" s="4" t="e">
        <f>VLOOKUP(F693,'Wage and Capital Related Income'!$A$2:$C$34,3,FALSE)</f>
        <v>#N/A</v>
      </c>
      <c r="AA693" s="4" t="e">
        <f>VLOOKUP(F693,'Recapture Features'!$A$2:$D$34,4,FALSE)</f>
        <v>#N/A</v>
      </c>
      <c r="AB693" s="4" t="e">
        <f>VLOOKUP(F693,'Wage and Capital Related Income'!$A$2:$D$34,4,FALSE)</f>
        <v>#N/A</v>
      </c>
      <c r="AC693" s="4" t="e">
        <f>VLOOKUP(F693,'Recapture Features'!$A$2:$B$34,2,FALSE)</f>
        <v>#N/A</v>
      </c>
      <c r="AD693" s="4">
        <f>VLOOKUP(INT(U693),Depth!$A$2:$B$36,2,FALSE)</f>
        <v>0</v>
      </c>
      <c r="AE693" s="4" t="str">
        <f t="shared" si="70"/>
        <v>0</v>
      </c>
      <c r="AF693" s="4" t="e">
        <f>VLOOKUP(AE693,Days!$D$2:$E$199,2,FALSE)</f>
        <v>#N/A</v>
      </c>
      <c r="AG693" s="4">
        <f t="shared" si="71"/>
        <v>0</v>
      </c>
      <c r="AH693" s="4">
        <f t="shared" si="72"/>
        <v>0</v>
      </c>
      <c r="AI693" s="4">
        <f t="shared" si="73"/>
        <v>0</v>
      </c>
      <c r="AJ693" s="4">
        <f t="shared" si="74"/>
        <v>0</v>
      </c>
      <c r="AK693" s="4">
        <f t="shared" si="75"/>
        <v>0</v>
      </c>
      <c r="AL693" s="8">
        <f t="shared" si="76"/>
        <v>0</v>
      </c>
    </row>
    <row r="694" spans="23:38" x14ac:dyDescent="0.25">
      <c r="W694" s="9" t="e">
        <f>VLOOKUP(F694,'Rental Loss'!$A$2:$D$34,4,FALSE)</f>
        <v>#N/A</v>
      </c>
      <c r="X694" s="4" t="e">
        <f>VLOOKUP(F694,'Percent Owner Occupied'!$A$2:$B$34,2,FALSE)</f>
        <v>#N/A</v>
      </c>
      <c r="Y694" s="4" t="e">
        <f>VLOOKUP(F694,'Rental Loss'!$A$2:$C$34,3,FALSE)</f>
        <v>#N/A</v>
      </c>
      <c r="Z694" s="4" t="e">
        <f>VLOOKUP(F694,'Wage and Capital Related Income'!$A$2:$C$34,3,FALSE)</f>
        <v>#N/A</v>
      </c>
      <c r="AA694" s="4" t="e">
        <f>VLOOKUP(F694,'Recapture Features'!$A$2:$D$34,4,FALSE)</f>
        <v>#N/A</v>
      </c>
      <c r="AB694" s="4" t="e">
        <f>VLOOKUP(F694,'Wage and Capital Related Income'!$A$2:$D$34,4,FALSE)</f>
        <v>#N/A</v>
      </c>
      <c r="AC694" s="4" t="e">
        <f>VLOOKUP(F694,'Recapture Features'!$A$2:$B$34,2,FALSE)</f>
        <v>#N/A</v>
      </c>
      <c r="AD694" s="4">
        <f>VLOOKUP(INT(U694),Depth!$A$2:$B$36,2,FALSE)</f>
        <v>0</v>
      </c>
      <c r="AE694" s="4" t="str">
        <f t="shared" si="70"/>
        <v>0</v>
      </c>
      <c r="AF694" s="4" t="e">
        <f>VLOOKUP(AE694,Days!$D$2:$E$199,2,FALSE)</f>
        <v>#N/A</v>
      </c>
      <c r="AG694" s="4">
        <f t="shared" si="71"/>
        <v>0</v>
      </c>
      <c r="AH694" s="4">
        <f t="shared" si="72"/>
        <v>0</v>
      </c>
      <c r="AI694" s="4">
        <f t="shared" si="73"/>
        <v>0</v>
      </c>
      <c r="AJ694" s="4">
        <f t="shared" si="74"/>
        <v>0</v>
      </c>
      <c r="AK694" s="4">
        <f t="shared" si="75"/>
        <v>0</v>
      </c>
      <c r="AL694" s="8">
        <f t="shared" si="76"/>
        <v>0</v>
      </c>
    </row>
    <row r="695" spans="23:38" x14ac:dyDescent="0.25">
      <c r="W695" s="9" t="e">
        <f>VLOOKUP(F695,'Rental Loss'!$A$2:$D$34,4,FALSE)</f>
        <v>#N/A</v>
      </c>
      <c r="X695" s="4" t="e">
        <f>VLOOKUP(F695,'Percent Owner Occupied'!$A$2:$B$34,2,FALSE)</f>
        <v>#N/A</v>
      </c>
      <c r="Y695" s="4" t="e">
        <f>VLOOKUP(F695,'Rental Loss'!$A$2:$C$34,3,FALSE)</f>
        <v>#N/A</v>
      </c>
      <c r="Z695" s="4" t="e">
        <f>VLOOKUP(F695,'Wage and Capital Related Income'!$A$2:$C$34,3,FALSE)</f>
        <v>#N/A</v>
      </c>
      <c r="AA695" s="4" t="e">
        <f>VLOOKUP(F695,'Recapture Features'!$A$2:$D$34,4,FALSE)</f>
        <v>#N/A</v>
      </c>
      <c r="AB695" s="4" t="e">
        <f>VLOOKUP(F695,'Wage and Capital Related Income'!$A$2:$D$34,4,FALSE)</f>
        <v>#N/A</v>
      </c>
      <c r="AC695" s="4" t="e">
        <f>VLOOKUP(F695,'Recapture Features'!$A$2:$B$34,2,FALSE)</f>
        <v>#N/A</v>
      </c>
      <c r="AD695" s="4">
        <f>VLOOKUP(INT(U695),Depth!$A$2:$B$36,2,FALSE)</f>
        <v>0</v>
      </c>
      <c r="AE695" s="4" t="str">
        <f t="shared" si="70"/>
        <v>0</v>
      </c>
      <c r="AF695" s="4" t="e">
        <f>VLOOKUP(AE695,Days!$D$2:$E$199,2,FALSE)</f>
        <v>#N/A</v>
      </c>
      <c r="AG695" s="4">
        <f t="shared" si="71"/>
        <v>0</v>
      </c>
      <c r="AH695" s="4">
        <f t="shared" si="72"/>
        <v>0</v>
      </c>
      <c r="AI695" s="4">
        <f t="shared" si="73"/>
        <v>0</v>
      </c>
      <c r="AJ695" s="4">
        <f t="shared" si="74"/>
        <v>0</v>
      </c>
      <c r="AK695" s="4">
        <f t="shared" si="75"/>
        <v>0</v>
      </c>
      <c r="AL695" s="8">
        <f t="shared" si="76"/>
        <v>0</v>
      </c>
    </row>
    <row r="696" spans="23:38" x14ac:dyDescent="0.25">
      <c r="W696" s="9" t="e">
        <f>VLOOKUP(F696,'Rental Loss'!$A$2:$D$34,4,FALSE)</f>
        <v>#N/A</v>
      </c>
      <c r="X696" s="4" t="e">
        <f>VLOOKUP(F696,'Percent Owner Occupied'!$A$2:$B$34,2,FALSE)</f>
        <v>#N/A</v>
      </c>
      <c r="Y696" s="4" t="e">
        <f>VLOOKUP(F696,'Rental Loss'!$A$2:$C$34,3,FALSE)</f>
        <v>#N/A</v>
      </c>
      <c r="Z696" s="4" t="e">
        <f>VLOOKUP(F696,'Wage and Capital Related Income'!$A$2:$C$34,3,FALSE)</f>
        <v>#N/A</v>
      </c>
      <c r="AA696" s="4" t="e">
        <f>VLOOKUP(F696,'Recapture Features'!$A$2:$D$34,4,FALSE)</f>
        <v>#N/A</v>
      </c>
      <c r="AB696" s="4" t="e">
        <f>VLOOKUP(F696,'Wage and Capital Related Income'!$A$2:$D$34,4,FALSE)</f>
        <v>#N/A</v>
      </c>
      <c r="AC696" s="4" t="e">
        <f>VLOOKUP(F696,'Recapture Features'!$A$2:$B$34,2,FALSE)</f>
        <v>#N/A</v>
      </c>
      <c r="AD696" s="4">
        <f>VLOOKUP(INT(U696),Depth!$A$2:$B$36,2,FALSE)</f>
        <v>0</v>
      </c>
      <c r="AE696" s="4" t="str">
        <f t="shared" si="70"/>
        <v>0</v>
      </c>
      <c r="AF696" s="4" t="e">
        <f>VLOOKUP(AE696,Days!$D$2:$E$199,2,FALSE)</f>
        <v>#N/A</v>
      </c>
      <c r="AG696" s="4">
        <f t="shared" si="71"/>
        <v>0</v>
      </c>
      <c r="AH696" s="4">
        <f t="shared" si="72"/>
        <v>0</v>
      </c>
      <c r="AI696" s="4">
        <f t="shared" si="73"/>
        <v>0</v>
      </c>
      <c r="AJ696" s="4">
        <f t="shared" si="74"/>
        <v>0</v>
      </c>
      <c r="AK696" s="4">
        <f t="shared" si="75"/>
        <v>0</v>
      </c>
      <c r="AL696" s="8">
        <f t="shared" si="76"/>
        <v>0</v>
      </c>
    </row>
    <row r="697" spans="23:38" x14ac:dyDescent="0.25">
      <c r="W697" s="9" t="e">
        <f>VLOOKUP(F697,'Rental Loss'!$A$2:$D$34,4,FALSE)</f>
        <v>#N/A</v>
      </c>
      <c r="X697" s="4" t="e">
        <f>VLOOKUP(F697,'Percent Owner Occupied'!$A$2:$B$34,2,FALSE)</f>
        <v>#N/A</v>
      </c>
      <c r="Y697" s="4" t="e">
        <f>VLOOKUP(F697,'Rental Loss'!$A$2:$C$34,3,FALSE)</f>
        <v>#N/A</v>
      </c>
      <c r="Z697" s="4" t="e">
        <f>VLOOKUP(F697,'Wage and Capital Related Income'!$A$2:$C$34,3,FALSE)</f>
        <v>#N/A</v>
      </c>
      <c r="AA697" s="4" t="e">
        <f>VLOOKUP(F697,'Recapture Features'!$A$2:$D$34,4,FALSE)</f>
        <v>#N/A</v>
      </c>
      <c r="AB697" s="4" t="e">
        <f>VLOOKUP(F697,'Wage and Capital Related Income'!$A$2:$D$34,4,FALSE)</f>
        <v>#N/A</v>
      </c>
      <c r="AC697" s="4" t="e">
        <f>VLOOKUP(F697,'Recapture Features'!$A$2:$B$34,2,FALSE)</f>
        <v>#N/A</v>
      </c>
      <c r="AD697" s="4">
        <f>VLOOKUP(INT(U697),Depth!$A$2:$B$36,2,FALSE)</f>
        <v>0</v>
      </c>
      <c r="AE697" s="4" t="str">
        <f t="shared" si="70"/>
        <v>0</v>
      </c>
      <c r="AF697" s="4" t="e">
        <f>VLOOKUP(AE697,Days!$D$2:$E$199,2,FALSE)</f>
        <v>#N/A</v>
      </c>
      <c r="AG697" s="4">
        <f t="shared" si="71"/>
        <v>0</v>
      </c>
      <c r="AH697" s="4">
        <f t="shared" si="72"/>
        <v>0</v>
      </c>
      <c r="AI697" s="4">
        <f t="shared" si="73"/>
        <v>0</v>
      </c>
      <c r="AJ697" s="4">
        <f t="shared" si="74"/>
        <v>0</v>
      </c>
      <c r="AK697" s="4">
        <f t="shared" si="75"/>
        <v>0</v>
      </c>
      <c r="AL697" s="8">
        <f t="shared" si="76"/>
        <v>0</v>
      </c>
    </row>
    <row r="698" spans="23:38" x14ac:dyDescent="0.25">
      <c r="W698" s="9" t="e">
        <f>VLOOKUP(F698,'Rental Loss'!$A$2:$D$34,4,FALSE)</f>
        <v>#N/A</v>
      </c>
      <c r="X698" s="4" t="e">
        <f>VLOOKUP(F698,'Percent Owner Occupied'!$A$2:$B$34,2,FALSE)</f>
        <v>#N/A</v>
      </c>
      <c r="Y698" s="4" t="e">
        <f>VLOOKUP(F698,'Rental Loss'!$A$2:$C$34,3,FALSE)</f>
        <v>#N/A</v>
      </c>
      <c r="Z698" s="4" t="e">
        <f>VLOOKUP(F698,'Wage and Capital Related Income'!$A$2:$C$34,3,FALSE)</f>
        <v>#N/A</v>
      </c>
      <c r="AA698" s="4" t="e">
        <f>VLOOKUP(F698,'Recapture Features'!$A$2:$D$34,4,FALSE)</f>
        <v>#N/A</v>
      </c>
      <c r="AB698" s="4" t="e">
        <f>VLOOKUP(F698,'Wage and Capital Related Income'!$A$2:$D$34,4,FALSE)</f>
        <v>#N/A</v>
      </c>
      <c r="AC698" s="4" t="e">
        <f>VLOOKUP(F698,'Recapture Features'!$A$2:$B$34,2,FALSE)</f>
        <v>#N/A</v>
      </c>
      <c r="AD698" s="4">
        <f>VLOOKUP(INT(U698),Depth!$A$2:$B$36,2,FALSE)</f>
        <v>0</v>
      </c>
      <c r="AE698" s="4" t="str">
        <f t="shared" si="70"/>
        <v>0</v>
      </c>
      <c r="AF698" s="4" t="e">
        <f>VLOOKUP(AE698,Days!$D$2:$E$199,2,FALSE)</f>
        <v>#N/A</v>
      </c>
      <c r="AG698" s="4">
        <f t="shared" si="71"/>
        <v>0</v>
      </c>
      <c r="AH698" s="4">
        <f t="shared" si="72"/>
        <v>0</v>
      </c>
      <c r="AI698" s="4">
        <f t="shared" si="73"/>
        <v>0</v>
      </c>
      <c r="AJ698" s="4">
        <f t="shared" si="74"/>
        <v>0</v>
      </c>
      <c r="AK698" s="4">
        <f t="shared" si="75"/>
        <v>0</v>
      </c>
      <c r="AL698" s="8">
        <f t="shared" si="76"/>
        <v>0</v>
      </c>
    </row>
    <row r="699" spans="23:38" x14ac:dyDescent="0.25">
      <c r="W699" s="9" t="e">
        <f>VLOOKUP(F699,'Rental Loss'!$A$2:$D$34,4,FALSE)</f>
        <v>#N/A</v>
      </c>
      <c r="X699" s="4" t="e">
        <f>VLOOKUP(F699,'Percent Owner Occupied'!$A$2:$B$34,2,FALSE)</f>
        <v>#N/A</v>
      </c>
      <c r="Y699" s="4" t="e">
        <f>VLOOKUP(F699,'Rental Loss'!$A$2:$C$34,3,FALSE)</f>
        <v>#N/A</v>
      </c>
      <c r="Z699" s="4" t="e">
        <f>VLOOKUP(F699,'Wage and Capital Related Income'!$A$2:$C$34,3,FALSE)</f>
        <v>#N/A</v>
      </c>
      <c r="AA699" s="4" t="e">
        <f>VLOOKUP(F699,'Recapture Features'!$A$2:$D$34,4,FALSE)</f>
        <v>#N/A</v>
      </c>
      <c r="AB699" s="4" t="e">
        <f>VLOOKUP(F699,'Wage and Capital Related Income'!$A$2:$D$34,4,FALSE)</f>
        <v>#N/A</v>
      </c>
      <c r="AC699" s="4" t="e">
        <f>VLOOKUP(F699,'Recapture Features'!$A$2:$B$34,2,FALSE)</f>
        <v>#N/A</v>
      </c>
      <c r="AD699" s="4">
        <f>VLOOKUP(INT(U699),Depth!$A$2:$B$36,2,FALSE)</f>
        <v>0</v>
      </c>
      <c r="AE699" s="4" t="str">
        <f t="shared" si="70"/>
        <v>0</v>
      </c>
      <c r="AF699" s="4" t="e">
        <f>VLOOKUP(AE699,Days!$D$2:$E$199,2,FALSE)</f>
        <v>#N/A</v>
      </c>
      <c r="AG699" s="4">
        <f t="shared" si="71"/>
        <v>0</v>
      </c>
      <c r="AH699" s="4">
        <f t="shared" si="72"/>
        <v>0</v>
      </c>
      <c r="AI699" s="4">
        <f t="shared" si="73"/>
        <v>0</v>
      </c>
      <c r="AJ699" s="4">
        <f t="shared" si="74"/>
        <v>0</v>
      </c>
      <c r="AK699" s="4">
        <f t="shared" si="75"/>
        <v>0</v>
      </c>
      <c r="AL699" s="8">
        <f t="shared" si="76"/>
        <v>0</v>
      </c>
    </row>
    <row r="700" spans="23:38" x14ac:dyDescent="0.25">
      <c r="W700" s="9" t="e">
        <f>VLOOKUP(F700,'Rental Loss'!$A$2:$D$34,4,FALSE)</f>
        <v>#N/A</v>
      </c>
      <c r="X700" s="4" t="e">
        <f>VLOOKUP(F700,'Percent Owner Occupied'!$A$2:$B$34,2,FALSE)</f>
        <v>#N/A</v>
      </c>
      <c r="Y700" s="4" t="e">
        <f>VLOOKUP(F700,'Rental Loss'!$A$2:$C$34,3,FALSE)</f>
        <v>#N/A</v>
      </c>
      <c r="Z700" s="4" t="e">
        <f>VLOOKUP(F700,'Wage and Capital Related Income'!$A$2:$C$34,3,FALSE)</f>
        <v>#N/A</v>
      </c>
      <c r="AA700" s="4" t="e">
        <f>VLOOKUP(F700,'Recapture Features'!$A$2:$D$34,4,FALSE)</f>
        <v>#N/A</v>
      </c>
      <c r="AB700" s="4" t="e">
        <f>VLOOKUP(F700,'Wage and Capital Related Income'!$A$2:$D$34,4,FALSE)</f>
        <v>#N/A</v>
      </c>
      <c r="AC700" s="4" t="e">
        <f>VLOOKUP(F700,'Recapture Features'!$A$2:$B$34,2,FALSE)</f>
        <v>#N/A</v>
      </c>
      <c r="AD700" s="4">
        <f>VLOOKUP(INT(U700),Depth!$A$2:$B$36,2,FALSE)</f>
        <v>0</v>
      </c>
      <c r="AE700" s="4" t="str">
        <f t="shared" si="70"/>
        <v>0</v>
      </c>
      <c r="AF700" s="4" t="e">
        <f>VLOOKUP(AE700,Days!$D$2:$E$199,2,FALSE)</f>
        <v>#N/A</v>
      </c>
      <c r="AG700" s="4">
        <f t="shared" si="71"/>
        <v>0</v>
      </c>
      <c r="AH700" s="4">
        <f t="shared" si="72"/>
        <v>0</v>
      </c>
      <c r="AI700" s="4">
        <f t="shared" si="73"/>
        <v>0</v>
      </c>
      <c r="AJ700" s="4">
        <f t="shared" si="74"/>
        <v>0</v>
      </c>
      <c r="AK700" s="4">
        <f t="shared" si="75"/>
        <v>0</v>
      </c>
      <c r="AL700" s="8">
        <f t="shared" si="76"/>
        <v>0</v>
      </c>
    </row>
    <row r="701" spans="23:38" x14ac:dyDescent="0.25">
      <c r="W701" s="9" t="e">
        <f>VLOOKUP(F701,'Rental Loss'!$A$2:$D$34,4,FALSE)</f>
        <v>#N/A</v>
      </c>
      <c r="X701" s="4" t="e">
        <f>VLOOKUP(F701,'Percent Owner Occupied'!$A$2:$B$34,2,FALSE)</f>
        <v>#N/A</v>
      </c>
      <c r="Y701" s="4" t="e">
        <f>VLOOKUP(F701,'Rental Loss'!$A$2:$C$34,3,FALSE)</f>
        <v>#N/A</v>
      </c>
      <c r="Z701" s="4" t="e">
        <f>VLOOKUP(F701,'Wage and Capital Related Income'!$A$2:$C$34,3,FALSE)</f>
        <v>#N/A</v>
      </c>
      <c r="AA701" s="4" t="e">
        <f>VLOOKUP(F701,'Recapture Features'!$A$2:$D$34,4,FALSE)</f>
        <v>#N/A</v>
      </c>
      <c r="AB701" s="4" t="e">
        <f>VLOOKUP(F701,'Wage and Capital Related Income'!$A$2:$D$34,4,FALSE)</f>
        <v>#N/A</v>
      </c>
      <c r="AC701" s="4" t="e">
        <f>VLOOKUP(F701,'Recapture Features'!$A$2:$B$34,2,FALSE)</f>
        <v>#N/A</v>
      </c>
      <c r="AD701" s="4">
        <f>VLOOKUP(INT(U701),Depth!$A$2:$B$36,2,FALSE)</f>
        <v>0</v>
      </c>
      <c r="AE701" s="4" t="str">
        <f t="shared" si="70"/>
        <v>0</v>
      </c>
      <c r="AF701" s="4" t="e">
        <f>VLOOKUP(AE701,Days!$D$2:$E$199,2,FALSE)</f>
        <v>#N/A</v>
      </c>
      <c r="AG701" s="4">
        <f t="shared" si="71"/>
        <v>0</v>
      </c>
      <c r="AH701" s="4">
        <f t="shared" si="72"/>
        <v>0</v>
      </c>
      <c r="AI701" s="4">
        <f t="shared" si="73"/>
        <v>0</v>
      </c>
      <c r="AJ701" s="4">
        <f t="shared" si="74"/>
        <v>0</v>
      </c>
      <c r="AK701" s="4">
        <f t="shared" si="75"/>
        <v>0</v>
      </c>
      <c r="AL701" s="8">
        <f t="shared" si="76"/>
        <v>0</v>
      </c>
    </row>
    <row r="702" spans="23:38" x14ac:dyDescent="0.25">
      <c r="W702" s="9" t="e">
        <f>VLOOKUP(F702,'Rental Loss'!$A$2:$D$34,4,FALSE)</f>
        <v>#N/A</v>
      </c>
      <c r="X702" s="4" t="e">
        <f>VLOOKUP(F702,'Percent Owner Occupied'!$A$2:$B$34,2,FALSE)</f>
        <v>#N/A</v>
      </c>
      <c r="Y702" s="4" t="e">
        <f>VLOOKUP(F702,'Rental Loss'!$A$2:$C$34,3,FALSE)</f>
        <v>#N/A</v>
      </c>
      <c r="Z702" s="4" t="e">
        <f>VLOOKUP(F702,'Wage and Capital Related Income'!$A$2:$C$34,3,FALSE)</f>
        <v>#N/A</v>
      </c>
      <c r="AA702" s="4" t="e">
        <f>VLOOKUP(F702,'Recapture Features'!$A$2:$D$34,4,FALSE)</f>
        <v>#N/A</v>
      </c>
      <c r="AB702" s="4" t="e">
        <f>VLOOKUP(F702,'Wage and Capital Related Income'!$A$2:$D$34,4,FALSE)</f>
        <v>#N/A</v>
      </c>
      <c r="AC702" s="4" t="e">
        <f>VLOOKUP(F702,'Recapture Features'!$A$2:$B$34,2,FALSE)</f>
        <v>#N/A</v>
      </c>
      <c r="AD702" s="4">
        <f>VLOOKUP(INT(U702),Depth!$A$2:$B$36,2,FALSE)</f>
        <v>0</v>
      </c>
      <c r="AE702" s="4" t="str">
        <f t="shared" si="70"/>
        <v>0</v>
      </c>
      <c r="AF702" s="4" t="e">
        <f>VLOOKUP(AE702,Days!$D$2:$E$199,2,FALSE)</f>
        <v>#N/A</v>
      </c>
      <c r="AG702" s="4">
        <f t="shared" si="71"/>
        <v>0</v>
      </c>
      <c r="AH702" s="4">
        <f t="shared" si="72"/>
        <v>0</v>
      </c>
      <c r="AI702" s="4">
        <f t="shared" si="73"/>
        <v>0</v>
      </c>
      <c r="AJ702" s="4">
        <f t="shared" si="74"/>
        <v>0</v>
      </c>
      <c r="AK702" s="4">
        <f t="shared" si="75"/>
        <v>0</v>
      </c>
      <c r="AL702" s="8">
        <f t="shared" si="76"/>
        <v>0</v>
      </c>
    </row>
    <row r="703" spans="23:38" x14ac:dyDescent="0.25">
      <c r="W703" s="9" t="e">
        <f>VLOOKUP(F703,'Rental Loss'!$A$2:$D$34,4,FALSE)</f>
        <v>#N/A</v>
      </c>
      <c r="X703" s="4" t="e">
        <f>VLOOKUP(F703,'Percent Owner Occupied'!$A$2:$B$34,2,FALSE)</f>
        <v>#N/A</v>
      </c>
      <c r="Y703" s="4" t="e">
        <f>VLOOKUP(F703,'Rental Loss'!$A$2:$C$34,3,FALSE)</f>
        <v>#N/A</v>
      </c>
      <c r="Z703" s="4" t="e">
        <f>VLOOKUP(F703,'Wage and Capital Related Income'!$A$2:$C$34,3,FALSE)</f>
        <v>#N/A</v>
      </c>
      <c r="AA703" s="4" t="e">
        <f>VLOOKUP(F703,'Recapture Features'!$A$2:$D$34,4,FALSE)</f>
        <v>#N/A</v>
      </c>
      <c r="AB703" s="4" t="e">
        <f>VLOOKUP(F703,'Wage and Capital Related Income'!$A$2:$D$34,4,FALSE)</f>
        <v>#N/A</v>
      </c>
      <c r="AC703" s="4" t="e">
        <f>VLOOKUP(F703,'Recapture Features'!$A$2:$B$34,2,FALSE)</f>
        <v>#N/A</v>
      </c>
      <c r="AD703" s="4">
        <f>VLOOKUP(INT(U703),Depth!$A$2:$B$36,2,FALSE)</f>
        <v>0</v>
      </c>
      <c r="AE703" s="4" t="str">
        <f t="shared" si="70"/>
        <v>0</v>
      </c>
      <c r="AF703" s="4" t="e">
        <f>VLOOKUP(AE703,Days!$D$2:$E$199,2,FALSE)</f>
        <v>#N/A</v>
      </c>
      <c r="AG703" s="4">
        <f t="shared" si="71"/>
        <v>0</v>
      </c>
      <c r="AH703" s="4">
        <f t="shared" si="72"/>
        <v>0</v>
      </c>
      <c r="AI703" s="4">
        <f t="shared" si="73"/>
        <v>0</v>
      </c>
      <c r="AJ703" s="4">
        <f t="shared" si="74"/>
        <v>0</v>
      </c>
      <c r="AK703" s="4">
        <f t="shared" si="75"/>
        <v>0</v>
      </c>
      <c r="AL703" s="8">
        <f t="shared" si="76"/>
        <v>0</v>
      </c>
    </row>
    <row r="704" spans="23:38" x14ac:dyDescent="0.25">
      <c r="W704" s="9" t="e">
        <f>VLOOKUP(F704,'Rental Loss'!$A$2:$D$34,4,FALSE)</f>
        <v>#N/A</v>
      </c>
      <c r="X704" s="4" t="e">
        <f>VLOOKUP(F704,'Percent Owner Occupied'!$A$2:$B$34,2,FALSE)</f>
        <v>#N/A</v>
      </c>
      <c r="Y704" s="4" t="e">
        <f>VLOOKUP(F704,'Rental Loss'!$A$2:$C$34,3,FALSE)</f>
        <v>#N/A</v>
      </c>
      <c r="Z704" s="4" t="e">
        <f>VLOOKUP(F704,'Wage and Capital Related Income'!$A$2:$C$34,3,FALSE)</f>
        <v>#N/A</v>
      </c>
      <c r="AA704" s="4" t="e">
        <f>VLOOKUP(F704,'Recapture Features'!$A$2:$D$34,4,FALSE)</f>
        <v>#N/A</v>
      </c>
      <c r="AB704" s="4" t="e">
        <f>VLOOKUP(F704,'Wage and Capital Related Income'!$A$2:$D$34,4,FALSE)</f>
        <v>#N/A</v>
      </c>
      <c r="AC704" s="4" t="e">
        <f>VLOOKUP(F704,'Recapture Features'!$A$2:$B$34,2,FALSE)</f>
        <v>#N/A</v>
      </c>
      <c r="AD704" s="4">
        <f>VLOOKUP(INT(U704),Depth!$A$2:$B$36,2,FALSE)</f>
        <v>0</v>
      </c>
      <c r="AE704" s="4" t="str">
        <f t="shared" si="70"/>
        <v>0</v>
      </c>
      <c r="AF704" s="4" t="e">
        <f>VLOOKUP(AE704,Days!$D$2:$E$199,2,FALSE)</f>
        <v>#N/A</v>
      </c>
      <c r="AG704" s="4">
        <f t="shared" si="71"/>
        <v>0</v>
      </c>
      <c r="AH704" s="4">
        <f t="shared" si="72"/>
        <v>0</v>
      </c>
      <c r="AI704" s="4">
        <f t="shared" si="73"/>
        <v>0</v>
      </c>
      <c r="AJ704" s="4">
        <f t="shared" si="74"/>
        <v>0</v>
      </c>
      <c r="AK704" s="4">
        <f t="shared" si="75"/>
        <v>0</v>
      </c>
      <c r="AL704" s="8">
        <f t="shared" si="76"/>
        <v>0</v>
      </c>
    </row>
    <row r="705" spans="23:38" x14ac:dyDescent="0.25">
      <c r="W705" s="9" t="e">
        <f>VLOOKUP(F705,'Rental Loss'!$A$2:$D$34,4,FALSE)</f>
        <v>#N/A</v>
      </c>
      <c r="X705" s="4" t="e">
        <f>VLOOKUP(F705,'Percent Owner Occupied'!$A$2:$B$34,2,FALSE)</f>
        <v>#N/A</v>
      </c>
      <c r="Y705" s="4" t="e">
        <f>VLOOKUP(F705,'Rental Loss'!$A$2:$C$34,3,FALSE)</f>
        <v>#N/A</v>
      </c>
      <c r="Z705" s="4" t="e">
        <f>VLOOKUP(F705,'Wage and Capital Related Income'!$A$2:$C$34,3,FALSE)</f>
        <v>#N/A</v>
      </c>
      <c r="AA705" s="4" t="e">
        <f>VLOOKUP(F705,'Recapture Features'!$A$2:$D$34,4,FALSE)</f>
        <v>#N/A</v>
      </c>
      <c r="AB705" s="4" t="e">
        <f>VLOOKUP(F705,'Wage and Capital Related Income'!$A$2:$D$34,4,FALSE)</f>
        <v>#N/A</v>
      </c>
      <c r="AC705" s="4" t="e">
        <f>VLOOKUP(F705,'Recapture Features'!$A$2:$B$34,2,FALSE)</f>
        <v>#N/A</v>
      </c>
      <c r="AD705" s="4">
        <f>VLOOKUP(INT(U705),Depth!$A$2:$B$36,2,FALSE)</f>
        <v>0</v>
      </c>
      <c r="AE705" s="4" t="str">
        <f t="shared" si="70"/>
        <v>0</v>
      </c>
      <c r="AF705" s="4" t="e">
        <f>VLOOKUP(AE705,Days!$D$2:$E$199,2,FALSE)</f>
        <v>#N/A</v>
      </c>
      <c r="AG705" s="4">
        <f t="shared" si="71"/>
        <v>0</v>
      </c>
      <c r="AH705" s="4">
        <f t="shared" si="72"/>
        <v>0</v>
      </c>
      <c r="AI705" s="4">
        <f t="shared" si="73"/>
        <v>0</v>
      </c>
      <c r="AJ705" s="4">
        <f t="shared" si="74"/>
        <v>0</v>
      </c>
      <c r="AK705" s="4">
        <f t="shared" si="75"/>
        <v>0</v>
      </c>
      <c r="AL705" s="8">
        <f t="shared" si="76"/>
        <v>0</v>
      </c>
    </row>
    <row r="706" spans="23:38" x14ac:dyDescent="0.25">
      <c r="W706" s="9" t="e">
        <f>VLOOKUP(F706,'Rental Loss'!$A$2:$D$34,4,FALSE)</f>
        <v>#N/A</v>
      </c>
      <c r="X706" s="4" t="e">
        <f>VLOOKUP(F706,'Percent Owner Occupied'!$A$2:$B$34,2,FALSE)</f>
        <v>#N/A</v>
      </c>
      <c r="Y706" s="4" t="e">
        <f>VLOOKUP(F706,'Rental Loss'!$A$2:$C$34,3,FALSE)</f>
        <v>#N/A</v>
      </c>
      <c r="Z706" s="4" t="e">
        <f>VLOOKUP(F706,'Wage and Capital Related Income'!$A$2:$C$34,3,FALSE)</f>
        <v>#N/A</v>
      </c>
      <c r="AA706" s="4" t="e">
        <f>VLOOKUP(F706,'Recapture Features'!$A$2:$D$34,4,FALSE)</f>
        <v>#N/A</v>
      </c>
      <c r="AB706" s="4" t="e">
        <f>VLOOKUP(F706,'Wage and Capital Related Income'!$A$2:$D$34,4,FALSE)</f>
        <v>#N/A</v>
      </c>
      <c r="AC706" s="4" t="e">
        <f>VLOOKUP(F706,'Recapture Features'!$A$2:$B$34,2,FALSE)</f>
        <v>#N/A</v>
      </c>
      <c r="AD706" s="4">
        <f>VLOOKUP(INT(U706),Depth!$A$2:$B$36,2,FALSE)</f>
        <v>0</v>
      </c>
      <c r="AE706" s="4" t="str">
        <f t="shared" si="70"/>
        <v>0</v>
      </c>
      <c r="AF706" s="4" t="e">
        <f>VLOOKUP(AE706,Days!$D$2:$E$199,2,FALSE)</f>
        <v>#N/A</v>
      </c>
      <c r="AG706" s="4">
        <f t="shared" si="71"/>
        <v>0</v>
      </c>
      <c r="AH706" s="4">
        <f t="shared" si="72"/>
        <v>0</v>
      </c>
      <c r="AI706" s="4">
        <f t="shared" si="73"/>
        <v>0</v>
      </c>
      <c r="AJ706" s="4">
        <f t="shared" si="74"/>
        <v>0</v>
      </c>
      <c r="AK706" s="4">
        <f t="shared" si="75"/>
        <v>0</v>
      </c>
      <c r="AL706" s="8">
        <f t="shared" si="76"/>
        <v>0</v>
      </c>
    </row>
    <row r="707" spans="23:38" x14ac:dyDescent="0.25">
      <c r="W707" s="9" t="e">
        <f>VLOOKUP(F707,'Rental Loss'!$A$2:$D$34,4,FALSE)</f>
        <v>#N/A</v>
      </c>
      <c r="X707" s="4" t="e">
        <f>VLOOKUP(F707,'Percent Owner Occupied'!$A$2:$B$34,2,FALSE)</f>
        <v>#N/A</v>
      </c>
      <c r="Y707" s="4" t="e">
        <f>VLOOKUP(F707,'Rental Loss'!$A$2:$C$34,3,FALSE)</f>
        <v>#N/A</v>
      </c>
      <c r="Z707" s="4" t="e">
        <f>VLOOKUP(F707,'Wage and Capital Related Income'!$A$2:$C$34,3,FALSE)</f>
        <v>#N/A</v>
      </c>
      <c r="AA707" s="4" t="e">
        <f>VLOOKUP(F707,'Recapture Features'!$A$2:$D$34,4,FALSE)</f>
        <v>#N/A</v>
      </c>
      <c r="AB707" s="4" t="e">
        <f>VLOOKUP(F707,'Wage and Capital Related Income'!$A$2:$D$34,4,FALSE)</f>
        <v>#N/A</v>
      </c>
      <c r="AC707" s="4" t="e">
        <f>VLOOKUP(F707,'Recapture Features'!$A$2:$B$34,2,FALSE)</f>
        <v>#N/A</v>
      </c>
      <c r="AD707" s="4">
        <f>VLOOKUP(INT(U707),Depth!$A$2:$B$36,2,FALSE)</f>
        <v>0</v>
      </c>
      <c r="AE707" s="4" t="str">
        <f t="shared" ref="AE707:AE770" si="77">F707&amp;AD707</f>
        <v>0</v>
      </c>
      <c r="AF707" s="4" t="e">
        <f>VLOOKUP(AE707,Days!$D$2:$E$199,2,FALSE)</f>
        <v>#N/A</v>
      </c>
      <c r="AG707" s="4">
        <f t="shared" ref="AG707:AG770" si="78">IF(N707&gt;10,V707*(1-X707/100)*W707+X707/100*(W707+Y707*AF707),0)</f>
        <v>0</v>
      </c>
      <c r="AH707" s="4">
        <f t="shared" ref="AH707:AH770" si="79">IF(N707&gt;10,(1-X707/100)*V707*Z707*AF707,0)</f>
        <v>0</v>
      </c>
      <c r="AI707" s="4">
        <f t="shared" ref="AI707:AI770" si="80">IF(N707&gt;10,(1-AA707)*V707*Z707*AF707,0)</f>
        <v>0</v>
      </c>
      <c r="AJ707" s="4">
        <f t="shared" ref="AJ707:AJ770" si="81">IF(N707&gt;10,(1-AC707)*V707*AB707*AF707,0)</f>
        <v>0</v>
      </c>
      <c r="AK707" s="4">
        <f t="shared" ref="AK707:AK770" si="82">AG707+AH707+AI707+AJ707</f>
        <v>0</v>
      </c>
      <c r="AL707" s="8">
        <f t="shared" ref="AL707:AL770" si="83">AK707+R707+Q707+P707</f>
        <v>0</v>
      </c>
    </row>
    <row r="708" spans="23:38" x14ac:dyDescent="0.25">
      <c r="W708" s="9" t="e">
        <f>VLOOKUP(F708,'Rental Loss'!$A$2:$D$34,4,FALSE)</f>
        <v>#N/A</v>
      </c>
      <c r="X708" s="4" t="e">
        <f>VLOOKUP(F708,'Percent Owner Occupied'!$A$2:$B$34,2,FALSE)</f>
        <v>#N/A</v>
      </c>
      <c r="Y708" s="4" t="e">
        <f>VLOOKUP(F708,'Rental Loss'!$A$2:$C$34,3,FALSE)</f>
        <v>#N/A</v>
      </c>
      <c r="Z708" s="4" t="e">
        <f>VLOOKUP(F708,'Wage and Capital Related Income'!$A$2:$C$34,3,FALSE)</f>
        <v>#N/A</v>
      </c>
      <c r="AA708" s="4" t="e">
        <f>VLOOKUP(F708,'Recapture Features'!$A$2:$D$34,4,FALSE)</f>
        <v>#N/A</v>
      </c>
      <c r="AB708" s="4" t="e">
        <f>VLOOKUP(F708,'Wage and Capital Related Income'!$A$2:$D$34,4,FALSE)</f>
        <v>#N/A</v>
      </c>
      <c r="AC708" s="4" t="e">
        <f>VLOOKUP(F708,'Recapture Features'!$A$2:$B$34,2,FALSE)</f>
        <v>#N/A</v>
      </c>
      <c r="AD708" s="4">
        <f>VLOOKUP(INT(U708),Depth!$A$2:$B$36,2,FALSE)</f>
        <v>0</v>
      </c>
      <c r="AE708" s="4" t="str">
        <f t="shared" si="77"/>
        <v>0</v>
      </c>
      <c r="AF708" s="4" t="e">
        <f>VLOOKUP(AE708,Days!$D$2:$E$199,2,FALSE)</f>
        <v>#N/A</v>
      </c>
      <c r="AG708" s="4">
        <f t="shared" si="78"/>
        <v>0</v>
      </c>
      <c r="AH708" s="4">
        <f t="shared" si="79"/>
        <v>0</v>
      </c>
      <c r="AI708" s="4">
        <f t="shared" si="80"/>
        <v>0</v>
      </c>
      <c r="AJ708" s="4">
        <f t="shared" si="81"/>
        <v>0</v>
      </c>
      <c r="AK708" s="4">
        <f t="shared" si="82"/>
        <v>0</v>
      </c>
      <c r="AL708" s="8">
        <f t="shared" si="83"/>
        <v>0</v>
      </c>
    </row>
    <row r="709" spans="23:38" x14ac:dyDescent="0.25">
      <c r="W709" s="9" t="e">
        <f>VLOOKUP(F709,'Rental Loss'!$A$2:$D$34,4,FALSE)</f>
        <v>#N/A</v>
      </c>
      <c r="X709" s="4" t="e">
        <f>VLOOKUP(F709,'Percent Owner Occupied'!$A$2:$B$34,2,FALSE)</f>
        <v>#N/A</v>
      </c>
      <c r="Y709" s="4" t="e">
        <f>VLOOKUP(F709,'Rental Loss'!$A$2:$C$34,3,FALSE)</f>
        <v>#N/A</v>
      </c>
      <c r="Z709" s="4" t="e">
        <f>VLOOKUP(F709,'Wage and Capital Related Income'!$A$2:$C$34,3,FALSE)</f>
        <v>#N/A</v>
      </c>
      <c r="AA709" s="4" t="e">
        <f>VLOOKUP(F709,'Recapture Features'!$A$2:$D$34,4,FALSE)</f>
        <v>#N/A</v>
      </c>
      <c r="AB709" s="4" t="e">
        <f>VLOOKUP(F709,'Wage and Capital Related Income'!$A$2:$D$34,4,FALSE)</f>
        <v>#N/A</v>
      </c>
      <c r="AC709" s="4" t="e">
        <f>VLOOKUP(F709,'Recapture Features'!$A$2:$B$34,2,FALSE)</f>
        <v>#N/A</v>
      </c>
      <c r="AD709" s="4">
        <f>VLOOKUP(INT(U709),Depth!$A$2:$B$36,2,FALSE)</f>
        <v>0</v>
      </c>
      <c r="AE709" s="4" t="str">
        <f t="shared" si="77"/>
        <v>0</v>
      </c>
      <c r="AF709" s="4" t="e">
        <f>VLOOKUP(AE709,Days!$D$2:$E$199,2,FALSE)</f>
        <v>#N/A</v>
      </c>
      <c r="AG709" s="4">
        <f t="shared" si="78"/>
        <v>0</v>
      </c>
      <c r="AH709" s="4">
        <f t="shared" si="79"/>
        <v>0</v>
      </c>
      <c r="AI709" s="4">
        <f t="shared" si="80"/>
        <v>0</v>
      </c>
      <c r="AJ709" s="4">
        <f t="shared" si="81"/>
        <v>0</v>
      </c>
      <c r="AK709" s="4">
        <f t="shared" si="82"/>
        <v>0</v>
      </c>
      <c r="AL709" s="8">
        <f t="shared" si="83"/>
        <v>0</v>
      </c>
    </row>
    <row r="710" spans="23:38" x14ac:dyDescent="0.25">
      <c r="W710" s="9" t="e">
        <f>VLOOKUP(F710,'Rental Loss'!$A$2:$D$34,4,FALSE)</f>
        <v>#N/A</v>
      </c>
      <c r="X710" s="4" t="e">
        <f>VLOOKUP(F710,'Percent Owner Occupied'!$A$2:$B$34,2,FALSE)</f>
        <v>#N/A</v>
      </c>
      <c r="Y710" s="4" t="e">
        <f>VLOOKUP(F710,'Rental Loss'!$A$2:$C$34,3,FALSE)</f>
        <v>#N/A</v>
      </c>
      <c r="Z710" s="4" t="e">
        <f>VLOOKUP(F710,'Wage and Capital Related Income'!$A$2:$C$34,3,FALSE)</f>
        <v>#N/A</v>
      </c>
      <c r="AA710" s="4" t="e">
        <f>VLOOKUP(F710,'Recapture Features'!$A$2:$D$34,4,FALSE)</f>
        <v>#N/A</v>
      </c>
      <c r="AB710" s="4" t="e">
        <f>VLOOKUP(F710,'Wage and Capital Related Income'!$A$2:$D$34,4,FALSE)</f>
        <v>#N/A</v>
      </c>
      <c r="AC710" s="4" t="e">
        <f>VLOOKUP(F710,'Recapture Features'!$A$2:$B$34,2,FALSE)</f>
        <v>#N/A</v>
      </c>
      <c r="AD710" s="4">
        <f>VLOOKUP(INT(U710),Depth!$A$2:$B$36,2,FALSE)</f>
        <v>0</v>
      </c>
      <c r="AE710" s="4" t="str">
        <f t="shared" si="77"/>
        <v>0</v>
      </c>
      <c r="AF710" s="4" t="e">
        <f>VLOOKUP(AE710,Days!$D$2:$E$199,2,FALSE)</f>
        <v>#N/A</v>
      </c>
      <c r="AG710" s="4">
        <f t="shared" si="78"/>
        <v>0</v>
      </c>
      <c r="AH710" s="4">
        <f t="shared" si="79"/>
        <v>0</v>
      </c>
      <c r="AI710" s="4">
        <f t="shared" si="80"/>
        <v>0</v>
      </c>
      <c r="AJ710" s="4">
        <f t="shared" si="81"/>
        <v>0</v>
      </c>
      <c r="AK710" s="4">
        <f t="shared" si="82"/>
        <v>0</v>
      </c>
      <c r="AL710" s="8">
        <f t="shared" si="83"/>
        <v>0</v>
      </c>
    </row>
    <row r="711" spans="23:38" x14ac:dyDescent="0.25">
      <c r="W711" s="9" t="e">
        <f>VLOOKUP(F711,'Rental Loss'!$A$2:$D$34,4,FALSE)</f>
        <v>#N/A</v>
      </c>
      <c r="X711" s="4" t="e">
        <f>VLOOKUP(F711,'Percent Owner Occupied'!$A$2:$B$34,2,FALSE)</f>
        <v>#N/A</v>
      </c>
      <c r="Y711" s="4" t="e">
        <f>VLOOKUP(F711,'Rental Loss'!$A$2:$C$34,3,FALSE)</f>
        <v>#N/A</v>
      </c>
      <c r="Z711" s="4" t="e">
        <f>VLOOKUP(F711,'Wage and Capital Related Income'!$A$2:$C$34,3,FALSE)</f>
        <v>#N/A</v>
      </c>
      <c r="AA711" s="4" t="e">
        <f>VLOOKUP(F711,'Recapture Features'!$A$2:$D$34,4,FALSE)</f>
        <v>#N/A</v>
      </c>
      <c r="AB711" s="4" t="e">
        <f>VLOOKUP(F711,'Wage and Capital Related Income'!$A$2:$D$34,4,FALSE)</f>
        <v>#N/A</v>
      </c>
      <c r="AC711" s="4" t="e">
        <f>VLOOKUP(F711,'Recapture Features'!$A$2:$B$34,2,FALSE)</f>
        <v>#N/A</v>
      </c>
      <c r="AD711" s="4">
        <f>VLOOKUP(INT(U711),Depth!$A$2:$B$36,2,FALSE)</f>
        <v>0</v>
      </c>
      <c r="AE711" s="4" t="str">
        <f t="shared" si="77"/>
        <v>0</v>
      </c>
      <c r="AF711" s="4" t="e">
        <f>VLOOKUP(AE711,Days!$D$2:$E$199,2,FALSE)</f>
        <v>#N/A</v>
      </c>
      <c r="AG711" s="4">
        <f t="shared" si="78"/>
        <v>0</v>
      </c>
      <c r="AH711" s="4">
        <f t="shared" si="79"/>
        <v>0</v>
      </c>
      <c r="AI711" s="4">
        <f t="shared" si="80"/>
        <v>0</v>
      </c>
      <c r="AJ711" s="4">
        <f t="shared" si="81"/>
        <v>0</v>
      </c>
      <c r="AK711" s="4">
        <f t="shared" si="82"/>
        <v>0</v>
      </c>
      <c r="AL711" s="8">
        <f t="shared" si="83"/>
        <v>0</v>
      </c>
    </row>
    <row r="712" spans="23:38" x14ac:dyDescent="0.25">
      <c r="W712" s="9" t="e">
        <f>VLOOKUP(F712,'Rental Loss'!$A$2:$D$34,4,FALSE)</f>
        <v>#N/A</v>
      </c>
      <c r="X712" s="4" t="e">
        <f>VLOOKUP(F712,'Percent Owner Occupied'!$A$2:$B$34,2,FALSE)</f>
        <v>#N/A</v>
      </c>
      <c r="Y712" s="4" t="e">
        <f>VLOOKUP(F712,'Rental Loss'!$A$2:$C$34,3,FALSE)</f>
        <v>#N/A</v>
      </c>
      <c r="Z712" s="4" t="e">
        <f>VLOOKUP(F712,'Wage and Capital Related Income'!$A$2:$C$34,3,FALSE)</f>
        <v>#N/A</v>
      </c>
      <c r="AA712" s="4" t="e">
        <f>VLOOKUP(F712,'Recapture Features'!$A$2:$D$34,4,FALSE)</f>
        <v>#N/A</v>
      </c>
      <c r="AB712" s="4" t="e">
        <f>VLOOKUP(F712,'Wage and Capital Related Income'!$A$2:$D$34,4,FALSE)</f>
        <v>#N/A</v>
      </c>
      <c r="AC712" s="4" t="e">
        <f>VLOOKUP(F712,'Recapture Features'!$A$2:$B$34,2,FALSE)</f>
        <v>#N/A</v>
      </c>
      <c r="AD712" s="4">
        <f>VLOOKUP(INT(U712),Depth!$A$2:$B$36,2,FALSE)</f>
        <v>0</v>
      </c>
      <c r="AE712" s="4" t="str">
        <f t="shared" si="77"/>
        <v>0</v>
      </c>
      <c r="AF712" s="4" t="e">
        <f>VLOOKUP(AE712,Days!$D$2:$E$199,2,FALSE)</f>
        <v>#N/A</v>
      </c>
      <c r="AG712" s="4">
        <f t="shared" si="78"/>
        <v>0</v>
      </c>
      <c r="AH712" s="4">
        <f t="shared" si="79"/>
        <v>0</v>
      </c>
      <c r="AI712" s="4">
        <f t="shared" si="80"/>
        <v>0</v>
      </c>
      <c r="AJ712" s="4">
        <f t="shared" si="81"/>
        <v>0</v>
      </c>
      <c r="AK712" s="4">
        <f t="shared" si="82"/>
        <v>0</v>
      </c>
      <c r="AL712" s="8">
        <f t="shared" si="83"/>
        <v>0</v>
      </c>
    </row>
    <row r="713" spans="23:38" x14ac:dyDescent="0.25">
      <c r="W713" s="9" t="e">
        <f>VLOOKUP(F713,'Rental Loss'!$A$2:$D$34,4,FALSE)</f>
        <v>#N/A</v>
      </c>
      <c r="X713" s="4" t="e">
        <f>VLOOKUP(F713,'Percent Owner Occupied'!$A$2:$B$34,2,FALSE)</f>
        <v>#N/A</v>
      </c>
      <c r="Y713" s="4" t="e">
        <f>VLOOKUP(F713,'Rental Loss'!$A$2:$C$34,3,FALSE)</f>
        <v>#N/A</v>
      </c>
      <c r="Z713" s="4" t="e">
        <f>VLOOKUP(F713,'Wage and Capital Related Income'!$A$2:$C$34,3,FALSE)</f>
        <v>#N/A</v>
      </c>
      <c r="AA713" s="4" t="e">
        <f>VLOOKUP(F713,'Recapture Features'!$A$2:$D$34,4,FALSE)</f>
        <v>#N/A</v>
      </c>
      <c r="AB713" s="4" t="e">
        <f>VLOOKUP(F713,'Wage and Capital Related Income'!$A$2:$D$34,4,FALSE)</f>
        <v>#N/A</v>
      </c>
      <c r="AC713" s="4" t="e">
        <f>VLOOKUP(F713,'Recapture Features'!$A$2:$B$34,2,FALSE)</f>
        <v>#N/A</v>
      </c>
      <c r="AD713" s="4">
        <f>VLOOKUP(INT(U713),Depth!$A$2:$B$36,2,FALSE)</f>
        <v>0</v>
      </c>
      <c r="AE713" s="4" t="str">
        <f t="shared" si="77"/>
        <v>0</v>
      </c>
      <c r="AF713" s="4" t="e">
        <f>VLOOKUP(AE713,Days!$D$2:$E$199,2,FALSE)</f>
        <v>#N/A</v>
      </c>
      <c r="AG713" s="4">
        <f t="shared" si="78"/>
        <v>0</v>
      </c>
      <c r="AH713" s="4">
        <f t="shared" si="79"/>
        <v>0</v>
      </c>
      <c r="AI713" s="4">
        <f t="shared" si="80"/>
        <v>0</v>
      </c>
      <c r="AJ713" s="4">
        <f t="shared" si="81"/>
        <v>0</v>
      </c>
      <c r="AK713" s="4">
        <f t="shared" si="82"/>
        <v>0</v>
      </c>
      <c r="AL713" s="8">
        <f t="shared" si="83"/>
        <v>0</v>
      </c>
    </row>
    <row r="714" spans="23:38" x14ac:dyDescent="0.25">
      <c r="W714" s="9" t="e">
        <f>VLOOKUP(F714,'Rental Loss'!$A$2:$D$34,4,FALSE)</f>
        <v>#N/A</v>
      </c>
      <c r="X714" s="4" t="e">
        <f>VLOOKUP(F714,'Percent Owner Occupied'!$A$2:$B$34,2,FALSE)</f>
        <v>#N/A</v>
      </c>
      <c r="Y714" s="4" t="e">
        <f>VLOOKUP(F714,'Rental Loss'!$A$2:$C$34,3,FALSE)</f>
        <v>#N/A</v>
      </c>
      <c r="Z714" s="4" t="e">
        <f>VLOOKUP(F714,'Wage and Capital Related Income'!$A$2:$C$34,3,FALSE)</f>
        <v>#N/A</v>
      </c>
      <c r="AA714" s="4" t="e">
        <f>VLOOKUP(F714,'Recapture Features'!$A$2:$D$34,4,FALSE)</f>
        <v>#N/A</v>
      </c>
      <c r="AB714" s="4" t="e">
        <f>VLOOKUP(F714,'Wage and Capital Related Income'!$A$2:$D$34,4,FALSE)</f>
        <v>#N/A</v>
      </c>
      <c r="AC714" s="4" t="e">
        <f>VLOOKUP(F714,'Recapture Features'!$A$2:$B$34,2,FALSE)</f>
        <v>#N/A</v>
      </c>
      <c r="AD714" s="4">
        <f>VLOOKUP(INT(U714),Depth!$A$2:$B$36,2,FALSE)</f>
        <v>0</v>
      </c>
      <c r="AE714" s="4" t="str">
        <f t="shared" si="77"/>
        <v>0</v>
      </c>
      <c r="AF714" s="4" t="e">
        <f>VLOOKUP(AE714,Days!$D$2:$E$199,2,FALSE)</f>
        <v>#N/A</v>
      </c>
      <c r="AG714" s="4">
        <f t="shared" si="78"/>
        <v>0</v>
      </c>
      <c r="AH714" s="4">
        <f t="shared" si="79"/>
        <v>0</v>
      </c>
      <c r="AI714" s="4">
        <f t="shared" si="80"/>
        <v>0</v>
      </c>
      <c r="AJ714" s="4">
        <f t="shared" si="81"/>
        <v>0</v>
      </c>
      <c r="AK714" s="4">
        <f t="shared" si="82"/>
        <v>0</v>
      </c>
      <c r="AL714" s="8">
        <f t="shared" si="83"/>
        <v>0</v>
      </c>
    </row>
    <row r="715" spans="23:38" x14ac:dyDescent="0.25">
      <c r="W715" s="9" t="e">
        <f>VLOOKUP(F715,'Rental Loss'!$A$2:$D$34,4,FALSE)</f>
        <v>#N/A</v>
      </c>
      <c r="X715" s="4" t="e">
        <f>VLOOKUP(F715,'Percent Owner Occupied'!$A$2:$B$34,2,FALSE)</f>
        <v>#N/A</v>
      </c>
      <c r="Y715" s="4" t="e">
        <f>VLOOKUP(F715,'Rental Loss'!$A$2:$C$34,3,FALSE)</f>
        <v>#N/A</v>
      </c>
      <c r="Z715" s="4" t="e">
        <f>VLOOKUP(F715,'Wage and Capital Related Income'!$A$2:$C$34,3,FALSE)</f>
        <v>#N/A</v>
      </c>
      <c r="AA715" s="4" t="e">
        <f>VLOOKUP(F715,'Recapture Features'!$A$2:$D$34,4,FALSE)</f>
        <v>#N/A</v>
      </c>
      <c r="AB715" s="4" t="e">
        <f>VLOOKUP(F715,'Wage and Capital Related Income'!$A$2:$D$34,4,FALSE)</f>
        <v>#N/A</v>
      </c>
      <c r="AC715" s="4" t="e">
        <f>VLOOKUP(F715,'Recapture Features'!$A$2:$B$34,2,FALSE)</f>
        <v>#N/A</v>
      </c>
      <c r="AD715" s="4">
        <f>VLOOKUP(INT(U715),Depth!$A$2:$B$36,2,FALSE)</f>
        <v>0</v>
      </c>
      <c r="AE715" s="4" t="str">
        <f t="shared" si="77"/>
        <v>0</v>
      </c>
      <c r="AF715" s="4" t="e">
        <f>VLOOKUP(AE715,Days!$D$2:$E$199,2,FALSE)</f>
        <v>#N/A</v>
      </c>
      <c r="AG715" s="4">
        <f t="shared" si="78"/>
        <v>0</v>
      </c>
      <c r="AH715" s="4">
        <f t="shared" si="79"/>
        <v>0</v>
      </c>
      <c r="AI715" s="4">
        <f t="shared" si="80"/>
        <v>0</v>
      </c>
      <c r="AJ715" s="4">
        <f t="shared" si="81"/>
        <v>0</v>
      </c>
      <c r="AK715" s="4">
        <f t="shared" si="82"/>
        <v>0</v>
      </c>
      <c r="AL715" s="8">
        <f t="shared" si="83"/>
        <v>0</v>
      </c>
    </row>
    <row r="716" spans="23:38" x14ac:dyDescent="0.25">
      <c r="W716" s="9" t="e">
        <f>VLOOKUP(F716,'Rental Loss'!$A$2:$D$34,4,FALSE)</f>
        <v>#N/A</v>
      </c>
      <c r="X716" s="4" t="e">
        <f>VLOOKUP(F716,'Percent Owner Occupied'!$A$2:$B$34,2,FALSE)</f>
        <v>#N/A</v>
      </c>
      <c r="Y716" s="4" t="e">
        <f>VLOOKUP(F716,'Rental Loss'!$A$2:$C$34,3,FALSE)</f>
        <v>#N/A</v>
      </c>
      <c r="Z716" s="4" t="e">
        <f>VLOOKUP(F716,'Wage and Capital Related Income'!$A$2:$C$34,3,FALSE)</f>
        <v>#N/A</v>
      </c>
      <c r="AA716" s="4" t="e">
        <f>VLOOKUP(F716,'Recapture Features'!$A$2:$D$34,4,FALSE)</f>
        <v>#N/A</v>
      </c>
      <c r="AB716" s="4" t="e">
        <f>VLOOKUP(F716,'Wage and Capital Related Income'!$A$2:$D$34,4,FALSE)</f>
        <v>#N/A</v>
      </c>
      <c r="AC716" s="4" t="e">
        <f>VLOOKUP(F716,'Recapture Features'!$A$2:$B$34,2,FALSE)</f>
        <v>#N/A</v>
      </c>
      <c r="AD716" s="4">
        <f>VLOOKUP(INT(U716),Depth!$A$2:$B$36,2,FALSE)</f>
        <v>0</v>
      </c>
      <c r="AE716" s="4" t="str">
        <f t="shared" si="77"/>
        <v>0</v>
      </c>
      <c r="AF716" s="4" t="e">
        <f>VLOOKUP(AE716,Days!$D$2:$E$199,2,FALSE)</f>
        <v>#N/A</v>
      </c>
      <c r="AG716" s="4">
        <f t="shared" si="78"/>
        <v>0</v>
      </c>
      <c r="AH716" s="4">
        <f t="shared" si="79"/>
        <v>0</v>
      </c>
      <c r="AI716" s="4">
        <f t="shared" si="80"/>
        <v>0</v>
      </c>
      <c r="AJ716" s="4">
        <f t="shared" si="81"/>
        <v>0</v>
      </c>
      <c r="AK716" s="4">
        <f t="shared" si="82"/>
        <v>0</v>
      </c>
      <c r="AL716" s="8">
        <f t="shared" si="83"/>
        <v>0</v>
      </c>
    </row>
    <row r="717" spans="23:38" x14ac:dyDescent="0.25">
      <c r="W717" s="9" t="e">
        <f>VLOOKUP(F717,'Rental Loss'!$A$2:$D$34,4,FALSE)</f>
        <v>#N/A</v>
      </c>
      <c r="X717" s="4" t="e">
        <f>VLOOKUP(F717,'Percent Owner Occupied'!$A$2:$B$34,2,FALSE)</f>
        <v>#N/A</v>
      </c>
      <c r="Y717" s="4" t="e">
        <f>VLOOKUP(F717,'Rental Loss'!$A$2:$C$34,3,FALSE)</f>
        <v>#N/A</v>
      </c>
      <c r="Z717" s="4" t="e">
        <f>VLOOKUP(F717,'Wage and Capital Related Income'!$A$2:$C$34,3,FALSE)</f>
        <v>#N/A</v>
      </c>
      <c r="AA717" s="4" t="e">
        <f>VLOOKUP(F717,'Recapture Features'!$A$2:$D$34,4,FALSE)</f>
        <v>#N/A</v>
      </c>
      <c r="AB717" s="4" t="e">
        <f>VLOOKUP(F717,'Wage and Capital Related Income'!$A$2:$D$34,4,FALSE)</f>
        <v>#N/A</v>
      </c>
      <c r="AC717" s="4" t="e">
        <f>VLOOKUP(F717,'Recapture Features'!$A$2:$B$34,2,FALSE)</f>
        <v>#N/A</v>
      </c>
      <c r="AD717" s="4">
        <f>VLOOKUP(INT(U717),Depth!$A$2:$B$36,2,FALSE)</f>
        <v>0</v>
      </c>
      <c r="AE717" s="4" t="str">
        <f t="shared" si="77"/>
        <v>0</v>
      </c>
      <c r="AF717" s="4" t="e">
        <f>VLOOKUP(AE717,Days!$D$2:$E$199,2,FALSE)</f>
        <v>#N/A</v>
      </c>
      <c r="AG717" s="4">
        <f t="shared" si="78"/>
        <v>0</v>
      </c>
      <c r="AH717" s="4">
        <f t="shared" si="79"/>
        <v>0</v>
      </c>
      <c r="AI717" s="4">
        <f t="shared" si="80"/>
        <v>0</v>
      </c>
      <c r="AJ717" s="4">
        <f t="shared" si="81"/>
        <v>0</v>
      </c>
      <c r="AK717" s="4">
        <f t="shared" si="82"/>
        <v>0</v>
      </c>
      <c r="AL717" s="8">
        <f t="shared" si="83"/>
        <v>0</v>
      </c>
    </row>
    <row r="718" spans="23:38" x14ac:dyDescent="0.25">
      <c r="W718" s="9" t="e">
        <f>VLOOKUP(F718,'Rental Loss'!$A$2:$D$34,4,FALSE)</f>
        <v>#N/A</v>
      </c>
      <c r="X718" s="4" t="e">
        <f>VLOOKUP(F718,'Percent Owner Occupied'!$A$2:$B$34,2,FALSE)</f>
        <v>#N/A</v>
      </c>
      <c r="Y718" s="4" t="e">
        <f>VLOOKUP(F718,'Rental Loss'!$A$2:$C$34,3,FALSE)</f>
        <v>#N/A</v>
      </c>
      <c r="Z718" s="4" t="e">
        <f>VLOOKUP(F718,'Wage and Capital Related Income'!$A$2:$C$34,3,FALSE)</f>
        <v>#N/A</v>
      </c>
      <c r="AA718" s="4" t="e">
        <f>VLOOKUP(F718,'Recapture Features'!$A$2:$D$34,4,FALSE)</f>
        <v>#N/A</v>
      </c>
      <c r="AB718" s="4" t="e">
        <f>VLOOKUP(F718,'Wage and Capital Related Income'!$A$2:$D$34,4,FALSE)</f>
        <v>#N/A</v>
      </c>
      <c r="AC718" s="4" t="e">
        <f>VLOOKUP(F718,'Recapture Features'!$A$2:$B$34,2,FALSE)</f>
        <v>#N/A</v>
      </c>
      <c r="AD718" s="4">
        <f>VLOOKUP(INT(U718),Depth!$A$2:$B$36,2,FALSE)</f>
        <v>0</v>
      </c>
      <c r="AE718" s="4" t="str">
        <f t="shared" si="77"/>
        <v>0</v>
      </c>
      <c r="AF718" s="4" t="e">
        <f>VLOOKUP(AE718,Days!$D$2:$E$199,2,FALSE)</f>
        <v>#N/A</v>
      </c>
      <c r="AG718" s="4">
        <f t="shared" si="78"/>
        <v>0</v>
      </c>
      <c r="AH718" s="4">
        <f t="shared" si="79"/>
        <v>0</v>
      </c>
      <c r="AI718" s="4">
        <f t="shared" si="80"/>
        <v>0</v>
      </c>
      <c r="AJ718" s="4">
        <f t="shared" si="81"/>
        <v>0</v>
      </c>
      <c r="AK718" s="4">
        <f t="shared" si="82"/>
        <v>0</v>
      </c>
      <c r="AL718" s="8">
        <f t="shared" si="83"/>
        <v>0</v>
      </c>
    </row>
    <row r="719" spans="23:38" x14ac:dyDescent="0.25">
      <c r="W719" s="9" t="e">
        <f>VLOOKUP(F719,'Rental Loss'!$A$2:$D$34,4,FALSE)</f>
        <v>#N/A</v>
      </c>
      <c r="X719" s="4" t="e">
        <f>VLOOKUP(F719,'Percent Owner Occupied'!$A$2:$B$34,2,FALSE)</f>
        <v>#N/A</v>
      </c>
      <c r="Y719" s="4" t="e">
        <f>VLOOKUP(F719,'Rental Loss'!$A$2:$C$34,3,FALSE)</f>
        <v>#N/A</v>
      </c>
      <c r="Z719" s="4" t="e">
        <f>VLOOKUP(F719,'Wage and Capital Related Income'!$A$2:$C$34,3,FALSE)</f>
        <v>#N/A</v>
      </c>
      <c r="AA719" s="4" t="e">
        <f>VLOOKUP(F719,'Recapture Features'!$A$2:$D$34,4,FALSE)</f>
        <v>#N/A</v>
      </c>
      <c r="AB719" s="4" t="e">
        <f>VLOOKUP(F719,'Wage and Capital Related Income'!$A$2:$D$34,4,FALSE)</f>
        <v>#N/A</v>
      </c>
      <c r="AC719" s="4" t="e">
        <f>VLOOKUP(F719,'Recapture Features'!$A$2:$B$34,2,FALSE)</f>
        <v>#N/A</v>
      </c>
      <c r="AD719" s="4">
        <f>VLOOKUP(INT(U719),Depth!$A$2:$B$36,2,FALSE)</f>
        <v>0</v>
      </c>
      <c r="AE719" s="4" t="str">
        <f t="shared" si="77"/>
        <v>0</v>
      </c>
      <c r="AF719" s="4" t="e">
        <f>VLOOKUP(AE719,Days!$D$2:$E$199,2,FALSE)</f>
        <v>#N/A</v>
      </c>
      <c r="AG719" s="4">
        <f t="shared" si="78"/>
        <v>0</v>
      </c>
      <c r="AH719" s="4">
        <f t="shared" si="79"/>
        <v>0</v>
      </c>
      <c r="AI719" s="4">
        <f t="shared" si="80"/>
        <v>0</v>
      </c>
      <c r="AJ719" s="4">
        <f t="shared" si="81"/>
        <v>0</v>
      </c>
      <c r="AK719" s="4">
        <f t="shared" si="82"/>
        <v>0</v>
      </c>
      <c r="AL719" s="8">
        <f t="shared" si="83"/>
        <v>0</v>
      </c>
    </row>
    <row r="720" spans="23:38" x14ac:dyDescent="0.25">
      <c r="W720" s="9" t="e">
        <f>VLOOKUP(F720,'Rental Loss'!$A$2:$D$34,4,FALSE)</f>
        <v>#N/A</v>
      </c>
      <c r="X720" s="4" t="e">
        <f>VLOOKUP(F720,'Percent Owner Occupied'!$A$2:$B$34,2,FALSE)</f>
        <v>#N/A</v>
      </c>
      <c r="Y720" s="4" t="e">
        <f>VLOOKUP(F720,'Rental Loss'!$A$2:$C$34,3,FALSE)</f>
        <v>#N/A</v>
      </c>
      <c r="Z720" s="4" t="e">
        <f>VLOOKUP(F720,'Wage and Capital Related Income'!$A$2:$C$34,3,FALSE)</f>
        <v>#N/A</v>
      </c>
      <c r="AA720" s="4" t="e">
        <f>VLOOKUP(F720,'Recapture Features'!$A$2:$D$34,4,FALSE)</f>
        <v>#N/A</v>
      </c>
      <c r="AB720" s="4" t="e">
        <f>VLOOKUP(F720,'Wage and Capital Related Income'!$A$2:$D$34,4,FALSE)</f>
        <v>#N/A</v>
      </c>
      <c r="AC720" s="4" t="e">
        <f>VLOOKUP(F720,'Recapture Features'!$A$2:$B$34,2,FALSE)</f>
        <v>#N/A</v>
      </c>
      <c r="AD720" s="4">
        <f>VLOOKUP(INT(U720),Depth!$A$2:$B$36,2,FALSE)</f>
        <v>0</v>
      </c>
      <c r="AE720" s="4" t="str">
        <f t="shared" si="77"/>
        <v>0</v>
      </c>
      <c r="AF720" s="4" t="e">
        <f>VLOOKUP(AE720,Days!$D$2:$E$199,2,FALSE)</f>
        <v>#N/A</v>
      </c>
      <c r="AG720" s="4">
        <f t="shared" si="78"/>
        <v>0</v>
      </c>
      <c r="AH720" s="4">
        <f t="shared" si="79"/>
        <v>0</v>
      </c>
      <c r="AI720" s="4">
        <f t="shared" si="80"/>
        <v>0</v>
      </c>
      <c r="AJ720" s="4">
        <f t="shared" si="81"/>
        <v>0</v>
      </c>
      <c r="AK720" s="4">
        <f t="shared" si="82"/>
        <v>0</v>
      </c>
      <c r="AL720" s="8">
        <f t="shared" si="83"/>
        <v>0</v>
      </c>
    </row>
    <row r="721" spans="23:38" x14ac:dyDescent="0.25">
      <c r="W721" s="9" t="e">
        <f>VLOOKUP(F721,'Rental Loss'!$A$2:$D$34,4,FALSE)</f>
        <v>#N/A</v>
      </c>
      <c r="X721" s="4" t="e">
        <f>VLOOKUP(F721,'Percent Owner Occupied'!$A$2:$B$34,2,FALSE)</f>
        <v>#N/A</v>
      </c>
      <c r="Y721" s="4" t="e">
        <f>VLOOKUP(F721,'Rental Loss'!$A$2:$C$34,3,FALSE)</f>
        <v>#N/A</v>
      </c>
      <c r="Z721" s="4" t="e">
        <f>VLOOKUP(F721,'Wage and Capital Related Income'!$A$2:$C$34,3,FALSE)</f>
        <v>#N/A</v>
      </c>
      <c r="AA721" s="4" t="e">
        <f>VLOOKUP(F721,'Recapture Features'!$A$2:$D$34,4,FALSE)</f>
        <v>#N/A</v>
      </c>
      <c r="AB721" s="4" t="e">
        <f>VLOOKUP(F721,'Wage and Capital Related Income'!$A$2:$D$34,4,FALSE)</f>
        <v>#N/A</v>
      </c>
      <c r="AC721" s="4" t="e">
        <f>VLOOKUP(F721,'Recapture Features'!$A$2:$B$34,2,FALSE)</f>
        <v>#N/A</v>
      </c>
      <c r="AD721" s="4">
        <f>VLOOKUP(INT(U721),Depth!$A$2:$B$36,2,FALSE)</f>
        <v>0</v>
      </c>
      <c r="AE721" s="4" t="str">
        <f t="shared" si="77"/>
        <v>0</v>
      </c>
      <c r="AF721" s="4" t="e">
        <f>VLOOKUP(AE721,Days!$D$2:$E$199,2,FALSE)</f>
        <v>#N/A</v>
      </c>
      <c r="AG721" s="4">
        <f t="shared" si="78"/>
        <v>0</v>
      </c>
      <c r="AH721" s="4">
        <f t="shared" si="79"/>
        <v>0</v>
      </c>
      <c r="AI721" s="4">
        <f t="shared" si="80"/>
        <v>0</v>
      </c>
      <c r="AJ721" s="4">
        <f t="shared" si="81"/>
        <v>0</v>
      </c>
      <c r="AK721" s="4">
        <f t="shared" si="82"/>
        <v>0</v>
      </c>
      <c r="AL721" s="8">
        <f t="shared" si="83"/>
        <v>0</v>
      </c>
    </row>
    <row r="722" spans="23:38" x14ac:dyDescent="0.25">
      <c r="W722" s="9" t="e">
        <f>VLOOKUP(F722,'Rental Loss'!$A$2:$D$34,4,FALSE)</f>
        <v>#N/A</v>
      </c>
      <c r="X722" s="4" t="e">
        <f>VLOOKUP(F722,'Percent Owner Occupied'!$A$2:$B$34,2,FALSE)</f>
        <v>#N/A</v>
      </c>
      <c r="Y722" s="4" t="e">
        <f>VLOOKUP(F722,'Rental Loss'!$A$2:$C$34,3,FALSE)</f>
        <v>#N/A</v>
      </c>
      <c r="Z722" s="4" t="e">
        <f>VLOOKUP(F722,'Wage and Capital Related Income'!$A$2:$C$34,3,FALSE)</f>
        <v>#N/A</v>
      </c>
      <c r="AA722" s="4" t="e">
        <f>VLOOKUP(F722,'Recapture Features'!$A$2:$D$34,4,FALSE)</f>
        <v>#N/A</v>
      </c>
      <c r="AB722" s="4" t="e">
        <f>VLOOKUP(F722,'Wage and Capital Related Income'!$A$2:$D$34,4,FALSE)</f>
        <v>#N/A</v>
      </c>
      <c r="AC722" s="4" t="e">
        <f>VLOOKUP(F722,'Recapture Features'!$A$2:$B$34,2,FALSE)</f>
        <v>#N/A</v>
      </c>
      <c r="AD722" s="4">
        <f>VLOOKUP(INT(U722),Depth!$A$2:$B$36,2,FALSE)</f>
        <v>0</v>
      </c>
      <c r="AE722" s="4" t="str">
        <f t="shared" si="77"/>
        <v>0</v>
      </c>
      <c r="AF722" s="4" t="e">
        <f>VLOOKUP(AE722,Days!$D$2:$E$199,2,FALSE)</f>
        <v>#N/A</v>
      </c>
      <c r="AG722" s="4">
        <f t="shared" si="78"/>
        <v>0</v>
      </c>
      <c r="AH722" s="4">
        <f t="shared" si="79"/>
        <v>0</v>
      </c>
      <c r="AI722" s="4">
        <f t="shared" si="80"/>
        <v>0</v>
      </c>
      <c r="AJ722" s="4">
        <f t="shared" si="81"/>
        <v>0</v>
      </c>
      <c r="AK722" s="4">
        <f t="shared" si="82"/>
        <v>0</v>
      </c>
      <c r="AL722" s="8">
        <f t="shared" si="83"/>
        <v>0</v>
      </c>
    </row>
    <row r="723" spans="23:38" x14ac:dyDescent="0.25">
      <c r="W723" s="9" t="e">
        <f>VLOOKUP(F723,'Rental Loss'!$A$2:$D$34,4,FALSE)</f>
        <v>#N/A</v>
      </c>
      <c r="X723" s="4" t="e">
        <f>VLOOKUP(F723,'Percent Owner Occupied'!$A$2:$B$34,2,FALSE)</f>
        <v>#N/A</v>
      </c>
      <c r="Y723" s="4" t="e">
        <f>VLOOKUP(F723,'Rental Loss'!$A$2:$C$34,3,FALSE)</f>
        <v>#N/A</v>
      </c>
      <c r="Z723" s="4" t="e">
        <f>VLOOKUP(F723,'Wage and Capital Related Income'!$A$2:$C$34,3,FALSE)</f>
        <v>#N/A</v>
      </c>
      <c r="AA723" s="4" t="e">
        <f>VLOOKUP(F723,'Recapture Features'!$A$2:$D$34,4,FALSE)</f>
        <v>#N/A</v>
      </c>
      <c r="AB723" s="4" t="e">
        <f>VLOOKUP(F723,'Wage and Capital Related Income'!$A$2:$D$34,4,FALSE)</f>
        <v>#N/A</v>
      </c>
      <c r="AC723" s="4" t="e">
        <f>VLOOKUP(F723,'Recapture Features'!$A$2:$B$34,2,FALSE)</f>
        <v>#N/A</v>
      </c>
      <c r="AD723" s="4">
        <f>VLOOKUP(INT(U723),Depth!$A$2:$B$36,2,FALSE)</f>
        <v>0</v>
      </c>
      <c r="AE723" s="4" t="str">
        <f t="shared" si="77"/>
        <v>0</v>
      </c>
      <c r="AF723" s="4" t="e">
        <f>VLOOKUP(AE723,Days!$D$2:$E$199,2,FALSE)</f>
        <v>#N/A</v>
      </c>
      <c r="AG723" s="4">
        <f t="shared" si="78"/>
        <v>0</v>
      </c>
      <c r="AH723" s="4">
        <f t="shared" si="79"/>
        <v>0</v>
      </c>
      <c r="AI723" s="4">
        <f t="shared" si="80"/>
        <v>0</v>
      </c>
      <c r="AJ723" s="4">
        <f t="shared" si="81"/>
        <v>0</v>
      </c>
      <c r="AK723" s="4">
        <f t="shared" si="82"/>
        <v>0</v>
      </c>
      <c r="AL723" s="8">
        <f t="shared" si="83"/>
        <v>0</v>
      </c>
    </row>
    <row r="724" spans="23:38" x14ac:dyDescent="0.25">
      <c r="W724" s="9" t="e">
        <f>VLOOKUP(F724,'Rental Loss'!$A$2:$D$34,4,FALSE)</f>
        <v>#N/A</v>
      </c>
      <c r="X724" s="4" t="e">
        <f>VLOOKUP(F724,'Percent Owner Occupied'!$A$2:$B$34,2,FALSE)</f>
        <v>#N/A</v>
      </c>
      <c r="Y724" s="4" t="e">
        <f>VLOOKUP(F724,'Rental Loss'!$A$2:$C$34,3,FALSE)</f>
        <v>#N/A</v>
      </c>
      <c r="Z724" s="4" t="e">
        <f>VLOOKUP(F724,'Wage and Capital Related Income'!$A$2:$C$34,3,FALSE)</f>
        <v>#N/A</v>
      </c>
      <c r="AA724" s="4" t="e">
        <f>VLOOKUP(F724,'Recapture Features'!$A$2:$D$34,4,FALSE)</f>
        <v>#N/A</v>
      </c>
      <c r="AB724" s="4" t="e">
        <f>VLOOKUP(F724,'Wage and Capital Related Income'!$A$2:$D$34,4,FALSE)</f>
        <v>#N/A</v>
      </c>
      <c r="AC724" s="4" t="e">
        <f>VLOOKUP(F724,'Recapture Features'!$A$2:$B$34,2,FALSE)</f>
        <v>#N/A</v>
      </c>
      <c r="AD724" s="4">
        <f>VLOOKUP(INT(U724),Depth!$A$2:$B$36,2,FALSE)</f>
        <v>0</v>
      </c>
      <c r="AE724" s="4" t="str">
        <f t="shared" si="77"/>
        <v>0</v>
      </c>
      <c r="AF724" s="4" t="e">
        <f>VLOOKUP(AE724,Days!$D$2:$E$199,2,FALSE)</f>
        <v>#N/A</v>
      </c>
      <c r="AG724" s="4">
        <f t="shared" si="78"/>
        <v>0</v>
      </c>
      <c r="AH724" s="4">
        <f t="shared" si="79"/>
        <v>0</v>
      </c>
      <c r="AI724" s="4">
        <f t="shared" si="80"/>
        <v>0</v>
      </c>
      <c r="AJ724" s="4">
        <f t="shared" si="81"/>
        <v>0</v>
      </c>
      <c r="AK724" s="4">
        <f t="shared" si="82"/>
        <v>0</v>
      </c>
      <c r="AL724" s="8">
        <f t="shared" si="83"/>
        <v>0</v>
      </c>
    </row>
    <row r="725" spans="23:38" x14ac:dyDescent="0.25">
      <c r="W725" s="9" t="e">
        <f>VLOOKUP(F725,'Rental Loss'!$A$2:$D$34,4,FALSE)</f>
        <v>#N/A</v>
      </c>
      <c r="X725" s="4" t="e">
        <f>VLOOKUP(F725,'Percent Owner Occupied'!$A$2:$B$34,2,FALSE)</f>
        <v>#N/A</v>
      </c>
      <c r="Y725" s="4" t="e">
        <f>VLOOKUP(F725,'Rental Loss'!$A$2:$C$34,3,FALSE)</f>
        <v>#N/A</v>
      </c>
      <c r="Z725" s="4" t="e">
        <f>VLOOKUP(F725,'Wage and Capital Related Income'!$A$2:$C$34,3,FALSE)</f>
        <v>#N/A</v>
      </c>
      <c r="AA725" s="4" t="e">
        <f>VLOOKUP(F725,'Recapture Features'!$A$2:$D$34,4,FALSE)</f>
        <v>#N/A</v>
      </c>
      <c r="AB725" s="4" t="e">
        <f>VLOOKUP(F725,'Wage and Capital Related Income'!$A$2:$D$34,4,FALSE)</f>
        <v>#N/A</v>
      </c>
      <c r="AC725" s="4" t="e">
        <f>VLOOKUP(F725,'Recapture Features'!$A$2:$B$34,2,FALSE)</f>
        <v>#N/A</v>
      </c>
      <c r="AD725" s="4">
        <f>VLOOKUP(INT(U725),Depth!$A$2:$B$36,2,FALSE)</f>
        <v>0</v>
      </c>
      <c r="AE725" s="4" t="str">
        <f t="shared" si="77"/>
        <v>0</v>
      </c>
      <c r="AF725" s="4" t="e">
        <f>VLOOKUP(AE725,Days!$D$2:$E$199,2,FALSE)</f>
        <v>#N/A</v>
      </c>
      <c r="AG725" s="4">
        <f t="shared" si="78"/>
        <v>0</v>
      </c>
      <c r="AH725" s="4">
        <f t="shared" si="79"/>
        <v>0</v>
      </c>
      <c r="AI725" s="4">
        <f t="shared" si="80"/>
        <v>0</v>
      </c>
      <c r="AJ725" s="4">
        <f t="shared" si="81"/>
        <v>0</v>
      </c>
      <c r="AK725" s="4">
        <f t="shared" si="82"/>
        <v>0</v>
      </c>
      <c r="AL725" s="8">
        <f t="shared" si="83"/>
        <v>0</v>
      </c>
    </row>
    <row r="726" spans="23:38" x14ac:dyDescent="0.25">
      <c r="W726" s="9" t="e">
        <f>VLOOKUP(F726,'Rental Loss'!$A$2:$D$34,4,FALSE)</f>
        <v>#N/A</v>
      </c>
      <c r="X726" s="4" t="e">
        <f>VLOOKUP(F726,'Percent Owner Occupied'!$A$2:$B$34,2,FALSE)</f>
        <v>#N/A</v>
      </c>
      <c r="Y726" s="4" t="e">
        <f>VLOOKUP(F726,'Rental Loss'!$A$2:$C$34,3,FALSE)</f>
        <v>#N/A</v>
      </c>
      <c r="Z726" s="4" t="e">
        <f>VLOOKUP(F726,'Wage and Capital Related Income'!$A$2:$C$34,3,FALSE)</f>
        <v>#N/A</v>
      </c>
      <c r="AA726" s="4" t="e">
        <f>VLOOKUP(F726,'Recapture Features'!$A$2:$D$34,4,FALSE)</f>
        <v>#N/A</v>
      </c>
      <c r="AB726" s="4" t="e">
        <f>VLOOKUP(F726,'Wage and Capital Related Income'!$A$2:$D$34,4,FALSE)</f>
        <v>#N/A</v>
      </c>
      <c r="AC726" s="4" t="e">
        <f>VLOOKUP(F726,'Recapture Features'!$A$2:$B$34,2,FALSE)</f>
        <v>#N/A</v>
      </c>
      <c r="AD726" s="4">
        <f>VLOOKUP(INT(U726),Depth!$A$2:$B$36,2,FALSE)</f>
        <v>0</v>
      </c>
      <c r="AE726" s="4" t="str">
        <f t="shared" si="77"/>
        <v>0</v>
      </c>
      <c r="AF726" s="4" t="e">
        <f>VLOOKUP(AE726,Days!$D$2:$E$199,2,FALSE)</f>
        <v>#N/A</v>
      </c>
      <c r="AG726" s="4">
        <f t="shared" si="78"/>
        <v>0</v>
      </c>
      <c r="AH726" s="4">
        <f t="shared" si="79"/>
        <v>0</v>
      </c>
      <c r="AI726" s="4">
        <f t="shared" si="80"/>
        <v>0</v>
      </c>
      <c r="AJ726" s="4">
        <f t="shared" si="81"/>
        <v>0</v>
      </c>
      <c r="AK726" s="4">
        <f t="shared" si="82"/>
        <v>0</v>
      </c>
      <c r="AL726" s="8">
        <f t="shared" si="83"/>
        <v>0</v>
      </c>
    </row>
    <row r="727" spans="23:38" x14ac:dyDescent="0.25">
      <c r="W727" s="9" t="e">
        <f>VLOOKUP(F727,'Rental Loss'!$A$2:$D$34,4,FALSE)</f>
        <v>#N/A</v>
      </c>
      <c r="X727" s="4" t="e">
        <f>VLOOKUP(F727,'Percent Owner Occupied'!$A$2:$B$34,2,FALSE)</f>
        <v>#N/A</v>
      </c>
      <c r="Y727" s="4" t="e">
        <f>VLOOKUP(F727,'Rental Loss'!$A$2:$C$34,3,FALSE)</f>
        <v>#N/A</v>
      </c>
      <c r="Z727" s="4" t="e">
        <f>VLOOKUP(F727,'Wage and Capital Related Income'!$A$2:$C$34,3,FALSE)</f>
        <v>#N/A</v>
      </c>
      <c r="AA727" s="4" t="e">
        <f>VLOOKUP(F727,'Recapture Features'!$A$2:$D$34,4,FALSE)</f>
        <v>#N/A</v>
      </c>
      <c r="AB727" s="4" t="e">
        <f>VLOOKUP(F727,'Wage and Capital Related Income'!$A$2:$D$34,4,FALSE)</f>
        <v>#N/A</v>
      </c>
      <c r="AC727" s="4" t="e">
        <f>VLOOKUP(F727,'Recapture Features'!$A$2:$B$34,2,FALSE)</f>
        <v>#N/A</v>
      </c>
      <c r="AD727" s="4">
        <f>VLOOKUP(INT(U727),Depth!$A$2:$B$36,2,FALSE)</f>
        <v>0</v>
      </c>
      <c r="AE727" s="4" t="str">
        <f t="shared" si="77"/>
        <v>0</v>
      </c>
      <c r="AF727" s="4" t="e">
        <f>VLOOKUP(AE727,Days!$D$2:$E$199,2,FALSE)</f>
        <v>#N/A</v>
      </c>
      <c r="AG727" s="4">
        <f t="shared" si="78"/>
        <v>0</v>
      </c>
      <c r="AH727" s="4">
        <f t="shared" si="79"/>
        <v>0</v>
      </c>
      <c r="AI727" s="4">
        <f t="shared" si="80"/>
        <v>0</v>
      </c>
      <c r="AJ727" s="4">
        <f t="shared" si="81"/>
        <v>0</v>
      </c>
      <c r="AK727" s="4">
        <f t="shared" si="82"/>
        <v>0</v>
      </c>
      <c r="AL727" s="8">
        <f t="shared" si="83"/>
        <v>0</v>
      </c>
    </row>
    <row r="728" spans="23:38" x14ac:dyDescent="0.25">
      <c r="W728" s="9" t="e">
        <f>VLOOKUP(F728,'Rental Loss'!$A$2:$D$34,4,FALSE)</f>
        <v>#N/A</v>
      </c>
      <c r="X728" s="4" t="e">
        <f>VLOOKUP(F728,'Percent Owner Occupied'!$A$2:$B$34,2,FALSE)</f>
        <v>#N/A</v>
      </c>
      <c r="Y728" s="4" t="e">
        <f>VLOOKUP(F728,'Rental Loss'!$A$2:$C$34,3,FALSE)</f>
        <v>#N/A</v>
      </c>
      <c r="Z728" s="4" t="e">
        <f>VLOOKUP(F728,'Wage and Capital Related Income'!$A$2:$C$34,3,FALSE)</f>
        <v>#N/A</v>
      </c>
      <c r="AA728" s="4" t="e">
        <f>VLOOKUP(F728,'Recapture Features'!$A$2:$D$34,4,FALSE)</f>
        <v>#N/A</v>
      </c>
      <c r="AB728" s="4" t="e">
        <f>VLOOKUP(F728,'Wage and Capital Related Income'!$A$2:$D$34,4,FALSE)</f>
        <v>#N/A</v>
      </c>
      <c r="AC728" s="4" t="e">
        <f>VLOOKUP(F728,'Recapture Features'!$A$2:$B$34,2,FALSE)</f>
        <v>#N/A</v>
      </c>
      <c r="AD728" s="4">
        <f>VLOOKUP(INT(U728),Depth!$A$2:$B$36,2,FALSE)</f>
        <v>0</v>
      </c>
      <c r="AE728" s="4" t="str">
        <f t="shared" si="77"/>
        <v>0</v>
      </c>
      <c r="AF728" s="4" t="e">
        <f>VLOOKUP(AE728,Days!$D$2:$E$199,2,FALSE)</f>
        <v>#N/A</v>
      </c>
      <c r="AG728" s="4">
        <f t="shared" si="78"/>
        <v>0</v>
      </c>
      <c r="AH728" s="4">
        <f t="shared" si="79"/>
        <v>0</v>
      </c>
      <c r="AI728" s="4">
        <f t="shared" si="80"/>
        <v>0</v>
      </c>
      <c r="AJ728" s="4">
        <f t="shared" si="81"/>
        <v>0</v>
      </c>
      <c r="AK728" s="4">
        <f t="shared" si="82"/>
        <v>0</v>
      </c>
      <c r="AL728" s="8">
        <f t="shared" si="83"/>
        <v>0</v>
      </c>
    </row>
    <row r="729" spans="23:38" x14ac:dyDescent="0.25">
      <c r="W729" s="9" t="e">
        <f>VLOOKUP(F729,'Rental Loss'!$A$2:$D$34,4,FALSE)</f>
        <v>#N/A</v>
      </c>
      <c r="X729" s="4" t="e">
        <f>VLOOKUP(F729,'Percent Owner Occupied'!$A$2:$B$34,2,FALSE)</f>
        <v>#N/A</v>
      </c>
      <c r="Y729" s="4" t="e">
        <f>VLOOKUP(F729,'Rental Loss'!$A$2:$C$34,3,FALSE)</f>
        <v>#N/A</v>
      </c>
      <c r="Z729" s="4" t="e">
        <f>VLOOKUP(F729,'Wage and Capital Related Income'!$A$2:$C$34,3,FALSE)</f>
        <v>#N/A</v>
      </c>
      <c r="AA729" s="4" t="e">
        <f>VLOOKUP(F729,'Recapture Features'!$A$2:$D$34,4,FALSE)</f>
        <v>#N/A</v>
      </c>
      <c r="AB729" s="4" t="e">
        <f>VLOOKUP(F729,'Wage and Capital Related Income'!$A$2:$D$34,4,FALSE)</f>
        <v>#N/A</v>
      </c>
      <c r="AC729" s="4" t="e">
        <f>VLOOKUP(F729,'Recapture Features'!$A$2:$B$34,2,FALSE)</f>
        <v>#N/A</v>
      </c>
      <c r="AD729" s="4">
        <f>VLOOKUP(INT(U729),Depth!$A$2:$B$36,2,FALSE)</f>
        <v>0</v>
      </c>
      <c r="AE729" s="4" t="str">
        <f t="shared" si="77"/>
        <v>0</v>
      </c>
      <c r="AF729" s="4" t="e">
        <f>VLOOKUP(AE729,Days!$D$2:$E$199,2,FALSE)</f>
        <v>#N/A</v>
      </c>
      <c r="AG729" s="4">
        <f t="shared" si="78"/>
        <v>0</v>
      </c>
      <c r="AH729" s="4">
        <f t="shared" si="79"/>
        <v>0</v>
      </c>
      <c r="AI729" s="4">
        <f t="shared" si="80"/>
        <v>0</v>
      </c>
      <c r="AJ729" s="4">
        <f t="shared" si="81"/>
        <v>0</v>
      </c>
      <c r="AK729" s="4">
        <f t="shared" si="82"/>
        <v>0</v>
      </c>
      <c r="AL729" s="8">
        <f t="shared" si="83"/>
        <v>0</v>
      </c>
    </row>
    <row r="730" spans="23:38" x14ac:dyDescent="0.25">
      <c r="W730" s="9" t="e">
        <f>VLOOKUP(F730,'Rental Loss'!$A$2:$D$34,4,FALSE)</f>
        <v>#N/A</v>
      </c>
      <c r="X730" s="4" t="e">
        <f>VLOOKUP(F730,'Percent Owner Occupied'!$A$2:$B$34,2,FALSE)</f>
        <v>#N/A</v>
      </c>
      <c r="Y730" s="4" t="e">
        <f>VLOOKUP(F730,'Rental Loss'!$A$2:$C$34,3,FALSE)</f>
        <v>#N/A</v>
      </c>
      <c r="Z730" s="4" t="e">
        <f>VLOOKUP(F730,'Wage and Capital Related Income'!$A$2:$C$34,3,FALSE)</f>
        <v>#N/A</v>
      </c>
      <c r="AA730" s="4" t="e">
        <f>VLOOKUP(F730,'Recapture Features'!$A$2:$D$34,4,FALSE)</f>
        <v>#N/A</v>
      </c>
      <c r="AB730" s="4" t="e">
        <f>VLOOKUP(F730,'Wage and Capital Related Income'!$A$2:$D$34,4,FALSE)</f>
        <v>#N/A</v>
      </c>
      <c r="AC730" s="4" t="e">
        <f>VLOOKUP(F730,'Recapture Features'!$A$2:$B$34,2,FALSE)</f>
        <v>#N/A</v>
      </c>
      <c r="AD730" s="4">
        <f>VLOOKUP(INT(U730),Depth!$A$2:$B$36,2,FALSE)</f>
        <v>0</v>
      </c>
      <c r="AE730" s="4" t="str">
        <f t="shared" si="77"/>
        <v>0</v>
      </c>
      <c r="AF730" s="4" t="e">
        <f>VLOOKUP(AE730,Days!$D$2:$E$199,2,FALSE)</f>
        <v>#N/A</v>
      </c>
      <c r="AG730" s="4">
        <f t="shared" si="78"/>
        <v>0</v>
      </c>
      <c r="AH730" s="4">
        <f t="shared" si="79"/>
        <v>0</v>
      </c>
      <c r="AI730" s="4">
        <f t="shared" si="80"/>
        <v>0</v>
      </c>
      <c r="AJ730" s="4">
        <f t="shared" si="81"/>
        <v>0</v>
      </c>
      <c r="AK730" s="4">
        <f t="shared" si="82"/>
        <v>0</v>
      </c>
      <c r="AL730" s="8">
        <f t="shared" si="83"/>
        <v>0</v>
      </c>
    </row>
    <row r="731" spans="23:38" x14ac:dyDescent="0.25">
      <c r="W731" s="9" t="e">
        <f>VLOOKUP(F731,'Rental Loss'!$A$2:$D$34,4,FALSE)</f>
        <v>#N/A</v>
      </c>
      <c r="X731" s="4" t="e">
        <f>VLOOKUP(F731,'Percent Owner Occupied'!$A$2:$B$34,2,FALSE)</f>
        <v>#N/A</v>
      </c>
      <c r="Y731" s="4" t="e">
        <f>VLOOKUP(F731,'Rental Loss'!$A$2:$C$34,3,FALSE)</f>
        <v>#N/A</v>
      </c>
      <c r="Z731" s="4" t="e">
        <f>VLOOKUP(F731,'Wage and Capital Related Income'!$A$2:$C$34,3,FALSE)</f>
        <v>#N/A</v>
      </c>
      <c r="AA731" s="4" t="e">
        <f>VLOOKUP(F731,'Recapture Features'!$A$2:$D$34,4,FALSE)</f>
        <v>#N/A</v>
      </c>
      <c r="AB731" s="4" t="e">
        <f>VLOOKUP(F731,'Wage and Capital Related Income'!$A$2:$D$34,4,FALSE)</f>
        <v>#N/A</v>
      </c>
      <c r="AC731" s="4" t="e">
        <f>VLOOKUP(F731,'Recapture Features'!$A$2:$B$34,2,FALSE)</f>
        <v>#N/A</v>
      </c>
      <c r="AD731" s="4">
        <f>VLOOKUP(INT(U731),Depth!$A$2:$B$36,2,FALSE)</f>
        <v>0</v>
      </c>
      <c r="AE731" s="4" t="str">
        <f t="shared" si="77"/>
        <v>0</v>
      </c>
      <c r="AF731" s="4" t="e">
        <f>VLOOKUP(AE731,Days!$D$2:$E$199,2,FALSE)</f>
        <v>#N/A</v>
      </c>
      <c r="AG731" s="4">
        <f t="shared" si="78"/>
        <v>0</v>
      </c>
      <c r="AH731" s="4">
        <f t="shared" si="79"/>
        <v>0</v>
      </c>
      <c r="AI731" s="4">
        <f t="shared" si="80"/>
        <v>0</v>
      </c>
      <c r="AJ731" s="4">
        <f t="shared" si="81"/>
        <v>0</v>
      </c>
      <c r="AK731" s="4">
        <f t="shared" si="82"/>
        <v>0</v>
      </c>
      <c r="AL731" s="8">
        <f t="shared" si="83"/>
        <v>0</v>
      </c>
    </row>
    <row r="732" spans="23:38" x14ac:dyDescent="0.25">
      <c r="W732" s="9" t="e">
        <f>VLOOKUP(F732,'Rental Loss'!$A$2:$D$34,4,FALSE)</f>
        <v>#N/A</v>
      </c>
      <c r="X732" s="4" t="e">
        <f>VLOOKUP(F732,'Percent Owner Occupied'!$A$2:$B$34,2,FALSE)</f>
        <v>#N/A</v>
      </c>
      <c r="Y732" s="4" t="e">
        <f>VLOOKUP(F732,'Rental Loss'!$A$2:$C$34,3,FALSE)</f>
        <v>#N/A</v>
      </c>
      <c r="Z732" s="4" t="e">
        <f>VLOOKUP(F732,'Wage and Capital Related Income'!$A$2:$C$34,3,FALSE)</f>
        <v>#N/A</v>
      </c>
      <c r="AA732" s="4" t="e">
        <f>VLOOKUP(F732,'Recapture Features'!$A$2:$D$34,4,FALSE)</f>
        <v>#N/A</v>
      </c>
      <c r="AB732" s="4" t="e">
        <f>VLOOKUP(F732,'Wage and Capital Related Income'!$A$2:$D$34,4,FALSE)</f>
        <v>#N/A</v>
      </c>
      <c r="AC732" s="4" t="e">
        <f>VLOOKUP(F732,'Recapture Features'!$A$2:$B$34,2,FALSE)</f>
        <v>#N/A</v>
      </c>
      <c r="AD732" s="4">
        <f>VLOOKUP(INT(U732),Depth!$A$2:$B$36,2,FALSE)</f>
        <v>0</v>
      </c>
      <c r="AE732" s="4" t="str">
        <f t="shared" si="77"/>
        <v>0</v>
      </c>
      <c r="AF732" s="4" t="e">
        <f>VLOOKUP(AE732,Days!$D$2:$E$199,2,FALSE)</f>
        <v>#N/A</v>
      </c>
      <c r="AG732" s="4">
        <f t="shared" si="78"/>
        <v>0</v>
      </c>
      <c r="AH732" s="4">
        <f t="shared" si="79"/>
        <v>0</v>
      </c>
      <c r="AI732" s="4">
        <f t="shared" si="80"/>
        <v>0</v>
      </c>
      <c r="AJ732" s="4">
        <f t="shared" si="81"/>
        <v>0</v>
      </c>
      <c r="AK732" s="4">
        <f t="shared" si="82"/>
        <v>0</v>
      </c>
      <c r="AL732" s="8">
        <f t="shared" si="83"/>
        <v>0</v>
      </c>
    </row>
    <row r="733" spans="23:38" x14ac:dyDescent="0.25">
      <c r="W733" s="9" t="e">
        <f>VLOOKUP(F733,'Rental Loss'!$A$2:$D$34,4,FALSE)</f>
        <v>#N/A</v>
      </c>
      <c r="X733" s="4" t="e">
        <f>VLOOKUP(F733,'Percent Owner Occupied'!$A$2:$B$34,2,FALSE)</f>
        <v>#N/A</v>
      </c>
      <c r="Y733" s="4" t="e">
        <f>VLOOKUP(F733,'Rental Loss'!$A$2:$C$34,3,FALSE)</f>
        <v>#N/A</v>
      </c>
      <c r="Z733" s="4" t="e">
        <f>VLOOKUP(F733,'Wage and Capital Related Income'!$A$2:$C$34,3,FALSE)</f>
        <v>#N/A</v>
      </c>
      <c r="AA733" s="4" t="e">
        <f>VLOOKUP(F733,'Recapture Features'!$A$2:$D$34,4,FALSE)</f>
        <v>#N/A</v>
      </c>
      <c r="AB733" s="4" t="e">
        <f>VLOOKUP(F733,'Wage and Capital Related Income'!$A$2:$D$34,4,FALSE)</f>
        <v>#N/A</v>
      </c>
      <c r="AC733" s="4" t="e">
        <f>VLOOKUP(F733,'Recapture Features'!$A$2:$B$34,2,FALSE)</f>
        <v>#N/A</v>
      </c>
      <c r="AD733" s="4">
        <f>VLOOKUP(INT(U733),Depth!$A$2:$B$36,2,FALSE)</f>
        <v>0</v>
      </c>
      <c r="AE733" s="4" t="str">
        <f t="shared" si="77"/>
        <v>0</v>
      </c>
      <c r="AF733" s="4" t="e">
        <f>VLOOKUP(AE733,Days!$D$2:$E$199,2,FALSE)</f>
        <v>#N/A</v>
      </c>
      <c r="AG733" s="4">
        <f t="shared" si="78"/>
        <v>0</v>
      </c>
      <c r="AH733" s="4">
        <f t="shared" si="79"/>
        <v>0</v>
      </c>
      <c r="AI733" s="4">
        <f t="shared" si="80"/>
        <v>0</v>
      </c>
      <c r="AJ733" s="4">
        <f t="shared" si="81"/>
        <v>0</v>
      </c>
      <c r="AK733" s="4">
        <f t="shared" si="82"/>
        <v>0</v>
      </c>
      <c r="AL733" s="8">
        <f t="shared" si="83"/>
        <v>0</v>
      </c>
    </row>
    <row r="734" spans="23:38" x14ac:dyDescent="0.25">
      <c r="W734" s="9" t="e">
        <f>VLOOKUP(F734,'Rental Loss'!$A$2:$D$34,4,FALSE)</f>
        <v>#N/A</v>
      </c>
      <c r="X734" s="4" t="e">
        <f>VLOOKUP(F734,'Percent Owner Occupied'!$A$2:$B$34,2,FALSE)</f>
        <v>#N/A</v>
      </c>
      <c r="Y734" s="4" t="e">
        <f>VLOOKUP(F734,'Rental Loss'!$A$2:$C$34,3,FALSE)</f>
        <v>#N/A</v>
      </c>
      <c r="Z734" s="4" t="e">
        <f>VLOOKUP(F734,'Wage and Capital Related Income'!$A$2:$C$34,3,FALSE)</f>
        <v>#N/A</v>
      </c>
      <c r="AA734" s="4" t="e">
        <f>VLOOKUP(F734,'Recapture Features'!$A$2:$D$34,4,FALSE)</f>
        <v>#N/A</v>
      </c>
      <c r="AB734" s="4" t="e">
        <f>VLOOKUP(F734,'Wage and Capital Related Income'!$A$2:$D$34,4,FALSE)</f>
        <v>#N/A</v>
      </c>
      <c r="AC734" s="4" t="e">
        <f>VLOOKUP(F734,'Recapture Features'!$A$2:$B$34,2,FALSE)</f>
        <v>#N/A</v>
      </c>
      <c r="AD734" s="4">
        <f>VLOOKUP(INT(U734),Depth!$A$2:$B$36,2,FALSE)</f>
        <v>0</v>
      </c>
      <c r="AE734" s="4" t="str">
        <f t="shared" si="77"/>
        <v>0</v>
      </c>
      <c r="AF734" s="4" t="e">
        <f>VLOOKUP(AE734,Days!$D$2:$E$199,2,FALSE)</f>
        <v>#N/A</v>
      </c>
      <c r="AG734" s="4">
        <f t="shared" si="78"/>
        <v>0</v>
      </c>
      <c r="AH734" s="4">
        <f t="shared" si="79"/>
        <v>0</v>
      </c>
      <c r="AI734" s="4">
        <f t="shared" si="80"/>
        <v>0</v>
      </c>
      <c r="AJ734" s="4">
        <f t="shared" si="81"/>
        <v>0</v>
      </c>
      <c r="AK734" s="4">
        <f t="shared" si="82"/>
        <v>0</v>
      </c>
      <c r="AL734" s="8">
        <f t="shared" si="83"/>
        <v>0</v>
      </c>
    </row>
    <row r="735" spans="23:38" x14ac:dyDescent="0.25">
      <c r="W735" s="9" t="e">
        <f>VLOOKUP(F735,'Rental Loss'!$A$2:$D$34,4,FALSE)</f>
        <v>#N/A</v>
      </c>
      <c r="X735" s="4" t="e">
        <f>VLOOKUP(F735,'Percent Owner Occupied'!$A$2:$B$34,2,FALSE)</f>
        <v>#N/A</v>
      </c>
      <c r="Y735" s="4" t="e">
        <f>VLOOKUP(F735,'Rental Loss'!$A$2:$C$34,3,FALSE)</f>
        <v>#N/A</v>
      </c>
      <c r="Z735" s="4" t="e">
        <f>VLOOKUP(F735,'Wage and Capital Related Income'!$A$2:$C$34,3,FALSE)</f>
        <v>#N/A</v>
      </c>
      <c r="AA735" s="4" t="e">
        <f>VLOOKUP(F735,'Recapture Features'!$A$2:$D$34,4,FALSE)</f>
        <v>#N/A</v>
      </c>
      <c r="AB735" s="4" t="e">
        <f>VLOOKUP(F735,'Wage and Capital Related Income'!$A$2:$D$34,4,FALSE)</f>
        <v>#N/A</v>
      </c>
      <c r="AC735" s="4" t="e">
        <f>VLOOKUP(F735,'Recapture Features'!$A$2:$B$34,2,FALSE)</f>
        <v>#N/A</v>
      </c>
      <c r="AD735" s="4">
        <f>VLOOKUP(INT(U735),Depth!$A$2:$B$36,2,FALSE)</f>
        <v>0</v>
      </c>
      <c r="AE735" s="4" t="str">
        <f t="shared" si="77"/>
        <v>0</v>
      </c>
      <c r="AF735" s="4" t="e">
        <f>VLOOKUP(AE735,Days!$D$2:$E$199,2,FALSE)</f>
        <v>#N/A</v>
      </c>
      <c r="AG735" s="4">
        <f t="shared" si="78"/>
        <v>0</v>
      </c>
      <c r="AH735" s="4">
        <f t="shared" si="79"/>
        <v>0</v>
      </c>
      <c r="AI735" s="4">
        <f t="shared" si="80"/>
        <v>0</v>
      </c>
      <c r="AJ735" s="4">
        <f t="shared" si="81"/>
        <v>0</v>
      </c>
      <c r="AK735" s="4">
        <f t="shared" si="82"/>
        <v>0</v>
      </c>
      <c r="AL735" s="8">
        <f t="shared" si="83"/>
        <v>0</v>
      </c>
    </row>
    <row r="736" spans="23:38" x14ac:dyDescent="0.25">
      <c r="W736" s="9" t="e">
        <f>VLOOKUP(F736,'Rental Loss'!$A$2:$D$34,4,FALSE)</f>
        <v>#N/A</v>
      </c>
      <c r="X736" s="4" t="e">
        <f>VLOOKUP(F736,'Percent Owner Occupied'!$A$2:$B$34,2,FALSE)</f>
        <v>#N/A</v>
      </c>
      <c r="Y736" s="4" t="e">
        <f>VLOOKUP(F736,'Rental Loss'!$A$2:$C$34,3,FALSE)</f>
        <v>#N/A</v>
      </c>
      <c r="Z736" s="4" t="e">
        <f>VLOOKUP(F736,'Wage and Capital Related Income'!$A$2:$C$34,3,FALSE)</f>
        <v>#N/A</v>
      </c>
      <c r="AA736" s="4" t="e">
        <f>VLOOKUP(F736,'Recapture Features'!$A$2:$D$34,4,FALSE)</f>
        <v>#N/A</v>
      </c>
      <c r="AB736" s="4" t="e">
        <f>VLOOKUP(F736,'Wage and Capital Related Income'!$A$2:$D$34,4,FALSE)</f>
        <v>#N/A</v>
      </c>
      <c r="AC736" s="4" t="e">
        <f>VLOOKUP(F736,'Recapture Features'!$A$2:$B$34,2,FALSE)</f>
        <v>#N/A</v>
      </c>
      <c r="AD736" s="4">
        <f>VLOOKUP(INT(U736),Depth!$A$2:$B$36,2,FALSE)</f>
        <v>0</v>
      </c>
      <c r="AE736" s="4" t="str">
        <f t="shared" si="77"/>
        <v>0</v>
      </c>
      <c r="AF736" s="4" t="e">
        <f>VLOOKUP(AE736,Days!$D$2:$E$199,2,FALSE)</f>
        <v>#N/A</v>
      </c>
      <c r="AG736" s="4">
        <f t="shared" si="78"/>
        <v>0</v>
      </c>
      <c r="AH736" s="4">
        <f t="shared" si="79"/>
        <v>0</v>
      </c>
      <c r="AI736" s="4">
        <f t="shared" si="80"/>
        <v>0</v>
      </c>
      <c r="AJ736" s="4">
        <f t="shared" si="81"/>
        <v>0</v>
      </c>
      <c r="AK736" s="4">
        <f t="shared" si="82"/>
        <v>0</v>
      </c>
      <c r="AL736" s="8">
        <f t="shared" si="83"/>
        <v>0</v>
      </c>
    </row>
    <row r="737" spans="23:38" x14ac:dyDescent="0.25">
      <c r="W737" s="9" t="e">
        <f>VLOOKUP(F737,'Rental Loss'!$A$2:$D$34,4,FALSE)</f>
        <v>#N/A</v>
      </c>
      <c r="X737" s="4" t="e">
        <f>VLOOKUP(F737,'Percent Owner Occupied'!$A$2:$B$34,2,FALSE)</f>
        <v>#N/A</v>
      </c>
      <c r="Y737" s="4" t="e">
        <f>VLOOKUP(F737,'Rental Loss'!$A$2:$C$34,3,FALSE)</f>
        <v>#N/A</v>
      </c>
      <c r="Z737" s="4" t="e">
        <f>VLOOKUP(F737,'Wage and Capital Related Income'!$A$2:$C$34,3,FALSE)</f>
        <v>#N/A</v>
      </c>
      <c r="AA737" s="4" t="e">
        <f>VLOOKUP(F737,'Recapture Features'!$A$2:$D$34,4,FALSE)</f>
        <v>#N/A</v>
      </c>
      <c r="AB737" s="4" t="e">
        <f>VLOOKUP(F737,'Wage and Capital Related Income'!$A$2:$D$34,4,FALSE)</f>
        <v>#N/A</v>
      </c>
      <c r="AC737" s="4" t="e">
        <f>VLOOKUP(F737,'Recapture Features'!$A$2:$B$34,2,FALSE)</f>
        <v>#N/A</v>
      </c>
      <c r="AD737" s="4">
        <f>VLOOKUP(INT(U737),Depth!$A$2:$B$36,2,FALSE)</f>
        <v>0</v>
      </c>
      <c r="AE737" s="4" t="str">
        <f t="shared" si="77"/>
        <v>0</v>
      </c>
      <c r="AF737" s="4" t="e">
        <f>VLOOKUP(AE737,Days!$D$2:$E$199,2,FALSE)</f>
        <v>#N/A</v>
      </c>
      <c r="AG737" s="4">
        <f t="shared" si="78"/>
        <v>0</v>
      </c>
      <c r="AH737" s="4">
        <f t="shared" si="79"/>
        <v>0</v>
      </c>
      <c r="AI737" s="4">
        <f t="shared" si="80"/>
        <v>0</v>
      </c>
      <c r="AJ737" s="4">
        <f t="shared" si="81"/>
        <v>0</v>
      </c>
      <c r="AK737" s="4">
        <f t="shared" si="82"/>
        <v>0</v>
      </c>
      <c r="AL737" s="8">
        <f t="shared" si="83"/>
        <v>0</v>
      </c>
    </row>
    <row r="738" spans="23:38" x14ac:dyDescent="0.25">
      <c r="W738" s="9" t="e">
        <f>VLOOKUP(F738,'Rental Loss'!$A$2:$D$34,4,FALSE)</f>
        <v>#N/A</v>
      </c>
      <c r="X738" s="4" t="e">
        <f>VLOOKUP(F738,'Percent Owner Occupied'!$A$2:$B$34,2,FALSE)</f>
        <v>#N/A</v>
      </c>
      <c r="Y738" s="4" t="e">
        <f>VLOOKUP(F738,'Rental Loss'!$A$2:$C$34,3,FALSE)</f>
        <v>#N/A</v>
      </c>
      <c r="Z738" s="4" t="e">
        <f>VLOOKUP(F738,'Wage and Capital Related Income'!$A$2:$C$34,3,FALSE)</f>
        <v>#N/A</v>
      </c>
      <c r="AA738" s="4" t="e">
        <f>VLOOKUP(F738,'Recapture Features'!$A$2:$D$34,4,FALSE)</f>
        <v>#N/A</v>
      </c>
      <c r="AB738" s="4" t="e">
        <f>VLOOKUP(F738,'Wage and Capital Related Income'!$A$2:$D$34,4,FALSE)</f>
        <v>#N/A</v>
      </c>
      <c r="AC738" s="4" t="e">
        <f>VLOOKUP(F738,'Recapture Features'!$A$2:$B$34,2,FALSE)</f>
        <v>#N/A</v>
      </c>
      <c r="AD738" s="4">
        <f>VLOOKUP(INT(U738),Depth!$A$2:$B$36,2,FALSE)</f>
        <v>0</v>
      </c>
      <c r="AE738" s="4" t="str">
        <f t="shared" si="77"/>
        <v>0</v>
      </c>
      <c r="AF738" s="4" t="e">
        <f>VLOOKUP(AE738,Days!$D$2:$E$199,2,FALSE)</f>
        <v>#N/A</v>
      </c>
      <c r="AG738" s="4">
        <f t="shared" si="78"/>
        <v>0</v>
      </c>
      <c r="AH738" s="4">
        <f t="shared" si="79"/>
        <v>0</v>
      </c>
      <c r="AI738" s="4">
        <f t="shared" si="80"/>
        <v>0</v>
      </c>
      <c r="AJ738" s="4">
        <f t="shared" si="81"/>
        <v>0</v>
      </c>
      <c r="AK738" s="4">
        <f t="shared" si="82"/>
        <v>0</v>
      </c>
      <c r="AL738" s="8">
        <f t="shared" si="83"/>
        <v>0</v>
      </c>
    </row>
    <row r="739" spans="23:38" x14ac:dyDescent="0.25">
      <c r="W739" s="9" t="e">
        <f>VLOOKUP(F739,'Rental Loss'!$A$2:$D$34,4,FALSE)</f>
        <v>#N/A</v>
      </c>
      <c r="X739" s="4" t="e">
        <f>VLOOKUP(F739,'Percent Owner Occupied'!$A$2:$B$34,2,FALSE)</f>
        <v>#N/A</v>
      </c>
      <c r="Y739" s="4" t="e">
        <f>VLOOKUP(F739,'Rental Loss'!$A$2:$C$34,3,FALSE)</f>
        <v>#N/A</v>
      </c>
      <c r="Z739" s="4" t="e">
        <f>VLOOKUP(F739,'Wage and Capital Related Income'!$A$2:$C$34,3,FALSE)</f>
        <v>#N/A</v>
      </c>
      <c r="AA739" s="4" t="e">
        <f>VLOOKUP(F739,'Recapture Features'!$A$2:$D$34,4,FALSE)</f>
        <v>#N/A</v>
      </c>
      <c r="AB739" s="4" t="e">
        <f>VLOOKUP(F739,'Wage and Capital Related Income'!$A$2:$D$34,4,FALSE)</f>
        <v>#N/A</v>
      </c>
      <c r="AC739" s="4" t="e">
        <f>VLOOKUP(F739,'Recapture Features'!$A$2:$B$34,2,FALSE)</f>
        <v>#N/A</v>
      </c>
      <c r="AD739" s="4">
        <f>VLOOKUP(INT(U739),Depth!$A$2:$B$36,2,FALSE)</f>
        <v>0</v>
      </c>
      <c r="AE739" s="4" t="str">
        <f t="shared" si="77"/>
        <v>0</v>
      </c>
      <c r="AF739" s="4" t="e">
        <f>VLOOKUP(AE739,Days!$D$2:$E$199,2,FALSE)</f>
        <v>#N/A</v>
      </c>
      <c r="AG739" s="4">
        <f t="shared" si="78"/>
        <v>0</v>
      </c>
      <c r="AH739" s="4">
        <f t="shared" si="79"/>
        <v>0</v>
      </c>
      <c r="AI739" s="4">
        <f t="shared" si="80"/>
        <v>0</v>
      </c>
      <c r="AJ739" s="4">
        <f t="shared" si="81"/>
        <v>0</v>
      </c>
      <c r="AK739" s="4">
        <f t="shared" si="82"/>
        <v>0</v>
      </c>
      <c r="AL739" s="8">
        <f t="shared" si="83"/>
        <v>0</v>
      </c>
    </row>
    <row r="740" spans="23:38" x14ac:dyDescent="0.25">
      <c r="W740" s="9" t="e">
        <f>VLOOKUP(F740,'Rental Loss'!$A$2:$D$34,4,FALSE)</f>
        <v>#N/A</v>
      </c>
      <c r="X740" s="4" t="e">
        <f>VLOOKUP(F740,'Percent Owner Occupied'!$A$2:$B$34,2,FALSE)</f>
        <v>#N/A</v>
      </c>
      <c r="Y740" s="4" t="e">
        <f>VLOOKUP(F740,'Rental Loss'!$A$2:$C$34,3,FALSE)</f>
        <v>#N/A</v>
      </c>
      <c r="Z740" s="4" t="e">
        <f>VLOOKUP(F740,'Wage and Capital Related Income'!$A$2:$C$34,3,FALSE)</f>
        <v>#N/A</v>
      </c>
      <c r="AA740" s="4" t="e">
        <f>VLOOKUP(F740,'Recapture Features'!$A$2:$D$34,4,FALSE)</f>
        <v>#N/A</v>
      </c>
      <c r="AB740" s="4" t="e">
        <f>VLOOKUP(F740,'Wage and Capital Related Income'!$A$2:$D$34,4,FALSE)</f>
        <v>#N/A</v>
      </c>
      <c r="AC740" s="4" t="e">
        <f>VLOOKUP(F740,'Recapture Features'!$A$2:$B$34,2,FALSE)</f>
        <v>#N/A</v>
      </c>
      <c r="AD740" s="4">
        <f>VLOOKUP(INT(U740),Depth!$A$2:$B$36,2,FALSE)</f>
        <v>0</v>
      </c>
      <c r="AE740" s="4" t="str">
        <f t="shared" si="77"/>
        <v>0</v>
      </c>
      <c r="AF740" s="4" t="e">
        <f>VLOOKUP(AE740,Days!$D$2:$E$199,2,FALSE)</f>
        <v>#N/A</v>
      </c>
      <c r="AG740" s="4">
        <f t="shared" si="78"/>
        <v>0</v>
      </c>
      <c r="AH740" s="4">
        <f t="shared" si="79"/>
        <v>0</v>
      </c>
      <c r="AI740" s="4">
        <f t="shared" si="80"/>
        <v>0</v>
      </c>
      <c r="AJ740" s="4">
        <f t="shared" si="81"/>
        <v>0</v>
      </c>
      <c r="AK740" s="4">
        <f t="shared" si="82"/>
        <v>0</v>
      </c>
      <c r="AL740" s="8">
        <f t="shared" si="83"/>
        <v>0</v>
      </c>
    </row>
    <row r="741" spans="23:38" x14ac:dyDescent="0.25">
      <c r="W741" s="9" t="e">
        <f>VLOOKUP(F741,'Rental Loss'!$A$2:$D$34,4,FALSE)</f>
        <v>#N/A</v>
      </c>
      <c r="X741" s="4" t="e">
        <f>VLOOKUP(F741,'Percent Owner Occupied'!$A$2:$B$34,2,FALSE)</f>
        <v>#N/A</v>
      </c>
      <c r="Y741" s="4" t="e">
        <f>VLOOKUP(F741,'Rental Loss'!$A$2:$C$34,3,FALSE)</f>
        <v>#N/A</v>
      </c>
      <c r="Z741" s="4" t="e">
        <f>VLOOKUP(F741,'Wage and Capital Related Income'!$A$2:$C$34,3,FALSE)</f>
        <v>#N/A</v>
      </c>
      <c r="AA741" s="4" t="e">
        <f>VLOOKUP(F741,'Recapture Features'!$A$2:$D$34,4,FALSE)</f>
        <v>#N/A</v>
      </c>
      <c r="AB741" s="4" t="e">
        <f>VLOOKUP(F741,'Wage and Capital Related Income'!$A$2:$D$34,4,FALSE)</f>
        <v>#N/A</v>
      </c>
      <c r="AC741" s="4" t="e">
        <f>VLOOKUP(F741,'Recapture Features'!$A$2:$B$34,2,FALSE)</f>
        <v>#N/A</v>
      </c>
      <c r="AD741" s="4">
        <f>VLOOKUP(INT(U741),Depth!$A$2:$B$36,2,FALSE)</f>
        <v>0</v>
      </c>
      <c r="AE741" s="4" t="str">
        <f t="shared" si="77"/>
        <v>0</v>
      </c>
      <c r="AF741" s="4" t="e">
        <f>VLOOKUP(AE741,Days!$D$2:$E$199,2,FALSE)</f>
        <v>#N/A</v>
      </c>
      <c r="AG741" s="4">
        <f t="shared" si="78"/>
        <v>0</v>
      </c>
      <c r="AH741" s="4">
        <f t="shared" si="79"/>
        <v>0</v>
      </c>
      <c r="AI741" s="4">
        <f t="shared" si="80"/>
        <v>0</v>
      </c>
      <c r="AJ741" s="4">
        <f t="shared" si="81"/>
        <v>0</v>
      </c>
      <c r="AK741" s="4">
        <f t="shared" si="82"/>
        <v>0</v>
      </c>
      <c r="AL741" s="8">
        <f t="shared" si="83"/>
        <v>0</v>
      </c>
    </row>
    <row r="742" spans="23:38" x14ac:dyDescent="0.25">
      <c r="W742" s="9" t="e">
        <f>VLOOKUP(F742,'Rental Loss'!$A$2:$D$34,4,FALSE)</f>
        <v>#N/A</v>
      </c>
      <c r="X742" s="4" t="e">
        <f>VLOOKUP(F742,'Percent Owner Occupied'!$A$2:$B$34,2,FALSE)</f>
        <v>#N/A</v>
      </c>
      <c r="Y742" s="4" t="e">
        <f>VLOOKUP(F742,'Rental Loss'!$A$2:$C$34,3,FALSE)</f>
        <v>#N/A</v>
      </c>
      <c r="Z742" s="4" t="e">
        <f>VLOOKUP(F742,'Wage and Capital Related Income'!$A$2:$C$34,3,FALSE)</f>
        <v>#N/A</v>
      </c>
      <c r="AA742" s="4" t="e">
        <f>VLOOKUP(F742,'Recapture Features'!$A$2:$D$34,4,FALSE)</f>
        <v>#N/A</v>
      </c>
      <c r="AB742" s="4" t="e">
        <f>VLOOKUP(F742,'Wage and Capital Related Income'!$A$2:$D$34,4,FALSE)</f>
        <v>#N/A</v>
      </c>
      <c r="AC742" s="4" t="e">
        <f>VLOOKUP(F742,'Recapture Features'!$A$2:$B$34,2,FALSE)</f>
        <v>#N/A</v>
      </c>
      <c r="AD742" s="4">
        <f>VLOOKUP(INT(U742),Depth!$A$2:$B$36,2,FALSE)</f>
        <v>0</v>
      </c>
      <c r="AE742" s="4" t="str">
        <f t="shared" si="77"/>
        <v>0</v>
      </c>
      <c r="AF742" s="4" t="e">
        <f>VLOOKUP(AE742,Days!$D$2:$E$199,2,FALSE)</f>
        <v>#N/A</v>
      </c>
      <c r="AG742" s="4">
        <f t="shared" si="78"/>
        <v>0</v>
      </c>
      <c r="AH742" s="4">
        <f t="shared" si="79"/>
        <v>0</v>
      </c>
      <c r="AI742" s="4">
        <f t="shared" si="80"/>
        <v>0</v>
      </c>
      <c r="AJ742" s="4">
        <f t="shared" si="81"/>
        <v>0</v>
      </c>
      <c r="AK742" s="4">
        <f t="shared" si="82"/>
        <v>0</v>
      </c>
      <c r="AL742" s="8">
        <f t="shared" si="83"/>
        <v>0</v>
      </c>
    </row>
    <row r="743" spans="23:38" x14ac:dyDescent="0.25">
      <c r="W743" s="9" t="e">
        <f>VLOOKUP(F743,'Rental Loss'!$A$2:$D$34,4,FALSE)</f>
        <v>#N/A</v>
      </c>
      <c r="X743" s="4" t="e">
        <f>VLOOKUP(F743,'Percent Owner Occupied'!$A$2:$B$34,2,FALSE)</f>
        <v>#N/A</v>
      </c>
      <c r="Y743" s="4" t="e">
        <f>VLOOKUP(F743,'Rental Loss'!$A$2:$C$34,3,FALSE)</f>
        <v>#N/A</v>
      </c>
      <c r="Z743" s="4" t="e">
        <f>VLOOKUP(F743,'Wage and Capital Related Income'!$A$2:$C$34,3,FALSE)</f>
        <v>#N/A</v>
      </c>
      <c r="AA743" s="4" t="e">
        <f>VLOOKUP(F743,'Recapture Features'!$A$2:$D$34,4,FALSE)</f>
        <v>#N/A</v>
      </c>
      <c r="AB743" s="4" t="e">
        <f>VLOOKUP(F743,'Wage and Capital Related Income'!$A$2:$D$34,4,FALSE)</f>
        <v>#N/A</v>
      </c>
      <c r="AC743" s="4" t="e">
        <f>VLOOKUP(F743,'Recapture Features'!$A$2:$B$34,2,FALSE)</f>
        <v>#N/A</v>
      </c>
      <c r="AD743" s="4">
        <f>VLOOKUP(INT(U743),Depth!$A$2:$B$36,2,FALSE)</f>
        <v>0</v>
      </c>
      <c r="AE743" s="4" t="str">
        <f t="shared" si="77"/>
        <v>0</v>
      </c>
      <c r="AF743" s="4" t="e">
        <f>VLOOKUP(AE743,Days!$D$2:$E$199,2,FALSE)</f>
        <v>#N/A</v>
      </c>
      <c r="AG743" s="4">
        <f t="shared" si="78"/>
        <v>0</v>
      </c>
      <c r="AH743" s="4">
        <f t="shared" si="79"/>
        <v>0</v>
      </c>
      <c r="AI743" s="4">
        <f t="shared" si="80"/>
        <v>0</v>
      </c>
      <c r="AJ743" s="4">
        <f t="shared" si="81"/>
        <v>0</v>
      </c>
      <c r="AK743" s="4">
        <f t="shared" si="82"/>
        <v>0</v>
      </c>
      <c r="AL743" s="8">
        <f t="shared" si="83"/>
        <v>0</v>
      </c>
    </row>
    <row r="744" spans="23:38" x14ac:dyDescent="0.25">
      <c r="W744" s="9" t="e">
        <f>VLOOKUP(F744,'Rental Loss'!$A$2:$D$34,4,FALSE)</f>
        <v>#N/A</v>
      </c>
      <c r="X744" s="4" t="e">
        <f>VLOOKUP(F744,'Percent Owner Occupied'!$A$2:$B$34,2,FALSE)</f>
        <v>#N/A</v>
      </c>
      <c r="Y744" s="4" t="e">
        <f>VLOOKUP(F744,'Rental Loss'!$A$2:$C$34,3,FALSE)</f>
        <v>#N/A</v>
      </c>
      <c r="Z744" s="4" t="e">
        <f>VLOOKUP(F744,'Wage and Capital Related Income'!$A$2:$C$34,3,FALSE)</f>
        <v>#N/A</v>
      </c>
      <c r="AA744" s="4" t="e">
        <f>VLOOKUP(F744,'Recapture Features'!$A$2:$D$34,4,FALSE)</f>
        <v>#N/A</v>
      </c>
      <c r="AB744" s="4" t="e">
        <f>VLOOKUP(F744,'Wage and Capital Related Income'!$A$2:$D$34,4,FALSE)</f>
        <v>#N/A</v>
      </c>
      <c r="AC744" s="4" t="e">
        <f>VLOOKUP(F744,'Recapture Features'!$A$2:$B$34,2,FALSE)</f>
        <v>#N/A</v>
      </c>
      <c r="AD744" s="4">
        <f>VLOOKUP(INT(U744),Depth!$A$2:$B$36,2,FALSE)</f>
        <v>0</v>
      </c>
      <c r="AE744" s="4" t="str">
        <f t="shared" si="77"/>
        <v>0</v>
      </c>
      <c r="AF744" s="4" t="e">
        <f>VLOOKUP(AE744,Days!$D$2:$E$199,2,FALSE)</f>
        <v>#N/A</v>
      </c>
      <c r="AG744" s="4">
        <f t="shared" si="78"/>
        <v>0</v>
      </c>
      <c r="AH744" s="4">
        <f t="shared" si="79"/>
        <v>0</v>
      </c>
      <c r="AI744" s="4">
        <f t="shared" si="80"/>
        <v>0</v>
      </c>
      <c r="AJ744" s="4">
        <f t="shared" si="81"/>
        <v>0</v>
      </c>
      <c r="AK744" s="4">
        <f t="shared" si="82"/>
        <v>0</v>
      </c>
      <c r="AL744" s="8">
        <f t="shared" si="83"/>
        <v>0</v>
      </c>
    </row>
    <row r="745" spans="23:38" x14ac:dyDescent="0.25">
      <c r="W745" s="9" t="e">
        <f>VLOOKUP(F745,'Rental Loss'!$A$2:$D$34,4,FALSE)</f>
        <v>#N/A</v>
      </c>
      <c r="X745" s="4" t="e">
        <f>VLOOKUP(F745,'Percent Owner Occupied'!$A$2:$B$34,2,FALSE)</f>
        <v>#N/A</v>
      </c>
      <c r="Y745" s="4" t="e">
        <f>VLOOKUP(F745,'Rental Loss'!$A$2:$C$34,3,FALSE)</f>
        <v>#N/A</v>
      </c>
      <c r="Z745" s="4" t="e">
        <f>VLOOKUP(F745,'Wage and Capital Related Income'!$A$2:$C$34,3,FALSE)</f>
        <v>#N/A</v>
      </c>
      <c r="AA745" s="4" t="e">
        <f>VLOOKUP(F745,'Recapture Features'!$A$2:$D$34,4,FALSE)</f>
        <v>#N/A</v>
      </c>
      <c r="AB745" s="4" t="e">
        <f>VLOOKUP(F745,'Wage and Capital Related Income'!$A$2:$D$34,4,FALSE)</f>
        <v>#N/A</v>
      </c>
      <c r="AC745" s="4" t="e">
        <f>VLOOKUP(F745,'Recapture Features'!$A$2:$B$34,2,FALSE)</f>
        <v>#N/A</v>
      </c>
      <c r="AD745" s="4">
        <f>VLOOKUP(INT(U745),Depth!$A$2:$B$36,2,FALSE)</f>
        <v>0</v>
      </c>
      <c r="AE745" s="4" t="str">
        <f t="shared" si="77"/>
        <v>0</v>
      </c>
      <c r="AF745" s="4" t="e">
        <f>VLOOKUP(AE745,Days!$D$2:$E$199,2,FALSE)</f>
        <v>#N/A</v>
      </c>
      <c r="AG745" s="4">
        <f t="shared" si="78"/>
        <v>0</v>
      </c>
      <c r="AH745" s="4">
        <f t="shared" si="79"/>
        <v>0</v>
      </c>
      <c r="AI745" s="4">
        <f t="shared" si="80"/>
        <v>0</v>
      </c>
      <c r="AJ745" s="4">
        <f t="shared" si="81"/>
        <v>0</v>
      </c>
      <c r="AK745" s="4">
        <f t="shared" si="82"/>
        <v>0</v>
      </c>
      <c r="AL745" s="8">
        <f t="shared" si="83"/>
        <v>0</v>
      </c>
    </row>
    <row r="746" spans="23:38" x14ac:dyDescent="0.25">
      <c r="W746" s="9" t="e">
        <f>VLOOKUP(F746,'Rental Loss'!$A$2:$D$34,4,FALSE)</f>
        <v>#N/A</v>
      </c>
      <c r="X746" s="4" t="e">
        <f>VLOOKUP(F746,'Percent Owner Occupied'!$A$2:$B$34,2,FALSE)</f>
        <v>#N/A</v>
      </c>
      <c r="Y746" s="4" t="e">
        <f>VLOOKUP(F746,'Rental Loss'!$A$2:$C$34,3,FALSE)</f>
        <v>#N/A</v>
      </c>
      <c r="Z746" s="4" t="e">
        <f>VLOOKUP(F746,'Wage and Capital Related Income'!$A$2:$C$34,3,FALSE)</f>
        <v>#N/A</v>
      </c>
      <c r="AA746" s="4" t="e">
        <f>VLOOKUP(F746,'Recapture Features'!$A$2:$D$34,4,FALSE)</f>
        <v>#N/A</v>
      </c>
      <c r="AB746" s="4" t="e">
        <f>VLOOKUP(F746,'Wage and Capital Related Income'!$A$2:$D$34,4,FALSE)</f>
        <v>#N/A</v>
      </c>
      <c r="AC746" s="4" t="e">
        <f>VLOOKUP(F746,'Recapture Features'!$A$2:$B$34,2,FALSE)</f>
        <v>#N/A</v>
      </c>
      <c r="AD746" s="4">
        <f>VLOOKUP(INT(U746),Depth!$A$2:$B$36,2,FALSE)</f>
        <v>0</v>
      </c>
      <c r="AE746" s="4" t="str">
        <f t="shared" si="77"/>
        <v>0</v>
      </c>
      <c r="AF746" s="4" t="e">
        <f>VLOOKUP(AE746,Days!$D$2:$E$199,2,FALSE)</f>
        <v>#N/A</v>
      </c>
      <c r="AG746" s="4">
        <f t="shared" si="78"/>
        <v>0</v>
      </c>
      <c r="AH746" s="4">
        <f t="shared" si="79"/>
        <v>0</v>
      </c>
      <c r="AI746" s="4">
        <f t="shared" si="80"/>
        <v>0</v>
      </c>
      <c r="AJ746" s="4">
        <f t="shared" si="81"/>
        <v>0</v>
      </c>
      <c r="AK746" s="4">
        <f t="shared" si="82"/>
        <v>0</v>
      </c>
      <c r="AL746" s="8">
        <f t="shared" si="83"/>
        <v>0</v>
      </c>
    </row>
    <row r="747" spans="23:38" x14ac:dyDescent="0.25">
      <c r="W747" s="9" t="e">
        <f>VLOOKUP(F747,'Rental Loss'!$A$2:$D$34,4,FALSE)</f>
        <v>#N/A</v>
      </c>
      <c r="X747" s="4" t="e">
        <f>VLOOKUP(F747,'Percent Owner Occupied'!$A$2:$B$34,2,FALSE)</f>
        <v>#N/A</v>
      </c>
      <c r="Y747" s="4" t="e">
        <f>VLOOKUP(F747,'Rental Loss'!$A$2:$C$34,3,FALSE)</f>
        <v>#N/A</v>
      </c>
      <c r="Z747" s="4" t="e">
        <f>VLOOKUP(F747,'Wage and Capital Related Income'!$A$2:$C$34,3,FALSE)</f>
        <v>#N/A</v>
      </c>
      <c r="AA747" s="4" t="e">
        <f>VLOOKUP(F747,'Recapture Features'!$A$2:$D$34,4,FALSE)</f>
        <v>#N/A</v>
      </c>
      <c r="AB747" s="4" t="e">
        <f>VLOOKUP(F747,'Wage and Capital Related Income'!$A$2:$D$34,4,FALSE)</f>
        <v>#N/A</v>
      </c>
      <c r="AC747" s="4" t="e">
        <f>VLOOKUP(F747,'Recapture Features'!$A$2:$B$34,2,FALSE)</f>
        <v>#N/A</v>
      </c>
      <c r="AD747" s="4">
        <f>VLOOKUP(INT(U747),Depth!$A$2:$B$36,2,FALSE)</f>
        <v>0</v>
      </c>
      <c r="AE747" s="4" t="str">
        <f t="shared" si="77"/>
        <v>0</v>
      </c>
      <c r="AF747" s="4" t="e">
        <f>VLOOKUP(AE747,Days!$D$2:$E$199,2,FALSE)</f>
        <v>#N/A</v>
      </c>
      <c r="AG747" s="4">
        <f t="shared" si="78"/>
        <v>0</v>
      </c>
      <c r="AH747" s="4">
        <f t="shared" si="79"/>
        <v>0</v>
      </c>
      <c r="AI747" s="4">
        <f t="shared" si="80"/>
        <v>0</v>
      </c>
      <c r="AJ747" s="4">
        <f t="shared" si="81"/>
        <v>0</v>
      </c>
      <c r="AK747" s="4">
        <f t="shared" si="82"/>
        <v>0</v>
      </c>
      <c r="AL747" s="8">
        <f t="shared" si="83"/>
        <v>0</v>
      </c>
    </row>
    <row r="748" spans="23:38" x14ac:dyDescent="0.25">
      <c r="W748" s="9" t="e">
        <f>VLOOKUP(F748,'Rental Loss'!$A$2:$D$34,4,FALSE)</f>
        <v>#N/A</v>
      </c>
      <c r="X748" s="4" t="e">
        <f>VLOOKUP(F748,'Percent Owner Occupied'!$A$2:$B$34,2,FALSE)</f>
        <v>#N/A</v>
      </c>
      <c r="Y748" s="4" t="e">
        <f>VLOOKUP(F748,'Rental Loss'!$A$2:$C$34,3,FALSE)</f>
        <v>#N/A</v>
      </c>
      <c r="Z748" s="4" t="e">
        <f>VLOOKUP(F748,'Wage and Capital Related Income'!$A$2:$C$34,3,FALSE)</f>
        <v>#N/A</v>
      </c>
      <c r="AA748" s="4" t="e">
        <f>VLOOKUP(F748,'Recapture Features'!$A$2:$D$34,4,FALSE)</f>
        <v>#N/A</v>
      </c>
      <c r="AB748" s="4" t="e">
        <f>VLOOKUP(F748,'Wage and Capital Related Income'!$A$2:$D$34,4,FALSE)</f>
        <v>#N/A</v>
      </c>
      <c r="AC748" s="4" t="e">
        <f>VLOOKUP(F748,'Recapture Features'!$A$2:$B$34,2,FALSE)</f>
        <v>#N/A</v>
      </c>
      <c r="AD748" s="4">
        <f>VLOOKUP(INT(U748),Depth!$A$2:$B$36,2,FALSE)</f>
        <v>0</v>
      </c>
      <c r="AE748" s="4" t="str">
        <f t="shared" si="77"/>
        <v>0</v>
      </c>
      <c r="AF748" s="4" t="e">
        <f>VLOOKUP(AE748,Days!$D$2:$E$199,2,FALSE)</f>
        <v>#N/A</v>
      </c>
      <c r="AG748" s="4">
        <f t="shared" si="78"/>
        <v>0</v>
      </c>
      <c r="AH748" s="4">
        <f t="shared" si="79"/>
        <v>0</v>
      </c>
      <c r="AI748" s="4">
        <f t="shared" si="80"/>
        <v>0</v>
      </c>
      <c r="AJ748" s="4">
        <f t="shared" si="81"/>
        <v>0</v>
      </c>
      <c r="AK748" s="4">
        <f t="shared" si="82"/>
        <v>0</v>
      </c>
      <c r="AL748" s="8">
        <f t="shared" si="83"/>
        <v>0</v>
      </c>
    </row>
    <row r="749" spans="23:38" x14ac:dyDescent="0.25">
      <c r="W749" s="9" t="e">
        <f>VLOOKUP(F749,'Rental Loss'!$A$2:$D$34,4,FALSE)</f>
        <v>#N/A</v>
      </c>
      <c r="X749" s="4" t="e">
        <f>VLOOKUP(F749,'Percent Owner Occupied'!$A$2:$B$34,2,FALSE)</f>
        <v>#N/A</v>
      </c>
      <c r="Y749" s="4" t="e">
        <f>VLOOKUP(F749,'Rental Loss'!$A$2:$C$34,3,FALSE)</f>
        <v>#N/A</v>
      </c>
      <c r="Z749" s="4" t="e">
        <f>VLOOKUP(F749,'Wage and Capital Related Income'!$A$2:$C$34,3,FALSE)</f>
        <v>#N/A</v>
      </c>
      <c r="AA749" s="4" t="e">
        <f>VLOOKUP(F749,'Recapture Features'!$A$2:$D$34,4,FALSE)</f>
        <v>#N/A</v>
      </c>
      <c r="AB749" s="4" t="e">
        <f>VLOOKUP(F749,'Wage and Capital Related Income'!$A$2:$D$34,4,FALSE)</f>
        <v>#N/A</v>
      </c>
      <c r="AC749" s="4" t="e">
        <f>VLOOKUP(F749,'Recapture Features'!$A$2:$B$34,2,FALSE)</f>
        <v>#N/A</v>
      </c>
      <c r="AD749" s="4">
        <f>VLOOKUP(INT(U749),Depth!$A$2:$B$36,2,FALSE)</f>
        <v>0</v>
      </c>
      <c r="AE749" s="4" t="str">
        <f t="shared" si="77"/>
        <v>0</v>
      </c>
      <c r="AF749" s="4" t="e">
        <f>VLOOKUP(AE749,Days!$D$2:$E$199,2,FALSE)</f>
        <v>#N/A</v>
      </c>
      <c r="AG749" s="4">
        <f t="shared" si="78"/>
        <v>0</v>
      </c>
      <c r="AH749" s="4">
        <f t="shared" si="79"/>
        <v>0</v>
      </c>
      <c r="AI749" s="4">
        <f t="shared" si="80"/>
        <v>0</v>
      </c>
      <c r="AJ749" s="4">
        <f t="shared" si="81"/>
        <v>0</v>
      </c>
      <c r="AK749" s="4">
        <f t="shared" si="82"/>
        <v>0</v>
      </c>
      <c r="AL749" s="8">
        <f t="shared" si="83"/>
        <v>0</v>
      </c>
    </row>
    <row r="750" spans="23:38" x14ac:dyDescent="0.25">
      <c r="W750" s="9" t="e">
        <f>VLOOKUP(F750,'Rental Loss'!$A$2:$D$34,4,FALSE)</f>
        <v>#N/A</v>
      </c>
      <c r="X750" s="4" t="e">
        <f>VLOOKUP(F750,'Percent Owner Occupied'!$A$2:$B$34,2,FALSE)</f>
        <v>#N/A</v>
      </c>
      <c r="Y750" s="4" t="e">
        <f>VLOOKUP(F750,'Rental Loss'!$A$2:$C$34,3,FALSE)</f>
        <v>#N/A</v>
      </c>
      <c r="Z750" s="4" t="e">
        <f>VLOOKUP(F750,'Wage and Capital Related Income'!$A$2:$C$34,3,FALSE)</f>
        <v>#N/A</v>
      </c>
      <c r="AA750" s="4" t="e">
        <f>VLOOKUP(F750,'Recapture Features'!$A$2:$D$34,4,FALSE)</f>
        <v>#N/A</v>
      </c>
      <c r="AB750" s="4" t="e">
        <f>VLOOKUP(F750,'Wage and Capital Related Income'!$A$2:$D$34,4,FALSE)</f>
        <v>#N/A</v>
      </c>
      <c r="AC750" s="4" t="e">
        <f>VLOOKUP(F750,'Recapture Features'!$A$2:$B$34,2,FALSE)</f>
        <v>#N/A</v>
      </c>
      <c r="AD750" s="4">
        <f>VLOOKUP(INT(U750),Depth!$A$2:$B$36,2,FALSE)</f>
        <v>0</v>
      </c>
      <c r="AE750" s="4" t="str">
        <f t="shared" si="77"/>
        <v>0</v>
      </c>
      <c r="AF750" s="4" t="e">
        <f>VLOOKUP(AE750,Days!$D$2:$E$199,2,FALSE)</f>
        <v>#N/A</v>
      </c>
      <c r="AG750" s="4">
        <f t="shared" si="78"/>
        <v>0</v>
      </c>
      <c r="AH750" s="4">
        <f t="shared" si="79"/>
        <v>0</v>
      </c>
      <c r="AI750" s="4">
        <f t="shared" si="80"/>
        <v>0</v>
      </c>
      <c r="AJ750" s="4">
        <f t="shared" si="81"/>
        <v>0</v>
      </c>
      <c r="AK750" s="4">
        <f t="shared" si="82"/>
        <v>0</v>
      </c>
      <c r="AL750" s="8">
        <f t="shared" si="83"/>
        <v>0</v>
      </c>
    </row>
    <row r="751" spans="23:38" x14ac:dyDescent="0.25">
      <c r="W751" s="9" t="e">
        <f>VLOOKUP(F751,'Rental Loss'!$A$2:$D$34,4,FALSE)</f>
        <v>#N/A</v>
      </c>
      <c r="X751" s="4" t="e">
        <f>VLOOKUP(F751,'Percent Owner Occupied'!$A$2:$B$34,2,FALSE)</f>
        <v>#N/A</v>
      </c>
      <c r="Y751" s="4" t="e">
        <f>VLOOKUP(F751,'Rental Loss'!$A$2:$C$34,3,FALSE)</f>
        <v>#N/A</v>
      </c>
      <c r="Z751" s="4" t="e">
        <f>VLOOKUP(F751,'Wage and Capital Related Income'!$A$2:$C$34,3,FALSE)</f>
        <v>#N/A</v>
      </c>
      <c r="AA751" s="4" t="e">
        <f>VLOOKUP(F751,'Recapture Features'!$A$2:$D$34,4,FALSE)</f>
        <v>#N/A</v>
      </c>
      <c r="AB751" s="4" t="e">
        <f>VLOOKUP(F751,'Wage and Capital Related Income'!$A$2:$D$34,4,FALSE)</f>
        <v>#N/A</v>
      </c>
      <c r="AC751" s="4" t="e">
        <f>VLOOKUP(F751,'Recapture Features'!$A$2:$B$34,2,FALSE)</f>
        <v>#N/A</v>
      </c>
      <c r="AD751" s="4">
        <f>VLOOKUP(INT(U751),Depth!$A$2:$B$36,2,FALSE)</f>
        <v>0</v>
      </c>
      <c r="AE751" s="4" t="str">
        <f t="shared" si="77"/>
        <v>0</v>
      </c>
      <c r="AF751" s="4" t="e">
        <f>VLOOKUP(AE751,Days!$D$2:$E$199,2,FALSE)</f>
        <v>#N/A</v>
      </c>
      <c r="AG751" s="4">
        <f t="shared" si="78"/>
        <v>0</v>
      </c>
      <c r="AH751" s="4">
        <f t="shared" si="79"/>
        <v>0</v>
      </c>
      <c r="AI751" s="4">
        <f t="shared" si="80"/>
        <v>0</v>
      </c>
      <c r="AJ751" s="4">
        <f t="shared" si="81"/>
        <v>0</v>
      </c>
      <c r="AK751" s="4">
        <f t="shared" si="82"/>
        <v>0</v>
      </c>
      <c r="AL751" s="8">
        <f t="shared" si="83"/>
        <v>0</v>
      </c>
    </row>
    <row r="752" spans="23:38" x14ac:dyDescent="0.25">
      <c r="W752" s="9" t="e">
        <f>VLOOKUP(F752,'Rental Loss'!$A$2:$D$34,4,FALSE)</f>
        <v>#N/A</v>
      </c>
      <c r="X752" s="4" t="e">
        <f>VLOOKUP(F752,'Percent Owner Occupied'!$A$2:$B$34,2,FALSE)</f>
        <v>#N/A</v>
      </c>
      <c r="Y752" s="4" t="e">
        <f>VLOOKUP(F752,'Rental Loss'!$A$2:$C$34,3,FALSE)</f>
        <v>#N/A</v>
      </c>
      <c r="Z752" s="4" t="e">
        <f>VLOOKUP(F752,'Wage and Capital Related Income'!$A$2:$C$34,3,FALSE)</f>
        <v>#N/A</v>
      </c>
      <c r="AA752" s="4" t="e">
        <f>VLOOKUP(F752,'Recapture Features'!$A$2:$D$34,4,FALSE)</f>
        <v>#N/A</v>
      </c>
      <c r="AB752" s="4" t="e">
        <f>VLOOKUP(F752,'Wage and Capital Related Income'!$A$2:$D$34,4,FALSE)</f>
        <v>#N/A</v>
      </c>
      <c r="AC752" s="4" t="e">
        <f>VLOOKUP(F752,'Recapture Features'!$A$2:$B$34,2,FALSE)</f>
        <v>#N/A</v>
      </c>
      <c r="AD752" s="4">
        <f>VLOOKUP(INT(U752),Depth!$A$2:$B$36,2,FALSE)</f>
        <v>0</v>
      </c>
      <c r="AE752" s="4" t="str">
        <f t="shared" si="77"/>
        <v>0</v>
      </c>
      <c r="AF752" s="4" t="e">
        <f>VLOOKUP(AE752,Days!$D$2:$E$199,2,FALSE)</f>
        <v>#N/A</v>
      </c>
      <c r="AG752" s="4">
        <f t="shared" si="78"/>
        <v>0</v>
      </c>
      <c r="AH752" s="4">
        <f t="shared" si="79"/>
        <v>0</v>
      </c>
      <c r="AI752" s="4">
        <f t="shared" si="80"/>
        <v>0</v>
      </c>
      <c r="AJ752" s="4">
        <f t="shared" si="81"/>
        <v>0</v>
      </c>
      <c r="AK752" s="4">
        <f t="shared" si="82"/>
        <v>0</v>
      </c>
      <c r="AL752" s="8">
        <f t="shared" si="83"/>
        <v>0</v>
      </c>
    </row>
    <row r="753" spans="23:38" x14ac:dyDescent="0.25">
      <c r="W753" s="9" t="e">
        <f>VLOOKUP(F753,'Rental Loss'!$A$2:$D$34,4,FALSE)</f>
        <v>#N/A</v>
      </c>
      <c r="X753" s="4" t="e">
        <f>VLOOKUP(F753,'Percent Owner Occupied'!$A$2:$B$34,2,FALSE)</f>
        <v>#N/A</v>
      </c>
      <c r="Y753" s="4" t="e">
        <f>VLOOKUP(F753,'Rental Loss'!$A$2:$C$34,3,FALSE)</f>
        <v>#N/A</v>
      </c>
      <c r="Z753" s="4" t="e">
        <f>VLOOKUP(F753,'Wage and Capital Related Income'!$A$2:$C$34,3,FALSE)</f>
        <v>#N/A</v>
      </c>
      <c r="AA753" s="4" t="e">
        <f>VLOOKUP(F753,'Recapture Features'!$A$2:$D$34,4,FALSE)</f>
        <v>#N/A</v>
      </c>
      <c r="AB753" s="4" t="e">
        <f>VLOOKUP(F753,'Wage and Capital Related Income'!$A$2:$D$34,4,FALSE)</f>
        <v>#N/A</v>
      </c>
      <c r="AC753" s="4" t="e">
        <f>VLOOKUP(F753,'Recapture Features'!$A$2:$B$34,2,FALSE)</f>
        <v>#N/A</v>
      </c>
      <c r="AD753" s="4">
        <f>VLOOKUP(INT(U753),Depth!$A$2:$B$36,2,FALSE)</f>
        <v>0</v>
      </c>
      <c r="AE753" s="4" t="str">
        <f t="shared" si="77"/>
        <v>0</v>
      </c>
      <c r="AF753" s="4" t="e">
        <f>VLOOKUP(AE753,Days!$D$2:$E$199,2,FALSE)</f>
        <v>#N/A</v>
      </c>
      <c r="AG753" s="4">
        <f t="shared" si="78"/>
        <v>0</v>
      </c>
      <c r="AH753" s="4">
        <f t="shared" si="79"/>
        <v>0</v>
      </c>
      <c r="AI753" s="4">
        <f t="shared" si="80"/>
        <v>0</v>
      </c>
      <c r="AJ753" s="4">
        <f t="shared" si="81"/>
        <v>0</v>
      </c>
      <c r="AK753" s="4">
        <f t="shared" si="82"/>
        <v>0</v>
      </c>
      <c r="AL753" s="8">
        <f t="shared" si="83"/>
        <v>0</v>
      </c>
    </row>
    <row r="754" spans="23:38" x14ac:dyDescent="0.25">
      <c r="W754" s="9" t="e">
        <f>VLOOKUP(F754,'Rental Loss'!$A$2:$D$34,4,FALSE)</f>
        <v>#N/A</v>
      </c>
      <c r="X754" s="4" t="e">
        <f>VLOOKUP(F754,'Percent Owner Occupied'!$A$2:$B$34,2,FALSE)</f>
        <v>#N/A</v>
      </c>
      <c r="Y754" s="4" t="e">
        <f>VLOOKUP(F754,'Rental Loss'!$A$2:$C$34,3,FALSE)</f>
        <v>#N/A</v>
      </c>
      <c r="Z754" s="4" t="e">
        <f>VLOOKUP(F754,'Wage and Capital Related Income'!$A$2:$C$34,3,FALSE)</f>
        <v>#N/A</v>
      </c>
      <c r="AA754" s="4" t="e">
        <f>VLOOKUP(F754,'Recapture Features'!$A$2:$D$34,4,FALSE)</f>
        <v>#N/A</v>
      </c>
      <c r="AB754" s="4" t="e">
        <f>VLOOKUP(F754,'Wage and Capital Related Income'!$A$2:$D$34,4,FALSE)</f>
        <v>#N/A</v>
      </c>
      <c r="AC754" s="4" t="e">
        <f>VLOOKUP(F754,'Recapture Features'!$A$2:$B$34,2,FALSE)</f>
        <v>#N/A</v>
      </c>
      <c r="AD754" s="4">
        <f>VLOOKUP(INT(U754),Depth!$A$2:$B$36,2,FALSE)</f>
        <v>0</v>
      </c>
      <c r="AE754" s="4" t="str">
        <f t="shared" si="77"/>
        <v>0</v>
      </c>
      <c r="AF754" s="4" t="e">
        <f>VLOOKUP(AE754,Days!$D$2:$E$199,2,FALSE)</f>
        <v>#N/A</v>
      </c>
      <c r="AG754" s="4">
        <f t="shared" si="78"/>
        <v>0</v>
      </c>
      <c r="AH754" s="4">
        <f t="shared" si="79"/>
        <v>0</v>
      </c>
      <c r="AI754" s="4">
        <f t="shared" si="80"/>
        <v>0</v>
      </c>
      <c r="AJ754" s="4">
        <f t="shared" si="81"/>
        <v>0</v>
      </c>
      <c r="AK754" s="4">
        <f t="shared" si="82"/>
        <v>0</v>
      </c>
      <c r="AL754" s="8">
        <f t="shared" si="83"/>
        <v>0</v>
      </c>
    </row>
    <row r="755" spans="23:38" x14ac:dyDescent="0.25">
      <c r="W755" s="9" t="e">
        <f>VLOOKUP(F755,'Rental Loss'!$A$2:$D$34,4,FALSE)</f>
        <v>#N/A</v>
      </c>
      <c r="X755" s="4" t="e">
        <f>VLOOKUP(F755,'Percent Owner Occupied'!$A$2:$B$34,2,FALSE)</f>
        <v>#N/A</v>
      </c>
      <c r="Y755" s="4" t="e">
        <f>VLOOKUP(F755,'Rental Loss'!$A$2:$C$34,3,FALSE)</f>
        <v>#N/A</v>
      </c>
      <c r="Z755" s="4" t="e">
        <f>VLOOKUP(F755,'Wage and Capital Related Income'!$A$2:$C$34,3,FALSE)</f>
        <v>#N/A</v>
      </c>
      <c r="AA755" s="4" t="e">
        <f>VLOOKUP(F755,'Recapture Features'!$A$2:$D$34,4,FALSE)</f>
        <v>#N/A</v>
      </c>
      <c r="AB755" s="4" t="e">
        <f>VLOOKUP(F755,'Wage and Capital Related Income'!$A$2:$D$34,4,FALSE)</f>
        <v>#N/A</v>
      </c>
      <c r="AC755" s="4" t="e">
        <f>VLOOKUP(F755,'Recapture Features'!$A$2:$B$34,2,FALSE)</f>
        <v>#N/A</v>
      </c>
      <c r="AD755" s="4">
        <f>VLOOKUP(INT(U755),Depth!$A$2:$B$36,2,FALSE)</f>
        <v>0</v>
      </c>
      <c r="AE755" s="4" t="str">
        <f t="shared" si="77"/>
        <v>0</v>
      </c>
      <c r="AF755" s="4" t="e">
        <f>VLOOKUP(AE755,Days!$D$2:$E$199,2,FALSE)</f>
        <v>#N/A</v>
      </c>
      <c r="AG755" s="4">
        <f t="shared" si="78"/>
        <v>0</v>
      </c>
      <c r="AH755" s="4">
        <f t="shared" si="79"/>
        <v>0</v>
      </c>
      <c r="AI755" s="4">
        <f t="shared" si="80"/>
        <v>0</v>
      </c>
      <c r="AJ755" s="4">
        <f t="shared" si="81"/>
        <v>0</v>
      </c>
      <c r="AK755" s="4">
        <f t="shared" si="82"/>
        <v>0</v>
      </c>
      <c r="AL755" s="8">
        <f t="shared" si="83"/>
        <v>0</v>
      </c>
    </row>
    <row r="756" spans="23:38" x14ac:dyDescent="0.25">
      <c r="W756" s="9" t="e">
        <f>VLOOKUP(F756,'Rental Loss'!$A$2:$D$34,4,FALSE)</f>
        <v>#N/A</v>
      </c>
      <c r="X756" s="4" t="e">
        <f>VLOOKUP(F756,'Percent Owner Occupied'!$A$2:$B$34,2,FALSE)</f>
        <v>#N/A</v>
      </c>
      <c r="Y756" s="4" t="e">
        <f>VLOOKUP(F756,'Rental Loss'!$A$2:$C$34,3,FALSE)</f>
        <v>#N/A</v>
      </c>
      <c r="Z756" s="4" t="e">
        <f>VLOOKUP(F756,'Wage and Capital Related Income'!$A$2:$C$34,3,FALSE)</f>
        <v>#N/A</v>
      </c>
      <c r="AA756" s="4" t="e">
        <f>VLOOKUP(F756,'Recapture Features'!$A$2:$D$34,4,FALSE)</f>
        <v>#N/A</v>
      </c>
      <c r="AB756" s="4" t="e">
        <f>VLOOKUP(F756,'Wage and Capital Related Income'!$A$2:$D$34,4,FALSE)</f>
        <v>#N/A</v>
      </c>
      <c r="AC756" s="4" t="e">
        <f>VLOOKUP(F756,'Recapture Features'!$A$2:$B$34,2,FALSE)</f>
        <v>#N/A</v>
      </c>
      <c r="AD756" s="4">
        <f>VLOOKUP(INT(U756),Depth!$A$2:$B$36,2,FALSE)</f>
        <v>0</v>
      </c>
      <c r="AE756" s="4" t="str">
        <f t="shared" si="77"/>
        <v>0</v>
      </c>
      <c r="AF756" s="4" t="e">
        <f>VLOOKUP(AE756,Days!$D$2:$E$199,2,FALSE)</f>
        <v>#N/A</v>
      </c>
      <c r="AG756" s="4">
        <f t="shared" si="78"/>
        <v>0</v>
      </c>
      <c r="AH756" s="4">
        <f t="shared" si="79"/>
        <v>0</v>
      </c>
      <c r="AI756" s="4">
        <f t="shared" si="80"/>
        <v>0</v>
      </c>
      <c r="AJ756" s="4">
        <f t="shared" si="81"/>
        <v>0</v>
      </c>
      <c r="AK756" s="4">
        <f t="shared" si="82"/>
        <v>0</v>
      </c>
      <c r="AL756" s="8">
        <f t="shared" si="83"/>
        <v>0</v>
      </c>
    </row>
    <row r="757" spans="23:38" x14ac:dyDescent="0.25">
      <c r="W757" s="9" t="e">
        <f>VLOOKUP(F757,'Rental Loss'!$A$2:$D$34,4,FALSE)</f>
        <v>#N/A</v>
      </c>
      <c r="X757" s="4" t="e">
        <f>VLOOKUP(F757,'Percent Owner Occupied'!$A$2:$B$34,2,FALSE)</f>
        <v>#N/A</v>
      </c>
      <c r="Y757" s="4" t="e">
        <f>VLOOKUP(F757,'Rental Loss'!$A$2:$C$34,3,FALSE)</f>
        <v>#N/A</v>
      </c>
      <c r="Z757" s="4" t="e">
        <f>VLOOKUP(F757,'Wage and Capital Related Income'!$A$2:$C$34,3,FALSE)</f>
        <v>#N/A</v>
      </c>
      <c r="AA757" s="4" t="e">
        <f>VLOOKUP(F757,'Recapture Features'!$A$2:$D$34,4,FALSE)</f>
        <v>#N/A</v>
      </c>
      <c r="AB757" s="4" t="e">
        <f>VLOOKUP(F757,'Wage and Capital Related Income'!$A$2:$D$34,4,FALSE)</f>
        <v>#N/A</v>
      </c>
      <c r="AC757" s="4" t="e">
        <f>VLOOKUP(F757,'Recapture Features'!$A$2:$B$34,2,FALSE)</f>
        <v>#N/A</v>
      </c>
      <c r="AD757" s="4">
        <f>VLOOKUP(INT(U757),Depth!$A$2:$B$36,2,FALSE)</f>
        <v>0</v>
      </c>
      <c r="AE757" s="4" t="str">
        <f t="shared" si="77"/>
        <v>0</v>
      </c>
      <c r="AF757" s="4" t="e">
        <f>VLOOKUP(AE757,Days!$D$2:$E$199,2,FALSE)</f>
        <v>#N/A</v>
      </c>
      <c r="AG757" s="4">
        <f t="shared" si="78"/>
        <v>0</v>
      </c>
      <c r="AH757" s="4">
        <f t="shared" si="79"/>
        <v>0</v>
      </c>
      <c r="AI757" s="4">
        <f t="shared" si="80"/>
        <v>0</v>
      </c>
      <c r="AJ757" s="4">
        <f t="shared" si="81"/>
        <v>0</v>
      </c>
      <c r="AK757" s="4">
        <f t="shared" si="82"/>
        <v>0</v>
      </c>
      <c r="AL757" s="8">
        <f t="shared" si="83"/>
        <v>0</v>
      </c>
    </row>
    <row r="758" spans="23:38" x14ac:dyDescent="0.25">
      <c r="W758" s="9" t="e">
        <f>VLOOKUP(F758,'Rental Loss'!$A$2:$D$34,4,FALSE)</f>
        <v>#N/A</v>
      </c>
      <c r="X758" s="4" t="e">
        <f>VLOOKUP(F758,'Percent Owner Occupied'!$A$2:$B$34,2,FALSE)</f>
        <v>#N/A</v>
      </c>
      <c r="Y758" s="4" t="e">
        <f>VLOOKUP(F758,'Rental Loss'!$A$2:$C$34,3,FALSE)</f>
        <v>#N/A</v>
      </c>
      <c r="Z758" s="4" t="e">
        <f>VLOOKUP(F758,'Wage and Capital Related Income'!$A$2:$C$34,3,FALSE)</f>
        <v>#N/A</v>
      </c>
      <c r="AA758" s="4" t="e">
        <f>VLOOKUP(F758,'Recapture Features'!$A$2:$D$34,4,FALSE)</f>
        <v>#N/A</v>
      </c>
      <c r="AB758" s="4" t="e">
        <f>VLOOKUP(F758,'Wage and Capital Related Income'!$A$2:$D$34,4,FALSE)</f>
        <v>#N/A</v>
      </c>
      <c r="AC758" s="4" t="e">
        <f>VLOOKUP(F758,'Recapture Features'!$A$2:$B$34,2,FALSE)</f>
        <v>#N/A</v>
      </c>
      <c r="AD758" s="4">
        <f>VLOOKUP(INT(U758),Depth!$A$2:$B$36,2,FALSE)</f>
        <v>0</v>
      </c>
      <c r="AE758" s="4" t="str">
        <f t="shared" si="77"/>
        <v>0</v>
      </c>
      <c r="AF758" s="4" t="e">
        <f>VLOOKUP(AE758,Days!$D$2:$E$199,2,FALSE)</f>
        <v>#N/A</v>
      </c>
      <c r="AG758" s="4">
        <f t="shared" si="78"/>
        <v>0</v>
      </c>
      <c r="AH758" s="4">
        <f t="shared" si="79"/>
        <v>0</v>
      </c>
      <c r="AI758" s="4">
        <f t="shared" si="80"/>
        <v>0</v>
      </c>
      <c r="AJ758" s="4">
        <f t="shared" si="81"/>
        <v>0</v>
      </c>
      <c r="AK758" s="4">
        <f t="shared" si="82"/>
        <v>0</v>
      </c>
      <c r="AL758" s="8">
        <f t="shared" si="83"/>
        <v>0</v>
      </c>
    </row>
    <row r="759" spans="23:38" x14ac:dyDescent="0.25">
      <c r="W759" s="9" t="e">
        <f>VLOOKUP(F759,'Rental Loss'!$A$2:$D$34,4,FALSE)</f>
        <v>#N/A</v>
      </c>
      <c r="X759" s="4" t="e">
        <f>VLOOKUP(F759,'Percent Owner Occupied'!$A$2:$B$34,2,FALSE)</f>
        <v>#N/A</v>
      </c>
      <c r="Y759" s="4" t="e">
        <f>VLOOKUP(F759,'Rental Loss'!$A$2:$C$34,3,FALSE)</f>
        <v>#N/A</v>
      </c>
      <c r="Z759" s="4" t="e">
        <f>VLOOKUP(F759,'Wage and Capital Related Income'!$A$2:$C$34,3,FALSE)</f>
        <v>#N/A</v>
      </c>
      <c r="AA759" s="4" t="e">
        <f>VLOOKUP(F759,'Recapture Features'!$A$2:$D$34,4,FALSE)</f>
        <v>#N/A</v>
      </c>
      <c r="AB759" s="4" t="e">
        <f>VLOOKUP(F759,'Wage and Capital Related Income'!$A$2:$D$34,4,FALSE)</f>
        <v>#N/A</v>
      </c>
      <c r="AC759" s="4" t="e">
        <f>VLOOKUP(F759,'Recapture Features'!$A$2:$B$34,2,FALSE)</f>
        <v>#N/A</v>
      </c>
      <c r="AD759" s="4">
        <f>VLOOKUP(INT(U759),Depth!$A$2:$B$36,2,FALSE)</f>
        <v>0</v>
      </c>
      <c r="AE759" s="4" t="str">
        <f t="shared" si="77"/>
        <v>0</v>
      </c>
      <c r="AF759" s="4" t="e">
        <f>VLOOKUP(AE759,Days!$D$2:$E$199,2,FALSE)</f>
        <v>#N/A</v>
      </c>
      <c r="AG759" s="4">
        <f t="shared" si="78"/>
        <v>0</v>
      </c>
      <c r="AH759" s="4">
        <f t="shared" si="79"/>
        <v>0</v>
      </c>
      <c r="AI759" s="4">
        <f t="shared" si="80"/>
        <v>0</v>
      </c>
      <c r="AJ759" s="4">
        <f t="shared" si="81"/>
        <v>0</v>
      </c>
      <c r="AK759" s="4">
        <f t="shared" si="82"/>
        <v>0</v>
      </c>
      <c r="AL759" s="8">
        <f t="shared" si="83"/>
        <v>0</v>
      </c>
    </row>
    <row r="760" spans="23:38" x14ac:dyDescent="0.25">
      <c r="W760" s="9" t="e">
        <f>VLOOKUP(F760,'Rental Loss'!$A$2:$D$34,4,FALSE)</f>
        <v>#N/A</v>
      </c>
      <c r="X760" s="4" t="e">
        <f>VLOOKUP(F760,'Percent Owner Occupied'!$A$2:$B$34,2,FALSE)</f>
        <v>#N/A</v>
      </c>
      <c r="Y760" s="4" t="e">
        <f>VLOOKUP(F760,'Rental Loss'!$A$2:$C$34,3,FALSE)</f>
        <v>#N/A</v>
      </c>
      <c r="Z760" s="4" t="e">
        <f>VLOOKUP(F760,'Wage and Capital Related Income'!$A$2:$C$34,3,FALSE)</f>
        <v>#N/A</v>
      </c>
      <c r="AA760" s="4" t="e">
        <f>VLOOKUP(F760,'Recapture Features'!$A$2:$D$34,4,FALSE)</f>
        <v>#N/A</v>
      </c>
      <c r="AB760" s="4" t="e">
        <f>VLOOKUP(F760,'Wage and Capital Related Income'!$A$2:$D$34,4,FALSE)</f>
        <v>#N/A</v>
      </c>
      <c r="AC760" s="4" t="e">
        <f>VLOOKUP(F760,'Recapture Features'!$A$2:$B$34,2,FALSE)</f>
        <v>#N/A</v>
      </c>
      <c r="AD760" s="4">
        <f>VLOOKUP(INT(U760),Depth!$A$2:$B$36,2,FALSE)</f>
        <v>0</v>
      </c>
      <c r="AE760" s="4" t="str">
        <f t="shared" si="77"/>
        <v>0</v>
      </c>
      <c r="AF760" s="4" t="e">
        <f>VLOOKUP(AE760,Days!$D$2:$E$199,2,FALSE)</f>
        <v>#N/A</v>
      </c>
      <c r="AG760" s="4">
        <f t="shared" si="78"/>
        <v>0</v>
      </c>
      <c r="AH760" s="4">
        <f t="shared" si="79"/>
        <v>0</v>
      </c>
      <c r="AI760" s="4">
        <f t="shared" si="80"/>
        <v>0</v>
      </c>
      <c r="AJ760" s="4">
        <f t="shared" si="81"/>
        <v>0</v>
      </c>
      <c r="AK760" s="4">
        <f t="shared" si="82"/>
        <v>0</v>
      </c>
      <c r="AL760" s="8">
        <f t="shared" si="83"/>
        <v>0</v>
      </c>
    </row>
    <row r="761" spans="23:38" x14ac:dyDescent="0.25">
      <c r="W761" s="9" t="e">
        <f>VLOOKUP(F761,'Rental Loss'!$A$2:$D$34,4,FALSE)</f>
        <v>#N/A</v>
      </c>
      <c r="X761" s="4" t="e">
        <f>VLOOKUP(F761,'Percent Owner Occupied'!$A$2:$B$34,2,FALSE)</f>
        <v>#N/A</v>
      </c>
      <c r="Y761" s="4" t="e">
        <f>VLOOKUP(F761,'Rental Loss'!$A$2:$C$34,3,FALSE)</f>
        <v>#N/A</v>
      </c>
      <c r="Z761" s="4" t="e">
        <f>VLOOKUP(F761,'Wage and Capital Related Income'!$A$2:$C$34,3,FALSE)</f>
        <v>#N/A</v>
      </c>
      <c r="AA761" s="4" t="e">
        <f>VLOOKUP(F761,'Recapture Features'!$A$2:$D$34,4,FALSE)</f>
        <v>#N/A</v>
      </c>
      <c r="AB761" s="4" t="e">
        <f>VLOOKUP(F761,'Wage and Capital Related Income'!$A$2:$D$34,4,FALSE)</f>
        <v>#N/A</v>
      </c>
      <c r="AC761" s="4" t="e">
        <f>VLOOKUP(F761,'Recapture Features'!$A$2:$B$34,2,FALSE)</f>
        <v>#N/A</v>
      </c>
      <c r="AD761" s="4">
        <f>VLOOKUP(INT(U761),Depth!$A$2:$B$36,2,FALSE)</f>
        <v>0</v>
      </c>
      <c r="AE761" s="4" t="str">
        <f t="shared" si="77"/>
        <v>0</v>
      </c>
      <c r="AF761" s="4" t="e">
        <f>VLOOKUP(AE761,Days!$D$2:$E$199,2,FALSE)</f>
        <v>#N/A</v>
      </c>
      <c r="AG761" s="4">
        <f t="shared" si="78"/>
        <v>0</v>
      </c>
      <c r="AH761" s="4">
        <f t="shared" si="79"/>
        <v>0</v>
      </c>
      <c r="AI761" s="4">
        <f t="shared" si="80"/>
        <v>0</v>
      </c>
      <c r="AJ761" s="4">
        <f t="shared" si="81"/>
        <v>0</v>
      </c>
      <c r="AK761" s="4">
        <f t="shared" si="82"/>
        <v>0</v>
      </c>
      <c r="AL761" s="8">
        <f t="shared" si="83"/>
        <v>0</v>
      </c>
    </row>
    <row r="762" spans="23:38" x14ac:dyDescent="0.25">
      <c r="W762" s="9" t="e">
        <f>VLOOKUP(F762,'Rental Loss'!$A$2:$D$34,4,FALSE)</f>
        <v>#N/A</v>
      </c>
      <c r="X762" s="4" t="e">
        <f>VLOOKUP(F762,'Percent Owner Occupied'!$A$2:$B$34,2,FALSE)</f>
        <v>#N/A</v>
      </c>
      <c r="Y762" s="4" t="e">
        <f>VLOOKUP(F762,'Rental Loss'!$A$2:$C$34,3,FALSE)</f>
        <v>#N/A</v>
      </c>
      <c r="Z762" s="4" t="e">
        <f>VLOOKUP(F762,'Wage and Capital Related Income'!$A$2:$C$34,3,FALSE)</f>
        <v>#N/A</v>
      </c>
      <c r="AA762" s="4" t="e">
        <f>VLOOKUP(F762,'Recapture Features'!$A$2:$D$34,4,FALSE)</f>
        <v>#N/A</v>
      </c>
      <c r="AB762" s="4" t="e">
        <f>VLOOKUP(F762,'Wage and Capital Related Income'!$A$2:$D$34,4,FALSE)</f>
        <v>#N/A</v>
      </c>
      <c r="AC762" s="4" t="e">
        <f>VLOOKUP(F762,'Recapture Features'!$A$2:$B$34,2,FALSE)</f>
        <v>#N/A</v>
      </c>
      <c r="AD762" s="4">
        <f>VLOOKUP(INT(U762),Depth!$A$2:$B$36,2,FALSE)</f>
        <v>0</v>
      </c>
      <c r="AE762" s="4" t="str">
        <f t="shared" si="77"/>
        <v>0</v>
      </c>
      <c r="AF762" s="4" t="e">
        <f>VLOOKUP(AE762,Days!$D$2:$E$199,2,FALSE)</f>
        <v>#N/A</v>
      </c>
      <c r="AG762" s="4">
        <f t="shared" si="78"/>
        <v>0</v>
      </c>
      <c r="AH762" s="4">
        <f t="shared" si="79"/>
        <v>0</v>
      </c>
      <c r="AI762" s="4">
        <f t="shared" si="80"/>
        <v>0</v>
      </c>
      <c r="AJ762" s="4">
        <f t="shared" si="81"/>
        <v>0</v>
      </c>
      <c r="AK762" s="4">
        <f t="shared" si="82"/>
        <v>0</v>
      </c>
      <c r="AL762" s="8">
        <f t="shared" si="83"/>
        <v>0</v>
      </c>
    </row>
    <row r="763" spans="23:38" x14ac:dyDescent="0.25">
      <c r="W763" s="9" t="e">
        <f>VLOOKUP(F763,'Rental Loss'!$A$2:$D$34,4,FALSE)</f>
        <v>#N/A</v>
      </c>
      <c r="X763" s="4" t="e">
        <f>VLOOKUP(F763,'Percent Owner Occupied'!$A$2:$B$34,2,FALSE)</f>
        <v>#N/A</v>
      </c>
      <c r="Y763" s="4" t="e">
        <f>VLOOKUP(F763,'Rental Loss'!$A$2:$C$34,3,FALSE)</f>
        <v>#N/A</v>
      </c>
      <c r="Z763" s="4" t="e">
        <f>VLOOKUP(F763,'Wage and Capital Related Income'!$A$2:$C$34,3,FALSE)</f>
        <v>#N/A</v>
      </c>
      <c r="AA763" s="4" t="e">
        <f>VLOOKUP(F763,'Recapture Features'!$A$2:$D$34,4,FALSE)</f>
        <v>#N/A</v>
      </c>
      <c r="AB763" s="4" t="e">
        <f>VLOOKUP(F763,'Wage and Capital Related Income'!$A$2:$D$34,4,FALSE)</f>
        <v>#N/A</v>
      </c>
      <c r="AC763" s="4" t="e">
        <f>VLOOKUP(F763,'Recapture Features'!$A$2:$B$34,2,FALSE)</f>
        <v>#N/A</v>
      </c>
      <c r="AD763" s="4">
        <f>VLOOKUP(INT(U763),Depth!$A$2:$B$36,2,FALSE)</f>
        <v>0</v>
      </c>
      <c r="AE763" s="4" t="str">
        <f t="shared" si="77"/>
        <v>0</v>
      </c>
      <c r="AF763" s="4" t="e">
        <f>VLOOKUP(AE763,Days!$D$2:$E$199,2,FALSE)</f>
        <v>#N/A</v>
      </c>
      <c r="AG763" s="4">
        <f t="shared" si="78"/>
        <v>0</v>
      </c>
      <c r="AH763" s="4">
        <f t="shared" si="79"/>
        <v>0</v>
      </c>
      <c r="AI763" s="4">
        <f t="shared" si="80"/>
        <v>0</v>
      </c>
      <c r="AJ763" s="4">
        <f t="shared" si="81"/>
        <v>0</v>
      </c>
      <c r="AK763" s="4">
        <f t="shared" si="82"/>
        <v>0</v>
      </c>
      <c r="AL763" s="8">
        <f t="shared" si="83"/>
        <v>0</v>
      </c>
    </row>
    <row r="764" spans="23:38" x14ac:dyDescent="0.25">
      <c r="W764" s="9" t="e">
        <f>VLOOKUP(F764,'Rental Loss'!$A$2:$D$34,4,FALSE)</f>
        <v>#N/A</v>
      </c>
      <c r="X764" s="4" t="e">
        <f>VLOOKUP(F764,'Percent Owner Occupied'!$A$2:$B$34,2,FALSE)</f>
        <v>#N/A</v>
      </c>
      <c r="Y764" s="4" t="e">
        <f>VLOOKUP(F764,'Rental Loss'!$A$2:$C$34,3,FALSE)</f>
        <v>#N/A</v>
      </c>
      <c r="Z764" s="4" t="e">
        <f>VLOOKUP(F764,'Wage and Capital Related Income'!$A$2:$C$34,3,FALSE)</f>
        <v>#N/A</v>
      </c>
      <c r="AA764" s="4" t="e">
        <f>VLOOKUP(F764,'Recapture Features'!$A$2:$D$34,4,FALSE)</f>
        <v>#N/A</v>
      </c>
      <c r="AB764" s="4" t="e">
        <f>VLOOKUP(F764,'Wage and Capital Related Income'!$A$2:$D$34,4,FALSE)</f>
        <v>#N/A</v>
      </c>
      <c r="AC764" s="4" t="e">
        <f>VLOOKUP(F764,'Recapture Features'!$A$2:$B$34,2,FALSE)</f>
        <v>#N/A</v>
      </c>
      <c r="AD764" s="4">
        <f>VLOOKUP(INT(U764),Depth!$A$2:$B$36,2,FALSE)</f>
        <v>0</v>
      </c>
      <c r="AE764" s="4" t="str">
        <f t="shared" si="77"/>
        <v>0</v>
      </c>
      <c r="AF764" s="4" t="e">
        <f>VLOOKUP(AE764,Days!$D$2:$E$199,2,FALSE)</f>
        <v>#N/A</v>
      </c>
      <c r="AG764" s="4">
        <f t="shared" si="78"/>
        <v>0</v>
      </c>
      <c r="AH764" s="4">
        <f t="shared" si="79"/>
        <v>0</v>
      </c>
      <c r="AI764" s="4">
        <f t="shared" si="80"/>
        <v>0</v>
      </c>
      <c r="AJ764" s="4">
        <f t="shared" si="81"/>
        <v>0</v>
      </c>
      <c r="AK764" s="4">
        <f t="shared" si="82"/>
        <v>0</v>
      </c>
      <c r="AL764" s="8">
        <f t="shared" si="83"/>
        <v>0</v>
      </c>
    </row>
    <row r="765" spans="23:38" x14ac:dyDescent="0.25">
      <c r="W765" s="9" t="e">
        <f>VLOOKUP(F765,'Rental Loss'!$A$2:$D$34,4,FALSE)</f>
        <v>#N/A</v>
      </c>
      <c r="X765" s="4" t="e">
        <f>VLOOKUP(F765,'Percent Owner Occupied'!$A$2:$B$34,2,FALSE)</f>
        <v>#N/A</v>
      </c>
      <c r="Y765" s="4" t="e">
        <f>VLOOKUP(F765,'Rental Loss'!$A$2:$C$34,3,FALSE)</f>
        <v>#N/A</v>
      </c>
      <c r="Z765" s="4" t="e">
        <f>VLOOKUP(F765,'Wage and Capital Related Income'!$A$2:$C$34,3,FALSE)</f>
        <v>#N/A</v>
      </c>
      <c r="AA765" s="4" t="e">
        <f>VLOOKUP(F765,'Recapture Features'!$A$2:$D$34,4,FALSE)</f>
        <v>#N/A</v>
      </c>
      <c r="AB765" s="4" t="e">
        <f>VLOOKUP(F765,'Wage and Capital Related Income'!$A$2:$D$34,4,FALSE)</f>
        <v>#N/A</v>
      </c>
      <c r="AC765" s="4" t="e">
        <f>VLOOKUP(F765,'Recapture Features'!$A$2:$B$34,2,FALSE)</f>
        <v>#N/A</v>
      </c>
      <c r="AD765" s="4">
        <f>VLOOKUP(INT(U765),Depth!$A$2:$B$36,2,FALSE)</f>
        <v>0</v>
      </c>
      <c r="AE765" s="4" t="str">
        <f t="shared" si="77"/>
        <v>0</v>
      </c>
      <c r="AF765" s="4" t="e">
        <f>VLOOKUP(AE765,Days!$D$2:$E$199,2,FALSE)</f>
        <v>#N/A</v>
      </c>
      <c r="AG765" s="4">
        <f t="shared" si="78"/>
        <v>0</v>
      </c>
      <c r="AH765" s="4">
        <f t="shared" si="79"/>
        <v>0</v>
      </c>
      <c r="AI765" s="4">
        <f t="shared" si="80"/>
        <v>0</v>
      </c>
      <c r="AJ765" s="4">
        <f t="shared" si="81"/>
        <v>0</v>
      </c>
      <c r="AK765" s="4">
        <f t="shared" si="82"/>
        <v>0</v>
      </c>
      <c r="AL765" s="8">
        <f t="shared" si="83"/>
        <v>0</v>
      </c>
    </row>
    <row r="766" spans="23:38" x14ac:dyDescent="0.25">
      <c r="W766" s="9" t="e">
        <f>VLOOKUP(F766,'Rental Loss'!$A$2:$D$34,4,FALSE)</f>
        <v>#N/A</v>
      </c>
      <c r="X766" s="4" t="e">
        <f>VLOOKUP(F766,'Percent Owner Occupied'!$A$2:$B$34,2,FALSE)</f>
        <v>#N/A</v>
      </c>
      <c r="Y766" s="4" t="e">
        <f>VLOOKUP(F766,'Rental Loss'!$A$2:$C$34,3,FALSE)</f>
        <v>#N/A</v>
      </c>
      <c r="Z766" s="4" t="e">
        <f>VLOOKUP(F766,'Wage and Capital Related Income'!$A$2:$C$34,3,FALSE)</f>
        <v>#N/A</v>
      </c>
      <c r="AA766" s="4" t="e">
        <f>VLOOKUP(F766,'Recapture Features'!$A$2:$D$34,4,FALSE)</f>
        <v>#N/A</v>
      </c>
      <c r="AB766" s="4" t="e">
        <f>VLOOKUP(F766,'Wage and Capital Related Income'!$A$2:$D$34,4,FALSE)</f>
        <v>#N/A</v>
      </c>
      <c r="AC766" s="4" t="e">
        <f>VLOOKUP(F766,'Recapture Features'!$A$2:$B$34,2,FALSE)</f>
        <v>#N/A</v>
      </c>
      <c r="AD766" s="4">
        <f>VLOOKUP(INT(U766),Depth!$A$2:$B$36,2,FALSE)</f>
        <v>0</v>
      </c>
      <c r="AE766" s="4" t="str">
        <f t="shared" si="77"/>
        <v>0</v>
      </c>
      <c r="AF766" s="4" t="e">
        <f>VLOOKUP(AE766,Days!$D$2:$E$199,2,FALSE)</f>
        <v>#N/A</v>
      </c>
      <c r="AG766" s="4">
        <f t="shared" si="78"/>
        <v>0</v>
      </c>
      <c r="AH766" s="4">
        <f t="shared" si="79"/>
        <v>0</v>
      </c>
      <c r="AI766" s="4">
        <f t="shared" si="80"/>
        <v>0</v>
      </c>
      <c r="AJ766" s="4">
        <f t="shared" si="81"/>
        <v>0</v>
      </c>
      <c r="AK766" s="4">
        <f t="shared" si="82"/>
        <v>0</v>
      </c>
      <c r="AL766" s="8">
        <f t="shared" si="83"/>
        <v>0</v>
      </c>
    </row>
    <row r="767" spans="23:38" x14ac:dyDescent="0.25">
      <c r="W767" s="9" t="e">
        <f>VLOOKUP(F767,'Rental Loss'!$A$2:$D$34,4,FALSE)</f>
        <v>#N/A</v>
      </c>
      <c r="X767" s="4" t="e">
        <f>VLOOKUP(F767,'Percent Owner Occupied'!$A$2:$B$34,2,FALSE)</f>
        <v>#N/A</v>
      </c>
      <c r="Y767" s="4" t="e">
        <f>VLOOKUP(F767,'Rental Loss'!$A$2:$C$34,3,FALSE)</f>
        <v>#N/A</v>
      </c>
      <c r="Z767" s="4" t="e">
        <f>VLOOKUP(F767,'Wage and Capital Related Income'!$A$2:$C$34,3,FALSE)</f>
        <v>#N/A</v>
      </c>
      <c r="AA767" s="4" t="e">
        <f>VLOOKUP(F767,'Recapture Features'!$A$2:$D$34,4,FALSE)</f>
        <v>#N/A</v>
      </c>
      <c r="AB767" s="4" t="e">
        <f>VLOOKUP(F767,'Wage and Capital Related Income'!$A$2:$D$34,4,FALSE)</f>
        <v>#N/A</v>
      </c>
      <c r="AC767" s="4" t="e">
        <f>VLOOKUP(F767,'Recapture Features'!$A$2:$B$34,2,FALSE)</f>
        <v>#N/A</v>
      </c>
      <c r="AD767" s="4">
        <f>VLOOKUP(INT(U767),Depth!$A$2:$B$36,2,FALSE)</f>
        <v>0</v>
      </c>
      <c r="AE767" s="4" t="str">
        <f t="shared" si="77"/>
        <v>0</v>
      </c>
      <c r="AF767" s="4" t="e">
        <f>VLOOKUP(AE767,Days!$D$2:$E$199,2,FALSE)</f>
        <v>#N/A</v>
      </c>
      <c r="AG767" s="4">
        <f t="shared" si="78"/>
        <v>0</v>
      </c>
      <c r="AH767" s="4">
        <f t="shared" si="79"/>
        <v>0</v>
      </c>
      <c r="AI767" s="4">
        <f t="shared" si="80"/>
        <v>0</v>
      </c>
      <c r="AJ767" s="4">
        <f t="shared" si="81"/>
        <v>0</v>
      </c>
      <c r="AK767" s="4">
        <f t="shared" si="82"/>
        <v>0</v>
      </c>
      <c r="AL767" s="8">
        <f t="shared" si="83"/>
        <v>0</v>
      </c>
    </row>
    <row r="768" spans="23:38" x14ac:dyDescent="0.25">
      <c r="W768" s="9" t="e">
        <f>VLOOKUP(F768,'Rental Loss'!$A$2:$D$34,4,FALSE)</f>
        <v>#N/A</v>
      </c>
      <c r="X768" s="4" t="e">
        <f>VLOOKUP(F768,'Percent Owner Occupied'!$A$2:$B$34,2,FALSE)</f>
        <v>#N/A</v>
      </c>
      <c r="Y768" s="4" t="e">
        <f>VLOOKUP(F768,'Rental Loss'!$A$2:$C$34,3,FALSE)</f>
        <v>#N/A</v>
      </c>
      <c r="Z768" s="4" t="e">
        <f>VLOOKUP(F768,'Wage and Capital Related Income'!$A$2:$C$34,3,FALSE)</f>
        <v>#N/A</v>
      </c>
      <c r="AA768" s="4" t="e">
        <f>VLOOKUP(F768,'Recapture Features'!$A$2:$D$34,4,FALSE)</f>
        <v>#N/A</v>
      </c>
      <c r="AB768" s="4" t="e">
        <f>VLOOKUP(F768,'Wage and Capital Related Income'!$A$2:$D$34,4,FALSE)</f>
        <v>#N/A</v>
      </c>
      <c r="AC768" s="4" t="e">
        <f>VLOOKUP(F768,'Recapture Features'!$A$2:$B$34,2,FALSE)</f>
        <v>#N/A</v>
      </c>
      <c r="AD768" s="4">
        <f>VLOOKUP(INT(U768),Depth!$A$2:$B$36,2,FALSE)</f>
        <v>0</v>
      </c>
      <c r="AE768" s="4" t="str">
        <f t="shared" si="77"/>
        <v>0</v>
      </c>
      <c r="AF768" s="4" t="e">
        <f>VLOOKUP(AE768,Days!$D$2:$E$199,2,FALSE)</f>
        <v>#N/A</v>
      </c>
      <c r="AG768" s="4">
        <f t="shared" si="78"/>
        <v>0</v>
      </c>
      <c r="AH768" s="4">
        <f t="shared" si="79"/>
        <v>0</v>
      </c>
      <c r="AI768" s="4">
        <f t="shared" si="80"/>
        <v>0</v>
      </c>
      <c r="AJ768" s="4">
        <f t="shared" si="81"/>
        <v>0</v>
      </c>
      <c r="AK768" s="4">
        <f t="shared" si="82"/>
        <v>0</v>
      </c>
      <c r="AL768" s="8">
        <f t="shared" si="83"/>
        <v>0</v>
      </c>
    </row>
    <row r="769" spans="23:38" x14ac:dyDescent="0.25">
      <c r="W769" s="9" t="e">
        <f>VLOOKUP(F769,'Rental Loss'!$A$2:$D$34,4,FALSE)</f>
        <v>#N/A</v>
      </c>
      <c r="X769" s="4" t="e">
        <f>VLOOKUP(F769,'Percent Owner Occupied'!$A$2:$B$34,2,FALSE)</f>
        <v>#N/A</v>
      </c>
      <c r="Y769" s="4" t="e">
        <f>VLOOKUP(F769,'Rental Loss'!$A$2:$C$34,3,FALSE)</f>
        <v>#N/A</v>
      </c>
      <c r="Z769" s="4" t="e">
        <f>VLOOKUP(F769,'Wage and Capital Related Income'!$A$2:$C$34,3,FALSE)</f>
        <v>#N/A</v>
      </c>
      <c r="AA769" s="4" t="e">
        <f>VLOOKUP(F769,'Recapture Features'!$A$2:$D$34,4,FALSE)</f>
        <v>#N/A</v>
      </c>
      <c r="AB769" s="4" t="e">
        <f>VLOOKUP(F769,'Wage and Capital Related Income'!$A$2:$D$34,4,FALSE)</f>
        <v>#N/A</v>
      </c>
      <c r="AC769" s="4" t="e">
        <f>VLOOKUP(F769,'Recapture Features'!$A$2:$B$34,2,FALSE)</f>
        <v>#N/A</v>
      </c>
      <c r="AD769" s="4">
        <f>VLOOKUP(INT(U769),Depth!$A$2:$B$36,2,FALSE)</f>
        <v>0</v>
      </c>
      <c r="AE769" s="4" t="str">
        <f t="shared" si="77"/>
        <v>0</v>
      </c>
      <c r="AF769" s="4" t="e">
        <f>VLOOKUP(AE769,Days!$D$2:$E$199,2,FALSE)</f>
        <v>#N/A</v>
      </c>
      <c r="AG769" s="4">
        <f t="shared" si="78"/>
        <v>0</v>
      </c>
      <c r="AH769" s="4">
        <f t="shared" si="79"/>
        <v>0</v>
      </c>
      <c r="AI769" s="4">
        <f t="shared" si="80"/>
        <v>0</v>
      </c>
      <c r="AJ769" s="4">
        <f t="shared" si="81"/>
        <v>0</v>
      </c>
      <c r="AK769" s="4">
        <f t="shared" si="82"/>
        <v>0</v>
      </c>
      <c r="AL769" s="8">
        <f t="shared" si="83"/>
        <v>0</v>
      </c>
    </row>
    <row r="770" spans="23:38" x14ac:dyDescent="0.25">
      <c r="W770" s="9" t="e">
        <f>VLOOKUP(F770,'Rental Loss'!$A$2:$D$34,4,FALSE)</f>
        <v>#N/A</v>
      </c>
      <c r="X770" s="4" t="e">
        <f>VLOOKUP(F770,'Percent Owner Occupied'!$A$2:$B$34,2,FALSE)</f>
        <v>#N/A</v>
      </c>
      <c r="Y770" s="4" t="e">
        <f>VLOOKUP(F770,'Rental Loss'!$A$2:$C$34,3,FALSE)</f>
        <v>#N/A</v>
      </c>
      <c r="Z770" s="4" t="e">
        <f>VLOOKUP(F770,'Wage and Capital Related Income'!$A$2:$C$34,3,FALSE)</f>
        <v>#N/A</v>
      </c>
      <c r="AA770" s="4" t="e">
        <f>VLOOKUP(F770,'Recapture Features'!$A$2:$D$34,4,FALSE)</f>
        <v>#N/A</v>
      </c>
      <c r="AB770" s="4" t="e">
        <f>VLOOKUP(F770,'Wage and Capital Related Income'!$A$2:$D$34,4,FALSE)</f>
        <v>#N/A</v>
      </c>
      <c r="AC770" s="4" t="e">
        <f>VLOOKUP(F770,'Recapture Features'!$A$2:$B$34,2,FALSE)</f>
        <v>#N/A</v>
      </c>
      <c r="AD770" s="4">
        <f>VLOOKUP(INT(U770),Depth!$A$2:$B$36,2,FALSE)</f>
        <v>0</v>
      </c>
      <c r="AE770" s="4" t="str">
        <f t="shared" si="77"/>
        <v>0</v>
      </c>
      <c r="AF770" s="4" t="e">
        <f>VLOOKUP(AE770,Days!$D$2:$E$199,2,FALSE)</f>
        <v>#N/A</v>
      </c>
      <c r="AG770" s="4">
        <f t="shared" si="78"/>
        <v>0</v>
      </c>
      <c r="AH770" s="4">
        <f t="shared" si="79"/>
        <v>0</v>
      </c>
      <c r="AI770" s="4">
        <f t="shared" si="80"/>
        <v>0</v>
      </c>
      <c r="AJ770" s="4">
        <f t="shared" si="81"/>
        <v>0</v>
      </c>
      <c r="AK770" s="4">
        <f t="shared" si="82"/>
        <v>0</v>
      </c>
      <c r="AL770" s="8">
        <f t="shared" si="83"/>
        <v>0</v>
      </c>
    </row>
    <row r="771" spans="23:38" x14ac:dyDescent="0.25">
      <c r="W771" s="9" t="e">
        <f>VLOOKUP(F771,'Rental Loss'!$A$2:$D$34,4,FALSE)</f>
        <v>#N/A</v>
      </c>
      <c r="X771" s="4" t="e">
        <f>VLOOKUP(F771,'Percent Owner Occupied'!$A$2:$B$34,2,FALSE)</f>
        <v>#N/A</v>
      </c>
      <c r="Y771" s="4" t="e">
        <f>VLOOKUP(F771,'Rental Loss'!$A$2:$C$34,3,FALSE)</f>
        <v>#N/A</v>
      </c>
      <c r="Z771" s="4" t="e">
        <f>VLOOKUP(F771,'Wage and Capital Related Income'!$A$2:$C$34,3,FALSE)</f>
        <v>#N/A</v>
      </c>
      <c r="AA771" s="4" t="e">
        <f>VLOOKUP(F771,'Recapture Features'!$A$2:$D$34,4,FALSE)</f>
        <v>#N/A</v>
      </c>
      <c r="AB771" s="4" t="e">
        <f>VLOOKUP(F771,'Wage and Capital Related Income'!$A$2:$D$34,4,FALSE)</f>
        <v>#N/A</v>
      </c>
      <c r="AC771" s="4" t="e">
        <f>VLOOKUP(F771,'Recapture Features'!$A$2:$B$34,2,FALSE)</f>
        <v>#N/A</v>
      </c>
      <c r="AD771" s="4">
        <f>VLOOKUP(INT(U771),Depth!$A$2:$B$36,2,FALSE)</f>
        <v>0</v>
      </c>
      <c r="AE771" s="4" t="str">
        <f t="shared" ref="AE771:AE834" si="84">F771&amp;AD771</f>
        <v>0</v>
      </c>
      <c r="AF771" s="4" t="e">
        <f>VLOOKUP(AE771,Days!$D$2:$E$199,2,FALSE)</f>
        <v>#N/A</v>
      </c>
      <c r="AG771" s="4">
        <f t="shared" ref="AG771:AG834" si="85">IF(N771&gt;10,V771*(1-X771/100)*W771+X771/100*(W771+Y771*AF771),0)</f>
        <v>0</v>
      </c>
      <c r="AH771" s="4">
        <f t="shared" ref="AH771:AH834" si="86">IF(N771&gt;10,(1-X771/100)*V771*Z771*AF771,0)</f>
        <v>0</v>
      </c>
      <c r="AI771" s="4">
        <f t="shared" ref="AI771:AI834" si="87">IF(N771&gt;10,(1-AA771)*V771*Z771*AF771,0)</f>
        <v>0</v>
      </c>
      <c r="AJ771" s="4">
        <f t="shared" ref="AJ771:AJ834" si="88">IF(N771&gt;10,(1-AC771)*V771*AB771*AF771,0)</f>
        <v>0</v>
      </c>
      <c r="AK771" s="4">
        <f t="shared" ref="AK771:AK834" si="89">AG771+AH771+AI771+AJ771</f>
        <v>0</v>
      </c>
      <c r="AL771" s="8">
        <f t="shared" ref="AL771:AL834" si="90">AK771+R771+Q771+P771</f>
        <v>0</v>
      </c>
    </row>
    <row r="772" spans="23:38" x14ac:dyDescent="0.25">
      <c r="W772" s="9" t="e">
        <f>VLOOKUP(F772,'Rental Loss'!$A$2:$D$34,4,FALSE)</f>
        <v>#N/A</v>
      </c>
      <c r="X772" s="4" t="e">
        <f>VLOOKUP(F772,'Percent Owner Occupied'!$A$2:$B$34,2,FALSE)</f>
        <v>#N/A</v>
      </c>
      <c r="Y772" s="4" t="e">
        <f>VLOOKUP(F772,'Rental Loss'!$A$2:$C$34,3,FALSE)</f>
        <v>#N/A</v>
      </c>
      <c r="Z772" s="4" t="e">
        <f>VLOOKUP(F772,'Wage and Capital Related Income'!$A$2:$C$34,3,FALSE)</f>
        <v>#N/A</v>
      </c>
      <c r="AA772" s="4" t="e">
        <f>VLOOKUP(F772,'Recapture Features'!$A$2:$D$34,4,FALSE)</f>
        <v>#N/A</v>
      </c>
      <c r="AB772" s="4" t="e">
        <f>VLOOKUP(F772,'Wage and Capital Related Income'!$A$2:$D$34,4,FALSE)</f>
        <v>#N/A</v>
      </c>
      <c r="AC772" s="4" t="e">
        <f>VLOOKUP(F772,'Recapture Features'!$A$2:$B$34,2,FALSE)</f>
        <v>#N/A</v>
      </c>
      <c r="AD772" s="4">
        <f>VLOOKUP(INT(U772),Depth!$A$2:$B$36,2,FALSE)</f>
        <v>0</v>
      </c>
      <c r="AE772" s="4" t="str">
        <f t="shared" si="84"/>
        <v>0</v>
      </c>
      <c r="AF772" s="4" t="e">
        <f>VLOOKUP(AE772,Days!$D$2:$E$199,2,FALSE)</f>
        <v>#N/A</v>
      </c>
      <c r="AG772" s="4">
        <f t="shared" si="85"/>
        <v>0</v>
      </c>
      <c r="AH772" s="4">
        <f t="shared" si="86"/>
        <v>0</v>
      </c>
      <c r="AI772" s="4">
        <f t="shared" si="87"/>
        <v>0</v>
      </c>
      <c r="AJ772" s="4">
        <f t="shared" si="88"/>
        <v>0</v>
      </c>
      <c r="AK772" s="4">
        <f t="shared" si="89"/>
        <v>0</v>
      </c>
      <c r="AL772" s="8">
        <f t="shared" si="90"/>
        <v>0</v>
      </c>
    </row>
    <row r="773" spans="23:38" x14ac:dyDescent="0.25">
      <c r="W773" s="9" t="e">
        <f>VLOOKUP(F773,'Rental Loss'!$A$2:$D$34,4,FALSE)</f>
        <v>#N/A</v>
      </c>
      <c r="X773" s="4" t="e">
        <f>VLOOKUP(F773,'Percent Owner Occupied'!$A$2:$B$34,2,FALSE)</f>
        <v>#N/A</v>
      </c>
      <c r="Y773" s="4" t="e">
        <f>VLOOKUP(F773,'Rental Loss'!$A$2:$C$34,3,FALSE)</f>
        <v>#N/A</v>
      </c>
      <c r="Z773" s="4" t="e">
        <f>VLOOKUP(F773,'Wage and Capital Related Income'!$A$2:$C$34,3,FALSE)</f>
        <v>#N/A</v>
      </c>
      <c r="AA773" s="4" t="e">
        <f>VLOOKUP(F773,'Recapture Features'!$A$2:$D$34,4,FALSE)</f>
        <v>#N/A</v>
      </c>
      <c r="AB773" s="4" t="e">
        <f>VLOOKUP(F773,'Wage and Capital Related Income'!$A$2:$D$34,4,FALSE)</f>
        <v>#N/A</v>
      </c>
      <c r="AC773" s="4" t="e">
        <f>VLOOKUP(F773,'Recapture Features'!$A$2:$B$34,2,FALSE)</f>
        <v>#N/A</v>
      </c>
      <c r="AD773" s="4">
        <f>VLOOKUP(INT(U773),Depth!$A$2:$B$36,2,FALSE)</f>
        <v>0</v>
      </c>
      <c r="AE773" s="4" t="str">
        <f t="shared" si="84"/>
        <v>0</v>
      </c>
      <c r="AF773" s="4" t="e">
        <f>VLOOKUP(AE773,Days!$D$2:$E$199,2,FALSE)</f>
        <v>#N/A</v>
      </c>
      <c r="AG773" s="4">
        <f t="shared" si="85"/>
        <v>0</v>
      </c>
      <c r="AH773" s="4">
        <f t="shared" si="86"/>
        <v>0</v>
      </c>
      <c r="AI773" s="4">
        <f t="shared" si="87"/>
        <v>0</v>
      </c>
      <c r="AJ773" s="4">
        <f t="shared" si="88"/>
        <v>0</v>
      </c>
      <c r="AK773" s="4">
        <f t="shared" si="89"/>
        <v>0</v>
      </c>
      <c r="AL773" s="8">
        <f t="shared" si="90"/>
        <v>0</v>
      </c>
    </row>
    <row r="774" spans="23:38" x14ac:dyDescent="0.25">
      <c r="W774" s="9" t="e">
        <f>VLOOKUP(F774,'Rental Loss'!$A$2:$D$34,4,FALSE)</f>
        <v>#N/A</v>
      </c>
      <c r="X774" s="4" t="e">
        <f>VLOOKUP(F774,'Percent Owner Occupied'!$A$2:$B$34,2,FALSE)</f>
        <v>#N/A</v>
      </c>
      <c r="Y774" s="4" t="e">
        <f>VLOOKUP(F774,'Rental Loss'!$A$2:$C$34,3,FALSE)</f>
        <v>#N/A</v>
      </c>
      <c r="Z774" s="4" t="e">
        <f>VLOOKUP(F774,'Wage and Capital Related Income'!$A$2:$C$34,3,FALSE)</f>
        <v>#N/A</v>
      </c>
      <c r="AA774" s="4" t="e">
        <f>VLOOKUP(F774,'Recapture Features'!$A$2:$D$34,4,FALSE)</f>
        <v>#N/A</v>
      </c>
      <c r="AB774" s="4" t="e">
        <f>VLOOKUP(F774,'Wage and Capital Related Income'!$A$2:$D$34,4,FALSE)</f>
        <v>#N/A</v>
      </c>
      <c r="AC774" s="4" t="e">
        <f>VLOOKUP(F774,'Recapture Features'!$A$2:$B$34,2,FALSE)</f>
        <v>#N/A</v>
      </c>
      <c r="AD774" s="4">
        <f>VLOOKUP(INT(U774),Depth!$A$2:$B$36,2,FALSE)</f>
        <v>0</v>
      </c>
      <c r="AE774" s="4" t="str">
        <f t="shared" si="84"/>
        <v>0</v>
      </c>
      <c r="AF774" s="4" t="e">
        <f>VLOOKUP(AE774,Days!$D$2:$E$199,2,FALSE)</f>
        <v>#N/A</v>
      </c>
      <c r="AG774" s="4">
        <f t="shared" si="85"/>
        <v>0</v>
      </c>
      <c r="AH774" s="4">
        <f t="shared" si="86"/>
        <v>0</v>
      </c>
      <c r="AI774" s="4">
        <f t="shared" si="87"/>
        <v>0</v>
      </c>
      <c r="AJ774" s="4">
        <f t="shared" si="88"/>
        <v>0</v>
      </c>
      <c r="AK774" s="4">
        <f t="shared" si="89"/>
        <v>0</v>
      </c>
      <c r="AL774" s="8">
        <f t="shared" si="90"/>
        <v>0</v>
      </c>
    </row>
    <row r="775" spans="23:38" x14ac:dyDescent="0.25">
      <c r="W775" s="9" t="e">
        <f>VLOOKUP(F775,'Rental Loss'!$A$2:$D$34,4,FALSE)</f>
        <v>#N/A</v>
      </c>
      <c r="X775" s="4" t="e">
        <f>VLOOKUP(F775,'Percent Owner Occupied'!$A$2:$B$34,2,FALSE)</f>
        <v>#N/A</v>
      </c>
      <c r="Y775" s="4" t="e">
        <f>VLOOKUP(F775,'Rental Loss'!$A$2:$C$34,3,FALSE)</f>
        <v>#N/A</v>
      </c>
      <c r="Z775" s="4" t="e">
        <f>VLOOKUP(F775,'Wage and Capital Related Income'!$A$2:$C$34,3,FALSE)</f>
        <v>#N/A</v>
      </c>
      <c r="AA775" s="4" t="e">
        <f>VLOOKUP(F775,'Recapture Features'!$A$2:$D$34,4,FALSE)</f>
        <v>#N/A</v>
      </c>
      <c r="AB775" s="4" t="e">
        <f>VLOOKUP(F775,'Wage and Capital Related Income'!$A$2:$D$34,4,FALSE)</f>
        <v>#N/A</v>
      </c>
      <c r="AC775" s="4" t="e">
        <f>VLOOKUP(F775,'Recapture Features'!$A$2:$B$34,2,FALSE)</f>
        <v>#N/A</v>
      </c>
      <c r="AD775" s="4">
        <f>VLOOKUP(INT(U775),Depth!$A$2:$B$36,2,FALSE)</f>
        <v>0</v>
      </c>
      <c r="AE775" s="4" t="str">
        <f t="shared" si="84"/>
        <v>0</v>
      </c>
      <c r="AF775" s="4" t="e">
        <f>VLOOKUP(AE775,Days!$D$2:$E$199,2,FALSE)</f>
        <v>#N/A</v>
      </c>
      <c r="AG775" s="4">
        <f t="shared" si="85"/>
        <v>0</v>
      </c>
      <c r="AH775" s="4">
        <f t="shared" si="86"/>
        <v>0</v>
      </c>
      <c r="AI775" s="4">
        <f t="shared" si="87"/>
        <v>0</v>
      </c>
      <c r="AJ775" s="4">
        <f t="shared" si="88"/>
        <v>0</v>
      </c>
      <c r="AK775" s="4">
        <f t="shared" si="89"/>
        <v>0</v>
      </c>
      <c r="AL775" s="8">
        <f t="shared" si="90"/>
        <v>0</v>
      </c>
    </row>
    <row r="776" spans="23:38" x14ac:dyDescent="0.25">
      <c r="W776" s="9" t="e">
        <f>VLOOKUP(F776,'Rental Loss'!$A$2:$D$34,4,FALSE)</f>
        <v>#N/A</v>
      </c>
      <c r="X776" s="4" t="e">
        <f>VLOOKUP(F776,'Percent Owner Occupied'!$A$2:$B$34,2,FALSE)</f>
        <v>#N/A</v>
      </c>
      <c r="Y776" s="4" t="e">
        <f>VLOOKUP(F776,'Rental Loss'!$A$2:$C$34,3,FALSE)</f>
        <v>#N/A</v>
      </c>
      <c r="Z776" s="4" t="e">
        <f>VLOOKUP(F776,'Wage and Capital Related Income'!$A$2:$C$34,3,FALSE)</f>
        <v>#N/A</v>
      </c>
      <c r="AA776" s="4" t="e">
        <f>VLOOKUP(F776,'Recapture Features'!$A$2:$D$34,4,FALSE)</f>
        <v>#N/A</v>
      </c>
      <c r="AB776" s="4" t="e">
        <f>VLOOKUP(F776,'Wage and Capital Related Income'!$A$2:$D$34,4,FALSE)</f>
        <v>#N/A</v>
      </c>
      <c r="AC776" s="4" t="e">
        <f>VLOOKUP(F776,'Recapture Features'!$A$2:$B$34,2,FALSE)</f>
        <v>#N/A</v>
      </c>
      <c r="AD776" s="4">
        <f>VLOOKUP(INT(U776),Depth!$A$2:$B$36,2,FALSE)</f>
        <v>0</v>
      </c>
      <c r="AE776" s="4" t="str">
        <f t="shared" si="84"/>
        <v>0</v>
      </c>
      <c r="AF776" s="4" t="e">
        <f>VLOOKUP(AE776,Days!$D$2:$E$199,2,FALSE)</f>
        <v>#N/A</v>
      </c>
      <c r="AG776" s="4">
        <f t="shared" si="85"/>
        <v>0</v>
      </c>
      <c r="AH776" s="4">
        <f t="shared" si="86"/>
        <v>0</v>
      </c>
      <c r="AI776" s="4">
        <f t="shared" si="87"/>
        <v>0</v>
      </c>
      <c r="AJ776" s="4">
        <f t="shared" si="88"/>
        <v>0</v>
      </c>
      <c r="AK776" s="4">
        <f t="shared" si="89"/>
        <v>0</v>
      </c>
      <c r="AL776" s="8">
        <f t="shared" si="90"/>
        <v>0</v>
      </c>
    </row>
    <row r="777" spans="23:38" x14ac:dyDescent="0.25">
      <c r="W777" s="9" t="e">
        <f>VLOOKUP(F777,'Rental Loss'!$A$2:$D$34,4,FALSE)</f>
        <v>#N/A</v>
      </c>
      <c r="X777" s="4" t="e">
        <f>VLOOKUP(F777,'Percent Owner Occupied'!$A$2:$B$34,2,FALSE)</f>
        <v>#N/A</v>
      </c>
      <c r="Y777" s="4" t="e">
        <f>VLOOKUP(F777,'Rental Loss'!$A$2:$C$34,3,FALSE)</f>
        <v>#N/A</v>
      </c>
      <c r="Z777" s="4" t="e">
        <f>VLOOKUP(F777,'Wage and Capital Related Income'!$A$2:$C$34,3,FALSE)</f>
        <v>#N/A</v>
      </c>
      <c r="AA777" s="4" t="e">
        <f>VLOOKUP(F777,'Recapture Features'!$A$2:$D$34,4,FALSE)</f>
        <v>#N/A</v>
      </c>
      <c r="AB777" s="4" t="e">
        <f>VLOOKUP(F777,'Wage and Capital Related Income'!$A$2:$D$34,4,FALSE)</f>
        <v>#N/A</v>
      </c>
      <c r="AC777" s="4" t="e">
        <f>VLOOKUP(F777,'Recapture Features'!$A$2:$B$34,2,FALSE)</f>
        <v>#N/A</v>
      </c>
      <c r="AD777" s="4">
        <f>VLOOKUP(INT(U777),Depth!$A$2:$B$36,2,FALSE)</f>
        <v>0</v>
      </c>
      <c r="AE777" s="4" t="str">
        <f t="shared" si="84"/>
        <v>0</v>
      </c>
      <c r="AF777" s="4" t="e">
        <f>VLOOKUP(AE777,Days!$D$2:$E$199,2,FALSE)</f>
        <v>#N/A</v>
      </c>
      <c r="AG777" s="4">
        <f t="shared" si="85"/>
        <v>0</v>
      </c>
      <c r="AH777" s="4">
        <f t="shared" si="86"/>
        <v>0</v>
      </c>
      <c r="AI777" s="4">
        <f t="shared" si="87"/>
        <v>0</v>
      </c>
      <c r="AJ777" s="4">
        <f t="shared" si="88"/>
        <v>0</v>
      </c>
      <c r="AK777" s="4">
        <f t="shared" si="89"/>
        <v>0</v>
      </c>
      <c r="AL777" s="8">
        <f t="shared" si="90"/>
        <v>0</v>
      </c>
    </row>
    <row r="778" spans="23:38" x14ac:dyDescent="0.25">
      <c r="W778" s="9" t="e">
        <f>VLOOKUP(F778,'Rental Loss'!$A$2:$D$34,4,FALSE)</f>
        <v>#N/A</v>
      </c>
      <c r="X778" s="4" t="e">
        <f>VLOOKUP(F778,'Percent Owner Occupied'!$A$2:$B$34,2,FALSE)</f>
        <v>#N/A</v>
      </c>
      <c r="Y778" s="4" t="e">
        <f>VLOOKUP(F778,'Rental Loss'!$A$2:$C$34,3,FALSE)</f>
        <v>#N/A</v>
      </c>
      <c r="Z778" s="4" t="e">
        <f>VLOOKUP(F778,'Wage and Capital Related Income'!$A$2:$C$34,3,FALSE)</f>
        <v>#N/A</v>
      </c>
      <c r="AA778" s="4" t="e">
        <f>VLOOKUP(F778,'Recapture Features'!$A$2:$D$34,4,FALSE)</f>
        <v>#N/A</v>
      </c>
      <c r="AB778" s="4" t="e">
        <f>VLOOKUP(F778,'Wage and Capital Related Income'!$A$2:$D$34,4,FALSE)</f>
        <v>#N/A</v>
      </c>
      <c r="AC778" s="4" t="e">
        <f>VLOOKUP(F778,'Recapture Features'!$A$2:$B$34,2,FALSE)</f>
        <v>#N/A</v>
      </c>
      <c r="AD778" s="4">
        <f>VLOOKUP(INT(U778),Depth!$A$2:$B$36,2,FALSE)</f>
        <v>0</v>
      </c>
      <c r="AE778" s="4" t="str">
        <f t="shared" si="84"/>
        <v>0</v>
      </c>
      <c r="AF778" s="4" t="e">
        <f>VLOOKUP(AE778,Days!$D$2:$E$199,2,FALSE)</f>
        <v>#N/A</v>
      </c>
      <c r="AG778" s="4">
        <f t="shared" si="85"/>
        <v>0</v>
      </c>
      <c r="AH778" s="4">
        <f t="shared" si="86"/>
        <v>0</v>
      </c>
      <c r="AI778" s="4">
        <f t="shared" si="87"/>
        <v>0</v>
      </c>
      <c r="AJ778" s="4">
        <f t="shared" si="88"/>
        <v>0</v>
      </c>
      <c r="AK778" s="4">
        <f t="shared" si="89"/>
        <v>0</v>
      </c>
      <c r="AL778" s="8">
        <f t="shared" si="90"/>
        <v>0</v>
      </c>
    </row>
    <row r="779" spans="23:38" x14ac:dyDescent="0.25">
      <c r="W779" s="9" t="e">
        <f>VLOOKUP(F779,'Rental Loss'!$A$2:$D$34,4,FALSE)</f>
        <v>#N/A</v>
      </c>
      <c r="X779" s="4" t="e">
        <f>VLOOKUP(F779,'Percent Owner Occupied'!$A$2:$B$34,2,FALSE)</f>
        <v>#N/A</v>
      </c>
      <c r="Y779" s="4" t="e">
        <f>VLOOKUP(F779,'Rental Loss'!$A$2:$C$34,3,FALSE)</f>
        <v>#N/A</v>
      </c>
      <c r="Z779" s="4" t="e">
        <f>VLOOKUP(F779,'Wage and Capital Related Income'!$A$2:$C$34,3,FALSE)</f>
        <v>#N/A</v>
      </c>
      <c r="AA779" s="4" t="e">
        <f>VLOOKUP(F779,'Recapture Features'!$A$2:$D$34,4,FALSE)</f>
        <v>#N/A</v>
      </c>
      <c r="AB779" s="4" t="e">
        <f>VLOOKUP(F779,'Wage and Capital Related Income'!$A$2:$D$34,4,FALSE)</f>
        <v>#N/A</v>
      </c>
      <c r="AC779" s="4" t="e">
        <f>VLOOKUP(F779,'Recapture Features'!$A$2:$B$34,2,FALSE)</f>
        <v>#N/A</v>
      </c>
      <c r="AD779" s="4">
        <f>VLOOKUP(INT(U779),Depth!$A$2:$B$36,2,FALSE)</f>
        <v>0</v>
      </c>
      <c r="AE779" s="4" t="str">
        <f t="shared" si="84"/>
        <v>0</v>
      </c>
      <c r="AF779" s="4" t="e">
        <f>VLOOKUP(AE779,Days!$D$2:$E$199,2,FALSE)</f>
        <v>#N/A</v>
      </c>
      <c r="AG779" s="4">
        <f t="shared" si="85"/>
        <v>0</v>
      </c>
      <c r="AH779" s="4">
        <f t="shared" si="86"/>
        <v>0</v>
      </c>
      <c r="AI779" s="4">
        <f t="shared" si="87"/>
        <v>0</v>
      </c>
      <c r="AJ779" s="4">
        <f t="shared" si="88"/>
        <v>0</v>
      </c>
      <c r="AK779" s="4">
        <f t="shared" si="89"/>
        <v>0</v>
      </c>
      <c r="AL779" s="8">
        <f t="shared" si="90"/>
        <v>0</v>
      </c>
    </row>
    <row r="780" spans="23:38" x14ac:dyDescent="0.25">
      <c r="W780" s="9" t="e">
        <f>VLOOKUP(F780,'Rental Loss'!$A$2:$D$34,4,FALSE)</f>
        <v>#N/A</v>
      </c>
      <c r="X780" s="4" t="e">
        <f>VLOOKUP(F780,'Percent Owner Occupied'!$A$2:$B$34,2,FALSE)</f>
        <v>#N/A</v>
      </c>
      <c r="Y780" s="4" t="e">
        <f>VLOOKUP(F780,'Rental Loss'!$A$2:$C$34,3,FALSE)</f>
        <v>#N/A</v>
      </c>
      <c r="Z780" s="4" t="e">
        <f>VLOOKUP(F780,'Wage and Capital Related Income'!$A$2:$C$34,3,FALSE)</f>
        <v>#N/A</v>
      </c>
      <c r="AA780" s="4" t="e">
        <f>VLOOKUP(F780,'Recapture Features'!$A$2:$D$34,4,FALSE)</f>
        <v>#N/A</v>
      </c>
      <c r="AB780" s="4" t="e">
        <f>VLOOKUP(F780,'Wage and Capital Related Income'!$A$2:$D$34,4,FALSE)</f>
        <v>#N/A</v>
      </c>
      <c r="AC780" s="4" t="e">
        <f>VLOOKUP(F780,'Recapture Features'!$A$2:$B$34,2,FALSE)</f>
        <v>#N/A</v>
      </c>
      <c r="AD780" s="4">
        <f>VLOOKUP(INT(U780),Depth!$A$2:$B$36,2,FALSE)</f>
        <v>0</v>
      </c>
      <c r="AE780" s="4" t="str">
        <f t="shared" si="84"/>
        <v>0</v>
      </c>
      <c r="AF780" s="4" t="e">
        <f>VLOOKUP(AE780,Days!$D$2:$E$199,2,FALSE)</f>
        <v>#N/A</v>
      </c>
      <c r="AG780" s="4">
        <f t="shared" si="85"/>
        <v>0</v>
      </c>
      <c r="AH780" s="4">
        <f t="shared" si="86"/>
        <v>0</v>
      </c>
      <c r="AI780" s="4">
        <f t="shared" si="87"/>
        <v>0</v>
      </c>
      <c r="AJ780" s="4">
        <f t="shared" si="88"/>
        <v>0</v>
      </c>
      <c r="AK780" s="4">
        <f t="shared" si="89"/>
        <v>0</v>
      </c>
      <c r="AL780" s="8">
        <f t="shared" si="90"/>
        <v>0</v>
      </c>
    </row>
    <row r="781" spans="23:38" x14ac:dyDescent="0.25">
      <c r="W781" s="9" t="e">
        <f>VLOOKUP(F781,'Rental Loss'!$A$2:$D$34,4,FALSE)</f>
        <v>#N/A</v>
      </c>
      <c r="X781" s="4" t="e">
        <f>VLOOKUP(F781,'Percent Owner Occupied'!$A$2:$B$34,2,FALSE)</f>
        <v>#N/A</v>
      </c>
      <c r="Y781" s="4" t="e">
        <f>VLOOKUP(F781,'Rental Loss'!$A$2:$C$34,3,FALSE)</f>
        <v>#N/A</v>
      </c>
      <c r="Z781" s="4" t="e">
        <f>VLOOKUP(F781,'Wage and Capital Related Income'!$A$2:$C$34,3,FALSE)</f>
        <v>#N/A</v>
      </c>
      <c r="AA781" s="4" t="e">
        <f>VLOOKUP(F781,'Recapture Features'!$A$2:$D$34,4,FALSE)</f>
        <v>#N/A</v>
      </c>
      <c r="AB781" s="4" t="e">
        <f>VLOOKUP(F781,'Wage and Capital Related Income'!$A$2:$D$34,4,FALSE)</f>
        <v>#N/A</v>
      </c>
      <c r="AC781" s="4" t="e">
        <f>VLOOKUP(F781,'Recapture Features'!$A$2:$B$34,2,FALSE)</f>
        <v>#N/A</v>
      </c>
      <c r="AD781" s="4">
        <f>VLOOKUP(INT(U781),Depth!$A$2:$B$36,2,FALSE)</f>
        <v>0</v>
      </c>
      <c r="AE781" s="4" t="str">
        <f t="shared" si="84"/>
        <v>0</v>
      </c>
      <c r="AF781" s="4" t="e">
        <f>VLOOKUP(AE781,Days!$D$2:$E$199,2,FALSE)</f>
        <v>#N/A</v>
      </c>
      <c r="AG781" s="4">
        <f t="shared" si="85"/>
        <v>0</v>
      </c>
      <c r="AH781" s="4">
        <f t="shared" si="86"/>
        <v>0</v>
      </c>
      <c r="AI781" s="4">
        <f t="shared" si="87"/>
        <v>0</v>
      </c>
      <c r="AJ781" s="4">
        <f t="shared" si="88"/>
        <v>0</v>
      </c>
      <c r="AK781" s="4">
        <f t="shared" si="89"/>
        <v>0</v>
      </c>
      <c r="AL781" s="8">
        <f t="shared" si="90"/>
        <v>0</v>
      </c>
    </row>
    <row r="782" spans="23:38" x14ac:dyDescent="0.25">
      <c r="W782" s="9" t="e">
        <f>VLOOKUP(F782,'Rental Loss'!$A$2:$D$34,4,FALSE)</f>
        <v>#N/A</v>
      </c>
      <c r="X782" s="4" t="e">
        <f>VLOOKUP(F782,'Percent Owner Occupied'!$A$2:$B$34,2,FALSE)</f>
        <v>#N/A</v>
      </c>
      <c r="Y782" s="4" t="e">
        <f>VLOOKUP(F782,'Rental Loss'!$A$2:$C$34,3,FALSE)</f>
        <v>#N/A</v>
      </c>
      <c r="Z782" s="4" t="e">
        <f>VLOOKUP(F782,'Wage and Capital Related Income'!$A$2:$C$34,3,FALSE)</f>
        <v>#N/A</v>
      </c>
      <c r="AA782" s="4" t="e">
        <f>VLOOKUP(F782,'Recapture Features'!$A$2:$D$34,4,FALSE)</f>
        <v>#N/A</v>
      </c>
      <c r="AB782" s="4" t="e">
        <f>VLOOKUP(F782,'Wage and Capital Related Income'!$A$2:$D$34,4,FALSE)</f>
        <v>#N/A</v>
      </c>
      <c r="AC782" s="4" t="e">
        <f>VLOOKUP(F782,'Recapture Features'!$A$2:$B$34,2,FALSE)</f>
        <v>#N/A</v>
      </c>
      <c r="AD782" s="4">
        <f>VLOOKUP(INT(U782),Depth!$A$2:$B$36,2,FALSE)</f>
        <v>0</v>
      </c>
      <c r="AE782" s="4" t="str">
        <f t="shared" si="84"/>
        <v>0</v>
      </c>
      <c r="AF782" s="4" t="e">
        <f>VLOOKUP(AE782,Days!$D$2:$E$199,2,FALSE)</f>
        <v>#N/A</v>
      </c>
      <c r="AG782" s="4">
        <f t="shared" si="85"/>
        <v>0</v>
      </c>
      <c r="AH782" s="4">
        <f t="shared" si="86"/>
        <v>0</v>
      </c>
      <c r="AI782" s="4">
        <f t="shared" si="87"/>
        <v>0</v>
      </c>
      <c r="AJ782" s="4">
        <f t="shared" si="88"/>
        <v>0</v>
      </c>
      <c r="AK782" s="4">
        <f t="shared" si="89"/>
        <v>0</v>
      </c>
      <c r="AL782" s="8">
        <f t="shared" si="90"/>
        <v>0</v>
      </c>
    </row>
    <row r="783" spans="23:38" x14ac:dyDescent="0.25">
      <c r="W783" s="9" t="e">
        <f>VLOOKUP(F783,'Rental Loss'!$A$2:$D$34,4,FALSE)</f>
        <v>#N/A</v>
      </c>
      <c r="X783" s="4" t="e">
        <f>VLOOKUP(F783,'Percent Owner Occupied'!$A$2:$B$34,2,FALSE)</f>
        <v>#N/A</v>
      </c>
      <c r="Y783" s="4" t="e">
        <f>VLOOKUP(F783,'Rental Loss'!$A$2:$C$34,3,FALSE)</f>
        <v>#N/A</v>
      </c>
      <c r="Z783" s="4" t="e">
        <f>VLOOKUP(F783,'Wage and Capital Related Income'!$A$2:$C$34,3,FALSE)</f>
        <v>#N/A</v>
      </c>
      <c r="AA783" s="4" t="e">
        <f>VLOOKUP(F783,'Recapture Features'!$A$2:$D$34,4,FALSE)</f>
        <v>#N/A</v>
      </c>
      <c r="AB783" s="4" t="e">
        <f>VLOOKUP(F783,'Wage and Capital Related Income'!$A$2:$D$34,4,FALSE)</f>
        <v>#N/A</v>
      </c>
      <c r="AC783" s="4" t="e">
        <f>VLOOKUP(F783,'Recapture Features'!$A$2:$B$34,2,FALSE)</f>
        <v>#N/A</v>
      </c>
      <c r="AD783" s="4">
        <f>VLOOKUP(INT(U783),Depth!$A$2:$B$36,2,FALSE)</f>
        <v>0</v>
      </c>
      <c r="AE783" s="4" t="str">
        <f t="shared" si="84"/>
        <v>0</v>
      </c>
      <c r="AF783" s="4" t="e">
        <f>VLOOKUP(AE783,Days!$D$2:$E$199,2,FALSE)</f>
        <v>#N/A</v>
      </c>
      <c r="AG783" s="4">
        <f t="shared" si="85"/>
        <v>0</v>
      </c>
      <c r="AH783" s="4">
        <f t="shared" si="86"/>
        <v>0</v>
      </c>
      <c r="AI783" s="4">
        <f t="shared" si="87"/>
        <v>0</v>
      </c>
      <c r="AJ783" s="4">
        <f t="shared" si="88"/>
        <v>0</v>
      </c>
      <c r="AK783" s="4">
        <f t="shared" si="89"/>
        <v>0</v>
      </c>
      <c r="AL783" s="8">
        <f t="shared" si="90"/>
        <v>0</v>
      </c>
    </row>
    <row r="784" spans="23:38" x14ac:dyDescent="0.25">
      <c r="W784" s="9" t="e">
        <f>VLOOKUP(F784,'Rental Loss'!$A$2:$D$34,4,FALSE)</f>
        <v>#N/A</v>
      </c>
      <c r="X784" s="4" t="e">
        <f>VLOOKUP(F784,'Percent Owner Occupied'!$A$2:$B$34,2,FALSE)</f>
        <v>#N/A</v>
      </c>
      <c r="Y784" s="4" t="e">
        <f>VLOOKUP(F784,'Rental Loss'!$A$2:$C$34,3,FALSE)</f>
        <v>#N/A</v>
      </c>
      <c r="Z784" s="4" t="e">
        <f>VLOOKUP(F784,'Wage and Capital Related Income'!$A$2:$C$34,3,FALSE)</f>
        <v>#N/A</v>
      </c>
      <c r="AA784" s="4" t="e">
        <f>VLOOKUP(F784,'Recapture Features'!$A$2:$D$34,4,FALSE)</f>
        <v>#N/A</v>
      </c>
      <c r="AB784" s="4" t="e">
        <f>VLOOKUP(F784,'Wage and Capital Related Income'!$A$2:$D$34,4,FALSE)</f>
        <v>#N/A</v>
      </c>
      <c r="AC784" s="4" t="e">
        <f>VLOOKUP(F784,'Recapture Features'!$A$2:$B$34,2,FALSE)</f>
        <v>#N/A</v>
      </c>
      <c r="AD784" s="4">
        <f>VLOOKUP(INT(U784),Depth!$A$2:$B$36,2,FALSE)</f>
        <v>0</v>
      </c>
      <c r="AE784" s="4" t="str">
        <f t="shared" si="84"/>
        <v>0</v>
      </c>
      <c r="AF784" s="4" t="e">
        <f>VLOOKUP(AE784,Days!$D$2:$E$199,2,FALSE)</f>
        <v>#N/A</v>
      </c>
      <c r="AG784" s="4">
        <f t="shared" si="85"/>
        <v>0</v>
      </c>
      <c r="AH784" s="4">
        <f t="shared" si="86"/>
        <v>0</v>
      </c>
      <c r="AI784" s="4">
        <f t="shared" si="87"/>
        <v>0</v>
      </c>
      <c r="AJ784" s="4">
        <f t="shared" si="88"/>
        <v>0</v>
      </c>
      <c r="AK784" s="4">
        <f t="shared" si="89"/>
        <v>0</v>
      </c>
      <c r="AL784" s="8">
        <f t="shared" si="90"/>
        <v>0</v>
      </c>
    </row>
    <row r="785" spans="23:38" x14ac:dyDescent="0.25">
      <c r="W785" s="9" t="e">
        <f>VLOOKUP(F785,'Rental Loss'!$A$2:$D$34,4,FALSE)</f>
        <v>#N/A</v>
      </c>
      <c r="X785" s="4" t="e">
        <f>VLOOKUP(F785,'Percent Owner Occupied'!$A$2:$B$34,2,FALSE)</f>
        <v>#N/A</v>
      </c>
      <c r="Y785" s="4" t="e">
        <f>VLOOKUP(F785,'Rental Loss'!$A$2:$C$34,3,FALSE)</f>
        <v>#N/A</v>
      </c>
      <c r="Z785" s="4" t="e">
        <f>VLOOKUP(F785,'Wage and Capital Related Income'!$A$2:$C$34,3,FALSE)</f>
        <v>#N/A</v>
      </c>
      <c r="AA785" s="4" t="e">
        <f>VLOOKUP(F785,'Recapture Features'!$A$2:$D$34,4,FALSE)</f>
        <v>#N/A</v>
      </c>
      <c r="AB785" s="4" t="e">
        <f>VLOOKUP(F785,'Wage and Capital Related Income'!$A$2:$D$34,4,FALSE)</f>
        <v>#N/A</v>
      </c>
      <c r="AC785" s="4" t="e">
        <f>VLOOKUP(F785,'Recapture Features'!$A$2:$B$34,2,FALSE)</f>
        <v>#N/A</v>
      </c>
      <c r="AD785" s="4">
        <f>VLOOKUP(INT(U785),Depth!$A$2:$B$36,2,FALSE)</f>
        <v>0</v>
      </c>
      <c r="AE785" s="4" t="str">
        <f t="shared" si="84"/>
        <v>0</v>
      </c>
      <c r="AF785" s="4" t="e">
        <f>VLOOKUP(AE785,Days!$D$2:$E$199,2,FALSE)</f>
        <v>#N/A</v>
      </c>
      <c r="AG785" s="4">
        <f t="shared" si="85"/>
        <v>0</v>
      </c>
      <c r="AH785" s="4">
        <f t="shared" si="86"/>
        <v>0</v>
      </c>
      <c r="AI785" s="4">
        <f t="shared" si="87"/>
        <v>0</v>
      </c>
      <c r="AJ785" s="4">
        <f t="shared" si="88"/>
        <v>0</v>
      </c>
      <c r="AK785" s="4">
        <f t="shared" si="89"/>
        <v>0</v>
      </c>
      <c r="AL785" s="8">
        <f t="shared" si="90"/>
        <v>0</v>
      </c>
    </row>
    <row r="786" spans="23:38" x14ac:dyDescent="0.25">
      <c r="W786" s="9" t="e">
        <f>VLOOKUP(F786,'Rental Loss'!$A$2:$D$34,4,FALSE)</f>
        <v>#N/A</v>
      </c>
      <c r="X786" s="4" t="e">
        <f>VLOOKUP(F786,'Percent Owner Occupied'!$A$2:$B$34,2,FALSE)</f>
        <v>#N/A</v>
      </c>
      <c r="Y786" s="4" t="e">
        <f>VLOOKUP(F786,'Rental Loss'!$A$2:$C$34,3,FALSE)</f>
        <v>#N/A</v>
      </c>
      <c r="Z786" s="4" t="e">
        <f>VLOOKUP(F786,'Wage and Capital Related Income'!$A$2:$C$34,3,FALSE)</f>
        <v>#N/A</v>
      </c>
      <c r="AA786" s="4" t="e">
        <f>VLOOKUP(F786,'Recapture Features'!$A$2:$D$34,4,FALSE)</f>
        <v>#N/A</v>
      </c>
      <c r="AB786" s="4" t="e">
        <f>VLOOKUP(F786,'Wage and Capital Related Income'!$A$2:$D$34,4,FALSE)</f>
        <v>#N/A</v>
      </c>
      <c r="AC786" s="4" t="e">
        <f>VLOOKUP(F786,'Recapture Features'!$A$2:$B$34,2,FALSE)</f>
        <v>#N/A</v>
      </c>
      <c r="AD786" s="4">
        <f>VLOOKUP(INT(U786),Depth!$A$2:$B$36,2,FALSE)</f>
        <v>0</v>
      </c>
      <c r="AE786" s="4" t="str">
        <f t="shared" si="84"/>
        <v>0</v>
      </c>
      <c r="AF786" s="4" t="e">
        <f>VLOOKUP(AE786,Days!$D$2:$E$199,2,FALSE)</f>
        <v>#N/A</v>
      </c>
      <c r="AG786" s="4">
        <f t="shared" si="85"/>
        <v>0</v>
      </c>
      <c r="AH786" s="4">
        <f t="shared" si="86"/>
        <v>0</v>
      </c>
      <c r="AI786" s="4">
        <f t="shared" si="87"/>
        <v>0</v>
      </c>
      <c r="AJ786" s="4">
        <f t="shared" si="88"/>
        <v>0</v>
      </c>
      <c r="AK786" s="4">
        <f t="shared" si="89"/>
        <v>0</v>
      </c>
      <c r="AL786" s="8">
        <f t="shared" si="90"/>
        <v>0</v>
      </c>
    </row>
    <row r="787" spans="23:38" x14ac:dyDescent="0.25">
      <c r="W787" s="9" t="e">
        <f>VLOOKUP(F787,'Rental Loss'!$A$2:$D$34,4,FALSE)</f>
        <v>#N/A</v>
      </c>
      <c r="X787" s="4" t="e">
        <f>VLOOKUP(F787,'Percent Owner Occupied'!$A$2:$B$34,2,FALSE)</f>
        <v>#N/A</v>
      </c>
      <c r="Y787" s="4" t="e">
        <f>VLOOKUP(F787,'Rental Loss'!$A$2:$C$34,3,FALSE)</f>
        <v>#N/A</v>
      </c>
      <c r="Z787" s="4" t="e">
        <f>VLOOKUP(F787,'Wage and Capital Related Income'!$A$2:$C$34,3,FALSE)</f>
        <v>#N/A</v>
      </c>
      <c r="AA787" s="4" t="e">
        <f>VLOOKUP(F787,'Recapture Features'!$A$2:$D$34,4,FALSE)</f>
        <v>#N/A</v>
      </c>
      <c r="AB787" s="4" t="e">
        <f>VLOOKUP(F787,'Wage and Capital Related Income'!$A$2:$D$34,4,FALSE)</f>
        <v>#N/A</v>
      </c>
      <c r="AC787" s="4" t="e">
        <f>VLOOKUP(F787,'Recapture Features'!$A$2:$B$34,2,FALSE)</f>
        <v>#N/A</v>
      </c>
      <c r="AD787" s="4">
        <f>VLOOKUP(INT(U787),Depth!$A$2:$B$36,2,FALSE)</f>
        <v>0</v>
      </c>
      <c r="AE787" s="4" t="str">
        <f t="shared" si="84"/>
        <v>0</v>
      </c>
      <c r="AF787" s="4" t="e">
        <f>VLOOKUP(AE787,Days!$D$2:$E$199,2,FALSE)</f>
        <v>#N/A</v>
      </c>
      <c r="AG787" s="4">
        <f t="shared" si="85"/>
        <v>0</v>
      </c>
      <c r="AH787" s="4">
        <f t="shared" si="86"/>
        <v>0</v>
      </c>
      <c r="AI787" s="4">
        <f t="shared" si="87"/>
        <v>0</v>
      </c>
      <c r="AJ787" s="4">
        <f t="shared" si="88"/>
        <v>0</v>
      </c>
      <c r="AK787" s="4">
        <f t="shared" si="89"/>
        <v>0</v>
      </c>
      <c r="AL787" s="8">
        <f t="shared" si="90"/>
        <v>0</v>
      </c>
    </row>
    <row r="788" spans="23:38" x14ac:dyDescent="0.25">
      <c r="W788" s="9" t="e">
        <f>VLOOKUP(F788,'Rental Loss'!$A$2:$D$34,4,FALSE)</f>
        <v>#N/A</v>
      </c>
      <c r="X788" s="4" t="e">
        <f>VLOOKUP(F788,'Percent Owner Occupied'!$A$2:$B$34,2,FALSE)</f>
        <v>#N/A</v>
      </c>
      <c r="Y788" s="4" t="e">
        <f>VLOOKUP(F788,'Rental Loss'!$A$2:$C$34,3,FALSE)</f>
        <v>#N/A</v>
      </c>
      <c r="Z788" s="4" t="e">
        <f>VLOOKUP(F788,'Wage and Capital Related Income'!$A$2:$C$34,3,FALSE)</f>
        <v>#N/A</v>
      </c>
      <c r="AA788" s="4" t="e">
        <f>VLOOKUP(F788,'Recapture Features'!$A$2:$D$34,4,FALSE)</f>
        <v>#N/A</v>
      </c>
      <c r="AB788" s="4" t="e">
        <f>VLOOKUP(F788,'Wage and Capital Related Income'!$A$2:$D$34,4,FALSE)</f>
        <v>#N/A</v>
      </c>
      <c r="AC788" s="4" t="e">
        <f>VLOOKUP(F788,'Recapture Features'!$A$2:$B$34,2,FALSE)</f>
        <v>#N/A</v>
      </c>
      <c r="AD788" s="4">
        <f>VLOOKUP(INT(U788),Depth!$A$2:$B$36,2,FALSE)</f>
        <v>0</v>
      </c>
      <c r="AE788" s="4" t="str">
        <f t="shared" si="84"/>
        <v>0</v>
      </c>
      <c r="AF788" s="4" t="e">
        <f>VLOOKUP(AE788,Days!$D$2:$E$199,2,FALSE)</f>
        <v>#N/A</v>
      </c>
      <c r="AG788" s="4">
        <f t="shared" si="85"/>
        <v>0</v>
      </c>
      <c r="AH788" s="4">
        <f t="shared" si="86"/>
        <v>0</v>
      </c>
      <c r="AI788" s="4">
        <f t="shared" si="87"/>
        <v>0</v>
      </c>
      <c r="AJ788" s="4">
        <f t="shared" si="88"/>
        <v>0</v>
      </c>
      <c r="AK788" s="4">
        <f t="shared" si="89"/>
        <v>0</v>
      </c>
      <c r="AL788" s="8">
        <f t="shared" si="90"/>
        <v>0</v>
      </c>
    </row>
    <row r="789" spans="23:38" x14ac:dyDescent="0.25">
      <c r="W789" s="9" t="e">
        <f>VLOOKUP(F789,'Rental Loss'!$A$2:$D$34,4,FALSE)</f>
        <v>#N/A</v>
      </c>
      <c r="X789" s="4" t="e">
        <f>VLOOKUP(F789,'Percent Owner Occupied'!$A$2:$B$34,2,FALSE)</f>
        <v>#N/A</v>
      </c>
      <c r="Y789" s="4" t="e">
        <f>VLOOKUP(F789,'Rental Loss'!$A$2:$C$34,3,FALSE)</f>
        <v>#N/A</v>
      </c>
      <c r="Z789" s="4" t="e">
        <f>VLOOKUP(F789,'Wage and Capital Related Income'!$A$2:$C$34,3,FALSE)</f>
        <v>#N/A</v>
      </c>
      <c r="AA789" s="4" t="e">
        <f>VLOOKUP(F789,'Recapture Features'!$A$2:$D$34,4,FALSE)</f>
        <v>#N/A</v>
      </c>
      <c r="AB789" s="4" t="e">
        <f>VLOOKUP(F789,'Wage and Capital Related Income'!$A$2:$D$34,4,FALSE)</f>
        <v>#N/A</v>
      </c>
      <c r="AC789" s="4" t="e">
        <f>VLOOKUP(F789,'Recapture Features'!$A$2:$B$34,2,FALSE)</f>
        <v>#N/A</v>
      </c>
      <c r="AD789" s="4">
        <f>VLOOKUP(INT(U789),Depth!$A$2:$B$36,2,FALSE)</f>
        <v>0</v>
      </c>
      <c r="AE789" s="4" t="str">
        <f t="shared" si="84"/>
        <v>0</v>
      </c>
      <c r="AF789" s="4" t="e">
        <f>VLOOKUP(AE789,Days!$D$2:$E$199,2,FALSE)</f>
        <v>#N/A</v>
      </c>
      <c r="AG789" s="4">
        <f t="shared" si="85"/>
        <v>0</v>
      </c>
      <c r="AH789" s="4">
        <f t="shared" si="86"/>
        <v>0</v>
      </c>
      <c r="AI789" s="4">
        <f t="shared" si="87"/>
        <v>0</v>
      </c>
      <c r="AJ789" s="4">
        <f t="shared" si="88"/>
        <v>0</v>
      </c>
      <c r="AK789" s="4">
        <f t="shared" si="89"/>
        <v>0</v>
      </c>
      <c r="AL789" s="8">
        <f t="shared" si="90"/>
        <v>0</v>
      </c>
    </row>
    <row r="790" spans="23:38" x14ac:dyDescent="0.25">
      <c r="W790" s="9" t="e">
        <f>VLOOKUP(F790,'Rental Loss'!$A$2:$D$34,4,FALSE)</f>
        <v>#N/A</v>
      </c>
      <c r="X790" s="4" t="e">
        <f>VLOOKUP(F790,'Percent Owner Occupied'!$A$2:$B$34,2,FALSE)</f>
        <v>#N/A</v>
      </c>
      <c r="Y790" s="4" t="e">
        <f>VLOOKUP(F790,'Rental Loss'!$A$2:$C$34,3,FALSE)</f>
        <v>#N/A</v>
      </c>
      <c r="Z790" s="4" t="e">
        <f>VLOOKUP(F790,'Wage and Capital Related Income'!$A$2:$C$34,3,FALSE)</f>
        <v>#N/A</v>
      </c>
      <c r="AA790" s="4" t="e">
        <f>VLOOKUP(F790,'Recapture Features'!$A$2:$D$34,4,FALSE)</f>
        <v>#N/A</v>
      </c>
      <c r="AB790" s="4" t="e">
        <f>VLOOKUP(F790,'Wage and Capital Related Income'!$A$2:$D$34,4,FALSE)</f>
        <v>#N/A</v>
      </c>
      <c r="AC790" s="4" t="e">
        <f>VLOOKUP(F790,'Recapture Features'!$A$2:$B$34,2,FALSE)</f>
        <v>#N/A</v>
      </c>
      <c r="AD790" s="4">
        <f>VLOOKUP(INT(U790),Depth!$A$2:$B$36,2,FALSE)</f>
        <v>0</v>
      </c>
      <c r="AE790" s="4" t="str">
        <f t="shared" si="84"/>
        <v>0</v>
      </c>
      <c r="AF790" s="4" t="e">
        <f>VLOOKUP(AE790,Days!$D$2:$E$199,2,FALSE)</f>
        <v>#N/A</v>
      </c>
      <c r="AG790" s="4">
        <f t="shared" si="85"/>
        <v>0</v>
      </c>
      <c r="AH790" s="4">
        <f t="shared" si="86"/>
        <v>0</v>
      </c>
      <c r="AI790" s="4">
        <f t="shared" si="87"/>
        <v>0</v>
      </c>
      <c r="AJ790" s="4">
        <f t="shared" si="88"/>
        <v>0</v>
      </c>
      <c r="AK790" s="4">
        <f t="shared" si="89"/>
        <v>0</v>
      </c>
      <c r="AL790" s="8">
        <f t="shared" si="90"/>
        <v>0</v>
      </c>
    </row>
    <row r="791" spans="23:38" x14ac:dyDescent="0.25">
      <c r="W791" s="9" t="e">
        <f>VLOOKUP(F791,'Rental Loss'!$A$2:$D$34,4,FALSE)</f>
        <v>#N/A</v>
      </c>
      <c r="X791" s="4" t="e">
        <f>VLOOKUP(F791,'Percent Owner Occupied'!$A$2:$B$34,2,FALSE)</f>
        <v>#N/A</v>
      </c>
      <c r="Y791" s="4" t="e">
        <f>VLOOKUP(F791,'Rental Loss'!$A$2:$C$34,3,FALSE)</f>
        <v>#N/A</v>
      </c>
      <c r="Z791" s="4" t="e">
        <f>VLOOKUP(F791,'Wage and Capital Related Income'!$A$2:$C$34,3,FALSE)</f>
        <v>#N/A</v>
      </c>
      <c r="AA791" s="4" t="e">
        <f>VLOOKUP(F791,'Recapture Features'!$A$2:$D$34,4,FALSE)</f>
        <v>#N/A</v>
      </c>
      <c r="AB791" s="4" t="e">
        <f>VLOOKUP(F791,'Wage and Capital Related Income'!$A$2:$D$34,4,FALSE)</f>
        <v>#N/A</v>
      </c>
      <c r="AC791" s="4" t="e">
        <f>VLOOKUP(F791,'Recapture Features'!$A$2:$B$34,2,FALSE)</f>
        <v>#N/A</v>
      </c>
      <c r="AD791" s="4">
        <f>VLOOKUP(INT(U791),Depth!$A$2:$B$36,2,FALSE)</f>
        <v>0</v>
      </c>
      <c r="AE791" s="4" t="str">
        <f t="shared" si="84"/>
        <v>0</v>
      </c>
      <c r="AF791" s="4" t="e">
        <f>VLOOKUP(AE791,Days!$D$2:$E$199,2,FALSE)</f>
        <v>#N/A</v>
      </c>
      <c r="AG791" s="4">
        <f t="shared" si="85"/>
        <v>0</v>
      </c>
      <c r="AH791" s="4">
        <f t="shared" si="86"/>
        <v>0</v>
      </c>
      <c r="AI791" s="4">
        <f t="shared" si="87"/>
        <v>0</v>
      </c>
      <c r="AJ791" s="4">
        <f t="shared" si="88"/>
        <v>0</v>
      </c>
      <c r="AK791" s="4">
        <f t="shared" si="89"/>
        <v>0</v>
      </c>
      <c r="AL791" s="8">
        <f t="shared" si="90"/>
        <v>0</v>
      </c>
    </row>
    <row r="792" spans="23:38" x14ac:dyDescent="0.25">
      <c r="W792" s="9" t="e">
        <f>VLOOKUP(F792,'Rental Loss'!$A$2:$D$34,4,FALSE)</f>
        <v>#N/A</v>
      </c>
      <c r="X792" s="4" t="e">
        <f>VLOOKUP(F792,'Percent Owner Occupied'!$A$2:$B$34,2,FALSE)</f>
        <v>#N/A</v>
      </c>
      <c r="Y792" s="4" t="e">
        <f>VLOOKUP(F792,'Rental Loss'!$A$2:$C$34,3,FALSE)</f>
        <v>#N/A</v>
      </c>
      <c r="Z792" s="4" t="e">
        <f>VLOOKUP(F792,'Wage and Capital Related Income'!$A$2:$C$34,3,FALSE)</f>
        <v>#N/A</v>
      </c>
      <c r="AA792" s="4" t="e">
        <f>VLOOKUP(F792,'Recapture Features'!$A$2:$D$34,4,FALSE)</f>
        <v>#N/A</v>
      </c>
      <c r="AB792" s="4" t="e">
        <f>VLOOKUP(F792,'Wage and Capital Related Income'!$A$2:$D$34,4,FALSE)</f>
        <v>#N/A</v>
      </c>
      <c r="AC792" s="4" t="e">
        <f>VLOOKUP(F792,'Recapture Features'!$A$2:$B$34,2,FALSE)</f>
        <v>#N/A</v>
      </c>
      <c r="AD792" s="4">
        <f>VLOOKUP(INT(U792),Depth!$A$2:$B$36,2,FALSE)</f>
        <v>0</v>
      </c>
      <c r="AE792" s="4" t="str">
        <f t="shared" si="84"/>
        <v>0</v>
      </c>
      <c r="AF792" s="4" t="e">
        <f>VLOOKUP(AE792,Days!$D$2:$E$199,2,FALSE)</f>
        <v>#N/A</v>
      </c>
      <c r="AG792" s="4">
        <f t="shared" si="85"/>
        <v>0</v>
      </c>
      <c r="AH792" s="4">
        <f t="shared" si="86"/>
        <v>0</v>
      </c>
      <c r="AI792" s="4">
        <f t="shared" si="87"/>
        <v>0</v>
      </c>
      <c r="AJ792" s="4">
        <f t="shared" si="88"/>
        <v>0</v>
      </c>
      <c r="AK792" s="4">
        <f t="shared" si="89"/>
        <v>0</v>
      </c>
      <c r="AL792" s="8">
        <f t="shared" si="90"/>
        <v>0</v>
      </c>
    </row>
    <row r="793" spans="23:38" x14ac:dyDescent="0.25">
      <c r="W793" s="9" t="e">
        <f>VLOOKUP(F793,'Rental Loss'!$A$2:$D$34,4,FALSE)</f>
        <v>#N/A</v>
      </c>
      <c r="X793" s="4" t="e">
        <f>VLOOKUP(F793,'Percent Owner Occupied'!$A$2:$B$34,2,FALSE)</f>
        <v>#N/A</v>
      </c>
      <c r="Y793" s="4" t="e">
        <f>VLOOKUP(F793,'Rental Loss'!$A$2:$C$34,3,FALSE)</f>
        <v>#N/A</v>
      </c>
      <c r="Z793" s="4" t="e">
        <f>VLOOKUP(F793,'Wage and Capital Related Income'!$A$2:$C$34,3,FALSE)</f>
        <v>#N/A</v>
      </c>
      <c r="AA793" s="4" t="e">
        <f>VLOOKUP(F793,'Recapture Features'!$A$2:$D$34,4,FALSE)</f>
        <v>#N/A</v>
      </c>
      <c r="AB793" s="4" t="e">
        <f>VLOOKUP(F793,'Wage and Capital Related Income'!$A$2:$D$34,4,FALSE)</f>
        <v>#N/A</v>
      </c>
      <c r="AC793" s="4" t="e">
        <f>VLOOKUP(F793,'Recapture Features'!$A$2:$B$34,2,FALSE)</f>
        <v>#N/A</v>
      </c>
      <c r="AD793" s="4">
        <f>VLOOKUP(INT(U793),Depth!$A$2:$B$36,2,FALSE)</f>
        <v>0</v>
      </c>
      <c r="AE793" s="4" t="str">
        <f t="shared" si="84"/>
        <v>0</v>
      </c>
      <c r="AF793" s="4" t="e">
        <f>VLOOKUP(AE793,Days!$D$2:$E$199,2,FALSE)</f>
        <v>#N/A</v>
      </c>
      <c r="AG793" s="4">
        <f t="shared" si="85"/>
        <v>0</v>
      </c>
      <c r="AH793" s="4">
        <f t="shared" si="86"/>
        <v>0</v>
      </c>
      <c r="AI793" s="4">
        <f t="shared" si="87"/>
        <v>0</v>
      </c>
      <c r="AJ793" s="4">
        <f t="shared" si="88"/>
        <v>0</v>
      </c>
      <c r="AK793" s="4">
        <f t="shared" si="89"/>
        <v>0</v>
      </c>
      <c r="AL793" s="8">
        <f t="shared" si="90"/>
        <v>0</v>
      </c>
    </row>
    <row r="794" spans="23:38" x14ac:dyDescent="0.25">
      <c r="W794" s="9" t="e">
        <f>VLOOKUP(F794,'Rental Loss'!$A$2:$D$34,4,FALSE)</f>
        <v>#N/A</v>
      </c>
      <c r="X794" s="4" t="e">
        <f>VLOOKUP(F794,'Percent Owner Occupied'!$A$2:$B$34,2,FALSE)</f>
        <v>#N/A</v>
      </c>
      <c r="Y794" s="4" t="e">
        <f>VLOOKUP(F794,'Rental Loss'!$A$2:$C$34,3,FALSE)</f>
        <v>#N/A</v>
      </c>
      <c r="Z794" s="4" t="e">
        <f>VLOOKUP(F794,'Wage and Capital Related Income'!$A$2:$C$34,3,FALSE)</f>
        <v>#N/A</v>
      </c>
      <c r="AA794" s="4" t="e">
        <f>VLOOKUP(F794,'Recapture Features'!$A$2:$D$34,4,FALSE)</f>
        <v>#N/A</v>
      </c>
      <c r="AB794" s="4" t="e">
        <f>VLOOKUP(F794,'Wage and Capital Related Income'!$A$2:$D$34,4,FALSE)</f>
        <v>#N/A</v>
      </c>
      <c r="AC794" s="4" t="e">
        <f>VLOOKUP(F794,'Recapture Features'!$A$2:$B$34,2,FALSE)</f>
        <v>#N/A</v>
      </c>
      <c r="AD794" s="4">
        <f>VLOOKUP(INT(U794),Depth!$A$2:$B$36,2,FALSE)</f>
        <v>0</v>
      </c>
      <c r="AE794" s="4" t="str">
        <f t="shared" si="84"/>
        <v>0</v>
      </c>
      <c r="AF794" s="4" t="e">
        <f>VLOOKUP(AE794,Days!$D$2:$E$199,2,FALSE)</f>
        <v>#N/A</v>
      </c>
      <c r="AG794" s="4">
        <f t="shared" si="85"/>
        <v>0</v>
      </c>
      <c r="AH794" s="4">
        <f t="shared" si="86"/>
        <v>0</v>
      </c>
      <c r="AI794" s="4">
        <f t="shared" si="87"/>
        <v>0</v>
      </c>
      <c r="AJ794" s="4">
        <f t="shared" si="88"/>
        <v>0</v>
      </c>
      <c r="AK794" s="4">
        <f t="shared" si="89"/>
        <v>0</v>
      </c>
      <c r="AL794" s="8">
        <f t="shared" si="90"/>
        <v>0</v>
      </c>
    </row>
    <row r="795" spans="23:38" x14ac:dyDescent="0.25">
      <c r="W795" s="9" t="e">
        <f>VLOOKUP(F795,'Rental Loss'!$A$2:$D$34,4,FALSE)</f>
        <v>#N/A</v>
      </c>
      <c r="X795" s="4" t="e">
        <f>VLOOKUP(F795,'Percent Owner Occupied'!$A$2:$B$34,2,FALSE)</f>
        <v>#N/A</v>
      </c>
      <c r="Y795" s="4" t="e">
        <f>VLOOKUP(F795,'Rental Loss'!$A$2:$C$34,3,FALSE)</f>
        <v>#N/A</v>
      </c>
      <c r="Z795" s="4" t="e">
        <f>VLOOKUP(F795,'Wage and Capital Related Income'!$A$2:$C$34,3,FALSE)</f>
        <v>#N/A</v>
      </c>
      <c r="AA795" s="4" t="e">
        <f>VLOOKUP(F795,'Recapture Features'!$A$2:$D$34,4,FALSE)</f>
        <v>#N/A</v>
      </c>
      <c r="AB795" s="4" t="e">
        <f>VLOOKUP(F795,'Wage and Capital Related Income'!$A$2:$D$34,4,FALSE)</f>
        <v>#N/A</v>
      </c>
      <c r="AC795" s="4" t="e">
        <f>VLOOKUP(F795,'Recapture Features'!$A$2:$B$34,2,FALSE)</f>
        <v>#N/A</v>
      </c>
      <c r="AD795" s="4">
        <f>VLOOKUP(INT(U795),Depth!$A$2:$B$36,2,FALSE)</f>
        <v>0</v>
      </c>
      <c r="AE795" s="4" t="str">
        <f t="shared" si="84"/>
        <v>0</v>
      </c>
      <c r="AF795" s="4" t="e">
        <f>VLOOKUP(AE795,Days!$D$2:$E$199,2,FALSE)</f>
        <v>#N/A</v>
      </c>
      <c r="AG795" s="4">
        <f t="shared" si="85"/>
        <v>0</v>
      </c>
      <c r="AH795" s="4">
        <f t="shared" si="86"/>
        <v>0</v>
      </c>
      <c r="AI795" s="4">
        <f t="shared" si="87"/>
        <v>0</v>
      </c>
      <c r="AJ795" s="4">
        <f t="shared" si="88"/>
        <v>0</v>
      </c>
      <c r="AK795" s="4">
        <f t="shared" si="89"/>
        <v>0</v>
      </c>
      <c r="AL795" s="8">
        <f t="shared" si="90"/>
        <v>0</v>
      </c>
    </row>
    <row r="796" spans="23:38" x14ac:dyDescent="0.25">
      <c r="W796" s="9" t="e">
        <f>VLOOKUP(F796,'Rental Loss'!$A$2:$D$34,4,FALSE)</f>
        <v>#N/A</v>
      </c>
      <c r="X796" s="4" t="e">
        <f>VLOOKUP(F796,'Percent Owner Occupied'!$A$2:$B$34,2,FALSE)</f>
        <v>#N/A</v>
      </c>
      <c r="Y796" s="4" t="e">
        <f>VLOOKUP(F796,'Rental Loss'!$A$2:$C$34,3,FALSE)</f>
        <v>#N/A</v>
      </c>
      <c r="Z796" s="4" t="e">
        <f>VLOOKUP(F796,'Wage and Capital Related Income'!$A$2:$C$34,3,FALSE)</f>
        <v>#N/A</v>
      </c>
      <c r="AA796" s="4" t="e">
        <f>VLOOKUP(F796,'Recapture Features'!$A$2:$D$34,4,FALSE)</f>
        <v>#N/A</v>
      </c>
      <c r="AB796" s="4" t="e">
        <f>VLOOKUP(F796,'Wage and Capital Related Income'!$A$2:$D$34,4,FALSE)</f>
        <v>#N/A</v>
      </c>
      <c r="AC796" s="4" t="e">
        <f>VLOOKUP(F796,'Recapture Features'!$A$2:$B$34,2,FALSE)</f>
        <v>#N/A</v>
      </c>
      <c r="AD796" s="4">
        <f>VLOOKUP(INT(U796),Depth!$A$2:$B$36,2,FALSE)</f>
        <v>0</v>
      </c>
      <c r="AE796" s="4" t="str">
        <f t="shared" si="84"/>
        <v>0</v>
      </c>
      <c r="AF796" s="4" t="e">
        <f>VLOOKUP(AE796,Days!$D$2:$E$199,2,FALSE)</f>
        <v>#N/A</v>
      </c>
      <c r="AG796" s="4">
        <f t="shared" si="85"/>
        <v>0</v>
      </c>
      <c r="AH796" s="4">
        <f t="shared" si="86"/>
        <v>0</v>
      </c>
      <c r="AI796" s="4">
        <f t="shared" si="87"/>
        <v>0</v>
      </c>
      <c r="AJ796" s="4">
        <f t="shared" si="88"/>
        <v>0</v>
      </c>
      <c r="AK796" s="4">
        <f t="shared" si="89"/>
        <v>0</v>
      </c>
      <c r="AL796" s="8">
        <f t="shared" si="90"/>
        <v>0</v>
      </c>
    </row>
    <row r="797" spans="23:38" x14ac:dyDescent="0.25">
      <c r="W797" s="9" t="e">
        <f>VLOOKUP(F797,'Rental Loss'!$A$2:$D$34,4,FALSE)</f>
        <v>#N/A</v>
      </c>
      <c r="X797" s="4" t="e">
        <f>VLOOKUP(F797,'Percent Owner Occupied'!$A$2:$B$34,2,FALSE)</f>
        <v>#N/A</v>
      </c>
      <c r="Y797" s="4" t="e">
        <f>VLOOKUP(F797,'Rental Loss'!$A$2:$C$34,3,FALSE)</f>
        <v>#N/A</v>
      </c>
      <c r="Z797" s="4" t="e">
        <f>VLOOKUP(F797,'Wage and Capital Related Income'!$A$2:$C$34,3,FALSE)</f>
        <v>#N/A</v>
      </c>
      <c r="AA797" s="4" t="e">
        <f>VLOOKUP(F797,'Recapture Features'!$A$2:$D$34,4,FALSE)</f>
        <v>#N/A</v>
      </c>
      <c r="AB797" s="4" t="e">
        <f>VLOOKUP(F797,'Wage and Capital Related Income'!$A$2:$D$34,4,FALSE)</f>
        <v>#N/A</v>
      </c>
      <c r="AC797" s="4" t="e">
        <f>VLOOKUP(F797,'Recapture Features'!$A$2:$B$34,2,FALSE)</f>
        <v>#N/A</v>
      </c>
      <c r="AD797" s="4">
        <f>VLOOKUP(INT(U797),Depth!$A$2:$B$36,2,FALSE)</f>
        <v>0</v>
      </c>
      <c r="AE797" s="4" t="str">
        <f t="shared" si="84"/>
        <v>0</v>
      </c>
      <c r="AF797" s="4" t="e">
        <f>VLOOKUP(AE797,Days!$D$2:$E$199,2,FALSE)</f>
        <v>#N/A</v>
      </c>
      <c r="AG797" s="4">
        <f t="shared" si="85"/>
        <v>0</v>
      </c>
      <c r="AH797" s="4">
        <f t="shared" si="86"/>
        <v>0</v>
      </c>
      <c r="AI797" s="4">
        <f t="shared" si="87"/>
        <v>0</v>
      </c>
      <c r="AJ797" s="4">
        <f t="shared" si="88"/>
        <v>0</v>
      </c>
      <c r="AK797" s="4">
        <f t="shared" si="89"/>
        <v>0</v>
      </c>
      <c r="AL797" s="8">
        <f t="shared" si="90"/>
        <v>0</v>
      </c>
    </row>
    <row r="798" spans="23:38" x14ac:dyDescent="0.25">
      <c r="W798" s="9" t="e">
        <f>VLOOKUP(F798,'Rental Loss'!$A$2:$D$34,4,FALSE)</f>
        <v>#N/A</v>
      </c>
      <c r="X798" s="4" t="e">
        <f>VLOOKUP(F798,'Percent Owner Occupied'!$A$2:$B$34,2,FALSE)</f>
        <v>#N/A</v>
      </c>
      <c r="Y798" s="4" t="e">
        <f>VLOOKUP(F798,'Rental Loss'!$A$2:$C$34,3,FALSE)</f>
        <v>#N/A</v>
      </c>
      <c r="Z798" s="4" t="e">
        <f>VLOOKUP(F798,'Wage and Capital Related Income'!$A$2:$C$34,3,FALSE)</f>
        <v>#N/A</v>
      </c>
      <c r="AA798" s="4" t="e">
        <f>VLOOKUP(F798,'Recapture Features'!$A$2:$D$34,4,FALSE)</f>
        <v>#N/A</v>
      </c>
      <c r="AB798" s="4" t="e">
        <f>VLOOKUP(F798,'Wage and Capital Related Income'!$A$2:$D$34,4,FALSE)</f>
        <v>#N/A</v>
      </c>
      <c r="AC798" s="4" t="e">
        <f>VLOOKUP(F798,'Recapture Features'!$A$2:$B$34,2,FALSE)</f>
        <v>#N/A</v>
      </c>
      <c r="AD798" s="4">
        <f>VLOOKUP(INT(U798),Depth!$A$2:$B$36,2,FALSE)</f>
        <v>0</v>
      </c>
      <c r="AE798" s="4" t="str">
        <f t="shared" si="84"/>
        <v>0</v>
      </c>
      <c r="AF798" s="4" t="e">
        <f>VLOOKUP(AE798,Days!$D$2:$E$199,2,FALSE)</f>
        <v>#N/A</v>
      </c>
      <c r="AG798" s="4">
        <f t="shared" si="85"/>
        <v>0</v>
      </c>
      <c r="AH798" s="4">
        <f t="shared" si="86"/>
        <v>0</v>
      </c>
      <c r="AI798" s="4">
        <f t="shared" si="87"/>
        <v>0</v>
      </c>
      <c r="AJ798" s="4">
        <f t="shared" si="88"/>
        <v>0</v>
      </c>
      <c r="AK798" s="4">
        <f t="shared" si="89"/>
        <v>0</v>
      </c>
      <c r="AL798" s="8">
        <f t="shared" si="90"/>
        <v>0</v>
      </c>
    </row>
    <row r="799" spans="23:38" x14ac:dyDescent="0.25">
      <c r="W799" s="9" t="e">
        <f>VLOOKUP(F799,'Rental Loss'!$A$2:$D$34,4,FALSE)</f>
        <v>#N/A</v>
      </c>
      <c r="X799" s="4" t="e">
        <f>VLOOKUP(F799,'Percent Owner Occupied'!$A$2:$B$34,2,FALSE)</f>
        <v>#N/A</v>
      </c>
      <c r="Y799" s="4" t="e">
        <f>VLOOKUP(F799,'Rental Loss'!$A$2:$C$34,3,FALSE)</f>
        <v>#N/A</v>
      </c>
      <c r="Z799" s="4" t="e">
        <f>VLOOKUP(F799,'Wage and Capital Related Income'!$A$2:$C$34,3,FALSE)</f>
        <v>#N/A</v>
      </c>
      <c r="AA799" s="4" t="e">
        <f>VLOOKUP(F799,'Recapture Features'!$A$2:$D$34,4,FALSE)</f>
        <v>#N/A</v>
      </c>
      <c r="AB799" s="4" t="e">
        <f>VLOOKUP(F799,'Wage and Capital Related Income'!$A$2:$D$34,4,FALSE)</f>
        <v>#N/A</v>
      </c>
      <c r="AC799" s="4" t="e">
        <f>VLOOKUP(F799,'Recapture Features'!$A$2:$B$34,2,FALSE)</f>
        <v>#N/A</v>
      </c>
      <c r="AD799" s="4">
        <f>VLOOKUP(INT(U799),Depth!$A$2:$B$36,2,FALSE)</f>
        <v>0</v>
      </c>
      <c r="AE799" s="4" t="str">
        <f t="shared" si="84"/>
        <v>0</v>
      </c>
      <c r="AF799" s="4" t="e">
        <f>VLOOKUP(AE799,Days!$D$2:$E$199,2,FALSE)</f>
        <v>#N/A</v>
      </c>
      <c r="AG799" s="4">
        <f t="shared" si="85"/>
        <v>0</v>
      </c>
      <c r="AH799" s="4">
        <f t="shared" si="86"/>
        <v>0</v>
      </c>
      <c r="AI799" s="4">
        <f t="shared" si="87"/>
        <v>0</v>
      </c>
      <c r="AJ799" s="4">
        <f t="shared" si="88"/>
        <v>0</v>
      </c>
      <c r="AK799" s="4">
        <f t="shared" si="89"/>
        <v>0</v>
      </c>
      <c r="AL799" s="8">
        <f t="shared" si="90"/>
        <v>0</v>
      </c>
    </row>
    <row r="800" spans="23:38" x14ac:dyDescent="0.25">
      <c r="W800" s="9" t="e">
        <f>VLOOKUP(F800,'Rental Loss'!$A$2:$D$34,4,FALSE)</f>
        <v>#N/A</v>
      </c>
      <c r="X800" s="4" t="e">
        <f>VLOOKUP(F800,'Percent Owner Occupied'!$A$2:$B$34,2,FALSE)</f>
        <v>#N/A</v>
      </c>
      <c r="Y800" s="4" t="e">
        <f>VLOOKUP(F800,'Rental Loss'!$A$2:$C$34,3,FALSE)</f>
        <v>#N/A</v>
      </c>
      <c r="Z800" s="4" t="e">
        <f>VLOOKUP(F800,'Wage and Capital Related Income'!$A$2:$C$34,3,FALSE)</f>
        <v>#N/A</v>
      </c>
      <c r="AA800" s="4" t="e">
        <f>VLOOKUP(F800,'Recapture Features'!$A$2:$D$34,4,FALSE)</f>
        <v>#N/A</v>
      </c>
      <c r="AB800" s="4" t="e">
        <f>VLOOKUP(F800,'Wage and Capital Related Income'!$A$2:$D$34,4,FALSE)</f>
        <v>#N/A</v>
      </c>
      <c r="AC800" s="4" t="e">
        <f>VLOOKUP(F800,'Recapture Features'!$A$2:$B$34,2,FALSE)</f>
        <v>#N/A</v>
      </c>
      <c r="AD800" s="4">
        <f>VLOOKUP(INT(U800),Depth!$A$2:$B$36,2,FALSE)</f>
        <v>0</v>
      </c>
      <c r="AE800" s="4" t="str">
        <f t="shared" si="84"/>
        <v>0</v>
      </c>
      <c r="AF800" s="4" t="e">
        <f>VLOOKUP(AE800,Days!$D$2:$E$199,2,FALSE)</f>
        <v>#N/A</v>
      </c>
      <c r="AG800" s="4">
        <f t="shared" si="85"/>
        <v>0</v>
      </c>
      <c r="AH800" s="4">
        <f t="shared" si="86"/>
        <v>0</v>
      </c>
      <c r="AI800" s="4">
        <f t="shared" si="87"/>
        <v>0</v>
      </c>
      <c r="AJ800" s="4">
        <f t="shared" si="88"/>
        <v>0</v>
      </c>
      <c r="AK800" s="4">
        <f t="shared" si="89"/>
        <v>0</v>
      </c>
      <c r="AL800" s="8">
        <f t="shared" si="90"/>
        <v>0</v>
      </c>
    </row>
    <row r="801" spans="23:38" x14ac:dyDescent="0.25">
      <c r="W801" s="9" t="e">
        <f>VLOOKUP(F801,'Rental Loss'!$A$2:$D$34,4,FALSE)</f>
        <v>#N/A</v>
      </c>
      <c r="X801" s="4" t="e">
        <f>VLOOKUP(F801,'Percent Owner Occupied'!$A$2:$B$34,2,FALSE)</f>
        <v>#N/A</v>
      </c>
      <c r="Y801" s="4" t="e">
        <f>VLOOKUP(F801,'Rental Loss'!$A$2:$C$34,3,FALSE)</f>
        <v>#N/A</v>
      </c>
      <c r="Z801" s="4" t="e">
        <f>VLOOKUP(F801,'Wage and Capital Related Income'!$A$2:$C$34,3,FALSE)</f>
        <v>#N/A</v>
      </c>
      <c r="AA801" s="4" t="e">
        <f>VLOOKUP(F801,'Recapture Features'!$A$2:$D$34,4,FALSE)</f>
        <v>#N/A</v>
      </c>
      <c r="AB801" s="4" t="e">
        <f>VLOOKUP(F801,'Wage and Capital Related Income'!$A$2:$D$34,4,FALSE)</f>
        <v>#N/A</v>
      </c>
      <c r="AC801" s="4" t="e">
        <f>VLOOKUP(F801,'Recapture Features'!$A$2:$B$34,2,FALSE)</f>
        <v>#N/A</v>
      </c>
      <c r="AD801" s="4">
        <f>VLOOKUP(INT(U801),Depth!$A$2:$B$36,2,FALSE)</f>
        <v>0</v>
      </c>
      <c r="AE801" s="4" t="str">
        <f t="shared" si="84"/>
        <v>0</v>
      </c>
      <c r="AF801" s="4" t="e">
        <f>VLOOKUP(AE801,Days!$D$2:$E$199,2,FALSE)</f>
        <v>#N/A</v>
      </c>
      <c r="AG801" s="4">
        <f t="shared" si="85"/>
        <v>0</v>
      </c>
      <c r="AH801" s="4">
        <f t="shared" si="86"/>
        <v>0</v>
      </c>
      <c r="AI801" s="4">
        <f t="shared" si="87"/>
        <v>0</v>
      </c>
      <c r="AJ801" s="4">
        <f t="shared" si="88"/>
        <v>0</v>
      </c>
      <c r="AK801" s="4">
        <f t="shared" si="89"/>
        <v>0</v>
      </c>
      <c r="AL801" s="8">
        <f t="shared" si="90"/>
        <v>0</v>
      </c>
    </row>
    <row r="802" spans="23:38" x14ac:dyDescent="0.25">
      <c r="W802" s="9" t="e">
        <f>VLOOKUP(F802,'Rental Loss'!$A$2:$D$34,4,FALSE)</f>
        <v>#N/A</v>
      </c>
      <c r="X802" s="4" t="e">
        <f>VLOOKUP(F802,'Percent Owner Occupied'!$A$2:$B$34,2,FALSE)</f>
        <v>#N/A</v>
      </c>
      <c r="Y802" s="4" t="e">
        <f>VLOOKUP(F802,'Rental Loss'!$A$2:$C$34,3,FALSE)</f>
        <v>#N/A</v>
      </c>
      <c r="Z802" s="4" t="e">
        <f>VLOOKUP(F802,'Wage and Capital Related Income'!$A$2:$C$34,3,FALSE)</f>
        <v>#N/A</v>
      </c>
      <c r="AA802" s="4" t="e">
        <f>VLOOKUP(F802,'Recapture Features'!$A$2:$D$34,4,FALSE)</f>
        <v>#N/A</v>
      </c>
      <c r="AB802" s="4" t="e">
        <f>VLOOKUP(F802,'Wage and Capital Related Income'!$A$2:$D$34,4,FALSE)</f>
        <v>#N/A</v>
      </c>
      <c r="AC802" s="4" t="e">
        <f>VLOOKUP(F802,'Recapture Features'!$A$2:$B$34,2,FALSE)</f>
        <v>#N/A</v>
      </c>
      <c r="AD802" s="4">
        <f>VLOOKUP(INT(U802),Depth!$A$2:$B$36,2,FALSE)</f>
        <v>0</v>
      </c>
      <c r="AE802" s="4" t="str">
        <f t="shared" si="84"/>
        <v>0</v>
      </c>
      <c r="AF802" s="4" t="e">
        <f>VLOOKUP(AE802,Days!$D$2:$E$199,2,FALSE)</f>
        <v>#N/A</v>
      </c>
      <c r="AG802" s="4">
        <f t="shared" si="85"/>
        <v>0</v>
      </c>
      <c r="AH802" s="4">
        <f t="shared" si="86"/>
        <v>0</v>
      </c>
      <c r="AI802" s="4">
        <f t="shared" si="87"/>
        <v>0</v>
      </c>
      <c r="AJ802" s="4">
        <f t="shared" si="88"/>
        <v>0</v>
      </c>
      <c r="AK802" s="4">
        <f t="shared" si="89"/>
        <v>0</v>
      </c>
      <c r="AL802" s="8">
        <f t="shared" si="90"/>
        <v>0</v>
      </c>
    </row>
    <row r="803" spans="23:38" x14ac:dyDescent="0.25">
      <c r="W803" s="9" t="e">
        <f>VLOOKUP(F803,'Rental Loss'!$A$2:$D$34,4,FALSE)</f>
        <v>#N/A</v>
      </c>
      <c r="X803" s="4" t="e">
        <f>VLOOKUP(F803,'Percent Owner Occupied'!$A$2:$B$34,2,FALSE)</f>
        <v>#N/A</v>
      </c>
      <c r="Y803" s="4" t="e">
        <f>VLOOKUP(F803,'Rental Loss'!$A$2:$C$34,3,FALSE)</f>
        <v>#N/A</v>
      </c>
      <c r="Z803" s="4" t="e">
        <f>VLOOKUP(F803,'Wage and Capital Related Income'!$A$2:$C$34,3,FALSE)</f>
        <v>#N/A</v>
      </c>
      <c r="AA803" s="4" t="e">
        <f>VLOOKUP(F803,'Recapture Features'!$A$2:$D$34,4,FALSE)</f>
        <v>#N/A</v>
      </c>
      <c r="AB803" s="4" t="e">
        <f>VLOOKUP(F803,'Wage and Capital Related Income'!$A$2:$D$34,4,FALSE)</f>
        <v>#N/A</v>
      </c>
      <c r="AC803" s="4" t="e">
        <f>VLOOKUP(F803,'Recapture Features'!$A$2:$B$34,2,FALSE)</f>
        <v>#N/A</v>
      </c>
      <c r="AD803" s="4">
        <f>VLOOKUP(INT(U803),Depth!$A$2:$B$36,2,FALSE)</f>
        <v>0</v>
      </c>
      <c r="AE803" s="4" t="str">
        <f t="shared" si="84"/>
        <v>0</v>
      </c>
      <c r="AF803" s="4" t="e">
        <f>VLOOKUP(AE803,Days!$D$2:$E$199,2,FALSE)</f>
        <v>#N/A</v>
      </c>
      <c r="AG803" s="4">
        <f t="shared" si="85"/>
        <v>0</v>
      </c>
      <c r="AH803" s="4">
        <f t="shared" si="86"/>
        <v>0</v>
      </c>
      <c r="AI803" s="4">
        <f t="shared" si="87"/>
        <v>0</v>
      </c>
      <c r="AJ803" s="4">
        <f t="shared" si="88"/>
        <v>0</v>
      </c>
      <c r="AK803" s="4">
        <f t="shared" si="89"/>
        <v>0</v>
      </c>
      <c r="AL803" s="8">
        <f t="shared" si="90"/>
        <v>0</v>
      </c>
    </row>
    <row r="804" spans="23:38" x14ac:dyDescent="0.25">
      <c r="W804" s="9" t="e">
        <f>VLOOKUP(F804,'Rental Loss'!$A$2:$D$34,4,FALSE)</f>
        <v>#N/A</v>
      </c>
      <c r="X804" s="4" t="e">
        <f>VLOOKUP(F804,'Percent Owner Occupied'!$A$2:$B$34,2,FALSE)</f>
        <v>#N/A</v>
      </c>
      <c r="Y804" s="4" t="e">
        <f>VLOOKUP(F804,'Rental Loss'!$A$2:$C$34,3,FALSE)</f>
        <v>#N/A</v>
      </c>
      <c r="Z804" s="4" t="e">
        <f>VLOOKUP(F804,'Wage and Capital Related Income'!$A$2:$C$34,3,FALSE)</f>
        <v>#N/A</v>
      </c>
      <c r="AA804" s="4" t="e">
        <f>VLOOKUP(F804,'Recapture Features'!$A$2:$D$34,4,FALSE)</f>
        <v>#N/A</v>
      </c>
      <c r="AB804" s="4" t="e">
        <f>VLOOKUP(F804,'Wage and Capital Related Income'!$A$2:$D$34,4,FALSE)</f>
        <v>#N/A</v>
      </c>
      <c r="AC804" s="4" t="e">
        <f>VLOOKUP(F804,'Recapture Features'!$A$2:$B$34,2,FALSE)</f>
        <v>#N/A</v>
      </c>
      <c r="AD804" s="4">
        <f>VLOOKUP(INT(U804),Depth!$A$2:$B$36,2,FALSE)</f>
        <v>0</v>
      </c>
      <c r="AE804" s="4" t="str">
        <f t="shared" si="84"/>
        <v>0</v>
      </c>
      <c r="AF804" s="4" t="e">
        <f>VLOOKUP(AE804,Days!$D$2:$E$199,2,FALSE)</f>
        <v>#N/A</v>
      </c>
      <c r="AG804" s="4">
        <f t="shared" si="85"/>
        <v>0</v>
      </c>
      <c r="AH804" s="4">
        <f t="shared" si="86"/>
        <v>0</v>
      </c>
      <c r="AI804" s="4">
        <f t="shared" si="87"/>
        <v>0</v>
      </c>
      <c r="AJ804" s="4">
        <f t="shared" si="88"/>
        <v>0</v>
      </c>
      <c r="AK804" s="4">
        <f t="shared" si="89"/>
        <v>0</v>
      </c>
      <c r="AL804" s="8">
        <f t="shared" si="90"/>
        <v>0</v>
      </c>
    </row>
    <row r="805" spans="23:38" x14ac:dyDescent="0.25">
      <c r="W805" s="9" t="e">
        <f>VLOOKUP(F805,'Rental Loss'!$A$2:$D$34,4,FALSE)</f>
        <v>#N/A</v>
      </c>
      <c r="X805" s="4" t="e">
        <f>VLOOKUP(F805,'Percent Owner Occupied'!$A$2:$B$34,2,FALSE)</f>
        <v>#N/A</v>
      </c>
      <c r="Y805" s="4" t="e">
        <f>VLOOKUP(F805,'Rental Loss'!$A$2:$C$34,3,FALSE)</f>
        <v>#N/A</v>
      </c>
      <c r="Z805" s="4" t="e">
        <f>VLOOKUP(F805,'Wage and Capital Related Income'!$A$2:$C$34,3,FALSE)</f>
        <v>#N/A</v>
      </c>
      <c r="AA805" s="4" t="e">
        <f>VLOOKUP(F805,'Recapture Features'!$A$2:$D$34,4,FALSE)</f>
        <v>#N/A</v>
      </c>
      <c r="AB805" s="4" t="e">
        <f>VLOOKUP(F805,'Wage and Capital Related Income'!$A$2:$D$34,4,FALSE)</f>
        <v>#N/A</v>
      </c>
      <c r="AC805" s="4" t="e">
        <f>VLOOKUP(F805,'Recapture Features'!$A$2:$B$34,2,FALSE)</f>
        <v>#N/A</v>
      </c>
      <c r="AD805" s="4">
        <f>VLOOKUP(INT(U805),Depth!$A$2:$B$36,2,FALSE)</f>
        <v>0</v>
      </c>
      <c r="AE805" s="4" t="str">
        <f t="shared" si="84"/>
        <v>0</v>
      </c>
      <c r="AF805" s="4" t="e">
        <f>VLOOKUP(AE805,Days!$D$2:$E$199,2,FALSE)</f>
        <v>#N/A</v>
      </c>
      <c r="AG805" s="4">
        <f t="shared" si="85"/>
        <v>0</v>
      </c>
      <c r="AH805" s="4">
        <f t="shared" si="86"/>
        <v>0</v>
      </c>
      <c r="AI805" s="4">
        <f t="shared" si="87"/>
        <v>0</v>
      </c>
      <c r="AJ805" s="4">
        <f t="shared" si="88"/>
        <v>0</v>
      </c>
      <c r="AK805" s="4">
        <f t="shared" si="89"/>
        <v>0</v>
      </c>
      <c r="AL805" s="8">
        <f t="shared" si="90"/>
        <v>0</v>
      </c>
    </row>
    <row r="806" spans="23:38" x14ac:dyDescent="0.25">
      <c r="W806" s="9" t="e">
        <f>VLOOKUP(F806,'Rental Loss'!$A$2:$D$34,4,FALSE)</f>
        <v>#N/A</v>
      </c>
      <c r="X806" s="4" t="e">
        <f>VLOOKUP(F806,'Percent Owner Occupied'!$A$2:$B$34,2,FALSE)</f>
        <v>#N/A</v>
      </c>
      <c r="Y806" s="4" t="e">
        <f>VLOOKUP(F806,'Rental Loss'!$A$2:$C$34,3,FALSE)</f>
        <v>#N/A</v>
      </c>
      <c r="Z806" s="4" t="e">
        <f>VLOOKUP(F806,'Wage and Capital Related Income'!$A$2:$C$34,3,FALSE)</f>
        <v>#N/A</v>
      </c>
      <c r="AA806" s="4" t="e">
        <f>VLOOKUP(F806,'Recapture Features'!$A$2:$D$34,4,FALSE)</f>
        <v>#N/A</v>
      </c>
      <c r="AB806" s="4" t="e">
        <f>VLOOKUP(F806,'Wage and Capital Related Income'!$A$2:$D$34,4,FALSE)</f>
        <v>#N/A</v>
      </c>
      <c r="AC806" s="4" t="e">
        <f>VLOOKUP(F806,'Recapture Features'!$A$2:$B$34,2,FALSE)</f>
        <v>#N/A</v>
      </c>
      <c r="AD806" s="4">
        <f>VLOOKUP(INT(U806),Depth!$A$2:$B$36,2,FALSE)</f>
        <v>0</v>
      </c>
      <c r="AE806" s="4" t="str">
        <f t="shared" si="84"/>
        <v>0</v>
      </c>
      <c r="AF806" s="4" t="e">
        <f>VLOOKUP(AE806,Days!$D$2:$E$199,2,FALSE)</f>
        <v>#N/A</v>
      </c>
      <c r="AG806" s="4">
        <f t="shared" si="85"/>
        <v>0</v>
      </c>
      <c r="AH806" s="4">
        <f t="shared" si="86"/>
        <v>0</v>
      </c>
      <c r="AI806" s="4">
        <f t="shared" si="87"/>
        <v>0</v>
      </c>
      <c r="AJ806" s="4">
        <f t="shared" si="88"/>
        <v>0</v>
      </c>
      <c r="AK806" s="4">
        <f t="shared" si="89"/>
        <v>0</v>
      </c>
      <c r="AL806" s="8">
        <f t="shared" si="90"/>
        <v>0</v>
      </c>
    </row>
    <row r="807" spans="23:38" x14ac:dyDescent="0.25">
      <c r="W807" s="9" t="e">
        <f>VLOOKUP(F807,'Rental Loss'!$A$2:$D$34,4,FALSE)</f>
        <v>#N/A</v>
      </c>
      <c r="X807" s="4" t="e">
        <f>VLOOKUP(F807,'Percent Owner Occupied'!$A$2:$B$34,2,FALSE)</f>
        <v>#N/A</v>
      </c>
      <c r="Y807" s="4" t="e">
        <f>VLOOKUP(F807,'Rental Loss'!$A$2:$C$34,3,FALSE)</f>
        <v>#N/A</v>
      </c>
      <c r="Z807" s="4" t="e">
        <f>VLOOKUP(F807,'Wage and Capital Related Income'!$A$2:$C$34,3,FALSE)</f>
        <v>#N/A</v>
      </c>
      <c r="AA807" s="4" t="e">
        <f>VLOOKUP(F807,'Recapture Features'!$A$2:$D$34,4,FALSE)</f>
        <v>#N/A</v>
      </c>
      <c r="AB807" s="4" t="e">
        <f>VLOOKUP(F807,'Wage and Capital Related Income'!$A$2:$D$34,4,FALSE)</f>
        <v>#N/A</v>
      </c>
      <c r="AC807" s="4" t="e">
        <f>VLOOKUP(F807,'Recapture Features'!$A$2:$B$34,2,FALSE)</f>
        <v>#N/A</v>
      </c>
      <c r="AD807" s="4">
        <f>VLOOKUP(INT(U807),Depth!$A$2:$B$36,2,FALSE)</f>
        <v>0</v>
      </c>
      <c r="AE807" s="4" t="str">
        <f t="shared" si="84"/>
        <v>0</v>
      </c>
      <c r="AF807" s="4" t="e">
        <f>VLOOKUP(AE807,Days!$D$2:$E$199,2,FALSE)</f>
        <v>#N/A</v>
      </c>
      <c r="AG807" s="4">
        <f t="shared" si="85"/>
        <v>0</v>
      </c>
      <c r="AH807" s="4">
        <f t="shared" si="86"/>
        <v>0</v>
      </c>
      <c r="AI807" s="4">
        <f t="shared" si="87"/>
        <v>0</v>
      </c>
      <c r="AJ807" s="4">
        <f t="shared" si="88"/>
        <v>0</v>
      </c>
      <c r="AK807" s="4">
        <f t="shared" si="89"/>
        <v>0</v>
      </c>
      <c r="AL807" s="8">
        <f t="shared" si="90"/>
        <v>0</v>
      </c>
    </row>
    <row r="808" spans="23:38" x14ac:dyDescent="0.25">
      <c r="W808" s="9" t="e">
        <f>VLOOKUP(F808,'Rental Loss'!$A$2:$D$34,4,FALSE)</f>
        <v>#N/A</v>
      </c>
      <c r="X808" s="4" t="e">
        <f>VLOOKUP(F808,'Percent Owner Occupied'!$A$2:$B$34,2,FALSE)</f>
        <v>#N/A</v>
      </c>
      <c r="Y808" s="4" t="e">
        <f>VLOOKUP(F808,'Rental Loss'!$A$2:$C$34,3,FALSE)</f>
        <v>#N/A</v>
      </c>
      <c r="Z808" s="4" t="e">
        <f>VLOOKUP(F808,'Wage and Capital Related Income'!$A$2:$C$34,3,FALSE)</f>
        <v>#N/A</v>
      </c>
      <c r="AA808" s="4" t="e">
        <f>VLOOKUP(F808,'Recapture Features'!$A$2:$D$34,4,FALSE)</f>
        <v>#N/A</v>
      </c>
      <c r="AB808" s="4" t="e">
        <f>VLOOKUP(F808,'Wage and Capital Related Income'!$A$2:$D$34,4,FALSE)</f>
        <v>#N/A</v>
      </c>
      <c r="AC808" s="4" t="e">
        <f>VLOOKUP(F808,'Recapture Features'!$A$2:$B$34,2,FALSE)</f>
        <v>#N/A</v>
      </c>
      <c r="AD808" s="4">
        <f>VLOOKUP(INT(U808),Depth!$A$2:$B$36,2,FALSE)</f>
        <v>0</v>
      </c>
      <c r="AE808" s="4" t="str">
        <f t="shared" si="84"/>
        <v>0</v>
      </c>
      <c r="AF808" s="4" t="e">
        <f>VLOOKUP(AE808,Days!$D$2:$E$199,2,FALSE)</f>
        <v>#N/A</v>
      </c>
      <c r="AG808" s="4">
        <f t="shared" si="85"/>
        <v>0</v>
      </c>
      <c r="AH808" s="4">
        <f t="shared" si="86"/>
        <v>0</v>
      </c>
      <c r="AI808" s="4">
        <f t="shared" si="87"/>
        <v>0</v>
      </c>
      <c r="AJ808" s="4">
        <f t="shared" si="88"/>
        <v>0</v>
      </c>
      <c r="AK808" s="4">
        <f t="shared" si="89"/>
        <v>0</v>
      </c>
      <c r="AL808" s="8">
        <f t="shared" si="90"/>
        <v>0</v>
      </c>
    </row>
    <row r="809" spans="23:38" x14ac:dyDescent="0.25">
      <c r="W809" s="9" t="e">
        <f>VLOOKUP(F809,'Rental Loss'!$A$2:$D$34,4,FALSE)</f>
        <v>#N/A</v>
      </c>
      <c r="X809" s="4" t="e">
        <f>VLOOKUP(F809,'Percent Owner Occupied'!$A$2:$B$34,2,FALSE)</f>
        <v>#N/A</v>
      </c>
      <c r="Y809" s="4" t="e">
        <f>VLOOKUP(F809,'Rental Loss'!$A$2:$C$34,3,FALSE)</f>
        <v>#N/A</v>
      </c>
      <c r="Z809" s="4" t="e">
        <f>VLOOKUP(F809,'Wage and Capital Related Income'!$A$2:$C$34,3,FALSE)</f>
        <v>#N/A</v>
      </c>
      <c r="AA809" s="4" t="e">
        <f>VLOOKUP(F809,'Recapture Features'!$A$2:$D$34,4,FALSE)</f>
        <v>#N/A</v>
      </c>
      <c r="AB809" s="4" t="e">
        <f>VLOOKUP(F809,'Wage and Capital Related Income'!$A$2:$D$34,4,FALSE)</f>
        <v>#N/A</v>
      </c>
      <c r="AC809" s="4" t="e">
        <f>VLOOKUP(F809,'Recapture Features'!$A$2:$B$34,2,FALSE)</f>
        <v>#N/A</v>
      </c>
      <c r="AD809" s="4">
        <f>VLOOKUP(INT(U809),Depth!$A$2:$B$36,2,FALSE)</f>
        <v>0</v>
      </c>
      <c r="AE809" s="4" t="str">
        <f t="shared" si="84"/>
        <v>0</v>
      </c>
      <c r="AF809" s="4" t="e">
        <f>VLOOKUP(AE809,Days!$D$2:$E$199,2,FALSE)</f>
        <v>#N/A</v>
      </c>
      <c r="AG809" s="4">
        <f t="shared" si="85"/>
        <v>0</v>
      </c>
      <c r="AH809" s="4">
        <f t="shared" si="86"/>
        <v>0</v>
      </c>
      <c r="AI809" s="4">
        <f t="shared" si="87"/>
        <v>0</v>
      </c>
      <c r="AJ809" s="4">
        <f t="shared" si="88"/>
        <v>0</v>
      </c>
      <c r="AK809" s="4">
        <f t="shared" si="89"/>
        <v>0</v>
      </c>
      <c r="AL809" s="8">
        <f t="shared" si="90"/>
        <v>0</v>
      </c>
    </row>
    <row r="810" spans="23:38" x14ac:dyDescent="0.25">
      <c r="W810" s="9" t="e">
        <f>VLOOKUP(F810,'Rental Loss'!$A$2:$D$34,4,FALSE)</f>
        <v>#N/A</v>
      </c>
      <c r="X810" s="4" t="e">
        <f>VLOOKUP(F810,'Percent Owner Occupied'!$A$2:$B$34,2,FALSE)</f>
        <v>#N/A</v>
      </c>
      <c r="Y810" s="4" t="e">
        <f>VLOOKUP(F810,'Rental Loss'!$A$2:$C$34,3,FALSE)</f>
        <v>#N/A</v>
      </c>
      <c r="Z810" s="4" t="e">
        <f>VLOOKUP(F810,'Wage and Capital Related Income'!$A$2:$C$34,3,FALSE)</f>
        <v>#N/A</v>
      </c>
      <c r="AA810" s="4" t="e">
        <f>VLOOKUP(F810,'Recapture Features'!$A$2:$D$34,4,FALSE)</f>
        <v>#N/A</v>
      </c>
      <c r="AB810" s="4" t="e">
        <f>VLOOKUP(F810,'Wage and Capital Related Income'!$A$2:$D$34,4,FALSE)</f>
        <v>#N/A</v>
      </c>
      <c r="AC810" s="4" t="e">
        <f>VLOOKUP(F810,'Recapture Features'!$A$2:$B$34,2,FALSE)</f>
        <v>#N/A</v>
      </c>
      <c r="AD810" s="4">
        <f>VLOOKUP(INT(U810),Depth!$A$2:$B$36,2,FALSE)</f>
        <v>0</v>
      </c>
      <c r="AE810" s="4" t="str">
        <f t="shared" si="84"/>
        <v>0</v>
      </c>
      <c r="AF810" s="4" t="e">
        <f>VLOOKUP(AE810,Days!$D$2:$E$199,2,FALSE)</f>
        <v>#N/A</v>
      </c>
      <c r="AG810" s="4">
        <f t="shared" si="85"/>
        <v>0</v>
      </c>
      <c r="AH810" s="4">
        <f t="shared" si="86"/>
        <v>0</v>
      </c>
      <c r="AI810" s="4">
        <f t="shared" si="87"/>
        <v>0</v>
      </c>
      <c r="AJ810" s="4">
        <f t="shared" si="88"/>
        <v>0</v>
      </c>
      <c r="AK810" s="4">
        <f t="shared" si="89"/>
        <v>0</v>
      </c>
      <c r="AL810" s="8">
        <f t="shared" si="90"/>
        <v>0</v>
      </c>
    </row>
    <row r="811" spans="23:38" x14ac:dyDescent="0.25">
      <c r="W811" s="9" t="e">
        <f>VLOOKUP(F811,'Rental Loss'!$A$2:$D$34,4,FALSE)</f>
        <v>#N/A</v>
      </c>
      <c r="X811" s="4" t="e">
        <f>VLOOKUP(F811,'Percent Owner Occupied'!$A$2:$B$34,2,FALSE)</f>
        <v>#N/A</v>
      </c>
      <c r="Y811" s="4" t="e">
        <f>VLOOKUP(F811,'Rental Loss'!$A$2:$C$34,3,FALSE)</f>
        <v>#N/A</v>
      </c>
      <c r="Z811" s="4" t="e">
        <f>VLOOKUP(F811,'Wage and Capital Related Income'!$A$2:$C$34,3,FALSE)</f>
        <v>#N/A</v>
      </c>
      <c r="AA811" s="4" t="e">
        <f>VLOOKUP(F811,'Recapture Features'!$A$2:$D$34,4,FALSE)</f>
        <v>#N/A</v>
      </c>
      <c r="AB811" s="4" t="e">
        <f>VLOOKUP(F811,'Wage and Capital Related Income'!$A$2:$D$34,4,FALSE)</f>
        <v>#N/A</v>
      </c>
      <c r="AC811" s="4" t="e">
        <f>VLOOKUP(F811,'Recapture Features'!$A$2:$B$34,2,FALSE)</f>
        <v>#N/A</v>
      </c>
      <c r="AD811" s="4">
        <f>VLOOKUP(INT(U811),Depth!$A$2:$B$36,2,FALSE)</f>
        <v>0</v>
      </c>
      <c r="AE811" s="4" t="str">
        <f t="shared" si="84"/>
        <v>0</v>
      </c>
      <c r="AF811" s="4" t="e">
        <f>VLOOKUP(AE811,Days!$D$2:$E$199,2,FALSE)</f>
        <v>#N/A</v>
      </c>
      <c r="AG811" s="4">
        <f t="shared" si="85"/>
        <v>0</v>
      </c>
      <c r="AH811" s="4">
        <f t="shared" si="86"/>
        <v>0</v>
      </c>
      <c r="AI811" s="4">
        <f t="shared" si="87"/>
        <v>0</v>
      </c>
      <c r="AJ811" s="4">
        <f t="shared" si="88"/>
        <v>0</v>
      </c>
      <c r="AK811" s="4">
        <f t="shared" si="89"/>
        <v>0</v>
      </c>
      <c r="AL811" s="8">
        <f t="shared" si="90"/>
        <v>0</v>
      </c>
    </row>
    <row r="812" spans="23:38" x14ac:dyDescent="0.25">
      <c r="W812" s="9" t="e">
        <f>VLOOKUP(F812,'Rental Loss'!$A$2:$D$34,4,FALSE)</f>
        <v>#N/A</v>
      </c>
      <c r="X812" s="4" t="e">
        <f>VLOOKUP(F812,'Percent Owner Occupied'!$A$2:$B$34,2,FALSE)</f>
        <v>#N/A</v>
      </c>
      <c r="Y812" s="4" t="e">
        <f>VLOOKUP(F812,'Rental Loss'!$A$2:$C$34,3,FALSE)</f>
        <v>#N/A</v>
      </c>
      <c r="Z812" s="4" t="e">
        <f>VLOOKUP(F812,'Wage and Capital Related Income'!$A$2:$C$34,3,FALSE)</f>
        <v>#N/A</v>
      </c>
      <c r="AA812" s="4" t="e">
        <f>VLOOKUP(F812,'Recapture Features'!$A$2:$D$34,4,FALSE)</f>
        <v>#N/A</v>
      </c>
      <c r="AB812" s="4" t="e">
        <f>VLOOKUP(F812,'Wage and Capital Related Income'!$A$2:$D$34,4,FALSE)</f>
        <v>#N/A</v>
      </c>
      <c r="AC812" s="4" t="e">
        <f>VLOOKUP(F812,'Recapture Features'!$A$2:$B$34,2,FALSE)</f>
        <v>#N/A</v>
      </c>
      <c r="AD812" s="4">
        <f>VLOOKUP(INT(U812),Depth!$A$2:$B$36,2,FALSE)</f>
        <v>0</v>
      </c>
      <c r="AE812" s="4" t="str">
        <f t="shared" si="84"/>
        <v>0</v>
      </c>
      <c r="AF812" s="4" t="e">
        <f>VLOOKUP(AE812,Days!$D$2:$E$199,2,FALSE)</f>
        <v>#N/A</v>
      </c>
      <c r="AG812" s="4">
        <f t="shared" si="85"/>
        <v>0</v>
      </c>
      <c r="AH812" s="4">
        <f t="shared" si="86"/>
        <v>0</v>
      </c>
      <c r="AI812" s="4">
        <f t="shared" si="87"/>
        <v>0</v>
      </c>
      <c r="AJ812" s="4">
        <f t="shared" si="88"/>
        <v>0</v>
      </c>
      <c r="AK812" s="4">
        <f t="shared" si="89"/>
        <v>0</v>
      </c>
      <c r="AL812" s="8">
        <f t="shared" si="90"/>
        <v>0</v>
      </c>
    </row>
    <row r="813" spans="23:38" x14ac:dyDescent="0.25">
      <c r="W813" s="9" t="e">
        <f>VLOOKUP(F813,'Rental Loss'!$A$2:$D$34,4,FALSE)</f>
        <v>#N/A</v>
      </c>
      <c r="X813" s="4" t="e">
        <f>VLOOKUP(F813,'Percent Owner Occupied'!$A$2:$B$34,2,FALSE)</f>
        <v>#N/A</v>
      </c>
      <c r="Y813" s="4" t="e">
        <f>VLOOKUP(F813,'Rental Loss'!$A$2:$C$34,3,FALSE)</f>
        <v>#N/A</v>
      </c>
      <c r="Z813" s="4" t="e">
        <f>VLOOKUP(F813,'Wage and Capital Related Income'!$A$2:$C$34,3,FALSE)</f>
        <v>#N/A</v>
      </c>
      <c r="AA813" s="4" t="e">
        <f>VLOOKUP(F813,'Recapture Features'!$A$2:$D$34,4,FALSE)</f>
        <v>#N/A</v>
      </c>
      <c r="AB813" s="4" t="e">
        <f>VLOOKUP(F813,'Wage and Capital Related Income'!$A$2:$D$34,4,FALSE)</f>
        <v>#N/A</v>
      </c>
      <c r="AC813" s="4" t="e">
        <f>VLOOKUP(F813,'Recapture Features'!$A$2:$B$34,2,FALSE)</f>
        <v>#N/A</v>
      </c>
      <c r="AD813" s="4">
        <f>VLOOKUP(INT(U813),Depth!$A$2:$B$36,2,FALSE)</f>
        <v>0</v>
      </c>
      <c r="AE813" s="4" t="str">
        <f t="shared" si="84"/>
        <v>0</v>
      </c>
      <c r="AF813" s="4" t="e">
        <f>VLOOKUP(AE813,Days!$D$2:$E$199,2,FALSE)</f>
        <v>#N/A</v>
      </c>
      <c r="AG813" s="4">
        <f t="shared" si="85"/>
        <v>0</v>
      </c>
      <c r="AH813" s="4">
        <f t="shared" si="86"/>
        <v>0</v>
      </c>
      <c r="AI813" s="4">
        <f t="shared" si="87"/>
        <v>0</v>
      </c>
      <c r="AJ813" s="4">
        <f t="shared" si="88"/>
        <v>0</v>
      </c>
      <c r="AK813" s="4">
        <f t="shared" si="89"/>
        <v>0</v>
      </c>
      <c r="AL813" s="8">
        <f t="shared" si="90"/>
        <v>0</v>
      </c>
    </row>
    <row r="814" spans="23:38" x14ac:dyDescent="0.25">
      <c r="W814" s="9" t="e">
        <f>VLOOKUP(F814,'Rental Loss'!$A$2:$D$34,4,FALSE)</f>
        <v>#N/A</v>
      </c>
      <c r="X814" s="4" t="e">
        <f>VLOOKUP(F814,'Percent Owner Occupied'!$A$2:$B$34,2,FALSE)</f>
        <v>#N/A</v>
      </c>
      <c r="Y814" s="4" t="e">
        <f>VLOOKUP(F814,'Rental Loss'!$A$2:$C$34,3,FALSE)</f>
        <v>#N/A</v>
      </c>
      <c r="Z814" s="4" t="e">
        <f>VLOOKUP(F814,'Wage and Capital Related Income'!$A$2:$C$34,3,FALSE)</f>
        <v>#N/A</v>
      </c>
      <c r="AA814" s="4" t="e">
        <f>VLOOKUP(F814,'Recapture Features'!$A$2:$D$34,4,FALSE)</f>
        <v>#N/A</v>
      </c>
      <c r="AB814" s="4" t="e">
        <f>VLOOKUP(F814,'Wage and Capital Related Income'!$A$2:$D$34,4,FALSE)</f>
        <v>#N/A</v>
      </c>
      <c r="AC814" s="4" t="e">
        <f>VLOOKUP(F814,'Recapture Features'!$A$2:$B$34,2,FALSE)</f>
        <v>#N/A</v>
      </c>
      <c r="AD814" s="4">
        <f>VLOOKUP(INT(U814),Depth!$A$2:$B$36,2,FALSE)</f>
        <v>0</v>
      </c>
      <c r="AE814" s="4" t="str">
        <f t="shared" si="84"/>
        <v>0</v>
      </c>
      <c r="AF814" s="4" t="e">
        <f>VLOOKUP(AE814,Days!$D$2:$E$199,2,FALSE)</f>
        <v>#N/A</v>
      </c>
      <c r="AG814" s="4">
        <f t="shared" si="85"/>
        <v>0</v>
      </c>
      <c r="AH814" s="4">
        <f t="shared" si="86"/>
        <v>0</v>
      </c>
      <c r="AI814" s="4">
        <f t="shared" si="87"/>
        <v>0</v>
      </c>
      <c r="AJ814" s="4">
        <f t="shared" si="88"/>
        <v>0</v>
      </c>
      <c r="AK814" s="4">
        <f t="shared" si="89"/>
        <v>0</v>
      </c>
      <c r="AL814" s="8">
        <f t="shared" si="90"/>
        <v>0</v>
      </c>
    </row>
    <row r="815" spans="23:38" x14ac:dyDescent="0.25">
      <c r="W815" s="9" t="e">
        <f>VLOOKUP(F815,'Rental Loss'!$A$2:$D$34,4,FALSE)</f>
        <v>#N/A</v>
      </c>
      <c r="X815" s="4" t="e">
        <f>VLOOKUP(F815,'Percent Owner Occupied'!$A$2:$B$34,2,FALSE)</f>
        <v>#N/A</v>
      </c>
      <c r="Y815" s="4" t="e">
        <f>VLOOKUP(F815,'Rental Loss'!$A$2:$C$34,3,FALSE)</f>
        <v>#N/A</v>
      </c>
      <c r="Z815" s="4" t="e">
        <f>VLOOKUP(F815,'Wage and Capital Related Income'!$A$2:$C$34,3,FALSE)</f>
        <v>#N/A</v>
      </c>
      <c r="AA815" s="4" t="e">
        <f>VLOOKUP(F815,'Recapture Features'!$A$2:$D$34,4,FALSE)</f>
        <v>#N/A</v>
      </c>
      <c r="AB815" s="4" t="e">
        <f>VLOOKUP(F815,'Wage and Capital Related Income'!$A$2:$D$34,4,FALSE)</f>
        <v>#N/A</v>
      </c>
      <c r="AC815" s="4" t="e">
        <f>VLOOKUP(F815,'Recapture Features'!$A$2:$B$34,2,FALSE)</f>
        <v>#N/A</v>
      </c>
      <c r="AD815" s="4">
        <f>VLOOKUP(INT(U815),Depth!$A$2:$B$36,2,FALSE)</f>
        <v>0</v>
      </c>
      <c r="AE815" s="4" t="str">
        <f t="shared" si="84"/>
        <v>0</v>
      </c>
      <c r="AF815" s="4" t="e">
        <f>VLOOKUP(AE815,Days!$D$2:$E$199,2,FALSE)</f>
        <v>#N/A</v>
      </c>
      <c r="AG815" s="4">
        <f t="shared" si="85"/>
        <v>0</v>
      </c>
      <c r="AH815" s="4">
        <f t="shared" si="86"/>
        <v>0</v>
      </c>
      <c r="AI815" s="4">
        <f t="shared" si="87"/>
        <v>0</v>
      </c>
      <c r="AJ815" s="4">
        <f t="shared" si="88"/>
        <v>0</v>
      </c>
      <c r="AK815" s="4">
        <f t="shared" si="89"/>
        <v>0</v>
      </c>
      <c r="AL815" s="8">
        <f t="shared" si="90"/>
        <v>0</v>
      </c>
    </row>
    <row r="816" spans="23:38" x14ac:dyDescent="0.25">
      <c r="W816" s="9" t="e">
        <f>VLOOKUP(F816,'Rental Loss'!$A$2:$D$34,4,FALSE)</f>
        <v>#N/A</v>
      </c>
      <c r="X816" s="4" t="e">
        <f>VLOOKUP(F816,'Percent Owner Occupied'!$A$2:$B$34,2,FALSE)</f>
        <v>#N/A</v>
      </c>
      <c r="Y816" s="4" t="e">
        <f>VLOOKUP(F816,'Rental Loss'!$A$2:$C$34,3,FALSE)</f>
        <v>#N/A</v>
      </c>
      <c r="Z816" s="4" t="e">
        <f>VLOOKUP(F816,'Wage and Capital Related Income'!$A$2:$C$34,3,FALSE)</f>
        <v>#N/A</v>
      </c>
      <c r="AA816" s="4" t="e">
        <f>VLOOKUP(F816,'Recapture Features'!$A$2:$D$34,4,FALSE)</f>
        <v>#N/A</v>
      </c>
      <c r="AB816" s="4" t="e">
        <f>VLOOKUP(F816,'Wage and Capital Related Income'!$A$2:$D$34,4,FALSE)</f>
        <v>#N/A</v>
      </c>
      <c r="AC816" s="4" t="e">
        <f>VLOOKUP(F816,'Recapture Features'!$A$2:$B$34,2,FALSE)</f>
        <v>#N/A</v>
      </c>
      <c r="AD816" s="4">
        <f>VLOOKUP(INT(U816),Depth!$A$2:$B$36,2,FALSE)</f>
        <v>0</v>
      </c>
      <c r="AE816" s="4" t="str">
        <f t="shared" si="84"/>
        <v>0</v>
      </c>
      <c r="AF816" s="4" t="e">
        <f>VLOOKUP(AE816,Days!$D$2:$E$199,2,FALSE)</f>
        <v>#N/A</v>
      </c>
      <c r="AG816" s="4">
        <f t="shared" si="85"/>
        <v>0</v>
      </c>
      <c r="AH816" s="4">
        <f t="shared" si="86"/>
        <v>0</v>
      </c>
      <c r="AI816" s="4">
        <f t="shared" si="87"/>
        <v>0</v>
      </c>
      <c r="AJ816" s="4">
        <f t="shared" si="88"/>
        <v>0</v>
      </c>
      <c r="AK816" s="4">
        <f t="shared" si="89"/>
        <v>0</v>
      </c>
      <c r="AL816" s="8">
        <f t="shared" si="90"/>
        <v>0</v>
      </c>
    </row>
    <row r="817" spans="23:38" x14ac:dyDescent="0.25">
      <c r="W817" s="9" t="e">
        <f>VLOOKUP(F817,'Rental Loss'!$A$2:$D$34,4,FALSE)</f>
        <v>#N/A</v>
      </c>
      <c r="X817" s="4" t="e">
        <f>VLOOKUP(F817,'Percent Owner Occupied'!$A$2:$B$34,2,FALSE)</f>
        <v>#N/A</v>
      </c>
      <c r="Y817" s="4" t="e">
        <f>VLOOKUP(F817,'Rental Loss'!$A$2:$C$34,3,FALSE)</f>
        <v>#N/A</v>
      </c>
      <c r="Z817" s="4" t="e">
        <f>VLOOKUP(F817,'Wage and Capital Related Income'!$A$2:$C$34,3,FALSE)</f>
        <v>#N/A</v>
      </c>
      <c r="AA817" s="4" t="e">
        <f>VLOOKUP(F817,'Recapture Features'!$A$2:$D$34,4,FALSE)</f>
        <v>#N/A</v>
      </c>
      <c r="AB817" s="4" t="e">
        <f>VLOOKUP(F817,'Wage and Capital Related Income'!$A$2:$D$34,4,FALSE)</f>
        <v>#N/A</v>
      </c>
      <c r="AC817" s="4" t="e">
        <f>VLOOKUP(F817,'Recapture Features'!$A$2:$B$34,2,FALSE)</f>
        <v>#N/A</v>
      </c>
      <c r="AD817" s="4">
        <f>VLOOKUP(INT(U817),Depth!$A$2:$B$36,2,FALSE)</f>
        <v>0</v>
      </c>
      <c r="AE817" s="4" t="str">
        <f t="shared" si="84"/>
        <v>0</v>
      </c>
      <c r="AF817" s="4" t="e">
        <f>VLOOKUP(AE817,Days!$D$2:$E$199,2,FALSE)</f>
        <v>#N/A</v>
      </c>
      <c r="AG817" s="4">
        <f t="shared" si="85"/>
        <v>0</v>
      </c>
      <c r="AH817" s="4">
        <f t="shared" si="86"/>
        <v>0</v>
      </c>
      <c r="AI817" s="4">
        <f t="shared" si="87"/>
        <v>0</v>
      </c>
      <c r="AJ817" s="4">
        <f t="shared" si="88"/>
        <v>0</v>
      </c>
      <c r="AK817" s="4">
        <f t="shared" si="89"/>
        <v>0</v>
      </c>
      <c r="AL817" s="8">
        <f t="shared" si="90"/>
        <v>0</v>
      </c>
    </row>
    <row r="818" spans="23:38" x14ac:dyDescent="0.25">
      <c r="W818" s="9" t="e">
        <f>VLOOKUP(F818,'Rental Loss'!$A$2:$D$34,4,FALSE)</f>
        <v>#N/A</v>
      </c>
      <c r="X818" s="4" t="e">
        <f>VLOOKUP(F818,'Percent Owner Occupied'!$A$2:$B$34,2,FALSE)</f>
        <v>#N/A</v>
      </c>
      <c r="Y818" s="4" t="e">
        <f>VLOOKUP(F818,'Rental Loss'!$A$2:$C$34,3,FALSE)</f>
        <v>#N/A</v>
      </c>
      <c r="Z818" s="4" t="e">
        <f>VLOOKUP(F818,'Wage and Capital Related Income'!$A$2:$C$34,3,FALSE)</f>
        <v>#N/A</v>
      </c>
      <c r="AA818" s="4" t="e">
        <f>VLOOKUP(F818,'Recapture Features'!$A$2:$D$34,4,FALSE)</f>
        <v>#N/A</v>
      </c>
      <c r="AB818" s="4" t="e">
        <f>VLOOKUP(F818,'Wage and Capital Related Income'!$A$2:$D$34,4,FALSE)</f>
        <v>#N/A</v>
      </c>
      <c r="AC818" s="4" t="e">
        <f>VLOOKUP(F818,'Recapture Features'!$A$2:$B$34,2,FALSE)</f>
        <v>#N/A</v>
      </c>
      <c r="AD818" s="4">
        <f>VLOOKUP(INT(U818),Depth!$A$2:$B$36,2,FALSE)</f>
        <v>0</v>
      </c>
      <c r="AE818" s="4" t="str">
        <f t="shared" si="84"/>
        <v>0</v>
      </c>
      <c r="AF818" s="4" t="e">
        <f>VLOOKUP(AE818,Days!$D$2:$E$199,2,FALSE)</f>
        <v>#N/A</v>
      </c>
      <c r="AG818" s="4">
        <f t="shared" si="85"/>
        <v>0</v>
      </c>
      <c r="AH818" s="4">
        <f t="shared" si="86"/>
        <v>0</v>
      </c>
      <c r="AI818" s="4">
        <f t="shared" si="87"/>
        <v>0</v>
      </c>
      <c r="AJ818" s="4">
        <f t="shared" si="88"/>
        <v>0</v>
      </c>
      <c r="AK818" s="4">
        <f t="shared" si="89"/>
        <v>0</v>
      </c>
      <c r="AL818" s="8">
        <f t="shared" si="90"/>
        <v>0</v>
      </c>
    </row>
    <row r="819" spans="23:38" x14ac:dyDescent="0.25">
      <c r="W819" s="9" t="e">
        <f>VLOOKUP(F819,'Rental Loss'!$A$2:$D$34,4,FALSE)</f>
        <v>#N/A</v>
      </c>
      <c r="X819" s="4" t="e">
        <f>VLOOKUP(F819,'Percent Owner Occupied'!$A$2:$B$34,2,FALSE)</f>
        <v>#N/A</v>
      </c>
      <c r="Y819" s="4" t="e">
        <f>VLOOKUP(F819,'Rental Loss'!$A$2:$C$34,3,FALSE)</f>
        <v>#N/A</v>
      </c>
      <c r="Z819" s="4" t="e">
        <f>VLOOKUP(F819,'Wage and Capital Related Income'!$A$2:$C$34,3,FALSE)</f>
        <v>#N/A</v>
      </c>
      <c r="AA819" s="4" t="e">
        <f>VLOOKUP(F819,'Recapture Features'!$A$2:$D$34,4,FALSE)</f>
        <v>#N/A</v>
      </c>
      <c r="AB819" s="4" t="e">
        <f>VLOOKUP(F819,'Wage and Capital Related Income'!$A$2:$D$34,4,FALSE)</f>
        <v>#N/A</v>
      </c>
      <c r="AC819" s="4" t="e">
        <f>VLOOKUP(F819,'Recapture Features'!$A$2:$B$34,2,FALSE)</f>
        <v>#N/A</v>
      </c>
      <c r="AD819" s="4">
        <f>VLOOKUP(INT(U819),Depth!$A$2:$B$36,2,FALSE)</f>
        <v>0</v>
      </c>
      <c r="AE819" s="4" t="str">
        <f t="shared" si="84"/>
        <v>0</v>
      </c>
      <c r="AF819" s="4" t="e">
        <f>VLOOKUP(AE819,Days!$D$2:$E$199,2,FALSE)</f>
        <v>#N/A</v>
      </c>
      <c r="AG819" s="4">
        <f t="shared" si="85"/>
        <v>0</v>
      </c>
      <c r="AH819" s="4">
        <f t="shared" si="86"/>
        <v>0</v>
      </c>
      <c r="AI819" s="4">
        <f t="shared" si="87"/>
        <v>0</v>
      </c>
      <c r="AJ819" s="4">
        <f t="shared" si="88"/>
        <v>0</v>
      </c>
      <c r="AK819" s="4">
        <f t="shared" si="89"/>
        <v>0</v>
      </c>
      <c r="AL819" s="8">
        <f t="shared" si="90"/>
        <v>0</v>
      </c>
    </row>
    <row r="820" spans="23:38" x14ac:dyDescent="0.25">
      <c r="W820" s="9" t="e">
        <f>VLOOKUP(F820,'Rental Loss'!$A$2:$D$34,4,FALSE)</f>
        <v>#N/A</v>
      </c>
      <c r="X820" s="4" t="e">
        <f>VLOOKUP(F820,'Percent Owner Occupied'!$A$2:$B$34,2,FALSE)</f>
        <v>#N/A</v>
      </c>
      <c r="Y820" s="4" t="e">
        <f>VLOOKUP(F820,'Rental Loss'!$A$2:$C$34,3,FALSE)</f>
        <v>#N/A</v>
      </c>
      <c r="Z820" s="4" t="e">
        <f>VLOOKUP(F820,'Wage and Capital Related Income'!$A$2:$C$34,3,FALSE)</f>
        <v>#N/A</v>
      </c>
      <c r="AA820" s="4" t="e">
        <f>VLOOKUP(F820,'Recapture Features'!$A$2:$D$34,4,FALSE)</f>
        <v>#N/A</v>
      </c>
      <c r="AB820" s="4" t="e">
        <f>VLOOKUP(F820,'Wage and Capital Related Income'!$A$2:$D$34,4,FALSE)</f>
        <v>#N/A</v>
      </c>
      <c r="AC820" s="4" t="e">
        <f>VLOOKUP(F820,'Recapture Features'!$A$2:$B$34,2,FALSE)</f>
        <v>#N/A</v>
      </c>
      <c r="AD820" s="4">
        <f>VLOOKUP(INT(U820),Depth!$A$2:$B$36,2,FALSE)</f>
        <v>0</v>
      </c>
      <c r="AE820" s="4" t="str">
        <f t="shared" si="84"/>
        <v>0</v>
      </c>
      <c r="AF820" s="4" t="e">
        <f>VLOOKUP(AE820,Days!$D$2:$E$199,2,FALSE)</f>
        <v>#N/A</v>
      </c>
      <c r="AG820" s="4">
        <f t="shared" si="85"/>
        <v>0</v>
      </c>
      <c r="AH820" s="4">
        <f t="shared" si="86"/>
        <v>0</v>
      </c>
      <c r="AI820" s="4">
        <f t="shared" si="87"/>
        <v>0</v>
      </c>
      <c r="AJ820" s="4">
        <f t="shared" si="88"/>
        <v>0</v>
      </c>
      <c r="AK820" s="4">
        <f t="shared" si="89"/>
        <v>0</v>
      </c>
      <c r="AL820" s="8">
        <f t="shared" si="90"/>
        <v>0</v>
      </c>
    </row>
    <row r="821" spans="23:38" x14ac:dyDescent="0.25">
      <c r="W821" s="9" t="e">
        <f>VLOOKUP(F821,'Rental Loss'!$A$2:$D$34,4,FALSE)</f>
        <v>#N/A</v>
      </c>
      <c r="X821" s="4" t="e">
        <f>VLOOKUP(F821,'Percent Owner Occupied'!$A$2:$B$34,2,FALSE)</f>
        <v>#N/A</v>
      </c>
      <c r="Y821" s="4" t="e">
        <f>VLOOKUP(F821,'Rental Loss'!$A$2:$C$34,3,FALSE)</f>
        <v>#N/A</v>
      </c>
      <c r="Z821" s="4" t="e">
        <f>VLOOKUP(F821,'Wage and Capital Related Income'!$A$2:$C$34,3,FALSE)</f>
        <v>#N/A</v>
      </c>
      <c r="AA821" s="4" t="e">
        <f>VLOOKUP(F821,'Recapture Features'!$A$2:$D$34,4,FALSE)</f>
        <v>#N/A</v>
      </c>
      <c r="AB821" s="4" t="e">
        <f>VLOOKUP(F821,'Wage and Capital Related Income'!$A$2:$D$34,4,FALSE)</f>
        <v>#N/A</v>
      </c>
      <c r="AC821" s="4" t="e">
        <f>VLOOKUP(F821,'Recapture Features'!$A$2:$B$34,2,FALSE)</f>
        <v>#N/A</v>
      </c>
      <c r="AD821" s="4">
        <f>VLOOKUP(INT(U821),Depth!$A$2:$B$36,2,FALSE)</f>
        <v>0</v>
      </c>
      <c r="AE821" s="4" t="str">
        <f t="shared" si="84"/>
        <v>0</v>
      </c>
      <c r="AF821" s="4" t="e">
        <f>VLOOKUP(AE821,Days!$D$2:$E$199,2,FALSE)</f>
        <v>#N/A</v>
      </c>
      <c r="AG821" s="4">
        <f t="shared" si="85"/>
        <v>0</v>
      </c>
      <c r="AH821" s="4">
        <f t="shared" si="86"/>
        <v>0</v>
      </c>
      <c r="AI821" s="4">
        <f t="shared" si="87"/>
        <v>0</v>
      </c>
      <c r="AJ821" s="4">
        <f t="shared" si="88"/>
        <v>0</v>
      </c>
      <c r="AK821" s="4">
        <f t="shared" si="89"/>
        <v>0</v>
      </c>
      <c r="AL821" s="8">
        <f t="shared" si="90"/>
        <v>0</v>
      </c>
    </row>
    <row r="822" spans="23:38" x14ac:dyDescent="0.25">
      <c r="W822" s="9" t="e">
        <f>VLOOKUP(F822,'Rental Loss'!$A$2:$D$34,4,FALSE)</f>
        <v>#N/A</v>
      </c>
      <c r="X822" s="4" t="e">
        <f>VLOOKUP(F822,'Percent Owner Occupied'!$A$2:$B$34,2,FALSE)</f>
        <v>#N/A</v>
      </c>
      <c r="Y822" s="4" t="e">
        <f>VLOOKUP(F822,'Rental Loss'!$A$2:$C$34,3,FALSE)</f>
        <v>#N/A</v>
      </c>
      <c r="Z822" s="4" t="e">
        <f>VLOOKUP(F822,'Wage and Capital Related Income'!$A$2:$C$34,3,FALSE)</f>
        <v>#N/A</v>
      </c>
      <c r="AA822" s="4" t="e">
        <f>VLOOKUP(F822,'Recapture Features'!$A$2:$D$34,4,FALSE)</f>
        <v>#N/A</v>
      </c>
      <c r="AB822" s="4" t="e">
        <f>VLOOKUP(F822,'Wage and Capital Related Income'!$A$2:$D$34,4,FALSE)</f>
        <v>#N/A</v>
      </c>
      <c r="AC822" s="4" t="e">
        <f>VLOOKUP(F822,'Recapture Features'!$A$2:$B$34,2,FALSE)</f>
        <v>#N/A</v>
      </c>
      <c r="AD822" s="4">
        <f>VLOOKUP(INT(U822),Depth!$A$2:$B$36,2,FALSE)</f>
        <v>0</v>
      </c>
      <c r="AE822" s="4" t="str">
        <f t="shared" si="84"/>
        <v>0</v>
      </c>
      <c r="AF822" s="4" t="e">
        <f>VLOOKUP(AE822,Days!$D$2:$E$199,2,FALSE)</f>
        <v>#N/A</v>
      </c>
      <c r="AG822" s="4">
        <f t="shared" si="85"/>
        <v>0</v>
      </c>
      <c r="AH822" s="4">
        <f t="shared" si="86"/>
        <v>0</v>
      </c>
      <c r="AI822" s="4">
        <f t="shared" si="87"/>
        <v>0</v>
      </c>
      <c r="AJ822" s="4">
        <f t="shared" si="88"/>
        <v>0</v>
      </c>
      <c r="AK822" s="4">
        <f t="shared" si="89"/>
        <v>0</v>
      </c>
      <c r="AL822" s="8">
        <f t="shared" si="90"/>
        <v>0</v>
      </c>
    </row>
    <row r="823" spans="23:38" x14ac:dyDescent="0.25">
      <c r="W823" s="9" t="e">
        <f>VLOOKUP(F823,'Rental Loss'!$A$2:$D$34,4,FALSE)</f>
        <v>#N/A</v>
      </c>
      <c r="X823" s="4" t="e">
        <f>VLOOKUP(F823,'Percent Owner Occupied'!$A$2:$B$34,2,FALSE)</f>
        <v>#N/A</v>
      </c>
      <c r="Y823" s="4" t="e">
        <f>VLOOKUP(F823,'Rental Loss'!$A$2:$C$34,3,FALSE)</f>
        <v>#N/A</v>
      </c>
      <c r="Z823" s="4" t="e">
        <f>VLOOKUP(F823,'Wage and Capital Related Income'!$A$2:$C$34,3,FALSE)</f>
        <v>#N/A</v>
      </c>
      <c r="AA823" s="4" t="e">
        <f>VLOOKUP(F823,'Recapture Features'!$A$2:$D$34,4,FALSE)</f>
        <v>#N/A</v>
      </c>
      <c r="AB823" s="4" t="e">
        <f>VLOOKUP(F823,'Wage and Capital Related Income'!$A$2:$D$34,4,FALSE)</f>
        <v>#N/A</v>
      </c>
      <c r="AC823" s="4" t="e">
        <f>VLOOKUP(F823,'Recapture Features'!$A$2:$B$34,2,FALSE)</f>
        <v>#N/A</v>
      </c>
      <c r="AD823" s="4">
        <f>VLOOKUP(INT(U823),Depth!$A$2:$B$36,2,FALSE)</f>
        <v>0</v>
      </c>
      <c r="AE823" s="4" t="str">
        <f t="shared" si="84"/>
        <v>0</v>
      </c>
      <c r="AF823" s="4" t="e">
        <f>VLOOKUP(AE823,Days!$D$2:$E$199,2,FALSE)</f>
        <v>#N/A</v>
      </c>
      <c r="AG823" s="4">
        <f t="shared" si="85"/>
        <v>0</v>
      </c>
      <c r="AH823" s="4">
        <f t="shared" si="86"/>
        <v>0</v>
      </c>
      <c r="AI823" s="4">
        <f t="shared" si="87"/>
        <v>0</v>
      </c>
      <c r="AJ823" s="4">
        <f t="shared" si="88"/>
        <v>0</v>
      </c>
      <c r="AK823" s="4">
        <f t="shared" si="89"/>
        <v>0</v>
      </c>
      <c r="AL823" s="8">
        <f t="shared" si="90"/>
        <v>0</v>
      </c>
    </row>
    <row r="824" spans="23:38" x14ac:dyDescent="0.25">
      <c r="W824" s="9" t="e">
        <f>VLOOKUP(F824,'Rental Loss'!$A$2:$D$34,4,FALSE)</f>
        <v>#N/A</v>
      </c>
      <c r="X824" s="4" t="e">
        <f>VLOOKUP(F824,'Percent Owner Occupied'!$A$2:$B$34,2,FALSE)</f>
        <v>#N/A</v>
      </c>
      <c r="Y824" s="4" t="e">
        <f>VLOOKUP(F824,'Rental Loss'!$A$2:$C$34,3,FALSE)</f>
        <v>#N/A</v>
      </c>
      <c r="Z824" s="4" t="e">
        <f>VLOOKUP(F824,'Wage and Capital Related Income'!$A$2:$C$34,3,FALSE)</f>
        <v>#N/A</v>
      </c>
      <c r="AA824" s="4" t="e">
        <f>VLOOKUP(F824,'Recapture Features'!$A$2:$D$34,4,FALSE)</f>
        <v>#N/A</v>
      </c>
      <c r="AB824" s="4" t="e">
        <f>VLOOKUP(F824,'Wage and Capital Related Income'!$A$2:$D$34,4,FALSE)</f>
        <v>#N/A</v>
      </c>
      <c r="AC824" s="4" t="e">
        <f>VLOOKUP(F824,'Recapture Features'!$A$2:$B$34,2,FALSE)</f>
        <v>#N/A</v>
      </c>
      <c r="AD824" s="4">
        <f>VLOOKUP(INT(U824),Depth!$A$2:$B$36,2,FALSE)</f>
        <v>0</v>
      </c>
      <c r="AE824" s="4" t="str">
        <f t="shared" si="84"/>
        <v>0</v>
      </c>
      <c r="AF824" s="4" t="e">
        <f>VLOOKUP(AE824,Days!$D$2:$E$199,2,FALSE)</f>
        <v>#N/A</v>
      </c>
      <c r="AG824" s="4">
        <f t="shared" si="85"/>
        <v>0</v>
      </c>
      <c r="AH824" s="4">
        <f t="shared" si="86"/>
        <v>0</v>
      </c>
      <c r="AI824" s="4">
        <f t="shared" si="87"/>
        <v>0</v>
      </c>
      <c r="AJ824" s="4">
        <f t="shared" si="88"/>
        <v>0</v>
      </c>
      <c r="AK824" s="4">
        <f t="shared" si="89"/>
        <v>0</v>
      </c>
      <c r="AL824" s="8">
        <f t="shared" si="90"/>
        <v>0</v>
      </c>
    </row>
    <row r="825" spans="23:38" x14ac:dyDescent="0.25">
      <c r="W825" s="9" t="e">
        <f>VLOOKUP(F825,'Rental Loss'!$A$2:$D$34,4,FALSE)</f>
        <v>#N/A</v>
      </c>
      <c r="X825" s="4" t="e">
        <f>VLOOKUP(F825,'Percent Owner Occupied'!$A$2:$B$34,2,FALSE)</f>
        <v>#N/A</v>
      </c>
      <c r="Y825" s="4" t="e">
        <f>VLOOKUP(F825,'Rental Loss'!$A$2:$C$34,3,FALSE)</f>
        <v>#N/A</v>
      </c>
      <c r="Z825" s="4" t="e">
        <f>VLOOKUP(F825,'Wage and Capital Related Income'!$A$2:$C$34,3,FALSE)</f>
        <v>#N/A</v>
      </c>
      <c r="AA825" s="4" t="e">
        <f>VLOOKUP(F825,'Recapture Features'!$A$2:$D$34,4,FALSE)</f>
        <v>#N/A</v>
      </c>
      <c r="AB825" s="4" t="e">
        <f>VLOOKUP(F825,'Wage and Capital Related Income'!$A$2:$D$34,4,FALSE)</f>
        <v>#N/A</v>
      </c>
      <c r="AC825" s="4" t="e">
        <f>VLOOKUP(F825,'Recapture Features'!$A$2:$B$34,2,FALSE)</f>
        <v>#N/A</v>
      </c>
      <c r="AD825" s="4">
        <f>VLOOKUP(INT(U825),Depth!$A$2:$B$36,2,FALSE)</f>
        <v>0</v>
      </c>
      <c r="AE825" s="4" t="str">
        <f t="shared" si="84"/>
        <v>0</v>
      </c>
      <c r="AF825" s="4" t="e">
        <f>VLOOKUP(AE825,Days!$D$2:$E$199,2,FALSE)</f>
        <v>#N/A</v>
      </c>
      <c r="AG825" s="4">
        <f t="shared" si="85"/>
        <v>0</v>
      </c>
      <c r="AH825" s="4">
        <f t="shared" si="86"/>
        <v>0</v>
      </c>
      <c r="AI825" s="4">
        <f t="shared" si="87"/>
        <v>0</v>
      </c>
      <c r="AJ825" s="4">
        <f t="shared" si="88"/>
        <v>0</v>
      </c>
      <c r="AK825" s="4">
        <f t="shared" si="89"/>
        <v>0</v>
      </c>
      <c r="AL825" s="8">
        <f t="shared" si="90"/>
        <v>0</v>
      </c>
    </row>
    <row r="826" spans="23:38" x14ac:dyDescent="0.25">
      <c r="W826" s="9" t="e">
        <f>VLOOKUP(F826,'Rental Loss'!$A$2:$D$34,4,FALSE)</f>
        <v>#N/A</v>
      </c>
      <c r="X826" s="4" t="e">
        <f>VLOOKUP(F826,'Percent Owner Occupied'!$A$2:$B$34,2,FALSE)</f>
        <v>#N/A</v>
      </c>
      <c r="Y826" s="4" t="e">
        <f>VLOOKUP(F826,'Rental Loss'!$A$2:$C$34,3,FALSE)</f>
        <v>#N/A</v>
      </c>
      <c r="Z826" s="4" t="e">
        <f>VLOOKUP(F826,'Wage and Capital Related Income'!$A$2:$C$34,3,FALSE)</f>
        <v>#N/A</v>
      </c>
      <c r="AA826" s="4" t="e">
        <f>VLOOKUP(F826,'Recapture Features'!$A$2:$D$34,4,FALSE)</f>
        <v>#N/A</v>
      </c>
      <c r="AB826" s="4" t="e">
        <f>VLOOKUP(F826,'Wage and Capital Related Income'!$A$2:$D$34,4,FALSE)</f>
        <v>#N/A</v>
      </c>
      <c r="AC826" s="4" t="e">
        <f>VLOOKUP(F826,'Recapture Features'!$A$2:$B$34,2,FALSE)</f>
        <v>#N/A</v>
      </c>
      <c r="AD826" s="4">
        <f>VLOOKUP(INT(U826),Depth!$A$2:$B$36,2,FALSE)</f>
        <v>0</v>
      </c>
      <c r="AE826" s="4" t="str">
        <f t="shared" si="84"/>
        <v>0</v>
      </c>
      <c r="AF826" s="4" t="e">
        <f>VLOOKUP(AE826,Days!$D$2:$E$199,2,FALSE)</f>
        <v>#N/A</v>
      </c>
      <c r="AG826" s="4">
        <f t="shared" si="85"/>
        <v>0</v>
      </c>
      <c r="AH826" s="4">
        <f t="shared" si="86"/>
        <v>0</v>
      </c>
      <c r="AI826" s="4">
        <f t="shared" si="87"/>
        <v>0</v>
      </c>
      <c r="AJ826" s="4">
        <f t="shared" si="88"/>
        <v>0</v>
      </c>
      <c r="AK826" s="4">
        <f t="shared" si="89"/>
        <v>0</v>
      </c>
      <c r="AL826" s="8">
        <f t="shared" si="90"/>
        <v>0</v>
      </c>
    </row>
    <row r="827" spans="23:38" x14ac:dyDescent="0.25">
      <c r="W827" s="9" t="e">
        <f>VLOOKUP(F827,'Rental Loss'!$A$2:$D$34,4,FALSE)</f>
        <v>#N/A</v>
      </c>
      <c r="X827" s="4" t="e">
        <f>VLOOKUP(F827,'Percent Owner Occupied'!$A$2:$B$34,2,FALSE)</f>
        <v>#N/A</v>
      </c>
      <c r="Y827" s="4" t="e">
        <f>VLOOKUP(F827,'Rental Loss'!$A$2:$C$34,3,FALSE)</f>
        <v>#N/A</v>
      </c>
      <c r="Z827" s="4" t="e">
        <f>VLOOKUP(F827,'Wage and Capital Related Income'!$A$2:$C$34,3,FALSE)</f>
        <v>#N/A</v>
      </c>
      <c r="AA827" s="4" t="e">
        <f>VLOOKUP(F827,'Recapture Features'!$A$2:$D$34,4,FALSE)</f>
        <v>#N/A</v>
      </c>
      <c r="AB827" s="4" t="e">
        <f>VLOOKUP(F827,'Wage and Capital Related Income'!$A$2:$D$34,4,FALSE)</f>
        <v>#N/A</v>
      </c>
      <c r="AC827" s="4" t="e">
        <f>VLOOKUP(F827,'Recapture Features'!$A$2:$B$34,2,FALSE)</f>
        <v>#N/A</v>
      </c>
      <c r="AD827" s="4">
        <f>VLOOKUP(INT(U827),Depth!$A$2:$B$36,2,FALSE)</f>
        <v>0</v>
      </c>
      <c r="AE827" s="4" t="str">
        <f t="shared" si="84"/>
        <v>0</v>
      </c>
      <c r="AF827" s="4" t="e">
        <f>VLOOKUP(AE827,Days!$D$2:$E$199,2,FALSE)</f>
        <v>#N/A</v>
      </c>
      <c r="AG827" s="4">
        <f t="shared" si="85"/>
        <v>0</v>
      </c>
      <c r="AH827" s="4">
        <f t="shared" si="86"/>
        <v>0</v>
      </c>
      <c r="AI827" s="4">
        <f t="shared" si="87"/>
        <v>0</v>
      </c>
      <c r="AJ827" s="4">
        <f t="shared" si="88"/>
        <v>0</v>
      </c>
      <c r="AK827" s="4">
        <f t="shared" si="89"/>
        <v>0</v>
      </c>
      <c r="AL827" s="8">
        <f t="shared" si="90"/>
        <v>0</v>
      </c>
    </row>
    <row r="828" spans="23:38" x14ac:dyDescent="0.25">
      <c r="W828" s="9" t="e">
        <f>VLOOKUP(F828,'Rental Loss'!$A$2:$D$34,4,FALSE)</f>
        <v>#N/A</v>
      </c>
      <c r="X828" s="4" t="e">
        <f>VLOOKUP(F828,'Percent Owner Occupied'!$A$2:$B$34,2,FALSE)</f>
        <v>#N/A</v>
      </c>
      <c r="Y828" s="4" t="e">
        <f>VLOOKUP(F828,'Rental Loss'!$A$2:$C$34,3,FALSE)</f>
        <v>#N/A</v>
      </c>
      <c r="Z828" s="4" t="e">
        <f>VLOOKUP(F828,'Wage and Capital Related Income'!$A$2:$C$34,3,FALSE)</f>
        <v>#N/A</v>
      </c>
      <c r="AA828" s="4" t="e">
        <f>VLOOKUP(F828,'Recapture Features'!$A$2:$D$34,4,FALSE)</f>
        <v>#N/A</v>
      </c>
      <c r="AB828" s="4" t="e">
        <f>VLOOKUP(F828,'Wage and Capital Related Income'!$A$2:$D$34,4,FALSE)</f>
        <v>#N/A</v>
      </c>
      <c r="AC828" s="4" t="e">
        <f>VLOOKUP(F828,'Recapture Features'!$A$2:$B$34,2,FALSE)</f>
        <v>#N/A</v>
      </c>
      <c r="AD828" s="4">
        <f>VLOOKUP(INT(U828),Depth!$A$2:$B$36,2,FALSE)</f>
        <v>0</v>
      </c>
      <c r="AE828" s="4" t="str">
        <f t="shared" si="84"/>
        <v>0</v>
      </c>
      <c r="AF828" s="4" t="e">
        <f>VLOOKUP(AE828,Days!$D$2:$E$199,2,FALSE)</f>
        <v>#N/A</v>
      </c>
      <c r="AG828" s="4">
        <f t="shared" si="85"/>
        <v>0</v>
      </c>
      <c r="AH828" s="4">
        <f t="shared" si="86"/>
        <v>0</v>
      </c>
      <c r="AI828" s="4">
        <f t="shared" si="87"/>
        <v>0</v>
      </c>
      <c r="AJ828" s="4">
        <f t="shared" si="88"/>
        <v>0</v>
      </c>
      <c r="AK828" s="4">
        <f t="shared" si="89"/>
        <v>0</v>
      </c>
      <c r="AL828" s="8">
        <f t="shared" si="90"/>
        <v>0</v>
      </c>
    </row>
    <row r="829" spans="23:38" x14ac:dyDescent="0.25">
      <c r="W829" s="9" t="e">
        <f>VLOOKUP(F829,'Rental Loss'!$A$2:$D$34,4,FALSE)</f>
        <v>#N/A</v>
      </c>
      <c r="X829" s="4" t="e">
        <f>VLOOKUP(F829,'Percent Owner Occupied'!$A$2:$B$34,2,FALSE)</f>
        <v>#N/A</v>
      </c>
      <c r="Y829" s="4" t="e">
        <f>VLOOKUP(F829,'Rental Loss'!$A$2:$C$34,3,FALSE)</f>
        <v>#N/A</v>
      </c>
      <c r="Z829" s="4" t="e">
        <f>VLOOKUP(F829,'Wage and Capital Related Income'!$A$2:$C$34,3,FALSE)</f>
        <v>#N/A</v>
      </c>
      <c r="AA829" s="4" t="e">
        <f>VLOOKUP(F829,'Recapture Features'!$A$2:$D$34,4,FALSE)</f>
        <v>#N/A</v>
      </c>
      <c r="AB829" s="4" t="e">
        <f>VLOOKUP(F829,'Wage and Capital Related Income'!$A$2:$D$34,4,FALSE)</f>
        <v>#N/A</v>
      </c>
      <c r="AC829" s="4" t="e">
        <f>VLOOKUP(F829,'Recapture Features'!$A$2:$B$34,2,FALSE)</f>
        <v>#N/A</v>
      </c>
      <c r="AD829" s="4">
        <f>VLOOKUP(INT(U829),Depth!$A$2:$B$36,2,FALSE)</f>
        <v>0</v>
      </c>
      <c r="AE829" s="4" t="str">
        <f t="shared" si="84"/>
        <v>0</v>
      </c>
      <c r="AF829" s="4" t="e">
        <f>VLOOKUP(AE829,Days!$D$2:$E$199,2,FALSE)</f>
        <v>#N/A</v>
      </c>
      <c r="AG829" s="4">
        <f t="shared" si="85"/>
        <v>0</v>
      </c>
      <c r="AH829" s="4">
        <f t="shared" si="86"/>
        <v>0</v>
      </c>
      <c r="AI829" s="4">
        <f t="shared" si="87"/>
        <v>0</v>
      </c>
      <c r="AJ829" s="4">
        <f t="shared" si="88"/>
        <v>0</v>
      </c>
      <c r="AK829" s="4">
        <f t="shared" si="89"/>
        <v>0</v>
      </c>
      <c r="AL829" s="8">
        <f t="shared" si="90"/>
        <v>0</v>
      </c>
    </row>
    <row r="830" spans="23:38" x14ac:dyDescent="0.25">
      <c r="W830" s="9" t="e">
        <f>VLOOKUP(F830,'Rental Loss'!$A$2:$D$34,4,FALSE)</f>
        <v>#N/A</v>
      </c>
      <c r="X830" s="4" t="e">
        <f>VLOOKUP(F830,'Percent Owner Occupied'!$A$2:$B$34,2,FALSE)</f>
        <v>#N/A</v>
      </c>
      <c r="Y830" s="4" t="e">
        <f>VLOOKUP(F830,'Rental Loss'!$A$2:$C$34,3,FALSE)</f>
        <v>#N/A</v>
      </c>
      <c r="Z830" s="4" t="e">
        <f>VLOOKUP(F830,'Wage and Capital Related Income'!$A$2:$C$34,3,FALSE)</f>
        <v>#N/A</v>
      </c>
      <c r="AA830" s="4" t="e">
        <f>VLOOKUP(F830,'Recapture Features'!$A$2:$D$34,4,FALSE)</f>
        <v>#N/A</v>
      </c>
      <c r="AB830" s="4" t="e">
        <f>VLOOKUP(F830,'Wage and Capital Related Income'!$A$2:$D$34,4,FALSE)</f>
        <v>#N/A</v>
      </c>
      <c r="AC830" s="4" t="e">
        <f>VLOOKUP(F830,'Recapture Features'!$A$2:$B$34,2,FALSE)</f>
        <v>#N/A</v>
      </c>
      <c r="AD830" s="4">
        <f>VLOOKUP(INT(U830),Depth!$A$2:$B$36,2,FALSE)</f>
        <v>0</v>
      </c>
      <c r="AE830" s="4" t="str">
        <f t="shared" si="84"/>
        <v>0</v>
      </c>
      <c r="AF830" s="4" t="e">
        <f>VLOOKUP(AE830,Days!$D$2:$E$199,2,FALSE)</f>
        <v>#N/A</v>
      </c>
      <c r="AG830" s="4">
        <f t="shared" si="85"/>
        <v>0</v>
      </c>
      <c r="AH830" s="4">
        <f t="shared" si="86"/>
        <v>0</v>
      </c>
      <c r="AI830" s="4">
        <f t="shared" si="87"/>
        <v>0</v>
      </c>
      <c r="AJ830" s="4">
        <f t="shared" si="88"/>
        <v>0</v>
      </c>
      <c r="AK830" s="4">
        <f t="shared" si="89"/>
        <v>0</v>
      </c>
      <c r="AL830" s="8">
        <f t="shared" si="90"/>
        <v>0</v>
      </c>
    </row>
    <row r="831" spans="23:38" x14ac:dyDescent="0.25">
      <c r="W831" s="9" t="e">
        <f>VLOOKUP(F831,'Rental Loss'!$A$2:$D$34,4,FALSE)</f>
        <v>#N/A</v>
      </c>
      <c r="X831" s="4" t="e">
        <f>VLOOKUP(F831,'Percent Owner Occupied'!$A$2:$B$34,2,FALSE)</f>
        <v>#N/A</v>
      </c>
      <c r="Y831" s="4" t="e">
        <f>VLOOKUP(F831,'Rental Loss'!$A$2:$C$34,3,FALSE)</f>
        <v>#N/A</v>
      </c>
      <c r="Z831" s="4" t="e">
        <f>VLOOKUP(F831,'Wage and Capital Related Income'!$A$2:$C$34,3,FALSE)</f>
        <v>#N/A</v>
      </c>
      <c r="AA831" s="4" t="e">
        <f>VLOOKUP(F831,'Recapture Features'!$A$2:$D$34,4,FALSE)</f>
        <v>#N/A</v>
      </c>
      <c r="AB831" s="4" t="e">
        <f>VLOOKUP(F831,'Wage and Capital Related Income'!$A$2:$D$34,4,FALSE)</f>
        <v>#N/A</v>
      </c>
      <c r="AC831" s="4" t="e">
        <f>VLOOKUP(F831,'Recapture Features'!$A$2:$B$34,2,FALSE)</f>
        <v>#N/A</v>
      </c>
      <c r="AD831" s="4">
        <f>VLOOKUP(INT(U831),Depth!$A$2:$B$36,2,FALSE)</f>
        <v>0</v>
      </c>
      <c r="AE831" s="4" t="str">
        <f t="shared" si="84"/>
        <v>0</v>
      </c>
      <c r="AF831" s="4" t="e">
        <f>VLOOKUP(AE831,Days!$D$2:$E$199,2,FALSE)</f>
        <v>#N/A</v>
      </c>
      <c r="AG831" s="4">
        <f t="shared" si="85"/>
        <v>0</v>
      </c>
      <c r="AH831" s="4">
        <f t="shared" si="86"/>
        <v>0</v>
      </c>
      <c r="AI831" s="4">
        <f t="shared" si="87"/>
        <v>0</v>
      </c>
      <c r="AJ831" s="4">
        <f t="shared" si="88"/>
        <v>0</v>
      </c>
      <c r="AK831" s="4">
        <f t="shared" si="89"/>
        <v>0</v>
      </c>
      <c r="AL831" s="8">
        <f t="shared" si="90"/>
        <v>0</v>
      </c>
    </row>
    <row r="832" spans="23:38" x14ac:dyDescent="0.25">
      <c r="W832" s="9" t="e">
        <f>VLOOKUP(F832,'Rental Loss'!$A$2:$D$34,4,FALSE)</f>
        <v>#N/A</v>
      </c>
      <c r="X832" s="4" t="e">
        <f>VLOOKUP(F832,'Percent Owner Occupied'!$A$2:$B$34,2,FALSE)</f>
        <v>#N/A</v>
      </c>
      <c r="Y832" s="4" t="e">
        <f>VLOOKUP(F832,'Rental Loss'!$A$2:$C$34,3,FALSE)</f>
        <v>#N/A</v>
      </c>
      <c r="Z832" s="4" t="e">
        <f>VLOOKUP(F832,'Wage and Capital Related Income'!$A$2:$C$34,3,FALSE)</f>
        <v>#N/A</v>
      </c>
      <c r="AA832" s="4" t="e">
        <f>VLOOKUP(F832,'Recapture Features'!$A$2:$D$34,4,FALSE)</f>
        <v>#N/A</v>
      </c>
      <c r="AB832" s="4" t="e">
        <f>VLOOKUP(F832,'Wage and Capital Related Income'!$A$2:$D$34,4,FALSE)</f>
        <v>#N/A</v>
      </c>
      <c r="AC832" s="4" t="e">
        <f>VLOOKUP(F832,'Recapture Features'!$A$2:$B$34,2,FALSE)</f>
        <v>#N/A</v>
      </c>
      <c r="AD832" s="4">
        <f>VLOOKUP(INT(U832),Depth!$A$2:$B$36,2,FALSE)</f>
        <v>0</v>
      </c>
      <c r="AE832" s="4" t="str">
        <f t="shared" si="84"/>
        <v>0</v>
      </c>
      <c r="AF832" s="4" t="e">
        <f>VLOOKUP(AE832,Days!$D$2:$E$199,2,FALSE)</f>
        <v>#N/A</v>
      </c>
      <c r="AG832" s="4">
        <f t="shared" si="85"/>
        <v>0</v>
      </c>
      <c r="AH832" s="4">
        <f t="shared" si="86"/>
        <v>0</v>
      </c>
      <c r="AI832" s="4">
        <f t="shared" si="87"/>
        <v>0</v>
      </c>
      <c r="AJ832" s="4">
        <f t="shared" si="88"/>
        <v>0</v>
      </c>
      <c r="AK832" s="4">
        <f t="shared" si="89"/>
        <v>0</v>
      </c>
      <c r="AL832" s="8">
        <f t="shared" si="90"/>
        <v>0</v>
      </c>
    </row>
    <row r="833" spans="23:38" x14ac:dyDescent="0.25">
      <c r="W833" s="9" t="e">
        <f>VLOOKUP(F833,'Rental Loss'!$A$2:$D$34,4,FALSE)</f>
        <v>#N/A</v>
      </c>
      <c r="X833" s="4" t="e">
        <f>VLOOKUP(F833,'Percent Owner Occupied'!$A$2:$B$34,2,FALSE)</f>
        <v>#N/A</v>
      </c>
      <c r="Y833" s="4" t="e">
        <f>VLOOKUP(F833,'Rental Loss'!$A$2:$C$34,3,FALSE)</f>
        <v>#N/A</v>
      </c>
      <c r="Z833" s="4" t="e">
        <f>VLOOKUP(F833,'Wage and Capital Related Income'!$A$2:$C$34,3,FALSE)</f>
        <v>#N/A</v>
      </c>
      <c r="AA833" s="4" t="e">
        <f>VLOOKUP(F833,'Recapture Features'!$A$2:$D$34,4,FALSE)</f>
        <v>#N/A</v>
      </c>
      <c r="AB833" s="4" t="e">
        <f>VLOOKUP(F833,'Wage and Capital Related Income'!$A$2:$D$34,4,FALSE)</f>
        <v>#N/A</v>
      </c>
      <c r="AC833" s="4" t="e">
        <f>VLOOKUP(F833,'Recapture Features'!$A$2:$B$34,2,FALSE)</f>
        <v>#N/A</v>
      </c>
      <c r="AD833" s="4">
        <f>VLOOKUP(INT(U833),Depth!$A$2:$B$36,2,FALSE)</f>
        <v>0</v>
      </c>
      <c r="AE833" s="4" t="str">
        <f t="shared" si="84"/>
        <v>0</v>
      </c>
      <c r="AF833" s="4" t="e">
        <f>VLOOKUP(AE833,Days!$D$2:$E$199,2,FALSE)</f>
        <v>#N/A</v>
      </c>
      <c r="AG833" s="4">
        <f t="shared" si="85"/>
        <v>0</v>
      </c>
      <c r="AH833" s="4">
        <f t="shared" si="86"/>
        <v>0</v>
      </c>
      <c r="AI833" s="4">
        <f t="shared" si="87"/>
        <v>0</v>
      </c>
      <c r="AJ833" s="4">
        <f t="shared" si="88"/>
        <v>0</v>
      </c>
      <c r="AK833" s="4">
        <f t="shared" si="89"/>
        <v>0</v>
      </c>
      <c r="AL833" s="8">
        <f t="shared" si="90"/>
        <v>0</v>
      </c>
    </row>
    <row r="834" spans="23:38" x14ac:dyDescent="0.25">
      <c r="W834" s="9" t="e">
        <f>VLOOKUP(F834,'Rental Loss'!$A$2:$D$34,4,FALSE)</f>
        <v>#N/A</v>
      </c>
      <c r="X834" s="4" t="e">
        <f>VLOOKUP(F834,'Percent Owner Occupied'!$A$2:$B$34,2,FALSE)</f>
        <v>#N/A</v>
      </c>
      <c r="Y834" s="4" t="e">
        <f>VLOOKUP(F834,'Rental Loss'!$A$2:$C$34,3,FALSE)</f>
        <v>#N/A</v>
      </c>
      <c r="Z834" s="4" t="e">
        <f>VLOOKUP(F834,'Wage and Capital Related Income'!$A$2:$C$34,3,FALSE)</f>
        <v>#N/A</v>
      </c>
      <c r="AA834" s="4" t="e">
        <f>VLOOKUP(F834,'Recapture Features'!$A$2:$D$34,4,FALSE)</f>
        <v>#N/A</v>
      </c>
      <c r="AB834" s="4" t="e">
        <f>VLOOKUP(F834,'Wage and Capital Related Income'!$A$2:$D$34,4,FALSE)</f>
        <v>#N/A</v>
      </c>
      <c r="AC834" s="4" t="e">
        <f>VLOOKUP(F834,'Recapture Features'!$A$2:$B$34,2,FALSE)</f>
        <v>#N/A</v>
      </c>
      <c r="AD834" s="4">
        <f>VLOOKUP(INT(U834),Depth!$A$2:$B$36,2,FALSE)</f>
        <v>0</v>
      </c>
      <c r="AE834" s="4" t="str">
        <f t="shared" si="84"/>
        <v>0</v>
      </c>
      <c r="AF834" s="4" t="e">
        <f>VLOOKUP(AE834,Days!$D$2:$E$199,2,FALSE)</f>
        <v>#N/A</v>
      </c>
      <c r="AG834" s="4">
        <f t="shared" si="85"/>
        <v>0</v>
      </c>
      <c r="AH834" s="4">
        <f t="shared" si="86"/>
        <v>0</v>
      </c>
      <c r="AI834" s="4">
        <f t="shared" si="87"/>
        <v>0</v>
      </c>
      <c r="AJ834" s="4">
        <f t="shared" si="88"/>
        <v>0</v>
      </c>
      <c r="AK834" s="4">
        <f t="shared" si="89"/>
        <v>0</v>
      </c>
      <c r="AL834" s="8">
        <f t="shared" si="90"/>
        <v>0</v>
      </c>
    </row>
    <row r="835" spans="23:38" x14ac:dyDescent="0.25">
      <c r="W835" s="9" t="e">
        <f>VLOOKUP(F835,'Rental Loss'!$A$2:$D$34,4,FALSE)</f>
        <v>#N/A</v>
      </c>
      <c r="X835" s="4" t="e">
        <f>VLOOKUP(F835,'Percent Owner Occupied'!$A$2:$B$34,2,FALSE)</f>
        <v>#N/A</v>
      </c>
      <c r="Y835" s="4" t="e">
        <f>VLOOKUP(F835,'Rental Loss'!$A$2:$C$34,3,FALSE)</f>
        <v>#N/A</v>
      </c>
      <c r="Z835" s="4" t="e">
        <f>VLOOKUP(F835,'Wage and Capital Related Income'!$A$2:$C$34,3,FALSE)</f>
        <v>#N/A</v>
      </c>
      <c r="AA835" s="4" t="e">
        <f>VLOOKUP(F835,'Recapture Features'!$A$2:$D$34,4,FALSE)</f>
        <v>#N/A</v>
      </c>
      <c r="AB835" s="4" t="e">
        <f>VLOOKUP(F835,'Wage and Capital Related Income'!$A$2:$D$34,4,FALSE)</f>
        <v>#N/A</v>
      </c>
      <c r="AC835" s="4" t="e">
        <f>VLOOKUP(F835,'Recapture Features'!$A$2:$B$34,2,FALSE)</f>
        <v>#N/A</v>
      </c>
      <c r="AD835" s="4">
        <f>VLOOKUP(INT(U835),Depth!$A$2:$B$36,2,FALSE)</f>
        <v>0</v>
      </c>
      <c r="AE835" s="4" t="str">
        <f t="shared" ref="AE835:AE898" si="91">F835&amp;AD835</f>
        <v>0</v>
      </c>
      <c r="AF835" s="4" t="e">
        <f>VLOOKUP(AE835,Days!$D$2:$E$199,2,FALSE)</f>
        <v>#N/A</v>
      </c>
      <c r="AG835" s="4">
        <f t="shared" ref="AG835:AG898" si="92">IF(N835&gt;10,V835*(1-X835/100)*W835+X835/100*(W835+Y835*AF835),0)</f>
        <v>0</v>
      </c>
      <c r="AH835" s="4">
        <f t="shared" ref="AH835:AH898" si="93">IF(N835&gt;10,(1-X835/100)*V835*Z835*AF835,0)</f>
        <v>0</v>
      </c>
      <c r="AI835" s="4">
        <f t="shared" ref="AI835:AI898" si="94">IF(N835&gt;10,(1-AA835)*V835*Z835*AF835,0)</f>
        <v>0</v>
      </c>
      <c r="AJ835" s="4">
        <f t="shared" ref="AJ835:AJ898" si="95">IF(N835&gt;10,(1-AC835)*V835*AB835*AF835,0)</f>
        <v>0</v>
      </c>
      <c r="AK835" s="4">
        <f t="shared" ref="AK835:AK898" si="96">AG835+AH835+AI835+AJ835</f>
        <v>0</v>
      </c>
      <c r="AL835" s="8">
        <f t="shared" ref="AL835:AL898" si="97">AK835+R835+Q835+P835</f>
        <v>0</v>
      </c>
    </row>
    <row r="836" spans="23:38" x14ac:dyDescent="0.25">
      <c r="W836" s="9" t="e">
        <f>VLOOKUP(F836,'Rental Loss'!$A$2:$D$34,4,FALSE)</f>
        <v>#N/A</v>
      </c>
      <c r="X836" s="4" t="e">
        <f>VLOOKUP(F836,'Percent Owner Occupied'!$A$2:$B$34,2,FALSE)</f>
        <v>#N/A</v>
      </c>
      <c r="Y836" s="4" t="e">
        <f>VLOOKUP(F836,'Rental Loss'!$A$2:$C$34,3,FALSE)</f>
        <v>#N/A</v>
      </c>
      <c r="Z836" s="4" t="e">
        <f>VLOOKUP(F836,'Wage and Capital Related Income'!$A$2:$C$34,3,FALSE)</f>
        <v>#N/A</v>
      </c>
      <c r="AA836" s="4" t="e">
        <f>VLOOKUP(F836,'Recapture Features'!$A$2:$D$34,4,FALSE)</f>
        <v>#N/A</v>
      </c>
      <c r="AB836" s="4" t="e">
        <f>VLOOKUP(F836,'Wage and Capital Related Income'!$A$2:$D$34,4,FALSE)</f>
        <v>#N/A</v>
      </c>
      <c r="AC836" s="4" t="e">
        <f>VLOOKUP(F836,'Recapture Features'!$A$2:$B$34,2,FALSE)</f>
        <v>#N/A</v>
      </c>
      <c r="AD836" s="4">
        <f>VLOOKUP(INT(U836),Depth!$A$2:$B$36,2,FALSE)</f>
        <v>0</v>
      </c>
      <c r="AE836" s="4" t="str">
        <f t="shared" si="91"/>
        <v>0</v>
      </c>
      <c r="AF836" s="4" t="e">
        <f>VLOOKUP(AE836,Days!$D$2:$E$199,2,FALSE)</f>
        <v>#N/A</v>
      </c>
      <c r="AG836" s="4">
        <f t="shared" si="92"/>
        <v>0</v>
      </c>
      <c r="AH836" s="4">
        <f t="shared" si="93"/>
        <v>0</v>
      </c>
      <c r="AI836" s="4">
        <f t="shared" si="94"/>
        <v>0</v>
      </c>
      <c r="AJ836" s="4">
        <f t="shared" si="95"/>
        <v>0</v>
      </c>
      <c r="AK836" s="4">
        <f t="shared" si="96"/>
        <v>0</v>
      </c>
      <c r="AL836" s="8">
        <f t="shared" si="97"/>
        <v>0</v>
      </c>
    </row>
    <row r="837" spans="23:38" x14ac:dyDescent="0.25">
      <c r="W837" s="9" t="e">
        <f>VLOOKUP(F837,'Rental Loss'!$A$2:$D$34,4,FALSE)</f>
        <v>#N/A</v>
      </c>
      <c r="X837" s="4" t="e">
        <f>VLOOKUP(F837,'Percent Owner Occupied'!$A$2:$B$34,2,FALSE)</f>
        <v>#N/A</v>
      </c>
      <c r="Y837" s="4" t="e">
        <f>VLOOKUP(F837,'Rental Loss'!$A$2:$C$34,3,FALSE)</f>
        <v>#N/A</v>
      </c>
      <c r="Z837" s="4" t="e">
        <f>VLOOKUP(F837,'Wage and Capital Related Income'!$A$2:$C$34,3,FALSE)</f>
        <v>#N/A</v>
      </c>
      <c r="AA837" s="4" t="e">
        <f>VLOOKUP(F837,'Recapture Features'!$A$2:$D$34,4,FALSE)</f>
        <v>#N/A</v>
      </c>
      <c r="AB837" s="4" t="e">
        <f>VLOOKUP(F837,'Wage and Capital Related Income'!$A$2:$D$34,4,FALSE)</f>
        <v>#N/A</v>
      </c>
      <c r="AC837" s="4" t="e">
        <f>VLOOKUP(F837,'Recapture Features'!$A$2:$B$34,2,FALSE)</f>
        <v>#N/A</v>
      </c>
      <c r="AD837" s="4">
        <f>VLOOKUP(INT(U837),Depth!$A$2:$B$36,2,FALSE)</f>
        <v>0</v>
      </c>
      <c r="AE837" s="4" t="str">
        <f t="shared" si="91"/>
        <v>0</v>
      </c>
      <c r="AF837" s="4" t="e">
        <f>VLOOKUP(AE837,Days!$D$2:$E$199,2,FALSE)</f>
        <v>#N/A</v>
      </c>
      <c r="AG837" s="4">
        <f t="shared" si="92"/>
        <v>0</v>
      </c>
      <c r="AH837" s="4">
        <f t="shared" si="93"/>
        <v>0</v>
      </c>
      <c r="AI837" s="4">
        <f t="shared" si="94"/>
        <v>0</v>
      </c>
      <c r="AJ837" s="4">
        <f t="shared" si="95"/>
        <v>0</v>
      </c>
      <c r="AK837" s="4">
        <f t="shared" si="96"/>
        <v>0</v>
      </c>
      <c r="AL837" s="8">
        <f t="shared" si="97"/>
        <v>0</v>
      </c>
    </row>
    <row r="838" spans="23:38" x14ac:dyDescent="0.25">
      <c r="W838" s="9" t="e">
        <f>VLOOKUP(F838,'Rental Loss'!$A$2:$D$34,4,FALSE)</f>
        <v>#N/A</v>
      </c>
      <c r="X838" s="4" t="e">
        <f>VLOOKUP(F838,'Percent Owner Occupied'!$A$2:$B$34,2,FALSE)</f>
        <v>#N/A</v>
      </c>
      <c r="Y838" s="4" t="e">
        <f>VLOOKUP(F838,'Rental Loss'!$A$2:$C$34,3,FALSE)</f>
        <v>#N/A</v>
      </c>
      <c r="Z838" s="4" t="e">
        <f>VLOOKUP(F838,'Wage and Capital Related Income'!$A$2:$C$34,3,FALSE)</f>
        <v>#N/A</v>
      </c>
      <c r="AA838" s="4" t="e">
        <f>VLOOKUP(F838,'Recapture Features'!$A$2:$D$34,4,FALSE)</f>
        <v>#N/A</v>
      </c>
      <c r="AB838" s="4" t="e">
        <f>VLOOKUP(F838,'Wage and Capital Related Income'!$A$2:$D$34,4,FALSE)</f>
        <v>#N/A</v>
      </c>
      <c r="AC838" s="4" t="e">
        <f>VLOOKUP(F838,'Recapture Features'!$A$2:$B$34,2,FALSE)</f>
        <v>#N/A</v>
      </c>
      <c r="AD838" s="4">
        <f>VLOOKUP(INT(U838),Depth!$A$2:$B$36,2,FALSE)</f>
        <v>0</v>
      </c>
      <c r="AE838" s="4" t="str">
        <f t="shared" si="91"/>
        <v>0</v>
      </c>
      <c r="AF838" s="4" t="e">
        <f>VLOOKUP(AE838,Days!$D$2:$E$199,2,FALSE)</f>
        <v>#N/A</v>
      </c>
      <c r="AG838" s="4">
        <f t="shared" si="92"/>
        <v>0</v>
      </c>
      <c r="AH838" s="4">
        <f t="shared" si="93"/>
        <v>0</v>
      </c>
      <c r="AI838" s="4">
        <f t="shared" si="94"/>
        <v>0</v>
      </c>
      <c r="AJ838" s="4">
        <f t="shared" si="95"/>
        <v>0</v>
      </c>
      <c r="AK838" s="4">
        <f t="shared" si="96"/>
        <v>0</v>
      </c>
      <c r="AL838" s="8">
        <f t="shared" si="97"/>
        <v>0</v>
      </c>
    </row>
    <row r="839" spans="23:38" x14ac:dyDescent="0.25">
      <c r="W839" s="9" t="e">
        <f>VLOOKUP(F839,'Rental Loss'!$A$2:$D$34,4,FALSE)</f>
        <v>#N/A</v>
      </c>
      <c r="X839" s="4" t="e">
        <f>VLOOKUP(F839,'Percent Owner Occupied'!$A$2:$B$34,2,FALSE)</f>
        <v>#N/A</v>
      </c>
      <c r="Y839" s="4" t="e">
        <f>VLOOKUP(F839,'Rental Loss'!$A$2:$C$34,3,FALSE)</f>
        <v>#N/A</v>
      </c>
      <c r="Z839" s="4" t="e">
        <f>VLOOKUP(F839,'Wage and Capital Related Income'!$A$2:$C$34,3,FALSE)</f>
        <v>#N/A</v>
      </c>
      <c r="AA839" s="4" t="e">
        <f>VLOOKUP(F839,'Recapture Features'!$A$2:$D$34,4,FALSE)</f>
        <v>#N/A</v>
      </c>
      <c r="AB839" s="4" t="e">
        <f>VLOOKUP(F839,'Wage and Capital Related Income'!$A$2:$D$34,4,FALSE)</f>
        <v>#N/A</v>
      </c>
      <c r="AC839" s="4" t="e">
        <f>VLOOKUP(F839,'Recapture Features'!$A$2:$B$34,2,FALSE)</f>
        <v>#N/A</v>
      </c>
      <c r="AD839" s="4">
        <f>VLOOKUP(INT(U839),Depth!$A$2:$B$36,2,FALSE)</f>
        <v>0</v>
      </c>
      <c r="AE839" s="4" t="str">
        <f t="shared" si="91"/>
        <v>0</v>
      </c>
      <c r="AF839" s="4" t="e">
        <f>VLOOKUP(AE839,Days!$D$2:$E$199,2,FALSE)</f>
        <v>#N/A</v>
      </c>
      <c r="AG839" s="4">
        <f t="shared" si="92"/>
        <v>0</v>
      </c>
      <c r="AH839" s="4">
        <f t="shared" si="93"/>
        <v>0</v>
      </c>
      <c r="AI839" s="4">
        <f t="shared" si="94"/>
        <v>0</v>
      </c>
      <c r="AJ839" s="4">
        <f t="shared" si="95"/>
        <v>0</v>
      </c>
      <c r="AK839" s="4">
        <f t="shared" si="96"/>
        <v>0</v>
      </c>
      <c r="AL839" s="8">
        <f t="shared" si="97"/>
        <v>0</v>
      </c>
    </row>
    <row r="840" spans="23:38" x14ac:dyDescent="0.25">
      <c r="W840" s="9" t="e">
        <f>VLOOKUP(F840,'Rental Loss'!$A$2:$D$34,4,FALSE)</f>
        <v>#N/A</v>
      </c>
      <c r="X840" s="4" t="e">
        <f>VLOOKUP(F840,'Percent Owner Occupied'!$A$2:$B$34,2,FALSE)</f>
        <v>#N/A</v>
      </c>
      <c r="Y840" s="4" t="e">
        <f>VLOOKUP(F840,'Rental Loss'!$A$2:$C$34,3,FALSE)</f>
        <v>#N/A</v>
      </c>
      <c r="Z840" s="4" t="e">
        <f>VLOOKUP(F840,'Wage and Capital Related Income'!$A$2:$C$34,3,FALSE)</f>
        <v>#N/A</v>
      </c>
      <c r="AA840" s="4" t="e">
        <f>VLOOKUP(F840,'Recapture Features'!$A$2:$D$34,4,FALSE)</f>
        <v>#N/A</v>
      </c>
      <c r="AB840" s="4" t="e">
        <f>VLOOKUP(F840,'Wage and Capital Related Income'!$A$2:$D$34,4,FALSE)</f>
        <v>#N/A</v>
      </c>
      <c r="AC840" s="4" t="e">
        <f>VLOOKUP(F840,'Recapture Features'!$A$2:$B$34,2,FALSE)</f>
        <v>#N/A</v>
      </c>
      <c r="AD840" s="4">
        <f>VLOOKUP(INT(U840),Depth!$A$2:$B$36,2,FALSE)</f>
        <v>0</v>
      </c>
      <c r="AE840" s="4" t="str">
        <f t="shared" si="91"/>
        <v>0</v>
      </c>
      <c r="AF840" s="4" t="e">
        <f>VLOOKUP(AE840,Days!$D$2:$E$199,2,FALSE)</f>
        <v>#N/A</v>
      </c>
      <c r="AG840" s="4">
        <f t="shared" si="92"/>
        <v>0</v>
      </c>
      <c r="AH840" s="4">
        <f t="shared" si="93"/>
        <v>0</v>
      </c>
      <c r="AI840" s="4">
        <f t="shared" si="94"/>
        <v>0</v>
      </c>
      <c r="AJ840" s="4">
        <f t="shared" si="95"/>
        <v>0</v>
      </c>
      <c r="AK840" s="4">
        <f t="shared" si="96"/>
        <v>0</v>
      </c>
      <c r="AL840" s="8">
        <f t="shared" si="97"/>
        <v>0</v>
      </c>
    </row>
    <row r="841" spans="23:38" x14ac:dyDescent="0.25">
      <c r="W841" s="9" t="e">
        <f>VLOOKUP(F841,'Rental Loss'!$A$2:$D$34,4,FALSE)</f>
        <v>#N/A</v>
      </c>
      <c r="X841" s="4" t="e">
        <f>VLOOKUP(F841,'Percent Owner Occupied'!$A$2:$B$34,2,FALSE)</f>
        <v>#N/A</v>
      </c>
      <c r="Y841" s="4" t="e">
        <f>VLOOKUP(F841,'Rental Loss'!$A$2:$C$34,3,FALSE)</f>
        <v>#N/A</v>
      </c>
      <c r="Z841" s="4" t="e">
        <f>VLOOKUP(F841,'Wage and Capital Related Income'!$A$2:$C$34,3,FALSE)</f>
        <v>#N/A</v>
      </c>
      <c r="AA841" s="4" t="e">
        <f>VLOOKUP(F841,'Recapture Features'!$A$2:$D$34,4,FALSE)</f>
        <v>#N/A</v>
      </c>
      <c r="AB841" s="4" t="e">
        <f>VLOOKUP(F841,'Wage and Capital Related Income'!$A$2:$D$34,4,FALSE)</f>
        <v>#N/A</v>
      </c>
      <c r="AC841" s="4" t="e">
        <f>VLOOKUP(F841,'Recapture Features'!$A$2:$B$34,2,FALSE)</f>
        <v>#N/A</v>
      </c>
      <c r="AD841" s="4">
        <f>VLOOKUP(INT(U841),Depth!$A$2:$B$36,2,FALSE)</f>
        <v>0</v>
      </c>
      <c r="AE841" s="4" t="str">
        <f t="shared" si="91"/>
        <v>0</v>
      </c>
      <c r="AF841" s="4" t="e">
        <f>VLOOKUP(AE841,Days!$D$2:$E$199,2,FALSE)</f>
        <v>#N/A</v>
      </c>
      <c r="AG841" s="4">
        <f t="shared" si="92"/>
        <v>0</v>
      </c>
      <c r="AH841" s="4">
        <f t="shared" si="93"/>
        <v>0</v>
      </c>
      <c r="AI841" s="4">
        <f t="shared" si="94"/>
        <v>0</v>
      </c>
      <c r="AJ841" s="4">
        <f t="shared" si="95"/>
        <v>0</v>
      </c>
      <c r="AK841" s="4">
        <f t="shared" si="96"/>
        <v>0</v>
      </c>
      <c r="AL841" s="8">
        <f t="shared" si="97"/>
        <v>0</v>
      </c>
    </row>
    <row r="842" spans="23:38" x14ac:dyDescent="0.25">
      <c r="W842" s="9" t="e">
        <f>VLOOKUP(F842,'Rental Loss'!$A$2:$D$34,4,FALSE)</f>
        <v>#N/A</v>
      </c>
      <c r="X842" s="4" t="e">
        <f>VLOOKUP(F842,'Percent Owner Occupied'!$A$2:$B$34,2,FALSE)</f>
        <v>#N/A</v>
      </c>
      <c r="Y842" s="4" t="e">
        <f>VLOOKUP(F842,'Rental Loss'!$A$2:$C$34,3,FALSE)</f>
        <v>#N/A</v>
      </c>
      <c r="Z842" s="4" t="e">
        <f>VLOOKUP(F842,'Wage and Capital Related Income'!$A$2:$C$34,3,FALSE)</f>
        <v>#N/A</v>
      </c>
      <c r="AA842" s="4" t="e">
        <f>VLOOKUP(F842,'Recapture Features'!$A$2:$D$34,4,FALSE)</f>
        <v>#N/A</v>
      </c>
      <c r="AB842" s="4" t="e">
        <f>VLOOKUP(F842,'Wage and Capital Related Income'!$A$2:$D$34,4,FALSE)</f>
        <v>#N/A</v>
      </c>
      <c r="AC842" s="4" t="e">
        <f>VLOOKUP(F842,'Recapture Features'!$A$2:$B$34,2,FALSE)</f>
        <v>#N/A</v>
      </c>
      <c r="AD842" s="4">
        <f>VLOOKUP(INT(U842),Depth!$A$2:$B$36,2,FALSE)</f>
        <v>0</v>
      </c>
      <c r="AE842" s="4" t="str">
        <f t="shared" si="91"/>
        <v>0</v>
      </c>
      <c r="AF842" s="4" t="e">
        <f>VLOOKUP(AE842,Days!$D$2:$E$199,2,FALSE)</f>
        <v>#N/A</v>
      </c>
      <c r="AG842" s="4">
        <f t="shared" si="92"/>
        <v>0</v>
      </c>
      <c r="AH842" s="4">
        <f t="shared" si="93"/>
        <v>0</v>
      </c>
      <c r="AI842" s="4">
        <f t="shared" si="94"/>
        <v>0</v>
      </c>
      <c r="AJ842" s="4">
        <f t="shared" si="95"/>
        <v>0</v>
      </c>
      <c r="AK842" s="4">
        <f t="shared" si="96"/>
        <v>0</v>
      </c>
      <c r="AL842" s="8">
        <f t="shared" si="97"/>
        <v>0</v>
      </c>
    </row>
    <row r="843" spans="23:38" x14ac:dyDescent="0.25">
      <c r="W843" s="9" t="e">
        <f>VLOOKUP(F843,'Rental Loss'!$A$2:$D$34,4,FALSE)</f>
        <v>#N/A</v>
      </c>
      <c r="X843" s="4" t="e">
        <f>VLOOKUP(F843,'Percent Owner Occupied'!$A$2:$B$34,2,FALSE)</f>
        <v>#N/A</v>
      </c>
      <c r="Y843" s="4" t="e">
        <f>VLOOKUP(F843,'Rental Loss'!$A$2:$C$34,3,FALSE)</f>
        <v>#N/A</v>
      </c>
      <c r="Z843" s="4" t="e">
        <f>VLOOKUP(F843,'Wage and Capital Related Income'!$A$2:$C$34,3,FALSE)</f>
        <v>#N/A</v>
      </c>
      <c r="AA843" s="4" t="e">
        <f>VLOOKUP(F843,'Recapture Features'!$A$2:$D$34,4,FALSE)</f>
        <v>#N/A</v>
      </c>
      <c r="AB843" s="4" t="e">
        <f>VLOOKUP(F843,'Wage and Capital Related Income'!$A$2:$D$34,4,FALSE)</f>
        <v>#N/A</v>
      </c>
      <c r="AC843" s="4" t="e">
        <f>VLOOKUP(F843,'Recapture Features'!$A$2:$B$34,2,FALSE)</f>
        <v>#N/A</v>
      </c>
      <c r="AD843" s="4">
        <f>VLOOKUP(INT(U843),Depth!$A$2:$B$36,2,FALSE)</f>
        <v>0</v>
      </c>
      <c r="AE843" s="4" t="str">
        <f t="shared" si="91"/>
        <v>0</v>
      </c>
      <c r="AF843" s="4" t="e">
        <f>VLOOKUP(AE843,Days!$D$2:$E$199,2,FALSE)</f>
        <v>#N/A</v>
      </c>
      <c r="AG843" s="4">
        <f t="shared" si="92"/>
        <v>0</v>
      </c>
      <c r="AH843" s="4">
        <f t="shared" si="93"/>
        <v>0</v>
      </c>
      <c r="AI843" s="4">
        <f t="shared" si="94"/>
        <v>0</v>
      </c>
      <c r="AJ843" s="4">
        <f t="shared" si="95"/>
        <v>0</v>
      </c>
      <c r="AK843" s="4">
        <f t="shared" si="96"/>
        <v>0</v>
      </c>
      <c r="AL843" s="8">
        <f t="shared" si="97"/>
        <v>0</v>
      </c>
    </row>
    <row r="844" spans="23:38" x14ac:dyDescent="0.25">
      <c r="W844" s="9" t="e">
        <f>VLOOKUP(F844,'Rental Loss'!$A$2:$D$34,4,FALSE)</f>
        <v>#N/A</v>
      </c>
      <c r="X844" s="4" t="e">
        <f>VLOOKUP(F844,'Percent Owner Occupied'!$A$2:$B$34,2,FALSE)</f>
        <v>#N/A</v>
      </c>
      <c r="Y844" s="4" t="e">
        <f>VLOOKUP(F844,'Rental Loss'!$A$2:$C$34,3,FALSE)</f>
        <v>#N/A</v>
      </c>
      <c r="Z844" s="4" t="e">
        <f>VLOOKUP(F844,'Wage and Capital Related Income'!$A$2:$C$34,3,FALSE)</f>
        <v>#N/A</v>
      </c>
      <c r="AA844" s="4" t="e">
        <f>VLOOKUP(F844,'Recapture Features'!$A$2:$D$34,4,FALSE)</f>
        <v>#N/A</v>
      </c>
      <c r="AB844" s="4" t="e">
        <f>VLOOKUP(F844,'Wage and Capital Related Income'!$A$2:$D$34,4,FALSE)</f>
        <v>#N/A</v>
      </c>
      <c r="AC844" s="4" t="e">
        <f>VLOOKUP(F844,'Recapture Features'!$A$2:$B$34,2,FALSE)</f>
        <v>#N/A</v>
      </c>
      <c r="AD844" s="4">
        <f>VLOOKUP(INT(U844),Depth!$A$2:$B$36,2,FALSE)</f>
        <v>0</v>
      </c>
      <c r="AE844" s="4" t="str">
        <f t="shared" si="91"/>
        <v>0</v>
      </c>
      <c r="AF844" s="4" t="e">
        <f>VLOOKUP(AE844,Days!$D$2:$E$199,2,FALSE)</f>
        <v>#N/A</v>
      </c>
      <c r="AG844" s="4">
        <f t="shared" si="92"/>
        <v>0</v>
      </c>
      <c r="AH844" s="4">
        <f t="shared" si="93"/>
        <v>0</v>
      </c>
      <c r="AI844" s="4">
        <f t="shared" si="94"/>
        <v>0</v>
      </c>
      <c r="AJ844" s="4">
        <f t="shared" si="95"/>
        <v>0</v>
      </c>
      <c r="AK844" s="4">
        <f t="shared" si="96"/>
        <v>0</v>
      </c>
      <c r="AL844" s="8">
        <f t="shared" si="97"/>
        <v>0</v>
      </c>
    </row>
    <row r="845" spans="23:38" x14ac:dyDescent="0.25">
      <c r="W845" s="9" t="e">
        <f>VLOOKUP(F845,'Rental Loss'!$A$2:$D$34,4,FALSE)</f>
        <v>#N/A</v>
      </c>
      <c r="X845" s="4" t="e">
        <f>VLOOKUP(F845,'Percent Owner Occupied'!$A$2:$B$34,2,FALSE)</f>
        <v>#N/A</v>
      </c>
      <c r="Y845" s="4" t="e">
        <f>VLOOKUP(F845,'Rental Loss'!$A$2:$C$34,3,FALSE)</f>
        <v>#N/A</v>
      </c>
      <c r="Z845" s="4" t="e">
        <f>VLOOKUP(F845,'Wage and Capital Related Income'!$A$2:$C$34,3,FALSE)</f>
        <v>#N/A</v>
      </c>
      <c r="AA845" s="4" t="e">
        <f>VLOOKUP(F845,'Recapture Features'!$A$2:$D$34,4,FALSE)</f>
        <v>#N/A</v>
      </c>
      <c r="AB845" s="4" t="e">
        <f>VLOOKUP(F845,'Wage and Capital Related Income'!$A$2:$D$34,4,FALSE)</f>
        <v>#N/A</v>
      </c>
      <c r="AC845" s="4" t="e">
        <f>VLOOKUP(F845,'Recapture Features'!$A$2:$B$34,2,FALSE)</f>
        <v>#N/A</v>
      </c>
      <c r="AD845" s="4">
        <f>VLOOKUP(INT(U845),Depth!$A$2:$B$36,2,FALSE)</f>
        <v>0</v>
      </c>
      <c r="AE845" s="4" t="str">
        <f t="shared" si="91"/>
        <v>0</v>
      </c>
      <c r="AF845" s="4" t="e">
        <f>VLOOKUP(AE845,Days!$D$2:$E$199,2,FALSE)</f>
        <v>#N/A</v>
      </c>
      <c r="AG845" s="4">
        <f t="shared" si="92"/>
        <v>0</v>
      </c>
      <c r="AH845" s="4">
        <f t="shared" si="93"/>
        <v>0</v>
      </c>
      <c r="AI845" s="4">
        <f t="shared" si="94"/>
        <v>0</v>
      </c>
      <c r="AJ845" s="4">
        <f t="shared" si="95"/>
        <v>0</v>
      </c>
      <c r="AK845" s="4">
        <f t="shared" si="96"/>
        <v>0</v>
      </c>
      <c r="AL845" s="8">
        <f t="shared" si="97"/>
        <v>0</v>
      </c>
    </row>
    <row r="846" spans="23:38" x14ac:dyDescent="0.25">
      <c r="W846" s="9" t="e">
        <f>VLOOKUP(F846,'Rental Loss'!$A$2:$D$34,4,FALSE)</f>
        <v>#N/A</v>
      </c>
      <c r="X846" s="4" t="e">
        <f>VLOOKUP(F846,'Percent Owner Occupied'!$A$2:$B$34,2,FALSE)</f>
        <v>#N/A</v>
      </c>
      <c r="Y846" s="4" t="e">
        <f>VLOOKUP(F846,'Rental Loss'!$A$2:$C$34,3,FALSE)</f>
        <v>#N/A</v>
      </c>
      <c r="Z846" s="4" t="e">
        <f>VLOOKUP(F846,'Wage and Capital Related Income'!$A$2:$C$34,3,FALSE)</f>
        <v>#N/A</v>
      </c>
      <c r="AA846" s="4" t="e">
        <f>VLOOKUP(F846,'Recapture Features'!$A$2:$D$34,4,FALSE)</f>
        <v>#N/A</v>
      </c>
      <c r="AB846" s="4" t="e">
        <f>VLOOKUP(F846,'Wage and Capital Related Income'!$A$2:$D$34,4,FALSE)</f>
        <v>#N/A</v>
      </c>
      <c r="AC846" s="4" t="e">
        <f>VLOOKUP(F846,'Recapture Features'!$A$2:$B$34,2,FALSE)</f>
        <v>#N/A</v>
      </c>
      <c r="AD846" s="4">
        <f>VLOOKUP(INT(U846),Depth!$A$2:$B$36,2,FALSE)</f>
        <v>0</v>
      </c>
      <c r="AE846" s="4" t="str">
        <f t="shared" si="91"/>
        <v>0</v>
      </c>
      <c r="AF846" s="4" t="e">
        <f>VLOOKUP(AE846,Days!$D$2:$E$199,2,FALSE)</f>
        <v>#N/A</v>
      </c>
      <c r="AG846" s="4">
        <f t="shared" si="92"/>
        <v>0</v>
      </c>
      <c r="AH846" s="4">
        <f t="shared" si="93"/>
        <v>0</v>
      </c>
      <c r="AI846" s="4">
        <f t="shared" si="94"/>
        <v>0</v>
      </c>
      <c r="AJ846" s="4">
        <f t="shared" si="95"/>
        <v>0</v>
      </c>
      <c r="AK846" s="4">
        <f t="shared" si="96"/>
        <v>0</v>
      </c>
      <c r="AL846" s="8">
        <f t="shared" si="97"/>
        <v>0</v>
      </c>
    </row>
    <row r="847" spans="23:38" x14ac:dyDescent="0.25">
      <c r="W847" s="9" t="e">
        <f>VLOOKUP(F847,'Rental Loss'!$A$2:$D$34,4,FALSE)</f>
        <v>#N/A</v>
      </c>
      <c r="X847" s="4" t="e">
        <f>VLOOKUP(F847,'Percent Owner Occupied'!$A$2:$B$34,2,FALSE)</f>
        <v>#N/A</v>
      </c>
      <c r="Y847" s="4" t="e">
        <f>VLOOKUP(F847,'Rental Loss'!$A$2:$C$34,3,FALSE)</f>
        <v>#N/A</v>
      </c>
      <c r="Z847" s="4" t="e">
        <f>VLOOKUP(F847,'Wage and Capital Related Income'!$A$2:$C$34,3,FALSE)</f>
        <v>#N/A</v>
      </c>
      <c r="AA847" s="4" t="e">
        <f>VLOOKUP(F847,'Recapture Features'!$A$2:$D$34,4,FALSE)</f>
        <v>#N/A</v>
      </c>
      <c r="AB847" s="4" t="e">
        <f>VLOOKUP(F847,'Wage and Capital Related Income'!$A$2:$D$34,4,FALSE)</f>
        <v>#N/A</v>
      </c>
      <c r="AC847" s="4" t="e">
        <f>VLOOKUP(F847,'Recapture Features'!$A$2:$B$34,2,FALSE)</f>
        <v>#N/A</v>
      </c>
      <c r="AD847" s="4">
        <f>VLOOKUP(INT(U847),Depth!$A$2:$B$36,2,FALSE)</f>
        <v>0</v>
      </c>
      <c r="AE847" s="4" t="str">
        <f t="shared" si="91"/>
        <v>0</v>
      </c>
      <c r="AF847" s="4" t="e">
        <f>VLOOKUP(AE847,Days!$D$2:$E$199,2,FALSE)</f>
        <v>#N/A</v>
      </c>
      <c r="AG847" s="4">
        <f t="shared" si="92"/>
        <v>0</v>
      </c>
      <c r="AH847" s="4">
        <f t="shared" si="93"/>
        <v>0</v>
      </c>
      <c r="AI847" s="4">
        <f t="shared" si="94"/>
        <v>0</v>
      </c>
      <c r="AJ847" s="4">
        <f t="shared" si="95"/>
        <v>0</v>
      </c>
      <c r="AK847" s="4">
        <f t="shared" si="96"/>
        <v>0</v>
      </c>
      <c r="AL847" s="8">
        <f t="shared" si="97"/>
        <v>0</v>
      </c>
    </row>
    <row r="848" spans="23:38" x14ac:dyDescent="0.25">
      <c r="W848" s="9" t="e">
        <f>VLOOKUP(F848,'Rental Loss'!$A$2:$D$34,4,FALSE)</f>
        <v>#N/A</v>
      </c>
      <c r="X848" s="4" t="e">
        <f>VLOOKUP(F848,'Percent Owner Occupied'!$A$2:$B$34,2,FALSE)</f>
        <v>#N/A</v>
      </c>
      <c r="Y848" s="4" t="e">
        <f>VLOOKUP(F848,'Rental Loss'!$A$2:$C$34,3,FALSE)</f>
        <v>#N/A</v>
      </c>
      <c r="Z848" s="4" t="e">
        <f>VLOOKUP(F848,'Wage and Capital Related Income'!$A$2:$C$34,3,FALSE)</f>
        <v>#N/A</v>
      </c>
      <c r="AA848" s="4" t="e">
        <f>VLOOKUP(F848,'Recapture Features'!$A$2:$D$34,4,FALSE)</f>
        <v>#N/A</v>
      </c>
      <c r="AB848" s="4" t="e">
        <f>VLOOKUP(F848,'Wage and Capital Related Income'!$A$2:$D$34,4,FALSE)</f>
        <v>#N/A</v>
      </c>
      <c r="AC848" s="4" t="e">
        <f>VLOOKUP(F848,'Recapture Features'!$A$2:$B$34,2,FALSE)</f>
        <v>#N/A</v>
      </c>
      <c r="AD848" s="4">
        <f>VLOOKUP(INT(U848),Depth!$A$2:$B$36,2,FALSE)</f>
        <v>0</v>
      </c>
      <c r="AE848" s="4" t="str">
        <f t="shared" si="91"/>
        <v>0</v>
      </c>
      <c r="AF848" s="4" t="e">
        <f>VLOOKUP(AE848,Days!$D$2:$E$199,2,FALSE)</f>
        <v>#N/A</v>
      </c>
      <c r="AG848" s="4">
        <f t="shared" si="92"/>
        <v>0</v>
      </c>
      <c r="AH848" s="4">
        <f t="shared" si="93"/>
        <v>0</v>
      </c>
      <c r="AI848" s="4">
        <f t="shared" si="94"/>
        <v>0</v>
      </c>
      <c r="AJ848" s="4">
        <f t="shared" si="95"/>
        <v>0</v>
      </c>
      <c r="AK848" s="4">
        <f t="shared" si="96"/>
        <v>0</v>
      </c>
      <c r="AL848" s="8">
        <f t="shared" si="97"/>
        <v>0</v>
      </c>
    </row>
    <row r="849" spans="23:38" x14ac:dyDescent="0.25">
      <c r="W849" s="9" t="e">
        <f>VLOOKUP(F849,'Rental Loss'!$A$2:$D$34,4,FALSE)</f>
        <v>#N/A</v>
      </c>
      <c r="X849" s="4" t="e">
        <f>VLOOKUP(F849,'Percent Owner Occupied'!$A$2:$B$34,2,FALSE)</f>
        <v>#N/A</v>
      </c>
      <c r="Y849" s="4" t="e">
        <f>VLOOKUP(F849,'Rental Loss'!$A$2:$C$34,3,FALSE)</f>
        <v>#N/A</v>
      </c>
      <c r="Z849" s="4" t="e">
        <f>VLOOKUP(F849,'Wage and Capital Related Income'!$A$2:$C$34,3,FALSE)</f>
        <v>#N/A</v>
      </c>
      <c r="AA849" s="4" t="e">
        <f>VLOOKUP(F849,'Recapture Features'!$A$2:$D$34,4,FALSE)</f>
        <v>#N/A</v>
      </c>
      <c r="AB849" s="4" t="e">
        <f>VLOOKUP(F849,'Wage and Capital Related Income'!$A$2:$D$34,4,FALSE)</f>
        <v>#N/A</v>
      </c>
      <c r="AC849" s="4" t="e">
        <f>VLOOKUP(F849,'Recapture Features'!$A$2:$B$34,2,FALSE)</f>
        <v>#N/A</v>
      </c>
      <c r="AD849" s="4">
        <f>VLOOKUP(INT(U849),Depth!$A$2:$B$36,2,FALSE)</f>
        <v>0</v>
      </c>
      <c r="AE849" s="4" t="str">
        <f t="shared" si="91"/>
        <v>0</v>
      </c>
      <c r="AF849" s="4" t="e">
        <f>VLOOKUP(AE849,Days!$D$2:$E$199,2,FALSE)</f>
        <v>#N/A</v>
      </c>
      <c r="AG849" s="4">
        <f t="shared" si="92"/>
        <v>0</v>
      </c>
      <c r="AH849" s="4">
        <f t="shared" si="93"/>
        <v>0</v>
      </c>
      <c r="AI849" s="4">
        <f t="shared" si="94"/>
        <v>0</v>
      </c>
      <c r="AJ849" s="4">
        <f t="shared" si="95"/>
        <v>0</v>
      </c>
      <c r="AK849" s="4">
        <f t="shared" si="96"/>
        <v>0</v>
      </c>
      <c r="AL849" s="8">
        <f t="shared" si="97"/>
        <v>0</v>
      </c>
    </row>
    <row r="850" spans="23:38" x14ac:dyDescent="0.25">
      <c r="W850" s="9" t="e">
        <f>VLOOKUP(F850,'Rental Loss'!$A$2:$D$34,4,FALSE)</f>
        <v>#N/A</v>
      </c>
      <c r="X850" s="4" t="e">
        <f>VLOOKUP(F850,'Percent Owner Occupied'!$A$2:$B$34,2,FALSE)</f>
        <v>#N/A</v>
      </c>
      <c r="Y850" s="4" t="e">
        <f>VLOOKUP(F850,'Rental Loss'!$A$2:$C$34,3,FALSE)</f>
        <v>#N/A</v>
      </c>
      <c r="Z850" s="4" t="e">
        <f>VLOOKUP(F850,'Wage and Capital Related Income'!$A$2:$C$34,3,FALSE)</f>
        <v>#N/A</v>
      </c>
      <c r="AA850" s="4" t="e">
        <f>VLOOKUP(F850,'Recapture Features'!$A$2:$D$34,4,FALSE)</f>
        <v>#N/A</v>
      </c>
      <c r="AB850" s="4" t="e">
        <f>VLOOKUP(F850,'Wage and Capital Related Income'!$A$2:$D$34,4,FALSE)</f>
        <v>#N/A</v>
      </c>
      <c r="AC850" s="4" t="e">
        <f>VLOOKUP(F850,'Recapture Features'!$A$2:$B$34,2,FALSE)</f>
        <v>#N/A</v>
      </c>
      <c r="AD850" s="4">
        <f>VLOOKUP(INT(U850),Depth!$A$2:$B$36,2,FALSE)</f>
        <v>0</v>
      </c>
      <c r="AE850" s="4" t="str">
        <f t="shared" si="91"/>
        <v>0</v>
      </c>
      <c r="AF850" s="4" t="e">
        <f>VLOOKUP(AE850,Days!$D$2:$E$199,2,FALSE)</f>
        <v>#N/A</v>
      </c>
      <c r="AG850" s="4">
        <f t="shared" si="92"/>
        <v>0</v>
      </c>
      <c r="AH850" s="4">
        <f t="shared" si="93"/>
        <v>0</v>
      </c>
      <c r="AI850" s="4">
        <f t="shared" si="94"/>
        <v>0</v>
      </c>
      <c r="AJ850" s="4">
        <f t="shared" si="95"/>
        <v>0</v>
      </c>
      <c r="AK850" s="4">
        <f t="shared" si="96"/>
        <v>0</v>
      </c>
      <c r="AL850" s="8">
        <f t="shared" si="97"/>
        <v>0</v>
      </c>
    </row>
    <row r="851" spans="23:38" x14ac:dyDescent="0.25">
      <c r="W851" s="9" t="e">
        <f>VLOOKUP(F851,'Rental Loss'!$A$2:$D$34,4,FALSE)</f>
        <v>#N/A</v>
      </c>
      <c r="X851" s="4" t="e">
        <f>VLOOKUP(F851,'Percent Owner Occupied'!$A$2:$B$34,2,FALSE)</f>
        <v>#N/A</v>
      </c>
      <c r="Y851" s="4" t="e">
        <f>VLOOKUP(F851,'Rental Loss'!$A$2:$C$34,3,FALSE)</f>
        <v>#N/A</v>
      </c>
      <c r="Z851" s="4" t="e">
        <f>VLOOKUP(F851,'Wage and Capital Related Income'!$A$2:$C$34,3,FALSE)</f>
        <v>#N/A</v>
      </c>
      <c r="AA851" s="4" t="e">
        <f>VLOOKUP(F851,'Recapture Features'!$A$2:$D$34,4,FALSE)</f>
        <v>#N/A</v>
      </c>
      <c r="AB851" s="4" t="e">
        <f>VLOOKUP(F851,'Wage and Capital Related Income'!$A$2:$D$34,4,FALSE)</f>
        <v>#N/A</v>
      </c>
      <c r="AC851" s="4" t="e">
        <f>VLOOKUP(F851,'Recapture Features'!$A$2:$B$34,2,FALSE)</f>
        <v>#N/A</v>
      </c>
      <c r="AD851" s="4">
        <f>VLOOKUP(INT(U851),Depth!$A$2:$B$36,2,FALSE)</f>
        <v>0</v>
      </c>
      <c r="AE851" s="4" t="str">
        <f t="shared" si="91"/>
        <v>0</v>
      </c>
      <c r="AF851" s="4" t="e">
        <f>VLOOKUP(AE851,Days!$D$2:$E$199,2,FALSE)</f>
        <v>#N/A</v>
      </c>
      <c r="AG851" s="4">
        <f t="shared" si="92"/>
        <v>0</v>
      </c>
      <c r="AH851" s="4">
        <f t="shared" si="93"/>
        <v>0</v>
      </c>
      <c r="AI851" s="4">
        <f t="shared" si="94"/>
        <v>0</v>
      </c>
      <c r="AJ851" s="4">
        <f t="shared" si="95"/>
        <v>0</v>
      </c>
      <c r="AK851" s="4">
        <f t="shared" si="96"/>
        <v>0</v>
      </c>
      <c r="AL851" s="8">
        <f t="shared" si="97"/>
        <v>0</v>
      </c>
    </row>
    <row r="852" spans="23:38" x14ac:dyDescent="0.25">
      <c r="W852" s="9" t="e">
        <f>VLOOKUP(F852,'Rental Loss'!$A$2:$D$34,4,FALSE)</f>
        <v>#N/A</v>
      </c>
      <c r="X852" s="4" t="e">
        <f>VLOOKUP(F852,'Percent Owner Occupied'!$A$2:$B$34,2,FALSE)</f>
        <v>#N/A</v>
      </c>
      <c r="Y852" s="4" t="e">
        <f>VLOOKUP(F852,'Rental Loss'!$A$2:$C$34,3,FALSE)</f>
        <v>#N/A</v>
      </c>
      <c r="Z852" s="4" t="e">
        <f>VLOOKUP(F852,'Wage and Capital Related Income'!$A$2:$C$34,3,FALSE)</f>
        <v>#N/A</v>
      </c>
      <c r="AA852" s="4" t="e">
        <f>VLOOKUP(F852,'Recapture Features'!$A$2:$D$34,4,FALSE)</f>
        <v>#N/A</v>
      </c>
      <c r="AB852" s="4" t="e">
        <f>VLOOKUP(F852,'Wage and Capital Related Income'!$A$2:$D$34,4,FALSE)</f>
        <v>#N/A</v>
      </c>
      <c r="AC852" s="4" t="e">
        <f>VLOOKUP(F852,'Recapture Features'!$A$2:$B$34,2,FALSE)</f>
        <v>#N/A</v>
      </c>
      <c r="AD852" s="4">
        <f>VLOOKUP(INT(U852),Depth!$A$2:$B$36,2,FALSE)</f>
        <v>0</v>
      </c>
      <c r="AE852" s="4" t="str">
        <f t="shared" si="91"/>
        <v>0</v>
      </c>
      <c r="AF852" s="4" t="e">
        <f>VLOOKUP(AE852,Days!$D$2:$E$199,2,FALSE)</f>
        <v>#N/A</v>
      </c>
      <c r="AG852" s="4">
        <f t="shared" si="92"/>
        <v>0</v>
      </c>
      <c r="AH852" s="4">
        <f t="shared" si="93"/>
        <v>0</v>
      </c>
      <c r="AI852" s="4">
        <f t="shared" si="94"/>
        <v>0</v>
      </c>
      <c r="AJ852" s="4">
        <f t="shared" si="95"/>
        <v>0</v>
      </c>
      <c r="AK852" s="4">
        <f t="shared" si="96"/>
        <v>0</v>
      </c>
      <c r="AL852" s="8">
        <f t="shared" si="97"/>
        <v>0</v>
      </c>
    </row>
    <row r="853" spans="23:38" x14ac:dyDescent="0.25">
      <c r="W853" s="9" t="e">
        <f>VLOOKUP(F853,'Rental Loss'!$A$2:$D$34,4,FALSE)</f>
        <v>#N/A</v>
      </c>
      <c r="X853" s="4" t="e">
        <f>VLOOKUP(F853,'Percent Owner Occupied'!$A$2:$B$34,2,FALSE)</f>
        <v>#N/A</v>
      </c>
      <c r="Y853" s="4" t="e">
        <f>VLOOKUP(F853,'Rental Loss'!$A$2:$C$34,3,FALSE)</f>
        <v>#N/A</v>
      </c>
      <c r="Z853" s="4" t="e">
        <f>VLOOKUP(F853,'Wage and Capital Related Income'!$A$2:$C$34,3,FALSE)</f>
        <v>#N/A</v>
      </c>
      <c r="AA853" s="4" t="e">
        <f>VLOOKUP(F853,'Recapture Features'!$A$2:$D$34,4,FALSE)</f>
        <v>#N/A</v>
      </c>
      <c r="AB853" s="4" t="e">
        <f>VLOOKUP(F853,'Wage and Capital Related Income'!$A$2:$D$34,4,FALSE)</f>
        <v>#N/A</v>
      </c>
      <c r="AC853" s="4" t="e">
        <f>VLOOKUP(F853,'Recapture Features'!$A$2:$B$34,2,FALSE)</f>
        <v>#N/A</v>
      </c>
      <c r="AD853" s="4">
        <f>VLOOKUP(INT(U853),Depth!$A$2:$B$36,2,FALSE)</f>
        <v>0</v>
      </c>
      <c r="AE853" s="4" t="str">
        <f t="shared" si="91"/>
        <v>0</v>
      </c>
      <c r="AF853" s="4" t="e">
        <f>VLOOKUP(AE853,Days!$D$2:$E$199,2,FALSE)</f>
        <v>#N/A</v>
      </c>
      <c r="AG853" s="4">
        <f t="shared" si="92"/>
        <v>0</v>
      </c>
      <c r="AH853" s="4">
        <f t="shared" si="93"/>
        <v>0</v>
      </c>
      <c r="AI853" s="4">
        <f t="shared" si="94"/>
        <v>0</v>
      </c>
      <c r="AJ853" s="4">
        <f t="shared" si="95"/>
        <v>0</v>
      </c>
      <c r="AK853" s="4">
        <f t="shared" si="96"/>
        <v>0</v>
      </c>
      <c r="AL853" s="8">
        <f t="shared" si="97"/>
        <v>0</v>
      </c>
    </row>
    <row r="854" spans="23:38" x14ac:dyDescent="0.25">
      <c r="W854" s="9" t="e">
        <f>VLOOKUP(F854,'Rental Loss'!$A$2:$D$34,4,FALSE)</f>
        <v>#N/A</v>
      </c>
      <c r="X854" s="4" t="e">
        <f>VLOOKUP(F854,'Percent Owner Occupied'!$A$2:$B$34,2,FALSE)</f>
        <v>#N/A</v>
      </c>
      <c r="Y854" s="4" t="e">
        <f>VLOOKUP(F854,'Rental Loss'!$A$2:$C$34,3,FALSE)</f>
        <v>#N/A</v>
      </c>
      <c r="Z854" s="4" t="e">
        <f>VLOOKUP(F854,'Wage and Capital Related Income'!$A$2:$C$34,3,FALSE)</f>
        <v>#N/A</v>
      </c>
      <c r="AA854" s="4" t="e">
        <f>VLOOKUP(F854,'Recapture Features'!$A$2:$D$34,4,FALSE)</f>
        <v>#N/A</v>
      </c>
      <c r="AB854" s="4" t="e">
        <f>VLOOKUP(F854,'Wage and Capital Related Income'!$A$2:$D$34,4,FALSE)</f>
        <v>#N/A</v>
      </c>
      <c r="AC854" s="4" t="e">
        <f>VLOOKUP(F854,'Recapture Features'!$A$2:$B$34,2,FALSE)</f>
        <v>#N/A</v>
      </c>
      <c r="AD854" s="4">
        <f>VLOOKUP(INT(U854),Depth!$A$2:$B$36,2,FALSE)</f>
        <v>0</v>
      </c>
      <c r="AE854" s="4" t="str">
        <f t="shared" si="91"/>
        <v>0</v>
      </c>
      <c r="AF854" s="4" t="e">
        <f>VLOOKUP(AE854,Days!$D$2:$E$199,2,FALSE)</f>
        <v>#N/A</v>
      </c>
      <c r="AG854" s="4">
        <f t="shared" si="92"/>
        <v>0</v>
      </c>
      <c r="AH854" s="4">
        <f t="shared" si="93"/>
        <v>0</v>
      </c>
      <c r="AI854" s="4">
        <f t="shared" si="94"/>
        <v>0</v>
      </c>
      <c r="AJ854" s="4">
        <f t="shared" si="95"/>
        <v>0</v>
      </c>
      <c r="AK854" s="4">
        <f t="shared" si="96"/>
        <v>0</v>
      </c>
      <c r="AL854" s="8">
        <f t="shared" si="97"/>
        <v>0</v>
      </c>
    </row>
    <row r="855" spans="23:38" x14ac:dyDescent="0.25">
      <c r="W855" s="9" t="e">
        <f>VLOOKUP(F855,'Rental Loss'!$A$2:$D$34,4,FALSE)</f>
        <v>#N/A</v>
      </c>
      <c r="X855" s="4" t="e">
        <f>VLOOKUP(F855,'Percent Owner Occupied'!$A$2:$B$34,2,FALSE)</f>
        <v>#N/A</v>
      </c>
      <c r="Y855" s="4" t="e">
        <f>VLOOKUP(F855,'Rental Loss'!$A$2:$C$34,3,FALSE)</f>
        <v>#N/A</v>
      </c>
      <c r="Z855" s="4" t="e">
        <f>VLOOKUP(F855,'Wage and Capital Related Income'!$A$2:$C$34,3,FALSE)</f>
        <v>#N/A</v>
      </c>
      <c r="AA855" s="4" t="e">
        <f>VLOOKUP(F855,'Recapture Features'!$A$2:$D$34,4,FALSE)</f>
        <v>#N/A</v>
      </c>
      <c r="AB855" s="4" t="e">
        <f>VLOOKUP(F855,'Wage and Capital Related Income'!$A$2:$D$34,4,FALSE)</f>
        <v>#N/A</v>
      </c>
      <c r="AC855" s="4" t="e">
        <f>VLOOKUP(F855,'Recapture Features'!$A$2:$B$34,2,FALSE)</f>
        <v>#N/A</v>
      </c>
      <c r="AD855" s="4">
        <f>VLOOKUP(INT(U855),Depth!$A$2:$B$36,2,FALSE)</f>
        <v>0</v>
      </c>
      <c r="AE855" s="4" t="str">
        <f t="shared" si="91"/>
        <v>0</v>
      </c>
      <c r="AF855" s="4" t="e">
        <f>VLOOKUP(AE855,Days!$D$2:$E$199,2,FALSE)</f>
        <v>#N/A</v>
      </c>
      <c r="AG855" s="4">
        <f t="shared" si="92"/>
        <v>0</v>
      </c>
      <c r="AH855" s="4">
        <f t="shared" si="93"/>
        <v>0</v>
      </c>
      <c r="AI855" s="4">
        <f t="shared" si="94"/>
        <v>0</v>
      </c>
      <c r="AJ855" s="4">
        <f t="shared" si="95"/>
        <v>0</v>
      </c>
      <c r="AK855" s="4">
        <f t="shared" si="96"/>
        <v>0</v>
      </c>
      <c r="AL855" s="8">
        <f t="shared" si="97"/>
        <v>0</v>
      </c>
    </row>
    <row r="856" spans="23:38" x14ac:dyDescent="0.25">
      <c r="W856" s="9" t="e">
        <f>VLOOKUP(F856,'Rental Loss'!$A$2:$D$34,4,FALSE)</f>
        <v>#N/A</v>
      </c>
      <c r="X856" s="4" t="e">
        <f>VLOOKUP(F856,'Percent Owner Occupied'!$A$2:$B$34,2,FALSE)</f>
        <v>#N/A</v>
      </c>
      <c r="Y856" s="4" t="e">
        <f>VLOOKUP(F856,'Rental Loss'!$A$2:$C$34,3,FALSE)</f>
        <v>#N/A</v>
      </c>
      <c r="Z856" s="4" t="e">
        <f>VLOOKUP(F856,'Wage and Capital Related Income'!$A$2:$C$34,3,FALSE)</f>
        <v>#N/A</v>
      </c>
      <c r="AA856" s="4" t="e">
        <f>VLOOKUP(F856,'Recapture Features'!$A$2:$D$34,4,FALSE)</f>
        <v>#N/A</v>
      </c>
      <c r="AB856" s="4" t="e">
        <f>VLOOKUP(F856,'Wage and Capital Related Income'!$A$2:$D$34,4,FALSE)</f>
        <v>#N/A</v>
      </c>
      <c r="AC856" s="4" t="e">
        <f>VLOOKUP(F856,'Recapture Features'!$A$2:$B$34,2,FALSE)</f>
        <v>#N/A</v>
      </c>
      <c r="AD856" s="4">
        <f>VLOOKUP(INT(U856),Depth!$A$2:$B$36,2,FALSE)</f>
        <v>0</v>
      </c>
      <c r="AE856" s="4" t="str">
        <f t="shared" si="91"/>
        <v>0</v>
      </c>
      <c r="AF856" s="4" t="e">
        <f>VLOOKUP(AE856,Days!$D$2:$E$199,2,FALSE)</f>
        <v>#N/A</v>
      </c>
      <c r="AG856" s="4">
        <f t="shared" si="92"/>
        <v>0</v>
      </c>
      <c r="AH856" s="4">
        <f t="shared" si="93"/>
        <v>0</v>
      </c>
      <c r="AI856" s="4">
        <f t="shared" si="94"/>
        <v>0</v>
      </c>
      <c r="AJ856" s="4">
        <f t="shared" si="95"/>
        <v>0</v>
      </c>
      <c r="AK856" s="4">
        <f t="shared" si="96"/>
        <v>0</v>
      </c>
      <c r="AL856" s="8">
        <f t="shared" si="97"/>
        <v>0</v>
      </c>
    </row>
    <row r="857" spans="23:38" x14ac:dyDescent="0.25">
      <c r="W857" s="9" t="e">
        <f>VLOOKUP(F857,'Rental Loss'!$A$2:$D$34,4,FALSE)</f>
        <v>#N/A</v>
      </c>
      <c r="X857" s="4" t="e">
        <f>VLOOKUP(F857,'Percent Owner Occupied'!$A$2:$B$34,2,FALSE)</f>
        <v>#N/A</v>
      </c>
      <c r="Y857" s="4" t="e">
        <f>VLOOKUP(F857,'Rental Loss'!$A$2:$C$34,3,FALSE)</f>
        <v>#N/A</v>
      </c>
      <c r="Z857" s="4" t="e">
        <f>VLOOKUP(F857,'Wage and Capital Related Income'!$A$2:$C$34,3,FALSE)</f>
        <v>#N/A</v>
      </c>
      <c r="AA857" s="4" t="e">
        <f>VLOOKUP(F857,'Recapture Features'!$A$2:$D$34,4,FALSE)</f>
        <v>#N/A</v>
      </c>
      <c r="AB857" s="4" t="e">
        <f>VLOOKUP(F857,'Wage and Capital Related Income'!$A$2:$D$34,4,FALSE)</f>
        <v>#N/A</v>
      </c>
      <c r="AC857" s="4" t="e">
        <f>VLOOKUP(F857,'Recapture Features'!$A$2:$B$34,2,FALSE)</f>
        <v>#N/A</v>
      </c>
      <c r="AD857" s="4">
        <f>VLOOKUP(INT(U857),Depth!$A$2:$B$36,2,FALSE)</f>
        <v>0</v>
      </c>
      <c r="AE857" s="4" t="str">
        <f t="shared" si="91"/>
        <v>0</v>
      </c>
      <c r="AF857" s="4" t="e">
        <f>VLOOKUP(AE857,Days!$D$2:$E$199,2,FALSE)</f>
        <v>#N/A</v>
      </c>
      <c r="AG857" s="4">
        <f t="shared" si="92"/>
        <v>0</v>
      </c>
      <c r="AH857" s="4">
        <f t="shared" si="93"/>
        <v>0</v>
      </c>
      <c r="AI857" s="4">
        <f t="shared" si="94"/>
        <v>0</v>
      </c>
      <c r="AJ857" s="4">
        <f t="shared" si="95"/>
        <v>0</v>
      </c>
      <c r="AK857" s="4">
        <f t="shared" si="96"/>
        <v>0</v>
      </c>
      <c r="AL857" s="8">
        <f t="shared" si="97"/>
        <v>0</v>
      </c>
    </row>
    <row r="858" spans="23:38" x14ac:dyDescent="0.25">
      <c r="W858" s="9" t="e">
        <f>VLOOKUP(F858,'Rental Loss'!$A$2:$D$34,4,FALSE)</f>
        <v>#N/A</v>
      </c>
      <c r="X858" s="4" t="e">
        <f>VLOOKUP(F858,'Percent Owner Occupied'!$A$2:$B$34,2,FALSE)</f>
        <v>#N/A</v>
      </c>
      <c r="Y858" s="4" t="e">
        <f>VLOOKUP(F858,'Rental Loss'!$A$2:$C$34,3,FALSE)</f>
        <v>#N/A</v>
      </c>
      <c r="Z858" s="4" t="e">
        <f>VLOOKUP(F858,'Wage and Capital Related Income'!$A$2:$C$34,3,FALSE)</f>
        <v>#N/A</v>
      </c>
      <c r="AA858" s="4" t="e">
        <f>VLOOKUP(F858,'Recapture Features'!$A$2:$D$34,4,FALSE)</f>
        <v>#N/A</v>
      </c>
      <c r="AB858" s="4" t="e">
        <f>VLOOKUP(F858,'Wage and Capital Related Income'!$A$2:$D$34,4,FALSE)</f>
        <v>#N/A</v>
      </c>
      <c r="AC858" s="4" t="e">
        <f>VLOOKUP(F858,'Recapture Features'!$A$2:$B$34,2,FALSE)</f>
        <v>#N/A</v>
      </c>
      <c r="AD858" s="4">
        <f>VLOOKUP(INT(U858),Depth!$A$2:$B$36,2,FALSE)</f>
        <v>0</v>
      </c>
      <c r="AE858" s="4" t="str">
        <f t="shared" si="91"/>
        <v>0</v>
      </c>
      <c r="AF858" s="4" t="e">
        <f>VLOOKUP(AE858,Days!$D$2:$E$199,2,FALSE)</f>
        <v>#N/A</v>
      </c>
      <c r="AG858" s="4">
        <f t="shared" si="92"/>
        <v>0</v>
      </c>
      <c r="AH858" s="4">
        <f t="shared" si="93"/>
        <v>0</v>
      </c>
      <c r="AI858" s="4">
        <f t="shared" si="94"/>
        <v>0</v>
      </c>
      <c r="AJ858" s="4">
        <f t="shared" si="95"/>
        <v>0</v>
      </c>
      <c r="AK858" s="4">
        <f t="shared" si="96"/>
        <v>0</v>
      </c>
      <c r="AL858" s="8">
        <f t="shared" si="97"/>
        <v>0</v>
      </c>
    </row>
    <row r="859" spans="23:38" x14ac:dyDescent="0.25">
      <c r="W859" s="9" t="e">
        <f>VLOOKUP(F859,'Rental Loss'!$A$2:$D$34,4,FALSE)</f>
        <v>#N/A</v>
      </c>
      <c r="X859" s="4" t="e">
        <f>VLOOKUP(F859,'Percent Owner Occupied'!$A$2:$B$34,2,FALSE)</f>
        <v>#N/A</v>
      </c>
      <c r="Y859" s="4" t="e">
        <f>VLOOKUP(F859,'Rental Loss'!$A$2:$C$34,3,FALSE)</f>
        <v>#N/A</v>
      </c>
      <c r="Z859" s="4" t="e">
        <f>VLOOKUP(F859,'Wage and Capital Related Income'!$A$2:$C$34,3,FALSE)</f>
        <v>#N/A</v>
      </c>
      <c r="AA859" s="4" t="e">
        <f>VLOOKUP(F859,'Recapture Features'!$A$2:$D$34,4,FALSE)</f>
        <v>#N/A</v>
      </c>
      <c r="AB859" s="4" t="e">
        <f>VLOOKUP(F859,'Wage and Capital Related Income'!$A$2:$D$34,4,FALSE)</f>
        <v>#N/A</v>
      </c>
      <c r="AC859" s="4" t="e">
        <f>VLOOKUP(F859,'Recapture Features'!$A$2:$B$34,2,FALSE)</f>
        <v>#N/A</v>
      </c>
      <c r="AD859" s="4">
        <f>VLOOKUP(INT(U859),Depth!$A$2:$B$36,2,FALSE)</f>
        <v>0</v>
      </c>
      <c r="AE859" s="4" t="str">
        <f t="shared" si="91"/>
        <v>0</v>
      </c>
      <c r="AF859" s="4" t="e">
        <f>VLOOKUP(AE859,Days!$D$2:$E$199,2,FALSE)</f>
        <v>#N/A</v>
      </c>
      <c r="AG859" s="4">
        <f t="shared" si="92"/>
        <v>0</v>
      </c>
      <c r="AH859" s="4">
        <f t="shared" si="93"/>
        <v>0</v>
      </c>
      <c r="AI859" s="4">
        <f t="shared" si="94"/>
        <v>0</v>
      </c>
      <c r="AJ859" s="4">
        <f t="shared" si="95"/>
        <v>0</v>
      </c>
      <c r="AK859" s="4">
        <f t="shared" si="96"/>
        <v>0</v>
      </c>
      <c r="AL859" s="8">
        <f t="shared" si="97"/>
        <v>0</v>
      </c>
    </row>
    <row r="860" spans="23:38" x14ac:dyDescent="0.25">
      <c r="W860" s="9" t="e">
        <f>VLOOKUP(F860,'Rental Loss'!$A$2:$D$34,4,FALSE)</f>
        <v>#N/A</v>
      </c>
      <c r="X860" s="4" t="e">
        <f>VLOOKUP(F860,'Percent Owner Occupied'!$A$2:$B$34,2,FALSE)</f>
        <v>#N/A</v>
      </c>
      <c r="Y860" s="4" t="e">
        <f>VLOOKUP(F860,'Rental Loss'!$A$2:$C$34,3,FALSE)</f>
        <v>#N/A</v>
      </c>
      <c r="Z860" s="4" t="e">
        <f>VLOOKUP(F860,'Wage and Capital Related Income'!$A$2:$C$34,3,FALSE)</f>
        <v>#N/A</v>
      </c>
      <c r="AA860" s="4" t="e">
        <f>VLOOKUP(F860,'Recapture Features'!$A$2:$D$34,4,FALSE)</f>
        <v>#N/A</v>
      </c>
      <c r="AB860" s="4" t="e">
        <f>VLOOKUP(F860,'Wage and Capital Related Income'!$A$2:$D$34,4,FALSE)</f>
        <v>#N/A</v>
      </c>
      <c r="AC860" s="4" t="e">
        <f>VLOOKUP(F860,'Recapture Features'!$A$2:$B$34,2,FALSE)</f>
        <v>#N/A</v>
      </c>
      <c r="AD860" s="4">
        <f>VLOOKUP(INT(U860),Depth!$A$2:$B$36,2,FALSE)</f>
        <v>0</v>
      </c>
      <c r="AE860" s="4" t="str">
        <f t="shared" si="91"/>
        <v>0</v>
      </c>
      <c r="AF860" s="4" t="e">
        <f>VLOOKUP(AE860,Days!$D$2:$E$199,2,FALSE)</f>
        <v>#N/A</v>
      </c>
      <c r="AG860" s="4">
        <f t="shared" si="92"/>
        <v>0</v>
      </c>
      <c r="AH860" s="4">
        <f t="shared" si="93"/>
        <v>0</v>
      </c>
      <c r="AI860" s="4">
        <f t="shared" si="94"/>
        <v>0</v>
      </c>
      <c r="AJ860" s="4">
        <f t="shared" si="95"/>
        <v>0</v>
      </c>
      <c r="AK860" s="4">
        <f t="shared" si="96"/>
        <v>0</v>
      </c>
      <c r="AL860" s="8">
        <f t="shared" si="97"/>
        <v>0</v>
      </c>
    </row>
    <row r="861" spans="23:38" x14ac:dyDescent="0.25">
      <c r="W861" s="9" t="e">
        <f>VLOOKUP(F861,'Rental Loss'!$A$2:$D$34,4,FALSE)</f>
        <v>#N/A</v>
      </c>
      <c r="X861" s="4" t="e">
        <f>VLOOKUP(F861,'Percent Owner Occupied'!$A$2:$B$34,2,FALSE)</f>
        <v>#N/A</v>
      </c>
      <c r="Y861" s="4" t="e">
        <f>VLOOKUP(F861,'Rental Loss'!$A$2:$C$34,3,FALSE)</f>
        <v>#N/A</v>
      </c>
      <c r="Z861" s="4" t="e">
        <f>VLOOKUP(F861,'Wage and Capital Related Income'!$A$2:$C$34,3,FALSE)</f>
        <v>#N/A</v>
      </c>
      <c r="AA861" s="4" t="e">
        <f>VLOOKUP(F861,'Recapture Features'!$A$2:$D$34,4,FALSE)</f>
        <v>#N/A</v>
      </c>
      <c r="AB861" s="4" t="e">
        <f>VLOOKUP(F861,'Wage and Capital Related Income'!$A$2:$D$34,4,FALSE)</f>
        <v>#N/A</v>
      </c>
      <c r="AC861" s="4" t="e">
        <f>VLOOKUP(F861,'Recapture Features'!$A$2:$B$34,2,FALSE)</f>
        <v>#N/A</v>
      </c>
      <c r="AD861" s="4">
        <f>VLOOKUP(INT(U861),Depth!$A$2:$B$36,2,FALSE)</f>
        <v>0</v>
      </c>
      <c r="AE861" s="4" t="str">
        <f t="shared" si="91"/>
        <v>0</v>
      </c>
      <c r="AF861" s="4" t="e">
        <f>VLOOKUP(AE861,Days!$D$2:$E$199,2,FALSE)</f>
        <v>#N/A</v>
      </c>
      <c r="AG861" s="4">
        <f t="shared" si="92"/>
        <v>0</v>
      </c>
      <c r="AH861" s="4">
        <f t="shared" si="93"/>
        <v>0</v>
      </c>
      <c r="AI861" s="4">
        <f t="shared" si="94"/>
        <v>0</v>
      </c>
      <c r="AJ861" s="4">
        <f t="shared" si="95"/>
        <v>0</v>
      </c>
      <c r="AK861" s="4">
        <f t="shared" si="96"/>
        <v>0</v>
      </c>
      <c r="AL861" s="8">
        <f t="shared" si="97"/>
        <v>0</v>
      </c>
    </row>
    <row r="862" spans="23:38" x14ac:dyDescent="0.25">
      <c r="W862" s="9" t="e">
        <f>VLOOKUP(F862,'Rental Loss'!$A$2:$D$34,4,FALSE)</f>
        <v>#N/A</v>
      </c>
      <c r="X862" s="4" t="e">
        <f>VLOOKUP(F862,'Percent Owner Occupied'!$A$2:$B$34,2,FALSE)</f>
        <v>#N/A</v>
      </c>
      <c r="Y862" s="4" t="e">
        <f>VLOOKUP(F862,'Rental Loss'!$A$2:$C$34,3,FALSE)</f>
        <v>#N/A</v>
      </c>
      <c r="Z862" s="4" t="e">
        <f>VLOOKUP(F862,'Wage and Capital Related Income'!$A$2:$C$34,3,FALSE)</f>
        <v>#N/A</v>
      </c>
      <c r="AA862" s="4" t="e">
        <f>VLOOKUP(F862,'Recapture Features'!$A$2:$D$34,4,FALSE)</f>
        <v>#N/A</v>
      </c>
      <c r="AB862" s="4" t="e">
        <f>VLOOKUP(F862,'Wage and Capital Related Income'!$A$2:$D$34,4,FALSE)</f>
        <v>#N/A</v>
      </c>
      <c r="AC862" s="4" t="e">
        <f>VLOOKUP(F862,'Recapture Features'!$A$2:$B$34,2,FALSE)</f>
        <v>#N/A</v>
      </c>
      <c r="AD862" s="4">
        <f>VLOOKUP(INT(U862),Depth!$A$2:$B$36,2,FALSE)</f>
        <v>0</v>
      </c>
      <c r="AE862" s="4" t="str">
        <f t="shared" si="91"/>
        <v>0</v>
      </c>
      <c r="AF862" s="4" t="e">
        <f>VLOOKUP(AE862,Days!$D$2:$E$199,2,FALSE)</f>
        <v>#N/A</v>
      </c>
      <c r="AG862" s="4">
        <f t="shared" si="92"/>
        <v>0</v>
      </c>
      <c r="AH862" s="4">
        <f t="shared" si="93"/>
        <v>0</v>
      </c>
      <c r="AI862" s="4">
        <f t="shared" si="94"/>
        <v>0</v>
      </c>
      <c r="AJ862" s="4">
        <f t="shared" si="95"/>
        <v>0</v>
      </c>
      <c r="AK862" s="4">
        <f t="shared" si="96"/>
        <v>0</v>
      </c>
      <c r="AL862" s="8">
        <f t="shared" si="97"/>
        <v>0</v>
      </c>
    </row>
    <row r="863" spans="23:38" x14ac:dyDescent="0.25">
      <c r="W863" s="9" t="e">
        <f>VLOOKUP(F863,'Rental Loss'!$A$2:$D$34,4,FALSE)</f>
        <v>#N/A</v>
      </c>
      <c r="X863" s="4" t="e">
        <f>VLOOKUP(F863,'Percent Owner Occupied'!$A$2:$B$34,2,FALSE)</f>
        <v>#N/A</v>
      </c>
      <c r="Y863" s="4" t="e">
        <f>VLOOKUP(F863,'Rental Loss'!$A$2:$C$34,3,FALSE)</f>
        <v>#N/A</v>
      </c>
      <c r="Z863" s="4" t="e">
        <f>VLOOKUP(F863,'Wage and Capital Related Income'!$A$2:$C$34,3,FALSE)</f>
        <v>#N/A</v>
      </c>
      <c r="AA863" s="4" t="e">
        <f>VLOOKUP(F863,'Recapture Features'!$A$2:$D$34,4,FALSE)</f>
        <v>#N/A</v>
      </c>
      <c r="AB863" s="4" t="e">
        <f>VLOOKUP(F863,'Wage and Capital Related Income'!$A$2:$D$34,4,FALSE)</f>
        <v>#N/A</v>
      </c>
      <c r="AC863" s="4" t="e">
        <f>VLOOKUP(F863,'Recapture Features'!$A$2:$B$34,2,FALSE)</f>
        <v>#N/A</v>
      </c>
      <c r="AD863" s="4">
        <f>VLOOKUP(INT(U863),Depth!$A$2:$B$36,2,FALSE)</f>
        <v>0</v>
      </c>
      <c r="AE863" s="4" t="str">
        <f t="shared" si="91"/>
        <v>0</v>
      </c>
      <c r="AF863" s="4" t="e">
        <f>VLOOKUP(AE863,Days!$D$2:$E$199,2,FALSE)</f>
        <v>#N/A</v>
      </c>
      <c r="AG863" s="4">
        <f t="shared" si="92"/>
        <v>0</v>
      </c>
      <c r="AH863" s="4">
        <f t="shared" si="93"/>
        <v>0</v>
      </c>
      <c r="AI863" s="4">
        <f t="shared" si="94"/>
        <v>0</v>
      </c>
      <c r="AJ863" s="4">
        <f t="shared" si="95"/>
        <v>0</v>
      </c>
      <c r="AK863" s="4">
        <f t="shared" si="96"/>
        <v>0</v>
      </c>
      <c r="AL863" s="8">
        <f t="shared" si="97"/>
        <v>0</v>
      </c>
    </row>
    <row r="864" spans="23:38" x14ac:dyDescent="0.25">
      <c r="W864" s="9" t="e">
        <f>VLOOKUP(F864,'Rental Loss'!$A$2:$D$34,4,FALSE)</f>
        <v>#N/A</v>
      </c>
      <c r="X864" s="4" t="e">
        <f>VLOOKUP(F864,'Percent Owner Occupied'!$A$2:$B$34,2,FALSE)</f>
        <v>#N/A</v>
      </c>
      <c r="Y864" s="4" t="e">
        <f>VLOOKUP(F864,'Rental Loss'!$A$2:$C$34,3,FALSE)</f>
        <v>#N/A</v>
      </c>
      <c r="Z864" s="4" t="e">
        <f>VLOOKUP(F864,'Wage and Capital Related Income'!$A$2:$C$34,3,FALSE)</f>
        <v>#N/A</v>
      </c>
      <c r="AA864" s="4" t="e">
        <f>VLOOKUP(F864,'Recapture Features'!$A$2:$D$34,4,FALSE)</f>
        <v>#N/A</v>
      </c>
      <c r="AB864" s="4" t="e">
        <f>VLOOKUP(F864,'Wage and Capital Related Income'!$A$2:$D$34,4,FALSE)</f>
        <v>#N/A</v>
      </c>
      <c r="AC864" s="4" t="e">
        <f>VLOOKUP(F864,'Recapture Features'!$A$2:$B$34,2,FALSE)</f>
        <v>#N/A</v>
      </c>
      <c r="AD864" s="4">
        <f>VLOOKUP(INT(U864),Depth!$A$2:$B$36,2,FALSE)</f>
        <v>0</v>
      </c>
      <c r="AE864" s="4" t="str">
        <f t="shared" si="91"/>
        <v>0</v>
      </c>
      <c r="AF864" s="4" t="e">
        <f>VLOOKUP(AE864,Days!$D$2:$E$199,2,FALSE)</f>
        <v>#N/A</v>
      </c>
      <c r="AG864" s="4">
        <f t="shared" si="92"/>
        <v>0</v>
      </c>
      <c r="AH864" s="4">
        <f t="shared" si="93"/>
        <v>0</v>
      </c>
      <c r="AI864" s="4">
        <f t="shared" si="94"/>
        <v>0</v>
      </c>
      <c r="AJ864" s="4">
        <f t="shared" si="95"/>
        <v>0</v>
      </c>
      <c r="AK864" s="4">
        <f t="shared" si="96"/>
        <v>0</v>
      </c>
      <c r="AL864" s="8">
        <f t="shared" si="97"/>
        <v>0</v>
      </c>
    </row>
    <row r="865" spans="23:38" x14ac:dyDescent="0.25">
      <c r="W865" s="9" t="e">
        <f>VLOOKUP(F865,'Rental Loss'!$A$2:$D$34,4,FALSE)</f>
        <v>#N/A</v>
      </c>
      <c r="X865" s="4" t="e">
        <f>VLOOKUP(F865,'Percent Owner Occupied'!$A$2:$B$34,2,FALSE)</f>
        <v>#N/A</v>
      </c>
      <c r="Y865" s="4" t="e">
        <f>VLOOKUP(F865,'Rental Loss'!$A$2:$C$34,3,FALSE)</f>
        <v>#N/A</v>
      </c>
      <c r="Z865" s="4" t="e">
        <f>VLOOKUP(F865,'Wage and Capital Related Income'!$A$2:$C$34,3,FALSE)</f>
        <v>#N/A</v>
      </c>
      <c r="AA865" s="4" t="e">
        <f>VLOOKUP(F865,'Recapture Features'!$A$2:$D$34,4,FALSE)</f>
        <v>#N/A</v>
      </c>
      <c r="AB865" s="4" t="e">
        <f>VLOOKUP(F865,'Wage and Capital Related Income'!$A$2:$D$34,4,FALSE)</f>
        <v>#N/A</v>
      </c>
      <c r="AC865" s="4" t="e">
        <f>VLOOKUP(F865,'Recapture Features'!$A$2:$B$34,2,FALSE)</f>
        <v>#N/A</v>
      </c>
      <c r="AD865" s="4">
        <f>VLOOKUP(INT(U865),Depth!$A$2:$B$36,2,FALSE)</f>
        <v>0</v>
      </c>
      <c r="AE865" s="4" t="str">
        <f t="shared" si="91"/>
        <v>0</v>
      </c>
      <c r="AF865" s="4" t="e">
        <f>VLOOKUP(AE865,Days!$D$2:$E$199,2,FALSE)</f>
        <v>#N/A</v>
      </c>
      <c r="AG865" s="4">
        <f t="shared" si="92"/>
        <v>0</v>
      </c>
      <c r="AH865" s="4">
        <f t="shared" si="93"/>
        <v>0</v>
      </c>
      <c r="AI865" s="4">
        <f t="shared" si="94"/>
        <v>0</v>
      </c>
      <c r="AJ865" s="4">
        <f t="shared" si="95"/>
        <v>0</v>
      </c>
      <c r="AK865" s="4">
        <f t="shared" si="96"/>
        <v>0</v>
      </c>
      <c r="AL865" s="8">
        <f t="shared" si="97"/>
        <v>0</v>
      </c>
    </row>
    <row r="866" spans="23:38" x14ac:dyDescent="0.25">
      <c r="W866" s="9" t="e">
        <f>VLOOKUP(F866,'Rental Loss'!$A$2:$D$34,4,FALSE)</f>
        <v>#N/A</v>
      </c>
      <c r="X866" s="4" t="e">
        <f>VLOOKUP(F866,'Percent Owner Occupied'!$A$2:$B$34,2,FALSE)</f>
        <v>#N/A</v>
      </c>
      <c r="Y866" s="4" t="e">
        <f>VLOOKUP(F866,'Rental Loss'!$A$2:$C$34,3,FALSE)</f>
        <v>#N/A</v>
      </c>
      <c r="Z866" s="4" t="e">
        <f>VLOOKUP(F866,'Wage and Capital Related Income'!$A$2:$C$34,3,FALSE)</f>
        <v>#N/A</v>
      </c>
      <c r="AA866" s="4" t="e">
        <f>VLOOKUP(F866,'Recapture Features'!$A$2:$D$34,4,FALSE)</f>
        <v>#N/A</v>
      </c>
      <c r="AB866" s="4" t="e">
        <f>VLOOKUP(F866,'Wage and Capital Related Income'!$A$2:$D$34,4,FALSE)</f>
        <v>#N/A</v>
      </c>
      <c r="AC866" s="4" t="e">
        <f>VLOOKUP(F866,'Recapture Features'!$A$2:$B$34,2,FALSE)</f>
        <v>#N/A</v>
      </c>
      <c r="AD866" s="4">
        <f>VLOOKUP(INT(U866),Depth!$A$2:$B$36,2,FALSE)</f>
        <v>0</v>
      </c>
      <c r="AE866" s="4" t="str">
        <f t="shared" si="91"/>
        <v>0</v>
      </c>
      <c r="AF866" s="4" t="e">
        <f>VLOOKUP(AE866,Days!$D$2:$E$199,2,FALSE)</f>
        <v>#N/A</v>
      </c>
      <c r="AG866" s="4">
        <f t="shared" si="92"/>
        <v>0</v>
      </c>
      <c r="AH866" s="4">
        <f t="shared" si="93"/>
        <v>0</v>
      </c>
      <c r="AI866" s="4">
        <f t="shared" si="94"/>
        <v>0</v>
      </c>
      <c r="AJ866" s="4">
        <f t="shared" si="95"/>
        <v>0</v>
      </c>
      <c r="AK866" s="4">
        <f t="shared" si="96"/>
        <v>0</v>
      </c>
      <c r="AL866" s="8">
        <f t="shared" si="97"/>
        <v>0</v>
      </c>
    </row>
    <row r="867" spans="23:38" x14ac:dyDescent="0.25">
      <c r="W867" s="9" t="e">
        <f>VLOOKUP(F867,'Rental Loss'!$A$2:$D$34,4,FALSE)</f>
        <v>#N/A</v>
      </c>
      <c r="X867" s="4" t="e">
        <f>VLOOKUP(F867,'Percent Owner Occupied'!$A$2:$B$34,2,FALSE)</f>
        <v>#N/A</v>
      </c>
      <c r="Y867" s="4" t="e">
        <f>VLOOKUP(F867,'Rental Loss'!$A$2:$C$34,3,FALSE)</f>
        <v>#N/A</v>
      </c>
      <c r="Z867" s="4" t="e">
        <f>VLOOKUP(F867,'Wage and Capital Related Income'!$A$2:$C$34,3,FALSE)</f>
        <v>#N/A</v>
      </c>
      <c r="AA867" s="4" t="e">
        <f>VLOOKUP(F867,'Recapture Features'!$A$2:$D$34,4,FALSE)</f>
        <v>#N/A</v>
      </c>
      <c r="AB867" s="4" t="e">
        <f>VLOOKUP(F867,'Wage and Capital Related Income'!$A$2:$D$34,4,FALSE)</f>
        <v>#N/A</v>
      </c>
      <c r="AC867" s="4" t="e">
        <f>VLOOKUP(F867,'Recapture Features'!$A$2:$B$34,2,FALSE)</f>
        <v>#N/A</v>
      </c>
      <c r="AD867" s="4">
        <f>VLOOKUP(INT(U867),Depth!$A$2:$B$36,2,FALSE)</f>
        <v>0</v>
      </c>
      <c r="AE867" s="4" t="str">
        <f t="shared" si="91"/>
        <v>0</v>
      </c>
      <c r="AF867" s="4" t="e">
        <f>VLOOKUP(AE867,Days!$D$2:$E$199,2,FALSE)</f>
        <v>#N/A</v>
      </c>
      <c r="AG867" s="4">
        <f t="shared" si="92"/>
        <v>0</v>
      </c>
      <c r="AH867" s="4">
        <f t="shared" si="93"/>
        <v>0</v>
      </c>
      <c r="AI867" s="4">
        <f t="shared" si="94"/>
        <v>0</v>
      </c>
      <c r="AJ867" s="4">
        <f t="shared" si="95"/>
        <v>0</v>
      </c>
      <c r="AK867" s="4">
        <f t="shared" si="96"/>
        <v>0</v>
      </c>
      <c r="AL867" s="8">
        <f t="shared" si="97"/>
        <v>0</v>
      </c>
    </row>
    <row r="868" spans="23:38" x14ac:dyDescent="0.25">
      <c r="W868" s="9" t="e">
        <f>VLOOKUP(F868,'Rental Loss'!$A$2:$D$34,4,FALSE)</f>
        <v>#N/A</v>
      </c>
      <c r="X868" s="4" t="e">
        <f>VLOOKUP(F868,'Percent Owner Occupied'!$A$2:$B$34,2,FALSE)</f>
        <v>#N/A</v>
      </c>
      <c r="Y868" s="4" t="e">
        <f>VLOOKUP(F868,'Rental Loss'!$A$2:$C$34,3,FALSE)</f>
        <v>#N/A</v>
      </c>
      <c r="Z868" s="4" t="e">
        <f>VLOOKUP(F868,'Wage and Capital Related Income'!$A$2:$C$34,3,FALSE)</f>
        <v>#N/A</v>
      </c>
      <c r="AA868" s="4" t="e">
        <f>VLOOKUP(F868,'Recapture Features'!$A$2:$D$34,4,FALSE)</f>
        <v>#N/A</v>
      </c>
      <c r="AB868" s="4" t="e">
        <f>VLOOKUP(F868,'Wage and Capital Related Income'!$A$2:$D$34,4,FALSE)</f>
        <v>#N/A</v>
      </c>
      <c r="AC868" s="4" t="e">
        <f>VLOOKUP(F868,'Recapture Features'!$A$2:$B$34,2,FALSE)</f>
        <v>#N/A</v>
      </c>
      <c r="AD868" s="4">
        <f>VLOOKUP(INT(U868),Depth!$A$2:$B$36,2,FALSE)</f>
        <v>0</v>
      </c>
      <c r="AE868" s="4" t="str">
        <f t="shared" si="91"/>
        <v>0</v>
      </c>
      <c r="AF868" s="4" t="e">
        <f>VLOOKUP(AE868,Days!$D$2:$E$199,2,FALSE)</f>
        <v>#N/A</v>
      </c>
      <c r="AG868" s="4">
        <f t="shared" si="92"/>
        <v>0</v>
      </c>
      <c r="AH868" s="4">
        <f t="shared" si="93"/>
        <v>0</v>
      </c>
      <c r="AI868" s="4">
        <f t="shared" si="94"/>
        <v>0</v>
      </c>
      <c r="AJ868" s="4">
        <f t="shared" si="95"/>
        <v>0</v>
      </c>
      <c r="AK868" s="4">
        <f t="shared" si="96"/>
        <v>0</v>
      </c>
      <c r="AL868" s="8">
        <f t="shared" si="97"/>
        <v>0</v>
      </c>
    </row>
    <row r="869" spans="23:38" x14ac:dyDescent="0.25">
      <c r="W869" s="9" t="e">
        <f>VLOOKUP(F869,'Rental Loss'!$A$2:$D$34,4,FALSE)</f>
        <v>#N/A</v>
      </c>
      <c r="X869" s="4" t="e">
        <f>VLOOKUP(F869,'Percent Owner Occupied'!$A$2:$B$34,2,FALSE)</f>
        <v>#N/A</v>
      </c>
      <c r="Y869" s="4" t="e">
        <f>VLOOKUP(F869,'Rental Loss'!$A$2:$C$34,3,FALSE)</f>
        <v>#N/A</v>
      </c>
      <c r="Z869" s="4" t="e">
        <f>VLOOKUP(F869,'Wage and Capital Related Income'!$A$2:$C$34,3,FALSE)</f>
        <v>#N/A</v>
      </c>
      <c r="AA869" s="4" t="e">
        <f>VLOOKUP(F869,'Recapture Features'!$A$2:$D$34,4,FALSE)</f>
        <v>#N/A</v>
      </c>
      <c r="AB869" s="4" t="e">
        <f>VLOOKUP(F869,'Wage and Capital Related Income'!$A$2:$D$34,4,FALSE)</f>
        <v>#N/A</v>
      </c>
      <c r="AC869" s="4" t="e">
        <f>VLOOKUP(F869,'Recapture Features'!$A$2:$B$34,2,FALSE)</f>
        <v>#N/A</v>
      </c>
      <c r="AD869" s="4">
        <f>VLOOKUP(INT(U869),Depth!$A$2:$B$36,2,FALSE)</f>
        <v>0</v>
      </c>
      <c r="AE869" s="4" t="str">
        <f t="shared" si="91"/>
        <v>0</v>
      </c>
      <c r="AF869" s="4" t="e">
        <f>VLOOKUP(AE869,Days!$D$2:$E$199,2,FALSE)</f>
        <v>#N/A</v>
      </c>
      <c r="AG869" s="4">
        <f t="shared" si="92"/>
        <v>0</v>
      </c>
      <c r="AH869" s="4">
        <f t="shared" si="93"/>
        <v>0</v>
      </c>
      <c r="AI869" s="4">
        <f t="shared" si="94"/>
        <v>0</v>
      </c>
      <c r="AJ869" s="4">
        <f t="shared" si="95"/>
        <v>0</v>
      </c>
      <c r="AK869" s="4">
        <f t="shared" si="96"/>
        <v>0</v>
      </c>
      <c r="AL869" s="8">
        <f t="shared" si="97"/>
        <v>0</v>
      </c>
    </row>
    <row r="870" spans="23:38" x14ac:dyDescent="0.25">
      <c r="W870" s="9" t="e">
        <f>VLOOKUP(F870,'Rental Loss'!$A$2:$D$34,4,FALSE)</f>
        <v>#N/A</v>
      </c>
      <c r="X870" s="4" t="e">
        <f>VLOOKUP(F870,'Percent Owner Occupied'!$A$2:$B$34,2,FALSE)</f>
        <v>#N/A</v>
      </c>
      <c r="Y870" s="4" t="e">
        <f>VLOOKUP(F870,'Rental Loss'!$A$2:$C$34,3,FALSE)</f>
        <v>#N/A</v>
      </c>
      <c r="Z870" s="4" t="e">
        <f>VLOOKUP(F870,'Wage and Capital Related Income'!$A$2:$C$34,3,FALSE)</f>
        <v>#N/A</v>
      </c>
      <c r="AA870" s="4" t="e">
        <f>VLOOKUP(F870,'Recapture Features'!$A$2:$D$34,4,FALSE)</f>
        <v>#N/A</v>
      </c>
      <c r="AB870" s="4" t="e">
        <f>VLOOKUP(F870,'Wage and Capital Related Income'!$A$2:$D$34,4,FALSE)</f>
        <v>#N/A</v>
      </c>
      <c r="AC870" s="4" t="e">
        <f>VLOOKUP(F870,'Recapture Features'!$A$2:$B$34,2,FALSE)</f>
        <v>#N/A</v>
      </c>
      <c r="AD870" s="4">
        <f>VLOOKUP(INT(U870),Depth!$A$2:$B$36,2,FALSE)</f>
        <v>0</v>
      </c>
      <c r="AE870" s="4" t="str">
        <f t="shared" si="91"/>
        <v>0</v>
      </c>
      <c r="AF870" s="4" t="e">
        <f>VLOOKUP(AE870,Days!$D$2:$E$199,2,FALSE)</f>
        <v>#N/A</v>
      </c>
      <c r="AG870" s="4">
        <f t="shared" si="92"/>
        <v>0</v>
      </c>
      <c r="AH870" s="4">
        <f t="shared" si="93"/>
        <v>0</v>
      </c>
      <c r="AI870" s="4">
        <f t="shared" si="94"/>
        <v>0</v>
      </c>
      <c r="AJ870" s="4">
        <f t="shared" si="95"/>
        <v>0</v>
      </c>
      <c r="AK870" s="4">
        <f t="shared" si="96"/>
        <v>0</v>
      </c>
      <c r="AL870" s="8">
        <f t="shared" si="97"/>
        <v>0</v>
      </c>
    </row>
    <row r="871" spans="23:38" x14ac:dyDescent="0.25">
      <c r="W871" s="9" t="e">
        <f>VLOOKUP(F871,'Rental Loss'!$A$2:$D$34,4,FALSE)</f>
        <v>#N/A</v>
      </c>
      <c r="X871" s="4" t="e">
        <f>VLOOKUP(F871,'Percent Owner Occupied'!$A$2:$B$34,2,FALSE)</f>
        <v>#N/A</v>
      </c>
      <c r="Y871" s="4" t="e">
        <f>VLOOKUP(F871,'Rental Loss'!$A$2:$C$34,3,FALSE)</f>
        <v>#N/A</v>
      </c>
      <c r="Z871" s="4" t="e">
        <f>VLOOKUP(F871,'Wage and Capital Related Income'!$A$2:$C$34,3,FALSE)</f>
        <v>#N/A</v>
      </c>
      <c r="AA871" s="4" t="e">
        <f>VLOOKUP(F871,'Recapture Features'!$A$2:$D$34,4,FALSE)</f>
        <v>#N/A</v>
      </c>
      <c r="AB871" s="4" t="e">
        <f>VLOOKUP(F871,'Wage and Capital Related Income'!$A$2:$D$34,4,FALSE)</f>
        <v>#N/A</v>
      </c>
      <c r="AC871" s="4" t="e">
        <f>VLOOKUP(F871,'Recapture Features'!$A$2:$B$34,2,FALSE)</f>
        <v>#N/A</v>
      </c>
      <c r="AD871" s="4">
        <f>VLOOKUP(INT(U871),Depth!$A$2:$B$36,2,FALSE)</f>
        <v>0</v>
      </c>
      <c r="AE871" s="4" t="str">
        <f t="shared" si="91"/>
        <v>0</v>
      </c>
      <c r="AF871" s="4" t="e">
        <f>VLOOKUP(AE871,Days!$D$2:$E$199,2,FALSE)</f>
        <v>#N/A</v>
      </c>
      <c r="AG871" s="4">
        <f t="shared" si="92"/>
        <v>0</v>
      </c>
      <c r="AH871" s="4">
        <f t="shared" si="93"/>
        <v>0</v>
      </c>
      <c r="AI871" s="4">
        <f t="shared" si="94"/>
        <v>0</v>
      </c>
      <c r="AJ871" s="4">
        <f t="shared" si="95"/>
        <v>0</v>
      </c>
      <c r="AK871" s="4">
        <f t="shared" si="96"/>
        <v>0</v>
      </c>
      <c r="AL871" s="8">
        <f t="shared" si="97"/>
        <v>0</v>
      </c>
    </row>
    <row r="872" spans="23:38" x14ac:dyDescent="0.25">
      <c r="W872" s="9" t="e">
        <f>VLOOKUP(F872,'Rental Loss'!$A$2:$D$34,4,FALSE)</f>
        <v>#N/A</v>
      </c>
      <c r="X872" s="4" t="e">
        <f>VLOOKUP(F872,'Percent Owner Occupied'!$A$2:$B$34,2,FALSE)</f>
        <v>#N/A</v>
      </c>
      <c r="Y872" s="4" t="e">
        <f>VLOOKUP(F872,'Rental Loss'!$A$2:$C$34,3,FALSE)</f>
        <v>#N/A</v>
      </c>
      <c r="Z872" s="4" t="e">
        <f>VLOOKUP(F872,'Wage and Capital Related Income'!$A$2:$C$34,3,FALSE)</f>
        <v>#N/A</v>
      </c>
      <c r="AA872" s="4" t="e">
        <f>VLOOKUP(F872,'Recapture Features'!$A$2:$D$34,4,FALSE)</f>
        <v>#N/A</v>
      </c>
      <c r="AB872" s="4" t="e">
        <f>VLOOKUP(F872,'Wage and Capital Related Income'!$A$2:$D$34,4,FALSE)</f>
        <v>#N/A</v>
      </c>
      <c r="AC872" s="4" t="e">
        <f>VLOOKUP(F872,'Recapture Features'!$A$2:$B$34,2,FALSE)</f>
        <v>#N/A</v>
      </c>
      <c r="AD872" s="4">
        <f>VLOOKUP(INT(U872),Depth!$A$2:$B$36,2,FALSE)</f>
        <v>0</v>
      </c>
      <c r="AE872" s="4" t="str">
        <f t="shared" si="91"/>
        <v>0</v>
      </c>
      <c r="AF872" s="4" t="e">
        <f>VLOOKUP(AE872,Days!$D$2:$E$199,2,FALSE)</f>
        <v>#N/A</v>
      </c>
      <c r="AG872" s="4">
        <f t="shared" si="92"/>
        <v>0</v>
      </c>
      <c r="AH872" s="4">
        <f t="shared" si="93"/>
        <v>0</v>
      </c>
      <c r="AI872" s="4">
        <f t="shared" si="94"/>
        <v>0</v>
      </c>
      <c r="AJ872" s="4">
        <f t="shared" si="95"/>
        <v>0</v>
      </c>
      <c r="AK872" s="4">
        <f t="shared" si="96"/>
        <v>0</v>
      </c>
      <c r="AL872" s="8">
        <f t="shared" si="97"/>
        <v>0</v>
      </c>
    </row>
    <row r="873" spans="23:38" x14ac:dyDescent="0.25">
      <c r="W873" s="9" t="e">
        <f>VLOOKUP(F873,'Rental Loss'!$A$2:$D$34,4,FALSE)</f>
        <v>#N/A</v>
      </c>
      <c r="X873" s="4" t="e">
        <f>VLOOKUP(F873,'Percent Owner Occupied'!$A$2:$B$34,2,FALSE)</f>
        <v>#N/A</v>
      </c>
      <c r="Y873" s="4" t="e">
        <f>VLOOKUP(F873,'Rental Loss'!$A$2:$C$34,3,FALSE)</f>
        <v>#N/A</v>
      </c>
      <c r="Z873" s="4" t="e">
        <f>VLOOKUP(F873,'Wage and Capital Related Income'!$A$2:$C$34,3,FALSE)</f>
        <v>#N/A</v>
      </c>
      <c r="AA873" s="4" t="e">
        <f>VLOOKUP(F873,'Recapture Features'!$A$2:$D$34,4,FALSE)</f>
        <v>#N/A</v>
      </c>
      <c r="AB873" s="4" t="e">
        <f>VLOOKUP(F873,'Wage and Capital Related Income'!$A$2:$D$34,4,FALSE)</f>
        <v>#N/A</v>
      </c>
      <c r="AC873" s="4" t="e">
        <f>VLOOKUP(F873,'Recapture Features'!$A$2:$B$34,2,FALSE)</f>
        <v>#N/A</v>
      </c>
      <c r="AD873" s="4">
        <f>VLOOKUP(INT(U873),Depth!$A$2:$B$36,2,FALSE)</f>
        <v>0</v>
      </c>
      <c r="AE873" s="4" t="str">
        <f t="shared" si="91"/>
        <v>0</v>
      </c>
      <c r="AF873" s="4" t="e">
        <f>VLOOKUP(AE873,Days!$D$2:$E$199,2,FALSE)</f>
        <v>#N/A</v>
      </c>
      <c r="AG873" s="4">
        <f t="shared" si="92"/>
        <v>0</v>
      </c>
      <c r="AH873" s="4">
        <f t="shared" si="93"/>
        <v>0</v>
      </c>
      <c r="AI873" s="4">
        <f t="shared" si="94"/>
        <v>0</v>
      </c>
      <c r="AJ873" s="4">
        <f t="shared" si="95"/>
        <v>0</v>
      </c>
      <c r="AK873" s="4">
        <f t="shared" si="96"/>
        <v>0</v>
      </c>
      <c r="AL873" s="8">
        <f t="shared" si="97"/>
        <v>0</v>
      </c>
    </row>
    <row r="874" spans="23:38" x14ac:dyDescent="0.25">
      <c r="W874" s="9" t="e">
        <f>VLOOKUP(F874,'Rental Loss'!$A$2:$D$34,4,FALSE)</f>
        <v>#N/A</v>
      </c>
      <c r="X874" s="4" t="e">
        <f>VLOOKUP(F874,'Percent Owner Occupied'!$A$2:$B$34,2,FALSE)</f>
        <v>#N/A</v>
      </c>
      <c r="Y874" s="4" t="e">
        <f>VLOOKUP(F874,'Rental Loss'!$A$2:$C$34,3,FALSE)</f>
        <v>#N/A</v>
      </c>
      <c r="Z874" s="4" t="e">
        <f>VLOOKUP(F874,'Wage and Capital Related Income'!$A$2:$C$34,3,FALSE)</f>
        <v>#N/A</v>
      </c>
      <c r="AA874" s="4" t="e">
        <f>VLOOKUP(F874,'Recapture Features'!$A$2:$D$34,4,FALSE)</f>
        <v>#N/A</v>
      </c>
      <c r="AB874" s="4" t="e">
        <f>VLOOKUP(F874,'Wage and Capital Related Income'!$A$2:$D$34,4,FALSE)</f>
        <v>#N/A</v>
      </c>
      <c r="AC874" s="4" t="e">
        <f>VLOOKUP(F874,'Recapture Features'!$A$2:$B$34,2,FALSE)</f>
        <v>#N/A</v>
      </c>
      <c r="AD874" s="4">
        <f>VLOOKUP(INT(U874),Depth!$A$2:$B$36,2,FALSE)</f>
        <v>0</v>
      </c>
      <c r="AE874" s="4" t="str">
        <f t="shared" si="91"/>
        <v>0</v>
      </c>
      <c r="AF874" s="4" t="e">
        <f>VLOOKUP(AE874,Days!$D$2:$E$199,2,FALSE)</f>
        <v>#N/A</v>
      </c>
      <c r="AG874" s="4">
        <f t="shared" si="92"/>
        <v>0</v>
      </c>
      <c r="AH874" s="4">
        <f t="shared" si="93"/>
        <v>0</v>
      </c>
      <c r="AI874" s="4">
        <f t="shared" si="94"/>
        <v>0</v>
      </c>
      <c r="AJ874" s="4">
        <f t="shared" si="95"/>
        <v>0</v>
      </c>
      <c r="AK874" s="4">
        <f t="shared" si="96"/>
        <v>0</v>
      </c>
      <c r="AL874" s="8">
        <f t="shared" si="97"/>
        <v>0</v>
      </c>
    </row>
    <row r="875" spans="23:38" x14ac:dyDescent="0.25">
      <c r="W875" s="9" t="e">
        <f>VLOOKUP(F875,'Rental Loss'!$A$2:$D$34,4,FALSE)</f>
        <v>#N/A</v>
      </c>
      <c r="X875" s="4" t="e">
        <f>VLOOKUP(F875,'Percent Owner Occupied'!$A$2:$B$34,2,FALSE)</f>
        <v>#N/A</v>
      </c>
      <c r="Y875" s="4" t="e">
        <f>VLOOKUP(F875,'Rental Loss'!$A$2:$C$34,3,FALSE)</f>
        <v>#N/A</v>
      </c>
      <c r="Z875" s="4" t="e">
        <f>VLOOKUP(F875,'Wage and Capital Related Income'!$A$2:$C$34,3,FALSE)</f>
        <v>#N/A</v>
      </c>
      <c r="AA875" s="4" t="e">
        <f>VLOOKUP(F875,'Recapture Features'!$A$2:$D$34,4,FALSE)</f>
        <v>#N/A</v>
      </c>
      <c r="AB875" s="4" t="e">
        <f>VLOOKUP(F875,'Wage and Capital Related Income'!$A$2:$D$34,4,FALSE)</f>
        <v>#N/A</v>
      </c>
      <c r="AC875" s="4" t="e">
        <f>VLOOKUP(F875,'Recapture Features'!$A$2:$B$34,2,FALSE)</f>
        <v>#N/A</v>
      </c>
      <c r="AD875" s="4">
        <f>VLOOKUP(INT(U875),Depth!$A$2:$B$36,2,FALSE)</f>
        <v>0</v>
      </c>
      <c r="AE875" s="4" t="str">
        <f t="shared" si="91"/>
        <v>0</v>
      </c>
      <c r="AF875" s="4" t="e">
        <f>VLOOKUP(AE875,Days!$D$2:$E$199,2,FALSE)</f>
        <v>#N/A</v>
      </c>
      <c r="AG875" s="4">
        <f t="shared" si="92"/>
        <v>0</v>
      </c>
      <c r="AH875" s="4">
        <f t="shared" si="93"/>
        <v>0</v>
      </c>
      <c r="AI875" s="4">
        <f t="shared" si="94"/>
        <v>0</v>
      </c>
      <c r="AJ875" s="4">
        <f t="shared" si="95"/>
        <v>0</v>
      </c>
      <c r="AK875" s="4">
        <f t="shared" si="96"/>
        <v>0</v>
      </c>
      <c r="AL875" s="8">
        <f t="shared" si="97"/>
        <v>0</v>
      </c>
    </row>
    <row r="876" spans="23:38" x14ac:dyDescent="0.25">
      <c r="W876" s="9" t="e">
        <f>VLOOKUP(F876,'Rental Loss'!$A$2:$D$34,4,FALSE)</f>
        <v>#N/A</v>
      </c>
      <c r="X876" s="4" t="e">
        <f>VLOOKUP(F876,'Percent Owner Occupied'!$A$2:$B$34,2,FALSE)</f>
        <v>#N/A</v>
      </c>
      <c r="Y876" s="4" t="e">
        <f>VLOOKUP(F876,'Rental Loss'!$A$2:$C$34,3,FALSE)</f>
        <v>#N/A</v>
      </c>
      <c r="Z876" s="4" t="e">
        <f>VLOOKUP(F876,'Wage and Capital Related Income'!$A$2:$C$34,3,FALSE)</f>
        <v>#N/A</v>
      </c>
      <c r="AA876" s="4" t="e">
        <f>VLOOKUP(F876,'Recapture Features'!$A$2:$D$34,4,FALSE)</f>
        <v>#N/A</v>
      </c>
      <c r="AB876" s="4" t="e">
        <f>VLOOKUP(F876,'Wage and Capital Related Income'!$A$2:$D$34,4,FALSE)</f>
        <v>#N/A</v>
      </c>
      <c r="AC876" s="4" t="e">
        <f>VLOOKUP(F876,'Recapture Features'!$A$2:$B$34,2,FALSE)</f>
        <v>#N/A</v>
      </c>
      <c r="AD876" s="4">
        <f>VLOOKUP(INT(U876),Depth!$A$2:$B$36,2,FALSE)</f>
        <v>0</v>
      </c>
      <c r="AE876" s="4" t="str">
        <f t="shared" si="91"/>
        <v>0</v>
      </c>
      <c r="AF876" s="4" t="e">
        <f>VLOOKUP(AE876,Days!$D$2:$E$199,2,FALSE)</f>
        <v>#N/A</v>
      </c>
      <c r="AG876" s="4">
        <f t="shared" si="92"/>
        <v>0</v>
      </c>
      <c r="AH876" s="4">
        <f t="shared" si="93"/>
        <v>0</v>
      </c>
      <c r="AI876" s="4">
        <f t="shared" si="94"/>
        <v>0</v>
      </c>
      <c r="AJ876" s="4">
        <f t="shared" si="95"/>
        <v>0</v>
      </c>
      <c r="AK876" s="4">
        <f t="shared" si="96"/>
        <v>0</v>
      </c>
      <c r="AL876" s="8">
        <f t="shared" si="97"/>
        <v>0</v>
      </c>
    </row>
    <row r="877" spans="23:38" x14ac:dyDescent="0.25">
      <c r="W877" s="9" t="e">
        <f>VLOOKUP(F877,'Rental Loss'!$A$2:$D$34,4,FALSE)</f>
        <v>#N/A</v>
      </c>
      <c r="X877" s="4" t="e">
        <f>VLOOKUP(F877,'Percent Owner Occupied'!$A$2:$B$34,2,FALSE)</f>
        <v>#N/A</v>
      </c>
      <c r="Y877" s="4" t="e">
        <f>VLOOKUP(F877,'Rental Loss'!$A$2:$C$34,3,FALSE)</f>
        <v>#N/A</v>
      </c>
      <c r="Z877" s="4" t="e">
        <f>VLOOKUP(F877,'Wage and Capital Related Income'!$A$2:$C$34,3,FALSE)</f>
        <v>#N/A</v>
      </c>
      <c r="AA877" s="4" t="e">
        <f>VLOOKUP(F877,'Recapture Features'!$A$2:$D$34,4,FALSE)</f>
        <v>#N/A</v>
      </c>
      <c r="AB877" s="4" t="e">
        <f>VLOOKUP(F877,'Wage and Capital Related Income'!$A$2:$D$34,4,FALSE)</f>
        <v>#N/A</v>
      </c>
      <c r="AC877" s="4" t="e">
        <f>VLOOKUP(F877,'Recapture Features'!$A$2:$B$34,2,FALSE)</f>
        <v>#N/A</v>
      </c>
      <c r="AD877" s="4">
        <f>VLOOKUP(INT(U877),Depth!$A$2:$B$36,2,FALSE)</f>
        <v>0</v>
      </c>
      <c r="AE877" s="4" t="str">
        <f t="shared" si="91"/>
        <v>0</v>
      </c>
      <c r="AF877" s="4" t="e">
        <f>VLOOKUP(AE877,Days!$D$2:$E$199,2,FALSE)</f>
        <v>#N/A</v>
      </c>
      <c r="AG877" s="4">
        <f t="shared" si="92"/>
        <v>0</v>
      </c>
      <c r="AH877" s="4">
        <f t="shared" si="93"/>
        <v>0</v>
      </c>
      <c r="AI877" s="4">
        <f t="shared" si="94"/>
        <v>0</v>
      </c>
      <c r="AJ877" s="4">
        <f t="shared" si="95"/>
        <v>0</v>
      </c>
      <c r="AK877" s="4">
        <f t="shared" si="96"/>
        <v>0</v>
      </c>
      <c r="AL877" s="8">
        <f t="shared" si="97"/>
        <v>0</v>
      </c>
    </row>
    <row r="878" spans="23:38" x14ac:dyDescent="0.25">
      <c r="W878" s="9" t="e">
        <f>VLOOKUP(F878,'Rental Loss'!$A$2:$D$34,4,FALSE)</f>
        <v>#N/A</v>
      </c>
      <c r="X878" s="4" t="e">
        <f>VLOOKUP(F878,'Percent Owner Occupied'!$A$2:$B$34,2,FALSE)</f>
        <v>#N/A</v>
      </c>
      <c r="Y878" s="4" t="e">
        <f>VLOOKUP(F878,'Rental Loss'!$A$2:$C$34,3,FALSE)</f>
        <v>#N/A</v>
      </c>
      <c r="Z878" s="4" t="e">
        <f>VLOOKUP(F878,'Wage and Capital Related Income'!$A$2:$C$34,3,FALSE)</f>
        <v>#N/A</v>
      </c>
      <c r="AA878" s="4" t="e">
        <f>VLOOKUP(F878,'Recapture Features'!$A$2:$D$34,4,FALSE)</f>
        <v>#N/A</v>
      </c>
      <c r="AB878" s="4" t="e">
        <f>VLOOKUP(F878,'Wage and Capital Related Income'!$A$2:$D$34,4,FALSE)</f>
        <v>#N/A</v>
      </c>
      <c r="AC878" s="4" t="e">
        <f>VLOOKUP(F878,'Recapture Features'!$A$2:$B$34,2,FALSE)</f>
        <v>#N/A</v>
      </c>
      <c r="AD878" s="4">
        <f>VLOOKUP(INT(U878),Depth!$A$2:$B$36,2,FALSE)</f>
        <v>0</v>
      </c>
      <c r="AE878" s="4" t="str">
        <f t="shared" si="91"/>
        <v>0</v>
      </c>
      <c r="AF878" s="4" t="e">
        <f>VLOOKUP(AE878,Days!$D$2:$E$199,2,FALSE)</f>
        <v>#N/A</v>
      </c>
      <c r="AG878" s="4">
        <f t="shared" si="92"/>
        <v>0</v>
      </c>
      <c r="AH878" s="4">
        <f t="shared" si="93"/>
        <v>0</v>
      </c>
      <c r="AI878" s="4">
        <f t="shared" si="94"/>
        <v>0</v>
      </c>
      <c r="AJ878" s="4">
        <f t="shared" si="95"/>
        <v>0</v>
      </c>
      <c r="AK878" s="4">
        <f t="shared" si="96"/>
        <v>0</v>
      </c>
      <c r="AL878" s="8">
        <f t="shared" si="97"/>
        <v>0</v>
      </c>
    </row>
    <row r="879" spans="23:38" x14ac:dyDescent="0.25">
      <c r="W879" s="9" t="e">
        <f>VLOOKUP(F879,'Rental Loss'!$A$2:$D$34,4,FALSE)</f>
        <v>#N/A</v>
      </c>
      <c r="X879" s="4" t="e">
        <f>VLOOKUP(F879,'Percent Owner Occupied'!$A$2:$B$34,2,FALSE)</f>
        <v>#N/A</v>
      </c>
      <c r="Y879" s="4" t="e">
        <f>VLOOKUP(F879,'Rental Loss'!$A$2:$C$34,3,FALSE)</f>
        <v>#N/A</v>
      </c>
      <c r="Z879" s="4" t="e">
        <f>VLOOKUP(F879,'Wage and Capital Related Income'!$A$2:$C$34,3,FALSE)</f>
        <v>#N/A</v>
      </c>
      <c r="AA879" s="4" t="e">
        <f>VLOOKUP(F879,'Recapture Features'!$A$2:$D$34,4,FALSE)</f>
        <v>#N/A</v>
      </c>
      <c r="AB879" s="4" t="e">
        <f>VLOOKUP(F879,'Wage and Capital Related Income'!$A$2:$D$34,4,FALSE)</f>
        <v>#N/A</v>
      </c>
      <c r="AC879" s="4" t="e">
        <f>VLOOKUP(F879,'Recapture Features'!$A$2:$B$34,2,FALSE)</f>
        <v>#N/A</v>
      </c>
      <c r="AD879" s="4">
        <f>VLOOKUP(INT(U879),Depth!$A$2:$B$36,2,FALSE)</f>
        <v>0</v>
      </c>
      <c r="AE879" s="4" t="str">
        <f t="shared" si="91"/>
        <v>0</v>
      </c>
      <c r="AF879" s="4" t="e">
        <f>VLOOKUP(AE879,Days!$D$2:$E$199,2,FALSE)</f>
        <v>#N/A</v>
      </c>
      <c r="AG879" s="4">
        <f t="shared" si="92"/>
        <v>0</v>
      </c>
      <c r="AH879" s="4">
        <f t="shared" si="93"/>
        <v>0</v>
      </c>
      <c r="AI879" s="4">
        <f t="shared" si="94"/>
        <v>0</v>
      </c>
      <c r="AJ879" s="4">
        <f t="shared" si="95"/>
        <v>0</v>
      </c>
      <c r="AK879" s="4">
        <f t="shared" si="96"/>
        <v>0</v>
      </c>
      <c r="AL879" s="8">
        <f t="shared" si="97"/>
        <v>0</v>
      </c>
    </row>
    <row r="880" spans="23:38" x14ac:dyDescent="0.25">
      <c r="W880" s="9" t="e">
        <f>VLOOKUP(F880,'Rental Loss'!$A$2:$D$34,4,FALSE)</f>
        <v>#N/A</v>
      </c>
      <c r="X880" s="4" t="e">
        <f>VLOOKUP(F880,'Percent Owner Occupied'!$A$2:$B$34,2,FALSE)</f>
        <v>#N/A</v>
      </c>
      <c r="Y880" s="4" t="e">
        <f>VLOOKUP(F880,'Rental Loss'!$A$2:$C$34,3,FALSE)</f>
        <v>#N/A</v>
      </c>
      <c r="Z880" s="4" t="e">
        <f>VLOOKUP(F880,'Wage and Capital Related Income'!$A$2:$C$34,3,FALSE)</f>
        <v>#N/A</v>
      </c>
      <c r="AA880" s="4" t="e">
        <f>VLOOKUP(F880,'Recapture Features'!$A$2:$D$34,4,FALSE)</f>
        <v>#N/A</v>
      </c>
      <c r="AB880" s="4" t="e">
        <f>VLOOKUP(F880,'Wage and Capital Related Income'!$A$2:$D$34,4,FALSE)</f>
        <v>#N/A</v>
      </c>
      <c r="AC880" s="4" t="e">
        <f>VLOOKUP(F880,'Recapture Features'!$A$2:$B$34,2,FALSE)</f>
        <v>#N/A</v>
      </c>
      <c r="AD880" s="4">
        <f>VLOOKUP(INT(U880),Depth!$A$2:$B$36,2,FALSE)</f>
        <v>0</v>
      </c>
      <c r="AE880" s="4" t="str">
        <f t="shared" si="91"/>
        <v>0</v>
      </c>
      <c r="AF880" s="4" t="e">
        <f>VLOOKUP(AE880,Days!$D$2:$E$199,2,FALSE)</f>
        <v>#N/A</v>
      </c>
      <c r="AG880" s="4">
        <f t="shared" si="92"/>
        <v>0</v>
      </c>
      <c r="AH880" s="4">
        <f t="shared" si="93"/>
        <v>0</v>
      </c>
      <c r="AI880" s="4">
        <f t="shared" si="94"/>
        <v>0</v>
      </c>
      <c r="AJ880" s="4">
        <f t="shared" si="95"/>
        <v>0</v>
      </c>
      <c r="AK880" s="4">
        <f t="shared" si="96"/>
        <v>0</v>
      </c>
      <c r="AL880" s="8">
        <f t="shared" si="97"/>
        <v>0</v>
      </c>
    </row>
    <row r="881" spans="23:38" x14ac:dyDescent="0.25">
      <c r="W881" s="9" t="e">
        <f>VLOOKUP(F881,'Rental Loss'!$A$2:$D$34,4,FALSE)</f>
        <v>#N/A</v>
      </c>
      <c r="X881" s="4" t="e">
        <f>VLOOKUP(F881,'Percent Owner Occupied'!$A$2:$B$34,2,FALSE)</f>
        <v>#N/A</v>
      </c>
      <c r="Y881" s="4" t="e">
        <f>VLOOKUP(F881,'Rental Loss'!$A$2:$C$34,3,FALSE)</f>
        <v>#N/A</v>
      </c>
      <c r="Z881" s="4" t="e">
        <f>VLOOKUP(F881,'Wage and Capital Related Income'!$A$2:$C$34,3,FALSE)</f>
        <v>#N/A</v>
      </c>
      <c r="AA881" s="4" t="e">
        <f>VLOOKUP(F881,'Recapture Features'!$A$2:$D$34,4,FALSE)</f>
        <v>#N/A</v>
      </c>
      <c r="AB881" s="4" t="e">
        <f>VLOOKUP(F881,'Wage and Capital Related Income'!$A$2:$D$34,4,FALSE)</f>
        <v>#N/A</v>
      </c>
      <c r="AC881" s="4" t="e">
        <f>VLOOKUP(F881,'Recapture Features'!$A$2:$B$34,2,FALSE)</f>
        <v>#N/A</v>
      </c>
      <c r="AD881" s="4">
        <f>VLOOKUP(INT(U881),Depth!$A$2:$B$36,2,FALSE)</f>
        <v>0</v>
      </c>
      <c r="AE881" s="4" t="str">
        <f t="shared" si="91"/>
        <v>0</v>
      </c>
      <c r="AF881" s="4" t="e">
        <f>VLOOKUP(AE881,Days!$D$2:$E$199,2,FALSE)</f>
        <v>#N/A</v>
      </c>
      <c r="AG881" s="4">
        <f t="shared" si="92"/>
        <v>0</v>
      </c>
      <c r="AH881" s="4">
        <f t="shared" si="93"/>
        <v>0</v>
      </c>
      <c r="AI881" s="4">
        <f t="shared" si="94"/>
        <v>0</v>
      </c>
      <c r="AJ881" s="4">
        <f t="shared" si="95"/>
        <v>0</v>
      </c>
      <c r="AK881" s="4">
        <f t="shared" si="96"/>
        <v>0</v>
      </c>
      <c r="AL881" s="8">
        <f t="shared" si="97"/>
        <v>0</v>
      </c>
    </row>
    <row r="882" spans="23:38" x14ac:dyDescent="0.25">
      <c r="W882" s="9" t="e">
        <f>VLOOKUP(F882,'Rental Loss'!$A$2:$D$34,4,FALSE)</f>
        <v>#N/A</v>
      </c>
      <c r="X882" s="4" t="e">
        <f>VLOOKUP(F882,'Percent Owner Occupied'!$A$2:$B$34,2,FALSE)</f>
        <v>#N/A</v>
      </c>
      <c r="Y882" s="4" t="e">
        <f>VLOOKUP(F882,'Rental Loss'!$A$2:$C$34,3,FALSE)</f>
        <v>#N/A</v>
      </c>
      <c r="Z882" s="4" t="e">
        <f>VLOOKUP(F882,'Wage and Capital Related Income'!$A$2:$C$34,3,FALSE)</f>
        <v>#N/A</v>
      </c>
      <c r="AA882" s="4" t="e">
        <f>VLOOKUP(F882,'Recapture Features'!$A$2:$D$34,4,FALSE)</f>
        <v>#N/A</v>
      </c>
      <c r="AB882" s="4" t="e">
        <f>VLOOKUP(F882,'Wage and Capital Related Income'!$A$2:$D$34,4,FALSE)</f>
        <v>#N/A</v>
      </c>
      <c r="AC882" s="4" t="e">
        <f>VLOOKUP(F882,'Recapture Features'!$A$2:$B$34,2,FALSE)</f>
        <v>#N/A</v>
      </c>
      <c r="AD882" s="4">
        <f>VLOOKUP(INT(U882),Depth!$A$2:$B$36,2,FALSE)</f>
        <v>0</v>
      </c>
      <c r="AE882" s="4" t="str">
        <f t="shared" si="91"/>
        <v>0</v>
      </c>
      <c r="AF882" s="4" t="e">
        <f>VLOOKUP(AE882,Days!$D$2:$E$199,2,FALSE)</f>
        <v>#N/A</v>
      </c>
      <c r="AG882" s="4">
        <f t="shared" si="92"/>
        <v>0</v>
      </c>
      <c r="AH882" s="4">
        <f t="shared" si="93"/>
        <v>0</v>
      </c>
      <c r="AI882" s="4">
        <f t="shared" si="94"/>
        <v>0</v>
      </c>
      <c r="AJ882" s="4">
        <f t="shared" si="95"/>
        <v>0</v>
      </c>
      <c r="AK882" s="4">
        <f t="shared" si="96"/>
        <v>0</v>
      </c>
      <c r="AL882" s="8">
        <f t="shared" si="97"/>
        <v>0</v>
      </c>
    </row>
    <row r="883" spans="23:38" x14ac:dyDescent="0.25">
      <c r="W883" s="9" t="e">
        <f>VLOOKUP(F883,'Rental Loss'!$A$2:$D$34,4,FALSE)</f>
        <v>#N/A</v>
      </c>
      <c r="X883" s="4" t="e">
        <f>VLOOKUP(F883,'Percent Owner Occupied'!$A$2:$B$34,2,FALSE)</f>
        <v>#N/A</v>
      </c>
      <c r="Y883" s="4" t="e">
        <f>VLOOKUP(F883,'Rental Loss'!$A$2:$C$34,3,FALSE)</f>
        <v>#N/A</v>
      </c>
      <c r="Z883" s="4" t="e">
        <f>VLOOKUP(F883,'Wage and Capital Related Income'!$A$2:$C$34,3,FALSE)</f>
        <v>#N/A</v>
      </c>
      <c r="AA883" s="4" t="e">
        <f>VLOOKUP(F883,'Recapture Features'!$A$2:$D$34,4,FALSE)</f>
        <v>#N/A</v>
      </c>
      <c r="AB883" s="4" t="e">
        <f>VLOOKUP(F883,'Wage and Capital Related Income'!$A$2:$D$34,4,FALSE)</f>
        <v>#N/A</v>
      </c>
      <c r="AC883" s="4" t="e">
        <f>VLOOKUP(F883,'Recapture Features'!$A$2:$B$34,2,FALSE)</f>
        <v>#N/A</v>
      </c>
      <c r="AD883" s="4">
        <f>VLOOKUP(INT(U883),Depth!$A$2:$B$36,2,FALSE)</f>
        <v>0</v>
      </c>
      <c r="AE883" s="4" t="str">
        <f t="shared" si="91"/>
        <v>0</v>
      </c>
      <c r="AF883" s="4" t="e">
        <f>VLOOKUP(AE883,Days!$D$2:$E$199,2,FALSE)</f>
        <v>#N/A</v>
      </c>
      <c r="AG883" s="4">
        <f t="shared" si="92"/>
        <v>0</v>
      </c>
      <c r="AH883" s="4">
        <f t="shared" si="93"/>
        <v>0</v>
      </c>
      <c r="AI883" s="4">
        <f t="shared" si="94"/>
        <v>0</v>
      </c>
      <c r="AJ883" s="4">
        <f t="shared" si="95"/>
        <v>0</v>
      </c>
      <c r="AK883" s="4">
        <f t="shared" si="96"/>
        <v>0</v>
      </c>
      <c r="AL883" s="8">
        <f t="shared" si="97"/>
        <v>0</v>
      </c>
    </row>
    <row r="884" spans="23:38" x14ac:dyDescent="0.25">
      <c r="W884" s="9" t="e">
        <f>VLOOKUP(F884,'Rental Loss'!$A$2:$D$34,4,FALSE)</f>
        <v>#N/A</v>
      </c>
      <c r="X884" s="4" t="e">
        <f>VLOOKUP(F884,'Percent Owner Occupied'!$A$2:$B$34,2,FALSE)</f>
        <v>#N/A</v>
      </c>
      <c r="Y884" s="4" t="e">
        <f>VLOOKUP(F884,'Rental Loss'!$A$2:$C$34,3,FALSE)</f>
        <v>#N/A</v>
      </c>
      <c r="Z884" s="4" t="e">
        <f>VLOOKUP(F884,'Wage and Capital Related Income'!$A$2:$C$34,3,FALSE)</f>
        <v>#N/A</v>
      </c>
      <c r="AA884" s="4" t="e">
        <f>VLOOKUP(F884,'Recapture Features'!$A$2:$D$34,4,FALSE)</f>
        <v>#N/A</v>
      </c>
      <c r="AB884" s="4" t="e">
        <f>VLOOKUP(F884,'Wage and Capital Related Income'!$A$2:$D$34,4,FALSE)</f>
        <v>#N/A</v>
      </c>
      <c r="AC884" s="4" t="e">
        <f>VLOOKUP(F884,'Recapture Features'!$A$2:$B$34,2,FALSE)</f>
        <v>#N/A</v>
      </c>
      <c r="AD884" s="4">
        <f>VLOOKUP(INT(U884),Depth!$A$2:$B$36,2,FALSE)</f>
        <v>0</v>
      </c>
      <c r="AE884" s="4" t="str">
        <f t="shared" si="91"/>
        <v>0</v>
      </c>
      <c r="AF884" s="4" t="e">
        <f>VLOOKUP(AE884,Days!$D$2:$E$199,2,FALSE)</f>
        <v>#N/A</v>
      </c>
      <c r="AG884" s="4">
        <f t="shared" si="92"/>
        <v>0</v>
      </c>
      <c r="AH884" s="4">
        <f t="shared" si="93"/>
        <v>0</v>
      </c>
      <c r="AI884" s="4">
        <f t="shared" si="94"/>
        <v>0</v>
      </c>
      <c r="AJ884" s="4">
        <f t="shared" si="95"/>
        <v>0</v>
      </c>
      <c r="AK884" s="4">
        <f t="shared" si="96"/>
        <v>0</v>
      </c>
      <c r="AL884" s="8">
        <f t="shared" si="97"/>
        <v>0</v>
      </c>
    </row>
    <row r="885" spans="23:38" x14ac:dyDescent="0.25">
      <c r="W885" s="9" t="e">
        <f>VLOOKUP(F885,'Rental Loss'!$A$2:$D$34,4,FALSE)</f>
        <v>#N/A</v>
      </c>
      <c r="X885" s="4" t="e">
        <f>VLOOKUP(F885,'Percent Owner Occupied'!$A$2:$B$34,2,FALSE)</f>
        <v>#N/A</v>
      </c>
      <c r="Y885" s="4" t="e">
        <f>VLOOKUP(F885,'Rental Loss'!$A$2:$C$34,3,FALSE)</f>
        <v>#N/A</v>
      </c>
      <c r="Z885" s="4" t="e">
        <f>VLOOKUP(F885,'Wage and Capital Related Income'!$A$2:$C$34,3,FALSE)</f>
        <v>#N/A</v>
      </c>
      <c r="AA885" s="4" t="e">
        <f>VLOOKUP(F885,'Recapture Features'!$A$2:$D$34,4,FALSE)</f>
        <v>#N/A</v>
      </c>
      <c r="AB885" s="4" t="e">
        <f>VLOOKUP(F885,'Wage and Capital Related Income'!$A$2:$D$34,4,FALSE)</f>
        <v>#N/A</v>
      </c>
      <c r="AC885" s="4" t="e">
        <f>VLOOKUP(F885,'Recapture Features'!$A$2:$B$34,2,FALSE)</f>
        <v>#N/A</v>
      </c>
      <c r="AD885" s="4">
        <f>VLOOKUP(INT(U885),Depth!$A$2:$B$36,2,FALSE)</f>
        <v>0</v>
      </c>
      <c r="AE885" s="4" t="str">
        <f t="shared" si="91"/>
        <v>0</v>
      </c>
      <c r="AF885" s="4" t="e">
        <f>VLOOKUP(AE885,Days!$D$2:$E$199,2,FALSE)</f>
        <v>#N/A</v>
      </c>
      <c r="AG885" s="4">
        <f t="shared" si="92"/>
        <v>0</v>
      </c>
      <c r="AH885" s="4">
        <f t="shared" si="93"/>
        <v>0</v>
      </c>
      <c r="AI885" s="4">
        <f t="shared" si="94"/>
        <v>0</v>
      </c>
      <c r="AJ885" s="4">
        <f t="shared" si="95"/>
        <v>0</v>
      </c>
      <c r="AK885" s="4">
        <f t="shared" si="96"/>
        <v>0</v>
      </c>
      <c r="AL885" s="8">
        <f t="shared" si="97"/>
        <v>0</v>
      </c>
    </row>
    <row r="886" spans="23:38" x14ac:dyDescent="0.25">
      <c r="W886" s="9" t="e">
        <f>VLOOKUP(F886,'Rental Loss'!$A$2:$D$34,4,FALSE)</f>
        <v>#N/A</v>
      </c>
      <c r="X886" s="4" t="e">
        <f>VLOOKUP(F886,'Percent Owner Occupied'!$A$2:$B$34,2,FALSE)</f>
        <v>#N/A</v>
      </c>
      <c r="Y886" s="4" t="e">
        <f>VLOOKUP(F886,'Rental Loss'!$A$2:$C$34,3,FALSE)</f>
        <v>#N/A</v>
      </c>
      <c r="Z886" s="4" t="e">
        <f>VLOOKUP(F886,'Wage and Capital Related Income'!$A$2:$C$34,3,FALSE)</f>
        <v>#N/A</v>
      </c>
      <c r="AA886" s="4" t="e">
        <f>VLOOKUP(F886,'Recapture Features'!$A$2:$D$34,4,FALSE)</f>
        <v>#N/A</v>
      </c>
      <c r="AB886" s="4" t="e">
        <f>VLOOKUP(F886,'Wage and Capital Related Income'!$A$2:$D$34,4,FALSE)</f>
        <v>#N/A</v>
      </c>
      <c r="AC886" s="4" t="e">
        <f>VLOOKUP(F886,'Recapture Features'!$A$2:$B$34,2,FALSE)</f>
        <v>#N/A</v>
      </c>
      <c r="AD886" s="4">
        <f>VLOOKUP(INT(U886),Depth!$A$2:$B$36,2,FALSE)</f>
        <v>0</v>
      </c>
      <c r="AE886" s="4" t="str">
        <f t="shared" si="91"/>
        <v>0</v>
      </c>
      <c r="AF886" s="4" t="e">
        <f>VLOOKUP(AE886,Days!$D$2:$E$199,2,FALSE)</f>
        <v>#N/A</v>
      </c>
      <c r="AG886" s="4">
        <f t="shared" si="92"/>
        <v>0</v>
      </c>
      <c r="AH886" s="4">
        <f t="shared" si="93"/>
        <v>0</v>
      </c>
      <c r="AI886" s="4">
        <f t="shared" si="94"/>
        <v>0</v>
      </c>
      <c r="AJ886" s="4">
        <f t="shared" si="95"/>
        <v>0</v>
      </c>
      <c r="AK886" s="4">
        <f t="shared" si="96"/>
        <v>0</v>
      </c>
      <c r="AL886" s="8">
        <f t="shared" si="97"/>
        <v>0</v>
      </c>
    </row>
    <row r="887" spans="23:38" x14ac:dyDescent="0.25">
      <c r="W887" s="9" t="e">
        <f>VLOOKUP(F887,'Rental Loss'!$A$2:$D$34,4,FALSE)</f>
        <v>#N/A</v>
      </c>
      <c r="X887" s="4" t="e">
        <f>VLOOKUP(F887,'Percent Owner Occupied'!$A$2:$B$34,2,FALSE)</f>
        <v>#N/A</v>
      </c>
      <c r="Y887" s="4" t="e">
        <f>VLOOKUP(F887,'Rental Loss'!$A$2:$C$34,3,FALSE)</f>
        <v>#N/A</v>
      </c>
      <c r="Z887" s="4" t="e">
        <f>VLOOKUP(F887,'Wage and Capital Related Income'!$A$2:$C$34,3,FALSE)</f>
        <v>#N/A</v>
      </c>
      <c r="AA887" s="4" t="e">
        <f>VLOOKUP(F887,'Recapture Features'!$A$2:$D$34,4,FALSE)</f>
        <v>#N/A</v>
      </c>
      <c r="AB887" s="4" t="e">
        <f>VLOOKUP(F887,'Wage and Capital Related Income'!$A$2:$D$34,4,FALSE)</f>
        <v>#N/A</v>
      </c>
      <c r="AC887" s="4" t="e">
        <f>VLOOKUP(F887,'Recapture Features'!$A$2:$B$34,2,FALSE)</f>
        <v>#N/A</v>
      </c>
      <c r="AD887" s="4">
        <f>VLOOKUP(INT(U887),Depth!$A$2:$B$36,2,FALSE)</f>
        <v>0</v>
      </c>
      <c r="AE887" s="4" t="str">
        <f t="shared" si="91"/>
        <v>0</v>
      </c>
      <c r="AF887" s="4" t="e">
        <f>VLOOKUP(AE887,Days!$D$2:$E$199,2,FALSE)</f>
        <v>#N/A</v>
      </c>
      <c r="AG887" s="4">
        <f t="shared" si="92"/>
        <v>0</v>
      </c>
      <c r="AH887" s="4">
        <f t="shared" si="93"/>
        <v>0</v>
      </c>
      <c r="AI887" s="4">
        <f t="shared" si="94"/>
        <v>0</v>
      </c>
      <c r="AJ887" s="4">
        <f t="shared" si="95"/>
        <v>0</v>
      </c>
      <c r="AK887" s="4">
        <f t="shared" si="96"/>
        <v>0</v>
      </c>
      <c r="AL887" s="8">
        <f t="shared" si="97"/>
        <v>0</v>
      </c>
    </row>
    <row r="888" spans="23:38" x14ac:dyDescent="0.25">
      <c r="W888" s="9" t="e">
        <f>VLOOKUP(F888,'Rental Loss'!$A$2:$D$34,4,FALSE)</f>
        <v>#N/A</v>
      </c>
      <c r="X888" s="4" t="e">
        <f>VLOOKUP(F888,'Percent Owner Occupied'!$A$2:$B$34,2,FALSE)</f>
        <v>#N/A</v>
      </c>
      <c r="Y888" s="4" t="e">
        <f>VLOOKUP(F888,'Rental Loss'!$A$2:$C$34,3,FALSE)</f>
        <v>#N/A</v>
      </c>
      <c r="Z888" s="4" t="e">
        <f>VLOOKUP(F888,'Wage and Capital Related Income'!$A$2:$C$34,3,FALSE)</f>
        <v>#N/A</v>
      </c>
      <c r="AA888" s="4" t="e">
        <f>VLOOKUP(F888,'Recapture Features'!$A$2:$D$34,4,FALSE)</f>
        <v>#N/A</v>
      </c>
      <c r="AB888" s="4" t="e">
        <f>VLOOKUP(F888,'Wage and Capital Related Income'!$A$2:$D$34,4,FALSE)</f>
        <v>#N/A</v>
      </c>
      <c r="AC888" s="4" t="e">
        <f>VLOOKUP(F888,'Recapture Features'!$A$2:$B$34,2,FALSE)</f>
        <v>#N/A</v>
      </c>
      <c r="AD888" s="4">
        <f>VLOOKUP(INT(U888),Depth!$A$2:$B$36,2,FALSE)</f>
        <v>0</v>
      </c>
      <c r="AE888" s="4" t="str">
        <f t="shared" si="91"/>
        <v>0</v>
      </c>
      <c r="AF888" s="4" t="e">
        <f>VLOOKUP(AE888,Days!$D$2:$E$199,2,FALSE)</f>
        <v>#N/A</v>
      </c>
      <c r="AG888" s="4">
        <f t="shared" si="92"/>
        <v>0</v>
      </c>
      <c r="AH888" s="4">
        <f t="shared" si="93"/>
        <v>0</v>
      </c>
      <c r="AI888" s="4">
        <f t="shared" si="94"/>
        <v>0</v>
      </c>
      <c r="AJ888" s="4">
        <f t="shared" si="95"/>
        <v>0</v>
      </c>
      <c r="AK888" s="4">
        <f t="shared" si="96"/>
        <v>0</v>
      </c>
      <c r="AL888" s="8">
        <f t="shared" si="97"/>
        <v>0</v>
      </c>
    </row>
    <row r="889" spans="23:38" x14ac:dyDescent="0.25">
      <c r="W889" s="9" t="e">
        <f>VLOOKUP(F889,'Rental Loss'!$A$2:$D$34,4,FALSE)</f>
        <v>#N/A</v>
      </c>
      <c r="X889" s="4" t="e">
        <f>VLOOKUP(F889,'Percent Owner Occupied'!$A$2:$B$34,2,FALSE)</f>
        <v>#N/A</v>
      </c>
      <c r="Y889" s="4" t="e">
        <f>VLOOKUP(F889,'Rental Loss'!$A$2:$C$34,3,FALSE)</f>
        <v>#N/A</v>
      </c>
      <c r="Z889" s="4" t="e">
        <f>VLOOKUP(F889,'Wage and Capital Related Income'!$A$2:$C$34,3,FALSE)</f>
        <v>#N/A</v>
      </c>
      <c r="AA889" s="4" t="e">
        <f>VLOOKUP(F889,'Recapture Features'!$A$2:$D$34,4,FALSE)</f>
        <v>#N/A</v>
      </c>
      <c r="AB889" s="4" t="e">
        <f>VLOOKUP(F889,'Wage and Capital Related Income'!$A$2:$D$34,4,FALSE)</f>
        <v>#N/A</v>
      </c>
      <c r="AC889" s="4" t="e">
        <f>VLOOKUP(F889,'Recapture Features'!$A$2:$B$34,2,FALSE)</f>
        <v>#N/A</v>
      </c>
      <c r="AD889" s="4">
        <f>VLOOKUP(INT(U889),Depth!$A$2:$B$36,2,FALSE)</f>
        <v>0</v>
      </c>
      <c r="AE889" s="4" t="str">
        <f t="shared" si="91"/>
        <v>0</v>
      </c>
      <c r="AF889" s="4" t="e">
        <f>VLOOKUP(AE889,Days!$D$2:$E$199,2,FALSE)</f>
        <v>#N/A</v>
      </c>
      <c r="AG889" s="4">
        <f t="shared" si="92"/>
        <v>0</v>
      </c>
      <c r="AH889" s="4">
        <f t="shared" si="93"/>
        <v>0</v>
      </c>
      <c r="AI889" s="4">
        <f t="shared" si="94"/>
        <v>0</v>
      </c>
      <c r="AJ889" s="4">
        <f t="shared" si="95"/>
        <v>0</v>
      </c>
      <c r="AK889" s="4">
        <f t="shared" si="96"/>
        <v>0</v>
      </c>
      <c r="AL889" s="8">
        <f t="shared" si="97"/>
        <v>0</v>
      </c>
    </row>
    <row r="890" spans="23:38" x14ac:dyDescent="0.25">
      <c r="W890" s="9" t="e">
        <f>VLOOKUP(F890,'Rental Loss'!$A$2:$D$34,4,FALSE)</f>
        <v>#N/A</v>
      </c>
      <c r="X890" s="4" t="e">
        <f>VLOOKUP(F890,'Percent Owner Occupied'!$A$2:$B$34,2,FALSE)</f>
        <v>#N/A</v>
      </c>
      <c r="Y890" s="4" t="e">
        <f>VLOOKUP(F890,'Rental Loss'!$A$2:$C$34,3,FALSE)</f>
        <v>#N/A</v>
      </c>
      <c r="Z890" s="4" t="e">
        <f>VLOOKUP(F890,'Wage and Capital Related Income'!$A$2:$C$34,3,FALSE)</f>
        <v>#N/A</v>
      </c>
      <c r="AA890" s="4" t="e">
        <f>VLOOKUP(F890,'Recapture Features'!$A$2:$D$34,4,FALSE)</f>
        <v>#N/A</v>
      </c>
      <c r="AB890" s="4" t="e">
        <f>VLOOKUP(F890,'Wage and Capital Related Income'!$A$2:$D$34,4,FALSE)</f>
        <v>#N/A</v>
      </c>
      <c r="AC890" s="4" t="e">
        <f>VLOOKUP(F890,'Recapture Features'!$A$2:$B$34,2,FALSE)</f>
        <v>#N/A</v>
      </c>
      <c r="AD890" s="4">
        <f>VLOOKUP(INT(U890),Depth!$A$2:$B$36,2,FALSE)</f>
        <v>0</v>
      </c>
      <c r="AE890" s="4" t="str">
        <f t="shared" si="91"/>
        <v>0</v>
      </c>
      <c r="AF890" s="4" t="e">
        <f>VLOOKUP(AE890,Days!$D$2:$E$199,2,FALSE)</f>
        <v>#N/A</v>
      </c>
      <c r="AG890" s="4">
        <f t="shared" si="92"/>
        <v>0</v>
      </c>
      <c r="AH890" s="4">
        <f t="shared" si="93"/>
        <v>0</v>
      </c>
      <c r="AI890" s="4">
        <f t="shared" si="94"/>
        <v>0</v>
      </c>
      <c r="AJ890" s="4">
        <f t="shared" si="95"/>
        <v>0</v>
      </c>
      <c r="AK890" s="4">
        <f t="shared" si="96"/>
        <v>0</v>
      </c>
      <c r="AL890" s="8">
        <f t="shared" si="97"/>
        <v>0</v>
      </c>
    </row>
    <row r="891" spans="23:38" x14ac:dyDescent="0.25">
      <c r="W891" s="9" t="e">
        <f>VLOOKUP(F891,'Rental Loss'!$A$2:$D$34,4,FALSE)</f>
        <v>#N/A</v>
      </c>
      <c r="X891" s="4" t="e">
        <f>VLOOKUP(F891,'Percent Owner Occupied'!$A$2:$B$34,2,FALSE)</f>
        <v>#N/A</v>
      </c>
      <c r="Y891" s="4" t="e">
        <f>VLOOKUP(F891,'Rental Loss'!$A$2:$C$34,3,FALSE)</f>
        <v>#N/A</v>
      </c>
      <c r="Z891" s="4" t="e">
        <f>VLOOKUP(F891,'Wage and Capital Related Income'!$A$2:$C$34,3,FALSE)</f>
        <v>#N/A</v>
      </c>
      <c r="AA891" s="4" t="e">
        <f>VLOOKUP(F891,'Recapture Features'!$A$2:$D$34,4,FALSE)</f>
        <v>#N/A</v>
      </c>
      <c r="AB891" s="4" t="e">
        <f>VLOOKUP(F891,'Wage and Capital Related Income'!$A$2:$D$34,4,FALSE)</f>
        <v>#N/A</v>
      </c>
      <c r="AC891" s="4" t="e">
        <f>VLOOKUP(F891,'Recapture Features'!$A$2:$B$34,2,FALSE)</f>
        <v>#N/A</v>
      </c>
      <c r="AD891" s="4">
        <f>VLOOKUP(INT(U891),Depth!$A$2:$B$36,2,FALSE)</f>
        <v>0</v>
      </c>
      <c r="AE891" s="4" t="str">
        <f t="shared" si="91"/>
        <v>0</v>
      </c>
      <c r="AF891" s="4" t="e">
        <f>VLOOKUP(AE891,Days!$D$2:$E$199,2,FALSE)</f>
        <v>#N/A</v>
      </c>
      <c r="AG891" s="4">
        <f t="shared" si="92"/>
        <v>0</v>
      </c>
      <c r="AH891" s="4">
        <f t="shared" si="93"/>
        <v>0</v>
      </c>
      <c r="AI891" s="4">
        <f t="shared" si="94"/>
        <v>0</v>
      </c>
      <c r="AJ891" s="4">
        <f t="shared" si="95"/>
        <v>0</v>
      </c>
      <c r="AK891" s="4">
        <f t="shared" si="96"/>
        <v>0</v>
      </c>
      <c r="AL891" s="8">
        <f t="shared" si="97"/>
        <v>0</v>
      </c>
    </row>
    <row r="892" spans="23:38" x14ac:dyDescent="0.25">
      <c r="W892" s="9" t="e">
        <f>VLOOKUP(F892,'Rental Loss'!$A$2:$D$34,4,FALSE)</f>
        <v>#N/A</v>
      </c>
      <c r="X892" s="4" t="e">
        <f>VLOOKUP(F892,'Percent Owner Occupied'!$A$2:$B$34,2,FALSE)</f>
        <v>#N/A</v>
      </c>
      <c r="Y892" s="4" t="e">
        <f>VLOOKUP(F892,'Rental Loss'!$A$2:$C$34,3,FALSE)</f>
        <v>#N/A</v>
      </c>
      <c r="Z892" s="4" t="e">
        <f>VLOOKUP(F892,'Wage and Capital Related Income'!$A$2:$C$34,3,FALSE)</f>
        <v>#N/A</v>
      </c>
      <c r="AA892" s="4" t="e">
        <f>VLOOKUP(F892,'Recapture Features'!$A$2:$D$34,4,FALSE)</f>
        <v>#N/A</v>
      </c>
      <c r="AB892" s="4" t="e">
        <f>VLOOKUP(F892,'Wage and Capital Related Income'!$A$2:$D$34,4,FALSE)</f>
        <v>#N/A</v>
      </c>
      <c r="AC892" s="4" t="e">
        <f>VLOOKUP(F892,'Recapture Features'!$A$2:$B$34,2,FALSE)</f>
        <v>#N/A</v>
      </c>
      <c r="AD892" s="4">
        <f>VLOOKUP(INT(U892),Depth!$A$2:$B$36,2,FALSE)</f>
        <v>0</v>
      </c>
      <c r="AE892" s="4" t="str">
        <f t="shared" si="91"/>
        <v>0</v>
      </c>
      <c r="AF892" s="4" t="e">
        <f>VLOOKUP(AE892,Days!$D$2:$E$199,2,FALSE)</f>
        <v>#N/A</v>
      </c>
      <c r="AG892" s="4">
        <f t="shared" si="92"/>
        <v>0</v>
      </c>
      <c r="AH892" s="4">
        <f t="shared" si="93"/>
        <v>0</v>
      </c>
      <c r="AI892" s="4">
        <f t="shared" si="94"/>
        <v>0</v>
      </c>
      <c r="AJ892" s="4">
        <f t="shared" si="95"/>
        <v>0</v>
      </c>
      <c r="AK892" s="4">
        <f t="shared" si="96"/>
        <v>0</v>
      </c>
      <c r="AL892" s="8">
        <f t="shared" si="97"/>
        <v>0</v>
      </c>
    </row>
    <row r="893" spans="23:38" x14ac:dyDescent="0.25">
      <c r="W893" s="9" t="e">
        <f>VLOOKUP(F893,'Rental Loss'!$A$2:$D$34,4,FALSE)</f>
        <v>#N/A</v>
      </c>
      <c r="X893" s="4" t="e">
        <f>VLOOKUP(F893,'Percent Owner Occupied'!$A$2:$B$34,2,FALSE)</f>
        <v>#N/A</v>
      </c>
      <c r="Y893" s="4" t="e">
        <f>VLOOKUP(F893,'Rental Loss'!$A$2:$C$34,3,FALSE)</f>
        <v>#N/A</v>
      </c>
      <c r="Z893" s="4" t="e">
        <f>VLOOKUP(F893,'Wage and Capital Related Income'!$A$2:$C$34,3,FALSE)</f>
        <v>#N/A</v>
      </c>
      <c r="AA893" s="4" t="e">
        <f>VLOOKUP(F893,'Recapture Features'!$A$2:$D$34,4,FALSE)</f>
        <v>#N/A</v>
      </c>
      <c r="AB893" s="4" t="e">
        <f>VLOOKUP(F893,'Wage and Capital Related Income'!$A$2:$D$34,4,FALSE)</f>
        <v>#N/A</v>
      </c>
      <c r="AC893" s="4" t="e">
        <f>VLOOKUP(F893,'Recapture Features'!$A$2:$B$34,2,FALSE)</f>
        <v>#N/A</v>
      </c>
      <c r="AD893" s="4">
        <f>VLOOKUP(INT(U893),Depth!$A$2:$B$36,2,FALSE)</f>
        <v>0</v>
      </c>
      <c r="AE893" s="4" t="str">
        <f t="shared" si="91"/>
        <v>0</v>
      </c>
      <c r="AF893" s="4" t="e">
        <f>VLOOKUP(AE893,Days!$D$2:$E$199,2,FALSE)</f>
        <v>#N/A</v>
      </c>
      <c r="AG893" s="4">
        <f t="shared" si="92"/>
        <v>0</v>
      </c>
      <c r="AH893" s="4">
        <f t="shared" si="93"/>
        <v>0</v>
      </c>
      <c r="AI893" s="4">
        <f t="shared" si="94"/>
        <v>0</v>
      </c>
      <c r="AJ893" s="4">
        <f t="shared" si="95"/>
        <v>0</v>
      </c>
      <c r="AK893" s="4">
        <f t="shared" si="96"/>
        <v>0</v>
      </c>
      <c r="AL893" s="8">
        <f t="shared" si="97"/>
        <v>0</v>
      </c>
    </row>
    <row r="894" spans="23:38" x14ac:dyDescent="0.25">
      <c r="W894" s="9" t="e">
        <f>VLOOKUP(F894,'Rental Loss'!$A$2:$D$34,4,FALSE)</f>
        <v>#N/A</v>
      </c>
      <c r="X894" s="4" t="e">
        <f>VLOOKUP(F894,'Percent Owner Occupied'!$A$2:$B$34,2,FALSE)</f>
        <v>#N/A</v>
      </c>
      <c r="Y894" s="4" t="e">
        <f>VLOOKUP(F894,'Rental Loss'!$A$2:$C$34,3,FALSE)</f>
        <v>#N/A</v>
      </c>
      <c r="Z894" s="4" t="e">
        <f>VLOOKUP(F894,'Wage and Capital Related Income'!$A$2:$C$34,3,FALSE)</f>
        <v>#N/A</v>
      </c>
      <c r="AA894" s="4" t="e">
        <f>VLOOKUP(F894,'Recapture Features'!$A$2:$D$34,4,FALSE)</f>
        <v>#N/A</v>
      </c>
      <c r="AB894" s="4" t="e">
        <f>VLOOKUP(F894,'Wage and Capital Related Income'!$A$2:$D$34,4,FALSE)</f>
        <v>#N/A</v>
      </c>
      <c r="AC894" s="4" t="e">
        <f>VLOOKUP(F894,'Recapture Features'!$A$2:$B$34,2,FALSE)</f>
        <v>#N/A</v>
      </c>
      <c r="AD894" s="4">
        <f>VLOOKUP(INT(U894),Depth!$A$2:$B$36,2,FALSE)</f>
        <v>0</v>
      </c>
      <c r="AE894" s="4" t="str">
        <f t="shared" si="91"/>
        <v>0</v>
      </c>
      <c r="AF894" s="4" t="e">
        <f>VLOOKUP(AE894,Days!$D$2:$E$199,2,FALSE)</f>
        <v>#N/A</v>
      </c>
      <c r="AG894" s="4">
        <f t="shared" si="92"/>
        <v>0</v>
      </c>
      <c r="AH894" s="4">
        <f t="shared" si="93"/>
        <v>0</v>
      </c>
      <c r="AI894" s="4">
        <f t="shared" si="94"/>
        <v>0</v>
      </c>
      <c r="AJ894" s="4">
        <f t="shared" si="95"/>
        <v>0</v>
      </c>
      <c r="AK894" s="4">
        <f t="shared" si="96"/>
        <v>0</v>
      </c>
      <c r="AL894" s="8">
        <f t="shared" si="97"/>
        <v>0</v>
      </c>
    </row>
    <row r="895" spans="23:38" x14ac:dyDescent="0.25">
      <c r="W895" s="9" t="e">
        <f>VLOOKUP(F895,'Rental Loss'!$A$2:$D$34,4,FALSE)</f>
        <v>#N/A</v>
      </c>
      <c r="X895" s="4" t="e">
        <f>VLOOKUP(F895,'Percent Owner Occupied'!$A$2:$B$34,2,FALSE)</f>
        <v>#N/A</v>
      </c>
      <c r="Y895" s="4" t="e">
        <f>VLOOKUP(F895,'Rental Loss'!$A$2:$C$34,3,FALSE)</f>
        <v>#N/A</v>
      </c>
      <c r="Z895" s="4" t="e">
        <f>VLOOKUP(F895,'Wage and Capital Related Income'!$A$2:$C$34,3,FALSE)</f>
        <v>#N/A</v>
      </c>
      <c r="AA895" s="4" t="e">
        <f>VLOOKUP(F895,'Recapture Features'!$A$2:$D$34,4,FALSE)</f>
        <v>#N/A</v>
      </c>
      <c r="AB895" s="4" t="e">
        <f>VLOOKUP(F895,'Wage and Capital Related Income'!$A$2:$D$34,4,FALSE)</f>
        <v>#N/A</v>
      </c>
      <c r="AC895" s="4" t="e">
        <f>VLOOKUP(F895,'Recapture Features'!$A$2:$B$34,2,FALSE)</f>
        <v>#N/A</v>
      </c>
      <c r="AD895" s="4">
        <f>VLOOKUP(INT(U895),Depth!$A$2:$B$36,2,FALSE)</f>
        <v>0</v>
      </c>
      <c r="AE895" s="4" t="str">
        <f t="shared" si="91"/>
        <v>0</v>
      </c>
      <c r="AF895" s="4" t="e">
        <f>VLOOKUP(AE895,Days!$D$2:$E$199,2,FALSE)</f>
        <v>#N/A</v>
      </c>
      <c r="AG895" s="4">
        <f t="shared" si="92"/>
        <v>0</v>
      </c>
      <c r="AH895" s="4">
        <f t="shared" si="93"/>
        <v>0</v>
      </c>
      <c r="AI895" s="4">
        <f t="shared" si="94"/>
        <v>0</v>
      </c>
      <c r="AJ895" s="4">
        <f t="shared" si="95"/>
        <v>0</v>
      </c>
      <c r="AK895" s="4">
        <f t="shared" si="96"/>
        <v>0</v>
      </c>
      <c r="AL895" s="8">
        <f t="shared" si="97"/>
        <v>0</v>
      </c>
    </row>
    <row r="896" spans="23:38" x14ac:dyDescent="0.25">
      <c r="W896" s="9" t="e">
        <f>VLOOKUP(F896,'Rental Loss'!$A$2:$D$34,4,FALSE)</f>
        <v>#N/A</v>
      </c>
      <c r="X896" s="4" t="e">
        <f>VLOOKUP(F896,'Percent Owner Occupied'!$A$2:$B$34,2,FALSE)</f>
        <v>#N/A</v>
      </c>
      <c r="Y896" s="4" t="e">
        <f>VLOOKUP(F896,'Rental Loss'!$A$2:$C$34,3,FALSE)</f>
        <v>#N/A</v>
      </c>
      <c r="Z896" s="4" t="e">
        <f>VLOOKUP(F896,'Wage and Capital Related Income'!$A$2:$C$34,3,FALSE)</f>
        <v>#N/A</v>
      </c>
      <c r="AA896" s="4" t="e">
        <f>VLOOKUP(F896,'Recapture Features'!$A$2:$D$34,4,FALSE)</f>
        <v>#N/A</v>
      </c>
      <c r="AB896" s="4" t="e">
        <f>VLOOKUP(F896,'Wage and Capital Related Income'!$A$2:$D$34,4,FALSE)</f>
        <v>#N/A</v>
      </c>
      <c r="AC896" s="4" t="e">
        <f>VLOOKUP(F896,'Recapture Features'!$A$2:$B$34,2,FALSE)</f>
        <v>#N/A</v>
      </c>
      <c r="AD896" s="4">
        <f>VLOOKUP(INT(U896),Depth!$A$2:$B$36,2,FALSE)</f>
        <v>0</v>
      </c>
      <c r="AE896" s="4" t="str">
        <f t="shared" si="91"/>
        <v>0</v>
      </c>
      <c r="AF896" s="4" t="e">
        <f>VLOOKUP(AE896,Days!$D$2:$E$199,2,FALSE)</f>
        <v>#N/A</v>
      </c>
      <c r="AG896" s="4">
        <f t="shared" si="92"/>
        <v>0</v>
      </c>
      <c r="AH896" s="4">
        <f t="shared" si="93"/>
        <v>0</v>
      </c>
      <c r="AI896" s="4">
        <f t="shared" si="94"/>
        <v>0</v>
      </c>
      <c r="AJ896" s="4">
        <f t="shared" si="95"/>
        <v>0</v>
      </c>
      <c r="AK896" s="4">
        <f t="shared" si="96"/>
        <v>0</v>
      </c>
      <c r="AL896" s="8">
        <f t="shared" si="97"/>
        <v>0</v>
      </c>
    </row>
    <row r="897" spans="23:38" x14ac:dyDescent="0.25">
      <c r="W897" s="9" t="e">
        <f>VLOOKUP(F897,'Rental Loss'!$A$2:$D$34,4,FALSE)</f>
        <v>#N/A</v>
      </c>
      <c r="X897" s="4" t="e">
        <f>VLOOKUP(F897,'Percent Owner Occupied'!$A$2:$B$34,2,FALSE)</f>
        <v>#N/A</v>
      </c>
      <c r="Y897" s="4" t="e">
        <f>VLOOKUP(F897,'Rental Loss'!$A$2:$C$34,3,FALSE)</f>
        <v>#N/A</v>
      </c>
      <c r="Z897" s="4" t="e">
        <f>VLOOKUP(F897,'Wage and Capital Related Income'!$A$2:$C$34,3,FALSE)</f>
        <v>#N/A</v>
      </c>
      <c r="AA897" s="4" t="e">
        <f>VLOOKUP(F897,'Recapture Features'!$A$2:$D$34,4,FALSE)</f>
        <v>#N/A</v>
      </c>
      <c r="AB897" s="4" t="e">
        <f>VLOOKUP(F897,'Wage and Capital Related Income'!$A$2:$D$34,4,FALSE)</f>
        <v>#N/A</v>
      </c>
      <c r="AC897" s="4" t="e">
        <f>VLOOKUP(F897,'Recapture Features'!$A$2:$B$34,2,FALSE)</f>
        <v>#N/A</v>
      </c>
      <c r="AD897" s="4">
        <f>VLOOKUP(INT(U897),Depth!$A$2:$B$36,2,FALSE)</f>
        <v>0</v>
      </c>
      <c r="AE897" s="4" t="str">
        <f t="shared" si="91"/>
        <v>0</v>
      </c>
      <c r="AF897" s="4" t="e">
        <f>VLOOKUP(AE897,Days!$D$2:$E$199,2,FALSE)</f>
        <v>#N/A</v>
      </c>
      <c r="AG897" s="4">
        <f t="shared" si="92"/>
        <v>0</v>
      </c>
      <c r="AH897" s="4">
        <f t="shared" si="93"/>
        <v>0</v>
      </c>
      <c r="AI897" s="4">
        <f t="shared" si="94"/>
        <v>0</v>
      </c>
      <c r="AJ897" s="4">
        <f t="shared" si="95"/>
        <v>0</v>
      </c>
      <c r="AK897" s="4">
        <f t="shared" si="96"/>
        <v>0</v>
      </c>
      <c r="AL897" s="8">
        <f t="shared" si="97"/>
        <v>0</v>
      </c>
    </row>
    <row r="898" spans="23:38" x14ac:dyDescent="0.25">
      <c r="W898" s="9" t="e">
        <f>VLOOKUP(F898,'Rental Loss'!$A$2:$D$34,4,FALSE)</f>
        <v>#N/A</v>
      </c>
      <c r="X898" s="4" t="e">
        <f>VLOOKUP(F898,'Percent Owner Occupied'!$A$2:$B$34,2,FALSE)</f>
        <v>#N/A</v>
      </c>
      <c r="Y898" s="4" t="e">
        <f>VLOOKUP(F898,'Rental Loss'!$A$2:$C$34,3,FALSE)</f>
        <v>#N/A</v>
      </c>
      <c r="Z898" s="4" t="e">
        <f>VLOOKUP(F898,'Wage and Capital Related Income'!$A$2:$C$34,3,FALSE)</f>
        <v>#N/A</v>
      </c>
      <c r="AA898" s="4" t="e">
        <f>VLOOKUP(F898,'Recapture Features'!$A$2:$D$34,4,FALSE)</f>
        <v>#N/A</v>
      </c>
      <c r="AB898" s="4" t="e">
        <f>VLOOKUP(F898,'Wage and Capital Related Income'!$A$2:$D$34,4,FALSE)</f>
        <v>#N/A</v>
      </c>
      <c r="AC898" s="4" t="e">
        <f>VLOOKUP(F898,'Recapture Features'!$A$2:$B$34,2,FALSE)</f>
        <v>#N/A</v>
      </c>
      <c r="AD898" s="4">
        <f>VLOOKUP(INT(U898),Depth!$A$2:$B$36,2,FALSE)</f>
        <v>0</v>
      </c>
      <c r="AE898" s="4" t="str">
        <f t="shared" si="91"/>
        <v>0</v>
      </c>
      <c r="AF898" s="4" t="e">
        <f>VLOOKUP(AE898,Days!$D$2:$E$199,2,FALSE)</f>
        <v>#N/A</v>
      </c>
      <c r="AG898" s="4">
        <f t="shared" si="92"/>
        <v>0</v>
      </c>
      <c r="AH898" s="4">
        <f t="shared" si="93"/>
        <v>0</v>
      </c>
      <c r="AI898" s="4">
        <f t="shared" si="94"/>
        <v>0</v>
      </c>
      <c r="AJ898" s="4">
        <f t="shared" si="95"/>
        <v>0</v>
      </c>
      <c r="AK898" s="4">
        <f t="shared" si="96"/>
        <v>0</v>
      </c>
      <c r="AL898" s="8">
        <f t="shared" si="97"/>
        <v>0</v>
      </c>
    </row>
    <row r="899" spans="23:38" x14ac:dyDescent="0.25">
      <c r="W899" s="9" t="e">
        <f>VLOOKUP(F899,'Rental Loss'!$A$2:$D$34,4,FALSE)</f>
        <v>#N/A</v>
      </c>
      <c r="X899" s="4" t="e">
        <f>VLOOKUP(F899,'Percent Owner Occupied'!$A$2:$B$34,2,FALSE)</f>
        <v>#N/A</v>
      </c>
      <c r="Y899" s="4" t="e">
        <f>VLOOKUP(F899,'Rental Loss'!$A$2:$C$34,3,FALSE)</f>
        <v>#N/A</v>
      </c>
      <c r="Z899" s="4" t="e">
        <f>VLOOKUP(F899,'Wage and Capital Related Income'!$A$2:$C$34,3,FALSE)</f>
        <v>#N/A</v>
      </c>
      <c r="AA899" s="4" t="e">
        <f>VLOOKUP(F899,'Recapture Features'!$A$2:$D$34,4,FALSE)</f>
        <v>#N/A</v>
      </c>
      <c r="AB899" s="4" t="e">
        <f>VLOOKUP(F899,'Wage and Capital Related Income'!$A$2:$D$34,4,FALSE)</f>
        <v>#N/A</v>
      </c>
      <c r="AC899" s="4" t="e">
        <f>VLOOKUP(F899,'Recapture Features'!$A$2:$B$34,2,FALSE)</f>
        <v>#N/A</v>
      </c>
      <c r="AD899" s="4">
        <f>VLOOKUP(INT(U899),Depth!$A$2:$B$36,2,FALSE)</f>
        <v>0</v>
      </c>
      <c r="AE899" s="4" t="str">
        <f t="shared" ref="AE899:AE962" si="98">F899&amp;AD899</f>
        <v>0</v>
      </c>
      <c r="AF899" s="4" t="e">
        <f>VLOOKUP(AE899,Days!$D$2:$E$199,2,FALSE)</f>
        <v>#N/A</v>
      </c>
      <c r="AG899" s="4">
        <f t="shared" ref="AG899:AG962" si="99">IF(N899&gt;10,V899*(1-X899/100)*W899+X899/100*(W899+Y899*AF899),0)</f>
        <v>0</v>
      </c>
      <c r="AH899" s="4">
        <f t="shared" ref="AH899:AH962" si="100">IF(N899&gt;10,(1-X899/100)*V899*Z899*AF899,0)</f>
        <v>0</v>
      </c>
      <c r="AI899" s="4">
        <f t="shared" ref="AI899:AI962" si="101">IF(N899&gt;10,(1-AA899)*V899*Z899*AF899,0)</f>
        <v>0</v>
      </c>
      <c r="AJ899" s="4">
        <f t="shared" ref="AJ899:AJ962" si="102">IF(N899&gt;10,(1-AC899)*V899*AB899*AF899,0)</f>
        <v>0</v>
      </c>
      <c r="AK899" s="4">
        <f t="shared" ref="AK899:AK962" si="103">AG899+AH899+AI899+AJ899</f>
        <v>0</v>
      </c>
      <c r="AL899" s="8">
        <f t="shared" ref="AL899:AL962" si="104">AK899+R899+Q899+P899</f>
        <v>0</v>
      </c>
    </row>
    <row r="900" spans="23:38" x14ac:dyDescent="0.25">
      <c r="W900" s="9" t="e">
        <f>VLOOKUP(F900,'Rental Loss'!$A$2:$D$34,4,FALSE)</f>
        <v>#N/A</v>
      </c>
      <c r="X900" s="4" t="e">
        <f>VLOOKUP(F900,'Percent Owner Occupied'!$A$2:$B$34,2,FALSE)</f>
        <v>#N/A</v>
      </c>
      <c r="Y900" s="4" t="e">
        <f>VLOOKUP(F900,'Rental Loss'!$A$2:$C$34,3,FALSE)</f>
        <v>#N/A</v>
      </c>
      <c r="Z900" s="4" t="e">
        <f>VLOOKUP(F900,'Wage and Capital Related Income'!$A$2:$C$34,3,FALSE)</f>
        <v>#N/A</v>
      </c>
      <c r="AA900" s="4" t="e">
        <f>VLOOKUP(F900,'Recapture Features'!$A$2:$D$34,4,FALSE)</f>
        <v>#N/A</v>
      </c>
      <c r="AB900" s="4" t="e">
        <f>VLOOKUP(F900,'Wage and Capital Related Income'!$A$2:$D$34,4,FALSE)</f>
        <v>#N/A</v>
      </c>
      <c r="AC900" s="4" t="e">
        <f>VLOOKUP(F900,'Recapture Features'!$A$2:$B$34,2,FALSE)</f>
        <v>#N/A</v>
      </c>
      <c r="AD900" s="4">
        <f>VLOOKUP(INT(U900),Depth!$A$2:$B$36,2,FALSE)</f>
        <v>0</v>
      </c>
      <c r="AE900" s="4" t="str">
        <f t="shared" si="98"/>
        <v>0</v>
      </c>
      <c r="AF900" s="4" t="e">
        <f>VLOOKUP(AE900,Days!$D$2:$E$199,2,FALSE)</f>
        <v>#N/A</v>
      </c>
      <c r="AG900" s="4">
        <f t="shared" si="99"/>
        <v>0</v>
      </c>
      <c r="AH900" s="4">
        <f t="shared" si="100"/>
        <v>0</v>
      </c>
      <c r="AI900" s="4">
        <f t="shared" si="101"/>
        <v>0</v>
      </c>
      <c r="AJ900" s="4">
        <f t="shared" si="102"/>
        <v>0</v>
      </c>
      <c r="AK900" s="4">
        <f t="shared" si="103"/>
        <v>0</v>
      </c>
      <c r="AL900" s="8">
        <f t="shared" si="104"/>
        <v>0</v>
      </c>
    </row>
    <row r="901" spans="23:38" x14ac:dyDescent="0.25">
      <c r="W901" s="9" t="e">
        <f>VLOOKUP(F901,'Rental Loss'!$A$2:$D$34,4,FALSE)</f>
        <v>#N/A</v>
      </c>
      <c r="X901" s="4" t="e">
        <f>VLOOKUP(F901,'Percent Owner Occupied'!$A$2:$B$34,2,FALSE)</f>
        <v>#N/A</v>
      </c>
      <c r="Y901" s="4" t="e">
        <f>VLOOKUP(F901,'Rental Loss'!$A$2:$C$34,3,FALSE)</f>
        <v>#N/A</v>
      </c>
      <c r="Z901" s="4" t="e">
        <f>VLOOKUP(F901,'Wage and Capital Related Income'!$A$2:$C$34,3,FALSE)</f>
        <v>#N/A</v>
      </c>
      <c r="AA901" s="4" t="e">
        <f>VLOOKUP(F901,'Recapture Features'!$A$2:$D$34,4,FALSE)</f>
        <v>#N/A</v>
      </c>
      <c r="AB901" s="4" t="e">
        <f>VLOOKUP(F901,'Wage and Capital Related Income'!$A$2:$D$34,4,FALSE)</f>
        <v>#N/A</v>
      </c>
      <c r="AC901" s="4" t="e">
        <f>VLOOKUP(F901,'Recapture Features'!$A$2:$B$34,2,FALSE)</f>
        <v>#N/A</v>
      </c>
      <c r="AD901" s="4">
        <f>VLOOKUP(INT(U901),Depth!$A$2:$B$36,2,FALSE)</f>
        <v>0</v>
      </c>
      <c r="AE901" s="4" t="str">
        <f t="shared" si="98"/>
        <v>0</v>
      </c>
      <c r="AF901" s="4" t="e">
        <f>VLOOKUP(AE901,Days!$D$2:$E$199,2,FALSE)</f>
        <v>#N/A</v>
      </c>
      <c r="AG901" s="4">
        <f t="shared" si="99"/>
        <v>0</v>
      </c>
      <c r="AH901" s="4">
        <f t="shared" si="100"/>
        <v>0</v>
      </c>
      <c r="AI901" s="4">
        <f t="shared" si="101"/>
        <v>0</v>
      </c>
      <c r="AJ901" s="4">
        <f t="shared" si="102"/>
        <v>0</v>
      </c>
      <c r="AK901" s="4">
        <f t="shared" si="103"/>
        <v>0</v>
      </c>
      <c r="AL901" s="8">
        <f t="shared" si="104"/>
        <v>0</v>
      </c>
    </row>
    <row r="902" spans="23:38" x14ac:dyDescent="0.25">
      <c r="W902" s="9" t="e">
        <f>VLOOKUP(F902,'Rental Loss'!$A$2:$D$34,4,FALSE)</f>
        <v>#N/A</v>
      </c>
      <c r="X902" s="4" t="e">
        <f>VLOOKUP(F902,'Percent Owner Occupied'!$A$2:$B$34,2,FALSE)</f>
        <v>#N/A</v>
      </c>
      <c r="Y902" s="4" t="e">
        <f>VLOOKUP(F902,'Rental Loss'!$A$2:$C$34,3,FALSE)</f>
        <v>#N/A</v>
      </c>
      <c r="Z902" s="4" t="e">
        <f>VLOOKUP(F902,'Wage and Capital Related Income'!$A$2:$C$34,3,FALSE)</f>
        <v>#N/A</v>
      </c>
      <c r="AA902" s="4" t="e">
        <f>VLOOKUP(F902,'Recapture Features'!$A$2:$D$34,4,FALSE)</f>
        <v>#N/A</v>
      </c>
      <c r="AB902" s="4" t="e">
        <f>VLOOKUP(F902,'Wage and Capital Related Income'!$A$2:$D$34,4,FALSE)</f>
        <v>#N/A</v>
      </c>
      <c r="AC902" s="4" t="e">
        <f>VLOOKUP(F902,'Recapture Features'!$A$2:$B$34,2,FALSE)</f>
        <v>#N/A</v>
      </c>
      <c r="AD902" s="4">
        <f>VLOOKUP(INT(U902),Depth!$A$2:$B$36,2,FALSE)</f>
        <v>0</v>
      </c>
      <c r="AE902" s="4" t="str">
        <f t="shared" si="98"/>
        <v>0</v>
      </c>
      <c r="AF902" s="4" t="e">
        <f>VLOOKUP(AE902,Days!$D$2:$E$199,2,FALSE)</f>
        <v>#N/A</v>
      </c>
      <c r="AG902" s="4">
        <f t="shared" si="99"/>
        <v>0</v>
      </c>
      <c r="AH902" s="4">
        <f t="shared" si="100"/>
        <v>0</v>
      </c>
      <c r="AI902" s="4">
        <f t="shared" si="101"/>
        <v>0</v>
      </c>
      <c r="AJ902" s="4">
        <f t="shared" si="102"/>
        <v>0</v>
      </c>
      <c r="AK902" s="4">
        <f t="shared" si="103"/>
        <v>0</v>
      </c>
      <c r="AL902" s="8">
        <f t="shared" si="104"/>
        <v>0</v>
      </c>
    </row>
    <row r="903" spans="23:38" x14ac:dyDescent="0.25">
      <c r="W903" s="9" t="e">
        <f>VLOOKUP(F903,'Rental Loss'!$A$2:$D$34,4,FALSE)</f>
        <v>#N/A</v>
      </c>
      <c r="X903" s="4" t="e">
        <f>VLOOKUP(F903,'Percent Owner Occupied'!$A$2:$B$34,2,FALSE)</f>
        <v>#N/A</v>
      </c>
      <c r="Y903" s="4" t="e">
        <f>VLOOKUP(F903,'Rental Loss'!$A$2:$C$34,3,FALSE)</f>
        <v>#N/A</v>
      </c>
      <c r="Z903" s="4" t="e">
        <f>VLOOKUP(F903,'Wage and Capital Related Income'!$A$2:$C$34,3,FALSE)</f>
        <v>#N/A</v>
      </c>
      <c r="AA903" s="4" t="e">
        <f>VLOOKUP(F903,'Recapture Features'!$A$2:$D$34,4,FALSE)</f>
        <v>#N/A</v>
      </c>
      <c r="AB903" s="4" t="e">
        <f>VLOOKUP(F903,'Wage and Capital Related Income'!$A$2:$D$34,4,FALSE)</f>
        <v>#N/A</v>
      </c>
      <c r="AC903" s="4" t="e">
        <f>VLOOKUP(F903,'Recapture Features'!$A$2:$B$34,2,FALSE)</f>
        <v>#N/A</v>
      </c>
      <c r="AD903" s="4">
        <f>VLOOKUP(INT(U903),Depth!$A$2:$B$36,2,FALSE)</f>
        <v>0</v>
      </c>
      <c r="AE903" s="4" t="str">
        <f t="shared" si="98"/>
        <v>0</v>
      </c>
      <c r="AF903" s="4" t="e">
        <f>VLOOKUP(AE903,Days!$D$2:$E$199,2,FALSE)</f>
        <v>#N/A</v>
      </c>
      <c r="AG903" s="4">
        <f t="shared" si="99"/>
        <v>0</v>
      </c>
      <c r="AH903" s="4">
        <f t="shared" si="100"/>
        <v>0</v>
      </c>
      <c r="AI903" s="4">
        <f t="shared" si="101"/>
        <v>0</v>
      </c>
      <c r="AJ903" s="4">
        <f t="shared" si="102"/>
        <v>0</v>
      </c>
      <c r="AK903" s="4">
        <f t="shared" si="103"/>
        <v>0</v>
      </c>
      <c r="AL903" s="8">
        <f t="shared" si="104"/>
        <v>0</v>
      </c>
    </row>
    <row r="904" spans="23:38" x14ac:dyDescent="0.25">
      <c r="W904" s="9" t="e">
        <f>VLOOKUP(F904,'Rental Loss'!$A$2:$D$34,4,FALSE)</f>
        <v>#N/A</v>
      </c>
      <c r="X904" s="4" t="e">
        <f>VLOOKUP(F904,'Percent Owner Occupied'!$A$2:$B$34,2,FALSE)</f>
        <v>#N/A</v>
      </c>
      <c r="Y904" s="4" t="e">
        <f>VLOOKUP(F904,'Rental Loss'!$A$2:$C$34,3,FALSE)</f>
        <v>#N/A</v>
      </c>
      <c r="Z904" s="4" t="e">
        <f>VLOOKUP(F904,'Wage and Capital Related Income'!$A$2:$C$34,3,FALSE)</f>
        <v>#N/A</v>
      </c>
      <c r="AA904" s="4" t="e">
        <f>VLOOKUP(F904,'Recapture Features'!$A$2:$D$34,4,FALSE)</f>
        <v>#N/A</v>
      </c>
      <c r="AB904" s="4" t="e">
        <f>VLOOKUP(F904,'Wage and Capital Related Income'!$A$2:$D$34,4,FALSE)</f>
        <v>#N/A</v>
      </c>
      <c r="AC904" s="4" t="e">
        <f>VLOOKUP(F904,'Recapture Features'!$A$2:$B$34,2,FALSE)</f>
        <v>#N/A</v>
      </c>
      <c r="AD904" s="4">
        <f>VLOOKUP(INT(U904),Depth!$A$2:$B$36,2,FALSE)</f>
        <v>0</v>
      </c>
      <c r="AE904" s="4" t="str">
        <f t="shared" si="98"/>
        <v>0</v>
      </c>
      <c r="AF904" s="4" t="e">
        <f>VLOOKUP(AE904,Days!$D$2:$E$199,2,FALSE)</f>
        <v>#N/A</v>
      </c>
      <c r="AG904" s="4">
        <f t="shared" si="99"/>
        <v>0</v>
      </c>
      <c r="AH904" s="4">
        <f t="shared" si="100"/>
        <v>0</v>
      </c>
      <c r="AI904" s="4">
        <f t="shared" si="101"/>
        <v>0</v>
      </c>
      <c r="AJ904" s="4">
        <f t="shared" si="102"/>
        <v>0</v>
      </c>
      <c r="AK904" s="4">
        <f t="shared" si="103"/>
        <v>0</v>
      </c>
      <c r="AL904" s="8">
        <f t="shared" si="104"/>
        <v>0</v>
      </c>
    </row>
    <row r="905" spans="23:38" x14ac:dyDescent="0.25">
      <c r="W905" s="9" t="e">
        <f>VLOOKUP(F905,'Rental Loss'!$A$2:$D$34,4,FALSE)</f>
        <v>#N/A</v>
      </c>
      <c r="X905" s="4" t="e">
        <f>VLOOKUP(F905,'Percent Owner Occupied'!$A$2:$B$34,2,FALSE)</f>
        <v>#N/A</v>
      </c>
      <c r="Y905" s="4" t="e">
        <f>VLOOKUP(F905,'Rental Loss'!$A$2:$C$34,3,FALSE)</f>
        <v>#N/A</v>
      </c>
      <c r="Z905" s="4" t="e">
        <f>VLOOKUP(F905,'Wage and Capital Related Income'!$A$2:$C$34,3,FALSE)</f>
        <v>#N/A</v>
      </c>
      <c r="AA905" s="4" t="e">
        <f>VLOOKUP(F905,'Recapture Features'!$A$2:$D$34,4,FALSE)</f>
        <v>#N/A</v>
      </c>
      <c r="AB905" s="4" t="e">
        <f>VLOOKUP(F905,'Wage and Capital Related Income'!$A$2:$D$34,4,FALSE)</f>
        <v>#N/A</v>
      </c>
      <c r="AC905" s="4" t="e">
        <f>VLOOKUP(F905,'Recapture Features'!$A$2:$B$34,2,FALSE)</f>
        <v>#N/A</v>
      </c>
      <c r="AD905" s="4">
        <f>VLOOKUP(INT(U905),Depth!$A$2:$B$36,2,FALSE)</f>
        <v>0</v>
      </c>
      <c r="AE905" s="4" t="str">
        <f t="shared" si="98"/>
        <v>0</v>
      </c>
      <c r="AF905" s="4" t="e">
        <f>VLOOKUP(AE905,Days!$D$2:$E$199,2,FALSE)</f>
        <v>#N/A</v>
      </c>
      <c r="AG905" s="4">
        <f t="shared" si="99"/>
        <v>0</v>
      </c>
      <c r="AH905" s="4">
        <f t="shared" si="100"/>
        <v>0</v>
      </c>
      <c r="AI905" s="4">
        <f t="shared" si="101"/>
        <v>0</v>
      </c>
      <c r="AJ905" s="4">
        <f t="shared" si="102"/>
        <v>0</v>
      </c>
      <c r="AK905" s="4">
        <f t="shared" si="103"/>
        <v>0</v>
      </c>
      <c r="AL905" s="8">
        <f t="shared" si="104"/>
        <v>0</v>
      </c>
    </row>
    <row r="906" spans="23:38" x14ac:dyDescent="0.25">
      <c r="W906" s="9" t="e">
        <f>VLOOKUP(F906,'Rental Loss'!$A$2:$D$34,4,FALSE)</f>
        <v>#N/A</v>
      </c>
      <c r="X906" s="4" t="e">
        <f>VLOOKUP(F906,'Percent Owner Occupied'!$A$2:$B$34,2,FALSE)</f>
        <v>#N/A</v>
      </c>
      <c r="Y906" s="4" t="e">
        <f>VLOOKUP(F906,'Rental Loss'!$A$2:$C$34,3,FALSE)</f>
        <v>#N/A</v>
      </c>
      <c r="Z906" s="4" t="e">
        <f>VLOOKUP(F906,'Wage and Capital Related Income'!$A$2:$C$34,3,FALSE)</f>
        <v>#N/A</v>
      </c>
      <c r="AA906" s="4" t="e">
        <f>VLOOKUP(F906,'Recapture Features'!$A$2:$D$34,4,FALSE)</f>
        <v>#N/A</v>
      </c>
      <c r="AB906" s="4" t="e">
        <f>VLOOKUP(F906,'Wage and Capital Related Income'!$A$2:$D$34,4,FALSE)</f>
        <v>#N/A</v>
      </c>
      <c r="AC906" s="4" t="e">
        <f>VLOOKUP(F906,'Recapture Features'!$A$2:$B$34,2,FALSE)</f>
        <v>#N/A</v>
      </c>
      <c r="AD906" s="4">
        <f>VLOOKUP(INT(U906),Depth!$A$2:$B$36,2,FALSE)</f>
        <v>0</v>
      </c>
      <c r="AE906" s="4" t="str">
        <f t="shared" si="98"/>
        <v>0</v>
      </c>
      <c r="AF906" s="4" t="e">
        <f>VLOOKUP(AE906,Days!$D$2:$E$199,2,FALSE)</f>
        <v>#N/A</v>
      </c>
      <c r="AG906" s="4">
        <f t="shared" si="99"/>
        <v>0</v>
      </c>
      <c r="AH906" s="4">
        <f t="shared" si="100"/>
        <v>0</v>
      </c>
      <c r="AI906" s="4">
        <f t="shared" si="101"/>
        <v>0</v>
      </c>
      <c r="AJ906" s="4">
        <f t="shared" si="102"/>
        <v>0</v>
      </c>
      <c r="AK906" s="4">
        <f t="shared" si="103"/>
        <v>0</v>
      </c>
      <c r="AL906" s="8">
        <f t="shared" si="104"/>
        <v>0</v>
      </c>
    </row>
    <row r="907" spans="23:38" x14ac:dyDescent="0.25">
      <c r="W907" s="9" t="e">
        <f>VLOOKUP(F907,'Rental Loss'!$A$2:$D$34,4,FALSE)</f>
        <v>#N/A</v>
      </c>
      <c r="X907" s="4" t="e">
        <f>VLOOKUP(F907,'Percent Owner Occupied'!$A$2:$B$34,2,FALSE)</f>
        <v>#N/A</v>
      </c>
      <c r="Y907" s="4" t="e">
        <f>VLOOKUP(F907,'Rental Loss'!$A$2:$C$34,3,FALSE)</f>
        <v>#N/A</v>
      </c>
      <c r="Z907" s="4" t="e">
        <f>VLOOKUP(F907,'Wage and Capital Related Income'!$A$2:$C$34,3,FALSE)</f>
        <v>#N/A</v>
      </c>
      <c r="AA907" s="4" t="e">
        <f>VLOOKUP(F907,'Recapture Features'!$A$2:$D$34,4,FALSE)</f>
        <v>#N/A</v>
      </c>
      <c r="AB907" s="4" t="e">
        <f>VLOOKUP(F907,'Wage and Capital Related Income'!$A$2:$D$34,4,FALSE)</f>
        <v>#N/A</v>
      </c>
      <c r="AC907" s="4" t="e">
        <f>VLOOKUP(F907,'Recapture Features'!$A$2:$B$34,2,FALSE)</f>
        <v>#N/A</v>
      </c>
      <c r="AD907" s="4">
        <f>VLOOKUP(INT(U907),Depth!$A$2:$B$36,2,FALSE)</f>
        <v>0</v>
      </c>
      <c r="AE907" s="4" t="str">
        <f t="shared" si="98"/>
        <v>0</v>
      </c>
      <c r="AF907" s="4" t="e">
        <f>VLOOKUP(AE907,Days!$D$2:$E$199,2,FALSE)</f>
        <v>#N/A</v>
      </c>
      <c r="AG907" s="4">
        <f t="shared" si="99"/>
        <v>0</v>
      </c>
      <c r="AH907" s="4">
        <f t="shared" si="100"/>
        <v>0</v>
      </c>
      <c r="AI907" s="4">
        <f t="shared" si="101"/>
        <v>0</v>
      </c>
      <c r="AJ907" s="4">
        <f t="shared" si="102"/>
        <v>0</v>
      </c>
      <c r="AK907" s="4">
        <f t="shared" si="103"/>
        <v>0</v>
      </c>
      <c r="AL907" s="8">
        <f t="shared" si="104"/>
        <v>0</v>
      </c>
    </row>
    <row r="908" spans="23:38" x14ac:dyDescent="0.25">
      <c r="W908" s="9" t="e">
        <f>VLOOKUP(F908,'Rental Loss'!$A$2:$D$34,4,FALSE)</f>
        <v>#N/A</v>
      </c>
      <c r="X908" s="4" t="e">
        <f>VLOOKUP(F908,'Percent Owner Occupied'!$A$2:$B$34,2,FALSE)</f>
        <v>#N/A</v>
      </c>
      <c r="Y908" s="4" t="e">
        <f>VLOOKUP(F908,'Rental Loss'!$A$2:$C$34,3,FALSE)</f>
        <v>#N/A</v>
      </c>
      <c r="Z908" s="4" t="e">
        <f>VLOOKUP(F908,'Wage and Capital Related Income'!$A$2:$C$34,3,FALSE)</f>
        <v>#N/A</v>
      </c>
      <c r="AA908" s="4" t="e">
        <f>VLOOKUP(F908,'Recapture Features'!$A$2:$D$34,4,FALSE)</f>
        <v>#N/A</v>
      </c>
      <c r="AB908" s="4" t="e">
        <f>VLOOKUP(F908,'Wage and Capital Related Income'!$A$2:$D$34,4,FALSE)</f>
        <v>#N/A</v>
      </c>
      <c r="AC908" s="4" t="e">
        <f>VLOOKUP(F908,'Recapture Features'!$A$2:$B$34,2,FALSE)</f>
        <v>#N/A</v>
      </c>
      <c r="AD908" s="4">
        <f>VLOOKUP(INT(U908),Depth!$A$2:$B$36,2,FALSE)</f>
        <v>0</v>
      </c>
      <c r="AE908" s="4" t="str">
        <f t="shared" si="98"/>
        <v>0</v>
      </c>
      <c r="AF908" s="4" t="e">
        <f>VLOOKUP(AE908,Days!$D$2:$E$199,2,FALSE)</f>
        <v>#N/A</v>
      </c>
      <c r="AG908" s="4">
        <f t="shared" si="99"/>
        <v>0</v>
      </c>
      <c r="AH908" s="4">
        <f t="shared" si="100"/>
        <v>0</v>
      </c>
      <c r="AI908" s="4">
        <f t="shared" si="101"/>
        <v>0</v>
      </c>
      <c r="AJ908" s="4">
        <f t="shared" si="102"/>
        <v>0</v>
      </c>
      <c r="AK908" s="4">
        <f t="shared" si="103"/>
        <v>0</v>
      </c>
      <c r="AL908" s="8">
        <f t="shared" si="104"/>
        <v>0</v>
      </c>
    </row>
    <row r="909" spans="23:38" x14ac:dyDescent="0.25">
      <c r="W909" s="9" t="e">
        <f>VLOOKUP(F909,'Rental Loss'!$A$2:$D$34,4,FALSE)</f>
        <v>#N/A</v>
      </c>
      <c r="X909" s="4" t="e">
        <f>VLOOKUP(F909,'Percent Owner Occupied'!$A$2:$B$34,2,FALSE)</f>
        <v>#N/A</v>
      </c>
      <c r="Y909" s="4" t="e">
        <f>VLOOKUP(F909,'Rental Loss'!$A$2:$C$34,3,FALSE)</f>
        <v>#N/A</v>
      </c>
      <c r="Z909" s="4" t="e">
        <f>VLOOKUP(F909,'Wage and Capital Related Income'!$A$2:$C$34,3,FALSE)</f>
        <v>#N/A</v>
      </c>
      <c r="AA909" s="4" t="e">
        <f>VLOOKUP(F909,'Recapture Features'!$A$2:$D$34,4,FALSE)</f>
        <v>#N/A</v>
      </c>
      <c r="AB909" s="4" t="e">
        <f>VLOOKUP(F909,'Wage and Capital Related Income'!$A$2:$D$34,4,FALSE)</f>
        <v>#N/A</v>
      </c>
      <c r="AC909" s="4" t="e">
        <f>VLOOKUP(F909,'Recapture Features'!$A$2:$B$34,2,FALSE)</f>
        <v>#N/A</v>
      </c>
      <c r="AD909" s="4">
        <f>VLOOKUP(INT(U909),Depth!$A$2:$B$36,2,FALSE)</f>
        <v>0</v>
      </c>
      <c r="AE909" s="4" t="str">
        <f t="shared" si="98"/>
        <v>0</v>
      </c>
      <c r="AF909" s="4" t="e">
        <f>VLOOKUP(AE909,Days!$D$2:$E$199,2,FALSE)</f>
        <v>#N/A</v>
      </c>
      <c r="AG909" s="4">
        <f t="shared" si="99"/>
        <v>0</v>
      </c>
      <c r="AH909" s="4">
        <f t="shared" si="100"/>
        <v>0</v>
      </c>
      <c r="AI909" s="4">
        <f t="shared" si="101"/>
        <v>0</v>
      </c>
      <c r="AJ909" s="4">
        <f t="shared" si="102"/>
        <v>0</v>
      </c>
      <c r="AK909" s="4">
        <f t="shared" si="103"/>
        <v>0</v>
      </c>
      <c r="AL909" s="8">
        <f t="shared" si="104"/>
        <v>0</v>
      </c>
    </row>
    <row r="910" spans="23:38" x14ac:dyDescent="0.25">
      <c r="W910" s="9" t="e">
        <f>VLOOKUP(F910,'Rental Loss'!$A$2:$D$34,4,FALSE)</f>
        <v>#N/A</v>
      </c>
      <c r="X910" s="4" t="e">
        <f>VLOOKUP(F910,'Percent Owner Occupied'!$A$2:$B$34,2,FALSE)</f>
        <v>#N/A</v>
      </c>
      <c r="Y910" s="4" t="e">
        <f>VLOOKUP(F910,'Rental Loss'!$A$2:$C$34,3,FALSE)</f>
        <v>#N/A</v>
      </c>
      <c r="Z910" s="4" t="e">
        <f>VLOOKUP(F910,'Wage and Capital Related Income'!$A$2:$C$34,3,FALSE)</f>
        <v>#N/A</v>
      </c>
      <c r="AA910" s="4" t="e">
        <f>VLOOKUP(F910,'Recapture Features'!$A$2:$D$34,4,FALSE)</f>
        <v>#N/A</v>
      </c>
      <c r="AB910" s="4" t="e">
        <f>VLOOKUP(F910,'Wage and Capital Related Income'!$A$2:$D$34,4,FALSE)</f>
        <v>#N/A</v>
      </c>
      <c r="AC910" s="4" t="e">
        <f>VLOOKUP(F910,'Recapture Features'!$A$2:$B$34,2,FALSE)</f>
        <v>#N/A</v>
      </c>
      <c r="AD910" s="4">
        <f>VLOOKUP(INT(U910),Depth!$A$2:$B$36,2,FALSE)</f>
        <v>0</v>
      </c>
      <c r="AE910" s="4" t="str">
        <f t="shared" si="98"/>
        <v>0</v>
      </c>
      <c r="AF910" s="4" t="e">
        <f>VLOOKUP(AE910,Days!$D$2:$E$199,2,FALSE)</f>
        <v>#N/A</v>
      </c>
      <c r="AG910" s="4">
        <f t="shared" si="99"/>
        <v>0</v>
      </c>
      <c r="AH910" s="4">
        <f t="shared" si="100"/>
        <v>0</v>
      </c>
      <c r="AI910" s="4">
        <f t="shared" si="101"/>
        <v>0</v>
      </c>
      <c r="AJ910" s="4">
        <f t="shared" si="102"/>
        <v>0</v>
      </c>
      <c r="AK910" s="4">
        <f t="shared" si="103"/>
        <v>0</v>
      </c>
      <c r="AL910" s="8">
        <f t="shared" si="104"/>
        <v>0</v>
      </c>
    </row>
    <row r="911" spans="23:38" x14ac:dyDescent="0.25">
      <c r="W911" s="9" t="e">
        <f>VLOOKUP(F911,'Rental Loss'!$A$2:$D$34,4,FALSE)</f>
        <v>#N/A</v>
      </c>
      <c r="X911" s="4" t="e">
        <f>VLOOKUP(F911,'Percent Owner Occupied'!$A$2:$B$34,2,FALSE)</f>
        <v>#N/A</v>
      </c>
      <c r="Y911" s="4" t="e">
        <f>VLOOKUP(F911,'Rental Loss'!$A$2:$C$34,3,FALSE)</f>
        <v>#N/A</v>
      </c>
      <c r="Z911" s="4" t="e">
        <f>VLOOKUP(F911,'Wage and Capital Related Income'!$A$2:$C$34,3,FALSE)</f>
        <v>#N/A</v>
      </c>
      <c r="AA911" s="4" t="e">
        <f>VLOOKUP(F911,'Recapture Features'!$A$2:$D$34,4,FALSE)</f>
        <v>#N/A</v>
      </c>
      <c r="AB911" s="4" t="e">
        <f>VLOOKUP(F911,'Wage and Capital Related Income'!$A$2:$D$34,4,FALSE)</f>
        <v>#N/A</v>
      </c>
      <c r="AC911" s="4" t="e">
        <f>VLOOKUP(F911,'Recapture Features'!$A$2:$B$34,2,FALSE)</f>
        <v>#N/A</v>
      </c>
      <c r="AD911" s="4">
        <f>VLOOKUP(INT(U911),Depth!$A$2:$B$36,2,FALSE)</f>
        <v>0</v>
      </c>
      <c r="AE911" s="4" t="str">
        <f t="shared" si="98"/>
        <v>0</v>
      </c>
      <c r="AF911" s="4" t="e">
        <f>VLOOKUP(AE911,Days!$D$2:$E$199,2,FALSE)</f>
        <v>#N/A</v>
      </c>
      <c r="AG911" s="4">
        <f t="shared" si="99"/>
        <v>0</v>
      </c>
      <c r="AH911" s="4">
        <f t="shared" si="100"/>
        <v>0</v>
      </c>
      <c r="AI911" s="4">
        <f t="shared" si="101"/>
        <v>0</v>
      </c>
      <c r="AJ911" s="4">
        <f t="shared" si="102"/>
        <v>0</v>
      </c>
      <c r="AK911" s="4">
        <f t="shared" si="103"/>
        <v>0</v>
      </c>
      <c r="AL911" s="8">
        <f t="shared" si="104"/>
        <v>0</v>
      </c>
    </row>
    <row r="912" spans="23:38" x14ac:dyDescent="0.25">
      <c r="W912" s="9" t="e">
        <f>VLOOKUP(F912,'Rental Loss'!$A$2:$D$34,4,FALSE)</f>
        <v>#N/A</v>
      </c>
      <c r="X912" s="4" t="e">
        <f>VLOOKUP(F912,'Percent Owner Occupied'!$A$2:$B$34,2,FALSE)</f>
        <v>#N/A</v>
      </c>
      <c r="Y912" s="4" t="e">
        <f>VLOOKUP(F912,'Rental Loss'!$A$2:$C$34,3,FALSE)</f>
        <v>#N/A</v>
      </c>
      <c r="Z912" s="4" t="e">
        <f>VLOOKUP(F912,'Wage and Capital Related Income'!$A$2:$C$34,3,FALSE)</f>
        <v>#N/A</v>
      </c>
      <c r="AA912" s="4" t="e">
        <f>VLOOKUP(F912,'Recapture Features'!$A$2:$D$34,4,FALSE)</f>
        <v>#N/A</v>
      </c>
      <c r="AB912" s="4" t="e">
        <f>VLOOKUP(F912,'Wage and Capital Related Income'!$A$2:$D$34,4,FALSE)</f>
        <v>#N/A</v>
      </c>
      <c r="AC912" s="4" t="e">
        <f>VLOOKUP(F912,'Recapture Features'!$A$2:$B$34,2,FALSE)</f>
        <v>#N/A</v>
      </c>
      <c r="AD912" s="4">
        <f>VLOOKUP(INT(U912),Depth!$A$2:$B$36,2,FALSE)</f>
        <v>0</v>
      </c>
      <c r="AE912" s="4" t="str">
        <f t="shared" si="98"/>
        <v>0</v>
      </c>
      <c r="AF912" s="4" t="e">
        <f>VLOOKUP(AE912,Days!$D$2:$E$199,2,FALSE)</f>
        <v>#N/A</v>
      </c>
      <c r="AG912" s="4">
        <f t="shared" si="99"/>
        <v>0</v>
      </c>
      <c r="AH912" s="4">
        <f t="shared" si="100"/>
        <v>0</v>
      </c>
      <c r="AI912" s="4">
        <f t="shared" si="101"/>
        <v>0</v>
      </c>
      <c r="AJ912" s="4">
        <f t="shared" si="102"/>
        <v>0</v>
      </c>
      <c r="AK912" s="4">
        <f t="shared" si="103"/>
        <v>0</v>
      </c>
      <c r="AL912" s="8">
        <f t="shared" si="104"/>
        <v>0</v>
      </c>
    </row>
    <row r="913" spans="23:38" x14ac:dyDescent="0.25">
      <c r="W913" s="9" t="e">
        <f>VLOOKUP(F913,'Rental Loss'!$A$2:$D$34,4,FALSE)</f>
        <v>#N/A</v>
      </c>
      <c r="X913" s="4" t="e">
        <f>VLOOKUP(F913,'Percent Owner Occupied'!$A$2:$B$34,2,FALSE)</f>
        <v>#N/A</v>
      </c>
      <c r="Y913" s="4" t="e">
        <f>VLOOKUP(F913,'Rental Loss'!$A$2:$C$34,3,FALSE)</f>
        <v>#N/A</v>
      </c>
      <c r="Z913" s="4" t="e">
        <f>VLOOKUP(F913,'Wage and Capital Related Income'!$A$2:$C$34,3,FALSE)</f>
        <v>#N/A</v>
      </c>
      <c r="AA913" s="4" t="e">
        <f>VLOOKUP(F913,'Recapture Features'!$A$2:$D$34,4,FALSE)</f>
        <v>#N/A</v>
      </c>
      <c r="AB913" s="4" t="e">
        <f>VLOOKUP(F913,'Wage and Capital Related Income'!$A$2:$D$34,4,FALSE)</f>
        <v>#N/A</v>
      </c>
      <c r="AC913" s="4" t="e">
        <f>VLOOKUP(F913,'Recapture Features'!$A$2:$B$34,2,FALSE)</f>
        <v>#N/A</v>
      </c>
      <c r="AD913" s="4">
        <f>VLOOKUP(INT(U913),Depth!$A$2:$B$36,2,FALSE)</f>
        <v>0</v>
      </c>
      <c r="AE913" s="4" t="str">
        <f t="shared" si="98"/>
        <v>0</v>
      </c>
      <c r="AF913" s="4" t="e">
        <f>VLOOKUP(AE913,Days!$D$2:$E$199,2,FALSE)</f>
        <v>#N/A</v>
      </c>
      <c r="AG913" s="4">
        <f t="shared" si="99"/>
        <v>0</v>
      </c>
      <c r="AH913" s="4">
        <f t="shared" si="100"/>
        <v>0</v>
      </c>
      <c r="AI913" s="4">
        <f t="shared" si="101"/>
        <v>0</v>
      </c>
      <c r="AJ913" s="4">
        <f t="shared" si="102"/>
        <v>0</v>
      </c>
      <c r="AK913" s="4">
        <f t="shared" si="103"/>
        <v>0</v>
      </c>
      <c r="AL913" s="8">
        <f t="shared" si="104"/>
        <v>0</v>
      </c>
    </row>
    <row r="914" spans="23:38" x14ac:dyDescent="0.25">
      <c r="W914" s="9" t="e">
        <f>VLOOKUP(F914,'Rental Loss'!$A$2:$D$34,4,FALSE)</f>
        <v>#N/A</v>
      </c>
      <c r="X914" s="4" t="e">
        <f>VLOOKUP(F914,'Percent Owner Occupied'!$A$2:$B$34,2,FALSE)</f>
        <v>#N/A</v>
      </c>
      <c r="Y914" s="4" t="e">
        <f>VLOOKUP(F914,'Rental Loss'!$A$2:$C$34,3,FALSE)</f>
        <v>#N/A</v>
      </c>
      <c r="Z914" s="4" t="e">
        <f>VLOOKUP(F914,'Wage and Capital Related Income'!$A$2:$C$34,3,FALSE)</f>
        <v>#N/A</v>
      </c>
      <c r="AA914" s="4" t="e">
        <f>VLOOKUP(F914,'Recapture Features'!$A$2:$D$34,4,FALSE)</f>
        <v>#N/A</v>
      </c>
      <c r="AB914" s="4" t="e">
        <f>VLOOKUP(F914,'Wage and Capital Related Income'!$A$2:$D$34,4,FALSE)</f>
        <v>#N/A</v>
      </c>
      <c r="AC914" s="4" t="e">
        <f>VLOOKUP(F914,'Recapture Features'!$A$2:$B$34,2,FALSE)</f>
        <v>#N/A</v>
      </c>
      <c r="AD914" s="4">
        <f>VLOOKUP(INT(U914),Depth!$A$2:$B$36,2,FALSE)</f>
        <v>0</v>
      </c>
      <c r="AE914" s="4" t="str">
        <f t="shared" si="98"/>
        <v>0</v>
      </c>
      <c r="AF914" s="4" t="e">
        <f>VLOOKUP(AE914,Days!$D$2:$E$199,2,FALSE)</f>
        <v>#N/A</v>
      </c>
      <c r="AG914" s="4">
        <f t="shared" si="99"/>
        <v>0</v>
      </c>
      <c r="AH914" s="4">
        <f t="shared" si="100"/>
        <v>0</v>
      </c>
      <c r="AI914" s="4">
        <f t="shared" si="101"/>
        <v>0</v>
      </c>
      <c r="AJ914" s="4">
        <f t="shared" si="102"/>
        <v>0</v>
      </c>
      <c r="AK914" s="4">
        <f t="shared" si="103"/>
        <v>0</v>
      </c>
      <c r="AL914" s="8">
        <f t="shared" si="104"/>
        <v>0</v>
      </c>
    </row>
    <row r="915" spans="23:38" x14ac:dyDescent="0.25">
      <c r="W915" s="9" t="e">
        <f>VLOOKUP(F915,'Rental Loss'!$A$2:$D$34,4,FALSE)</f>
        <v>#N/A</v>
      </c>
      <c r="X915" s="4" t="e">
        <f>VLOOKUP(F915,'Percent Owner Occupied'!$A$2:$B$34,2,FALSE)</f>
        <v>#N/A</v>
      </c>
      <c r="Y915" s="4" t="e">
        <f>VLOOKUP(F915,'Rental Loss'!$A$2:$C$34,3,FALSE)</f>
        <v>#N/A</v>
      </c>
      <c r="Z915" s="4" t="e">
        <f>VLOOKUP(F915,'Wage and Capital Related Income'!$A$2:$C$34,3,FALSE)</f>
        <v>#N/A</v>
      </c>
      <c r="AA915" s="4" t="e">
        <f>VLOOKUP(F915,'Recapture Features'!$A$2:$D$34,4,FALSE)</f>
        <v>#N/A</v>
      </c>
      <c r="AB915" s="4" t="e">
        <f>VLOOKUP(F915,'Wage and Capital Related Income'!$A$2:$D$34,4,FALSE)</f>
        <v>#N/A</v>
      </c>
      <c r="AC915" s="4" t="e">
        <f>VLOOKUP(F915,'Recapture Features'!$A$2:$B$34,2,FALSE)</f>
        <v>#N/A</v>
      </c>
      <c r="AD915" s="4">
        <f>VLOOKUP(INT(U915),Depth!$A$2:$B$36,2,FALSE)</f>
        <v>0</v>
      </c>
      <c r="AE915" s="4" t="str">
        <f t="shared" si="98"/>
        <v>0</v>
      </c>
      <c r="AF915" s="4" t="e">
        <f>VLOOKUP(AE915,Days!$D$2:$E$199,2,FALSE)</f>
        <v>#N/A</v>
      </c>
      <c r="AG915" s="4">
        <f t="shared" si="99"/>
        <v>0</v>
      </c>
      <c r="AH915" s="4">
        <f t="shared" si="100"/>
        <v>0</v>
      </c>
      <c r="AI915" s="4">
        <f t="shared" si="101"/>
        <v>0</v>
      </c>
      <c r="AJ915" s="4">
        <f t="shared" si="102"/>
        <v>0</v>
      </c>
      <c r="AK915" s="4">
        <f t="shared" si="103"/>
        <v>0</v>
      </c>
      <c r="AL915" s="8">
        <f t="shared" si="104"/>
        <v>0</v>
      </c>
    </row>
    <row r="916" spans="23:38" x14ac:dyDescent="0.25">
      <c r="W916" s="9" t="e">
        <f>VLOOKUP(F916,'Rental Loss'!$A$2:$D$34,4,FALSE)</f>
        <v>#N/A</v>
      </c>
      <c r="X916" s="4" t="e">
        <f>VLOOKUP(F916,'Percent Owner Occupied'!$A$2:$B$34,2,FALSE)</f>
        <v>#N/A</v>
      </c>
      <c r="Y916" s="4" t="e">
        <f>VLOOKUP(F916,'Rental Loss'!$A$2:$C$34,3,FALSE)</f>
        <v>#N/A</v>
      </c>
      <c r="Z916" s="4" t="e">
        <f>VLOOKUP(F916,'Wage and Capital Related Income'!$A$2:$C$34,3,FALSE)</f>
        <v>#N/A</v>
      </c>
      <c r="AA916" s="4" t="e">
        <f>VLOOKUP(F916,'Recapture Features'!$A$2:$D$34,4,FALSE)</f>
        <v>#N/A</v>
      </c>
      <c r="AB916" s="4" t="e">
        <f>VLOOKUP(F916,'Wage and Capital Related Income'!$A$2:$D$34,4,FALSE)</f>
        <v>#N/A</v>
      </c>
      <c r="AC916" s="4" t="e">
        <f>VLOOKUP(F916,'Recapture Features'!$A$2:$B$34,2,FALSE)</f>
        <v>#N/A</v>
      </c>
      <c r="AD916" s="4">
        <f>VLOOKUP(INT(U916),Depth!$A$2:$B$36,2,FALSE)</f>
        <v>0</v>
      </c>
      <c r="AE916" s="4" t="str">
        <f t="shared" si="98"/>
        <v>0</v>
      </c>
      <c r="AF916" s="4" t="e">
        <f>VLOOKUP(AE916,Days!$D$2:$E$199,2,FALSE)</f>
        <v>#N/A</v>
      </c>
      <c r="AG916" s="4">
        <f t="shared" si="99"/>
        <v>0</v>
      </c>
      <c r="AH916" s="4">
        <f t="shared" si="100"/>
        <v>0</v>
      </c>
      <c r="AI916" s="4">
        <f t="shared" si="101"/>
        <v>0</v>
      </c>
      <c r="AJ916" s="4">
        <f t="shared" si="102"/>
        <v>0</v>
      </c>
      <c r="AK916" s="4">
        <f t="shared" si="103"/>
        <v>0</v>
      </c>
      <c r="AL916" s="8">
        <f t="shared" si="104"/>
        <v>0</v>
      </c>
    </row>
    <row r="917" spans="23:38" x14ac:dyDescent="0.25">
      <c r="W917" s="9" t="e">
        <f>VLOOKUP(F917,'Rental Loss'!$A$2:$D$34,4,FALSE)</f>
        <v>#N/A</v>
      </c>
      <c r="X917" s="4" t="e">
        <f>VLOOKUP(F917,'Percent Owner Occupied'!$A$2:$B$34,2,FALSE)</f>
        <v>#N/A</v>
      </c>
      <c r="Y917" s="4" t="e">
        <f>VLOOKUP(F917,'Rental Loss'!$A$2:$C$34,3,FALSE)</f>
        <v>#N/A</v>
      </c>
      <c r="Z917" s="4" t="e">
        <f>VLOOKUP(F917,'Wage and Capital Related Income'!$A$2:$C$34,3,FALSE)</f>
        <v>#N/A</v>
      </c>
      <c r="AA917" s="4" t="e">
        <f>VLOOKUP(F917,'Recapture Features'!$A$2:$D$34,4,FALSE)</f>
        <v>#N/A</v>
      </c>
      <c r="AB917" s="4" t="e">
        <f>VLOOKUP(F917,'Wage and Capital Related Income'!$A$2:$D$34,4,FALSE)</f>
        <v>#N/A</v>
      </c>
      <c r="AC917" s="4" t="e">
        <f>VLOOKUP(F917,'Recapture Features'!$A$2:$B$34,2,FALSE)</f>
        <v>#N/A</v>
      </c>
      <c r="AD917" s="4">
        <f>VLOOKUP(INT(U917),Depth!$A$2:$B$36,2,FALSE)</f>
        <v>0</v>
      </c>
      <c r="AE917" s="4" t="str">
        <f t="shared" si="98"/>
        <v>0</v>
      </c>
      <c r="AF917" s="4" t="e">
        <f>VLOOKUP(AE917,Days!$D$2:$E$199,2,FALSE)</f>
        <v>#N/A</v>
      </c>
      <c r="AG917" s="4">
        <f t="shared" si="99"/>
        <v>0</v>
      </c>
      <c r="AH917" s="4">
        <f t="shared" si="100"/>
        <v>0</v>
      </c>
      <c r="AI917" s="4">
        <f t="shared" si="101"/>
        <v>0</v>
      </c>
      <c r="AJ917" s="4">
        <f t="shared" si="102"/>
        <v>0</v>
      </c>
      <c r="AK917" s="4">
        <f t="shared" si="103"/>
        <v>0</v>
      </c>
      <c r="AL917" s="8">
        <f t="shared" si="104"/>
        <v>0</v>
      </c>
    </row>
    <row r="918" spans="23:38" x14ac:dyDescent="0.25">
      <c r="W918" s="9" t="e">
        <f>VLOOKUP(F918,'Rental Loss'!$A$2:$D$34,4,FALSE)</f>
        <v>#N/A</v>
      </c>
      <c r="X918" s="4" t="e">
        <f>VLOOKUP(F918,'Percent Owner Occupied'!$A$2:$B$34,2,FALSE)</f>
        <v>#N/A</v>
      </c>
      <c r="Y918" s="4" t="e">
        <f>VLOOKUP(F918,'Rental Loss'!$A$2:$C$34,3,FALSE)</f>
        <v>#N/A</v>
      </c>
      <c r="Z918" s="4" t="e">
        <f>VLOOKUP(F918,'Wage and Capital Related Income'!$A$2:$C$34,3,FALSE)</f>
        <v>#N/A</v>
      </c>
      <c r="AA918" s="4" t="e">
        <f>VLOOKUP(F918,'Recapture Features'!$A$2:$D$34,4,FALSE)</f>
        <v>#N/A</v>
      </c>
      <c r="AB918" s="4" t="e">
        <f>VLOOKUP(F918,'Wage and Capital Related Income'!$A$2:$D$34,4,FALSE)</f>
        <v>#N/A</v>
      </c>
      <c r="AC918" s="4" t="e">
        <f>VLOOKUP(F918,'Recapture Features'!$A$2:$B$34,2,FALSE)</f>
        <v>#N/A</v>
      </c>
      <c r="AD918" s="4">
        <f>VLOOKUP(INT(U918),Depth!$A$2:$B$36,2,FALSE)</f>
        <v>0</v>
      </c>
      <c r="AE918" s="4" t="str">
        <f t="shared" si="98"/>
        <v>0</v>
      </c>
      <c r="AF918" s="4" t="e">
        <f>VLOOKUP(AE918,Days!$D$2:$E$199,2,FALSE)</f>
        <v>#N/A</v>
      </c>
      <c r="AG918" s="4">
        <f t="shared" si="99"/>
        <v>0</v>
      </c>
      <c r="AH918" s="4">
        <f t="shared" si="100"/>
        <v>0</v>
      </c>
      <c r="AI918" s="4">
        <f t="shared" si="101"/>
        <v>0</v>
      </c>
      <c r="AJ918" s="4">
        <f t="shared" si="102"/>
        <v>0</v>
      </c>
      <c r="AK918" s="4">
        <f t="shared" si="103"/>
        <v>0</v>
      </c>
      <c r="AL918" s="8">
        <f t="shared" si="104"/>
        <v>0</v>
      </c>
    </row>
    <row r="919" spans="23:38" x14ac:dyDescent="0.25">
      <c r="W919" s="9" t="e">
        <f>VLOOKUP(F919,'Rental Loss'!$A$2:$D$34,4,FALSE)</f>
        <v>#N/A</v>
      </c>
      <c r="X919" s="4" t="e">
        <f>VLOOKUP(F919,'Percent Owner Occupied'!$A$2:$B$34,2,FALSE)</f>
        <v>#N/A</v>
      </c>
      <c r="Y919" s="4" t="e">
        <f>VLOOKUP(F919,'Rental Loss'!$A$2:$C$34,3,FALSE)</f>
        <v>#N/A</v>
      </c>
      <c r="Z919" s="4" t="e">
        <f>VLOOKUP(F919,'Wage and Capital Related Income'!$A$2:$C$34,3,FALSE)</f>
        <v>#N/A</v>
      </c>
      <c r="AA919" s="4" t="e">
        <f>VLOOKUP(F919,'Recapture Features'!$A$2:$D$34,4,FALSE)</f>
        <v>#N/A</v>
      </c>
      <c r="AB919" s="4" t="e">
        <f>VLOOKUP(F919,'Wage and Capital Related Income'!$A$2:$D$34,4,FALSE)</f>
        <v>#N/A</v>
      </c>
      <c r="AC919" s="4" t="e">
        <f>VLOOKUP(F919,'Recapture Features'!$A$2:$B$34,2,FALSE)</f>
        <v>#N/A</v>
      </c>
      <c r="AD919" s="4">
        <f>VLOOKUP(INT(U919),Depth!$A$2:$B$36,2,FALSE)</f>
        <v>0</v>
      </c>
      <c r="AE919" s="4" t="str">
        <f t="shared" si="98"/>
        <v>0</v>
      </c>
      <c r="AF919" s="4" t="e">
        <f>VLOOKUP(AE919,Days!$D$2:$E$199,2,FALSE)</f>
        <v>#N/A</v>
      </c>
      <c r="AG919" s="4">
        <f t="shared" si="99"/>
        <v>0</v>
      </c>
      <c r="AH919" s="4">
        <f t="shared" si="100"/>
        <v>0</v>
      </c>
      <c r="AI919" s="4">
        <f t="shared" si="101"/>
        <v>0</v>
      </c>
      <c r="AJ919" s="4">
        <f t="shared" si="102"/>
        <v>0</v>
      </c>
      <c r="AK919" s="4">
        <f t="shared" si="103"/>
        <v>0</v>
      </c>
      <c r="AL919" s="8">
        <f t="shared" si="104"/>
        <v>0</v>
      </c>
    </row>
    <row r="920" spans="23:38" x14ac:dyDescent="0.25">
      <c r="W920" s="9" t="e">
        <f>VLOOKUP(F920,'Rental Loss'!$A$2:$D$34,4,FALSE)</f>
        <v>#N/A</v>
      </c>
      <c r="X920" s="4" t="e">
        <f>VLOOKUP(F920,'Percent Owner Occupied'!$A$2:$B$34,2,FALSE)</f>
        <v>#N/A</v>
      </c>
      <c r="Y920" s="4" t="e">
        <f>VLOOKUP(F920,'Rental Loss'!$A$2:$C$34,3,FALSE)</f>
        <v>#N/A</v>
      </c>
      <c r="Z920" s="4" t="e">
        <f>VLOOKUP(F920,'Wage and Capital Related Income'!$A$2:$C$34,3,FALSE)</f>
        <v>#N/A</v>
      </c>
      <c r="AA920" s="4" t="e">
        <f>VLOOKUP(F920,'Recapture Features'!$A$2:$D$34,4,FALSE)</f>
        <v>#N/A</v>
      </c>
      <c r="AB920" s="4" t="e">
        <f>VLOOKUP(F920,'Wage and Capital Related Income'!$A$2:$D$34,4,FALSE)</f>
        <v>#N/A</v>
      </c>
      <c r="AC920" s="4" t="e">
        <f>VLOOKUP(F920,'Recapture Features'!$A$2:$B$34,2,FALSE)</f>
        <v>#N/A</v>
      </c>
      <c r="AD920" s="4">
        <f>VLOOKUP(INT(U920),Depth!$A$2:$B$36,2,FALSE)</f>
        <v>0</v>
      </c>
      <c r="AE920" s="4" t="str">
        <f t="shared" si="98"/>
        <v>0</v>
      </c>
      <c r="AF920" s="4" t="e">
        <f>VLOOKUP(AE920,Days!$D$2:$E$199,2,FALSE)</f>
        <v>#N/A</v>
      </c>
      <c r="AG920" s="4">
        <f t="shared" si="99"/>
        <v>0</v>
      </c>
      <c r="AH920" s="4">
        <f t="shared" si="100"/>
        <v>0</v>
      </c>
      <c r="AI920" s="4">
        <f t="shared" si="101"/>
        <v>0</v>
      </c>
      <c r="AJ920" s="4">
        <f t="shared" si="102"/>
        <v>0</v>
      </c>
      <c r="AK920" s="4">
        <f t="shared" si="103"/>
        <v>0</v>
      </c>
      <c r="AL920" s="8">
        <f t="shared" si="104"/>
        <v>0</v>
      </c>
    </row>
    <row r="921" spans="23:38" x14ac:dyDescent="0.25">
      <c r="W921" s="9" t="e">
        <f>VLOOKUP(F921,'Rental Loss'!$A$2:$D$34,4,FALSE)</f>
        <v>#N/A</v>
      </c>
      <c r="X921" s="4" t="e">
        <f>VLOOKUP(F921,'Percent Owner Occupied'!$A$2:$B$34,2,FALSE)</f>
        <v>#N/A</v>
      </c>
      <c r="Y921" s="4" t="e">
        <f>VLOOKUP(F921,'Rental Loss'!$A$2:$C$34,3,FALSE)</f>
        <v>#N/A</v>
      </c>
      <c r="Z921" s="4" t="e">
        <f>VLOOKUP(F921,'Wage and Capital Related Income'!$A$2:$C$34,3,FALSE)</f>
        <v>#N/A</v>
      </c>
      <c r="AA921" s="4" t="e">
        <f>VLOOKUP(F921,'Recapture Features'!$A$2:$D$34,4,FALSE)</f>
        <v>#N/A</v>
      </c>
      <c r="AB921" s="4" t="e">
        <f>VLOOKUP(F921,'Wage and Capital Related Income'!$A$2:$D$34,4,FALSE)</f>
        <v>#N/A</v>
      </c>
      <c r="AC921" s="4" t="e">
        <f>VLOOKUP(F921,'Recapture Features'!$A$2:$B$34,2,FALSE)</f>
        <v>#N/A</v>
      </c>
      <c r="AD921" s="4">
        <f>VLOOKUP(INT(U921),Depth!$A$2:$B$36,2,FALSE)</f>
        <v>0</v>
      </c>
      <c r="AE921" s="4" t="str">
        <f t="shared" si="98"/>
        <v>0</v>
      </c>
      <c r="AF921" s="4" t="e">
        <f>VLOOKUP(AE921,Days!$D$2:$E$199,2,FALSE)</f>
        <v>#N/A</v>
      </c>
      <c r="AG921" s="4">
        <f t="shared" si="99"/>
        <v>0</v>
      </c>
      <c r="AH921" s="4">
        <f t="shared" si="100"/>
        <v>0</v>
      </c>
      <c r="AI921" s="4">
        <f t="shared" si="101"/>
        <v>0</v>
      </c>
      <c r="AJ921" s="4">
        <f t="shared" si="102"/>
        <v>0</v>
      </c>
      <c r="AK921" s="4">
        <f t="shared" si="103"/>
        <v>0</v>
      </c>
      <c r="AL921" s="8">
        <f t="shared" si="104"/>
        <v>0</v>
      </c>
    </row>
    <row r="922" spans="23:38" x14ac:dyDescent="0.25">
      <c r="W922" s="9" t="e">
        <f>VLOOKUP(F922,'Rental Loss'!$A$2:$D$34,4,FALSE)</f>
        <v>#N/A</v>
      </c>
      <c r="X922" s="4" t="e">
        <f>VLOOKUP(F922,'Percent Owner Occupied'!$A$2:$B$34,2,FALSE)</f>
        <v>#N/A</v>
      </c>
      <c r="Y922" s="4" t="e">
        <f>VLOOKUP(F922,'Rental Loss'!$A$2:$C$34,3,FALSE)</f>
        <v>#N/A</v>
      </c>
      <c r="Z922" s="4" t="e">
        <f>VLOOKUP(F922,'Wage and Capital Related Income'!$A$2:$C$34,3,FALSE)</f>
        <v>#N/A</v>
      </c>
      <c r="AA922" s="4" t="e">
        <f>VLOOKUP(F922,'Recapture Features'!$A$2:$D$34,4,FALSE)</f>
        <v>#N/A</v>
      </c>
      <c r="AB922" s="4" t="e">
        <f>VLOOKUP(F922,'Wage and Capital Related Income'!$A$2:$D$34,4,FALSE)</f>
        <v>#N/A</v>
      </c>
      <c r="AC922" s="4" t="e">
        <f>VLOOKUP(F922,'Recapture Features'!$A$2:$B$34,2,FALSE)</f>
        <v>#N/A</v>
      </c>
      <c r="AD922" s="4">
        <f>VLOOKUP(INT(U922),Depth!$A$2:$B$36,2,FALSE)</f>
        <v>0</v>
      </c>
      <c r="AE922" s="4" t="str">
        <f t="shared" si="98"/>
        <v>0</v>
      </c>
      <c r="AF922" s="4" t="e">
        <f>VLOOKUP(AE922,Days!$D$2:$E$199,2,FALSE)</f>
        <v>#N/A</v>
      </c>
      <c r="AG922" s="4">
        <f t="shared" si="99"/>
        <v>0</v>
      </c>
      <c r="AH922" s="4">
        <f t="shared" si="100"/>
        <v>0</v>
      </c>
      <c r="AI922" s="4">
        <f t="shared" si="101"/>
        <v>0</v>
      </c>
      <c r="AJ922" s="4">
        <f t="shared" si="102"/>
        <v>0</v>
      </c>
      <c r="AK922" s="4">
        <f t="shared" si="103"/>
        <v>0</v>
      </c>
      <c r="AL922" s="8">
        <f t="shared" si="104"/>
        <v>0</v>
      </c>
    </row>
    <row r="923" spans="23:38" x14ac:dyDescent="0.25">
      <c r="W923" s="9" t="e">
        <f>VLOOKUP(F923,'Rental Loss'!$A$2:$D$34,4,FALSE)</f>
        <v>#N/A</v>
      </c>
      <c r="X923" s="4" t="e">
        <f>VLOOKUP(F923,'Percent Owner Occupied'!$A$2:$B$34,2,FALSE)</f>
        <v>#N/A</v>
      </c>
      <c r="Y923" s="4" t="e">
        <f>VLOOKUP(F923,'Rental Loss'!$A$2:$C$34,3,FALSE)</f>
        <v>#N/A</v>
      </c>
      <c r="Z923" s="4" t="e">
        <f>VLOOKUP(F923,'Wage and Capital Related Income'!$A$2:$C$34,3,FALSE)</f>
        <v>#N/A</v>
      </c>
      <c r="AA923" s="4" t="e">
        <f>VLOOKUP(F923,'Recapture Features'!$A$2:$D$34,4,FALSE)</f>
        <v>#N/A</v>
      </c>
      <c r="AB923" s="4" t="e">
        <f>VLOOKUP(F923,'Wage and Capital Related Income'!$A$2:$D$34,4,FALSE)</f>
        <v>#N/A</v>
      </c>
      <c r="AC923" s="4" t="e">
        <f>VLOOKUP(F923,'Recapture Features'!$A$2:$B$34,2,FALSE)</f>
        <v>#N/A</v>
      </c>
      <c r="AD923" s="4">
        <f>VLOOKUP(INT(U923),Depth!$A$2:$B$36,2,FALSE)</f>
        <v>0</v>
      </c>
      <c r="AE923" s="4" t="str">
        <f t="shared" si="98"/>
        <v>0</v>
      </c>
      <c r="AF923" s="4" t="e">
        <f>VLOOKUP(AE923,Days!$D$2:$E$199,2,FALSE)</f>
        <v>#N/A</v>
      </c>
      <c r="AG923" s="4">
        <f t="shared" si="99"/>
        <v>0</v>
      </c>
      <c r="AH923" s="4">
        <f t="shared" si="100"/>
        <v>0</v>
      </c>
      <c r="AI923" s="4">
        <f t="shared" si="101"/>
        <v>0</v>
      </c>
      <c r="AJ923" s="4">
        <f t="shared" si="102"/>
        <v>0</v>
      </c>
      <c r="AK923" s="4">
        <f t="shared" si="103"/>
        <v>0</v>
      </c>
      <c r="AL923" s="8">
        <f t="shared" si="104"/>
        <v>0</v>
      </c>
    </row>
    <row r="924" spans="23:38" x14ac:dyDescent="0.25">
      <c r="W924" s="9" t="e">
        <f>VLOOKUP(F924,'Rental Loss'!$A$2:$D$34,4,FALSE)</f>
        <v>#N/A</v>
      </c>
      <c r="X924" s="4" t="e">
        <f>VLOOKUP(F924,'Percent Owner Occupied'!$A$2:$B$34,2,FALSE)</f>
        <v>#N/A</v>
      </c>
      <c r="Y924" s="4" t="e">
        <f>VLOOKUP(F924,'Rental Loss'!$A$2:$C$34,3,FALSE)</f>
        <v>#N/A</v>
      </c>
      <c r="Z924" s="4" t="e">
        <f>VLOOKUP(F924,'Wage and Capital Related Income'!$A$2:$C$34,3,FALSE)</f>
        <v>#N/A</v>
      </c>
      <c r="AA924" s="4" t="e">
        <f>VLOOKUP(F924,'Recapture Features'!$A$2:$D$34,4,FALSE)</f>
        <v>#N/A</v>
      </c>
      <c r="AB924" s="4" t="e">
        <f>VLOOKUP(F924,'Wage and Capital Related Income'!$A$2:$D$34,4,FALSE)</f>
        <v>#N/A</v>
      </c>
      <c r="AC924" s="4" t="e">
        <f>VLOOKUP(F924,'Recapture Features'!$A$2:$B$34,2,FALSE)</f>
        <v>#N/A</v>
      </c>
      <c r="AD924" s="4">
        <f>VLOOKUP(INT(U924),Depth!$A$2:$B$36,2,FALSE)</f>
        <v>0</v>
      </c>
      <c r="AE924" s="4" t="str">
        <f t="shared" si="98"/>
        <v>0</v>
      </c>
      <c r="AF924" s="4" t="e">
        <f>VLOOKUP(AE924,Days!$D$2:$E$199,2,FALSE)</f>
        <v>#N/A</v>
      </c>
      <c r="AG924" s="4">
        <f t="shared" si="99"/>
        <v>0</v>
      </c>
      <c r="AH924" s="4">
        <f t="shared" si="100"/>
        <v>0</v>
      </c>
      <c r="AI924" s="4">
        <f t="shared" si="101"/>
        <v>0</v>
      </c>
      <c r="AJ924" s="4">
        <f t="shared" si="102"/>
        <v>0</v>
      </c>
      <c r="AK924" s="4">
        <f t="shared" si="103"/>
        <v>0</v>
      </c>
      <c r="AL924" s="8">
        <f t="shared" si="104"/>
        <v>0</v>
      </c>
    </row>
    <row r="925" spans="23:38" x14ac:dyDescent="0.25">
      <c r="W925" s="9" t="e">
        <f>VLOOKUP(F925,'Rental Loss'!$A$2:$D$34,4,FALSE)</f>
        <v>#N/A</v>
      </c>
      <c r="X925" s="4" t="e">
        <f>VLOOKUP(F925,'Percent Owner Occupied'!$A$2:$B$34,2,FALSE)</f>
        <v>#N/A</v>
      </c>
      <c r="Y925" s="4" t="e">
        <f>VLOOKUP(F925,'Rental Loss'!$A$2:$C$34,3,FALSE)</f>
        <v>#N/A</v>
      </c>
      <c r="Z925" s="4" t="e">
        <f>VLOOKUP(F925,'Wage and Capital Related Income'!$A$2:$C$34,3,FALSE)</f>
        <v>#N/A</v>
      </c>
      <c r="AA925" s="4" t="e">
        <f>VLOOKUP(F925,'Recapture Features'!$A$2:$D$34,4,FALSE)</f>
        <v>#N/A</v>
      </c>
      <c r="AB925" s="4" t="e">
        <f>VLOOKUP(F925,'Wage and Capital Related Income'!$A$2:$D$34,4,FALSE)</f>
        <v>#N/A</v>
      </c>
      <c r="AC925" s="4" t="e">
        <f>VLOOKUP(F925,'Recapture Features'!$A$2:$B$34,2,FALSE)</f>
        <v>#N/A</v>
      </c>
      <c r="AD925" s="4">
        <f>VLOOKUP(INT(U925),Depth!$A$2:$B$36,2,FALSE)</f>
        <v>0</v>
      </c>
      <c r="AE925" s="4" t="str">
        <f t="shared" si="98"/>
        <v>0</v>
      </c>
      <c r="AF925" s="4" t="e">
        <f>VLOOKUP(AE925,Days!$D$2:$E$199,2,FALSE)</f>
        <v>#N/A</v>
      </c>
      <c r="AG925" s="4">
        <f t="shared" si="99"/>
        <v>0</v>
      </c>
      <c r="AH925" s="4">
        <f t="shared" si="100"/>
        <v>0</v>
      </c>
      <c r="AI925" s="4">
        <f t="shared" si="101"/>
        <v>0</v>
      </c>
      <c r="AJ925" s="4">
        <f t="shared" si="102"/>
        <v>0</v>
      </c>
      <c r="AK925" s="4">
        <f t="shared" si="103"/>
        <v>0</v>
      </c>
      <c r="AL925" s="8">
        <f t="shared" si="104"/>
        <v>0</v>
      </c>
    </row>
    <row r="926" spans="23:38" x14ac:dyDescent="0.25">
      <c r="W926" s="9" t="e">
        <f>VLOOKUP(F926,'Rental Loss'!$A$2:$D$34,4,FALSE)</f>
        <v>#N/A</v>
      </c>
      <c r="X926" s="4" t="e">
        <f>VLOOKUP(F926,'Percent Owner Occupied'!$A$2:$B$34,2,FALSE)</f>
        <v>#N/A</v>
      </c>
      <c r="Y926" s="4" t="e">
        <f>VLOOKUP(F926,'Rental Loss'!$A$2:$C$34,3,FALSE)</f>
        <v>#N/A</v>
      </c>
      <c r="Z926" s="4" t="e">
        <f>VLOOKUP(F926,'Wage and Capital Related Income'!$A$2:$C$34,3,FALSE)</f>
        <v>#N/A</v>
      </c>
      <c r="AA926" s="4" t="e">
        <f>VLOOKUP(F926,'Recapture Features'!$A$2:$D$34,4,FALSE)</f>
        <v>#N/A</v>
      </c>
      <c r="AB926" s="4" t="e">
        <f>VLOOKUP(F926,'Wage and Capital Related Income'!$A$2:$D$34,4,FALSE)</f>
        <v>#N/A</v>
      </c>
      <c r="AC926" s="4" t="e">
        <f>VLOOKUP(F926,'Recapture Features'!$A$2:$B$34,2,FALSE)</f>
        <v>#N/A</v>
      </c>
      <c r="AD926" s="4">
        <f>VLOOKUP(INT(U926),Depth!$A$2:$B$36,2,FALSE)</f>
        <v>0</v>
      </c>
      <c r="AE926" s="4" t="str">
        <f t="shared" si="98"/>
        <v>0</v>
      </c>
      <c r="AF926" s="4" t="e">
        <f>VLOOKUP(AE926,Days!$D$2:$E$199,2,FALSE)</f>
        <v>#N/A</v>
      </c>
      <c r="AG926" s="4">
        <f t="shared" si="99"/>
        <v>0</v>
      </c>
      <c r="AH926" s="4">
        <f t="shared" si="100"/>
        <v>0</v>
      </c>
      <c r="AI926" s="4">
        <f t="shared" si="101"/>
        <v>0</v>
      </c>
      <c r="AJ926" s="4">
        <f t="shared" si="102"/>
        <v>0</v>
      </c>
      <c r="AK926" s="4">
        <f t="shared" si="103"/>
        <v>0</v>
      </c>
      <c r="AL926" s="8">
        <f t="shared" si="104"/>
        <v>0</v>
      </c>
    </row>
    <row r="927" spans="23:38" x14ac:dyDescent="0.25">
      <c r="W927" s="9" t="e">
        <f>VLOOKUP(F927,'Rental Loss'!$A$2:$D$34,4,FALSE)</f>
        <v>#N/A</v>
      </c>
      <c r="X927" s="4" t="e">
        <f>VLOOKUP(F927,'Percent Owner Occupied'!$A$2:$B$34,2,FALSE)</f>
        <v>#N/A</v>
      </c>
      <c r="Y927" s="4" t="e">
        <f>VLOOKUP(F927,'Rental Loss'!$A$2:$C$34,3,FALSE)</f>
        <v>#N/A</v>
      </c>
      <c r="Z927" s="4" t="e">
        <f>VLOOKUP(F927,'Wage and Capital Related Income'!$A$2:$C$34,3,FALSE)</f>
        <v>#N/A</v>
      </c>
      <c r="AA927" s="4" t="e">
        <f>VLOOKUP(F927,'Recapture Features'!$A$2:$D$34,4,FALSE)</f>
        <v>#N/A</v>
      </c>
      <c r="AB927" s="4" t="e">
        <f>VLOOKUP(F927,'Wage and Capital Related Income'!$A$2:$D$34,4,FALSE)</f>
        <v>#N/A</v>
      </c>
      <c r="AC927" s="4" t="e">
        <f>VLOOKUP(F927,'Recapture Features'!$A$2:$B$34,2,FALSE)</f>
        <v>#N/A</v>
      </c>
      <c r="AD927" s="4">
        <f>VLOOKUP(INT(U927),Depth!$A$2:$B$36,2,FALSE)</f>
        <v>0</v>
      </c>
      <c r="AE927" s="4" t="str">
        <f t="shared" si="98"/>
        <v>0</v>
      </c>
      <c r="AF927" s="4" t="e">
        <f>VLOOKUP(AE927,Days!$D$2:$E$199,2,FALSE)</f>
        <v>#N/A</v>
      </c>
      <c r="AG927" s="4">
        <f t="shared" si="99"/>
        <v>0</v>
      </c>
      <c r="AH927" s="4">
        <f t="shared" si="100"/>
        <v>0</v>
      </c>
      <c r="AI927" s="4">
        <f t="shared" si="101"/>
        <v>0</v>
      </c>
      <c r="AJ927" s="4">
        <f t="shared" si="102"/>
        <v>0</v>
      </c>
      <c r="AK927" s="4">
        <f t="shared" si="103"/>
        <v>0</v>
      </c>
      <c r="AL927" s="8">
        <f t="shared" si="104"/>
        <v>0</v>
      </c>
    </row>
    <row r="928" spans="23:38" x14ac:dyDescent="0.25">
      <c r="W928" s="9" t="e">
        <f>VLOOKUP(F928,'Rental Loss'!$A$2:$D$34,4,FALSE)</f>
        <v>#N/A</v>
      </c>
      <c r="X928" s="4" t="e">
        <f>VLOOKUP(F928,'Percent Owner Occupied'!$A$2:$B$34,2,FALSE)</f>
        <v>#N/A</v>
      </c>
      <c r="Y928" s="4" t="e">
        <f>VLOOKUP(F928,'Rental Loss'!$A$2:$C$34,3,FALSE)</f>
        <v>#N/A</v>
      </c>
      <c r="Z928" s="4" t="e">
        <f>VLOOKUP(F928,'Wage and Capital Related Income'!$A$2:$C$34,3,FALSE)</f>
        <v>#N/A</v>
      </c>
      <c r="AA928" s="4" t="e">
        <f>VLOOKUP(F928,'Recapture Features'!$A$2:$D$34,4,FALSE)</f>
        <v>#N/A</v>
      </c>
      <c r="AB928" s="4" t="e">
        <f>VLOOKUP(F928,'Wage and Capital Related Income'!$A$2:$D$34,4,FALSE)</f>
        <v>#N/A</v>
      </c>
      <c r="AC928" s="4" t="e">
        <f>VLOOKUP(F928,'Recapture Features'!$A$2:$B$34,2,FALSE)</f>
        <v>#N/A</v>
      </c>
      <c r="AD928" s="4">
        <f>VLOOKUP(INT(U928),Depth!$A$2:$B$36,2,FALSE)</f>
        <v>0</v>
      </c>
      <c r="AE928" s="4" t="str">
        <f t="shared" si="98"/>
        <v>0</v>
      </c>
      <c r="AF928" s="4" t="e">
        <f>VLOOKUP(AE928,Days!$D$2:$E$199,2,FALSE)</f>
        <v>#N/A</v>
      </c>
      <c r="AG928" s="4">
        <f t="shared" si="99"/>
        <v>0</v>
      </c>
      <c r="AH928" s="4">
        <f t="shared" si="100"/>
        <v>0</v>
      </c>
      <c r="AI928" s="4">
        <f t="shared" si="101"/>
        <v>0</v>
      </c>
      <c r="AJ928" s="4">
        <f t="shared" si="102"/>
        <v>0</v>
      </c>
      <c r="AK928" s="4">
        <f t="shared" si="103"/>
        <v>0</v>
      </c>
      <c r="AL928" s="8">
        <f t="shared" si="104"/>
        <v>0</v>
      </c>
    </row>
    <row r="929" spans="23:38" x14ac:dyDescent="0.25">
      <c r="W929" s="9" t="e">
        <f>VLOOKUP(F929,'Rental Loss'!$A$2:$D$34,4,FALSE)</f>
        <v>#N/A</v>
      </c>
      <c r="X929" s="4" t="e">
        <f>VLOOKUP(F929,'Percent Owner Occupied'!$A$2:$B$34,2,FALSE)</f>
        <v>#N/A</v>
      </c>
      <c r="Y929" s="4" t="e">
        <f>VLOOKUP(F929,'Rental Loss'!$A$2:$C$34,3,FALSE)</f>
        <v>#N/A</v>
      </c>
      <c r="Z929" s="4" t="e">
        <f>VLOOKUP(F929,'Wage and Capital Related Income'!$A$2:$C$34,3,FALSE)</f>
        <v>#N/A</v>
      </c>
      <c r="AA929" s="4" t="e">
        <f>VLOOKUP(F929,'Recapture Features'!$A$2:$D$34,4,FALSE)</f>
        <v>#N/A</v>
      </c>
      <c r="AB929" s="4" t="e">
        <f>VLOOKUP(F929,'Wage and Capital Related Income'!$A$2:$D$34,4,FALSE)</f>
        <v>#N/A</v>
      </c>
      <c r="AC929" s="4" t="e">
        <f>VLOOKUP(F929,'Recapture Features'!$A$2:$B$34,2,FALSE)</f>
        <v>#N/A</v>
      </c>
      <c r="AD929" s="4">
        <f>VLOOKUP(INT(U929),Depth!$A$2:$B$36,2,FALSE)</f>
        <v>0</v>
      </c>
      <c r="AE929" s="4" t="str">
        <f t="shared" si="98"/>
        <v>0</v>
      </c>
      <c r="AF929" s="4" t="e">
        <f>VLOOKUP(AE929,Days!$D$2:$E$199,2,FALSE)</f>
        <v>#N/A</v>
      </c>
      <c r="AG929" s="4">
        <f t="shared" si="99"/>
        <v>0</v>
      </c>
      <c r="AH929" s="4">
        <f t="shared" si="100"/>
        <v>0</v>
      </c>
      <c r="AI929" s="4">
        <f t="shared" si="101"/>
        <v>0</v>
      </c>
      <c r="AJ929" s="4">
        <f t="shared" si="102"/>
        <v>0</v>
      </c>
      <c r="AK929" s="4">
        <f t="shared" si="103"/>
        <v>0</v>
      </c>
      <c r="AL929" s="8">
        <f t="shared" si="104"/>
        <v>0</v>
      </c>
    </row>
    <row r="930" spans="23:38" x14ac:dyDescent="0.25">
      <c r="W930" s="9" t="e">
        <f>VLOOKUP(F930,'Rental Loss'!$A$2:$D$34,4,FALSE)</f>
        <v>#N/A</v>
      </c>
      <c r="X930" s="4" t="e">
        <f>VLOOKUP(F930,'Percent Owner Occupied'!$A$2:$B$34,2,FALSE)</f>
        <v>#N/A</v>
      </c>
      <c r="Y930" s="4" t="e">
        <f>VLOOKUP(F930,'Rental Loss'!$A$2:$C$34,3,FALSE)</f>
        <v>#N/A</v>
      </c>
      <c r="Z930" s="4" t="e">
        <f>VLOOKUP(F930,'Wage and Capital Related Income'!$A$2:$C$34,3,FALSE)</f>
        <v>#N/A</v>
      </c>
      <c r="AA930" s="4" t="e">
        <f>VLOOKUP(F930,'Recapture Features'!$A$2:$D$34,4,FALSE)</f>
        <v>#N/A</v>
      </c>
      <c r="AB930" s="4" t="e">
        <f>VLOOKUP(F930,'Wage and Capital Related Income'!$A$2:$D$34,4,FALSE)</f>
        <v>#N/A</v>
      </c>
      <c r="AC930" s="4" t="e">
        <f>VLOOKUP(F930,'Recapture Features'!$A$2:$B$34,2,FALSE)</f>
        <v>#N/A</v>
      </c>
      <c r="AD930" s="4">
        <f>VLOOKUP(INT(U930),Depth!$A$2:$B$36,2,FALSE)</f>
        <v>0</v>
      </c>
      <c r="AE930" s="4" t="str">
        <f t="shared" si="98"/>
        <v>0</v>
      </c>
      <c r="AF930" s="4" t="e">
        <f>VLOOKUP(AE930,Days!$D$2:$E$199,2,FALSE)</f>
        <v>#N/A</v>
      </c>
      <c r="AG930" s="4">
        <f t="shared" si="99"/>
        <v>0</v>
      </c>
      <c r="AH930" s="4">
        <f t="shared" si="100"/>
        <v>0</v>
      </c>
      <c r="AI930" s="4">
        <f t="shared" si="101"/>
        <v>0</v>
      </c>
      <c r="AJ930" s="4">
        <f t="shared" si="102"/>
        <v>0</v>
      </c>
      <c r="AK930" s="4">
        <f t="shared" si="103"/>
        <v>0</v>
      </c>
      <c r="AL930" s="8">
        <f t="shared" si="104"/>
        <v>0</v>
      </c>
    </row>
    <row r="931" spans="23:38" x14ac:dyDescent="0.25">
      <c r="W931" s="9" t="e">
        <f>VLOOKUP(F931,'Rental Loss'!$A$2:$D$34,4,FALSE)</f>
        <v>#N/A</v>
      </c>
      <c r="X931" s="4" t="e">
        <f>VLOOKUP(F931,'Percent Owner Occupied'!$A$2:$B$34,2,FALSE)</f>
        <v>#N/A</v>
      </c>
      <c r="Y931" s="4" t="e">
        <f>VLOOKUP(F931,'Rental Loss'!$A$2:$C$34,3,FALSE)</f>
        <v>#N/A</v>
      </c>
      <c r="Z931" s="4" t="e">
        <f>VLOOKUP(F931,'Wage and Capital Related Income'!$A$2:$C$34,3,FALSE)</f>
        <v>#N/A</v>
      </c>
      <c r="AA931" s="4" t="e">
        <f>VLOOKUP(F931,'Recapture Features'!$A$2:$D$34,4,FALSE)</f>
        <v>#N/A</v>
      </c>
      <c r="AB931" s="4" t="e">
        <f>VLOOKUP(F931,'Wage and Capital Related Income'!$A$2:$D$34,4,FALSE)</f>
        <v>#N/A</v>
      </c>
      <c r="AC931" s="4" t="e">
        <f>VLOOKUP(F931,'Recapture Features'!$A$2:$B$34,2,FALSE)</f>
        <v>#N/A</v>
      </c>
      <c r="AD931" s="4">
        <f>VLOOKUP(INT(U931),Depth!$A$2:$B$36,2,FALSE)</f>
        <v>0</v>
      </c>
      <c r="AE931" s="4" t="str">
        <f t="shared" si="98"/>
        <v>0</v>
      </c>
      <c r="AF931" s="4" t="e">
        <f>VLOOKUP(AE931,Days!$D$2:$E$199,2,FALSE)</f>
        <v>#N/A</v>
      </c>
      <c r="AG931" s="4">
        <f t="shared" si="99"/>
        <v>0</v>
      </c>
      <c r="AH931" s="4">
        <f t="shared" si="100"/>
        <v>0</v>
      </c>
      <c r="AI931" s="4">
        <f t="shared" si="101"/>
        <v>0</v>
      </c>
      <c r="AJ931" s="4">
        <f t="shared" si="102"/>
        <v>0</v>
      </c>
      <c r="AK931" s="4">
        <f t="shared" si="103"/>
        <v>0</v>
      </c>
      <c r="AL931" s="8">
        <f t="shared" si="104"/>
        <v>0</v>
      </c>
    </row>
    <row r="932" spans="23:38" x14ac:dyDescent="0.25">
      <c r="W932" s="9" t="e">
        <f>VLOOKUP(F932,'Rental Loss'!$A$2:$D$34,4,FALSE)</f>
        <v>#N/A</v>
      </c>
      <c r="X932" s="4" t="e">
        <f>VLOOKUP(F932,'Percent Owner Occupied'!$A$2:$B$34,2,FALSE)</f>
        <v>#N/A</v>
      </c>
      <c r="Y932" s="4" t="e">
        <f>VLOOKUP(F932,'Rental Loss'!$A$2:$C$34,3,FALSE)</f>
        <v>#N/A</v>
      </c>
      <c r="Z932" s="4" t="e">
        <f>VLOOKUP(F932,'Wage and Capital Related Income'!$A$2:$C$34,3,FALSE)</f>
        <v>#N/A</v>
      </c>
      <c r="AA932" s="4" t="e">
        <f>VLOOKUP(F932,'Recapture Features'!$A$2:$D$34,4,FALSE)</f>
        <v>#N/A</v>
      </c>
      <c r="AB932" s="4" t="e">
        <f>VLOOKUP(F932,'Wage and Capital Related Income'!$A$2:$D$34,4,FALSE)</f>
        <v>#N/A</v>
      </c>
      <c r="AC932" s="4" t="e">
        <f>VLOOKUP(F932,'Recapture Features'!$A$2:$B$34,2,FALSE)</f>
        <v>#N/A</v>
      </c>
      <c r="AD932" s="4">
        <f>VLOOKUP(INT(U932),Depth!$A$2:$B$36,2,FALSE)</f>
        <v>0</v>
      </c>
      <c r="AE932" s="4" t="str">
        <f t="shared" si="98"/>
        <v>0</v>
      </c>
      <c r="AF932" s="4" t="e">
        <f>VLOOKUP(AE932,Days!$D$2:$E$199,2,FALSE)</f>
        <v>#N/A</v>
      </c>
      <c r="AG932" s="4">
        <f t="shared" si="99"/>
        <v>0</v>
      </c>
      <c r="AH932" s="4">
        <f t="shared" si="100"/>
        <v>0</v>
      </c>
      <c r="AI932" s="4">
        <f t="shared" si="101"/>
        <v>0</v>
      </c>
      <c r="AJ932" s="4">
        <f t="shared" si="102"/>
        <v>0</v>
      </c>
      <c r="AK932" s="4">
        <f t="shared" si="103"/>
        <v>0</v>
      </c>
      <c r="AL932" s="8">
        <f t="shared" si="104"/>
        <v>0</v>
      </c>
    </row>
    <row r="933" spans="23:38" x14ac:dyDescent="0.25">
      <c r="W933" s="9" t="e">
        <f>VLOOKUP(F933,'Rental Loss'!$A$2:$D$34,4,FALSE)</f>
        <v>#N/A</v>
      </c>
      <c r="X933" s="4" t="e">
        <f>VLOOKUP(F933,'Percent Owner Occupied'!$A$2:$B$34,2,FALSE)</f>
        <v>#N/A</v>
      </c>
      <c r="Y933" s="4" t="e">
        <f>VLOOKUP(F933,'Rental Loss'!$A$2:$C$34,3,FALSE)</f>
        <v>#N/A</v>
      </c>
      <c r="Z933" s="4" t="e">
        <f>VLOOKUP(F933,'Wage and Capital Related Income'!$A$2:$C$34,3,FALSE)</f>
        <v>#N/A</v>
      </c>
      <c r="AA933" s="4" t="e">
        <f>VLOOKUP(F933,'Recapture Features'!$A$2:$D$34,4,FALSE)</f>
        <v>#N/A</v>
      </c>
      <c r="AB933" s="4" t="e">
        <f>VLOOKUP(F933,'Wage and Capital Related Income'!$A$2:$D$34,4,FALSE)</f>
        <v>#N/A</v>
      </c>
      <c r="AC933" s="4" t="e">
        <f>VLOOKUP(F933,'Recapture Features'!$A$2:$B$34,2,FALSE)</f>
        <v>#N/A</v>
      </c>
      <c r="AD933" s="4">
        <f>VLOOKUP(INT(U933),Depth!$A$2:$B$36,2,FALSE)</f>
        <v>0</v>
      </c>
      <c r="AE933" s="4" t="str">
        <f t="shared" si="98"/>
        <v>0</v>
      </c>
      <c r="AF933" s="4" t="e">
        <f>VLOOKUP(AE933,Days!$D$2:$E$199,2,FALSE)</f>
        <v>#N/A</v>
      </c>
      <c r="AG933" s="4">
        <f t="shared" si="99"/>
        <v>0</v>
      </c>
      <c r="AH933" s="4">
        <f t="shared" si="100"/>
        <v>0</v>
      </c>
      <c r="AI933" s="4">
        <f t="shared" si="101"/>
        <v>0</v>
      </c>
      <c r="AJ933" s="4">
        <f t="shared" si="102"/>
        <v>0</v>
      </c>
      <c r="AK933" s="4">
        <f t="shared" si="103"/>
        <v>0</v>
      </c>
      <c r="AL933" s="8">
        <f t="shared" si="104"/>
        <v>0</v>
      </c>
    </row>
    <row r="934" spans="23:38" x14ac:dyDescent="0.25">
      <c r="W934" s="9" t="e">
        <f>VLOOKUP(F934,'Rental Loss'!$A$2:$D$34,4,FALSE)</f>
        <v>#N/A</v>
      </c>
      <c r="X934" s="4" t="e">
        <f>VLOOKUP(F934,'Percent Owner Occupied'!$A$2:$B$34,2,FALSE)</f>
        <v>#N/A</v>
      </c>
      <c r="Y934" s="4" t="e">
        <f>VLOOKUP(F934,'Rental Loss'!$A$2:$C$34,3,FALSE)</f>
        <v>#N/A</v>
      </c>
      <c r="Z934" s="4" t="e">
        <f>VLOOKUP(F934,'Wage and Capital Related Income'!$A$2:$C$34,3,FALSE)</f>
        <v>#N/A</v>
      </c>
      <c r="AA934" s="4" t="e">
        <f>VLOOKUP(F934,'Recapture Features'!$A$2:$D$34,4,FALSE)</f>
        <v>#N/A</v>
      </c>
      <c r="AB934" s="4" t="e">
        <f>VLOOKUP(F934,'Wage and Capital Related Income'!$A$2:$D$34,4,FALSE)</f>
        <v>#N/A</v>
      </c>
      <c r="AC934" s="4" t="e">
        <f>VLOOKUP(F934,'Recapture Features'!$A$2:$B$34,2,FALSE)</f>
        <v>#N/A</v>
      </c>
      <c r="AD934" s="4">
        <f>VLOOKUP(INT(U934),Depth!$A$2:$B$36,2,FALSE)</f>
        <v>0</v>
      </c>
      <c r="AE934" s="4" t="str">
        <f t="shared" si="98"/>
        <v>0</v>
      </c>
      <c r="AF934" s="4" t="e">
        <f>VLOOKUP(AE934,Days!$D$2:$E$199,2,FALSE)</f>
        <v>#N/A</v>
      </c>
      <c r="AG934" s="4">
        <f t="shared" si="99"/>
        <v>0</v>
      </c>
      <c r="AH934" s="4">
        <f t="shared" si="100"/>
        <v>0</v>
      </c>
      <c r="AI934" s="4">
        <f t="shared" si="101"/>
        <v>0</v>
      </c>
      <c r="AJ934" s="4">
        <f t="shared" si="102"/>
        <v>0</v>
      </c>
      <c r="AK934" s="4">
        <f t="shared" si="103"/>
        <v>0</v>
      </c>
      <c r="AL934" s="8">
        <f t="shared" si="104"/>
        <v>0</v>
      </c>
    </row>
    <row r="935" spans="23:38" x14ac:dyDescent="0.25">
      <c r="W935" s="9" t="e">
        <f>VLOOKUP(F935,'Rental Loss'!$A$2:$D$34,4,FALSE)</f>
        <v>#N/A</v>
      </c>
      <c r="X935" s="4" t="e">
        <f>VLOOKUP(F935,'Percent Owner Occupied'!$A$2:$B$34,2,FALSE)</f>
        <v>#N/A</v>
      </c>
      <c r="Y935" s="4" t="e">
        <f>VLOOKUP(F935,'Rental Loss'!$A$2:$C$34,3,FALSE)</f>
        <v>#N/A</v>
      </c>
      <c r="Z935" s="4" t="e">
        <f>VLOOKUP(F935,'Wage and Capital Related Income'!$A$2:$C$34,3,FALSE)</f>
        <v>#N/A</v>
      </c>
      <c r="AA935" s="4" t="e">
        <f>VLOOKUP(F935,'Recapture Features'!$A$2:$D$34,4,FALSE)</f>
        <v>#N/A</v>
      </c>
      <c r="AB935" s="4" t="e">
        <f>VLOOKUP(F935,'Wage and Capital Related Income'!$A$2:$D$34,4,FALSE)</f>
        <v>#N/A</v>
      </c>
      <c r="AC935" s="4" t="e">
        <f>VLOOKUP(F935,'Recapture Features'!$A$2:$B$34,2,FALSE)</f>
        <v>#N/A</v>
      </c>
      <c r="AD935" s="4">
        <f>VLOOKUP(INT(U935),Depth!$A$2:$B$36,2,FALSE)</f>
        <v>0</v>
      </c>
      <c r="AE935" s="4" t="str">
        <f t="shared" si="98"/>
        <v>0</v>
      </c>
      <c r="AF935" s="4" t="e">
        <f>VLOOKUP(AE935,Days!$D$2:$E$199,2,FALSE)</f>
        <v>#N/A</v>
      </c>
      <c r="AG935" s="4">
        <f t="shared" si="99"/>
        <v>0</v>
      </c>
      <c r="AH935" s="4">
        <f t="shared" si="100"/>
        <v>0</v>
      </c>
      <c r="AI935" s="4">
        <f t="shared" si="101"/>
        <v>0</v>
      </c>
      <c r="AJ935" s="4">
        <f t="shared" si="102"/>
        <v>0</v>
      </c>
      <c r="AK935" s="4">
        <f t="shared" si="103"/>
        <v>0</v>
      </c>
      <c r="AL935" s="8">
        <f t="shared" si="104"/>
        <v>0</v>
      </c>
    </row>
    <row r="936" spans="23:38" x14ac:dyDescent="0.25">
      <c r="W936" s="9" t="e">
        <f>VLOOKUP(F936,'Rental Loss'!$A$2:$D$34,4,FALSE)</f>
        <v>#N/A</v>
      </c>
      <c r="X936" s="4" t="e">
        <f>VLOOKUP(F936,'Percent Owner Occupied'!$A$2:$B$34,2,FALSE)</f>
        <v>#N/A</v>
      </c>
      <c r="Y936" s="4" t="e">
        <f>VLOOKUP(F936,'Rental Loss'!$A$2:$C$34,3,FALSE)</f>
        <v>#N/A</v>
      </c>
      <c r="Z936" s="4" t="e">
        <f>VLOOKUP(F936,'Wage and Capital Related Income'!$A$2:$C$34,3,FALSE)</f>
        <v>#N/A</v>
      </c>
      <c r="AA936" s="4" t="e">
        <f>VLOOKUP(F936,'Recapture Features'!$A$2:$D$34,4,FALSE)</f>
        <v>#N/A</v>
      </c>
      <c r="AB936" s="4" t="e">
        <f>VLOOKUP(F936,'Wage and Capital Related Income'!$A$2:$D$34,4,FALSE)</f>
        <v>#N/A</v>
      </c>
      <c r="AC936" s="4" t="e">
        <f>VLOOKUP(F936,'Recapture Features'!$A$2:$B$34,2,FALSE)</f>
        <v>#N/A</v>
      </c>
      <c r="AD936" s="4">
        <f>VLOOKUP(INT(U936),Depth!$A$2:$B$36,2,FALSE)</f>
        <v>0</v>
      </c>
      <c r="AE936" s="4" t="str">
        <f t="shared" si="98"/>
        <v>0</v>
      </c>
      <c r="AF936" s="4" t="e">
        <f>VLOOKUP(AE936,Days!$D$2:$E$199,2,FALSE)</f>
        <v>#N/A</v>
      </c>
      <c r="AG936" s="4">
        <f t="shared" si="99"/>
        <v>0</v>
      </c>
      <c r="AH936" s="4">
        <f t="shared" si="100"/>
        <v>0</v>
      </c>
      <c r="AI936" s="4">
        <f t="shared" si="101"/>
        <v>0</v>
      </c>
      <c r="AJ936" s="4">
        <f t="shared" si="102"/>
        <v>0</v>
      </c>
      <c r="AK936" s="4">
        <f t="shared" si="103"/>
        <v>0</v>
      </c>
      <c r="AL936" s="8">
        <f t="shared" si="104"/>
        <v>0</v>
      </c>
    </row>
    <row r="937" spans="23:38" x14ac:dyDescent="0.25">
      <c r="W937" s="9" t="e">
        <f>VLOOKUP(F937,'Rental Loss'!$A$2:$D$34,4,FALSE)</f>
        <v>#N/A</v>
      </c>
      <c r="X937" s="4" t="e">
        <f>VLOOKUP(F937,'Percent Owner Occupied'!$A$2:$B$34,2,FALSE)</f>
        <v>#N/A</v>
      </c>
      <c r="Y937" s="4" t="e">
        <f>VLOOKUP(F937,'Rental Loss'!$A$2:$C$34,3,FALSE)</f>
        <v>#N/A</v>
      </c>
      <c r="Z937" s="4" t="e">
        <f>VLOOKUP(F937,'Wage and Capital Related Income'!$A$2:$C$34,3,FALSE)</f>
        <v>#N/A</v>
      </c>
      <c r="AA937" s="4" t="e">
        <f>VLOOKUP(F937,'Recapture Features'!$A$2:$D$34,4,FALSE)</f>
        <v>#N/A</v>
      </c>
      <c r="AB937" s="4" t="e">
        <f>VLOOKUP(F937,'Wage and Capital Related Income'!$A$2:$D$34,4,FALSE)</f>
        <v>#N/A</v>
      </c>
      <c r="AC937" s="4" t="e">
        <f>VLOOKUP(F937,'Recapture Features'!$A$2:$B$34,2,FALSE)</f>
        <v>#N/A</v>
      </c>
      <c r="AD937" s="4">
        <f>VLOOKUP(INT(U937),Depth!$A$2:$B$36,2,FALSE)</f>
        <v>0</v>
      </c>
      <c r="AE937" s="4" t="str">
        <f t="shared" si="98"/>
        <v>0</v>
      </c>
      <c r="AF937" s="4" t="e">
        <f>VLOOKUP(AE937,Days!$D$2:$E$199,2,FALSE)</f>
        <v>#N/A</v>
      </c>
      <c r="AG937" s="4">
        <f t="shared" si="99"/>
        <v>0</v>
      </c>
      <c r="AH937" s="4">
        <f t="shared" si="100"/>
        <v>0</v>
      </c>
      <c r="AI937" s="4">
        <f t="shared" si="101"/>
        <v>0</v>
      </c>
      <c r="AJ937" s="4">
        <f t="shared" si="102"/>
        <v>0</v>
      </c>
      <c r="AK937" s="4">
        <f t="shared" si="103"/>
        <v>0</v>
      </c>
      <c r="AL937" s="8">
        <f t="shared" si="104"/>
        <v>0</v>
      </c>
    </row>
    <row r="938" spans="23:38" x14ac:dyDescent="0.25">
      <c r="W938" s="9" t="e">
        <f>VLOOKUP(F938,'Rental Loss'!$A$2:$D$34,4,FALSE)</f>
        <v>#N/A</v>
      </c>
      <c r="X938" s="4" t="e">
        <f>VLOOKUP(F938,'Percent Owner Occupied'!$A$2:$B$34,2,FALSE)</f>
        <v>#N/A</v>
      </c>
      <c r="Y938" s="4" t="e">
        <f>VLOOKUP(F938,'Rental Loss'!$A$2:$C$34,3,FALSE)</f>
        <v>#N/A</v>
      </c>
      <c r="Z938" s="4" t="e">
        <f>VLOOKUP(F938,'Wage and Capital Related Income'!$A$2:$C$34,3,FALSE)</f>
        <v>#N/A</v>
      </c>
      <c r="AA938" s="4" t="e">
        <f>VLOOKUP(F938,'Recapture Features'!$A$2:$D$34,4,FALSE)</f>
        <v>#N/A</v>
      </c>
      <c r="AB938" s="4" t="e">
        <f>VLOOKUP(F938,'Wage and Capital Related Income'!$A$2:$D$34,4,FALSE)</f>
        <v>#N/A</v>
      </c>
      <c r="AC938" s="4" t="e">
        <f>VLOOKUP(F938,'Recapture Features'!$A$2:$B$34,2,FALSE)</f>
        <v>#N/A</v>
      </c>
      <c r="AD938" s="4">
        <f>VLOOKUP(INT(U938),Depth!$A$2:$B$36,2,FALSE)</f>
        <v>0</v>
      </c>
      <c r="AE938" s="4" t="str">
        <f t="shared" si="98"/>
        <v>0</v>
      </c>
      <c r="AF938" s="4" t="e">
        <f>VLOOKUP(AE938,Days!$D$2:$E$199,2,FALSE)</f>
        <v>#N/A</v>
      </c>
      <c r="AG938" s="4">
        <f t="shared" si="99"/>
        <v>0</v>
      </c>
      <c r="AH938" s="4">
        <f t="shared" si="100"/>
        <v>0</v>
      </c>
      <c r="AI938" s="4">
        <f t="shared" si="101"/>
        <v>0</v>
      </c>
      <c r="AJ938" s="4">
        <f t="shared" si="102"/>
        <v>0</v>
      </c>
      <c r="AK938" s="4">
        <f t="shared" si="103"/>
        <v>0</v>
      </c>
      <c r="AL938" s="8">
        <f t="shared" si="104"/>
        <v>0</v>
      </c>
    </row>
    <row r="939" spans="23:38" x14ac:dyDescent="0.25">
      <c r="W939" s="9" t="e">
        <f>VLOOKUP(F939,'Rental Loss'!$A$2:$D$34,4,FALSE)</f>
        <v>#N/A</v>
      </c>
      <c r="X939" s="4" t="e">
        <f>VLOOKUP(F939,'Percent Owner Occupied'!$A$2:$B$34,2,FALSE)</f>
        <v>#N/A</v>
      </c>
      <c r="Y939" s="4" t="e">
        <f>VLOOKUP(F939,'Rental Loss'!$A$2:$C$34,3,FALSE)</f>
        <v>#N/A</v>
      </c>
      <c r="Z939" s="4" t="e">
        <f>VLOOKUP(F939,'Wage and Capital Related Income'!$A$2:$C$34,3,FALSE)</f>
        <v>#N/A</v>
      </c>
      <c r="AA939" s="4" t="e">
        <f>VLOOKUP(F939,'Recapture Features'!$A$2:$D$34,4,FALSE)</f>
        <v>#N/A</v>
      </c>
      <c r="AB939" s="4" t="e">
        <f>VLOOKUP(F939,'Wage and Capital Related Income'!$A$2:$D$34,4,FALSE)</f>
        <v>#N/A</v>
      </c>
      <c r="AC939" s="4" t="e">
        <f>VLOOKUP(F939,'Recapture Features'!$A$2:$B$34,2,FALSE)</f>
        <v>#N/A</v>
      </c>
      <c r="AD939" s="4">
        <f>VLOOKUP(INT(U939),Depth!$A$2:$B$36,2,FALSE)</f>
        <v>0</v>
      </c>
      <c r="AE939" s="4" t="str">
        <f t="shared" si="98"/>
        <v>0</v>
      </c>
      <c r="AF939" s="4" t="e">
        <f>VLOOKUP(AE939,Days!$D$2:$E$199,2,FALSE)</f>
        <v>#N/A</v>
      </c>
      <c r="AG939" s="4">
        <f t="shared" si="99"/>
        <v>0</v>
      </c>
      <c r="AH939" s="4">
        <f t="shared" si="100"/>
        <v>0</v>
      </c>
      <c r="AI939" s="4">
        <f t="shared" si="101"/>
        <v>0</v>
      </c>
      <c r="AJ939" s="4">
        <f t="shared" si="102"/>
        <v>0</v>
      </c>
      <c r="AK939" s="4">
        <f t="shared" si="103"/>
        <v>0</v>
      </c>
      <c r="AL939" s="8">
        <f t="shared" si="104"/>
        <v>0</v>
      </c>
    </row>
    <row r="940" spans="23:38" x14ac:dyDescent="0.25">
      <c r="W940" s="9" t="e">
        <f>VLOOKUP(F940,'Rental Loss'!$A$2:$D$34,4,FALSE)</f>
        <v>#N/A</v>
      </c>
      <c r="X940" s="4" t="e">
        <f>VLOOKUP(F940,'Percent Owner Occupied'!$A$2:$B$34,2,FALSE)</f>
        <v>#N/A</v>
      </c>
      <c r="Y940" s="4" t="e">
        <f>VLOOKUP(F940,'Rental Loss'!$A$2:$C$34,3,FALSE)</f>
        <v>#N/A</v>
      </c>
      <c r="Z940" s="4" t="e">
        <f>VLOOKUP(F940,'Wage and Capital Related Income'!$A$2:$C$34,3,FALSE)</f>
        <v>#N/A</v>
      </c>
      <c r="AA940" s="4" t="e">
        <f>VLOOKUP(F940,'Recapture Features'!$A$2:$D$34,4,FALSE)</f>
        <v>#N/A</v>
      </c>
      <c r="AB940" s="4" t="e">
        <f>VLOOKUP(F940,'Wage and Capital Related Income'!$A$2:$D$34,4,FALSE)</f>
        <v>#N/A</v>
      </c>
      <c r="AC940" s="4" t="e">
        <f>VLOOKUP(F940,'Recapture Features'!$A$2:$B$34,2,FALSE)</f>
        <v>#N/A</v>
      </c>
      <c r="AD940" s="4">
        <f>VLOOKUP(INT(U940),Depth!$A$2:$B$36,2,FALSE)</f>
        <v>0</v>
      </c>
      <c r="AE940" s="4" t="str">
        <f t="shared" si="98"/>
        <v>0</v>
      </c>
      <c r="AF940" s="4" t="e">
        <f>VLOOKUP(AE940,Days!$D$2:$E$199,2,FALSE)</f>
        <v>#N/A</v>
      </c>
      <c r="AG940" s="4">
        <f t="shared" si="99"/>
        <v>0</v>
      </c>
      <c r="AH940" s="4">
        <f t="shared" si="100"/>
        <v>0</v>
      </c>
      <c r="AI940" s="4">
        <f t="shared" si="101"/>
        <v>0</v>
      </c>
      <c r="AJ940" s="4">
        <f t="shared" si="102"/>
        <v>0</v>
      </c>
      <c r="AK940" s="4">
        <f t="shared" si="103"/>
        <v>0</v>
      </c>
      <c r="AL940" s="8">
        <f t="shared" si="104"/>
        <v>0</v>
      </c>
    </row>
    <row r="941" spans="23:38" x14ac:dyDescent="0.25">
      <c r="W941" s="9" t="e">
        <f>VLOOKUP(F941,'Rental Loss'!$A$2:$D$34,4,FALSE)</f>
        <v>#N/A</v>
      </c>
      <c r="X941" s="4" t="e">
        <f>VLOOKUP(F941,'Percent Owner Occupied'!$A$2:$B$34,2,FALSE)</f>
        <v>#N/A</v>
      </c>
      <c r="Y941" s="4" t="e">
        <f>VLOOKUP(F941,'Rental Loss'!$A$2:$C$34,3,FALSE)</f>
        <v>#N/A</v>
      </c>
      <c r="Z941" s="4" t="e">
        <f>VLOOKUP(F941,'Wage and Capital Related Income'!$A$2:$C$34,3,FALSE)</f>
        <v>#N/A</v>
      </c>
      <c r="AA941" s="4" t="e">
        <f>VLOOKUP(F941,'Recapture Features'!$A$2:$D$34,4,FALSE)</f>
        <v>#N/A</v>
      </c>
      <c r="AB941" s="4" t="e">
        <f>VLOOKUP(F941,'Wage and Capital Related Income'!$A$2:$D$34,4,FALSE)</f>
        <v>#N/A</v>
      </c>
      <c r="AC941" s="4" t="e">
        <f>VLOOKUP(F941,'Recapture Features'!$A$2:$B$34,2,FALSE)</f>
        <v>#N/A</v>
      </c>
      <c r="AD941" s="4">
        <f>VLOOKUP(INT(U941),Depth!$A$2:$B$36,2,FALSE)</f>
        <v>0</v>
      </c>
      <c r="AE941" s="4" t="str">
        <f t="shared" si="98"/>
        <v>0</v>
      </c>
      <c r="AF941" s="4" t="e">
        <f>VLOOKUP(AE941,Days!$D$2:$E$199,2,FALSE)</f>
        <v>#N/A</v>
      </c>
      <c r="AG941" s="4">
        <f t="shared" si="99"/>
        <v>0</v>
      </c>
      <c r="AH941" s="4">
        <f t="shared" si="100"/>
        <v>0</v>
      </c>
      <c r="AI941" s="4">
        <f t="shared" si="101"/>
        <v>0</v>
      </c>
      <c r="AJ941" s="4">
        <f t="shared" si="102"/>
        <v>0</v>
      </c>
      <c r="AK941" s="4">
        <f t="shared" si="103"/>
        <v>0</v>
      </c>
      <c r="AL941" s="8">
        <f t="shared" si="104"/>
        <v>0</v>
      </c>
    </row>
    <row r="942" spans="23:38" x14ac:dyDescent="0.25">
      <c r="W942" s="9" t="e">
        <f>VLOOKUP(F942,'Rental Loss'!$A$2:$D$34,4,FALSE)</f>
        <v>#N/A</v>
      </c>
      <c r="X942" s="4" t="e">
        <f>VLOOKUP(F942,'Percent Owner Occupied'!$A$2:$B$34,2,FALSE)</f>
        <v>#N/A</v>
      </c>
      <c r="Y942" s="4" t="e">
        <f>VLOOKUP(F942,'Rental Loss'!$A$2:$C$34,3,FALSE)</f>
        <v>#N/A</v>
      </c>
      <c r="Z942" s="4" t="e">
        <f>VLOOKUP(F942,'Wage and Capital Related Income'!$A$2:$C$34,3,FALSE)</f>
        <v>#N/A</v>
      </c>
      <c r="AA942" s="4" t="e">
        <f>VLOOKUP(F942,'Recapture Features'!$A$2:$D$34,4,FALSE)</f>
        <v>#N/A</v>
      </c>
      <c r="AB942" s="4" t="e">
        <f>VLOOKUP(F942,'Wage and Capital Related Income'!$A$2:$D$34,4,FALSE)</f>
        <v>#N/A</v>
      </c>
      <c r="AC942" s="4" t="e">
        <f>VLOOKUP(F942,'Recapture Features'!$A$2:$B$34,2,FALSE)</f>
        <v>#N/A</v>
      </c>
      <c r="AD942" s="4">
        <f>VLOOKUP(INT(U942),Depth!$A$2:$B$36,2,FALSE)</f>
        <v>0</v>
      </c>
      <c r="AE942" s="4" t="str">
        <f t="shared" si="98"/>
        <v>0</v>
      </c>
      <c r="AF942" s="4" t="e">
        <f>VLOOKUP(AE942,Days!$D$2:$E$199,2,FALSE)</f>
        <v>#N/A</v>
      </c>
      <c r="AG942" s="4">
        <f t="shared" si="99"/>
        <v>0</v>
      </c>
      <c r="AH942" s="4">
        <f t="shared" si="100"/>
        <v>0</v>
      </c>
      <c r="AI942" s="4">
        <f t="shared" si="101"/>
        <v>0</v>
      </c>
      <c r="AJ942" s="4">
        <f t="shared" si="102"/>
        <v>0</v>
      </c>
      <c r="AK942" s="4">
        <f t="shared" si="103"/>
        <v>0</v>
      </c>
      <c r="AL942" s="8">
        <f t="shared" si="104"/>
        <v>0</v>
      </c>
    </row>
    <row r="943" spans="23:38" x14ac:dyDescent="0.25">
      <c r="W943" s="9" t="e">
        <f>VLOOKUP(F943,'Rental Loss'!$A$2:$D$34,4,FALSE)</f>
        <v>#N/A</v>
      </c>
      <c r="X943" s="4" t="e">
        <f>VLOOKUP(F943,'Percent Owner Occupied'!$A$2:$B$34,2,FALSE)</f>
        <v>#N/A</v>
      </c>
      <c r="Y943" s="4" t="e">
        <f>VLOOKUP(F943,'Rental Loss'!$A$2:$C$34,3,FALSE)</f>
        <v>#N/A</v>
      </c>
      <c r="Z943" s="4" t="e">
        <f>VLOOKUP(F943,'Wage and Capital Related Income'!$A$2:$C$34,3,FALSE)</f>
        <v>#N/A</v>
      </c>
      <c r="AA943" s="4" t="e">
        <f>VLOOKUP(F943,'Recapture Features'!$A$2:$D$34,4,FALSE)</f>
        <v>#N/A</v>
      </c>
      <c r="AB943" s="4" t="e">
        <f>VLOOKUP(F943,'Wage and Capital Related Income'!$A$2:$D$34,4,FALSE)</f>
        <v>#N/A</v>
      </c>
      <c r="AC943" s="4" t="e">
        <f>VLOOKUP(F943,'Recapture Features'!$A$2:$B$34,2,FALSE)</f>
        <v>#N/A</v>
      </c>
      <c r="AD943" s="4">
        <f>VLOOKUP(INT(U943),Depth!$A$2:$B$36,2,FALSE)</f>
        <v>0</v>
      </c>
      <c r="AE943" s="4" t="str">
        <f t="shared" si="98"/>
        <v>0</v>
      </c>
      <c r="AF943" s="4" t="e">
        <f>VLOOKUP(AE943,Days!$D$2:$E$199,2,FALSE)</f>
        <v>#N/A</v>
      </c>
      <c r="AG943" s="4">
        <f t="shared" si="99"/>
        <v>0</v>
      </c>
      <c r="AH943" s="4">
        <f t="shared" si="100"/>
        <v>0</v>
      </c>
      <c r="AI943" s="4">
        <f t="shared" si="101"/>
        <v>0</v>
      </c>
      <c r="AJ943" s="4">
        <f t="shared" si="102"/>
        <v>0</v>
      </c>
      <c r="AK943" s="4">
        <f t="shared" si="103"/>
        <v>0</v>
      </c>
      <c r="AL943" s="8">
        <f t="shared" si="104"/>
        <v>0</v>
      </c>
    </row>
    <row r="944" spans="23:38" x14ac:dyDescent="0.25">
      <c r="W944" s="9" t="e">
        <f>VLOOKUP(F944,'Rental Loss'!$A$2:$D$34,4,FALSE)</f>
        <v>#N/A</v>
      </c>
      <c r="X944" s="4" t="e">
        <f>VLOOKUP(F944,'Percent Owner Occupied'!$A$2:$B$34,2,FALSE)</f>
        <v>#N/A</v>
      </c>
      <c r="Y944" s="4" t="e">
        <f>VLOOKUP(F944,'Rental Loss'!$A$2:$C$34,3,FALSE)</f>
        <v>#N/A</v>
      </c>
      <c r="Z944" s="4" t="e">
        <f>VLOOKUP(F944,'Wage and Capital Related Income'!$A$2:$C$34,3,FALSE)</f>
        <v>#N/A</v>
      </c>
      <c r="AA944" s="4" t="e">
        <f>VLOOKUP(F944,'Recapture Features'!$A$2:$D$34,4,FALSE)</f>
        <v>#N/A</v>
      </c>
      <c r="AB944" s="4" t="e">
        <f>VLOOKUP(F944,'Wage and Capital Related Income'!$A$2:$D$34,4,FALSE)</f>
        <v>#N/A</v>
      </c>
      <c r="AC944" s="4" t="e">
        <f>VLOOKUP(F944,'Recapture Features'!$A$2:$B$34,2,FALSE)</f>
        <v>#N/A</v>
      </c>
      <c r="AD944" s="4">
        <f>VLOOKUP(INT(U944),Depth!$A$2:$B$36,2,FALSE)</f>
        <v>0</v>
      </c>
      <c r="AE944" s="4" t="str">
        <f t="shared" si="98"/>
        <v>0</v>
      </c>
      <c r="AF944" s="4" t="e">
        <f>VLOOKUP(AE944,Days!$D$2:$E$199,2,FALSE)</f>
        <v>#N/A</v>
      </c>
      <c r="AG944" s="4">
        <f t="shared" si="99"/>
        <v>0</v>
      </c>
      <c r="AH944" s="4">
        <f t="shared" si="100"/>
        <v>0</v>
      </c>
      <c r="AI944" s="4">
        <f t="shared" si="101"/>
        <v>0</v>
      </c>
      <c r="AJ944" s="4">
        <f t="shared" si="102"/>
        <v>0</v>
      </c>
      <c r="AK944" s="4">
        <f t="shared" si="103"/>
        <v>0</v>
      </c>
      <c r="AL944" s="8">
        <f t="shared" si="104"/>
        <v>0</v>
      </c>
    </row>
    <row r="945" spans="23:38" x14ac:dyDescent="0.25">
      <c r="W945" s="9" t="e">
        <f>VLOOKUP(F945,'Rental Loss'!$A$2:$D$34,4,FALSE)</f>
        <v>#N/A</v>
      </c>
      <c r="X945" s="4" t="e">
        <f>VLOOKUP(F945,'Percent Owner Occupied'!$A$2:$B$34,2,FALSE)</f>
        <v>#N/A</v>
      </c>
      <c r="Y945" s="4" t="e">
        <f>VLOOKUP(F945,'Rental Loss'!$A$2:$C$34,3,FALSE)</f>
        <v>#N/A</v>
      </c>
      <c r="Z945" s="4" t="e">
        <f>VLOOKUP(F945,'Wage and Capital Related Income'!$A$2:$C$34,3,FALSE)</f>
        <v>#N/A</v>
      </c>
      <c r="AA945" s="4" t="e">
        <f>VLOOKUP(F945,'Recapture Features'!$A$2:$D$34,4,FALSE)</f>
        <v>#N/A</v>
      </c>
      <c r="AB945" s="4" t="e">
        <f>VLOOKUP(F945,'Wage and Capital Related Income'!$A$2:$D$34,4,FALSE)</f>
        <v>#N/A</v>
      </c>
      <c r="AC945" s="4" t="e">
        <f>VLOOKUP(F945,'Recapture Features'!$A$2:$B$34,2,FALSE)</f>
        <v>#N/A</v>
      </c>
      <c r="AD945" s="4">
        <f>VLOOKUP(INT(U945),Depth!$A$2:$B$36,2,FALSE)</f>
        <v>0</v>
      </c>
      <c r="AE945" s="4" t="str">
        <f t="shared" si="98"/>
        <v>0</v>
      </c>
      <c r="AF945" s="4" t="e">
        <f>VLOOKUP(AE945,Days!$D$2:$E$199,2,FALSE)</f>
        <v>#N/A</v>
      </c>
      <c r="AG945" s="4">
        <f t="shared" si="99"/>
        <v>0</v>
      </c>
      <c r="AH945" s="4">
        <f t="shared" si="100"/>
        <v>0</v>
      </c>
      <c r="AI945" s="4">
        <f t="shared" si="101"/>
        <v>0</v>
      </c>
      <c r="AJ945" s="4">
        <f t="shared" si="102"/>
        <v>0</v>
      </c>
      <c r="AK945" s="4">
        <f t="shared" si="103"/>
        <v>0</v>
      </c>
      <c r="AL945" s="8">
        <f t="shared" si="104"/>
        <v>0</v>
      </c>
    </row>
    <row r="946" spans="23:38" x14ac:dyDescent="0.25">
      <c r="W946" s="9" t="e">
        <f>VLOOKUP(F946,'Rental Loss'!$A$2:$D$34,4,FALSE)</f>
        <v>#N/A</v>
      </c>
      <c r="X946" s="4" t="e">
        <f>VLOOKUP(F946,'Percent Owner Occupied'!$A$2:$B$34,2,FALSE)</f>
        <v>#N/A</v>
      </c>
      <c r="Y946" s="4" t="e">
        <f>VLOOKUP(F946,'Rental Loss'!$A$2:$C$34,3,FALSE)</f>
        <v>#N/A</v>
      </c>
      <c r="Z946" s="4" t="e">
        <f>VLOOKUP(F946,'Wage and Capital Related Income'!$A$2:$C$34,3,FALSE)</f>
        <v>#N/A</v>
      </c>
      <c r="AA946" s="4" t="e">
        <f>VLOOKUP(F946,'Recapture Features'!$A$2:$D$34,4,FALSE)</f>
        <v>#N/A</v>
      </c>
      <c r="AB946" s="4" t="e">
        <f>VLOOKUP(F946,'Wage and Capital Related Income'!$A$2:$D$34,4,FALSE)</f>
        <v>#N/A</v>
      </c>
      <c r="AC946" s="4" t="e">
        <f>VLOOKUP(F946,'Recapture Features'!$A$2:$B$34,2,FALSE)</f>
        <v>#N/A</v>
      </c>
      <c r="AD946" s="4">
        <f>VLOOKUP(INT(U946),Depth!$A$2:$B$36,2,FALSE)</f>
        <v>0</v>
      </c>
      <c r="AE946" s="4" t="str">
        <f t="shared" si="98"/>
        <v>0</v>
      </c>
      <c r="AF946" s="4" t="e">
        <f>VLOOKUP(AE946,Days!$D$2:$E$199,2,FALSE)</f>
        <v>#N/A</v>
      </c>
      <c r="AG946" s="4">
        <f t="shared" si="99"/>
        <v>0</v>
      </c>
      <c r="AH946" s="4">
        <f t="shared" si="100"/>
        <v>0</v>
      </c>
      <c r="AI946" s="4">
        <f t="shared" si="101"/>
        <v>0</v>
      </c>
      <c r="AJ946" s="4">
        <f t="shared" si="102"/>
        <v>0</v>
      </c>
      <c r="AK946" s="4">
        <f t="shared" si="103"/>
        <v>0</v>
      </c>
      <c r="AL946" s="8">
        <f t="shared" si="104"/>
        <v>0</v>
      </c>
    </row>
    <row r="947" spans="23:38" x14ac:dyDescent="0.25">
      <c r="W947" s="9" t="e">
        <f>VLOOKUP(F947,'Rental Loss'!$A$2:$D$34,4,FALSE)</f>
        <v>#N/A</v>
      </c>
      <c r="X947" s="4" t="e">
        <f>VLOOKUP(F947,'Percent Owner Occupied'!$A$2:$B$34,2,FALSE)</f>
        <v>#N/A</v>
      </c>
      <c r="Y947" s="4" t="e">
        <f>VLOOKUP(F947,'Rental Loss'!$A$2:$C$34,3,FALSE)</f>
        <v>#N/A</v>
      </c>
      <c r="Z947" s="4" t="e">
        <f>VLOOKUP(F947,'Wage and Capital Related Income'!$A$2:$C$34,3,FALSE)</f>
        <v>#N/A</v>
      </c>
      <c r="AA947" s="4" t="e">
        <f>VLOOKUP(F947,'Recapture Features'!$A$2:$D$34,4,FALSE)</f>
        <v>#N/A</v>
      </c>
      <c r="AB947" s="4" t="e">
        <f>VLOOKUP(F947,'Wage and Capital Related Income'!$A$2:$D$34,4,FALSE)</f>
        <v>#N/A</v>
      </c>
      <c r="AC947" s="4" t="e">
        <f>VLOOKUP(F947,'Recapture Features'!$A$2:$B$34,2,FALSE)</f>
        <v>#N/A</v>
      </c>
      <c r="AD947" s="4">
        <f>VLOOKUP(INT(U947),Depth!$A$2:$B$36,2,FALSE)</f>
        <v>0</v>
      </c>
      <c r="AE947" s="4" t="str">
        <f t="shared" si="98"/>
        <v>0</v>
      </c>
      <c r="AF947" s="4" t="e">
        <f>VLOOKUP(AE947,Days!$D$2:$E$199,2,FALSE)</f>
        <v>#N/A</v>
      </c>
      <c r="AG947" s="4">
        <f t="shared" si="99"/>
        <v>0</v>
      </c>
      <c r="AH947" s="4">
        <f t="shared" si="100"/>
        <v>0</v>
      </c>
      <c r="AI947" s="4">
        <f t="shared" si="101"/>
        <v>0</v>
      </c>
      <c r="AJ947" s="4">
        <f t="shared" si="102"/>
        <v>0</v>
      </c>
      <c r="AK947" s="4">
        <f t="shared" si="103"/>
        <v>0</v>
      </c>
      <c r="AL947" s="8">
        <f t="shared" si="104"/>
        <v>0</v>
      </c>
    </row>
    <row r="948" spans="23:38" x14ac:dyDescent="0.25">
      <c r="W948" s="9" t="e">
        <f>VLOOKUP(F948,'Rental Loss'!$A$2:$D$34,4,FALSE)</f>
        <v>#N/A</v>
      </c>
      <c r="X948" s="4" t="e">
        <f>VLOOKUP(F948,'Percent Owner Occupied'!$A$2:$B$34,2,FALSE)</f>
        <v>#N/A</v>
      </c>
      <c r="Y948" s="4" t="e">
        <f>VLOOKUP(F948,'Rental Loss'!$A$2:$C$34,3,FALSE)</f>
        <v>#N/A</v>
      </c>
      <c r="Z948" s="4" t="e">
        <f>VLOOKUP(F948,'Wage and Capital Related Income'!$A$2:$C$34,3,FALSE)</f>
        <v>#N/A</v>
      </c>
      <c r="AA948" s="4" t="e">
        <f>VLOOKUP(F948,'Recapture Features'!$A$2:$D$34,4,FALSE)</f>
        <v>#N/A</v>
      </c>
      <c r="AB948" s="4" t="e">
        <f>VLOOKUP(F948,'Wage and Capital Related Income'!$A$2:$D$34,4,FALSE)</f>
        <v>#N/A</v>
      </c>
      <c r="AC948" s="4" t="e">
        <f>VLOOKUP(F948,'Recapture Features'!$A$2:$B$34,2,FALSE)</f>
        <v>#N/A</v>
      </c>
      <c r="AD948" s="4">
        <f>VLOOKUP(INT(U948),Depth!$A$2:$B$36,2,FALSE)</f>
        <v>0</v>
      </c>
      <c r="AE948" s="4" t="str">
        <f t="shared" si="98"/>
        <v>0</v>
      </c>
      <c r="AF948" s="4" t="e">
        <f>VLOOKUP(AE948,Days!$D$2:$E$199,2,FALSE)</f>
        <v>#N/A</v>
      </c>
      <c r="AG948" s="4">
        <f t="shared" si="99"/>
        <v>0</v>
      </c>
      <c r="AH948" s="4">
        <f t="shared" si="100"/>
        <v>0</v>
      </c>
      <c r="AI948" s="4">
        <f t="shared" si="101"/>
        <v>0</v>
      </c>
      <c r="AJ948" s="4">
        <f t="shared" si="102"/>
        <v>0</v>
      </c>
      <c r="AK948" s="4">
        <f t="shared" si="103"/>
        <v>0</v>
      </c>
      <c r="AL948" s="8">
        <f t="shared" si="104"/>
        <v>0</v>
      </c>
    </row>
    <row r="949" spans="23:38" x14ac:dyDescent="0.25">
      <c r="W949" s="9" t="e">
        <f>VLOOKUP(F949,'Rental Loss'!$A$2:$D$34,4,FALSE)</f>
        <v>#N/A</v>
      </c>
      <c r="X949" s="4" t="e">
        <f>VLOOKUP(F949,'Percent Owner Occupied'!$A$2:$B$34,2,FALSE)</f>
        <v>#N/A</v>
      </c>
      <c r="Y949" s="4" t="e">
        <f>VLOOKUP(F949,'Rental Loss'!$A$2:$C$34,3,FALSE)</f>
        <v>#N/A</v>
      </c>
      <c r="Z949" s="4" t="e">
        <f>VLOOKUP(F949,'Wage and Capital Related Income'!$A$2:$C$34,3,FALSE)</f>
        <v>#N/A</v>
      </c>
      <c r="AA949" s="4" t="e">
        <f>VLOOKUP(F949,'Recapture Features'!$A$2:$D$34,4,FALSE)</f>
        <v>#N/A</v>
      </c>
      <c r="AB949" s="4" t="e">
        <f>VLOOKUP(F949,'Wage and Capital Related Income'!$A$2:$D$34,4,FALSE)</f>
        <v>#N/A</v>
      </c>
      <c r="AC949" s="4" t="e">
        <f>VLOOKUP(F949,'Recapture Features'!$A$2:$B$34,2,FALSE)</f>
        <v>#N/A</v>
      </c>
      <c r="AD949" s="4">
        <f>VLOOKUP(INT(U949),Depth!$A$2:$B$36,2,FALSE)</f>
        <v>0</v>
      </c>
      <c r="AE949" s="4" t="str">
        <f t="shared" si="98"/>
        <v>0</v>
      </c>
      <c r="AF949" s="4" t="e">
        <f>VLOOKUP(AE949,Days!$D$2:$E$199,2,FALSE)</f>
        <v>#N/A</v>
      </c>
      <c r="AG949" s="4">
        <f t="shared" si="99"/>
        <v>0</v>
      </c>
      <c r="AH949" s="4">
        <f t="shared" si="100"/>
        <v>0</v>
      </c>
      <c r="AI949" s="4">
        <f t="shared" si="101"/>
        <v>0</v>
      </c>
      <c r="AJ949" s="4">
        <f t="shared" si="102"/>
        <v>0</v>
      </c>
      <c r="AK949" s="4">
        <f t="shared" si="103"/>
        <v>0</v>
      </c>
      <c r="AL949" s="8">
        <f t="shared" si="104"/>
        <v>0</v>
      </c>
    </row>
    <row r="950" spans="23:38" x14ac:dyDescent="0.25">
      <c r="W950" s="9" t="e">
        <f>VLOOKUP(F950,'Rental Loss'!$A$2:$D$34,4,FALSE)</f>
        <v>#N/A</v>
      </c>
      <c r="X950" s="4" t="e">
        <f>VLOOKUP(F950,'Percent Owner Occupied'!$A$2:$B$34,2,FALSE)</f>
        <v>#N/A</v>
      </c>
      <c r="Y950" s="4" t="e">
        <f>VLOOKUP(F950,'Rental Loss'!$A$2:$C$34,3,FALSE)</f>
        <v>#N/A</v>
      </c>
      <c r="Z950" s="4" t="e">
        <f>VLOOKUP(F950,'Wage and Capital Related Income'!$A$2:$C$34,3,FALSE)</f>
        <v>#N/A</v>
      </c>
      <c r="AA950" s="4" t="e">
        <f>VLOOKUP(F950,'Recapture Features'!$A$2:$D$34,4,FALSE)</f>
        <v>#N/A</v>
      </c>
      <c r="AB950" s="4" t="e">
        <f>VLOOKUP(F950,'Wage and Capital Related Income'!$A$2:$D$34,4,FALSE)</f>
        <v>#N/A</v>
      </c>
      <c r="AC950" s="4" t="e">
        <f>VLOOKUP(F950,'Recapture Features'!$A$2:$B$34,2,FALSE)</f>
        <v>#N/A</v>
      </c>
      <c r="AD950" s="4">
        <f>VLOOKUP(INT(U950),Depth!$A$2:$B$36,2,FALSE)</f>
        <v>0</v>
      </c>
      <c r="AE950" s="4" t="str">
        <f t="shared" si="98"/>
        <v>0</v>
      </c>
      <c r="AF950" s="4" t="e">
        <f>VLOOKUP(AE950,Days!$D$2:$E$199,2,FALSE)</f>
        <v>#N/A</v>
      </c>
      <c r="AG950" s="4">
        <f t="shared" si="99"/>
        <v>0</v>
      </c>
      <c r="AH950" s="4">
        <f t="shared" si="100"/>
        <v>0</v>
      </c>
      <c r="AI950" s="4">
        <f t="shared" si="101"/>
        <v>0</v>
      </c>
      <c r="AJ950" s="4">
        <f t="shared" si="102"/>
        <v>0</v>
      </c>
      <c r="AK950" s="4">
        <f t="shared" si="103"/>
        <v>0</v>
      </c>
      <c r="AL950" s="8">
        <f t="shared" si="104"/>
        <v>0</v>
      </c>
    </row>
    <row r="951" spans="23:38" x14ac:dyDescent="0.25">
      <c r="W951" s="9" t="e">
        <f>VLOOKUP(F951,'Rental Loss'!$A$2:$D$34,4,FALSE)</f>
        <v>#N/A</v>
      </c>
      <c r="X951" s="4" t="e">
        <f>VLOOKUP(F951,'Percent Owner Occupied'!$A$2:$B$34,2,FALSE)</f>
        <v>#N/A</v>
      </c>
      <c r="Y951" s="4" t="e">
        <f>VLOOKUP(F951,'Rental Loss'!$A$2:$C$34,3,FALSE)</f>
        <v>#N/A</v>
      </c>
      <c r="Z951" s="4" t="e">
        <f>VLOOKUP(F951,'Wage and Capital Related Income'!$A$2:$C$34,3,FALSE)</f>
        <v>#N/A</v>
      </c>
      <c r="AA951" s="4" t="e">
        <f>VLOOKUP(F951,'Recapture Features'!$A$2:$D$34,4,FALSE)</f>
        <v>#N/A</v>
      </c>
      <c r="AB951" s="4" t="e">
        <f>VLOOKUP(F951,'Wage and Capital Related Income'!$A$2:$D$34,4,FALSE)</f>
        <v>#N/A</v>
      </c>
      <c r="AC951" s="4" t="e">
        <f>VLOOKUP(F951,'Recapture Features'!$A$2:$B$34,2,FALSE)</f>
        <v>#N/A</v>
      </c>
      <c r="AD951" s="4">
        <f>VLOOKUP(INT(U951),Depth!$A$2:$B$36,2,FALSE)</f>
        <v>0</v>
      </c>
      <c r="AE951" s="4" t="str">
        <f t="shared" si="98"/>
        <v>0</v>
      </c>
      <c r="AF951" s="4" t="e">
        <f>VLOOKUP(AE951,Days!$D$2:$E$199,2,FALSE)</f>
        <v>#N/A</v>
      </c>
      <c r="AG951" s="4">
        <f t="shared" si="99"/>
        <v>0</v>
      </c>
      <c r="AH951" s="4">
        <f t="shared" si="100"/>
        <v>0</v>
      </c>
      <c r="AI951" s="4">
        <f t="shared" si="101"/>
        <v>0</v>
      </c>
      <c r="AJ951" s="4">
        <f t="shared" si="102"/>
        <v>0</v>
      </c>
      <c r="AK951" s="4">
        <f t="shared" si="103"/>
        <v>0</v>
      </c>
      <c r="AL951" s="8">
        <f t="shared" si="104"/>
        <v>0</v>
      </c>
    </row>
    <row r="952" spans="23:38" x14ac:dyDescent="0.25">
      <c r="W952" s="9" t="e">
        <f>VLOOKUP(F952,'Rental Loss'!$A$2:$D$34,4,FALSE)</f>
        <v>#N/A</v>
      </c>
      <c r="X952" s="4" t="e">
        <f>VLOOKUP(F952,'Percent Owner Occupied'!$A$2:$B$34,2,FALSE)</f>
        <v>#N/A</v>
      </c>
      <c r="Y952" s="4" t="e">
        <f>VLOOKUP(F952,'Rental Loss'!$A$2:$C$34,3,FALSE)</f>
        <v>#N/A</v>
      </c>
      <c r="Z952" s="4" t="e">
        <f>VLOOKUP(F952,'Wage and Capital Related Income'!$A$2:$C$34,3,FALSE)</f>
        <v>#N/A</v>
      </c>
      <c r="AA952" s="4" t="e">
        <f>VLOOKUP(F952,'Recapture Features'!$A$2:$D$34,4,FALSE)</f>
        <v>#N/A</v>
      </c>
      <c r="AB952" s="4" t="e">
        <f>VLOOKUP(F952,'Wage and Capital Related Income'!$A$2:$D$34,4,FALSE)</f>
        <v>#N/A</v>
      </c>
      <c r="AC952" s="4" t="e">
        <f>VLOOKUP(F952,'Recapture Features'!$A$2:$B$34,2,FALSE)</f>
        <v>#N/A</v>
      </c>
      <c r="AD952" s="4">
        <f>VLOOKUP(INT(U952),Depth!$A$2:$B$36,2,FALSE)</f>
        <v>0</v>
      </c>
      <c r="AE952" s="4" t="str">
        <f t="shared" si="98"/>
        <v>0</v>
      </c>
      <c r="AF952" s="4" t="e">
        <f>VLOOKUP(AE952,Days!$D$2:$E$199,2,FALSE)</f>
        <v>#N/A</v>
      </c>
      <c r="AG952" s="4">
        <f t="shared" si="99"/>
        <v>0</v>
      </c>
      <c r="AH952" s="4">
        <f t="shared" si="100"/>
        <v>0</v>
      </c>
      <c r="AI952" s="4">
        <f t="shared" si="101"/>
        <v>0</v>
      </c>
      <c r="AJ952" s="4">
        <f t="shared" si="102"/>
        <v>0</v>
      </c>
      <c r="AK952" s="4">
        <f t="shared" si="103"/>
        <v>0</v>
      </c>
      <c r="AL952" s="8">
        <f t="shared" si="104"/>
        <v>0</v>
      </c>
    </row>
    <row r="953" spans="23:38" x14ac:dyDescent="0.25">
      <c r="W953" s="9" t="e">
        <f>VLOOKUP(F953,'Rental Loss'!$A$2:$D$34,4,FALSE)</f>
        <v>#N/A</v>
      </c>
      <c r="X953" s="4" t="e">
        <f>VLOOKUP(F953,'Percent Owner Occupied'!$A$2:$B$34,2,FALSE)</f>
        <v>#N/A</v>
      </c>
      <c r="Y953" s="4" t="e">
        <f>VLOOKUP(F953,'Rental Loss'!$A$2:$C$34,3,FALSE)</f>
        <v>#N/A</v>
      </c>
      <c r="Z953" s="4" t="e">
        <f>VLOOKUP(F953,'Wage and Capital Related Income'!$A$2:$C$34,3,FALSE)</f>
        <v>#N/A</v>
      </c>
      <c r="AA953" s="4" t="e">
        <f>VLOOKUP(F953,'Recapture Features'!$A$2:$D$34,4,FALSE)</f>
        <v>#N/A</v>
      </c>
      <c r="AB953" s="4" t="e">
        <f>VLOOKUP(F953,'Wage and Capital Related Income'!$A$2:$D$34,4,FALSE)</f>
        <v>#N/A</v>
      </c>
      <c r="AC953" s="4" t="e">
        <f>VLOOKUP(F953,'Recapture Features'!$A$2:$B$34,2,FALSE)</f>
        <v>#N/A</v>
      </c>
      <c r="AD953" s="4">
        <f>VLOOKUP(INT(U953),Depth!$A$2:$B$36,2,FALSE)</f>
        <v>0</v>
      </c>
      <c r="AE953" s="4" t="str">
        <f t="shared" si="98"/>
        <v>0</v>
      </c>
      <c r="AF953" s="4" t="e">
        <f>VLOOKUP(AE953,Days!$D$2:$E$199,2,FALSE)</f>
        <v>#N/A</v>
      </c>
      <c r="AG953" s="4">
        <f t="shared" si="99"/>
        <v>0</v>
      </c>
      <c r="AH953" s="4">
        <f t="shared" si="100"/>
        <v>0</v>
      </c>
      <c r="AI953" s="4">
        <f t="shared" si="101"/>
        <v>0</v>
      </c>
      <c r="AJ953" s="4">
        <f t="shared" si="102"/>
        <v>0</v>
      </c>
      <c r="AK953" s="4">
        <f t="shared" si="103"/>
        <v>0</v>
      </c>
      <c r="AL953" s="8">
        <f t="shared" si="104"/>
        <v>0</v>
      </c>
    </row>
    <row r="954" spans="23:38" x14ac:dyDescent="0.25">
      <c r="W954" s="9" t="e">
        <f>VLOOKUP(F954,'Rental Loss'!$A$2:$D$34,4,FALSE)</f>
        <v>#N/A</v>
      </c>
      <c r="X954" s="4" t="e">
        <f>VLOOKUP(F954,'Percent Owner Occupied'!$A$2:$B$34,2,FALSE)</f>
        <v>#N/A</v>
      </c>
      <c r="Y954" s="4" t="e">
        <f>VLOOKUP(F954,'Rental Loss'!$A$2:$C$34,3,FALSE)</f>
        <v>#N/A</v>
      </c>
      <c r="Z954" s="4" t="e">
        <f>VLOOKUP(F954,'Wage and Capital Related Income'!$A$2:$C$34,3,FALSE)</f>
        <v>#N/A</v>
      </c>
      <c r="AA954" s="4" t="e">
        <f>VLOOKUP(F954,'Recapture Features'!$A$2:$D$34,4,FALSE)</f>
        <v>#N/A</v>
      </c>
      <c r="AB954" s="4" t="e">
        <f>VLOOKUP(F954,'Wage and Capital Related Income'!$A$2:$D$34,4,FALSE)</f>
        <v>#N/A</v>
      </c>
      <c r="AC954" s="4" t="e">
        <f>VLOOKUP(F954,'Recapture Features'!$A$2:$B$34,2,FALSE)</f>
        <v>#N/A</v>
      </c>
      <c r="AD954" s="4">
        <f>VLOOKUP(INT(U954),Depth!$A$2:$B$36,2,FALSE)</f>
        <v>0</v>
      </c>
      <c r="AE954" s="4" t="str">
        <f t="shared" si="98"/>
        <v>0</v>
      </c>
      <c r="AF954" s="4" t="e">
        <f>VLOOKUP(AE954,Days!$D$2:$E$199,2,FALSE)</f>
        <v>#N/A</v>
      </c>
      <c r="AG954" s="4">
        <f t="shared" si="99"/>
        <v>0</v>
      </c>
      <c r="AH954" s="4">
        <f t="shared" si="100"/>
        <v>0</v>
      </c>
      <c r="AI954" s="4">
        <f t="shared" si="101"/>
        <v>0</v>
      </c>
      <c r="AJ954" s="4">
        <f t="shared" si="102"/>
        <v>0</v>
      </c>
      <c r="AK954" s="4">
        <f t="shared" si="103"/>
        <v>0</v>
      </c>
      <c r="AL954" s="8">
        <f t="shared" si="104"/>
        <v>0</v>
      </c>
    </row>
    <row r="955" spans="23:38" x14ac:dyDescent="0.25">
      <c r="W955" s="9" t="e">
        <f>VLOOKUP(F955,'Rental Loss'!$A$2:$D$34,4,FALSE)</f>
        <v>#N/A</v>
      </c>
      <c r="X955" s="4" t="e">
        <f>VLOOKUP(F955,'Percent Owner Occupied'!$A$2:$B$34,2,FALSE)</f>
        <v>#N/A</v>
      </c>
      <c r="Y955" s="4" t="e">
        <f>VLOOKUP(F955,'Rental Loss'!$A$2:$C$34,3,FALSE)</f>
        <v>#N/A</v>
      </c>
      <c r="Z955" s="4" t="e">
        <f>VLOOKUP(F955,'Wage and Capital Related Income'!$A$2:$C$34,3,FALSE)</f>
        <v>#N/A</v>
      </c>
      <c r="AA955" s="4" t="e">
        <f>VLOOKUP(F955,'Recapture Features'!$A$2:$D$34,4,FALSE)</f>
        <v>#N/A</v>
      </c>
      <c r="AB955" s="4" t="e">
        <f>VLOOKUP(F955,'Wage and Capital Related Income'!$A$2:$D$34,4,FALSE)</f>
        <v>#N/A</v>
      </c>
      <c r="AC955" s="4" t="e">
        <f>VLOOKUP(F955,'Recapture Features'!$A$2:$B$34,2,FALSE)</f>
        <v>#N/A</v>
      </c>
      <c r="AD955" s="4">
        <f>VLOOKUP(INT(U955),Depth!$A$2:$B$36,2,FALSE)</f>
        <v>0</v>
      </c>
      <c r="AE955" s="4" t="str">
        <f t="shared" si="98"/>
        <v>0</v>
      </c>
      <c r="AF955" s="4" t="e">
        <f>VLOOKUP(AE955,Days!$D$2:$E$199,2,FALSE)</f>
        <v>#N/A</v>
      </c>
      <c r="AG955" s="4">
        <f t="shared" si="99"/>
        <v>0</v>
      </c>
      <c r="AH955" s="4">
        <f t="shared" si="100"/>
        <v>0</v>
      </c>
      <c r="AI955" s="4">
        <f t="shared" si="101"/>
        <v>0</v>
      </c>
      <c r="AJ955" s="4">
        <f t="shared" si="102"/>
        <v>0</v>
      </c>
      <c r="AK955" s="4">
        <f t="shared" si="103"/>
        <v>0</v>
      </c>
      <c r="AL955" s="8">
        <f t="shared" si="104"/>
        <v>0</v>
      </c>
    </row>
    <row r="956" spans="23:38" x14ac:dyDescent="0.25">
      <c r="W956" s="9" t="e">
        <f>VLOOKUP(F956,'Rental Loss'!$A$2:$D$34,4,FALSE)</f>
        <v>#N/A</v>
      </c>
      <c r="X956" s="4" t="e">
        <f>VLOOKUP(F956,'Percent Owner Occupied'!$A$2:$B$34,2,FALSE)</f>
        <v>#N/A</v>
      </c>
      <c r="Y956" s="4" t="e">
        <f>VLOOKUP(F956,'Rental Loss'!$A$2:$C$34,3,FALSE)</f>
        <v>#N/A</v>
      </c>
      <c r="Z956" s="4" t="e">
        <f>VLOOKUP(F956,'Wage and Capital Related Income'!$A$2:$C$34,3,FALSE)</f>
        <v>#N/A</v>
      </c>
      <c r="AA956" s="4" t="e">
        <f>VLOOKUP(F956,'Recapture Features'!$A$2:$D$34,4,FALSE)</f>
        <v>#N/A</v>
      </c>
      <c r="AB956" s="4" t="e">
        <f>VLOOKUP(F956,'Wage and Capital Related Income'!$A$2:$D$34,4,FALSE)</f>
        <v>#N/A</v>
      </c>
      <c r="AC956" s="4" t="e">
        <f>VLOOKUP(F956,'Recapture Features'!$A$2:$B$34,2,FALSE)</f>
        <v>#N/A</v>
      </c>
      <c r="AD956" s="4">
        <f>VLOOKUP(INT(U956),Depth!$A$2:$B$36,2,FALSE)</f>
        <v>0</v>
      </c>
      <c r="AE956" s="4" t="str">
        <f t="shared" si="98"/>
        <v>0</v>
      </c>
      <c r="AF956" s="4" t="e">
        <f>VLOOKUP(AE956,Days!$D$2:$E$199,2,FALSE)</f>
        <v>#N/A</v>
      </c>
      <c r="AG956" s="4">
        <f t="shared" si="99"/>
        <v>0</v>
      </c>
      <c r="AH956" s="4">
        <f t="shared" si="100"/>
        <v>0</v>
      </c>
      <c r="AI956" s="4">
        <f t="shared" si="101"/>
        <v>0</v>
      </c>
      <c r="AJ956" s="4">
        <f t="shared" si="102"/>
        <v>0</v>
      </c>
      <c r="AK956" s="4">
        <f t="shared" si="103"/>
        <v>0</v>
      </c>
      <c r="AL956" s="8">
        <f t="shared" si="104"/>
        <v>0</v>
      </c>
    </row>
    <row r="957" spans="23:38" x14ac:dyDescent="0.25">
      <c r="W957" s="9" t="e">
        <f>VLOOKUP(F957,'Rental Loss'!$A$2:$D$34,4,FALSE)</f>
        <v>#N/A</v>
      </c>
      <c r="X957" s="4" t="e">
        <f>VLOOKUP(F957,'Percent Owner Occupied'!$A$2:$B$34,2,FALSE)</f>
        <v>#N/A</v>
      </c>
      <c r="Y957" s="4" t="e">
        <f>VLOOKUP(F957,'Rental Loss'!$A$2:$C$34,3,FALSE)</f>
        <v>#N/A</v>
      </c>
      <c r="Z957" s="4" t="e">
        <f>VLOOKUP(F957,'Wage and Capital Related Income'!$A$2:$C$34,3,FALSE)</f>
        <v>#N/A</v>
      </c>
      <c r="AA957" s="4" t="e">
        <f>VLOOKUP(F957,'Recapture Features'!$A$2:$D$34,4,FALSE)</f>
        <v>#N/A</v>
      </c>
      <c r="AB957" s="4" t="e">
        <f>VLOOKUP(F957,'Wage and Capital Related Income'!$A$2:$D$34,4,FALSE)</f>
        <v>#N/A</v>
      </c>
      <c r="AC957" s="4" t="e">
        <f>VLOOKUP(F957,'Recapture Features'!$A$2:$B$34,2,FALSE)</f>
        <v>#N/A</v>
      </c>
      <c r="AD957" s="4">
        <f>VLOOKUP(INT(U957),Depth!$A$2:$B$36,2,FALSE)</f>
        <v>0</v>
      </c>
      <c r="AE957" s="4" t="str">
        <f t="shared" si="98"/>
        <v>0</v>
      </c>
      <c r="AF957" s="4" t="e">
        <f>VLOOKUP(AE957,Days!$D$2:$E$199,2,FALSE)</f>
        <v>#N/A</v>
      </c>
      <c r="AG957" s="4">
        <f t="shared" si="99"/>
        <v>0</v>
      </c>
      <c r="AH957" s="4">
        <f t="shared" si="100"/>
        <v>0</v>
      </c>
      <c r="AI957" s="4">
        <f t="shared" si="101"/>
        <v>0</v>
      </c>
      <c r="AJ957" s="4">
        <f t="shared" si="102"/>
        <v>0</v>
      </c>
      <c r="AK957" s="4">
        <f t="shared" si="103"/>
        <v>0</v>
      </c>
      <c r="AL957" s="8">
        <f t="shared" si="104"/>
        <v>0</v>
      </c>
    </row>
    <row r="958" spans="23:38" x14ac:dyDescent="0.25">
      <c r="W958" s="9" t="e">
        <f>VLOOKUP(F958,'Rental Loss'!$A$2:$D$34,4,FALSE)</f>
        <v>#N/A</v>
      </c>
      <c r="X958" s="4" t="e">
        <f>VLOOKUP(F958,'Percent Owner Occupied'!$A$2:$B$34,2,FALSE)</f>
        <v>#N/A</v>
      </c>
      <c r="Y958" s="4" t="e">
        <f>VLOOKUP(F958,'Rental Loss'!$A$2:$C$34,3,FALSE)</f>
        <v>#N/A</v>
      </c>
      <c r="Z958" s="4" t="e">
        <f>VLOOKUP(F958,'Wage and Capital Related Income'!$A$2:$C$34,3,FALSE)</f>
        <v>#N/A</v>
      </c>
      <c r="AA958" s="4" t="e">
        <f>VLOOKUP(F958,'Recapture Features'!$A$2:$D$34,4,FALSE)</f>
        <v>#N/A</v>
      </c>
      <c r="AB958" s="4" t="e">
        <f>VLOOKUP(F958,'Wage and Capital Related Income'!$A$2:$D$34,4,FALSE)</f>
        <v>#N/A</v>
      </c>
      <c r="AC958" s="4" t="e">
        <f>VLOOKUP(F958,'Recapture Features'!$A$2:$B$34,2,FALSE)</f>
        <v>#N/A</v>
      </c>
      <c r="AD958" s="4">
        <f>VLOOKUP(INT(U958),Depth!$A$2:$B$36,2,FALSE)</f>
        <v>0</v>
      </c>
      <c r="AE958" s="4" t="str">
        <f t="shared" si="98"/>
        <v>0</v>
      </c>
      <c r="AF958" s="4" t="e">
        <f>VLOOKUP(AE958,Days!$D$2:$E$199,2,FALSE)</f>
        <v>#N/A</v>
      </c>
      <c r="AG958" s="4">
        <f t="shared" si="99"/>
        <v>0</v>
      </c>
      <c r="AH958" s="4">
        <f t="shared" si="100"/>
        <v>0</v>
      </c>
      <c r="AI958" s="4">
        <f t="shared" si="101"/>
        <v>0</v>
      </c>
      <c r="AJ958" s="4">
        <f t="shared" si="102"/>
        <v>0</v>
      </c>
      <c r="AK958" s="4">
        <f t="shared" si="103"/>
        <v>0</v>
      </c>
      <c r="AL958" s="8">
        <f t="shared" si="104"/>
        <v>0</v>
      </c>
    </row>
    <row r="959" spans="23:38" x14ac:dyDescent="0.25">
      <c r="W959" s="9" t="e">
        <f>VLOOKUP(F959,'Rental Loss'!$A$2:$D$34,4,FALSE)</f>
        <v>#N/A</v>
      </c>
      <c r="X959" s="4" t="e">
        <f>VLOOKUP(F959,'Percent Owner Occupied'!$A$2:$B$34,2,FALSE)</f>
        <v>#N/A</v>
      </c>
      <c r="Y959" s="4" t="e">
        <f>VLOOKUP(F959,'Rental Loss'!$A$2:$C$34,3,FALSE)</f>
        <v>#N/A</v>
      </c>
      <c r="Z959" s="4" t="e">
        <f>VLOOKUP(F959,'Wage and Capital Related Income'!$A$2:$C$34,3,FALSE)</f>
        <v>#N/A</v>
      </c>
      <c r="AA959" s="4" t="e">
        <f>VLOOKUP(F959,'Recapture Features'!$A$2:$D$34,4,FALSE)</f>
        <v>#N/A</v>
      </c>
      <c r="AB959" s="4" t="e">
        <f>VLOOKUP(F959,'Wage and Capital Related Income'!$A$2:$D$34,4,FALSE)</f>
        <v>#N/A</v>
      </c>
      <c r="AC959" s="4" t="e">
        <f>VLOOKUP(F959,'Recapture Features'!$A$2:$B$34,2,FALSE)</f>
        <v>#N/A</v>
      </c>
      <c r="AD959" s="4">
        <f>VLOOKUP(INT(U959),Depth!$A$2:$B$36,2,FALSE)</f>
        <v>0</v>
      </c>
      <c r="AE959" s="4" t="str">
        <f t="shared" si="98"/>
        <v>0</v>
      </c>
      <c r="AF959" s="4" t="e">
        <f>VLOOKUP(AE959,Days!$D$2:$E$199,2,FALSE)</f>
        <v>#N/A</v>
      </c>
      <c r="AG959" s="4">
        <f t="shared" si="99"/>
        <v>0</v>
      </c>
      <c r="AH959" s="4">
        <f t="shared" si="100"/>
        <v>0</v>
      </c>
      <c r="AI959" s="4">
        <f t="shared" si="101"/>
        <v>0</v>
      </c>
      <c r="AJ959" s="4">
        <f t="shared" si="102"/>
        <v>0</v>
      </c>
      <c r="AK959" s="4">
        <f t="shared" si="103"/>
        <v>0</v>
      </c>
      <c r="AL959" s="8">
        <f t="shared" si="104"/>
        <v>0</v>
      </c>
    </row>
    <row r="960" spans="23:38" x14ac:dyDescent="0.25">
      <c r="W960" s="9" t="e">
        <f>VLOOKUP(F960,'Rental Loss'!$A$2:$D$34,4,FALSE)</f>
        <v>#N/A</v>
      </c>
      <c r="X960" s="4" t="e">
        <f>VLOOKUP(F960,'Percent Owner Occupied'!$A$2:$B$34,2,FALSE)</f>
        <v>#N/A</v>
      </c>
      <c r="Y960" s="4" t="e">
        <f>VLOOKUP(F960,'Rental Loss'!$A$2:$C$34,3,FALSE)</f>
        <v>#N/A</v>
      </c>
      <c r="Z960" s="4" t="e">
        <f>VLOOKUP(F960,'Wage and Capital Related Income'!$A$2:$C$34,3,FALSE)</f>
        <v>#N/A</v>
      </c>
      <c r="AA960" s="4" t="e">
        <f>VLOOKUP(F960,'Recapture Features'!$A$2:$D$34,4,FALSE)</f>
        <v>#N/A</v>
      </c>
      <c r="AB960" s="4" t="e">
        <f>VLOOKUP(F960,'Wage and Capital Related Income'!$A$2:$D$34,4,FALSE)</f>
        <v>#N/A</v>
      </c>
      <c r="AC960" s="4" t="e">
        <f>VLOOKUP(F960,'Recapture Features'!$A$2:$B$34,2,FALSE)</f>
        <v>#N/A</v>
      </c>
      <c r="AD960" s="4">
        <f>VLOOKUP(INT(U960),Depth!$A$2:$B$36,2,FALSE)</f>
        <v>0</v>
      </c>
      <c r="AE960" s="4" t="str">
        <f t="shared" si="98"/>
        <v>0</v>
      </c>
      <c r="AF960" s="4" t="e">
        <f>VLOOKUP(AE960,Days!$D$2:$E$199,2,FALSE)</f>
        <v>#N/A</v>
      </c>
      <c r="AG960" s="4">
        <f t="shared" si="99"/>
        <v>0</v>
      </c>
      <c r="AH960" s="4">
        <f t="shared" si="100"/>
        <v>0</v>
      </c>
      <c r="AI960" s="4">
        <f t="shared" si="101"/>
        <v>0</v>
      </c>
      <c r="AJ960" s="4">
        <f t="shared" si="102"/>
        <v>0</v>
      </c>
      <c r="AK960" s="4">
        <f t="shared" si="103"/>
        <v>0</v>
      </c>
      <c r="AL960" s="8">
        <f t="shared" si="104"/>
        <v>0</v>
      </c>
    </row>
    <row r="961" spans="23:38" x14ac:dyDescent="0.25">
      <c r="W961" s="9" t="e">
        <f>VLOOKUP(F961,'Rental Loss'!$A$2:$D$34,4,FALSE)</f>
        <v>#N/A</v>
      </c>
      <c r="X961" s="4" t="e">
        <f>VLOOKUP(F961,'Percent Owner Occupied'!$A$2:$B$34,2,FALSE)</f>
        <v>#N/A</v>
      </c>
      <c r="Y961" s="4" t="e">
        <f>VLOOKUP(F961,'Rental Loss'!$A$2:$C$34,3,FALSE)</f>
        <v>#N/A</v>
      </c>
      <c r="Z961" s="4" t="e">
        <f>VLOOKUP(F961,'Wage and Capital Related Income'!$A$2:$C$34,3,FALSE)</f>
        <v>#N/A</v>
      </c>
      <c r="AA961" s="4" t="e">
        <f>VLOOKUP(F961,'Recapture Features'!$A$2:$D$34,4,FALSE)</f>
        <v>#N/A</v>
      </c>
      <c r="AB961" s="4" t="e">
        <f>VLOOKUP(F961,'Wage and Capital Related Income'!$A$2:$D$34,4,FALSE)</f>
        <v>#N/A</v>
      </c>
      <c r="AC961" s="4" t="e">
        <f>VLOOKUP(F961,'Recapture Features'!$A$2:$B$34,2,FALSE)</f>
        <v>#N/A</v>
      </c>
      <c r="AD961" s="4">
        <f>VLOOKUP(INT(U961),Depth!$A$2:$B$36,2,FALSE)</f>
        <v>0</v>
      </c>
      <c r="AE961" s="4" t="str">
        <f t="shared" si="98"/>
        <v>0</v>
      </c>
      <c r="AF961" s="4" t="e">
        <f>VLOOKUP(AE961,Days!$D$2:$E$199,2,FALSE)</f>
        <v>#N/A</v>
      </c>
      <c r="AG961" s="4">
        <f t="shared" si="99"/>
        <v>0</v>
      </c>
      <c r="AH961" s="4">
        <f t="shared" si="100"/>
        <v>0</v>
      </c>
      <c r="AI961" s="4">
        <f t="shared" si="101"/>
        <v>0</v>
      </c>
      <c r="AJ961" s="4">
        <f t="shared" si="102"/>
        <v>0</v>
      </c>
      <c r="AK961" s="4">
        <f t="shared" si="103"/>
        <v>0</v>
      </c>
      <c r="AL961" s="8">
        <f t="shared" si="104"/>
        <v>0</v>
      </c>
    </row>
    <row r="962" spans="23:38" x14ac:dyDescent="0.25">
      <c r="W962" s="9" t="e">
        <f>VLOOKUP(F962,'Rental Loss'!$A$2:$D$34,4,FALSE)</f>
        <v>#N/A</v>
      </c>
      <c r="X962" s="4" t="e">
        <f>VLOOKUP(F962,'Percent Owner Occupied'!$A$2:$B$34,2,FALSE)</f>
        <v>#N/A</v>
      </c>
      <c r="Y962" s="4" t="e">
        <f>VLOOKUP(F962,'Rental Loss'!$A$2:$C$34,3,FALSE)</f>
        <v>#N/A</v>
      </c>
      <c r="Z962" s="4" t="e">
        <f>VLOOKUP(F962,'Wage and Capital Related Income'!$A$2:$C$34,3,FALSE)</f>
        <v>#N/A</v>
      </c>
      <c r="AA962" s="4" t="e">
        <f>VLOOKUP(F962,'Recapture Features'!$A$2:$D$34,4,FALSE)</f>
        <v>#N/A</v>
      </c>
      <c r="AB962" s="4" t="e">
        <f>VLOOKUP(F962,'Wage and Capital Related Income'!$A$2:$D$34,4,FALSE)</f>
        <v>#N/A</v>
      </c>
      <c r="AC962" s="4" t="e">
        <f>VLOOKUP(F962,'Recapture Features'!$A$2:$B$34,2,FALSE)</f>
        <v>#N/A</v>
      </c>
      <c r="AD962" s="4">
        <f>VLOOKUP(INT(U962),Depth!$A$2:$B$36,2,FALSE)</f>
        <v>0</v>
      </c>
      <c r="AE962" s="4" t="str">
        <f t="shared" si="98"/>
        <v>0</v>
      </c>
      <c r="AF962" s="4" t="e">
        <f>VLOOKUP(AE962,Days!$D$2:$E$199,2,FALSE)</f>
        <v>#N/A</v>
      </c>
      <c r="AG962" s="4">
        <f t="shared" si="99"/>
        <v>0</v>
      </c>
      <c r="AH962" s="4">
        <f t="shared" si="100"/>
        <v>0</v>
      </c>
      <c r="AI962" s="4">
        <f t="shared" si="101"/>
        <v>0</v>
      </c>
      <c r="AJ962" s="4">
        <f t="shared" si="102"/>
        <v>0</v>
      </c>
      <c r="AK962" s="4">
        <f t="shared" si="103"/>
        <v>0</v>
      </c>
      <c r="AL962" s="8">
        <f t="shared" si="104"/>
        <v>0</v>
      </c>
    </row>
    <row r="963" spans="23:38" x14ac:dyDescent="0.25">
      <c r="W963" s="9" t="e">
        <f>VLOOKUP(F963,'Rental Loss'!$A$2:$D$34,4,FALSE)</f>
        <v>#N/A</v>
      </c>
      <c r="X963" s="4" t="e">
        <f>VLOOKUP(F963,'Percent Owner Occupied'!$A$2:$B$34,2,FALSE)</f>
        <v>#N/A</v>
      </c>
      <c r="Y963" s="4" t="e">
        <f>VLOOKUP(F963,'Rental Loss'!$A$2:$C$34,3,FALSE)</f>
        <v>#N/A</v>
      </c>
      <c r="Z963" s="4" t="e">
        <f>VLOOKUP(F963,'Wage and Capital Related Income'!$A$2:$C$34,3,FALSE)</f>
        <v>#N/A</v>
      </c>
      <c r="AA963" s="4" t="e">
        <f>VLOOKUP(F963,'Recapture Features'!$A$2:$D$34,4,FALSE)</f>
        <v>#N/A</v>
      </c>
      <c r="AB963" s="4" t="e">
        <f>VLOOKUP(F963,'Wage and Capital Related Income'!$A$2:$D$34,4,FALSE)</f>
        <v>#N/A</v>
      </c>
      <c r="AC963" s="4" t="e">
        <f>VLOOKUP(F963,'Recapture Features'!$A$2:$B$34,2,FALSE)</f>
        <v>#N/A</v>
      </c>
      <c r="AD963" s="4">
        <f>VLOOKUP(INT(U963),Depth!$A$2:$B$36,2,FALSE)</f>
        <v>0</v>
      </c>
      <c r="AE963" s="4" t="str">
        <f t="shared" ref="AE963:AE1001" si="105">F963&amp;AD963</f>
        <v>0</v>
      </c>
      <c r="AF963" s="4" t="e">
        <f>VLOOKUP(AE963,Days!$D$2:$E$199,2,FALSE)</f>
        <v>#N/A</v>
      </c>
      <c r="AG963" s="4">
        <f t="shared" ref="AG963:AG1001" si="106">IF(N963&gt;10,V963*(1-X963/100)*W963+X963/100*(W963+Y963*AF963),0)</f>
        <v>0</v>
      </c>
      <c r="AH963" s="4">
        <f t="shared" ref="AH963:AH1001" si="107">IF(N963&gt;10,(1-X963/100)*V963*Z963*AF963,0)</f>
        <v>0</v>
      </c>
      <c r="AI963" s="4">
        <f t="shared" ref="AI963:AI1001" si="108">IF(N963&gt;10,(1-AA963)*V963*Z963*AF963,0)</f>
        <v>0</v>
      </c>
      <c r="AJ963" s="4">
        <f t="shared" ref="AJ963:AJ1001" si="109">IF(N963&gt;10,(1-AC963)*V963*AB963*AF963,0)</f>
        <v>0</v>
      </c>
      <c r="AK963" s="4">
        <f t="shared" ref="AK963:AK1001" si="110">AG963+AH963+AI963+AJ963</f>
        <v>0</v>
      </c>
      <c r="AL963" s="8">
        <f t="shared" ref="AL963:AL1001" si="111">AK963+R963+Q963+P963</f>
        <v>0</v>
      </c>
    </row>
    <row r="964" spans="23:38" x14ac:dyDescent="0.25">
      <c r="W964" s="9" t="e">
        <f>VLOOKUP(F964,'Rental Loss'!$A$2:$D$34,4,FALSE)</f>
        <v>#N/A</v>
      </c>
      <c r="X964" s="4" t="e">
        <f>VLOOKUP(F964,'Percent Owner Occupied'!$A$2:$B$34,2,FALSE)</f>
        <v>#N/A</v>
      </c>
      <c r="Y964" s="4" t="e">
        <f>VLOOKUP(F964,'Rental Loss'!$A$2:$C$34,3,FALSE)</f>
        <v>#N/A</v>
      </c>
      <c r="Z964" s="4" t="e">
        <f>VLOOKUP(F964,'Wage and Capital Related Income'!$A$2:$C$34,3,FALSE)</f>
        <v>#N/A</v>
      </c>
      <c r="AA964" s="4" t="e">
        <f>VLOOKUP(F964,'Recapture Features'!$A$2:$D$34,4,FALSE)</f>
        <v>#N/A</v>
      </c>
      <c r="AB964" s="4" t="e">
        <f>VLOOKUP(F964,'Wage and Capital Related Income'!$A$2:$D$34,4,FALSE)</f>
        <v>#N/A</v>
      </c>
      <c r="AC964" s="4" t="e">
        <f>VLOOKUP(F964,'Recapture Features'!$A$2:$B$34,2,FALSE)</f>
        <v>#N/A</v>
      </c>
      <c r="AD964" s="4">
        <f>VLOOKUP(INT(U964),Depth!$A$2:$B$36,2,FALSE)</f>
        <v>0</v>
      </c>
      <c r="AE964" s="4" t="str">
        <f t="shared" si="105"/>
        <v>0</v>
      </c>
      <c r="AF964" s="4" t="e">
        <f>VLOOKUP(AE964,Days!$D$2:$E$199,2,FALSE)</f>
        <v>#N/A</v>
      </c>
      <c r="AG964" s="4">
        <f t="shared" si="106"/>
        <v>0</v>
      </c>
      <c r="AH964" s="4">
        <f t="shared" si="107"/>
        <v>0</v>
      </c>
      <c r="AI964" s="4">
        <f t="shared" si="108"/>
        <v>0</v>
      </c>
      <c r="AJ964" s="4">
        <f t="shared" si="109"/>
        <v>0</v>
      </c>
      <c r="AK964" s="4">
        <f t="shared" si="110"/>
        <v>0</v>
      </c>
      <c r="AL964" s="8">
        <f t="shared" si="111"/>
        <v>0</v>
      </c>
    </row>
    <row r="965" spans="23:38" x14ac:dyDescent="0.25">
      <c r="W965" s="9" t="e">
        <f>VLOOKUP(F965,'Rental Loss'!$A$2:$D$34,4,FALSE)</f>
        <v>#N/A</v>
      </c>
      <c r="X965" s="4" t="e">
        <f>VLOOKUP(F965,'Percent Owner Occupied'!$A$2:$B$34,2,FALSE)</f>
        <v>#N/A</v>
      </c>
      <c r="Y965" s="4" t="e">
        <f>VLOOKUP(F965,'Rental Loss'!$A$2:$C$34,3,FALSE)</f>
        <v>#N/A</v>
      </c>
      <c r="Z965" s="4" t="e">
        <f>VLOOKUP(F965,'Wage and Capital Related Income'!$A$2:$C$34,3,FALSE)</f>
        <v>#N/A</v>
      </c>
      <c r="AA965" s="4" t="e">
        <f>VLOOKUP(F965,'Recapture Features'!$A$2:$D$34,4,FALSE)</f>
        <v>#N/A</v>
      </c>
      <c r="AB965" s="4" t="e">
        <f>VLOOKUP(F965,'Wage and Capital Related Income'!$A$2:$D$34,4,FALSE)</f>
        <v>#N/A</v>
      </c>
      <c r="AC965" s="4" t="e">
        <f>VLOOKUP(F965,'Recapture Features'!$A$2:$B$34,2,FALSE)</f>
        <v>#N/A</v>
      </c>
      <c r="AD965" s="4">
        <f>VLOOKUP(INT(U965),Depth!$A$2:$B$36,2,FALSE)</f>
        <v>0</v>
      </c>
      <c r="AE965" s="4" t="str">
        <f t="shared" si="105"/>
        <v>0</v>
      </c>
      <c r="AF965" s="4" t="e">
        <f>VLOOKUP(AE965,Days!$D$2:$E$199,2,FALSE)</f>
        <v>#N/A</v>
      </c>
      <c r="AG965" s="4">
        <f t="shared" si="106"/>
        <v>0</v>
      </c>
      <c r="AH965" s="4">
        <f t="shared" si="107"/>
        <v>0</v>
      </c>
      <c r="AI965" s="4">
        <f t="shared" si="108"/>
        <v>0</v>
      </c>
      <c r="AJ965" s="4">
        <f t="shared" si="109"/>
        <v>0</v>
      </c>
      <c r="AK965" s="4">
        <f t="shared" si="110"/>
        <v>0</v>
      </c>
      <c r="AL965" s="8">
        <f t="shared" si="111"/>
        <v>0</v>
      </c>
    </row>
    <row r="966" spans="23:38" x14ac:dyDescent="0.25">
      <c r="W966" s="9" t="e">
        <f>VLOOKUP(F966,'Rental Loss'!$A$2:$D$34,4,FALSE)</f>
        <v>#N/A</v>
      </c>
      <c r="X966" s="4" t="e">
        <f>VLOOKUP(F966,'Percent Owner Occupied'!$A$2:$B$34,2,FALSE)</f>
        <v>#N/A</v>
      </c>
      <c r="Y966" s="4" t="e">
        <f>VLOOKUP(F966,'Rental Loss'!$A$2:$C$34,3,FALSE)</f>
        <v>#N/A</v>
      </c>
      <c r="Z966" s="4" t="e">
        <f>VLOOKUP(F966,'Wage and Capital Related Income'!$A$2:$C$34,3,FALSE)</f>
        <v>#N/A</v>
      </c>
      <c r="AA966" s="4" t="e">
        <f>VLOOKUP(F966,'Recapture Features'!$A$2:$D$34,4,FALSE)</f>
        <v>#N/A</v>
      </c>
      <c r="AB966" s="4" t="e">
        <f>VLOOKUP(F966,'Wage and Capital Related Income'!$A$2:$D$34,4,FALSE)</f>
        <v>#N/A</v>
      </c>
      <c r="AC966" s="4" t="e">
        <f>VLOOKUP(F966,'Recapture Features'!$A$2:$B$34,2,FALSE)</f>
        <v>#N/A</v>
      </c>
      <c r="AD966" s="4">
        <f>VLOOKUP(INT(U966),Depth!$A$2:$B$36,2,FALSE)</f>
        <v>0</v>
      </c>
      <c r="AE966" s="4" t="str">
        <f t="shared" si="105"/>
        <v>0</v>
      </c>
      <c r="AF966" s="4" t="e">
        <f>VLOOKUP(AE966,Days!$D$2:$E$199,2,FALSE)</f>
        <v>#N/A</v>
      </c>
      <c r="AG966" s="4">
        <f t="shared" si="106"/>
        <v>0</v>
      </c>
      <c r="AH966" s="4">
        <f t="shared" si="107"/>
        <v>0</v>
      </c>
      <c r="AI966" s="4">
        <f t="shared" si="108"/>
        <v>0</v>
      </c>
      <c r="AJ966" s="4">
        <f t="shared" si="109"/>
        <v>0</v>
      </c>
      <c r="AK966" s="4">
        <f t="shared" si="110"/>
        <v>0</v>
      </c>
      <c r="AL966" s="8">
        <f t="shared" si="111"/>
        <v>0</v>
      </c>
    </row>
    <row r="967" spans="23:38" x14ac:dyDescent="0.25">
      <c r="W967" s="9" t="e">
        <f>VLOOKUP(F967,'Rental Loss'!$A$2:$D$34,4,FALSE)</f>
        <v>#N/A</v>
      </c>
      <c r="X967" s="4" t="e">
        <f>VLOOKUP(F967,'Percent Owner Occupied'!$A$2:$B$34,2,FALSE)</f>
        <v>#N/A</v>
      </c>
      <c r="Y967" s="4" t="e">
        <f>VLOOKUP(F967,'Rental Loss'!$A$2:$C$34,3,FALSE)</f>
        <v>#N/A</v>
      </c>
      <c r="Z967" s="4" t="e">
        <f>VLOOKUP(F967,'Wage and Capital Related Income'!$A$2:$C$34,3,FALSE)</f>
        <v>#N/A</v>
      </c>
      <c r="AA967" s="4" t="e">
        <f>VLOOKUP(F967,'Recapture Features'!$A$2:$D$34,4,FALSE)</f>
        <v>#N/A</v>
      </c>
      <c r="AB967" s="4" t="e">
        <f>VLOOKUP(F967,'Wage and Capital Related Income'!$A$2:$D$34,4,FALSE)</f>
        <v>#N/A</v>
      </c>
      <c r="AC967" s="4" t="e">
        <f>VLOOKUP(F967,'Recapture Features'!$A$2:$B$34,2,FALSE)</f>
        <v>#N/A</v>
      </c>
      <c r="AD967" s="4">
        <f>VLOOKUP(INT(U967),Depth!$A$2:$B$36,2,FALSE)</f>
        <v>0</v>
      </c>
      <c r="AE967" s="4" t="str">
        <f t="shared" si="105"/>
        <v>0</v>
      </c>
      <c r="AF967" s="4" t="e">
        <f>VLOOKUP(AE967,Days!$D$2:$E$199,2,FALSE)</f>
        <v>#N/A</v>
      </c>
      <c r="AG967" s="4">
        <f t="shared" si="106"/>
        <v>0</v>
      </c>
      <c r="AH967" s="4">
        <f t="shared" si="107"/>
        <v>0</v>
      </c>
      <c r="AI967" s="4">
        <f t="shared" si="108"/>
        <v>0</v>
      </c>
      <c r="AJ967" s="4">
        <f t="shared" si="109"/>
        <v>0</v>
      </c>
      <c r="AK967" s="4">
        <f t="shared" si="110"/>
        <v>0</v>
      </c>
      <c r="AL967" s="8">
        <f t="shared" si="111"/>
        <v>0</v>
      </c>
    </row>
    <row r="968" spans="23:38" x14ac:dyDescent="0.25">
      <c r="W968" s="9" t="e">
        <f>VLOOKUP(F968,'Rental Loss'!$A$2:$D$34,4,FALSE)</f>
        <v>#N/A</v>
      </c>
      <c r="X968" s="4" t="e">
        <f>VLOOKUP(F968,'Percent Owner Occupied'!$A$2:$B$34,2,FALSE)</f>
        <v>#N/A</v>
      </c>
      <c r="Y968" s="4" t="e">
        <f>VLOOKUP(F968,'Rental Loss'!$A$2:$C$34,3,FALSE)</f>
        <v>#N/A</v>
      </c>
      <c r="Z968" s="4" t="e">
        <f>VLOOKUP(F968,'Wage and Capital Related Income'!$A$2:$C$34,3,FALSE)</f>
        <v>#N/A</v>
      </c>
      <c r="AA968" s="4" t="e">
        <f>VLOOKUP(F968,'Recapture Features'!$A$2:$D$34,4,FALSE)</f>
        <v>#N/A</v>
      </c>
      <c r="AB968" s="4" t="e">
        <f>VLOOKUP(F968,'Wage and Capital Related Income'!$A$2:$D$34,4,FALSE)</f>
        <v>#N/A</v>
      </c>
      <c r="AC968" s="4" t="e">
        <f>VLOOKUP(F968,'Recapture Features'!$A$2:$B$34,2,FALSE)</f>
        <v>#N/A</v>
      </c>
      <c r="AD968" s="4">
        <f>VLOOKUP(INT(U968),Depth!$A$2:$B$36,2,FALSE)</f>
        <v>0</v>
      </c>
      <c r="AE968" s="4" t="str">
        <f t="shared" si="105"/>
        <v>0</v>
      </c>
      <c r="AF968" s="4" t="e">
        <f>VLOOKUP(AE968,Days!$D$2:$E$199,2,FALSE)</f>
        <v>#N/A</v>
      </c>
      <c r="AG968" s="4">
        <f t="shared" si="106"/>
        <v>0</v>
      </c>
      <c r="AH968" s="4">
        <f t="shared" si="107"/>
        <v>0</v>
      </c>
      <c r="AI968" s="4">
        <f t="shared" si="108"/>
        <v>0</v>
      </c>
      <c r="AJ968" s="4">
        <f t="shared" si="109"/>
        <v>0</v>
      </c>
      <c r="AK968" s="4">
        <f t="shared" si="110"/>
        <v>0</v>
      </c>
      <c r="AL968" s="8">
        <f t="shared" si="111"/>
        <v>0</v>
      </c>
    </row>
    <row r="969" spans="23:38" x14ac:dyDescent="0.25">
      <c r="W969" s="9" t="e">
        <f>VLOOKUP(F969,'Rental Loss'!$A$2:$D$34,4,FALSE)</f>
        <v>#N/A</v>
      </c>
      <c r="X969" s="4" t="e">
        <f>VLOOKUP(F969,'Percent Owner Occupied'!$A$2:$B$34,2,FALSE)</f>
        <v>#N/A</v>
      </c>
      <c r="Y969" s="4" t="e">
        <f>VLOOKUP(F969,'Rental Loss'!$A$2:$C$34,3,FALSE)</f>
        <v>#N/A</v>
      </c>
      <c r="Z969" s="4" t="e">
        <f>VLOOKUP(F969,'Wage and Capital Related Income'!$A$2:$C$34,3,FALSE)</f>
        <v>#N/A</v>
      </c>
      <c r="AA969" s="4" t="e">
        <f>VLOOKUP(F969,'Recapture Features'!$A$2:$D$34,4,FALSE)</f>
        <v>#N/A</v>
      </c>
      <c r="AB969" s="4" t="e">
        <f>VLOOKUP(F969,'Wage and Capital Related Income'!$A$2:$D$34,4,FALSE)</f>
        <v>#N/A</v>
      </c>
      <c r="AC969" s="4" t="e">
        <f>VLOOKUP(F969,'Recapture Features'!$A$2:$B$34,2,FALSE)</f>
        <v>#N/A</v>
      </c>
      <c r="AD969" s="4">
        <f>VLOOKUP(INT(U969),Depth!$A$2:$B$36,2,FALSE)</f>
        <v>0</v>
      </c>
      <c r="AE969" s="4" t="str">
        <f t="shared" si="105"/>
        <v>0</v>
      </c>
      <c r="AF969" s="4" t="e">
        <f>VLOOKUP(AE969,Days!$D$2:$E$199,2,FALSE)</f>
        <v>#N/A</v>
      </c>
      <c r="AG969" s="4">
        <f t="shared" si="106"/>
        <v>0</v>
      </c>
      <c r="AH969" s="4">
        <f t="shared" si="107"/>
        <v>0</v>
      </c>
      <c r="AI969" s="4">
        <f t="shared" si="108"/>
        <v>0</v>
      </c>
      <c r="AJ969" s="4">
        <f t="shared" si="109"/>
        <v>0</v>
      </c>
      <c r="AK969" s="4">
        <f t="shared" si="110"/>
        <v>0</v>
      </c>
      <c r="AL969" s="8">
        <f t="shared" si="111"/>
        <v>0</v>
      </c>
    </row>
    <row r="970" spans="23:38" x14ac:dyDescent="0.25">
      <c r="W970" s="9" t="e">
        <f>VLOOKUP(F970,'Rental Loss'!$A$2:$D$34,4,FALSE)</f>
        <v>#N/A</v>
      </c>
      <c r="X970" s="4" t="e">
        <f>VLOOKUP(F970,'Percent Owner Occupied'!$A$2:$B$34,2,FALSE)</f>
        <v>#N/A</v>
      </c>
      <c r="Y970" s="4" t="e">
        <f>VLOOKUP(F970,'Rental Loss'!$A$2:$C$34,3,FALSE)</f>
        <v>#N/A</v>
      </c>
      <c r="Z970" s="4" t="e">
        <f>VLOOKUP(F970,'Wage and Capital Related Income'!$A$2:$C$34,3,FALSE)</f>
        <v>#N/A</v>
      </c>
      <c r="AA970" s="4" t="e">
        <f>VLOOKUP(F970,'Recapture Features'!$A$2:$D$34,4,FALSE)</f>
        <v>#N/A</v>
      </c>
      <c r="AB970" s="4" t="e">
        <f>VLOOKUP(F970,'Wage and Capital Related Income'!$A$2:$D$34,4,FALSE)</f>
        <v>#N/A</v>
      </c>
      <c r="AC970" s="4" t="e">
        <f>VLOOKUP(F970,'Recapture Features'!$A$2:$B$34,2,FALSE)</f>
        <v>#N/A</v>
      </c>
      <c r="AD970" s="4">
        <f>VLOOKUP(INT(U970),Depth!$A$2:$B$36,2,FALSE)</f>
        <v>0</v>
      </c>
      <c r="AE970" s="4" t="str">
        <f t="shared" si="105"/>
        <v>0</v>
      </c>
      <c r="AF970" s="4" t="e">
        <f>VLOOKUP(AE970,Days!$D$2:$E$199,2,FALSE)</f>
        <v>#N/A</v>
      </c>
      <c r="AG970" s="4">
        <f t="shared" si="106"/>
        <v>0</v>
      </c>
      <c r="AH970" s="4">
        <f t="shared" si="107"/>
        <v>0</v>
      </c>
      <c r="AI970" s="4">
        <f t="shared" si="108"/>
        <v>0</v>
      </c>
      <c r="AJ970" s="4">
        <f t="shared" si="109"/>
        <v>0</v>
      </c>
      <c r="AK970" s="4">
        <f t="shared" si="110"/>
        <v>0</v>
      </c>
      <c r="AL970" s="8">
        <f t="shared" si="111"/>
        <v>0</v>
      </c>
    </row>
    <row r="971" spans="23:38" x14ac:dyDescent="0.25">
      <c r="W971" s="9" t="e">
        <f>VLOOKUP(F971,'Rental Loss'!$A$2:$D$34,4,FALSE)</f>
        <v>#N/A</v>
      </c>
      <c r="X971" s="4" t="e">
        <f>VLOOKUP(F971,'Percent Owner Occupied'!$A$2:$B$34,2,FALSE)</f>
        <v>#N/A</v>
      </c>
      <c r="Y971" s="4" t="e">
        <f>VLOOKUP(F971,'Rental Loss'!$A$2:$C$34,3,FALSE)</f>
        <v>#N/A</v>
      </c>
      <c r="Z971" s="4" t="e">
        <f>VLOOKUP(F971,'Wage and Capital Related Income'!$A$2:$C$34,3,FALSE)</f>
        <v>#N/A</v>
      </c>
      <c r="AA971" s="4" t="e">
        <f>VLOOKUP(F971,'Recapture Features'!$A$2:$D$34,4,FALSE)</f>
        <v>#N/A</v>
      </c>
      <c r="AB971" s="4" t="e">
        <f>VLOOKUP(F971,'Wage and Capital Related Income'!$A$2:$D$34,4,FALSE)</f>
        <v>#N/A</v>
      </c>
      <c r="AC971" s="4" t="e">
        <f>VLOOKUP(F971,'Recapture Features'!$A$2:$B$34,2,FALSE)</f>
        <v>#N/A</v>
      </c>
      <c r="AD971" s="4">
        <f>VLOOKUP(INT(U971),Depth!$A$2:$B$36,2,FALSE)</f>
        <v>0</v>
      </c>
      <c r="AE971" s="4" t="str">
        <f t="shared" si="105"/>
        <v>0</v>
      </c>
      <c r="AF971" s="4" t="e">
        <f>VLOOKUP(AE971,Days!$D$2:$E$199,2,FALSE)</f>
        <v>#N/A</v>
      </c>
      <c r="AG971" s="4">
        <f t="shared" si="106"/>
        <v>0</v>
      </c>
      <c r="AH971" s="4">
        <f t="shared" si="107"/>
        <v>0</v>
      </c>
      <c r="AI971" s="4">
        <f t="shared" si="108"/>
        <v>0</v>
      </c>
      <c r="AJ971" s="4">
        <f t="shared" si="109"/>
        <v>0</v>
      </c>
      <c r="AK971" s="4">
        <f t="shared" si="110"/>
        <v>0</v>
      </c>
      <c r="AL971" s="8">
        <f t="shared" si="111"/>
        <v>0</v>
      </c>
    </row>
    <row r="972" spans="23:38" x14ac:dyDescent="0.25">
      <c r="W972" s="9" t="e">
        <f>VLOOKUP(F972,'Rental Loss'!$A$2:$D$34,4,FALSE)</f>
        <v>#N/A</v>
      </c>
      <c r="X972" s="4" t="e">
        <f>VLOOKUP(F972,'Percent Owner Occupied'!$A$2:$B$34,2,FALSE)</f>
        <v>#N/A</v>
      </c>
      <c r="Y972" s="4" t="e">
        <f>VLOOKUP(F972,'Rental Loss'!$A$2:$C$34,3,FALSE)</f>
        <v>#N/A</v>
      </c>
      <c r="Z972" s="4" t="e">
        <f>VLOOKUP(F972,'Wage and Capital Related Income'!$A$2:$C$34,3,FALSE)</f>
        <v>#N/A</v>
      </c>
      <c r="AA972" s="4" t="e">
        <f>VLOOKUP(F972,'Recapture Features'!$A$2:$D$34,4,FALSE)</f>
        <v>#N/A</v>
      </c>
      <c r="AB972" s="4" t="e">
        <f>VLOOKUP(F972,'Wage and Capital Related Income'!$A$2:$D$34,4,FALSE)</f>
        <v>#N/A</v>
      </c>
      <c r="AC972" s="4" t="e">
        <f>VLOOKUP(F972,'Recapture Features'!$A$2:$B$34,2,FALSE)</f>
        <v>#N/A</v>
      </c>
      <c r="AD972" s="4">
        <f>VLOOKUP(INT(U972),Depth!$A$2:$B$36,2,FALSE)</f>
        <v>0</v>
      </c>
      <c r="AE972" s="4" t="str">
        <f t="shared" si="105"/>
        <v>0</v>
      </c>
      <c r="AF972" s="4" t="e">
        <f>VLOOKUP(AE972,Days!$D$2:$E$199,2,FALSE)</f>
        <v>#N/A</v>
      </c>
      <c r="AG972" s="4">
        <f t="shared" si="106"/>
        <v>0</v>
      </c>
      <c r="AH972" s="4">
        <f t="shared" si="107"/>
        <v>0</v>
      </c>
      <c r="AI972" s="4">
        <f t="shared" si="108"/>
        <v>0</v>
      </c>
      <c r="AJ972" s="4">
        <f t="shared" si="109"/>
        <v>0</v>
      </c>
      <c r="AK972" s="4">
        <f t="shared" si="110"/>
        <v>0</v>
      </c>
      <c r="AL972" s="8">
        <f t="shared" si="111"/>
        <v>0</v>
      </c>
    </row>
    <row r="973" spans="23:38" x14ac:dyDescent="0.25">
      <c r="W973" s="9" t="e">
        <f>VLOOKUP(F973,'Rental Loss'!$A$2:$D$34,4,FALSE)</f>
        <v>#N/A</v>
      </c>
      <c r="X973" s="4" t="e">
        <f>VLOOKUP(F973,'Percent Owner Occupied'!$A$2:$B$34,2,FALSE)</f>
        <v>#N/A</v>
      </c>
      <c r="Y973" s="4" t="e">
        <f>VLOOKUP(F973,'Rental Loss'!$A$2:$C$34,3,FALSE)</f>
        <v>#N/A</v>
      </c>
      <c r="Z973" s="4" t="e">
        <f>VLOOKUP(F973,'Wage and Capital Related Income'!$A$2:$C$34,3,FALSE)</f>
        <v>#N/A</v>
      </c>
      <c r="AA973" s="4" t="e">
        <f>VLOOKUP(F973,'Recapture Features'!$A$2:$D$34,4,FALSE)</f>
        <v>#N/A</v>
      </c>
      <c r="AB973" s="4" t="e">
        <f>VLOOKUP(F973,'Wage and Capital Related Income'!$A$2:$D$34,4,FALSE)</f>
        <v>#N/A</v>
      </c>
      <c r="AC973" s="4" t="e">
        <f>VLOOKUP(F973,'Recapture Features'!$A$2:$B$34,2,FALSE)</f>
        <v>#N/A</v>
      </c>
      <c r="AD973" s="4">
        <f>VLOOKUP(INT(U973),Depth!$A$2:$B$36,2,FALSE)</f>
        <v>0</v>
      </c>
      <c r="AE973" s="4" t="str">
        <f t="shared" si="105"/>
        <v>0</v>
      </c>
      <c r="AF973" s="4" t="e">
        <f>VLOOKUP(AE973,Days!$D$2:$E$199,2,FALSE)</f>
        <v>#N/A</v>
      </c>
      <c r="AG973" s="4">
        <f t="shared" si="106"/>
        <v>0</v>
      </c>
      <c r="AH973" s="4">
        <f t="shared" si="107"/>
        <v>0</v>
      </c>
      <c r="AI973" s="4">
        <f t="shared" si="108"/>
        <v>0</v>
      </c>
      <c r="AJ973" s="4">
        <f t="shared" si="109"/>
        <v>0</v>
      </c>
      <c r="AK973" s="4">
        <f t="shared" si="110"/>
        <v>0</v>
      </c>
      <c r="AL973" s="8">
        <f t="shared" si="111"/>
        <v>0</v>
      </c>
    </row>
    <row r="974" spans="23:38" x14ac:dyDescent="0.25">
      <c r="W974" s="9" t="e">
        <f>VLOOKUP(F974,'Rental Loss'!$A$2:$D$34,4,FALSE)</f>
        <v>#N/A</v>
      </c>
      <c r="X974" s="4" t="e">
        <f>VLOOKUP(F974,'Percent Owner Occupied'!$A$2:$B$34,2,FALSE)</f>
        <v>#N/A</v>
      </c>
      <c r="Y974" s="4" t="e">
        <f>VLOOKUP(F974,'Rental Loss'!$A$2:$C$34,3,FALSE)</f>
        <v>#N/A</v>
      </c>
      <c r="Z974" s="4" t="e">
        <f>VLOOKUP(F974,'Wage and Capital Related Income'!$A$2:$C$34,3,FALSE)</f>
        <v>#N/A</v>
      </c>
      <c r="AA974" s="4" t="e">
        <f>VLOOKUP(F974,'Recapture Features'!$A$2:$D$34,4,FALSE)</f>
        <v>#N/A</v>
      </c>
      <c r="AB974" s="4" t="e">
        <f>VLOOKUP(F974,'Wage and Capital Related Income'!$A$2:$D$34,4,FALSE)</f>
        <v>#N/A</v>
      </c>
      <c r="AC974" s="4" t="e">
        <f>VLOOKUP(F974,'Recapture Features'!$A$2:$B$34,2,FALSE)</f>
        <v>#N/A</v>
      </c>
      <c r="AD974" s="4">
        <f>VLOOKUP(INT(U974),Depth!$A$2:$B$36,2,FALSE)</f>
        <v>0</v>
      </c>
      <c r="AE974" s="4" t="str">
        <f t="shared" si="105"/>
        <v>0</v>
      </c>
      <c r="AF974" s="4" t="e">
        <f>VLOOKUP(AE974,Days!$D$2:$E$199,2,FALSE)</f>
        <v>#N/A</v>
      </c>
      <c r="AG974" s="4">
        <f t="shared" si="106"/>
        <v>0</v>
      </c>
      <c r="AH974" s="4">
        <f t="shared" si="107"/>
        <v>0</v>
      </c>
      <c r="AI974" s="4">
        <f t="shared" si="108"/>
        <v>0</v>
      </c>
      <c r="AJ974" s="4">
        <f t="shared" si="109"/>
        <v>0</v>
      </c>
      <c r="AK974" s="4">
        <f t="shared" si="110"/>
        <v>0</v>
      </c>
      <c r="AL974" s="8">
        <f t="shared" si="111"/>
        <v>0</v>
      </c>
    </row>
    <row r="975" spans="23:38" x14ac:dyDescent="0.25">
      <c r="W975" s="9" t="e">
        <f>VLOOKUP(F975,'Rental Loss'!$A$2:$D$34,4,FALSE)</f>
        <v>#N/A</v>
      </c>
      <c r="X975" s="4" t="e">
        <f>VLOOKUP(F975,'Percent Owner Occupied'!$A$2:$B$34,2,FALSE)</f>
        <v>#N/A</v>
      </c>
      <c r="Y975" s="4" t="e">
        <f>VLOOKUP(F975,'Rental Loss'!$A$2:$C$34,3,FALSE)</f>
        <v>#N/A</v>
      </c>
      <c r="Z975" s="4" t="e">
        <f>VLOOKUP(F975,'Wage and Capital Related Income'!$A$2:$C$34,3,FALSE)</f>
        <v>#N/A</v>
      </c>
      <c r="AA975" s="4" t="e">
        <f>VLOOKUP(F975,'Recapture Features'!$A$2:$D$34,4,FALSE)</f>
        <v>#N/A</v>
      </c>
      <c r="AB975" s="4" t="e">
        <f>VLOOKUP(F975,'Wage and Capital Related Income'!$A$2:$D$34,4,FALSE)</f>
        <v>#N/A</v>
      </c>
      <c r="AC975" s="4" t="e">
        <f>VLOOKUP(F975,'Recapture Features'!$A$2:$B$34,2,FALSE)</f>
        <v>#N/A</v>
      </c>
      <c r="AD975" s="4">
        <f>VLOOKUP(INT(U975),Depth!$A$2:$B$36,2,FALSE)</f>
        <v>0</v>
      </c>
      <c r="AE975" s="4" t="str">
        <f t="shared" si="105"/>
        <v>0</v>
      </c>
      <c r="AF975" s="4" t="e">
        <f>VLOOKUP(AE975,Days!$D$2:$E$199,2,FALSE)</f>
        <v>#N/A</v>
      </c>
      <c r="AG975" s="4">
        <f t="shared" si="106"/>
        <v>0</v>
      </c>
      <c r="AH975" s="4">
        <f t="shared" si="107"/>
        <v>0</v>
      </c>
      <c r="AI975" s="4">
        <f t="shared" si="108"/>
        <v>0</v>
      </c>
      <c r="AJ975" s="4">
        <f t="shared" si="109"/>
        <v>0</v>
      </c>
      <c r="AK975" s="4">
        <f t="shared" si="110"/>
        <v>0</v>
      </c>
      <c r="AL975" s="8">
        <f t="shared" si="111"/>
        <v>0</v>
      </c>
    </row>
    <row r="976" spans="23:38" x14ac:dyDescent="0.25">
      <c r="W976" s="9" t="e">
        <f>VLOOKUP(F976,'Rental Loss'!$A$2:$D$34,4,FALSE)</f>
        <v>#N/A</v>
      </c>
      <c r="X976" s="4" t="e">
        <f>VLOOKUP(F976,'Percent Owner Occupied'!$A$2:$B$34,2,FALSE)</f>
        <v>#N/A</v>
      </c>
      <c r="Y976" s="4" t="e">
        <f>VLOOKUP(F976,'Rental Loss'!$A$2:$C$34,3,FALSE)</f>
        <v>#N/A</v>
      </c>
      <c r="Z976" s="4" t="e">
        <f>VLOOKUP(F976,'Wage and Capital Related Income'!$A$2:$C$34,3,FALSE)</f>
        <v>#N/A</v>
      </c>
      <c r="AA976" s="4" t="e">
        <f>VLOOKUP(F976,'Recapture Features'!$A$2:$D$34,4,FALSE)</f>
        <v>#N/A</v>
      </c>
      <c r="AB976" s="4" t="e">
        <f>VLOOKUP(F976,'Wage and Capital Related Income'!$A$2:$D$34,4,FALSE)</f>
        <v>#N/A</v>
      </c>
      <c r="AC976" s="4" t="e">
        <f>VLOOKUP(F976,'Recapture Features'!$A$2:$B$34,2,FALSE)</f>
        <v>#N/A</v>
      </c>
      <c r="AD976" s="4">
        <f>VLOOKUP(INT(U976),Depth!$A$2:$B$36,2,FALSE)</f>
        <v>0</v>
      </c>
      <c r="AE976" s="4" t="str">
        <f t="shared" si="105"/>
        <v>0</v>
      </c>
      <c r="AF976" s="4" t="e">
        <f>VLOOKUP(AE976,Days!$D$2:$E$199,2,FALSE)</f>
        <v>#N/A</v>
      </c>
      <c r="AG976" s="4">
        <f t="shared" si="106"/>
        <v>0</v>
      </c>
      <c r="AH976" s="4">
        <f t="shared" si="107"/>
        <v>0</v>
      </c>
      <c r="AI976" s="4">
        <f t="shared" si="108"/>
        <v>0</v>
      </c>
      <c r="AJ976" s="4">
        <f t="shared" si="109"/>
        <v>0</v>
      </c>
      <c r="AK976" s="4">
        <f t="shared" si="110"/>
        <v>0</v>
      </c>
      <c r="AL976" s="8">
        <f t="shared" si="111"/>
        <v>0</v>
      </c>
    </row>
    <row r="977" spans="23:38" x14ac:dyDescent="0.25">
      <c r="W977" s="9" t="e">
        <f>VLOOKUP(F977,'Rental Loss'!$A$2:$D$34,4,FALSE)</f>
        <v>#N/A</v>
      </c>
      <c r="X977" s="4" t="e">
        <f>VLOOKUP(F977,'Percent Owner Occupied'!$A$2:$B$34,2,FALSE)</f>
        <v>#N/A</v>
      </c>
      <c r="Y977" s="4" t="e">
        <f>VLOOKUP(F977,'Rental Loss'!$A$2:$C$34,3,FALSE)</f>
        <v>#N/A</v>
      </c>
      <c r="Z977" s="4" t="e">
        <f>VLOOKUP(F977,'Wage and Capital Related Income'!$A$2:$C$34,3,FALSE)</f>
        <v>#N/A</v>
      </c>
      <c r="AA977" s="4" t="e">
        <f>VLOOKUP(F977,'Recapture Features'!$A$2:$D$34,4,FALSE)</f>
        <v>#N/A</v>
      </c>
      <c r="AB977" s="4" t="e">
        <f>VLOOKUP(F977,'Wage and Capital Related Income'!$A$2:$D$34,4,FALSE)</f>
        <v>#N/A</v>
      </c>
      <c r="AC977" s="4" t="e">
        <f>VLOOKUP(F977,'Recapture Features'!$A$2:$B$34,2,FALSE)</f>
        <v>#N/A</v>
      </c>
      <c r="AD977" s="4">
        <f>VLOOKUP(INT(U977),Depth!$A$2:$B$36,2,FALSE)</f>
        <v>0</v>
      </c>
      <c r="AE977" s="4" t="str">
        <f t="shared" si="105"/>
        <v>0</v>
      </c>
      <c r="AF977" s="4" t="e">
        <f>VLOOKUP(AE977,Days!$D$2:$E$199,2,FALSE)</f>
        <v>#N/A</v>
      </c>
      <c r="AG977" s="4">
        <f t="shared" si="106"/>
        <v>0</v>
      </c>
      <c r="AH977" s="4">
        <f t="shared" si="107"/>
        <v>0</v>
      </c>
      <c r="AI977" s="4">
        <f t="shared" si="108"/>
        <v>0</v>
      </c>
      <c r="AJ977" s="4">
        <f t="shared" si="109"/>
        <v>0</v>
      </c>
      <c r="AK977" s="4">
        <f t="shared" si="110"/>
        <v>0</v>
      </c>
      <c r="AL977" s="8">
        <f t="shared" si="111"/>
        <v>0</v>
      </c>
    </row>
    <row r="978" spans="23:38" x14ac:dyDescent="0.25">
      <c r="W978" s="9" t="e">
        <f>VLOOKUP(F978,'Rental Loss'!$A$2:$D$34,4,FALSE)</f>
        <v>#N/A</v>
      </c>
      <c r="X978" s="4" t="e">
        <f>VLOOKUP(F978,'Percent Owner Occupied'!$A$2:$B$34,2,FALSE)</f>
        <v>#N/A</v>
      </c>
      <c r="Y978" s="4" t="e">
        <f>VLOOKUP(F978,'Rental Loss'!$A$2:$C$34,3,FALSE)</f>
        <v>#N/A</v>
      </c>
      <c r="Z978" s="4" t="e">
        <f>VLOOKUP(F978,'Wage and Capital Related Income'!$A$2:$C$34,3,FALSE)</f>
        <v>#N/A</v>
      </c>
      <c r="AA978" s="4" t="e">
        <f>VLOOKUP(F978,'Recapture Features'!$A$2:$D$34,4,FALSE)</f>
        <v>#N/A</v>
      </c>
      <c r="AB978" s="4" t="e">
        <f>VLOOKUP(F978,'Wage and Capital Related Income'!$A$2:$D$34,4,FALSE)</f>
        <v>#N/A</v>
      </c>
      <c r="AC978" s="4" t="e">
        <f>VLOOKUP(F978,'Recapture Features'!$A$2:$B$34,2,FALSE)</f>
        <v>#N/A</v>
      </c>
      <c r="AD978" s="4">
        <f>VLOOKUP(INT(U978),Depth!$A$2:$B$36,2,FALSE)</f>
        <v>0</v>
      </c>
      <c r="AE978" s="4" t="str">
        <f t="shared" si="105"/>
        <v>0</v>
      </c>
      <c r="AF978" s="4" t="e">
        <f>VLOOKUP(AE978,Days!$D$2:$E$199,2,FALSE)</f>
        <v>#N/A</v>
      </c>
      <c r="AG978" s="4">
        <f t="shared" si="106"/>
        <v>0</v>
      </c>
      <c r="AH978" s="4">
        <f t="shared" si="107"/>
        <v>0</v>
      </c>
      <c r="AI978" s="4">
        <f t="shared" si="108"/>
        <v>0</v>
      </c>
      <c r="AJ978" s="4">
        <f t="shared" si="109"/>
        <v>0</v>
      </c>
      <c r="AK978" s="4">
        <f t="shared" si="110"/>
        <v>0</v>
      </c>
      <c r="AL978" s="8">
        <f t="shared" si="111"/>
        <v>0</v>
      </c>
    </row>
    <row r="979" spans="23:38" x14ac:dyDescent="0.25">
      <c r="W979" s="9" t="e">
        <f>VLOOKUP(F979,'Rental Loss'!$A$2:$D$34,4,FALSE)</f>
        <v>#N/A</v>
      </c>
      <c r="X979" s="4" t="e">
        <f>VLOOKUP(F979,'Percent Owner Occupied'!$A$2:$B$34,2,FALSE)</f>
        <v>#N/A</v>
      </c>
      <c r="Y979" s="4" t="e">
        <f>VLOOKUP(F979,'Rental Loss'!$A$2:$C$34,3,FALSE)</f>
        <v>#N/A</v>
      </c>
      <c r="Z979" s="4" t="e">
        <f>VLOOKUP(F979,'Wage and Capital Related Income'!$A$2:$C$34,3,FALSE)</f>
        <v>#N/A</v>
      </c>
      <c r="AA979" s="4" t="e">
        <f>VLOOKUP(F979,'Recapture Features'!$A$2:$D$34,4,FALSE)</f>
        <v>#N/A</v>
      </c>
      <c r="AB979" s="4" t="e">
        <f>VLOOKUP(F979,'Wage and Capital Related Income'!$A$2:$D$34,4,FALSE)</f>
        <v>#N/A</v>
      </c>
      <c r="AC979" s="4" t="e">
        <f>VLOOKUP(F979,'Recapture Features'!$A$2:$B$34,2,FALSE)</f>
        <v>#N/A</v>
      </c>
      <c r="AD979" s="4">
        <f>VLOOKUP(INT(U979),Depth!$A$2:$B$36,2,FALSE)</f>
        <v>0</v>
      </c>
      <c r="AE979" s="4" t="str">
        <f t="shared" si="105"/>
        <v>0</v>
      </c>
      <c r="AF979" s="4" t="e">
        <f>VLOOKUP(AE979,Days!$D$2:$E$199,2,FALSE)</f>
        <v>#N/A</v>
      </c>
      <c r="AG979" s="4">
        <f t="shared" si="106"/>
        <v>0</v>
      </c>
      <c r="AH979" s="4">
        <f t="shared" si="107"/>
        <v>0</v>
      </c>
      <c r="AI979" s="4">
        <f t="shared" si="108"/>
        <v>0</v>
      </c>
      <c r="AJ979" s="4">
        <f t="shared" si="109"/>
        <v>0</v>
      </c>
      <c r="AK979" s="4">
        <f t="shared" si="110"/>
        <v>0</v>
      </c>
      <c r="AL979" s="8">
        <f t="shared" si="111"/>
        <v>0</v>
      </c>
    </row>
    <row r="980" spans="23:38" x14ac:dyDescent="0.25">
      <c r="W980" s="9" t="e">
        <f>VLOOKUP(F980,'Rental Loss'!$A$2:$D$34,4,FALSE)</f>
        <v>#N/A</v>
      </c>
      <c r="X980" s="4" t="e">
        <f>VLOOKUP(F980,'Percent Owner Occupied'!$A$2:$B$34,2,FALSE)</f>
        <v>#N/A</v>
      </c>
      <c r="Y980" s="4" t="e">
        <f>VLOOKUP(F980,'Rental Loss'!$A$2:$C$34,3,FALSE)</f>
        <v>#N/A</v>
      </c>
      <c r="Z980" s="4" t="e">
        <f>VLOOKUP(F980,'Wage and Capital Related Income'!$A$2:$C$34,3,FALSE)</f>
        <v>#N/A</v>
      </c>
      <c r="AA980" s="4" t="e">
        <f>VLOOKUP(F980,'Recapture Features'!$A$2:$D$34,4,FALSE)</f>
        <v>#N/A</v>
      </c>
      <c r="AB980" s="4" t="e">
        <f>VLOOKUP(F980,'Wage and Capital Related Income'!$A$2:$D$34,4,FALSE)</f>
        <v>#N/A</v>
      </c>
      <c r="AC980" s="4" t="e">
        <f>VLOOKUP(F980,'Recapture Features'!$A$2:$B$34,2,FALSE)</f>
        <v>#N/A</v>
      </c>
      <c r="AD980" s="4">
        <f>VLOOKUP(INT(U980),Depth!$A$2:$B$36,2,FALSE)</f>
        <v>0</v>
      </c>
      <c r="AE980" s="4" t="str">
        <f t="shared" si="105"/>
        <v>0</v>
      </c>
      <c r="AF980" s="4" t="e">
        <f>VLOOKUP(AE980,Days!$D$2:$E$199,2,FALSE)</f>
        <v>#N/A</v>
      </c>
      <c r="AG980" s="4">
        <f t="shared" si="106"/>
        <v>0</v>
      </c>
      <c r="AH980" s="4">
        <f t="shared" si="107"/>
        <v>0</v>
      </c>
      <c r="AI980" s="4">
        <f t="shared" si="108"/>
        <v>0</v>
      </c>
      <c r="AJ980" s="4">
        <f t="shared" si="109"/>
        <v>0</v>
      </c>
      <c r="AK980" s="4">
        <f t="shared" si="110"/>
        <v>0</v>
      </c>
      <c r="AL980" s="8">
        <f t="shared" si="111"/>
        <v>0</v>
      </c>
    </row>
    <row r="981" spans="23:38" x14ac:dyDescent="0.25">
      <c r="W981" s="9" t="e">
        <f>VLOOKUP(F981,'Rental Loss'!$A$2:$D$34,4,FALSE)</f>
        <v>#N/A</v>
      </c>
      <c r="X981" s="4" t="e">
        <f>VLOOKUP(F981,'Percent Owner Occupied'!$A$2:$B$34,2,FALSE)</f>
        <v>#N/A</v>
      </c>
      <c r="Y981" s="4" t="e">
        <f>VLOOKUP(F981,'Rental Loss'!$A$2:$C$34,3,FALSE)</f>
        <v>#N/A</v>
      </c>
      <c r="Z981" s="4" t="e">
        <f>VLOOKUP(F981,'Wage and Capital Related Income'!$A$2:$C$34,3,FALSE)</f>
        <v>#N/A</v>
      </c>
      <c r="AA981" s="4" t="e">
        <f>VLOOKUP(F981,'Recapture Features'!$A$2:$D$34,4,FALSE)</f>
        <v>#N/A</v>
      </c>
      <c r="AB981" s="4" t="e">
        <f>VLOOKUP(F981,'Wage and Capital Related Income'!$A$2:$D$34,4,FALSE)</f>
        <v>#N/A</v>
      </c>
      <c r="AC981" s="4" t="e">
        <f>VLOOKUP(F981,'Recapture Features'!$A$2:$B$34,2,FALSE)</f>
        <v>#N/A</v>
      </c>
      <c r="AD981" s="4">
        <f>VLOOKUP(INT(U981),Depth!$A$2:$B$36,2,FALSE)</f>
        <v>0</v>
      </c>
      <c r="AE981" s="4" t="str">
        <f t="shared" si="105"/>
        <v>0</v>
      </c>
      <c r="AF981" s="4" t="e">
        <f>VLOOKUP(AE981,Days!$D$2:$E$199,2,FALSE)</f>
        <v>#N/A</v>
      </c>
      <c r="AG981" s="4">
        <f t="shared" si="106"/>
        <v>0</v>
      </c>
      <c r="AH981" s="4">
        <f t="shared" si="107"/>
        <v>0</v>
      </c>
      <c r="AI981" s="4">
        <f t="shared" si="108"/>
        <v>0</v>
      </c>
      <c r="AJ981" s="4">
        <f t="shared" si="109"/>
        <v>0</v>
      </c>
      <c r="AK981" s="4">
        <f t="shared" si="110"/>
        <v>0</v>
      </c>
      <c r="AL981" s="8">
        <f t="shared" si="111"/>
        <v>0</v>
      </c>
    </row>
    <row r="982" spans="23:38" x14ac:dyDescent="0.25">
      <c r="W982" s="9" t="e">
        <f>VLOOKUP(F982,'Rental Loss'!$A$2:$D$34,4,FALSE)</f>
        <v>#N/A</v>
      </c>
      <c r="X982" s="4" t="e">
        <f>VLOOKUP(F982,'Percent Owner Occupied'!$A$2:$B$34,2,FALSE)</f>
        <v>#N/A</v>
      </c>
      <c r="Y982" s="4" t="e">
        <f>VLOOKUP(F982,'Rental Loss'!$A$2:$C$34,3,FALSE)</f>
        <v>#N/A</v>
      </c>
      <c r="Z982" s="4" t="e">
        <f>VLOOKUP(F982,'Wage and Capital Related Income'!$A$2:$C$34,3,FALSE)</f>
        <v>#N/A</v>
      </c>
      <c r="AA982" s="4" t="e">
        <f>VLOOKUP(F982,'Recapture Features'!$A$2:$D$34,4,FALSE)</f>
        <v>#N/A</v>
      </c>
      <c r="AB982" s="4" t="e">
        <f>VLOOKUP(F982,'Wage and Capital Related Income'!$A$2:$D$34,4,FALSE)</f>
        <v>#N/A</v>
      </c>
      <c r="AC982" s="4" t="e">
        <f>VLOOKUP(F982,'Recapture Features'!$A$2:$B$34,2,FALSE)</f>
        <v>#N/A</v>
      </c>
      <c r="AD982" s="4">
        <f>VLOOKUP(INT(U982),Depth!$A$2:$B$36,2,FALSE)</f>
        <v>0</v>
      </c>
      <c r="AE982" s="4" t="str">
        <f t="shared" si="105"/>
        <v>0</v>
      </c>
      <c r="AF982" s="4" t="e">
        <f>VLOOKUP(AE982,Days!$D$2:$E$199,2,FALSE)</f>
        <v>#N/A</v>
      </c>
      <c r="AG982" s="4">
        <f t="shared" si="106"/>
        <v>0</v>
      </c>
      <c r="AH982" s="4">
        <f t="shared" si="107"/>
        <v>0</v>
      </c>
      <c r="AI982" s="4">
        <f t="shared" si="108"/>
        <v>0</v>
      </c>
      <c r="AJ982" s="4">
        <f t="shared" si="109"/>
        <v>0</v>
      </c>
      <c r="AK982" s="4">
        <f t="shared" si="110"/>
        <v>0</v>
      </c>
      <c r="AL982" s="8">
        <f t="shared" si="111"/>
        <v>0</v>
      </c>
    </row>
    <row r="983" spans="23:38" x14ac:dyDescent="0.25">
      <c r="W983" s="9" t="e">
        <f>VLOOKUP(F983,'Rental Loss'!$A$2:$D$34,4,FALSE)</f>
        <v>#N/A</v>
      </c>
      <c r="X983" s="4" t="e">
        <f>VLOOKUP(F983,'Percent Owner Occupied'!$A$2:$B$34,2,FALSE)</f>
        <v>#N/A</v>
      </c>
      <c r="Y983" s="4" t="e">
        <f>VLOOKUP(F983,'Rental Loss'!$A$2:$C$34,3,FALSE)</f>
        <v>#N/A</v>
      </c>
      <c r="Z983" s="4" t="e">
        <f>VLOOKUP(F983,'Wage and Capital Related Income'!$A$2:$C$34,3,FALSE)</f>
        <v>#N/A</v>
      </c>
      <c r="AA983" s="4" t="e">
        <f>VLOOKUP(F983,'Recapture Features'!$A$2:$D$34,4,FALSE)</f>
        <v>#N/A</v>
      </c>
      <c r="AB983" s="4" t="e">
        <f>VLOOKUP(F983,'Wage and Capital Related Income'!$A$2:$D$34,4,FALSE)</f>
        <v>#N/A</v>
      </c>
      <c r="AC983" s="4" t="e">
        <f>VLOOKUP(F983,'Recapture Features'!$A$2:$B$34,2,FALSE)</f>
        <v>#N/A</v>
      </c>
      <c r="AD983" s="4">
        <f>VLOOKUP(INT(U983),Depth!$A$2:$B$36,2,FALSE)</f>
        <v>0</v>
      </c>
      <c r="AE983" s="4" t="str">
        <f t="shared" si="105"/>
        <v>0</v>
      </c>
      <c r="AF983" s="4" t="e">
        <f>VLOOKUP(AE983,Days!$D$2:$E$199,2,FALSE)</f>
        <v>#N/A</v>
      </c>
      <c r="AG983" s="4">
        <f t="shared" si="106"/>
        <v>0</v>
      </c>
      <c r="AH983" s="4">
        <f t="shared" si="107"/>
        <v>0</v>
      </c>
      <c r="AI983" s="4">
        <f t="shared" si="108"/>
        <v>0</v>
      </c>
      <c r="AJ983" s="4">
        <f t="shared" si="109"/>
        <v>0</v>
      </c>
      <c r="AK983" s="4">
        <f t="shared" si="110"/>
        <v>0</v>
      </c>
      <c r="AL983" s="8">
        <f t="shared" si="111"/>
        <v>0</v>
      </c>
    </row>
    <row r="984" spans="23:38" x14ac:dyDescent="0.25">
      <c r="W984" s="9" t="e">
        <f>VLOOKUP(F984,'Rental Loss'!$A$2:$D$34,4,FALSE)</f>
        <v>#N/A</v>
      </c>
      <c r="X984" s="4" t="e">
        <f>VLOOKUP(F984,'Percent Owner Occupied'!$A$2:$B$34,2,FALSE)</f>
        <v>#N/A</v>
      </c>
      <c r="Y984" s="4" t="e">
        <f>VLOOKUP(F984,'Rental Loss'!$A$2:$C$34,3,FALSE)</f>
        <v>#N/A</v>
      </c>
      <c r="Z984" s="4" t="e">
        <f>VLOOKUP(F984,'Wage and Capital Related Income'!$A$2:$C$34,3,FALSE)</f>
        <v>#N/A</v>
      </c>
      <c r="AA984" s="4" t="e">
        <f>VLOOKUP(F984,'Recapture Features'!$A$2:$D$34,4,FALSE)</f>
        <v>#N/A</v>
      </c>
      <c r="AB984" s="4" t="e">
        <f>VLOOKUP(F984,'Wage and Capital Related Income'!$A$2:$D$34,4,FALSE)</f>
        <v>#N/A</v>
      </c>
      <c r="AC984" s="4" t="e">
        <f>VLOOKUP(F984,'Recapture Features'!$A$2:$B$34,2,FALSE)</f>
        <v>#N/A</v>
      </c>
      <c r="AD984" s="4">
        <f>VLOOKUP(INT(U984),Depth!$A$2:$B$36,2,FALSE)</f>
        <v>0</v>
      </c>
      <c r="AE984" s="4" t="str">
        <f t="shared" si="105"/>
        <v>0</v>
      </c>
      <c r="AF984" s="4" t="e">
        <f>VLOOKUP(AE984,Days!$D$2:$E$199,2,FALSE)</f>
        <v>#N/A</v>
      </c>
      <c r="AG984" s="4">
        <f t="shared" si="106"/>
        <v>0</v>
      </c>
      <c r="AH984" s="4">
        <f t="shared" si="107"/>
        <v>0</v>
      </c>
      <c r="AI984" s="4">
        <f t="shared" si="108"/>
        <v>0</v>
      </c>
      <c r="AJ984" s="4">
        <f t="shared" si="109"/>
        <v>0</v>
      </c>
      <c r="AK984" s="4">
        <f t="shared" si="110"/>
        <v>0</v>
      </c>
      <c r="AL984" s="8">
        <f t="shared" si="111"/>
        <v>0</v>
      </c>
    </row>
    <row r="985" spans="23:38" x14ac:dyDescent="0.25">
      <c r="W985" s="9" t="e">
        <f>VLOOKUP(F985,'Rental Loss'!$A$2:$D$34,4,FALSE)</f>
        <v>#N/A</v>
      </c>
      <c r="X985" s="4" t="e">
        <f>VLOOKUP(F985,'Percent Owner Occupied'!$A$2:$B$34,2,FALSE)</f>
        <v>#N/A</v>
      </c>
      <c r="Y985" s="4" t="e">
        <f>VLOOKUP(F985,'Rental Loss'!$A$2:$C$34,3,FALSE)</f>
        <v>#N/A</v>
      </c>
      <c r="Z985" s="4" t="e">
        <f>VLOOKUP(F985,'Wage and Capital Related Income'!$A$2:$C$34,3,FALSE)</f>
        <v>#N/A</v>
      </c>
      <c r="AA985" s="4" t="e">
        <f>VLOOKUP(F985,'Recapture Features'!$A$2:$D$34,4,FALSE)</f>
        <v>#N/A</v>
      </c>
      <c r="AB985" s="4" t="e">
        <f>VLOOKUP(F985,'Wage and Capital Related Income'!$A$2:$D$34,4,FALSE)</f>
        <v>#N/A</v>
      </c>
      <c r="AC985" s="4" t="e">
        <f>VLOOKUP(F985,'Recapture Features'!$A$2:$B$34,2,FALSE)</f>
        <v>#N/A</v>
      </c>
      <c r="AD985" s="4">
        <f>VLOOKUP(INT(U985),Depth!$A$2:$B$36,2,FALSE)</f>
        <v>0</v>
      </c>
      <c r="AE985" s="4" t="str">
        <f t="shared" si="105"/>
        <v>0</v>
      </c>
      <c r="AF985" s="4" t="e">
        <f>VLOOKUP(AE985,Days!$D$2:$E$199,2,FALSE)</f>
        <v>#N/A</v>
      </c>
      <c r="AG985" s="4">
        <f t="shared" si="106"/>
        <v>0</v>
      </c>
      <c r="AH985" s="4">
        <f t="shared" si="107"/>
        <v>0</v>
      </c>
      <c r="AI985" s="4">
        <f t="shared" si="108"/>
        <v>0</v>
      </c>
      <c r="AJ985" s="4">
        <f t="shared" si="109"/>
        <v>0</v>
      </c>
      <c r="AK985" s="4">
        <f t="shared" si="110"/>
        <v>0</v>
      </c>
      <c r="AL985" s="8">
        <f t="shared" si="111"/>
        <v>0</v>
      </c>
    </row>
    <row r="986" spans="23:38" x14ac:dyDescent="0.25">
      <c r="W986" s="9" t="e">
        <f>VLOOKUP(F986,'Rental Loss'!$A$2:$D$34,4,FALSE)</f>
        <v>#N/A</v>
      </c>
      <c r="X986" s="4" t="e">
        <f>VLOOKUP(F986,'Percent Owner Occupied'!$A$2:$B$34,2,FALSE)</f>
        <v>#N/A</v>
      </c>
      <c r="Y986" s="4" t="e">
        <f>VLOOKUP(F986,'Rental Loss'!$A$2:$C$34,3,FALSE)</f>
        <v>#N/A</v>
      </c>
      <c r="Z986" s="4" t="e">
        <f>VLOOKUP(F986,'Wage and Capital Related Income'!$A$2:$C$34,3,FALSE)</f>
        <v>#N/A</v>
      </c>
      <c r="AA986" s="4" t="e">
        <f>VLOOKUP(F986,'Recapture Features'!$A$2:$D$34,4,FALSE)</f>
        <v>#N/A</v>
      </c>
      <c r="AB986" s="4" t="e">
        <f>VLOOKUP(F986,'Wage and Capital Related Income'!$A$2:$D$34,4,FALSE)</f>
        <v>#N/A</v>
      </c>
      <c r="AC986" s="4" t="e">
        <f>VLOOKUP(F986,'Recapture Features'!$A$2:$B$34,2,FALSE)</f>
        <v>#N/A</v>
      </c>
      <c r="AD986" s="4">
        <f>VLOOKUP(INT(U986),Depth!$A$2:$B$36,2,FALSE)</f>
        <v>0</v>
      </c>
      <c r="AE986" s="4" t="str">
        <f t="shared" si="105"/>
        <v>0</v>
      </c>
      <c r="AF986" s="4" t="e">
        <f>VLOOKUP(AE986,Days!$D$2:$E$199,2,FALSE)</f>
        <v>#N/A</v>
      </c>
      <c r="AG986" s="4">
        <f t="shared" si="106"/>
        <v>0</v>
      </c>
      <c r="AH986" s="4">
        <f t="shared" si="107"/>
        <v>0</v>
      </c>
      <c r="AI986" s="4">
        <f t="shared" si="108"/>
        <v>0</v>
      </c>
      <c r="AJ986" s="4">
        <f t="shared" si="109"/>
        <v>0</v>
      </c>
      <c r="AK986" s="4">
        <f t="shared" si="110"/>
        <v>0</v>
      </c>
      <c r="AL986" s="8">
        <f t="shared" si="111"/>
        <v>0</v>
      </c>
    </row>
    <row r="987" spans="23:38" x14ac:dyDescent="0.25">
      <c r="W987" s="9" t="e">
        <f>VLOOKUP(F987,'Rental Loss'!$A$2:$D$34,4,FALSE)</f>
        <v>#N/A</v>
      </c>
      <c r="X987" s="4" t="e">
        <f>VLOOKUP(F987,'Percent Owner Occupied'!$A$2:$B$34,2,FALSE)</f>
        <v>#N/A</v>
      </c>
      <c r="Y987" s="4" t="e">
        <f>VLOOKUP(F987,'Rental Loss'!$A$2:$C$34,3,FALSE)</f>
        <v>#N/A</v>
      </c>
      <c r="Z987" s="4" t="e">
        <f>VLOOKUP(F987,'Wage and Capital Related Income'!$A$2:$C$34,3,FALSE)</f>
        <v>#N/A</v>
      </c>
      <c r="AA987" s="4" t="e">
        <f>VLOOKUP(F987,'Recapture Features'!$A$2:$D$34,4,FALSE)</f>
        <v>#N/A</v>
      </c>
      <c r="AB987" s="4" t="e">
        <f>VLOOKUP(F987,'Wage and Capital Related Income'!$A$2:$D$34,4,FALSE)</f>
        <v>#N/A</v>
      </c>
      <c r="AC987" s="4" t="e">
        <f>VLOOKUP(F987,'Recapture Features'!$A$2:$B$34,2,FALSE)</f>
        <v>#N/A</v>
      </c>
      <c r="AD987" s="4">
        <f>VLOOKUP(INT(U987),Depth!$A$2:$B$36,2,FALSE)</f>
        <v>0</v>
      </c>
      <c r="AE987" s="4" t="str">
        <f t="shared" si="105"/>
        <v>0</v>
      </c>
      <c r="AF987" s="4" t="e">
        <f>VLOOKUP(AE987,Days!$D$2:$E$199,2,FALSE)</f>
        <v>#N/A</v>
      </c>
      <c r="AG987" s="4">
        <f t="shared" si="106"/>
        <v>0</v>
      </c>
      <c r="AH987" s="4">
        <f t="shared" si="107"/>
        <v>0</v>
      </c>
      <c r="AI987" s="4">
        <f t="shared" si="108"/>
        <v>0</v>
      </c>
      <c r="AJ987" s="4">
        <f t="shared" si="109"/>
        <v>0</v>
      </c>
      <c r="AK987" s="4">
        <f t="shared" si="110"/>
        <v>0</v>
      </c>
      <c r="AL987" s="8">
        <f t="shared" si="111"/>
        <v>0</v>
      </c>
    </row>
    <row r="988" spans="23:38" x14ac:dyDescent="0.25">
      <c r="W988" s="9" t="e">
        <f>VLOOKUP(F988,'Rental Loss'!$A$2:$D$34,4,FALSE)</f>
        <v>#N/A</v>
      </c>
      <c r="X988" s="4" t="e">
        <f>VLOOKUP(F988,'Percent Owner Occupied'!$A$2:$B$34,2,FALSE)</f>
        <v>#N/A</v>
      </c>
      <c r="Y988" s="4" t="e">
        <f>VLOOKUP(F988,'Rental Loss'!$A$2:$C$34,3,FALSE)</f>
        <v>#N/A</v>
      </c>
      <c r="Z988" s="4" t="e">
        <f>VLOOKUP(F988,'Wage and Capital Related Income'!$A$2:$C$34,3,FALSE)</f>
        <v>#N/A</v>
      </c>
      <c r="AA988" s="4" t="e">
        <f>VLOOKUP(F988,'Recapture Features'!$A$2:$D$34,4,FALSE)</f>
        <v>#N/A</v>
      </c>
      <c r="AB988" s="4" t="e">
        <f>VLOOKUP(F988,'Wage and Capital Related Income'!$A$2:$D$34,4,FALSE)</f>
        <v>#N/A</v>
      </c>
      <c r="AC988" s="4" t="e">
        <f>VLOOKUP(F988,'Recapture Features'!$A$2:$B$34,2,FALSE)</f>
        <v>#N/A</v>
      </c>
      <c r="AD988" s="4">
        <f>VLOOKUP(INT(U988),Depth!$A$2:$B$36,2,FALSE)</f>
        <v>0</v>
      </c>
      <c r="AE988" s="4" t="str">
        <f t="shared" si="105"/>
        <v>0</v>
      </c>
      <c r="AF988" s="4" t="e">
        <f>VLOOKUP(AE988,Days!$D$2:$E$199,2,FALSE)</f>
        <v>#N/A</v>
      </c>
      <c r="AG988" s="4">
        <f t="shared" si="106"/>
        <v>0</v>
      </c>
      <c r="AH988" s="4">
        <f t="shared" si="107"/>
        <v>0</v>
      </c>
      <c r="AI988" s="4">
        <f t="shared" si="108"/>
        <v>0</v>
      </c>
      <c r="AJ988" s="4">
        <f t="shared" si="109"/>
        <v>0</v>
      </c>
      <c r="AK988" s="4">
        <f t="shared" si="110"/>
        <v>0</v>
      </c>
      <c r="AL988" s="8">
        <f t="shared" si="111"/>
        <v>0</v>
      </c>
    </row>
    <row r="989" spans="23:38" x14ac:dyDescent="0.25">
      <c r="W989" s="9" t="e">
        <f>VLOOKUP(F989,'Rental Loss'!$A$2:$D$34,4,FALSE)</f>
        <v>#N/A</v>
      </c>
      <c r="X989" s="4" t="e">
        <f>VLOOKUP(F989,'Percent Owner Occupied'!$A$2:$B$34,2,FALSE)</f>
        <v>#N/A</v>
      </c>
      <c r="Y989" s="4" t="e">
        <f>VLOOKUP(F989,'Rental Loss'!$A$2:$C$34,3,FALSE)</f>
        <v>#N/A</v>
      </c>
      <c r="Z989" s="4" t="e">
        <f>VLOOKUP(F989,'Wage and Capital Related Income'!$A$2:$C$34,3,FALSE)</f>
        <v>#N/A</v>
      </c>
      <c r="AA989" s="4" t="e">
        <f>VLOOKUP(F989,'Recapture Features'!$A$2:$D$34,4,FALSE)</f>
        <v>#N/A</v>
      </c>
      <c r="AB989" s="4" t="e">
        <f>VLOOKUP(F989,'Wage and Capital Related Income'!$A$2:$D$34,4,FALSE)</f>
        <v>#N/A</v>
      </c>
      <c r="AC989" s="4" t="e">
        <f>VLOOKUP(F989,'Recapture Features'!$A$2:$B$34,2,FALSE)</f>
        <v>#N/A</v>
      </c>
      <c r="AD989" s="4">
        <f>VLOOKUP(INT(U989),Depth!$A$2:$B$36,2,FALSE)</f>
        <v>0</v>
      </c>
      <c r="AE989" s="4" t="str">
        <f t="shared" si="105"/>
        <v>0</v>
      </c>
      <c r="AF989" s="4" t="e">
        <f>VLOOKUP(AE989,Days!$D$2:$E$199,2,FALSE)</f>
        <v>#N/A</v>
      </c>
      <c r="AG989" s="4">
        <f t="shared" si="106"/>
        <v>0</v>
      </c>
      <c r="AH989" s="4">
        <f t="shared" si="107"/>
        <v>0</v>
      </c>
      <c r="AI989" s="4">
        <f t="shared" si="108"/>
        <v>0</v>
      </c>
      <c r="AJ989" s="4">
        <f t="shared" si="109"/>
        <v>0</v>
      </c>
      <c r="AK989" s="4">
        <f t="shared" si="110"/>
        <v>0</v>
      </c>
      <c r="AL989" s="8">
        <f t="shared" si="111"/>
        <v>0</v>
      </c>
    </row>
    <row r="990" spans="23:38" x14ac:dyDescent="0.25">
      <c r="W990" s="9" t="e">
        <f>VLOOKUP(F990,'Rental Loss'!$A$2:$D$34,4,FALSE)</f>
        <v>#N/A</v>
      </c>
      <c r="X990" s="4" t="e">
        <f>VLOOKUP(F990,'Percent Owner Occupied'!$A$2:$B$34,2,FALSE)</f>
        <v>#N/A</v>
      </c>
      <c r="Y990" s="4" t="e">
        <f>VLOOKUP(F990,'Rental Loss'!$A$2:$C$34,3,FALSE)</f>
        <v>#N/A</v>
      </c>
      <c r="Z990" s="4" t="e">
        <f>VLOOKUP(F990,'Wage and Capital Related Income'!$A$2:$C$34,3,FALSE)</f>
        <v>#N/A</v>
      </c>
      <c r="AA990" s="4" t="e">
        <f>VLOOKUP(F990,'Recapture Features'!$A$2:$D$34,4,FALSE)</f>
        <v>#N/A</v>
      </c>
      <c r="AB990" s="4" t="e">
        <f>VLOOKUP(F990,'Wage and Capital Related Income'!$A$2:$D$34,4,FALSE)</f>
        <v>#N/A</v>
      </c>
      <c r="AC990" s="4" t="e">
        <f>VLOOKUP(F990,'Recapture Features'!$A$2:$B$34,2,FALSE)</f>
        <v>#N/A</v>
      </c>
      <c r="AD990" s="4">
        <f>VLOOKUP(INT(U990),Depth!$A$2:$B$36,2,FALSE)</f>
        <v>0</v>
      </c>
      <c r="AE990" s="4" t="str">
        <f t="shared" si="105"/>
        <v>0</v>
      </c>
      <c r="AF990" s="4" t="e">
        <f>VLOOKUP(AE990,Days!$D$2:$E$199,2,FALSE)</f>
        <v>#N/A</v>
      </c>
      <c r="AG990" s="4">
        <f t="shared" si="106"/>
        <v>0</v>
      </c>
      <c r="AH990" s="4">
        <f t="shared" si="107"/>
        <v>0</v>
      </c>
      <c r="AI990" s="4">
        <f t="shared" si="108"/>
        <v>0</v>
      </c>
      <c r="AJ990" s="4">
        <f t="shared" si="109"/>
        <v>0</v>
      </c>
      <c r="AK990" s="4">
        <f t="shared" si="110"/>
        <v>0</v>
      </c>
      <c r="AL990" s="8">
        <f t="shared" si="111"/>
        <v>0</v>
      </c>
    </row>
    <row r="991" spans="23:38" x14ac:dyDescent="0.25">
      <c r="W991" s="9" t="e">
        <f>VLOOKUP(F991,'Rental Loss'!$A$2:$D$34,4,FALSE)</f>
        <v>#N/A</v>
      </c>
      <c r="X991" s="4" t="e">
        <f>VLOOKUP(F991,'Percent Owner Occupied'!$A$2:$B$34,2,FALSE)</f>
        <v>#N/A</v>
      </c>
      <c r="Y991" s="4" t="e">
        <f>VLOOKUP(F991,'Rental Loss'!$A$2:$C$34,3,FALSE)</f>
        <v>#N/A</v>
      </c>
      <c r="Z991" s="4" t="e">
        <f>VLOOKUP(F991,'Wage and Capital Related Income'!$A$2:$C$34,3,FALSE)</f>
        <v>#N/A</v>
      </c>
      <c r="AA991" s="4" t="e">
        <f>VLOOKUP(F991,'Recapture Features'!$A$2:$D$34,4,FALSE)</f>
        <v>#N/A</v>
      </c>
      <c r="AB991" s="4" t="e">
        <f>VLOOKUP(F991,'Wage and Capital Related Income'!$A$2:$D$34,4,FALSE)</f>
        <v>#N/A</v>
      </c>
      <c r="AC991" s="4" t="e">
        <f>VLOOKUP(F991,'Recapture Features'!$A$2:$B$34,2,FALSE)</f>
        <v>#N/A</v>
      </c>
      <c r="AD991" s="4">
        <f>VLOOKUP(INT(U991),Depth!$A$2:$B$36,2,FALSE)</f>
        <v>0</v>
      </c>
      <c r="AE991" s="4" t="str">
        <f t="shared" si="105"/>
        <v>0</v>
      </c>
      <c r="AF991" s="4" t="e">
        <f>VLOOKUP(AE991,Days!$D$2:$E$199,2,FALSE)</f>
        <v>#N/A</v>
      </c>
      <c r="AG991" s="4">
        <f t="shared" si="106"/>
        <v>0</v>
      </c>
      <c r="AH991" s="4">
        <f t="shared" si="107"/>
        <v>0</v>
      </c>
      <c r="AI991" s="4">
        <f t="shared" si="108"/>
        <v>0</v>
      </c>
      <c r="AJ991" s="4">
        <f t="shared" si="109"/>
        <v>0</v>
      </c>
      <c r="AK991" s="4">
        <f t="shared" si="110"/>
        <v>0</v>
      </c>
      <c r="AL991" s="8">
        <f t="shared" si="111"/>
        <v>0</v>
      </c>
    </row>
    <row r="992" spans="23:38" x14ac:dyDescent="0.25">
      <c r="W992" s="9" t="e">
        <f>VLOOKUP(F992,'Rental Loss'!$A$2:$D$34,4,FALSE)</f>
        <v>#N/A</v>
      </c>
      <c r="X992" s="4" t="e">
        <f>VLOOKUP(F992,'Percent Owner Occupied'!$A$2:$B$34,2,FALSE)</f>
        <v>#N/A</v>
      </c>
      <c r="Y992" s="4" t="e">
        <f>VLOOKUP(F992,'Rental Loss'!$A$2:$C$34,3,FALSE)</f>
        <v>#N/A</v>
      </c>
      <c r="Z992" s="4" t="e">
        <f>VLOOKUP(F992,'Wage and Capital Related Income'!$A$2:$C$34,3,FALSE)</f>
        <v>#N/A</v>
      </c>
      <c r="AA992" s="4" t="e">
        <f>VLOOKUP(F992,'Recapture Features'!$A$2:$D$34,4,FALSE)</f>
        <v>#N/A</v>
      </c>
      <c r="AB992" s="4" t="e">
        <f>VLOOKUP(F992,'Wage and Capital Related Income'!$A$2:$D$34,4,FALSE)</f>
        <v>#N/A</v>
      </c>
      <c r="AC992" s="4" t="e">
        <f>VLOOKUP(F992,'Recapture Features'!$A$2:$B$34,2,FALSE)</f>
        <v>#N/A</v>
      </c>
      <c r="AD992" s="4">
        <f>VLOOKUP(INT(U992),Depth!$A$2:$B$36,2,FALSE)</f>
        <v>0</v>
      </c>
      <c r="AE992" s="4" t="str">
        <f t="shared" si="105"/>
        <v>0</v>
      </c>
      <c r="AF992" s="4" t="e">
        <f>VLOOKUP(AE992,Days!$D$2:$E$199,2,FALSE)</f>
        <v>#N/A</v>
      </c>
      <c r="AG992" s="4">
        <f t="shared" si="106"/>
        <v>0</v>
      </c>
      <c r="AH992" s="4">
        <f t="shared" si="107"/>
        <v>0</v>
      </c>
      <c r="AI992" s="4">
        <f t="shared" si="108"/>
        <v>0</v>
      </c>
      <c r="AJ992" s="4">
        <f t="shared" si="109"/>
        <v>0</v>
      </c>
      <c r="AK992" s="4">
        <f t="shared" si="110"/>
        <v>0</v>
      </c>
      <c r="AL992" s="8">
        <f t="shared" si="111"/>
        <v>0</v>
      </c>
    </row>
    <row r="993" spans="23:38" x14ac:dyDescent="0.25">
      <c r="W993" s="9" t="e">
        <f>VLOOKUP(F993,'Rental Loss'!$A$2:$D$34,4,FALSE)</f>
        <v>#N/A</v>
      </c>
      <c r="X993" s="4" t="e">
        <f>VLOOKUP(F993,'Percent Owner Occupied'!$A$2:$B$34,2,FALSE)</f>
        <v>#N/A</v>
      </c>
      <c r="Y993" s="4" t="e">
        <f>VLOOKUP(F993,'Rental Loss'!$A$2:$C$34,3,FALSE)</f>
        <v>#N/A</v>
      </c>
      <c r="Z993" s="4" t="e">
        <f>VLOOKUP(F993,'Wage and Capital Related Income'!$A$2:$C$34,3,FALSE)</f>
        <v>#N/A</v>
      </c>
      <c r="AA993" s="4" t="e">
        <f>VLOOKUP(F993,'Recapture Features'!$A$2:$D$34,4,FALSE)</f>
        <v>#N/A</v>
      </c>
      <c r="AB993" s="4" t="e">
        <f>VLOOKUP(F993,'Wage and Capital Related Income'!$A$2:$D$34,4,FALSE)</f>
        <v>#N/A</v>
      </c>
      <c r="AC993" s="4" t="e">
        <f>VLOOKUP(F993,'Recapture Features'!$A$2:$B$34,2,FALSE)</f>
        <v>#N/A</v>
      </c>
      <c r="AD993" s="4">
        <f>VLOOKUP(INT(U993),Depth!$A$2:$B$36,2,FALSE)</f>
        <v>0</v>
      </c>
      <c r="AE993" s="4" t="str">
        <f t="shared" si="105"/>
        <v>0</v>
      </c>
      <c r="AF993" s="4" t="e">
        <f>VLOOKUP(AE993,Days!$D$2:$E$199,2,FALSE)</f>
        <v>#N/A</v>
      </c>
      <c r="AG993" s="4">
        <f t="shared" si="106"/>
        <v>0</v>
      </c>
      <c r="AH993" s="4">
        <f t="shared" si="107"/>
        <v>0</v>
      </c>
      <c r="AI993" s="4">
        <f t="shared" si="108"/>
        <v>0</v>
      </c>
      <c r="AJ993" s="4">
        <f t="shared" si="109"/>
        <v>0</v>
      </c>
      <c r="AK993" s="4">
        <f t="shared" si="110"/>
        <v>0</v>
      </c>
      <c r="AL993" s="8">
        <f t="shared" si="111"/>
        <v>0</v>
      </c>
    </row>
    <row r="994" spans="23:38" x14ac:dyDescent="0.25">
      <c r="W994" s="9" t="e">
        <f>VLOOKUP(F994,'Rental Loss'!$A$2:$D$34,4,FALSE)</f>
        <v>#N/A</v>
      </c>
      <c r="X994" s="4" t="e">
        <f>VLOOKUP(F994,'Percent Owner Occupied'!$A$2:$B$34,2,FALSE)</f>
        <v>#N/A</v>
      </c>
      <c r="Y994" s="4" t="e">
        <f>VLOOKUP(F994,'Rental Loss'!$A$2:$C$34,3,FALSE)</f>
        <v>#N/A</v>
      </c>
      <c r="Z994" s="4" t="e">
        <f>VLOOKUP(F994,'Wage and Capital Related Income'!$A$2:$C$34,3,FALSE)</f>
        <v>#N/A</v>
      </c>
      <c r="AA994" s="4" t="e">
        <f>VLOOKUP(F994,'Recapture Features'!$A$2:$D$34,4,FALSE)</f>
        <v>#N/A</v>
      </c>
      <c r="AB994" s="4" t="e">
        <f>VLOOKUP(F994,'Wage and Capital Related Income'!$A$2:$D$34,4,FALSE)</f>
        <v>#N/A</v>
      </c>
      <c r="AC994" s="4" t="e">
        <f>VLOOKUP(F994,'Recapture Features'!$A$2:$B$34,2,FALSE)</f>
        <v>#N/A</v>
      </c>
      <c r="AD994" s="4">
        <f>VLOOKUP(INT(U994),Depth!$A$2:$B$36,2,FALSE)</f>
        <v>0</v>
      </c>
      <c r="AE994" s="4" t="str">
        <f t="shared" si="105"/>
        <v>0</v>
      </c>
      <c r="AF994" s="4" t="e">
        <f>VLOOKUP(AE994,Days!$D$2:$E$199,2,FALSE)</f>
        <v>#N/A</v>
      </c>
      <c r="AG994" s="4">
        <f t="shared" si="106"/>
        <v>0</v>
      </c>
      <c r="AH994" s="4">
        <f t="shared" si="107"/>
        <v>0</v>
      </c>
      <c r="AI994" s="4">
        <f t="shared" si="108"/>
        <v>0</v>
      </c>
      <c r="AJ994" s="4">
        <f t="shared" si="109"/>
        <v>0</v>
      </c>
      <c r="AK994" s="4">
        <f t="shared" si="110"/>
        <v>0</v>
      </c>
      <c r="AL994" s="8">
        <f t="shared" si="111"/>
        <v>0</v>
      </c>
    </row>
    <row r="995" spans="23:38" x14ac:dyDescent="0.25">
      <c r="W995" s="9" t="e">
        <f>VLOOKUP(F995,'Rental Loss'!$A$2:$D$34,4,FALSE)</f>
        <v>#N/A</v>
      </c>
      <c r="X995" s="4" t="e">
        <f>VLOOKUP(F995,'Percent Owner Occupied'!$A$2:$B$34,2,FALSE)</f>
        <v>#N/A</v>
      </c>
      <c r="Y995" s="4" t="e">
        <f>VLOOKUP(F995,'Rental Loss'!$A$2:$C$34,3,FALSE)</f>
        <v>#N/A</v>
      </c>
      <c r="Z995" s="4" t="e">
        <f>VLOOKUP(F995,'Wage and Capital Related Income'!$A$2:$C$34,3,FALSE)</f>
        <v>#N/A</v>
      </c>
      <c r="AA995" s="4" t="e">
        <f>VLOOKUP(F995,'Recapture Features'!$A$2:$D$34,4,FALSE)</f>
        <v>#N/A</v>
      </c>
      <c r="AB995" s="4" t="e">
        <f>VLOOKUP(F995,'Wage and Capital Related Income'!$A$2:$D$34,4,FALSE)</f>
        <v>#N/A</v>
      </c>
      <c r="AC995" s="4" t="e">
        <f>VLOOKUP(F995,'Recapture Features'!$A$2:$B$34,2,FALSE)</f>
        <v>#N/A</v>
      </c>
      <c r="AD995" s="4">
        <f>VLOOKUP(INT(U995),Depth!$A$2:$B$36,2,FALSE)</f>
        <v>0</v>
      </c>
      <c r="AE995" s="4" t="str">
        <f t="shared" si="105"/>
        <v>0</v>
      </c>
      <c r="AF995" s="4" t="e">
        <f>VLOOKUP(AE995,Days!$D$2:$E$199,2,FALSE)</f>
        <v>#N/A</v>
      </c>
      <c r="AG995" s="4">
        <f t="shared" si="106"/>
        <v>0</v>
      </c>
      <c r="AH995" s="4">
        <f t="shared" si="107"/>
        <v>0</v>
      </c>
      <c r="AI995" s="4">
        <f t="shared" si="108"/>
        <v>0</v>
      </c>
      <c r="AJ995" s="4">
        <f t="shared" si="109"/>
        <v>0</v>
      </c>
      <c r="AK995" s="4">
        <f t="shared" si="110"/>
        <v>0</v>
      </c>
      <c r="AL995" s="8">
        <f t="shared" si="111"/>
        <v>0</v>
      </c>
    </row>
    <row r="996" spans="23:38" x14ac:dyDescent="0.25">
      <c r="W996" s="9" t="e">
        <f>VLOOKUP(F996,'Rental Loss'!$A$2:$D$34,4,FALSE)</f>
        <v>#N/A</v>
      </c>
      <c r="X996" s="4" t="e">
        <f>VLOOKUP(F996,'Percent Owner Occupied'!$A$2:$B$34,2,FALSE)</f>
        <v>#N/A</v>
      </c>
      <c r="Y996" s="4" t="e">
        <f>VLOOKUP(F996,'Rental Loss'!$A$2:$C$34,3,FALSE)</f>
        <v>#N/A</v>
      </c>
      <c r="Z996" s="4" t="e">
        <f>VLOOKUP(F996,'Wage and Capital Related Income'!$A$2:$C$34,3,FALSE)</f>
        <v>#N/A</v>
      </c>
      <c r="AA996" s="4" t="e">
        <f>VLOOKUP(F996,'Recapture Features'!$A$2:$D$34,4,FALSE)</f>
        <v>#N/A</v>
      </c>
      <c r="AB996" s="4" t="e">
        <f>VLOOKUP(F996,'Wage and Capital Related Income'!$A$2:$D$34,4,FALSE)</f>
        <v>#N/A</v>
      </c>
      <c r="AC996" s="4" t="e">
        <f>VLOOKUP(F996,'Recapture Features'!$A$2:$B$34,2,FALSE)</f>
        <v>#N/A</v>
      </c>
      <c r="AD996" s="4">
        <f>VLOOKUP(INT(U996),Depth!$A$2:$B$36,2,FALSE)</f>
        <v>0</v>
      </c>
      <c r="AE996" s="4" t="str">
        <f t="shared" si="105"/>
        <v>0</v>
      </c>
      <c r="AF996" s="4" t="e">
        <f>VLOOKUP(AE996,Days!$D$2:$E$199,2,FALSE)</f>
        <v>#N/A</v>
      </c>
      <c r="AG996" s="4">
        <f t="shared" si="106"/>
        <v>0</v>
      </c>
      <c r="AH996" s="4">
        <f t="shared" si="107"/>
        <v>0</v>
      </c>
      <c r="AI996" s="4">
        <f t="shared" si="108"/>
        <v>0</v>
      </c>
      <c r="AJ996" s="4">
        <f t="shared" si="109"/>
        <v>0</v>
      </c>
      <c r="AK996" s="4">
        <f t="shared" si="110"/>
        <v>0</v>
      </c>
      <c r="AL996" s="8">
        <f t="shared" si="111"/>
        <v>0</v>
      </c>
    </row>
    <row r="997" spans="23:38" x14ac:dyDescent="0.25">
      <c r="W997" s="9" t="e">
        <f>VLOOKUP(F997,'Rental Loss'!$A$2:$D$34,4,FALSE)</f>
        <v>#N/A</v>
      </c>
      <c r="X997" s="4" t="e">
        <f>VLOOKUP(F997,'Percent Owner Occupied'!$A$2:$B$34,2,FALSE)</f>
        <v>#N/A</v>
      </c>
      <c r="Y997" s="4" t="e">
        <f>VLOOKUP(F997,'Rental Loss'!$A$2:$C$34,3,FALSE)</f>
        <v>#N/A</v>
      </c>
      <c r="Z997" s="4" t="e">
        <f>VLOOKUP(F997,'Wage and Capital Related Income'!$A$2:$C$34,3,FALSE)</f>
        <v>#N/A</v>
      </c>
      <c r="AA997" s="4" t="e">
        <f>VLOOKUP(F997,'Recapture Features'!$A$2:$D$34,4,FALSE)</f>
        <v>#N/A</v>
      </c>
      <c r="AB997" s="4" t="e">
        <f>VLOOKUP(F997,'Wage and Capital Related Income'!$A$2:$D$34,4,FALSE)</f>
        <v>#N/A</v>
      </c>
      <c r="AC997" s="4" t="e">
        <f>VLOOKUP(F997,'Recapture Features'!$A$2:$B$34,2,FALSE)</f>
        <v>#N/A</v>
      </c>
      <c r="AD997" s="4">
        <f>VLOOKUP(INT(U997),Depth!$A$2:$B$36,2,FALSE)</f>
        <v>0</v>
      </c>
      <c r="AE997" s="4" t="str">
        <f t="shared" si="105"/>
        <v>0</v>
      </c>
      <c r="AF997" s="4" t="e">
        <f>VLOOKUP(AE997,Days!$D$2:$E$199,2,FALSE)</f>
        <v>#N/A</v>
      </c>
      <c r="AG997" s="4">
        <f t="shared" si="106"/>
        <v>0</v>
      </c>
      <c r="AH997" s="4">
        <f t="shared" si="107"/>
        <v>0</v>
      </c>
      <c r="AI997" s="4">
        <f t="shared" si="108"/>
        <v>0</v>
      </c>
      <c r="AJ997" s="4">
        <f t="shared" si="109"/>
        <v>0</v>
      </c>
      <c r="AK997" s="4">
        <f t="shared" si="110"/>
        <v>0</v>
      </c>
      <c r="AL997" s="8">
        <f t="shared" si="111"/>
        <v>0</v>
      </c>
    </row>
    <row r="998" spans="23:38" x14ac:dyDescent="0.25">
      <c r="W998" s="9" t="e">
        <f>VLOOKUP(F998,'Rental Loss'!$A$2:$D$34,4,FALSE)</f>
        <v>#N/A</v>
      </c>
      <c r="X998" s="4" t="e">
        <f>VLOOKUP(F998,'Percent Owner Occupied'!$A$2:$B$34,2,FALSE)</f>
        <v>#N/A</v>
      </c>
      <c r="Y998" s="4" t="e">
        <f>VLOOKUP(F998,'Rental Loss'!$A$2:$C$34,3,FALSE)</f>
        <v>#N/A</v>
      </c>
      <c r="Z998" s="4" t="e">
        <f>VLOOKUP(F998,'Wage and Capital Related Income'!$A$2:$C$34,3,FALSE)</f>
        <v>#N/A</v>
      </c>
      <c r="AA998" s="4" t="e">
        <f>VLOOKUP(F998,'Recapture Features'!$A$2:$D$34,4,FALSE)</f>
        <v>#N/A</v>
      </c>
      <c r="AB998" s="4" t="e">
        <f>VLOOKUP(F998,'Wage and Capital Related Income'!$A$2:$D$34,4,FALSE)</f>
        <v>#N/A</v>
      </c>
      <c r="AC998" s="4" t="e">
        <f>VLOOKUP(F998,'Recapture Features'!$A$2:$B$34,2,FALSE)</f>
        <v>#N/A</v>
      </c>
      <c r="AD998" s="4">
        <f>VLOOKUP(INT(U998),Depth!$A$2:$B$36,2,FALSE)</f>
        <v>0</v>
      </c>
      <c r="AE998" s="4" t="str">
        <f t="shared" si="105"/>
        <v>0</v>
      </c>
      <c r="AF998" s="4" t="e">
        <f>VLOOKUP(AE998,Days!$D$2:$E$199,2,FALSE)</f>
        <v>#N/A</v>
      </c>
      <c r="AG998" s="4">
        <f t="shared" si="106"/>
        <v>0</v>
      </c>
      <c r="AH998" s="4">
        <f t="shared" si="107"/>
        <v>0</v>
      </c>
      <c r="AI998" s="4">
        <f t="shared" si="108"/>
        <v>0</v>
      </c>
      <c r="AJ998" s="4">
        <f t="shared" si="109"/>
        <v>0</v>
      </c>
      <c r="AK998" s="4">
        <f t="shared" si="110"/>
        <v>0</v>
      </c>
      <c r="AL998" s="8">
        <f t="shared" si="111"/>
        <v>0</v>
      </c>
    </row>
    <row r="999" spans="23:38" x14ac:dyDescent="0.25">
      <c r="W999" s="9" t="e">
        <f>VLOOKUP(F999,'Rental Loss'!$A$2:$D$34,4,FALSE)</f>
        <v>#N/A</v>
      </c>
      <c r="X999" s="4" t="e">
        <f>VLOOKUP(F999,'Percent Owner Occupied'!$A$2:$B$34,2,FALSE)</f>
        <v>#N/A</v>
      </c>
      <c r="Y999" s="4" t="e">
        <f>VLOOKUP(F999,'Rental Loss'!$A$2:$C$34,3,FALSE)</f>
        <v>#N/A</v>
      </c>
      <c r="Z999" s="4" t="e">
        <f>VLOOKUP(F999,'Wage and Capital Related Income'!$A$2:$C$34,3,FALSE)</f>
        <v>#N/A</v>
      </c>
      <c r="AA999" s="4" t="e">
        <f>VLOOKUP(F999,'Recapture Features'!$A$2:$D$34,4,FALSE)</f>
        <v>#N/A</v>
      </c>
      <c r="AB999" s="4" t="e">
        <f>VLOOKUP(F999,'Wage and Capital Related Income'!$A$2:$D$34,4,FALSE)</f>
        <v>#N/A</v>
      </c>
      <c r="AC999" s="4" t="e">
        <f>VLOOKUP(F999,'Recapture Features'!$A$2:$B$34,2,FALSE)</f>
        <v>#N/A</v>
      </c>
      <c r="AD999" s="4">
        <f>VLOOKUP(INT(U999),Depth!$A$2:$B$36,2,FALSE)</f>
        <v>0</v>
      </c>
      <c r="AE999" s="4" t="str">
        <f t="shared" si="105"/>
        <v>0</v>
      </c>
      <c r="AF999" s="4" t="e">
        <f>VLOOKUP(AE999,Days!$D$2:$E$199,2,FALSE)</f>
        <v>#N/A</v>
      </c>
      <c r="AG999" s="4">
        <f t="shared" si="106"/>
        <v>0</v>
      </c>
      <c r="AH999" s="4">
        <f t="shared" si="107"/>
        <v>0</v>
      </c>
      <c r="AI999" s="4">
        <f t="shared" si="108"/>
        <v>0</v>
      </c>
      <c r="AJ999" s="4">
        <f t="shared" si="109"/>
        <v>0</v>
      </c>
      <c r="AK999" s="4">
        <f t="shared" si="110"/>
        <v>0</v>
      </c>
      <c r="AL999" s="8">
        <f t="shared" si="111"/>
        <v>0</v>
      </c>
    </row>
    <row r="1000" spans="23:38" x14ac:dyDescent="0.25">
      <c r="W1000" s="9" t="e">
        <f>VLOOKUP(F1000,'Rental Loss'!$A$2:$D$34,4,FALSE)</f>
        <v>#N/A</v>
      </c>
      <c r="X1000" s="4" t="e">
        <f>VLOOKUP(F1000,'Percent Owner Occupied'!$A$2:$B$34,2,FALSE)</f>
        <v>#N/A</v>
      </c>
      <c r="Y1000" s="4" t="e">
        <f>VLOOKUP(F1000,'Rental Loss'!$A$2:$C$34,3,FALSE)</f>
        <v>#N/A</v>
      </c>
      <c r="Z1000" s="4" t="e">
        <f>VLOOKUP(F1000,'Wage and Capital Related Income'!$A$2:$C$34,3,FALSE)</f>
        <v>#N/A</v>
      </c>
      <c r="AA1000" s="4" t="e">
        <f>VLOOKUP(F1000,'Recapture Features'!$A$2:$D$34,4,FALSE)</f>
        <v>#N/A</v>
      </c>
      <c r="AB1000" s="4" t="e">
        <f>VLOOKUP(F1000,'Wage and Capital Related Income'!$A$2:$D$34,4,FALSE)</f>
        <v>#N/A</v>
      </c>
      <c r="AC1000" s="4" t="e">
        <f>VLOOKUP(F1000,'Recapture Features'!$A$2:$B$34,2,FALSE)</f>
        <v>#N/A</v>
      </c>
      <c r="AD1000" s="4">
        <f>VLOOKUP(INT(U1000),Depth!$A$2:$B$36,2,FALSE)</f>
        <v>0</v>
      </c>
      <c r="AE1000" s="4" t="str">
        <f t="shared" si="105"/>
        <v>0</v>
      </c>
      <c r="AF1000" s="4" t="e">
        <f>VLOOKUP(AE1000,Days!$D$2:$E$199,2,FALSE)</f>
        <v>#N/A</v>
      </c>
      <c r="AG1000" s="4">
        <f t="shared" si="106"/>
        <v>0</v>
      </c>
      <c r="AH1000" s="4">
        <f t="shared" si="107"/>
        <v>0</v>
      </c>
      <c r="AI1000" s="4">
        <f t="shared" si="108"/>
        <v>0</v>
      </c>
      <c r="AJ1000" s="4">
        <f t="shared" si="109"/>
        <v>0</v>
      </c>
      <c r="AK1000" s="4">
        <f t="shared" si="110"/>
        <v>0</v>
      </c>
      <c r="AL1000" s="8">
        <f t="shared" si="111"/>
        <v>0</v>
      </c>
    </row>
    <row r="1001" spans="23:38" x14ac:dyDescent="0.25">
      <c r="W1001" s="9" t="e">
        <f>VLOOKUP(F1001,'Rental Loss'!$A$2:$D$34,4,FALSE)</f>
        <v>#N/A</v>
      </c>
      <c r="X1001" s="4" t="e">
        <f>VLOOKUP(F1001,'Percent Owner Occupied'!$A$2:$B$34,2,FALSE)</f>
        <v>#N/A</v>
      </c>
      <c r="Y1001" s="4" t="e">
        <f>VLOOKUP(F1001,'Rental Loss'!$A$2:$C$34,3,FALSE)</f>
        <v>#N/A</v>
      </c>
      <c r="Z1001" s="4" t="e">
        <f>VLOOKUP(F1001,'Wage and Capital Related Income'!$A$2:$C$34,3,FALSE)</f>
        <v>#N/A</v>
      </c>
      <c r="AA1001" s="4" t="e">
        <f>VLOOKUP(F1001,'Recapture Features'!$A$2:$D$34,4,FALSE)</f>
        <v>#N/A</v>
      </c>
      <c r="AB1001" s="4" t="e">
        <f>VLOOKUP(F1001,'Wage and Capital Related Income'!$A$2:$D$34,4,FALSE)</f>
        <v>#N/A</v>
      </c>
      <c r="AC1001" s="4" t="e">
        <f>VLOOKUP(F1001,'Recapture Features'!$A$2:$B$34,2,FALSE)</f>
        <v>#N/A</v>
      </c>
      <c r="AD1001" s="4">
        <f>VLOOKUP(INT(U1001),Depth!$A$2:$B$36,2,FALSE)</f>
        <v>0</v>
      </c>
      <c r="AE1001" s="4" t="str">
        <f t="shared" si="105"/>
        <v>0</v>
      </c>
      <c r="AF1001" s="4" t="e">
        <f>VLOOKUP(AE1001,Days!$D$2:$E$199,2,FALSE)</f>
        <v>#N/A</v>
      </c>
      <c r="AG1001" s="4">
        <f t="shared" si="106"/>
        <v>0</v>
      </c>
      <c r="AH1001" s="4">
        <f t="shared" si="107"/>
        <v>0</v>
      </c>
      <c r="AI1001" s="4">
        <f t="shared" si="108"/>
        <v>0</v>
      </c>
      <c r="AJ1001" s="4">
        <f t="shared" si="109"/>
        <v>0</v>
      </c>
      <c r="AK1001" s="4">
        <f t="shared" si="110"/>
        <v>0</v>
      </c>
      <c r="AL1001" s="8">
        <f t="shared" si="111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68C6-78D1-4FBC-A124-5F524FB5D30C}">
  <dimension ref="A1:Y1001"/>
  <sheetViews>
    <sheetView tabSelected="1" workbookViewId="0">
      <selection activeCell="Q6" sqref="Q6"/>
    </sheetView>
  </sheetViews>
  <sheetFormatPr defaultRowHeight="15" x14ac:dyDescent="0.25"/>
  <cols>
    <col min="1" max="1" width="10.7109375" style="7" bestFit="1" customWidth="1"/>
    <col min="2" max="2" width="10.5703125" style="7" bestFit="1" customWidth="1"/>
    <col min="3" max="3" width="11" style="7" bestFit="1" customWidth="1"/>
    <col min="4" max="4" width="15.140625" style="7" bestFit="1" customWidth="1"/>
    <col min="5" max="5" width="9.85546875" style="7" bestFit="1" customWidth="1"/>
    <col min="6" max="6" width="11.5703125" style="7" bestFit="1" customWidth="1"/>
    <col min="7" max="7" width="11.42578125" style="7" bestFit="1" customWidth="1"/>
    <col min="8" max="8" width="11.140625" style="7" bestFit="1" customWidth="1"/>
    <col min="9" max="11" width="13.7109375" style="7" bestFit="1" customWidth="1"/>
    <col min="12" max="13" width="20.85546875" style="7" bestFit="1" customWidth="1"/>
    <col min="14" max="15" width="13.7109375" style="7" bestFit="1" customWidth="1"/>
    <col min="16" max="16" width="18.85546875" style="7" bestFit="1" customWidth="1"/>
    <col min="17" max="17" width="17.85546875" style="7" bestFit="1" customWidth="1"/>
    <col min="18" max="18" width="16.7109375" style="7" bestFit="1" customWidth="1"/>
    <col min="19" max="19" width="9.140625" style="7"/>
    <col min="20" max="20" width="19.42578125" style="4" bestFit="1" customWidth="1"/>
    <col min="21" max="21" width="20.140625" style="4" bestFit="1" customWidth="1"/>
    <col min="22" max="22" width="20.85546875" style="4" bestFit="1" customWidth="1"/>
    <col min="23" max="23" width="11.7109375" style="4" bestFit="1" customWidth="1"/>
    <col min="24" max="24" width="26.7109375" bestFit="1" customWidth="1"/>
    <col min="25" max="25" width="26.140625" customWidth="1"/>
  </cols>
  <sheetData>
    <row r="1" spans="1:25" x14ac:dyDescent="0.25">
      <c r="A1" s="5" t="s">
        <v>74</v>
      </c>
      <c r="B1" s="5" t="s">
        <v>75</v>
      </c>
      <c r="C1" s="5" t="s">
        <v>76</v>
      </c>
      <c r="D1" s="5" t="s">
        <v>77</v>
      </c>
      <c r="E1" s="5" t="s">
        <v>78</v>
      </c>
      <c r="F1" s="5" t="s">
        <v>79</v>
      </c>
      <c r="G1" s="5" t="s">
        <v>80</v>
      </c>
      <c r="H1" s="5" t="s">
        <v>81</v>
      </c>
      <c r="I1" s="6" t="s">
        <v>82</v>
      </c>
      <c r="J1" s="6" t="s">
        <v>83</v>
      </c>
      <c r="K1" s="6" t="s">
        <v>84</v>
      </c>
      <c r="L1" s="6" t="s">
        <v>85</v>
      </c>
      <c r="M1" s="6" t="s">
        <v>86</v>
      </c>
      <c r="N1" s="6" t="s">
        <v>70</v>
      </c>
      <c r="O1" s="6" t="s">
        <v>71</v>
      </c>
      <c r="P1" s="6" t="s">
        <v>87</v>
      </c>
      <c r="Q1" s="6" t="s">
        <v>88</v>
      </c>
      <c r="R1" s="6" t="s">
        <v>89</v>
      </c>
      <c r="S1" s="5" t="s">
        <v>90</v>
      </c>
      <c r="T1" s="4" t="s">
        <v>54</v>
      </c>
      <c r="U1" s="4" t="s">
        <v>55</v>
      </c>
      <c r="V1" s="4" t="s">
        <v>56</v>
      </c>
      <c r="W1" s="4" t="s">
        <v>59</v>
      </c>
      <c r="X1" s="9" t="s">
        <v>48</v>
      </c>
      <c r="Y1" s="4" t="s">
        <v>173</v>
      </c>
    </row>
    <row r="2" spans="1:25" x14ac:dyDescent="0.25">
      <c r="A2" s="5"/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5"/>
      <c r="T2" s="4">
        <f>0.03*IFERROR(VLOOKUP(C2,'10yr'!$C$2:$AJ$1001,30,FALSE),0)+0.04*IFERROR(VLOOKUP(C2,'25yr'!$C$2:$AJ$1001,30,FALSE),0)+0.015*IFERROR(VLOOKUP(C2,'50yr'!$C$2:$AJ$1001,30,FALSE),0)+0.009*IFERROR(VLOOKUP(C2,'100yr'!$C$2:$AJ$1001,30,FALSE),0)+0.006*IFERROR(VLOOKUP(C2,'500yr'!$C$2:$AJ$1001,30,FALSE),0)</f>
        <v>0</v>
      </c>
      <c r="U2" s="4">
        <f>0.03*IFERROR(VLOOKUP(C2,'10yr'!$C$2:$AJ$1001,31,FALSE),0)+0.04*IFERROR(VLOOKUP(C2,'25yr'!$C$2:$AJ$1001,31,FALSE),0)+0.015*IFERROR(VLOOKUP(C2,'50yr'!$C$2:$AJ$1001,31,FALSE),0)+0.009*IFERROR(VLOOKUP(C2,'100yr'!$C$2:$AJ$1001,31,FALSE),0)+0.006*IFERROR(VLOOKUP(C2,'500yr'!$C$2:$AJ$1001,31,FALSE),0)</f>
        <v>0</v>
      </c>
      <c r="V2" s="4">
        <f>0.03*IFERROR(VLOOKUP(C2,'10yr'!$C$2:$AJ$1001,32,FALSE),0)+0.04*IFERROR(VLOOKUP(C2,'25yr'!$C$2:$AJ$1001,32,FALSE),0)+0.015*IFERROR(VLOOKUP(C2,'50yr'!$C$2:$AJ$1001,32,FALSE),0)+0.009*IFERROR(VLOOKUP(C2,'100yr'!$C$2:$AJ$1001,32,FALSE),0)+0.006*IFERROR(VLOOKUP(C2,'500yr'!$C$2:$AJ$1001,32,FALSE),0)</f>
        <v>0</v>
      </c>
      <c r="W2" s="4">
        <f>0.03*IFERROR(VLOOKUP(C2,'10yr'!$C$2:$AJ$1001,33,FALSE),0)+0.04*IFERROR(VLOOKUP(C2,'25yr'!$C$2:$AJ$1001,33,FALSE),0)+0.015*IFERROR(VLOOKUP(C2,'50yr'!$C$2:$AJ$1001,33,FALSE),0)+0.009*IFERROR(VLOOKUP(C2,'100yr'!$C$2:$AJ$1001,33,FALSE),0)+0.006*IFERROR(VLOOKUP(C2,'500yr'!$C$2:$AJ$1001,33,FALSE),0)</f>
        <v>0</v>
      </c>
      <c r="X2" s="9">
        <f>T2+U2+V2+W2</f>
        <v>0</v>
      </c>
      <c r="Y2" s="8">
        <f>P2+Q2+R2+X2</f>
        <v>0</v>
      </c>
    </row>
    <row r="3" spans="1:25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5"/>
      <c r="T3" s="4">
        <f>0.03*IFERROR(VLOOKUP(C3,'10yr'!$C$2:$AJ$1001,30,FALSE),0)+0.04*IFERROR(VLOOKUP(C3,'25yr'!$C$2:$AJ$1001,30,FALSE),0)+0.015*IFERROR(VLOOKUP(C3,'50yr'!$C$2:$AJ$1001,30,FALSE),0)+0.009*IFERROR(VLOOKUP(C3,'100yr'!$C$2:$AJ$1001,30,FALSE),0)+0.006*IFERROR(VLOOKUP(C3,'500yr'!$C$2:$AJ$1001,30,FALSE),0)</f>
        <v>0</v>
      </c>
      <c r="U3" s="4">
        <f>0.03*IFERROR(VLOOKUP(C3,'10yr'!$C$2:$AJ$1001,31,FALSE),0)+0.04*IFERROR(VLOOKUP(C3,'25yr'!$C$2:$AJ$1001,31,FALSE),0)+0.015*IFERROR(VLOOKUP(C3,'50yr'!$C$2:$AJ$1001,31,FALSE),0)+0.009*IFERROR(VLOOKUP(C3,'100yr'!$C$2:$AJ$1001,31,FALSE),0)+0.006*IFERROR(VLOOKUP(C3,'500yr'!$C$2:$AJ$1001,31,FALSE),0)</f>
        <v>0</v>
      </c>
      <c r="V3" s="4">
        <f>0.03*IFERROR(VLOOKUP(C3,'10yr'!$C$2:$AJ$1001,32,FALSE),0)+0.04*IFERROR(VLOOKUP(C3,'25yr'!$C$2:$AJ$1001,32,FALSE),0)+0.015*IFERROR(VLOOKUP(C3,'50yr'!$C$2:$AJ$1001,32,FALSE),0)+0.009*IFERROR(VLOOKUP(C3,'100yr'!$C$2:$AJ$1001,32,FALSE),0)+0.006*IFERROR(VLOOKUP(C3,'500yr'!$C$2:$AJ$1001,32,FALSE),0)</f>
        <v>0</v>
      </c>
      <c r="W3" s="4">
        <f>0.03*IFERROR(VLOOKUP(C3,'10yr'!$C$2:$AJ$1001,33,FALSE),0)+0.04*IFERROR(VLOOKUP(C3,'25yr'!$C$2:$AJ$1001,33,FALSE),0)+0.015*IFERROR(VLOOKUP(C3,'50yr'!$C$2:$AJ$1001,33,FALSE),0)+0.009*IFERROR(VLOOKUP(C3,'100yr'!$C$2:$AJ$1001,33,FALSE),0)+0.006*IFERROR(VLOOKUP(C3,'500yr'!$C$2:$AJ$1001,33,FALSE),0)</f>
        <v>0</v>
      </c>
      <c r="X3" s="9">
        <f t="shared" ref="X3:X66" si="0">T3+U3+V3+W3</f>
        <v>0</v>
      </c>
      <c r="Y3" s="8">
        <f t="shared" ref="Y3:Y66" si="1">P3+Q3+R3+X3</f>
        <v>0</v>
      </c>
    </row>
    <row r="4" spans="1:25" x14ac:dyDescent="0.25">
      <c r="A4" s="5"/>
      <c r="B4" s="5"/>
      <c r="C4" s="5"/>
      <c r="D4" s="5"/>
      <c r="E4" s="5"/>
      <c r="F4" s="5"/>
      <c r="G4" s="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5"/>
      <c r="T4" s="4">
        <f>0.03*IFERROR(VLOOKUP(C4,'10yr'!$C$2:$AJ$1001,30,FALSE),0)+0.04*IFERROR(VLOOKUP(C4,'25yr'!$C$2:$AJ$1001,30,FALSE),0)+0.015*IFERROR(VLOOKUP(C4,'50yr'!$C$2:$AJ$1001,30,FALSE),0)+0.009*IFERROR(VLOOKUP(C4,'100yr'!$C$2:$AJ$1001,30,FALSE),0)+0.006*IFERROR(VLOOKUP(C4,'500yr'!$C$2:$AJ$1001,30,FALSE),0)</f>
        <v>0</v>
      </c>
      <c r="U4" s="4">
        <f>0.03*IFERROR(VLOOKUP(C4,'10yr'!$C$2:$AJ$1001,31,FALSE),0)+0.04*IFERROR(VLOOKUP(C4,'25yr'!$C$2:$AJ$1001,31,FALSE),0)+0.015*IFERROR(VLOOKUP(C4,'50yr'!$C$2:$AJ$1001,31,FALSE),0)+0.009*IFERROR(VLOOKUP(C4,'100yr'!$C$2:$AJ$1001,31,FALSE),0)+0.006*IFERROR(VLOOKUP(C4,'500yr'!$C$2:$AJ$1001,31,FALSE),0)</f>
        <v>0</v>
      </c>
      <c r="V4" s="4">
        <f>0.03*IFERROR(VLOOKUP(C4,'10yr'!$C$2:$AJ$1001,32,FALSE),0)+0.04*IFERROR(VLOOKUP(C4,'25yr'!$C$2:$AJ$1001,32,FALSE),0)+0.015*IFERROR(VLOOKUP(C4,'50yr'!$C$2:$AJ$1001,32,FALSE),0)+0.009*IFERROR(VLOOKUP(C4,'100yr'!$C$2:$AJ$1001,32,FALSE),0)+0.006*IFERROR(VLOOKUP(C4,'500yr'!$C$2:$AJ$1001,32,FALSE),0)</f>
        <v>0</v>
      </c>
      <c r="W4" s="4">
        <f>0.03*IFERROR(VLOOKUP(C4,'10yr'!$C$2:$AJ$1001,33,FALSE),0)+0.04*IFERROR(VLOOKUP(C4,'25yr'!$C$2:$AJ$1001,33,FALSE),0)+0.015*IFERROR(VLOOKUP(C4,'50yr'!$C$2:$AJ$1001,33,FALSE),0)+0.009*IFERROR(VLOOKUP(C4,'100yr'!$C$2:$AJ$1001,33,FALSE),0)+0.006*IFERROR(VLOOKUP(C4,'500yr'!$C$2:$AJ$1001,33,FALSE),0)</f>
        <v>0</v>
      </c>
      <c r="X4" s="9">
        <f t="shared" si="0"/>
        <v>0</v>
      </c>
      <c r="Y4" s="8">
        <f t="shared" si="1"/>
        <v>0</v>
      </c>
    </row>
    <row r="5" spans="1:25" x14ac:dyDescent="0.25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5"/>
      <c r="T5" s="4">
        <f>0.03*IFERROR(VLOOKUP(C5,'10yr'!$C$2:$AJ$1001,30,FALSE),0)+0.04*IFERROR(VLOOKUP(C5,'25yr'!$C$2:$AJ$1001,30,FALSE),0)+0.015*IFERROR(VLOOKUP(C5,'50yr'!$C$2:$AJ$1001,30,FALSE),0)+0.009*IFERROR(VLOOKUP(C5,'100yr'!$C$2:$AJ$1001,30,FALSE),0)+0.006*IFERROR(VLOOKUP(C5,'500yr'!$C$2:$AJ$1001,30,FALSE),0)</f>
        <v>0</v>
      </c>
      <c r="U5" s="4">
        <f>0.03*IFERROR(VLOOKUP(C5,'10yr'!$C$2:$AJ$1001,31,FALSE),0)+0.04*IFERROR(VLOOKUP(C5,'25yr'!$C$2:$AJ$1001,31,FALSE),0)+0.015*IFERROR(VLOOKUP(C5,'50yr'!$C$2:$AJ$1001,31,FALSE),0)+0.009*IFERROR(VLOOKUP(C5,'100yr'!$C$2:$AJ$1001,31,FALSE),0)+0.006*IFERROR(VLOOKUP(C5,'500yr'!$C$2:$AJ$1001,31,FALSE),0)</f>
        <v>0</v>
      </c>
      <c r="V5" s="4">
        <f>0.03*IFERROR(VLOOKUP(C5,'10yr'!$C$2:$AJ$1001,32,FALSE),0)+0.04*IFERROR(VLOOKUP(C5,'25yr'!$C$2:$AJ$1001,32,FALSE),0)+0.015*IFERROR(VLOOKUP(C5,'50yr'!$C$2:$AJ$1001,32,FALSE),0)+0.009*IFERROR(VLOOKUP(C5,'100yr'!$C$2:$AJ$1001,32,FALSE),0)+0.006*IFERROR(VLOOKUP(C5,'500yr'!$C$2:$AJ$1001,32,FALSE),0)</f>
        <v>0</v>
      </c>
      <c r="W5" s="4">
        <f>0.03*IFERROR(VLOOKUP(C5,'10yr'!$C$2:$AJ$1001,33,FALSE),0)+0.04*IFERROR(VLOOKUP(C5,'25yr'!$C$2:$AJ$1001,33,FALSE),0)+0.015*IFERROR(VLOOKUP(C5,'50yr'!$C$2:$AJ$1001,33,FALSE),0)+0.009*IFERROR(VLOOKUP(C5,'100yr'!$C$2:$AJ$1001,33,FALSE),0)+0.006*IFERROR(VLOOKUP(C5,'500yr'!$C$2:$AJ$1001,33,FALSE),0)</f>
        <v>0</v>
      </c>
      <c r="X5" s="9">
        <f t="shared" si="0"/>
        <v>0</v>
      </c>
      <c r="Y5" s="8">
        <f t="shared" si="1"/>
        <v>0</v>
      </c>
    </row>
    <row r="6" spans="1:25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5"/>
      <c r="T6" s="4">
        <f>0.03*IFERROR(VLOOKUP(C6,'10yr'!$C$2:$AJ$1001,30,FALSE),0)+0.04*IFERROR(VLOOKUP(C6,'25yr'!$C$2:$AJ$1001,30,FALSE),0)+0.015*IFERROR(VLOOKUP(C6,'50yr'!$C$2:$AJ$1001,30,FALSE),0)+0.009*IFERROR(VLOOKUP(C6,'100yr'!$C$2:$AJ$1001,30,FALSE),0)+0.006*IFERROR(VLOOKUP(C6,'500yr'!$C$2:$AJ$1001,30,FALSE),0)</f>
        <v>0</v>
      </c>
      <c r="U6" s="4">
        <f>0.03*IFERROR(VLOOKUP(C6,'10yr'!$C$2:$AJ$1001,31,FALSE),0)+0.04*IFERROR(VLOOKUP(C6,'25yr'!$C$2:$AJ$1001,31,FALSE),0)+0.015*IFERROR(VLOOKUP(C6,'50yr'!$C$2:$AJ$1001,31,FALSE),0)+0.009*IFERROR(VLOOKUP(C6,'100yr'!$C$2:$AJ$1001,31,FALSE),0)+0.006*IFERROR(VLOOKUP(C6,'500yr'!$C$2:$AJ$1001,31,FALSE),0)</f>
        <v>0</v>
      </c>
      <c r="V6" s="4">
        <f>0.03*IFERROR(VLOOKUP(C6,'10yr'!$C$2:$AJ$1001,32,FALSE),0)+0.04*IFERROR(VLOOKUP(C6,'25yr'!$C$2:$AJ$1001,32,FALSE),0)+0.015*IFERROR(VLOOKUP(C6,'50yr'!$C$2:$AJ$1001,32,FALSE),0)+0.009*IFERROR(VLOOKUP(C6,'100yr'!$C$2:$AJ$1001,32,FALSE),0)+0.006*IFERROR(VLOOKUP(C6,'500yr'!$C$2:$AJ$1001,32,FALSE),0)</f>
        <v>0</v>
      </c>
      <c r="W6" s="4">
        <f>0.03*IFERROR(VLOOKUP(C6,'10yr'!$C$2:$AJ$1001,33,FALSE),0)+0.04*IFERROR(VLOOKUP(C6,'25yr'!$C$2:$AJ$1001,33,FALSE),0)+0.015*IFERROR(VLOOKUP(C6,'50yr'!$C$2:$AJ$1001,33,FALSE),0)+0.009*IFERROR(VLOOKUP(C6,'100yr'!$C$2:$AJ$1001,33,FALSE),0)+0.006*IFERROR(VLOOKUP(C6,'500yr'!$C$2:$AJ$1001,33,FALSE),0)</f>
        <v>0</v>
      </c>
      <c r="X6" s="9">
        <f t="shared" si="0"/>
        <v>0</v>
      </c>
      <c r="Y6" s="8">
        <f t="shared" si="1"/>
        <v>0</v>
      </c>
    </row>
    <row r="7" spans="1:25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5"/>
      <c r="T7" s="4">
        <f>0.03*IFERROR(VLOOKUP(C7,'10yr'!$C$2:$AJ$1001,30,FALSE),0)+0.04*IFERROR(VLOOKUP(C7,'25yr'!$C$2:$AJ$1001,30,FALSE),0)+0.015*IFERROR(VLOOKUP(C7,'50yr'!$C$2:$AJ$1001,30,FALSE),0)+0.009*IFERROR(VLOOKUP(C7,'100yr'!$C$2:$AJ$1001,30,FALSE),0)+0.006*IFERROR(VLOOKUP(C7,'500yr'!$C$2:$AJ$1001,30,FALSE),0)</f>
        <v>0</v>
      </c>
      <c r="U7" s="4">
        <f>0.03*IFERROR(VLOOKUP(C7,'10yr'!$C$2:$AJ$1001,31,FALSE),0)+0.04*IFERROR(VLOOKUP(C7,'25yr'!$C$2:$AJ$1001,31,FALSE),0)+0.015*IFERROR(VLOOKUP(C7,'50yr'!$C$2:$AJ$1001,31,FALSE),0)+0.009*IFERROR(VLOOKUP(C7,'100yr'!$C$2:$AJ$1001,31,FALSE),0)+0.006*IFERROR(VLOOKUP(C7,'500yr'!$C$2:$AJ$1001,31,FALSE),0)</f>
        <v>0</v>
      </c>
      <c r="V7" s="4">
        <f>0.03*IFERROR(VLOOKUP(C7,'10yr'!$C$2:$AJ$1001,32,FALSE),0)+0.04*IFERROR(VLOOKUP(C7,'25yr'!$C$2:$AJ$1001,32,FALSE),0)+0.015*IFERROR(VLOOKUP(C7,'50yr'!$C$2:$AJ$1001,32,FALSE),0)+0.009*IFERROR(VLOOKUP(C7,'100yr'!$C$2:$AJ$1001,32,FALSE),0)+0.006*IFERROR(VLOOKUP(C7,'500yr'!$C$2:$AJ$1001,32,FALSE),0)</f>
        <v>0</v>
      </c>
      <c r="W7" s="4">
        <f>0.03*IFERROR(VLOOKUP(C7,'10yr'!$C$2:$AJ$1001,33,FALSE),0)+0.04*IFERROR(VLOOKUP(C7,'25yr'!$C$2:$AJ$1001,33,FALSE),0)+0.015*IFERROR(VLOOKUP(C7,'50yr'!$C$2:$AJ$1001,33,FALSE),0)+0.009*IFERROR(VLOOKUP(C7,'100yr'!$C$2:$AJ$1001,33,FALSE),0)+0.006*IFERROR(VLOOKUP(C7,'500yr'!$C$2:$AJ$1001,33,FALSE),0)</f>
        <v>0</v>
      </c>
      <c r="X7" s="9">
        <f t="shared" si="0"/>
        <v>0</v>
      </c>
      <c r="Y7" s="8">
        <f t="shared" si="1"/>
        <v>0</v>
      </c>
    </row>
    <row r="8" spans="1:25" x14ac:dyDescent="0.25">
      <c r="A8" s="5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5"/>
      <c r="T8" s="4">
        <f>0.03*IFERROR(VLOOKUP(C8,'10yr'!$C$2:$AJ$1001,30,FALSE),0)+0.04*IFERROR(VLOOKUP(C8,'25yr'!$C$2:$AJ$1001,30,FALSE),0)+0.015*IFERROR(VLOOKUP(C8,'50yr'!$C$2:$AJ$1001,30,FALSE),0)+0.009*IFERROR(VLOOKUP(C8,'100yr'!$C$2:$AJ$1001,30,FALSE),0)+0.006*IFERROR(VLOOKUP(C8,'500yr'!$C$2:$AJ$1001,30,FALSE),0)</f>
        <v>0</v>
      </c>
      <c r="U8" s="4">
        <f>0.03*IFERROR(VLOOKUP(C8,'10yr'!$C$2:$AJ$1001,31,FALSE),0)+0.04*IFERROR(VLOOKUP(C8,'25yr'!$C$2:$AJ$1001,31,FALSE),0)+0.015*IFERROR(VLOOKUP(C8,'50yr'!$C$2:$AJ$1001,31,FALSE),0)+0.009*IFERROR(VLOOKUP(C8,'100yr'!$C$2:$AJ$1001,31,FALSE),0)+0.006*IFERROR(VLOOKUP(C8,'500yr'!$C$2:$AJ$1001,31,FALSE),0)</f>
        <v>0</v>
      </c>
      <c r="V8" s="4">
        <f>0.03*IFERROR(VLOOKUP(C8,'10yr'!$C$2:$AJ$1001,32,FALSE),0)+0.04*IFERROR(VLOOKUP(C8,'25yr'!$C$2:$AJ$1001,32,FALSE),0)+0.015*IFERROR(VLOOKUP(C8,'50yr'!$C$2:$AJ$1001,32,FALSE),0)+0.009*IFERROR(VLOOKUP(C8,'100yr'!$C$2:$AJ$1001,32,FALSE),0)+0.006*IFERROR(VLOOKUP(C8,'500yr'!$C$2:$AJ$1001,32,FALSE),0)</f>
        <v>0</v>
      </c>
      <c r="W8" s="4">
        <f>0.03*IFERROR(VLOOKUP(C8,'10yr'!$C$2:$AJ$1001,33,FALSE),0)+0.04*IFERROR(VLOOKUP(C8,'25yr'!$C$2:$AJ$1001,33,FALSE),0)+0.015*IFERROR(VLOOKUP(C8,'50yr'!$C$2:$AJ$1001,33,FALSE),0)+0.009*IFERROR(VLOOKUP(C8,'100yr'!$C$2:$AJ$1001,33,FALSE),0)+0.006*IFERROR(VLOOKUP(C8,'500yr'!$C$2:$AJ$1001,33,FALSE),0)</f>
        <v>0</v>
      </c>
      <c r="X8" s="9">
        <f t="shared" si="0"/>
        <v>0</v>
      </c>
      <c r="Y8" s="8">
        <f t="shared" si="1"/>
        <v>0</v>
      </c>
    </row>
    <row r="9" spans="1:25" x14ac:dyDescent="0.25">
      <c r="A9" s="5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5"/>
      <c r="T9" s="4">
        <f>0.03*IFERROR(VLOOKUP(C9,'10yr'!$C$2:$AJ$1001,30,FALSE),0)+0.04*IFERROR(VLOOKUP(C9,'25yr'!$C$2:$AJ$1001,30,FALSE),0)+0.015*IFERROR(VLOOKUP(C9,'50yr'!$C$2:$AJ$1001,30,FALSE),0)+0.009*IFERROR(VLOOKUP(C9,'100yr'!$C$2:$AJ$1001,30,FALSE),0)+0.006*IFERROR(VLOOKUP(C9,'500yr'!$C$2:$AJ$1001,30,FALSE),0)</f>
        <v>0</v>
      </c>
      <c r="U9" s="4">
        <f>0.03*IFERROR(VLOOKUP(C9,'10yr'!$C$2:$AJ$1001,31,FALSE),0)+0.04*IFERROR(VLOOKUP(C9,'25yr'!$C$2:$AJ$1001,31,FALSE),0)+0.015*IFERROR(VLOOKUP(C9,'50yr'!$C$2:$AJ$1001,31,FALSE),0)+0.009*IFERROR(VLOOKUP(C9,'100yr'!$C$2:$AJ$1001,31,FALSE),0)+0.006*IFERROR(VLOOKUP(C9,'500yr'!$C$2:$AJ$1001,31,FALSE),0)</f>
        <v>0</v>
      </c>
      <c r="V9" s="4">
        <f>0.03*IFERROR(VLOOKUP(C9,'10yr'!$C$2:$AJ$1001,32,FALSE),0)+0.04*IFERROR(VLOOKUP(C9,'25yr'!$C$2:$AJ$1001,32,FALSE),0)+0.015*IFERROR(VLOOKUP(C9,'50yr'!$C$2:$AJ$1001,32,FALSE),0)+0.009*IFERROR(VLOOKUP(C9,'100yr'!$C$2:$AJ$1001,32,FALSE),0)+0.006*IFERROR(VLOOKUP(C9,'500yr'!$C$2:$AJ$1001,32,FALSE),0)</f>
        <v>0</v>
      </c>
      <c r="W9" s="4">
        <f>0.03*IFERROR(VLOOKUP(C9,'10yr'!$C$2:$AJ$1001,33,FALSE),0)+0.04*IFERROR(VLOOKUP(C9,'25yr'!$C$2:$AJ$1001,33,FALSE),0)+0.015*IFERROR(VLOOKUP(C9,'50yr'!$C$2:$AJ$1001,33,FALSE),0)+0.009*IFERROR(VLOOKUP(C9,'100yr'!$C$2:$AJ$1001,33,FALSE),0)+0.006*IFERROR(VLOOKUP(C9,'500yr'!$C$2:$AJ$1001,33,FALSE),0)</f>
        <v>0</v>
      </c>
      <c r="X9" s="9">
        <f t="shared" si="0"/>
        <v>0</v>
      </c>
      <c r="Y9" s="8">
        <f t="shared" si="1"/>
        <v>0</v>
      </c>
    </row>
    <row r="10" spans="1:25" x14ac:dyDescent="0.25">
      <c r="A10" s="5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5"/>
      <c r="T10" s="4">
        <f>0.03*IFERROR(VLOOKUP(C10,'10yr'!$C$2:$AJ$1001,30,FALSE),0)+0.04*IFERROR(VLOOKUP(C10,'25yr'!$C$2:$AJ$1001,30,FALSE),0)+0.015*IFERROR(VLOOKUP(C10,'50yr'!$C$2:$AJ$1001,30,FALSE),0)+0.009*IFERROR(VLOOKUP(C10,'100yr'!$C$2:$AJ$1001,30,FALSE),0)+0.006*IFERROR(VLOOKUP(C10,'500yr'!$C$2:$AJ$1001,30,FALSE),0)</f>
        <v>0</v>
      </c>
      <c r="U10" s="4">
        <f>0.03*IFERROR(VLOOKUP(C10,'10yr'!$C$2:$AJ$1001,31,FALSE),0)+0.04*IFERROR(VLOOKUP(C10,'25yr'!$C$2:$AJ$1001,31,FALSE),0)+0.015*IFERROR(VLOOKUP(C10,'50yr'!$C$2:$AJ$1001,31,FALSE),0)+0.009*IFERROR(VLOOKUP(C10,'100yr'!$C$2:$AJ$1001,31,FALSE),0)+0.006*IFERROR(VLOOKUP(C10,'500yr'!$C$2:$AJ$1001,31,FALSE),0)</f>
        <v>0</v>
      </c>
      <c r="V10" s="4">
        <f>0.03*IFERROR(VLOOKUP(C10,'10yr'!$C$2:$AJ$1001,32,FALSE),0)+0.04*IFERROR(VLOOKUP(C10,'25yr'!$C$2:$AJ$1001,32,FALSE),0)+0.015*IFERROR(VLOOKUP(C10,'50yr'!$C$2:$AJ$1001,32,FALSE),0)+0.009*IFERROR(VLOOKUP(C10,'100yr'!$C$2:$AJ$1001,32,FALSE),0)+0.006*IFERROR(VLOOKUP(C10,'500yr'!$C$2:$AJ$1001,32,FALSE),0)</f>
        <v>0</v>
      </c>
      <c r="W10" s="4">
        <f>0.03*IFERROR(VLOOKUP(C10,'10yr'!$C$2:$AJ$1001,33,FALSE),0)+0.04*IFERROR(VLOOKUP(C10,'25yr'!$C$2:$AJ$1001,33,FALSE),0)+0.015*IFERROR(VLOOKUP(C10,'50yr'!$C$2:$AJ$1001,33,FALSE),0)+0.009*IFERROR(VLOOKUP(C10,'100yr'!$C$2:$AJ$1001,33,FALSE),0)+0.006*IFERROR(VLOOKUP(C10,'500yr'!$C$2:$AJ$1001,33,FALSE),0)</f>
        <v>0</v>
      </c>
      <c r="X10" s="9">
        <f t="shared" si="0"/>
        <v>0</v>
      </c>
      <c r="Y10" s="8">
        <f t="shared" si="1"/>
        <v>0</v>
      </c>
    </row>
    <row r="11" spans="1:25" x14ac:dyDescent="0.25">
      <c r="A11" s="5"/>
      <c r="B11" s="5"/>
      <c r="C11" s="5"/>
      <c r="D11" s="5"/>
      <c r="E11" s="5"/>
      <c r="F11" s="5"/>
      <c r="G11" s="5"/>
      <c r="H11" s="5"/>
      <c r="I11" s="6"/>
      <c r="J11" s="6"/>
      <c r="K11" s="6"/>
      <c r="L11" s="6"/>
      <c r="M11" s="6"/>
      <c r="N11" s="6"/>
      <c r="O11" s="6"/>
      <c r="P11" s="6"/>
      <c r="Q11" s="6"/>
      <c r="R11" s="6"/>
      <c r="S11" s="5"/>
      <c r="T11" s="4">
        <f>0.03*IFERROR(VLOOKUP(C11,'10yr'!$C$2:$AJ$1001,30,FALSE),0)+0.04*IFERROR(VLOOKUP(C11,'25yr'!$C$2:$AJ$1001,30,FALSE),0)+0.015*IFERROR(VLOOKUP(C11,'50yr'!$C$2:$AJ$1001,30,FALSE),0)+0.009*IFERROR(VLOOKUP(C11,'100yr'!$C$2:$AJ$1001,30,FALSE),0)+0.006*IFERROR(VLOOKUP(C11,'500yr'!$C$2:$AJ$1001,30,FALSE),0)</f>
        <v>0</v>
      </c>
      <c r="U11" s="4">
        <f>0.03*IFERROR(VLOOKUP(C11,'10yr'!$C$2:$AJ$1001,31,FALSE),0)+0.04*IFERROR(VLOOKUP(C11,'25yr'!$C$2:$AJ$1001,31,FALSE),0)+0.015*IFERROR(VLOOKUP(C11,'50yr'!$C$2:$AJ$1001,31,FALSE),0)+0.009*IFERROR(VLOOKUP(C11,'100yr'!$C$2:$AJ$1001,31,FALSE),0)+0.006*IFERROR(VLOOKUP(C11,'500yr'!$C$2:$AJ$1001,31,FALSE),0)</f>
        <v>0</v>
      </c>
      <c r="V11" s="4">
        <f>0.03*IFERROR(VLOOKUP(C11,'10yr'!$C$2:$AJ$1001,32,FALSE),0)+0.04*IFERROR(VLOOKUP(C11,'25yr'!$C$2:$AJ$1001,32,FALSE),0)+0.015*IFERROR(VLOOKUP(C11,'50yr'!$C$2:$AJ$1001,32,FALSE),0)+0.009*IFERROR(VLOOKUP(C11,'100yr'!$C$2:$AJ$1001,32,FALSE),0)+0.006*IFERROR(VLOOKUP(C11,'500yr'!$C$2:$AJ$1001,32,FALSE),0)</f>
        <v>0</v>
      </c>
      <c r="W11" s="4">
        <f>0.03*IFERROR(VLOOKUP(C11,'10yr'!$C$2:$AJ$1001,33,FALSE),0)+0.04*IFERROR(VLOOKUP(C11,'25yr'!$C$2:$AJ$1001,33,FALSE),0)+0.015*IFERROR(VLOOKUP(C11,'50yr'!$C$2:$AJ$1001,33,FALSE),0)+0.009*IFERROR(VLOOKUP(C11,'100yr'!$C$2:$AJ$1001,33,FALSE),0)+0.006*IFERROR(VLOOKUP(C11,'500yr'!$C$2:$AJ$1001,33,FALSE),0)</f>
        <v>0</v>
      </c>
      <c r="X11" s="9">
        <f t="shared" si="0"/>
        <v>0</v>
      </c>
      <c r="Y11" s="8">
        <f t="shared" si="1"/>
        <v>0</v>
      </c>
    </row>
    <row r="12" spans="1:25" x14ac:dyDescent="0.25">
      <c r="A12" s="5"/>
      <c r="B12" s="5"/>
      <c r="C12" s="5"/>
      <c r="D12" s="5"/>
      <c r="E12" s="5"/>
      <c r="F12" s="5"/>
      <c r="G12" s="5"/>
      <c r="H12" s="5"/>
      <c r="I12" s="6"/>
      <c r="J12" s="6"/>
      <c r="K12" s="6"/>
      <c r="L12" s="6"/>
      <c r="M12" s="6"/>
      <c r="N12" s="6"/>
      <c r="O12" s="6"/>
      <c r="P12" s="6"/>
      <c r="Q12" s="6"/>
      <c r="R12" s="6"/>
      <c r="S12" s="5"/>
      <c r="T12" s="4">
        <f>0.03*IFERROR(VLOOKUP(C12,'10yr'!$C$2:$AJ$1001,30,FALSE),0)+0.04*IFERROR(VLOOKUP(C12,'25yr'!$C$2:$AJ$1001,30,FALSE),0)+0.015*IFERROR(VLOOKUP(C12,'50yr'!$C$2:$AJ$1001,30,FALSE),0)+0.009*IFERROR(VLOOKUP(C12,'100yr'!$C$2:$AJ$1001,30,FALSE),0)+0.006*IFERROR(VLOOKUP(C12,'500yr'!$C$2:$AJ$1001,30,FALSE),0)</f>
        <v>0</v>
      </c>
      <c r="U12" s="4">
        <f>0.03*IFERROR(VLOOKUP(C12,'10yr'!$C$2:$AJ$1001,31,FALSE),0)+0.04*IFERROR(VLOOKUP(C12,'25yr'!$C$2:$AJ$1001,31,FALSE),0)+0.015*IFERROR(VLOOKUP(C12,'50yr'!$C$2:$AJ$1001,31,FALSE),0)+0.009*IFERROR(VLOOKUP(C12,'100yr'!$C$2:$AJ$1001,31,FALSE),0)+0.006*IFERROR(VLOOKUP(C12,'500yr'!$C$2:$AJ$1001,31,FALSE),0)</f>
        <v>0</v>
      </c>
      <c r="V12" s="4">
        <f>0.03*IFERROR(VLOOKUP(C12,'10yr'!$C$2:$AJ$1001,32,FALSE),0)+0.04*IFERROR(VLOOKUP(C12,'25yr'!$C$2:$AJ$1001,32,FALSE),0)+0.015*IFERROR(VLOOKUP(C12,'50yr'!$C$2:$AJ$1001,32,FALSE),0)+0.009*IFERROR(VLOOKUP(C12,'100yr'!$C$2:$AJ$1001,32,FALSE),0)+0.006*IFERROR(VLOOKUP(C12,'500yr'!$C$2:$AJ$1001,32,FALSE),0)</f>
        <v>0</v>
      </c>
      <c r="W12" s="4">
        <f>0.03*IFERROR(VLOOKUP(C12,'10yr'!$C$2:$AJ$1001,33,FALSE),0)+0.04*IFERROR(VLOOKUP(C12,'25yr'!$C$2:$AJ$1001,33,FALSE),0)+0.015*IFERROR(VLOOKUP(C12,'50yr'!$C$2:$AJ$1001,33,FALSE),0)+0.009*IFERROR(VLOOKUP(C12,'100yr'!$C$2:$AJ$1001,33,FALSE),0)+0.006*IFERROR(VLOOKUP(C12,'500yr'!$C$2:$AJ$1001,33,FALSE),0)</f>
        <v>0</v>
      </c>
      <c r="X12" s="9">
        <f t="shared" si="0"/>
        <v>0</v>
      </c>
      <c r="Y12" s="8">
        <f t="shared" si="1"/>
        <v>0</v>
      </c>
    </row>
    <row r="13" spans="1:25" x14ac:dyDescent="0.25">
      <c r="A13" s="5"/>
      <c r="B13" s="5"/>
      <c r="C13" s="5"/>
      <c r="D13" s="5"/>
      <c r="E13" s="5"/>
      <c r="F13" s="5"/>
      <c r="G13" s="5"/>
      <c r="H13" s="5"/>
      <c r="I13" s="6"/>
      <c r="J13" s="6"/>
      <c r="K13" s="6"/>
      <c r="L13" s="6"/>
      <c r="M13" s="6"/>
      <c r="N13" s="6"/>
      <c r="O13" s="6"/>
      <c r="P13" s="6"/>
      <c r="Q13" s="6"/>
      <c r="R13" s="6"/>
      <c r="S13" s="5"/>
      <c r="T13" s="4">
        <f>0.03*IFERROR(VLOOKUP(C13,'10yr'!$C$2:$AJ$1001,30,FALSE),0)+0.04*IFERROR(VLOOKUP(C13,'25yr'!$C$2:$AJ$1001,30,FALSE),0)+0.015*IFERROR(VLOOKUP(C13,'50yr'!$C$2:$AJ$1001,30,FALSE),0)+0.009*IFERROR(VLOOKUP(C13,'100yr'!$C$2:$AJ$1001,30,FALSE),0)+0.006*IFERROR(VLOOKUP(C13,'500yr'!$C$2:$AJ$1001,30,FALSE),0)</f>
        <v>0</v>
      </c>
      <c r="U13" s="4">
        <f>0.03*IFERROR(VLOOKUP(C13,'10yr'!$C$2:$AJ$1001,31,FALSE),0)+0.04*IFERROR(VLOOKUP(C13,'25yr'!$C$2:$AJ$1001,31,FALSE),0)+0.015*IFERROR(VLOOKUP(C13,'50yr'!$C$2:$AJ$1001,31,FALSE),0)+0.009*IFERROR(VLOOKUP(C13,'100yr'!$C$2:$AJ$1001,31,FALSE),0)+0.006*IFERROR(VLOOKUP(C13,'500yr'!$C$2:$AJ$1001,31,FALSE),0)</f>
        <v>0</v>
      </c>
      <c r="V13" s="4">
        <f>0.03*IFERROR(VLOOKUP(C13,'10yr'!$C$2:$AJ$1001,32,FALSE),0)+0.04*IFERROR(VLOOKUP(C13,'25yr'!$C$2:$AJ$1001,32,FALSE),0)+0.015*IFERROR(VLOOKUP(C13,'50yr'!$C$2:$AJ$1001,32,FALSE),0)+0.009*IFERROR(VLOOKUP(C13,'100yr'!$C$2:$AJ$1001,32,FALSE),0)+0.006*IFERROR(VLOOKUP(C13,'500yr'!$C$2:$AJ$1001,32,FALSE),0)</f>
        <v>0</v>
      </c>
      <c r="W13" s="4">
        <f>0.03*IFERROR(VLOOKUP(C13,'10yr'!$C$2:$AJ$1001,33,FALSE),0)+0.04*IFERROR(VLOOKUP(C13,'25yr'!$C$2:$AJ$1001,33,FALSE),0)+0.015*IFERROR(VLOOKUP(C13,'50yr'!$C$2:$AJ$1001,33,FALSE),0)+0.009*IFERROR(VLOOKUP(C13,'100yr'!$C$2:$AJ$1001,33,FALSE),0)+0.006*IFERROR(VLOOKUP(C13,'500yr'!$C$2:$AJ$1001,33,FALSE),0)</f>
        <v>0</v>
      </c>
      <c r="X13" s="9">
        <f t="shared" si="0"/>
        <v>0</v>
      </c>
      <c r="Y13" s="8">
        <f t="shared" si="1"/>
        <v>0</v>
      </c>
    </row>
    <row r="14" spans="1:25" x14ac:dyDescent="0.25">
      <c r="A14" s="5"/>
      <c r="B14" s="5"/>
      <c r="C14" s="5"/>
      <c r="D14" s="5"/>
      <c r="E14" s="5"/>
      <c r="F14" s="5"/>
      <c r="G14" s="5"/>
      <c r="H14" s="5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4">
        <f>0.03*IFERROR(VLOOKUP(C14,'10yr'!$C$2:$AJ$1001,30,FALSE),0)+0.04*IFERROR(VLOOKUP(C14,'25yr'!$C$2:$AJ$1001,30,FALSE),0)+0.015*IFERROR(VLOOKUP(C14,'50yr'!$C$2:$AJ$1001,30,FALSE),0)+0.009*IFERROR(VLOOKUP(C14,'100yr'!$C$2:$AJ$1001,30,FALSE),0)+0.006*IFERROR(VLOOKUP(C14,'500yr'!$C$2:$AJ$1001,30,FALSE),0)</f>
        <v>0</v>
      </c>
      <c r="U14" s="4">
        <f>0.03*IFERROR(VLOOKUP(C14,'10yr'!$C$2:$AJ$1001,31,FALSE),0)+0.04*IFERROR(VLOOKUP(C14,'25yr'!$C$2:$AJ$1001,31,FALSE),0)+0.015*IFERROR(VLOOKUP(C14,'50yr'!$C$2:$AJ$1001,31,FALSE),0)+0.009*IFERROR(VLOOKUP(C14,'100yr'!$C$2:$AJ$1001,31,FALSE),0)+0.006*IFERROR(VLOOKUP(C14,'500yr'!$C$2:$AJ$1001,31,FALSE),0)</f>
        <v>0</v>
      </c>
      <c r="V14" s="4">
        <f>0.03*IFERROR(VLOOKUP(C14,'10yr'!$C$2:$AJ$1001,32,FALSE),0)+0.04*IFERROR(VLOOKUP(C14,'25yr'!$C$2:$AJ$1001,32,FALSE),0)+0.015*IFERROR(VLOOKUP(C14,'50yr'!$C$2:$AJ$1001,32,FALSE),0)+0.009*IFERROR(VLOOKUP(C14,'100yr'!$C$2:$AJ$1001,32,FALSE),0)+0.006*IFERROR(VLOOKUP(C14,'500yr'!$C$2:$AJ$1001,32,FALSE),0)</f>
        <v>0</v>
      </c>
      <c r="W14" s="4">
        <f>0.03*IFERROR(VLOOKUP(C14,'10yr'!$C$2:$AJ$1001,33,FALSE),0)+0.04*IFERROR(VLOOKUP(C14,'25yr'!$C$2:$AJ$1001,33,FALSE),0)+0.015*IFERROR(VLOOKUP(C14,'50yr'!$C$2:$AJ$1001,33,FALSE),0)+0.009*IFERROR(VLOOKUP(C14,'100yr'!$C$2:$AJ$1001,33,FALSE),0)+0.006*IFERROR(VLOOKUP(C14,'500yr'!$C$2:$AJ$1001,33,FALSE),0)</f>
        <v>0</v>
      </c>
      <c r="X14" s="9">
        <f t="shared" si="0"/>
        <v>0</v>
      </c>
      <c r="Y14" s="8">
        <f t="shared" si="1"/>
        <v>0</v>
      </c>
    </row>
    <row r="15" spans="1:25" x14ac:dyDescent="0.25">
      <c r="A15" s="5"/>
      <c r="B15" s="5"/>
      <c r="C15" s="5"/>
      <c r="D15" s="5"/>
      <c r="E15" s="5"/>
      <c r="F15" s="5"/>
      <c r="G15" s="5"/>
      <c r="H15" s="5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4">
        <f>0.03*IFERROR(VLOOKUP(C15,'10yr'!$C$2:$AJ$1001,30,FALSE),0)+0.04*IFERROR(VLOOKUP(C15,'25yr'!$C$2:$AJ$1001,30,FALSE),0)+0.015*IFERROR(VLOOKUP(C15,'50yr'!$C$2:$AJ$1001,30,FALSE),0)+0.009*IFERROR(VLOOKUP(C15,'100yr'!$C$2:$AJ$1001,30,FALSE),0)+0.006*IFERROR(VLOOKUP(C15,'500yr'!$C$2:$AJ$1001,30,FALSE),0)</f>
        <v>0</v>
      </c>
      <c r="U15" s="4">
        <f>0.03*IFERROR(VLOOKUP(C15,'10yr'!$C$2:$AJ$1001,31,FALSE),0)+0.04*IFERROR(VLOOKUP(C15,'25yr'!$C$2:$AJ$1001,31,FALSE),0)+0.015*IFERROR(VLOOKUP(C15,'50yr'!$C$2:$AJ$1001,31,FALSE),0)+0.009*IFERROR(VLOOKUP(C15,'100yr'!$C$2:$AJ$1001,31,FALSE),0)+0.006*IFERROR(VLOOKUP(C15,'500yr'!$C$2:$AJ$1001,31,FALSE),0)</f>
        <v>0</v>
      </c>
      <c r="V15" s="4">
        <f>0.03*IFERROR(VLOOKUP(C15,'10yr'!$C$2:$AJ$1001,32,FALSE),0)+0.04*IFERROR(VLOOKUP(C15,'25yr'!$C$2:$AJ$1001,32,FALSE),0)+0.015*IFERROR(VLOOKUP(C15,'50yr'!$C$2:$AJ$1001,32,FALSE),0)+0.009*IFERROR(VLOOKUP(C15,'100yr'!$C$2:$AJ$1001,32,FALSE),0)+0.006*IFERROR(VLOOKUP(C15,'500yr'!$C$2:$AJ$1001,32,FALSE),0)</f>
        <v>0</v>
      </c>
      <c r="W15" s="4">
        <f>0.03*IFERROR(VLOOKUP(C15,'10yr'!$C$2:$AJ$1001,33,FALSE),0)+0.04*IFERROR(VLOOKUP(C15,'25yr'!$C$2:$AJ$1001,33,FALSE),0)+0.015*IFERROR(VLOOKUP(C15,'50yr'!$C$2:$AJ$1001,33,FALSE),0)+0.009*IFERROR(VLOOKUP(C15,'100yr'!$C$2:$AJ$1001,33,FALSE),0)+0.006*IFERROR(VLOOKUP(C15,'500yr'!$C$2:$AJ$1001,33,FALSE),0)</f>
        <v>0</v>
      </c>
      <c r="X15" s="9">
        <f t="shared" si="0"/>
        <v>0</v>
      </c>
      <c r="Y15" s="8">
        <f t="shared" si="1"/>
        <v>0</v>
      </c>
    </row>
    <row r="16" spans="1:25" x14ac:dyDescent="0.25">
      <c r="A16" s="5"/>
      <c r="B16" s="5"/>
      <c r="C16" s="5"/>
      <c r="D16" s="5"/>
      <c r="E16" s="5"/>
      <c r="F16" s="5"/>
      <c r="G16" s="5"/>
      <c r="H16" s="5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4">
        <f>0.03*IFERROR(VLOOKUP(C16,'10yr'!$C$2:$AJ$1001,30,FALSE),0)+0.04*IFERROR(VLOOKUP(C16,'25yr'!$C$2:$AJ$1001,30,FALSE),0)+0.015*IFERROR(VLOOKUP(C16,'50yr'!$C$2:$AJ$1001,30,FALSE),0)+0.009*IFERROR(VLOOKUP(C16,'100yr'!$C$2:$AJ$1001,30,FALSE),0)+0.006*IFERROR(VLOOKUP(C16,'500yr'!$C$2:$AJ$1001,30,FALSE),0)</f>
        <v>0</v>
      </c>
      <c r="U16" s="4">
        <f>0.03*IFERROR(VLOOKUP(C16,'10yr'!$C$2:$AJ$1001,31,FALSE),0)+0.04*IFERROR(VLOOKUP(C16,'25yr'!$C$2:$AJ$1001,31,FALSE),0)+0.015*IFERROR(VLOOKUP(C16,'50yr'!$C$2:$AJ$1001,31,FALSE),0)+0.009*IFERROR(VLOOKUP(C16,'100yr'!$C$2:$AJ$1001,31,FALSE),0)+0.006*IFERROR(VLOOKUP(C16,'500yr'!$C$2:$AJ$1001,31,FALSE),0)</f>
        <v>0</v>
      </c>
      <c r="V16" s="4">
        <f>0.03*IFERROR(VLOOKUP(C16,'10yr'!$C$2:$AJ$1001,32,FALSE),0)+0.04*IFERROR(VLOOKUP(C16,'25yr'!$C$2:$AJ$1001,32,FALSE),0)+0.015*IFERROR(VLOOKUP(C16,'50yr'!$C$2:$AJ$1001,32,FALSE),0)+0.009*IFERROR(VLOOKUP(C16,'100yr'!$C$2:$AJ$1001,32,FALSE),0)+0.006*IFERROR(VLOOKUP(C16,'500yr'!$C$2:$AJ$1001,32,FALSE),0)</f>
        <v>0</v>
      </c>
      <c r="W16" s="4">
        <f>0.03*IFERROR(VLOOKUP(C16,'10yr'!$C$2:$AJ$1001,33,FALSE),0)+0.04*IFERROR(VLOOKUP(C16,'25yr'!$C$2:$AJ$1001,33,FALSE),0)+0.015*IFERROR(VLOOKUP(C16,'50yr'!$C$2:$AJ$1001,33,FALSE),0)+0.009*IFERROR(VLOOKUP(C16,'100yr'!$C$2:$AJ$1001,33,FALSE),0)+0.006*IFERROR(VLOOKUP(C16,'500yr'!$C$2:$AJ$1001,33,FALSE),0)</f>
        <v>0</v>
      </c>
      <c r="X16" s="9">
        <f t="shared" si="0"/>
        <v>0</v>
      </c>
      <c r="Y16" s="8">
        <f t="shared" si="1"/>
        <v>0</v>
      </c>
    </row>
    <row r="17" spans="1:25" x14ac:dyDescent="0.25">
      <c r="A17" s="5"/>
      <c r="B17" s="5"/>
      <c r="C17" s="5"/>
      <c r="D17" s="5"/>
      <c r="E17" s="5"/>
      <c r="F17" s="5"/>
      <c r="G17" s="5"/>
      <c r="H17" s="5"/>
      <c r="I17" s="6"/>
      <c r="J17" s="6"/>
      <c r="K17" s="6"/>
      <c r="L17" s="6"/>
      <c r="M17" s="6"/>
      <c r="N17" s="6"/>
      <c r="O17" s="6"/>
      <c r="P17" s="6"/>
      <c r="Q17" s="6"/>
      <c r="R17" s="6"/>
      <c r="S17" s="5"/>
      <c r="T17" s="4">
        <f>0.03*IFERROR(VLOOKUP(C17,'10yr'!$C$2:$AJ$1001,30,FALSE),0)+0.04*IFERROR(VLOOKUP(C17,'25yr'!$C$2:$AJ$1001,30,FALSE),0)+0.015*IFERROR(VLOOKUP(C17,'50yr'!$C$2:$AJ$1001,30,FALSE),0)+0.009*IFERROR(VLOOKUP(C17,'100yr'!$C$2:$AJ$1001,30,FALSE),0)+0.006*IFERROR(VLOOKUP(C17,'500yr'!$C$2:$AJ$1001,30,FALSE),0)</f>
        <v>0</v>
      </c>
      <c r="U17" s="4">
        <f>0.03*IFERROR(VLOOKUP(C17,'10yr'!$C$2:$AJ$1001,31,FALSE),0)+0.04*IFERROR(VLOOKUP(C17,'25yr'!$C$2:$AJ$1001,31,FALSE),0)+0.015*IFERROR(VLOOKUP(C17,'50yr'!$C$2:$AJ$1001,31,FALSE),0)+0.009*IFERROR(VLOOKUP(C17,'100yr'!$C$2:$AJ$1001,31,FALSE),0)+0.006*IFERROR(VLOOKUP(C17,'500yr'!$C$2:$AJ$1001,31,FALSE),0)</f>
        <v>0</v>
      </c>
      <c r="V17" s="4">
        <f>0.03*IFERROR(VLOOKUP(C17,'10yr'!$C$2:$AJ$1001,32,FALSE),0)+0.04*IFERROR(VLOOKUP(C17,'25yr'!$C$2:$AJ$1001,32,FALSE),0)+0.015*IFERROR(VLOOKUP(C17,'50yr'!$C$2:$AJ$1001,32,FALSE),0)+0.009*IFERROR(VLOOKUP(C17,'100yr'!$C$2:$AJ$1001,32,FALSE),0)+0.006*IFERROR(VLOOKUP(C17,'500yr'!$C$2:$AJ$1001,32,FALSE),0)</f>
        <v>0</v>
      </c>
      <c r="W17" s="4">
        <f>0.03*IFERROR(VLOOKUP(C17,'10yr'!$C$2:$AJ$1001,33,FALSE),0)+0.04*IFERROR(VLOOKUP(C17,'25yr'!$C$2:$AJ$1001,33,FALSE),0)+0.015*IFERROR(VLOOKUP(C17,'50yr'!$C$2:$AJ$1001,33,FALSE),0)+0.009*IFERROR(VLOOKUP(C17,'100yr'!$C$2:$AJ$1001,33,FALSE),0)+0.006*IFERROR(VLOOKUP(C17,'500yr'!$C$2:$AJ$1001,33,FALSE),0)</f>
        <v>0</v>
      </c>
      <c r="X17" s="9">
        <f t="shared" si="0"/>
        <v>0</v>
      </c>
      <c r="Y17" s="8">
        <f t="shared" si="1"/>
        <v>0</v>
      </c>
    </row>
    <row r="18" spans="1:25" x14ac:dyDescent="0.25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5"/>
      <c r="T18" s="4">
        <f>0.03*IFERROR(VLOOKUP(C18,'10yr'!$C$2:$AJ$1001,30,FALSE),0)+0.04*IFERROR(VLOOKUP(C18,'25yr'!$C$2:$AJ$1001,30,FALSE),0)+0.015*IFERROR(VLOOKUP(C18,'50yr'!$C$2:$AJ$1001,30,FALSE),0)+0.009*IFERROR(VLOOKUP(C18,'100yr'!$C$2:$AJ$1001,30,FALSE),0)+0.006*IFERROR(VLOOKUP(C18,'500yr'!$C$2:$AJ$1001,30,FALSE),0)</f>
        <v>0</v>
      </c>
      <c r="U18" s="4">
        <f>0.03*IFERROR(VLOOKUP(C18,'10yr'!$C$2:$AJ$1001,31,FALSE),0)+0.04*IFERROR(VLOOKUP(C18,'25yr'!$C$2:$AJ$1001,31,FALSE),0)+0.015*IFERROR(VLOOKUP(C18,'50yr'!$C$2:$AJ$1001,31,FALSE),0)+0.009*IFERROR(VLOOKUP(C18,'100yr'!$C$2:$AJ$1001,31,FALSE),0)+0.006*IFERROR(VLOOKUP(C18,'500yr'!$C$2:$AJ$1001,31,FALSE),0)</f>
        <v>0</v>
      </c>
      <c r="V18" s="4">
        <f>0.03*IFERROR(VLOOKUP(C18,'10yr'!$C$2:$AJ$1001,32,FALSE),0)+0.04*IFERROR(VLOOKUP(C18,'25yr'!$C$2:$AJ$1001,32,FALSE),0)+0.015*IFERROR(VLOOKUP(C18,'50yr'!$C$2:$AJ$1001,32,FALSE),0)+0.009*IFERROR(VLOOKUP(C18,'100yr'!$C$2:$AJ$1001,32,FALSE),0)+0.006*IFERROR(VLOOKUP(C18,'500yr'!$C$2:$AJ$1001,32,FALSE),0)</f>
        <v>0</v>
      </c>
      <c r="W18" s="4">
        <f>0.03*IFERROR(VLOOKUP(C18,'10yr'!$C$2:$AJ$1001,33,FALSE),0)+0.04*IFERROR(VLOOKUP(C18,'25yr'!$C$2:$AJ$1001,33,FALSE),0)+0.015*IFERROR(VLOOKUP(C18,'50yr'!$C$2:$AJ$1001,33,FALSE),0)+0.009*IFERROR(VLOOKUP(C18,'100yr'!$C$2:$AJ$1001,33,FALSE),0)+0.006*IFERROR(VLOOKUP(C18,'500yr'!$C$2:$AJ$1001,33,FALSE),0)</f>
        <v>0</v>
      </c>
      <c r="X18" s="9">
        <f t="shared" si="0"/>
        <v>0</v>
      </c>
      <c r="Y18" s="8">
        <f t="shared" si="1"/>
        <v>0</v>
      </c>
    </row>
    <row r="19" spans="1:25" x14ac:dyDescent="0.25">
      <c r="A19" s="5"/>
      <c r="B19" s="5"/>
      <c r="C19" s="5"/>
      <c r="D19" s="5"/>
      <c r="E19" s="5"/>
      <c r="F19" s="5"/>
      <c r="G19" s="5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5"/>
      <c r="T19" s="4">
        <f>0.03*IFERROR(VLOOKUP(C19,'10yr'!$C$2:$AJ$1001,30,FALSE),0)+0.04*IFERROR(VLOOKUP(C19,'25yr'!$C$2:$AJ$1001,30,FALSE),0)+0.015*IFERROR(VLOOKUP(C19,'50yr'!$C$2:$AJ$1001,30,FALSE),0)+0.009*IFERROR(VLOOKUP(C19,'100yr'!$C$2:$AJ$1001,30,FALSE),0)+0.006*IFERROR(VLOOKUP(C19,'500yr'!$C$2:$AJ$1001,30,FALSE),0)</f>
        <v>0</v>
      </c>
      <c r="U19" s="4">
        <f>0.03*IFERROR(VLOOKUP(C19,'10yr'!$C$2:$AJ$1001,31,FALSE),0)+0.04*IFERROR(VLOOKUP(C19,'25yr'!$C$2:$AJ$1001,31,FALSE),0)+0.015*IFERROR(VLOOKUP(C19,'50yr'!$C$2:$AJ$1001,31,FALSE),0)+0.009*IFERROR(VLOOKUP(C19,'100yr'!$C$2:$AJ$1001,31,FALSE),0)+0.006*IFERROR(VLOOKUP(C19,'500yr'!$C$2:$AJ$1001,31,FALSE),0)</f>
        <v>0</v>
      </c>
      <c r="V19" s="4">
        <f>0.03*IFERROR(VLOOKUP(C19,'10yr'!$C$2:$AJ$1001,32,FALSE),0)+0.04*IFERROR(VLOOKUP(C19,'25yr'!$C$2:$AJ$1001,32,FALSE),0)+0.015*IFERROR(VLOOKUP(C19,'50yr'!$C$2:$AJ$1001,32,FALSE),0)+0.009*IFERROR(VLOOKUP(C19,'100yr'!$C$2:$AJ$1001,32,FALSE),0)+0.006*IFERROR(VLOOKUP(C19,'500yr'!$C$2:$AJ$1001,32,FALSE),0)</f>
        <v>0</v>
      </c>
      <c r="W19" s="4">
        <f>0.03*IFERROR(VLOOKUP(C19,'10yr'!$C$2:$AJ$1001,33,FALSE),0)+0.04*IFERROR(VLOOKUP(C19,'25yr'!$C$2:$AJ$1001,33,FALSE),0)+0.015*IFERROR(VLOOKUP(C19,'50yr'!$C$2:$AJ$1001,33,FALSE),0)+0.009*IFERROR(VLOOKUP(C19,'100yr'!$C$2:$AJ$1001,33,FALSE),0)+0.006*IFERROR(VLOOKUP(C19,'500yr'!$C$2:$AJ$1001,33,FALSE),0)</f>
        <v>0</v>
      </c>
      <c r="X19" s="9">
        <f t="shared" si="0"/>
        <v>0</v>
      </c>
      <c r="Y19" s="8">
        <f t="shared" si="1"/>
        <v>0</v>
      </c>
    </row>
    <row r="20" spans="1:25" x14ac:dyDescent="0.25">
      <c r="A20" s="5"/>
      <c r="B20" s="5"/>
      <c r="C20" s="5"/>
      <c r="D20" s="5"/>
      <c r="E20" s="5"/>
      <c r="F20" s="5"/>
      <c r="G20" s="5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5"/>
      <c r="T20" s="4">
        <f>0.03*IFERROR(VLOOKUP(C20,'10yr'!$C$2:$AJ$1001,30,FALSE),0)+0.04*IFERROR(VLOOKUP(C20,'25yr'!$C$2:$AJ$1001,30,FALSE),0)+0.015*IFERROR(VLOOKUP(C20,'50yr'!$C$2:$AJ$1001,30,FALSE),0)+0.009*IFERROR(VLOOKUP(C20,'100yr'!$C$2:$AJ$1001,30,FALSE),0)+0.006*IFERROR(VLOOKUP(C20,'500yr'!$C$2:$AJ$1001,30,FALSE),0)</f>
        <v>0</v>
      </c>
      <c r="U20" s="4">
        <f>0.03*IFERROR(VLOOKUP(C20,'10yr'!$C$2:$AJ$1001,31,FALSE),0)+0.04*IFERROR(VLOOKUP(C20,'25yr'!$C$2:$AJ$1001,31,FALSE),0)+0.015*IFERROR(VLOOKUP(C20,'50yr'!$C$2:$AJ$1001,31,FALSE),0)+0.009*IFERROR(VLOOKUP(C20,'100yr'!$C$2:$AJ$1001,31,FALSE),0)+0.006*IFERROR(VLOOKUP(C20,'500yr'!$C$2:$AJ$1001,31,FALSE),0)</f>
        <v>0</v>
      </c>
      <c r="V20" s="4">
        <f>0.03*IFERROR(VLOOKUP(C20,'10yr'!$C$2:$AJ$1001,32,FALSE),0)+0.04*IFERROR(VLOOKUP(C20,'25yr'!$C$2:$AJ$1001,32,FALSE),0)+0.015*IFERROR(VLOOKUP(C20,'50yr'!$C$2:$AJ$1001,32,FALSE),0)+0.009*IFERROR(VLOOKUP(C20,'100yr'!$C$2:$AJ$1001,32,FALSE),0)+0.006*IFERROR(VLOOKUP(C20,'500yr'!$C$2:$AJ$1001,32,FALSE),0)</f>
        <v>0</v>
      </c>
      <c r="W20" s="4">
        <f>0.03*IFERROR(VLOOKUP(C20,'10yr'!$C$2:$AJ$1001,33,FALSE),0)+0.04*IFERROR(VLOOKUP(C20,'25yr'!$C$2:$AJ$1001,33,FALSE),0)+0.015*IFERROR(VLOOKUP(C20,'50yr'!$C$2:$AJ$1001,33,FALSE),0)+0.009*IFERROR(VLOOKUP(C20,'100yr'!$C$2:$AJ$1001,33,FALSE),0)+0.006*IFERROR(VLOOKUP(C20,'500yr'!$C$2:$AJ$1001,33,FALSE),0)</f>
        <v>0</v>
      </c>
      <c r="X20" s="9">
        <f t="shared" si="0"/>
        <v>0</v>
      </c>
      <c r="Y20" s="8">
        <f t="shared" si="1"/>
        <v>0</v>
      </c>
    </row>
    <row r="21" spans="1:25" x14ac:dyDescent="0.25">
      <c r="A21" s="5"/>
      <c r="B21" s="5"/>
      <c r="C21" s="5"/>
      <c r="D21" s="5"/>
      <c r="E21" s="5"/>
      <c r="F21" s="5"/>
      <c r="G21" s="5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5"/>
      <c r="T21" s="4">
        <f>0.03*IFERROR(VLOOKUP(C21,'10yr'!$C$2:$AJ$1001,30,FALSE),0)+0.04*IFERROR(VLOOKUP(C21,'25yr'!$C$2:$AJ$1001,30,FALSE),0)+0.015*IFERROR(VLOOKUP(C21,'50yr'!$C$2:$AJ$1001,30,FALSE),0)+0.009*IFERROR(VLOOKUP(C21,'100yr'!$C$2:$AJ$1001,30,FALSE),0)+0.006*IFERROR(VLOOKUP(C21,'500yr'!$C$2:$AJ$1001,30,FALSE),0)</f>
        <v>0</v>
      </c>
      <c r="U21" s="4">
        <f>0.03*IFERROR(VLOOKUP(C21,'10yr'!$C$2:$AJ$1001,31,FALSE),0)+0.04*IFERROR(VLOOKUP(C21,'25yr'!$C$2:$AJ$1001,31,FALSE),0)+0.015*IFERROR(VLOOKUP(C21,'50yr'!$C$2:$AJ$1001,31,FALSE),0)+0.009*IFERROR(VLOOKUP(C21,'100yr'!$C$2:$AJ$1001,31,FALSE),0)+0.006*IFERROR(VLOOKUP(C21,'500yr'!$C$2:$AJ$1001,31,FALSE),0)</f>
        <v>0</v>
      </c>
      <c r="V21" s="4">
        <f>0.03*IFERROR(VLOOKUP(C21,'10yr'!$C$2:$AJ$1001,32,FALSE),0)+0.04*IFERROR(VLOOKUP(C21,'25yr'!$C$2:$AJ$1001,32,FALSE),0)+0.015*IFERROR(VLOOKUP(C21,'50yr'!$C$2:$AJ$1001,32,FALSE),0)+0.009*IFERROR(VLOOKUP(C21,'100yr'!$C$2:$AJ$1001,32,FALSE),0)+0.006*IFERROR(VLOOKUP(C21,'500yr'!$C$2:$AJ$1001,32,FALSE),0)</f>
        <v>0</v>
      </c>
      <c r="W21" s="4">
        <f>0.03*IFERROR(VLOOKUP(C21,'10yr'!$C$2:$AJ$1001,33,FALSE),0)+0.04*IFERROR(VLOOKUP(C21,'25yr'!$C$2:$AJ$1001,33,FALSE),0)+0.015*IFERROR(VLOOKUP(C21,'50yr'!$C$2:$AJ$1001,33,FALSE),0)+0.009*IFERROR(VLOOKUP(C21,'100yr'!$C$2:$AJ$1001,33,FALSE),0)+0.006*IFERROR(VLOOKUP(C21,'500yr'!$C$2:$AJ$1001,33,FALSE),0)</f>
        <v>0</v>
      </c>
      <c r="X21" s="9">
        <f t="shared" si="0"/>
        <v>0</v>
      </c>
      <c r="Y21" s="8">
        <f t="shared" si="1"/>
        <v>0</v>
      </c>
    </row>
    <row r="22" spans="1:25" x14ac:dyDescent="0.25">
      <c r="A22" s="5"/>
      <c r="B22" s="5"/>
      <c r="C22" s="5"/>
      <c r="D22" s="5"/>
      <c r="E22" s="5"/>
      <c r="F22" s="5"/>
      <c r="G22" s="5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5"/>
      <c r="T22" s="4">
        <f>0.03*IFERROR(VLOOKUP(C22,'10yr'!$C$2:$AJ$1001,30,FALSE),0)+0.04*IFERROR(VLOOKUP(C22,'25yr'!$C$2:$AJ$1001,30,FALSE),0)+0.015*IFERROR(VLOOKUP(C22,'50yr'!$C$2:$AJ$1001,30,FALSE),0)+0.009*IFERROR(VLOOKUP(C22,'100yr'!$C$2:$AJ$1001,30,FALSE),0)+0.006*IFERROR(VLOOKUP(C22,'500yr'!$C$2:$AJ$1001,30,FALSE),0)</f>
        <v>0</v>
      </c>
      <c r="U22" s="4">
        <f>0.03*IFERROR(VLOOKUP(C22,'10yr'!$C$2:$AJ$1001,31,FALSE),0)+0.04*IFERROR(VLOOKUP(C22,'25yr'!$C$2:$AJ$1001,31,FALSE),0)+0.015*IFERROR(VLOOKUP(C22,'50yr'!$C$2:$AJ$1001,31,FALSE),0)+0.009*IFERROR(VLOOKUP(C22,'100yr'!$C$2:$AJ$1001,31,FALSE),0)+0.006*IFERROR(VLOOKUP(C22,'500yr'!$C$2:$AJ$1001,31,FALSE),0)</f>
        <v>0</v>
      </c>
      <c r="V22" s="4">
        <f>0.03*IFERROR(VLOOKUP(C22,'10yr'!$C$2:$AJ$1001,32,FALSE),0)+0.04*IFERROR(VLOOKUP(C22,'25yr'!$C$2:$AJ$1001,32,FALSE),0)+0.015*IFERROR(VLOOKUP(C22,'50yr'!$C$2:$AJ$1001,32,FALSE),0)+0.009*IFERROR(VLOOKUP(C22,'100yr'!$C$2:$AJ$1001,32,FALSE),0)+0.006*IFERROR(VLOOKUP(C22,'500yr'!$C$2:$AJ$1001,32,FALSE),0)</f>
        <v>0</v>
      </c>
      <c r="W22" s="4">
        <f>0.03*IFERROR(VLOOKUP(C22,'10yr'!$C$2:$AJ$1001,33,FALSE),0)+0.04*IFERROR(VLOOKUP(C22,'25yr'!$C$2:$AJ$1001,33,FALSE),0)+0.015*IFERROR(VLOOKUP(C22,'50yr'!$C$2:$AJ$1001,33,FALSE),0)+0.009*IFERROR(VLOOKUP(C22,'100yr'!$C$2:$AJ$1001,33,FALSE),0)+0.006*IFERROR(VLOOKUP(C22,'500yr'!$C$2:$AJ$1001,33,FALSE),0)</f>
        <v>0</v>
      </c>
      <c r="X22" s="9">
        <f t="shared" si="0"/>
        <v>0</v>
      </c>
      <c r="Y22" s="8">
        <f t="shared" si="1"/>
        <v>0</v>
      </c>
    </row>
    <row r="23" spans="1:25" x14ac:dyDescent="0.25">
      <c r="A23" s="5"/>
      <c r="B23" s="5"/>
      <c r="C23" s="5"/>
      <c r="D23" s="5"/>
      <c r="E23" s="5"/>
      <c r="F23" s="5"/>
      <c r="G23" s="5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5"/>
      <c r="T23" s="4">
        <f>0.03*IFERROR(VLOOKUP(C23,'10yr'!$C$2:$AJ$1001,30,FALSE),0)+0.04*IFERROR(VLOOKUP(C23,'25yr'!$C$2:$AJ$1001,30,FALSE),0)+0.015*IFERROR(VLOOKUP(C23,'50yr'!$C$2:$AJ$1001,30,FALSE),0)+0.009*IFERROR(VLOOKUP(C23,'100yr'!$C$2:$AJ$1001,30,FALSE),0)+0.006*IFERROR(VLOOKUP(C23,'500yr'!$C$2:$AJ$1001,30,FALSE),0)</f>
        <v>0</v>
      </c>
      <c r="U23" s="4">
        <f>0.03*IFERROR(VLOOKUP(C23,'10yr'!$C$2:$AJ$1001,31,FALSE),0)+0.04*IFERROR(VLOOKUP(C23,'25yr'!$C$2:$AJ$1001,31,FALSE),0)+0.015*IFERROR(VLOOKUP(C23,'50yr'!$C$2:$AJ$1001,31,FALSE),0)+0.009*IFERROR(VLOOKUP(C23,'100yr'!$C$2:$AJ$1001,31,FALSE),0)+0.006*IFERROR(VLOOKUP(C23,'500yr'!$C$2:$AJ$1001,31,FALSE),0)</f>
        <v>0</v>
      </c>
      <c r="V23" s="4">
        <f>0.03*IFERROR(VLOOKUP(C23,'10yr'!$C$2:$AJ$1001,32,FALSE),0)+0.04*IFERROR(VLOOKUP(C23,'25yr'!$C$2:$AJ$1001,32,FALSE),0)+0.015*IFERROR(VLOOKUP(C23,'50yr'!$C$2:$AJ$1001,32,FALSE),0)+0.009*IFERROR(VLOOKUP(C23,'100yr'!$C$2:$AJ$1001,32,FALSE),0)+0.006*IFERROR(VLOOKUP(C23,'500yr'!$C$2:$AJ$1001,32,FALSE),0)</f>
        <v>0</v>
      </c>
      <c r="W23" s="4">
        <f>0.03*IFERROR(VLOOKUP(C23,'10yr'!$C$2:$AJ$1001,33,FALSE),0)+0.04*IFERROR(VLOOKUP(C23,'25yr'!$C$2:$AJ$1001,33,FALSE),0)+0.015*IFERROR(VLOOKUP(C23,'50yr'!$C$2:$AJ$1001,33,FALSE),0)+0.009*IFERROR(VLOOKUP(C23,'100yr'!$C$2:$AJ$1001,33,FALSE),0)+0.006*IFERROR(VLOOKUP(C23,'500yr'!$C$2:$AJ$1001,33,FALSE),0)</f>
        <v>0</v>
      </c>
      <c r="X23" s="9">
        <f t="shared" si="0"/>
        <v>0</v>
      </c>
      <c r="Y23" s="8">
        <f t="shared" si="1"/>
        <v>0</v>
      </c>
    </row>
    <row r="24" spans="1:25" x14ac:dyDescent="0.25">
      <c r="A24" s="5"/>
      <c r="B24" s="5"/>
      <c r="C24" s="5"/>
      <c r="D24" s="5"/>
      <c r="E24" s="5"/>
      <c r="F24" s="5"/>
      <c r="G24" s="5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5"/>
      <c r="T24" s="4">
        <f>0.03*IFERROR(VLOOKUP(C24,'10yr'!$C$2:$AJ$1001,30,FALSE),0)+0.04*IFERROR(VLOOKUP(C24,'25yr'!$C$2:$AJ$1001,30,FALSE),0)+0.015*IFERROR(VLOOKUP(C24,'50yr'!$C$2:$AJ$1001,30,FALSE),0)+0.009*IFERROR(VLOOKUP(C24,'100yr'!$C$2:$AJ$1001,30,FALSE),0)+0.006*IFERROR(VLOOKUP(C24,'500yr'!$C$2:$AJ$1001,30,FALSE),0)</f>
        <v>0</v>
      </c>
      <c r="U24" s="4">
        <f>0.03*IFERROR(VLOOKUP(C24,'10yr'!$C$2:$AJ$1001,31,FALSE),0)+0.04*IFERROR(VLOOKUP(C24,'25yr'!$C$2:$AJ$1001,31,FALSE),0)+0.015*IFERROR(VLOOKUP(C24,'50yr'!$C$2:$AJ$1001,31,FALSE),0)+0.009*IFERROR(VLOOKUP(C24,'100yr'!$C$2:$AJ$1001,31,FALSE),0)+0.006*IFERROR(VLOOKUP(C24,'500yr'!$C$2:$AJ$1001,31,FALSE),0)</f>
        <v>0</v>
      </c>
      <c r="V24" s="4">
        <f>0.03*IFERROR(VLOOKUP(C24,'10yr'!$C$2:$AJ$1001,32,FALSE),0)+0.04*IFERROR(VLOOKUP(C24,'25yr'!$C$2:$AJ$1001,32,FALSE),0)+0.015*IFERROR(VLOOKUP(C24,'50yr'!$C$2:$AJ$1001,32,FALSE),0)+0.009*IFERROR(VLOOKUP(C24,'100yr'!$C$2:$AJ$1001,32,FALSE),0)+0.006*IFERROR(VLOOKUP(C24,'500yr'!$C$2:$AJ$1001,32,FALSE),0)</f>
        <v>0</v>
      </c>
      <c r="W24" s="4">
        <f>0.03*IFERROR(VLOOKUP(C24,'10yr'!$C$2:$AJ$1001,33,FALSE),0)+0.04*IFERROR(VLOOKUP(C24,'25yr'!$C$2:$AJ$1001,33,FALSE),0)+0.015*IFERROR(VLOOKUP(C24,'50yr'!$C$2:$AJ$1001,33,FALSE),0)+0.009*IFERROR(VLOOKUP(C24,'100yr'!$C$2:$AJ$1001,33,FALSE),0)+0.006*IFERROR(VLOOKUP(C24,'500yr'!$C$2:$AJ$1001,33,FALSE),0)</f>
        <v>0</v>
      </c>
      <c r="X24" s="9">
        <f t="shared" si="0"/>
        <v>0</v>
      </c>
      <c r="Y24" s="8">
        <f t="shared" si="1"/>
        <v>0</v>
      </c>
    </row>
    <row r="25" spans="1:25" x14ac:dyDescent="0.25">
      <c r="A25" s="5"/>
      <c r="B25" s="5"/>
      <c r="C25" s="5"/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5"/>
      <c r="T25" s="4">
        <f>0.03*IFERROR(VLOOKUP(C25,'10yr'!$C$2:$AJ$1001,30,FALSE),0)+0.04*IFERROR(VLOOKUP(C25,'25yr'!$C$2:$AJ$1001,30,FALSE),0)+0.015*IFERROR(VLOOKUP(C25,'50yr'!$C$2:$AJ$1001,30,FALSE),0)+0.009*IFERROR(VLOOKUP(C25,'100yr'!$C$2:$AJ$1001,30,FALSE),0)+0.006*IFERROR(VLOOKUP(C25,'500yr'!$C$2:$AJ$1001,30,FALSE),0)</f>
        <v>0</v>
      </c>
      <c r="U25" s="4">
        <f>0.03*IFERROR(VLOOKUP(C25,'10yr'!$C$2:$AJ$1001,31,FALSE),0)+0.04*IFERROR(VLOOKUP(C25,'25yr'!$C$2:$AJ$1001,31,FALSE),0)+0.015*IFERROR(VLOOKUP(C25,'50yr'!$C$2:$AJ$1001,31,FALSE),0)+0.009*IFERROR(VLOOKUP(C25,'100yr'!$C$2:$AJ$1001,31,FALSE),0)+0.006*IFERROR(VLOOKUP(C25,'500yr'!$C$2:$AJ$1001,31,FALSE),0)</f>
        <v>0</v>
      </c>
      <c r="V25" s="4">
        <f>0.03*IFERROR(VLOOKUP(C25,'10yr'!$C$2:$AJ$1001,32,FALSE),0)+0.04*IFERROR(VLOOKUP(C25,'25yr'!$C$2:$AJ$1001,32,FALSE),0)+0.015*IFERROR(VLOOKUP(C25,'50yr'!$C$2:$AJ$1001,32,FALSE),0)+0.009*IFERROR(VLOOKUP(C25,'100yr'!$C$2:$AJ$1001,32,FALSE),0)+0.006*IFERROR(VLOOKUP(C25,'500yr'!$C$2:$AJ$1001,32,FALSE),0)</f>
        <v>0</v>
      </c>
      <c r="W25" s="4">
        <f>0.03*IFERROR(VLOOKUP(C25,'10yr'!$C$2:$AJ$1001,33,FALSE),0)+0.04*IFERROR(VLOOKUP(C25,'25yr'!$C$2:$AJ$1001,33,FALSE),0)+0.015*IFERROR(VLOOKUP(C25,'50yr'!$C$2:$AJ$1001,33,FALSE),0)+0.009*IFERROR(VLOOKUP(C25,'100yr'!$C$2:$AJ$1001,33,FALSE),0)+0.006*IFERROR(VLOOKUP(C25,'500yr'!$C$2:$AJ$1001,33,FALSE),0)</f>
        <v>0</v>
      </c>
      <c r="X25" s="9">
        <f t="shared" si="0"/>
        <v>0</v>
      </c>
      <c r="Y25" s="8">
        <f t="shared" si="1"/>
        <v>0</v>
      </c>
    </row>
    <row r="26" spans="1:25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  <c r="P26" s="6"/>
      <c r="Q26" s="6"/>
      <c r="R26" s="6"/>
      <c r="S26" s="5"/>
      <c r="T26" s="4">
        <f>0.03*IFERROR(VLOOKUP(C26,'10yr'!$C$2:$AJ$1001,30,FALSE),0)+0.04*IFERROR(VLOOKUP(C26,'25yr'!$C$2:$AJ$1001,30,FALSE),0)+0.015*IFERROR(VLOOKUP(C26,'50yr'!$C$2:$AJ$1001,30,FALSE),0)+0.009*IFERROR(VLOOKUP(C26,'100yr'!$C$2:$AJ$1001,30,FALSE),0)+0.006*IFERROR(VLOOKUP(C26,'500yr'!$C$2:$AJ$1001,30,FALSE),0)</f>
        <v>0</v>
      </c>
      <c r="U26" s="4">
        <f>0.03*IFERROR(VLOOKUP(C26,'10yr'!$C$2:$AJ$1001,31,FALSE),0)+0.04*IFERROR(VLOOKUP(C26,'25yr'!$C$2:$AJ$1001,31,FALSE),0)+0.015*IFERROR(VLOOKUP(C26,'50yr'!$C$2:$AJ$1001,31,FALSE),0)+0.009*IFERROR(VLOOKUP(C26,'100yr'!$C$2:$AJ$1001,31,FALSE),0)+0.006*IFERROR(VLOOKUP(C26,'500yr'!$C$2:$AJ$1001,31,FALSE),0)</f>
        <v>0</v>
      </c>
      <c r="V26" s="4">
        <f>0.03*IFERROR(VLOOKUP(C26,'10yr'!$C$2:$AJ$1001,32,FALSE),0)+0.04*IFERROR(VLOOKUP(C26,'25yr'!$C$2:$AJ$1001,32,FALSE),0)+0.015*IFERROR(VLOOKUP(C26,'50yr'!$C$2:$AJ$1001,32,FALSE),0)+0.009*IFERROR(VLOOKUP(C26,'100yr'!$C$2:$AJ$1001,32,FALSE),0)+0.006*IFERROR(VLOOKUP(C26,'500yr'!$C$2:$AJ$1001,32,FALSE),0)</f>
        <v>0</v>
      </c>
      <c r="W26" s="4">
        <f>0.03*IFERROR(VLOOKUP(C26,'10yr'!$C$2:$AJ$1001,33,FALSE),0)+0.04*IFERROR(VLOOKUP(C26,'25yr'!$C$2:$AJ$1001,33,FALSE),0)+0.015*IFERROR(VLOOKUP(C26,'50yr'!$C$2:$AJ$1001,33,FALSE),0)+0.009*IFERROR(VLOOKUP(C26,'100yr'!$C$2:$AJ$1001,33,FALSE),0)+0.006*IFERROR(VLOOKUP(C26,'500yr'!$C$2:$AJ$1001,33,FALSE),0)</f>
        <v>0</v>
      </c>
      <c r="X26" s="9">
        <f t="shared" si="0"/>
        <v>0</v>
      </c>
      <c r="Y26" s="8">
        <f t="shared" si="1"/>
        <v>0</v>
      </c>
    </row>
    <row r="27" spans="1:25" x14ac:dyDescent="0.25">
      <c r="A27" s="5"/>
      <c r="B27" s="5"/>
      <c r="C27" s="5"/>
      <c r="D27" s="5"/>
      <c r="E27" s="5"/>
      <c r="F27" s="5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5"/>
      <c r="T27" s="4">
        <f>0.03*IFERROR(VLOOKUP(C27,'10yr'!$C$2:$AJ$1001,30,FALSE),0)+0.04*IFERROR(VLOOKUP(C27,'25yr'!$C$2:$AJ$1001,30,FALSE),0)+0.015*IFERROR(VLOOKUP(C27,'50yr'!$C$2:$AJ$1001,30,FALSE),0)+0.009*IFERROR(VLOOKUP(C27,'100yr'!$C$2:$AJ$1001,30,FALSE),0)+0.006*IFERROR(VLOOKUP(C27,'500yr'!$C$2:$AJ$1001,30,FALSE),0)</f>
        <v>0</v>
      </c>
      <c r="U27" s="4">
        <f>0.03*IFERROR(VLOOKUP(C27,'10yr'!$C$2:$AJ$1001,31,FALSE),0)+0.04*IFERROR(VLOOKUP(C27,'25yr'!$C$2:$AJ$1001,31,FALSE),0)+0.015*IFERROR(VLOOKUP(C27,'50yr'!$C$2:$AJ$1001,31,FALSE),0)+0.009*IFERROR(VLOOKUP(C27,'100yr'!$C$2:$AJ$1001,31,FALSE),0)+0.006*IFERROR(VLOOKUP(C27,'500yr'!$C$2:$AJ$1001,31,FALSE),0)</f>
        <v>0</v>
      </c>
      <c r="V27" s="4">
        <f>0.03*IFERROR(VLOOKUP(C27,'10yr'!$C$2:$AJ$1001,32,FALSE),0)+0.04*IFERROR(VLOOKUP(C27,'25yr'!$C$2:$AJ$1001,32,FALSE),0)+0.015*IFERROR(VLOOKUP(C27,'50yr'!$C$2:$AJ$1001,32,FALSE),0)+0.009*IFERROR(VLOOKUP(C27,'100yr'!$C$2:$AJ$1001,32,FALSE),0)+0.006*IFERROR(VLOOKUP(C27,'500yr'!$C$2:$AJ$1001,32,FALSE),0)</f>
        <v>0</v>
      </c>
      <c r="W27" s="4">
        <f>0.03*IFERROR(VLOOKUP(C27,'10yr'!$C$2:$AJ$1001,33,FALSE),0)+0.04*IFERROR(VLOOKUP(C27,'25yr'!$C$2:$AJ$1001,33,FALSE),0)+0.015*IFERROR(VLOOKUP(C27,'50yr'!$C$2:$AJ$1001,33,FALSE),0)+0.009*IFERROR(VLOOKUP(C27,'100yr'!$C$2:$AJ$1001,33,FALSE),0)+0.006*IFERROR(VLOOKUP(C27,'500yr'!$C$2:$AJ$1001,33,FALSE),0)</f>
        <v>0</v>
      </c>
      <c r="X27" s="9">
        <f t="shared" si="0"/>
        <v>0</v>
      </c>
      <c r="Y27" s="8">
        <f t="shared" si="1"/>
        <v>0</v>
      </c>
    </row>
    <row r="28" spans="1:25" x14ac:dyDescent="0.25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5"/>
      <c r="T28" s="4">
        <f>0.03*IFERROR(VLOOKUP(C28,'10yr'!$C$2:$AJ$1001,30,FALSE),0)+0.04*IFERROR(VLOOKUP(C28,'25yr'!$C$2:$AJ$1001,30,FALSE),0)+0.015*IFERROR(VLOOKUP(C28,'50yr'!$C$2:$AJ$1001,30,FALSE),0)+0.009*IFERROR(VLOOKUP(C28,'100yr'!$C$2:$AJ$1001,30,FALSE),0)+0.006*IFERROR(VLOOKUP(C28,'500yr'!$C$2:$AJ$1001,30,FALSE),0)</f>
        <v>0</v>
      </c>
      <c r="U28" s="4">
        <f>0.03*IFERROR(VLOOKUP(C28,'10yr'!$C$2:$AJ$1001,31,FALSE),0)+0.04*IFERROR(VLOOKUP(C28,'25yr'!$C$2:$AJ$1001,31,FALSE),0)+0.015*IFERROR(VLOOKUP(C28,'50yr'!$C$2:$AJ$1001,31,FALSE),0)+0.009*IFERROR(VLOOKUP(C28,'100yr'!$C$2:$AJ$1001,31,FALSE),0)+0.006*IFERROR(VLOOKUP(C28,'500yr'!$C$2:$AJ$1001,31,FALSE),0)</f>
        <v>0</v>
      </c>
      <c r="V28" s="4">
        <f>0.03*IFERROR(VLOOKUP(C28,'10yr'!$C$2:$AJ$1001,32,FALSE),0)+0.04*IFERROR(VLOOKUP(C28,'25yr'!$C$2:$AJ$1001,32,FALSE),0)+0.015*IFERROR(VLOOKUP(C28,'50yr'!$C$2:$AJ$1001,32,FALSE),0)+0.009*IFERROR(VLOOKUP(C28,'100yr'!$C$2:$AJ$1001,32,FALSE),0)+0.006*IFERROR(VLOOKUP(C28,'500yr'!$C$2:$AJ$1001,32,FALSE),0)</f>
        <v>0</v>
      </c>
      <c r="W28" s="4">
        <f>0.03*IFERROR(VLOOKUP(C28,'10yr'!$C$2:$AJ$1001,33,FALSE),0)+0.04*IFERROR(VLOOKUP(C28,'25yr'!$C$2:$AJ$1001,33,FALSE),0)+0.015*IFERROR(VLOOKUP(C28,'50yr'!$C$2:$AJ$1001,33,FALSE),0)+0.009*IFERROR(VLOOKUP(C28,'100yr'!$C$2:$AJ$1001,33,FALSE),0)+0.006*IFERROR(VLOOKUP(C28,'500yr'!$C$2:$AJ$1001,33,FALSE),0)</f>
        <v>0</v>
      </c>
      <c r="X28" s="9">
        <f t="shared" si="0"/>
        <v>0</v>
      </c>
      <c r="Y28" s="8">
        <f t="shared" si="1"/>
        <v>0</v>
      </c>
    </row>
    <row r="29" spans="1:25" x14ac:dyDescent="0.25">
      <c r="A29" s="5"/>
      <c r="B29" s="5"/>
      <c r="C29" s="5"/>
      <c r="D29" s="5"/>
      <c r="E29" s="5"/>
      <c r="F29" s="5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5"/>
      <c r="T29" s="4">
        <f>0.03*IFERROR(VLOOKUP(C29,'10yr'!$C$2:$AJ$1001,30,FALSE),0)+0.04*IFERROR(VLOOKUP(C29,'25yr'!$C$2:$AJ$1001,30,FALSE),0)+0.015*IFERROR(VLOOKUP(C29,'50yr'!$C$2:$AJ$1001,30,FALSE),0)+0.009*IFERROR(VLOOKUP(C29,'100yr'!$C$2:$AJ$1001,30,FALSE),0)+0.006*IFERROR(VLOOKUP(C29,'500yr'!$C$2:$AJ$1001,30,FALSE),0)</f>
        <v>0</v>
      </c>
      <c r="U29" s="4">
        <f>0.03*IFERROR(VLOOKUP(C29,'10yr'!$C$2:$AJ$1001,31,FALSE),0)+0.04*IFERROR(VLOOKUP(C29,'25yr'!$C$2:$AJ$1001,31,FALSE),0)+0.015*IFERROR(VLOOKUP(C29,'50yr'!$C$2:$AJ$1001,31,FALSE),0)+0.009*IFERROR(VLOOKUP(C29,'100yr'!$C$2:$AJ$1001,31,FALSE),0)+0.006*IFERROR(VLOOKUP(C29,'500yr'!$C$2:$AJ$1001,31,FALSE),0)</f>
        <v>0</v>
      </c>
      <c r="V29" s="4">
        <f>0.03*IFERROR(VLOOKUP(C29,'10yr'!$C$2:$AJ$1001,32,FALSE),0)+0.04*IFERROR(VLOOKUP(C29,'25yr'!$C$2:$AJ$1001,32,FALSE),0)+0.015*IFERROR(VLOOKUP(C29,'50yr'!$C$2:$AJ$1001,32,FALSE),0)+0.009*IFERROR(VLOOKUP(C29,'100yr'!$C$2:$AJ$1001,32,FALSE),0)+0.006*IFERROR(VLOOKUP(C29,'500yr'!$C$2:$AJ$1001,32,FALSE),0)</f>
        <v>0</v>
      </c>
      <c r="W29" s="4">
        <f>0.03*IFERROR(VLOOKUP(C29,'10yr'!$C$2:$AJ$1001,33,FALSE),0)+0.04*IFERROR(VLOOKUP(C29,'25yr'!$C$2:$AJ$1001,33,FALSE),0)+0.015*IFERROR(VLOOKUP(C29,'50yr'!$C$2:$AJ$1001,33,FALSE),0)+0.009*IFERROR(VLOOKUP(C29,'100yr'!$C$2:$AJ$1001,33,FALSE),0)+0.006*IFERROR(VLOOKUP(C29,'500yr'!$C$2:$AJ$1001,33,FALSE),0)</f>
        <v>0</v>
      </c>
      <c r="X29" s="9">
        <f t="shared" si="0"/>
        <v>0</v>
      </c>
      <c r="Y29" s="8">
        <f t="shared" si="1"/>
        <v>0</v>
      </c>
    </row>
    <row r="30" spans="1:25" x14ac:dyDescent="0.25">
      <c r="A30" s="5"/>
      <c r="B30" s="5"/>
      <c r="C30" s="5"/>
      <c r="D30" s="5"/>
      <c r="E30" s="5"/>
      <c r="F30" s="5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  <c r="R30" s="6"/>
      <c r="S30" s="5"/>
      <c r="T30" s="4">
        <f>0.03*IFERROR(VLOOKUP(C30,'10yr'!$C$2:$AJ$1001,30,FALSE),0)+0.04*IFERROR(VLOOKUP(C30,'25yr'!$C$2:$AJ$1001,30,FALSE),0)+0.015*IFERROR(VLOOKUP(C30,'50yr'!$C$2:$AJ$1001,30,FALSE),0)+0.009*IFERROR(VLOOKUP(C30,'100yr'!$C$2:$AJ$1001,30,FALSE),0)+0.006*IFERROR(VLOOKUP(C30,'500yr'!$C$2:$AJ$1001,30,FALSE),0)</f>
        <v>0</v>
      </c>
      <c r="U30" s="4">
        <f>0.03*IFERROR(VLOOKUP(C30,'10yr'!$C$2:$AJ$1001,31,FALSE),0)+0.04*IFERROR(VLOOKUP(C30,'25yr'!$C$2:$AJ$1001,31,FALSE),0)+0.015*IFERROR(VLOOKUP(C30,'50yr'!$C$2:$AJ$1001,31,FALSE),0)+0.009*IFERROR(VLOOKUP(C30,'100yr'!$C$2:$AJ$1001,31,FALSE),0)+0.006*IFERROR(VLOOKUP(C30,'500yr'!$C$2:$AJ$1001,31,FALSE),0)</f>
        <v>0</v>
      </c>
      <c r="V30" s="4">
        <f>0.03*IFERROR(VLOOKUP(C30,'10yr'!$C$2:$AJ$1001,32,FALSE),0)+0.04*IFERROR(VLOOKUP(C30,'25yr'!$C$2:$AJ$1001,32,FALSE),0)+0.015*IFERROR(VLOOKUP(C30,'50yr'!$C$2:$AJ$1001,32,FALSE),0)+0.009*IFERROR(VLOOKUP(C30,'100yr'!$C$2:$AJ$1001,32,FALSE),0)+0.006*IFERROR(VLOOKUP(C30,'500yr'!$C$2:$AJ$1001,32,FALSE),0)</f>
        <v>0</v>
      </c>
      <c r="W30" s="4">
        <f>0.03*IFERROR(VLOOKUP(C30,'10yr'!$C$2:$AJ$1001,33,FALSE),0)+0.04*IFERROR(VLOOKUP(C30,'25yr'!$C$2:$AJ$1001,33,FALSE),0)+0.015*IFERROR(VLOOKUP(C30,'50yr'!$C$2:$AJ$1001,33,FALSE),0)+0.009*IFERROR(VLOOKUP(C30,'100yr'!$C$2:$AJ$1001,33,FALSE),0)+0.006*IFERROR(VLOOKUP(C30,'500yr'!$C$2:$AJ$1001,33,FALSE),0)</f>
        <v>0</v>
      </c>
      <c r="X30" s="9">
        <f t="shared" si="0"/>
        <v>0</v>
      </c>
      <c r="Y30" s="8">
        <f t="shared" si="1"/>
        <v>0</v>
      </c>
    </row>
    <row r="31" spans="1:25" x14ac:dyDescent="0.25">
      <c r="A31" s="5"/>
      <c r="B31" s="5"/>
      <c r="C31" s="5"/>
      <c r="D31" s="5"/>
      <c r="E31" s="5"/>
      <c r="F31" s="5"/>
      <c r="G31" s="5"/>
      <c r="H31" s="5"/>
      <c r="I31" s="6"/>
      <c r="J31" s="6"/>
      <c r="K31" s="6"/>
      <c r="L31" s="6"/>
      <c r="M31" s="6"/>
      <c r="N31" s="6"/>
      <c r="O31" s="6"/>
      <c r="P31" s="6"/>
      <c r="Q31" s="6"/>
      <c r="R31" s="6"/>
      <c r="S31" s="5"/>
      <c r="T31" s="4">
        <f>0.03*IFERROR(VLOOKUP(C31,'10yr'!$C$2:$AJ$1001,30,FALSE),0)+0.04*IFERROR(VLOOKUP(C31,'25yr'!$C$2:$AJ$1001,30,FALSE),0)+0.015*IFERROR(VLOOKUP(C31,'50yr'!$C$2:$AJ$1001,30,FALSE),0)+0.009*IFERROR(VLOOKUP(C31,'100yr'!$C$2:$AJ$1001,30,FALSE),0)+0.006*IFERROR(VLOOKUP(C31,'500yr'!$C$2:$AJ$1001,30,FALSE),0)</f>
        <v>0</v>
      </c>
      <c r="U31" s="4">
        <f>0.03*IFERROR(VLOOKUP(C31,'10yr'!$C$2:$AJ$1001,31,FALSE),0)+0.04*IFERROR(VLOOKUP(C31,'25yr'!$C$2:$AJ$1001,31,FALSE),0)+0.015*IFERROR(VLOOKUP(C31,'50yr'!$C$2:$AJ$1001,31,FALSE),0)+0.009*IFERROR(VLOOKUP(C31,'100yr'!$C$2:$AJ$1001,31,FALSE),0)+0.006*IFERROR(VLOOKUP(C31,'500yr'!$C$2:$AJ$1001,31,FALSE),0)</f>
        <v>0</v>
      </c>
      <c r="V31" s="4">
        <f>0.03*IFERROR(VLOOKUP(C31,'10yr'!$C$2:$AJ$1001,32,FALSE),0)+0.04*IFERROR(VLOOKUP(C31,'25yr'!$C$2:$AJ$1001,32,FALSE),0)+0.015*IFERROR(VLOOKUP(C31,'50yr'!$C$2:$AJ$1001,32,FALSE),0)+0.009*IFERROR(VLOOKUP(C31,'100yr'!$C$2:$AJ$1001,32,FALSE),0)+0.006*IFERROR(VLOOKUP(C31,'500yr'!$C$2:$AJ$1001,32,FALSE),0)</f>
        <v>0</v>
      </c>
      <c r="W31" s="4">
        <f>0.03*IFERROR(VLOOKUP(C31,'10yr'!$C$2:$AJ$1001,33,FALSE),0)+0.04*IFERROR(VLOOKUP(C31,'25yr'!$C$2:$AJ$1001,33,FALSE),0)+0.015*IFERROR(VLOOKUP(C31,'50yr'!$C$2:$AJ$1001,33,FALSE),0)+0.009*IFERROR(VLOOKUP(C31,'100yr'!$C$2:$AJ$1001,33,FALSE),0)+0.006*IFERROR(VLOOKUP(C31,'500yr'!$C$2:$AJ$1001,33,FALSE),0)</f>
        <v>0</v>
      </c>
      <c r="X31" s="9">
        <f t="shared" si="0"/>
        <v>0</v>
      </c>
      <c r="Y31" s="8">
        <f t="shared" si="1"/>
        <v>0</v>
      </c>
    </row>
    <row r="32" spans="1:25" x14ac:dyDescent="0.25">
      <c r="A32" s="5"/>
      <c r="B32" s="5"/>
      <c r="C32" s="5"/>
      <c r="D32" s="5"/>
      <c r="E32" s="5"/>
      <c r="F32" s="5"/>
      <c r="G32" s="5"/>
      <c r="H32" s="5"/>
      <c r="I32" s="6"/>
      <c r="J32" s="6"/>
      <c r="K32" s="6"/>
      <c r="L32" s="6"/>
      <c r="M32" s="6"/>
      <c r="N32" s="6"/>
      <c r="O32" s="6"/>
      <c r="P32" s="6"/>
      <c r="Q32" s="6"/>
      <c r="R32" s="6"/>
      <c r="S32" s="5"/>
      <c r="T32" s="4">
        <f>0.03*IFERROR(VLOOKUP(C32,'10yr'!$C$2:$AJ$1001,30,FALSE),0)+0.04*IFERROR(VLOOKUP(C32,'25yr'!$C$2:$AJ$1001,30,FALSE),0)+0.015*IFERROR(VLOOKUP(C32,'50yr'!$C$2:$AJ$1001,30,FALSE),0)+0.009*IFERROR(VLOOKUP(C32,'100yr'!$C$2:$AJ$1001,30,FALSE),0)+0.006*IFERROR(VLOOKUP(C32,'500yr'!$C$2:$AJ$1001,30,FALSE),0)</f>
        <v>0</v>
      </c>
      <c r="U32" s="4">
        <f>0.03*IFERROR(VLOOKUP(C32,'10yr'!$C$2:$AJ$1001,31,FALSE),0)+0.04*IFERROR(VLOOKUP(C32,'25yr'!$C$2:$AJ$1001,31,FALSE),0)+0.015*IFERROR(VLOOKUP(C32,'50yr'!$C$2:$AJ$1001,31,FALSE),0)+0.009*IFERROR(VLOOKUP(C32,'100yr'!$C$2:$AJ$1001,31,FALSE),0)+0.006*IFERROR(VLOOKUP(C32,'500yr'!$C$2:$AJ$1001,31,FALSE),0)</f>
        <v>0</v>
      </c>
      <c r="V32" s="4">
        <f>0.03*IFERROR(VLOOKUP(C32,'10yr'!$C$2:$AJ$1001,32,FALSE),0)+0.04*IFERROR(VLOOKUP(C32,'25yr'!$C$2:$AJ$1001,32,FALSE),0)+0.015*IFERROR(VLOOKUP(C32,'50yr'!$C$2:$AJ$1001,32,FALSE),0)+0.009*IFERROR(VLOOKUP(C32,'100yr'!$C$2:$AJ$1001,32,FALSE),0)+0.006*IFERROR(VLOOKUP(C32,'500yr'!$C$2:$AJ$1001,32,FALSE),0)</f>
        <v>0</v>
      </c>
      <c r="W32" s="4">
        <f>0.03*IFERROR(VLOOKUP(C32,'10yr'!$C$2:$AJ$1001,33,FALSE),0)+0.04*IFERROR(VLOOKUP(C32,'25yr'!$C$2:$AJ$1001,33,FALSE),0)+0.015*IFERROR(VLOOKUP(C32,'50yr'!$C$2:$AJ$1001,33,FALSE),0)+0.009*IFERROR(VLOOKUP(C32,'100yr'!$C$2:$AJ$1001,33,FALSE),0)+0.006*IFERROR(VLOOKUP(C32,'500yr'!$C$2:$AJ$1001,33,FALSE),0)</f>
        <v>0</v>
      </c>
      <c r="X32" s="9">
        <f t="shared" si="0"/>
        <v>0</v>
      </c>
      <c r="Y32" s="8">
        <f t="shared" si="1"/>
        <v>0</v>
      </c>
    </row>
    <row r="33" spans="1:25" x14ac:dyDescent="0.25">
      <c r="A33" s="5"/>
      <c r="B33" s="5"/>
      <c r="C33" s="5"/>
      <c r="D33" s="5"/>
      <c r="E33" s="5"/>
      <c r="F33" s="5"/>
      <c r="G33" s="5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5"/>
      <c r="T33" s="4">
        <f>0.03*IFERROR(VLOOKUP(C33,'10yr'!$C$2:$AJ$1001,30,FALSE),0)+0.04*IFERROR(VLOOKUP(C33,'25yr'!$C$2:$AJ$1001,30,FALSE),0)+0.015*IFERROR(VLOOKUP(C33,'50yr'!$C$2:$AJ$1001,30,FALSE),0)+0.009*IFERROR(VLOOKUP(C33,'100yr'!$C$2:$AJ$1001,30,FALSE),0)+0.006*IFERROR(VLOOKUP(C33,'500yr'!$C$2:$AJ$1001,30,FALSE),0)</f>
        <v>0</v>
      </c>
      <c r="U33" s="4">
        <f>0.03*IFERROR(VLOOKUP(C33,'10yr'!$C$2:$AJ$1001,31,FALSE),0)+0.04*IFERROR(VLOOKUP(C33,'25yr'!$C$2:$AJ$1001,31,FALSE),0)+0.015*IFERROR(VLOOKUP(C33,'50yr'!$C$2:$AJ$1001,31,FALSE),0)+0.009*IFERROR(VLOOKUP(C33,'100yr'!$C$2:$AJ$1001,31,FALSE),0)+0.006*IFERROR(VLOOKUP(C33,'500yr'!$C$2:$AJ$1001,31,FALSE),0)</f>
        <v>0</v>
      </c>
      <c r="V33" s="4">
        <f>0.03*IFERROR(VLOOKUP(C33,'10yr'!$C$2:$AJ$1001,32,FALSE),0)+0.04*IFERROR(VLOOKUP(C33,'25yr'!$C$2:$AJ$1001,32,FALSE),0)+0.015*IFERROR(VLOOKUP(C33,'50yr'!$C$2:$AJ$1001,32,FALSE),0)+0.009*IFERROR(VLOOKUP(C33,'100yr'!$C$2:$AJ$1001,32,FALSE),0)+0.006*IFERROR(VLOOKUP(C33,'500yr'!$C$2:$AJ$1001,32,FALSE),0)</f>
        <v>0</v>
      </c>
      <c r="W33" s="4">
        <f>0.03*IFERROR(VLOOKUP(C33,'10yr'!$C$2:$AJ$1001,33,FALSE),0)+0.04*IFERROR(VLOOKUP(C33,'25yr'!$C$2:$AJ$1001,33,FALSE),0)+0.015*IFERROR(VLOOKUP(C33,'50yr'!$C$2:$AJ$1001,33,FALSE),0)+0.009*IFERROR(VLOOKUP(C33,'100yr'!$C$2:$AJ$1001,33,FALSE),0)+0.006*IFERROR(VLOOKUP(C33,'500yr'!$C$2:$AJ$1001,33,FALSE),0)</f>
        <v>0</v>
      </c>
      <c r="X33" s="9">
        <f t="shared" si="0"/>
        <v>0</v>
      </c>
      <c r="Y33" s="8">
        <f t="shared" si="1"/>
        <v>0</v>
      </c>
    </row>
    <row r="34" spans="1:25" x14ac:dyDescent="0.25">
      <c r="A34" s="5"/>
      <c r="B34" s="5"/>
      <c r="C34" s="5"/>
      <c r="D34" s="5"/>
      <c r="E34" s="5"/>
      <c r="F34" s="5"/>
      <c r="G34" s="5"/>
      <c r="H34" s="5"/>
      <c r="I34" s="6"/>
      <c r="J34" s="6"/>
      <c r="K34" s="6"/>
      <c r="L34" s="6"/>
      <c r="M34" s="6"/>
      <c r="N34" s="6"/>
      <c r="O34" s="6"/>
      <c r="P34" s="6"/>
      <c r="Q34" s="6"/>
      <c r="R34" s="6"/>
      <c r="S34" s="5"/>
      <c r="T34" s="4">
        <f>0.03*IFERROR(VLOOKUP(C34,'10yr'!$C$2:$AJ$1001,30,FALSE),0)+0.04*IFERROR(VLOOKUP(C34,'25yr'!$C$2:$AJ$1001,30,FALSE),0)+0.015*IFERROR(VLOOKUP(C34,'50yr'!$C$2:$AJ$1001,30,FALSE),0)+0.009*IFERROR(VLOOKUP(C34,'100yr'!$C$2:$AJ$1001,30,FALSE),0)+0.006*IFERROR(VLOOKUP(C34,'500yr'!$C$2:$AJ$1001,30,FALSE),0)</f>
        <v>0</v>
      </c>
      <c r="U34" s="4">
        <f>0.03*IFERROR(VLOOKUP(C34,'10yr'!$C$2:$AJ$1001,31,FALSE),0)+0.04*IFERROR(VLOOKUP(C34,'25yr'!$C$2:$AJ$1001,31,FALSE),0)+0.015*IFERROR(VLOOKUP(C34,'50yr'!$C$2:$AJ$1001,31,FALSE),0)+0.009*IFERROR(VLOOKUP(C34,'100yr'!$C$2:$AJ$1001,31,FALSE),0)+0.006*IFERROR(VLOOKUP(C34,'500yr'!$C$2:$AJ$1001,31,FALSE),0)</f>
        <v>0</v>
      </c>
      <c r="V34" s="4">
        <f>0.03*IFERROR(VLOOKUP(C34,'10yr'!$C$2:$AJ$1001,32,FALSE),0)+0.04*IFERROR(VLOOKUP(C34,'25yr'!$C$2:$AJ$1001,32,FALSE),0)+0.015*IFERROR(VLOOKUP(C34,'50yr'!$C$2:$AJ$1001,32,FALSE),0)+0.009*IFERROR(VLOOKUP(C34,'100yr'!$C$2:$AJ$1001,32,FALSE),0)+0.006*IFERROR(VLOOKUP(C34,'500yr'!$C$2:$AJ$1001,32,FALSE),0)</f>
        <v>0</v>
      </c>
      <c r="W34" s="4">
        <f>0.03*IFERROR(VLOOKUP(C34,'10yr'!$C$2:$AJ$1001,33,FALSE),0)+0.04*IFERROR(VLOOKUP(C34,'25yr'!$C$2:$AJ$1001,33,FALSE),0)+0.015*IFERROR(VLOOKUP(C34,'50yr'!$C$2:$AJ$1001,33,FALSE),0)+0.009*IFERROR(VLOOKUP(C34,'100yr'!$C$2:$AJ$1001,33,FALSE),0)+0.006*IFERROR(VLOOKUP(C34,'500yr'!$C$2:$AJ$1001,33,FALSE),0)</f>
        <v>0</v>
      </c>
      <c r="X34" s="9">
        <f t="shared" si="0"/>
        <v>0</v>
      </c>
      <c r="Y34" s="8">
        <f t="shared" si="1"/>
        <v>0</v>
      </c>
    </row>
    <row r="35" spans="1:25" x14ac:dyDescent="0.25">
      <c r="A35" s="5"/>
      <c r="B35" s="5"/>
      <c r="C35" s="5"/>
      <c r="D35" s="5"/>
      <c r="E35" s="5"/>
      <c r="F35" s="5"/>
      <c r="G35" s="5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5"/>
      <c r="T35" s="4">
        <f>0.03*IFERROR(VLOOKUP(C35,'10yr'!$C$2:$AJ$1001,30,FALSE),0)+0.04*IFERROR(VLOOKUP(C35,'25yr'!$C$2:$AJ$1001,30,FALSE),0)+0.015*IFERROR(VLOOKUP(C35,'50yr'!$C$2:$AJ$1001,30,FALSE),0)+0.009*IFERROR(VLOOKUP(C35,'100yr'!$C$2:$AJ$1001,30,FALSE),0)+0.006*IFERROR(VLOOKUP(C35,'500yr'!$C$2:$AJ$1001,30,FALSE),0)</f>
        <v>0</v>
      </c>
      <c r="U35" s="4">
        <f>0.03*IFERROR(VLOOKUP(C35,'10yr'!$C$2:$AJ$1001,31,FALSE),0)+0.04*IFERROR(VLOOKUP(C35,'25yr'!$C$2:$AJ$1001,31,FALSE),0)+0.015*IFERROR(VLOOKUP(C35,'50yr'!$C$2:$AJ$1001,31,FALSE),0)+0.009*IFERROR(VLOOKUP(C35,'100yr'!$C$2:$AJ$1001,31,FALSE),0)+0.006*IFERROR(VLOOKUP(C35,'500yr'!$C$2:$AJ$1001,31,FALSE),0)</f>
        <v>0</v>
      </c>
      <c r="V35" s="4">
        <f>0.03*IFERROR(VLOOKUP(C35,'10yr'!$C$2:$AJ$1001,32,FALSE),0)+0.04*IFERROR(VLOOKUP(C35,'25yr'!$C$2:$AJ$1001,32,FALSE),0)+0.015*IFERROR(VLOOKUP(C35,'50yr'!$C$2:$AJ$1001,32,FALSE),0)+0.009*IFERROR(VLOOKUP(C35,'100yr'!$C$2:$AJ$1001,32,FALSE),0)+0.006*IFERROR(VLOOKUP(C35,'500yr'!$C$2:$AJ$1001,32,FALSE),0)</f>
        <v>0</v>
      </c>
      <c r="W35" s="4">
        <f>0.03*IFERROR(VLOOKUP(C35,'10yr'!$C$2:$AJ$1001,33,FALSE),0)+0.04*IFERROR(VLOOKUP(C35,'25yr'!$C$2:$AJ$1001,33,FALSE),0)+0.015*IFERROR(VLOOKUP(C35,'50yr'!$C$2:$AJ$1001,33,FALSE),0)+0.009*IFERROR(VLOOKUP(C35,'100yr'!$C$2:$AJ$1001,33,FALSE),0)+0.006*IFERROR(VLOOKUP(C35,'500yr'!$C$2:$AJ$1001,33,FALSE),0)</f>
        <v>0</v>
      </c>
      <c r="X35" s="9">
        <f t="shared" si="0"/>
        <v>0</v>
      </c>
      <c r="Y35" s="8">
        <f t="shared" si="1"/>
        <v>0</v>
      </c>
    </row>
    <row r="36" spans="1:25" x14ac:dyDescent="0.25">
      <c r="A36" s="5"/>
      <c r="B36" s="5"/>
      <c r="C36" s="5"/>
      <c r="D36" s="5"/>
      <c r="E36" s="5"/>
      <c r="F36" s="5"/>
      <c r="G36" s="5"/>
      <c r="H36" s="5"/>
      <c r="I36" s="6"/>
      <c r="J36" s="6"/>
      <c r="K36" s="6"/>
      <c r="L36" s="6"/>
      <c r="M36" s="6"/>
      <c r="N36" s="6"/>
      <c r="O36" s="6"/>
      <c r="P36" s="6"/>
      <c r="Q36" s="6"/>
      <c r="R36" s="6"/>
      <c r="S36" s="5"/>
      <c r="T36" s="4">
        <f>0.03*IFERROR(VLOOKUP(C36,'10yr'!$C$2:$AJ$1001,30,FALSE),0)+0.04*IFERROR(VLOOKUP(C36,'25yr'!$C$2:$AJ$1001,30,FALSE),0)+0.015*IFERROR(VLOOKUP(C36,'50yr'!$C$2:$AJ$1001,30,FALSE),0)+0.009*IFERROR(VLOOKUP(C36,'100yr'!$C$2:$AJ$1001,30,FALSE),0)+0.006*IFERROR(VLOOKUP(C36,'500yr'!$C$2:$AJ$1001,30,FALSE),0)</f>
        <v>0</v>
      </c>
      <c r="U36" s="4">
        <f>0.03*IFERROR(VLOOKUP(C36,'10yr'!$C$2:$AJ$1001,31,FALSE),0)+0.04*IFERROR(VLOOKUP(C36,'25yr'!$C$2:$AJ$1001,31,FALSE),0)+0.015*IFERROR(VLOOKUP(C36,'50yr'!$C$2:$AJ$1001,31,FALSE),0)+0.009*IFERROR(VLOOKUP(C36,'100yr'!$C$2:$AJ$1001,31,FALSE),0)+0.006*IFERROR(VLOOKUP(C36,'500yr'!$C$2:$AJ$1001,31,FALSE),0)</f>
        <v>0</v>
      </c>
      <c r="V36" s="4">
        <f>0.03*IFERROR(VLOOKUP(C36,'10yr'!$C$2:$AJ$1001,32,FALSE),0)+0.04*IFERROR(VLOOKUP(C36,'25yr'!$C$2:$AJ$1001,32,FALSE),0)+0.015*IFERROR(VLOOKUP(C36,'50yr'!$C$2:$AJ$1001,32,FALSE),0)+0.009*IFERROR(VLOOKUP(C36,'100yr'!$C$2:$AJ$1001,32,FALSE),0)+0.006*IFERROR(VLOOKUP(C36,'500yr'!$C$2:$AJ$1001,32,FALSE),0)</f>
        <v>0</v>
      </c>
      <c r="W36" s="4">
        <f>0.03*IFERROR(VLOOKUP(C36,'10yr'!$C$2:$AJ$1001,33,FALSE),0)+0.04*IFERROR(VLOOKUP(C36,'25yr'!$C$2:$AJ$1001,33,FALSE),0)+0.015*IFERROR(VLOOKUP(C36,'50yr'!$C$2:$AJ$1001,33,FALSE),0)+0.009*IFERROR(VLOOKUP(C36,'100yr'!$C$2:$AJ$1001,33,FALSE),0)+0.006*IFERROR(VLOOKUP(C36,'500yr'!$C$2:$AJ$1001,33,FALSE),0)</f>
        <v>0</v>
      </c>
      <c r="X36" s="9">
        <f t="shared" si="0"/>
        <v>0</v>
      </c>
      <c r="Y36" s="8">
        <f t="shared" si="1"/>
        <v>0</v>
      </c>
    </row>
    <row r="37" spans="1:25" x14ac:dyDescent="0.25">
      <c r="A37" s="5"/>
      <c r="B37" s="5"/>
      <c r="C37" s="5"/>
      <c r="D37" s="5"/>
      <c r="E37" s="5"/>
      <c r="F37" s="5"/>
      <c r="G37" s="5"/>
      <c r="H37" s="5"/>
      <c r="I37" s="6"/>
      <c r="J37" s="6"/>
      <c r="K37" s="6"/>
      <c r="L37" s="6"/>
      <c r="M37" s="6"/>
      <c r="N37" s="6"/>
      <c r="O37" s="6"/>
      <c r="P37" s="6"/>
      <c r="Q37" s="6"/>
      <c r="R37" s="6"/>
      <c r="S37" s="5"/>
      <c r="T37" s="4">
        <f>0.03*IFERROR(VLOOKUP(C37,'10yr'!$C$2:$AJ$1001,30,FALSE),0)+0.04*IFERROR(VLOOKUP(C37,'25yr'!$C$2:$AJ$1001,30,FALSE),0)+0.015*IFERROR(VLOOKUP(C37,'50yr'!$C$2:$AJ$1001,30,FALSE),0)+0.009*IFERROR(VLOOKUP(C37,'100yr'!$C$2:$AJ$1001,30,FALSE),0)+0.006*IFERROR(VLOOKUP(C37,'500yr'!$C$2:$AJ$1001,30,FALSE),0)</f>
        <v>0</v>
      </c>
      <c r="U37" s="4">
        <f>0.03*IFERROR(VLOOKUP(C37,'10yr'!$C$2:$AJ$1001,31,FALSE),0)+0.04*IFERROR(VLOOKUP(C37,'25yr'!$C$2:$AJ$1001,31,FALSE),0)+0.015*IFERROR(VLOOKUP(C37,'50yr'!$C$2:$AJ$1001,31,FALSE),0)+0.009*IFERROR(VLOOKUP(C37,'100yr'!$C$2:$AJ$1001,31,FALSE),0)+0.006*IFERROR(VLOOKUP(C37,'500yr'!$C$2:$AJ$1001,31,FALSE),0)</f>
        <v>0</v>
      </c>
      <c r="V37" s="4">
        <f>0.03*IFERROR(VLOOKUP(C37,'10yr'!$C$2:$AJ$1001,32,FALSE),0)+0.04*IFERROR(VLOOKUP(C37,'25yr'!$C$2:$AJ$1001,32,FALSE),0)+0.015*IFERROR(VLOOKUP(C37,'50yr'!$C$2:$AJ$1001,32,FALSE),0)+0.009*IFERROR(VLOOKUP(C37,'100yr'!$C$2:$AJ$1001,32,FALSE),0)+0.006*IFERROR(VLOOKUP(C37,'500yr'!$C$2:$AJ$1001,32,FALSE),0)</f>
        <v>0</v>
      </c>
      <c r="W37" s="4">
        <f>0.03*IFERROR(VLOOKUP(C37,'10yr'!$C$2:$AJ$1001,33,FALSE),0)+0.04*IFERROR(VLOOKUP(C37,'25yr'!$C$2:$AJ$1001,33,FALSE),0)+0.015*IFERROR(VLOOKUP(C37,'50yr'!$C$2:$AJ$1001,33,FALSE),0)+0.009*IFERROR(VLOOKUP(C37,'100yr'!$C$2:$AJ$1001,33,FALSE),0)+0.006*IFERROR(VLOOKUP(C37,'500yr'!$C$2:$AJ$1001,33,FALSE),0)</f>
        <v>0</v>
      </c>
      <c r="X37" s="9">
        <f t="shared" si="0"/>
        <v>0</v>
      </c>
      <c r="Y37" s="8">
        <f t="shared" si="1"/>
        <v>0</v>
      </c>
    </row>
    <row r="38" spans="1:25" x14ac:dyDescent="0.25">
      <c r="A38" s="5"/>
      <c r="B38" s="5"/>
      <c r="C38" s="5"/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6"/>
      <c r="P38" s="6"/>
      <c r="Q38" s="6"/>
      <c r="R38" s="6"/>
      <c r="S38" s="5"/>
      <c r="T38" s="4">
        <f>0.03*IFERROR(VLOOKUP(C38,'10yr'!$C$2:$AJ$1001,30,FALSE),0)+0.04*IFERROR(VLOOKUP(C38,'25yr'!$C$2:$AJ$1001,30,FALSE),0)+0.015*IFERROR(VLOOKUP(C38,'50yr'!$C$2:$AJ$1001,30,FALSE),0)+0.009*IFERROR(VLOOKUP(C38,'100yr'!$C$2:$AJ$1001,30,FALSE),0)+0.006*IFERROR(VLOOKUP(C38,'500yr'!$C$2:$AJ$1001,30,FALSE),0)</f>
        <v>0</v>
      </c>
      <c r="U38" s="4">
        <f>0.03*IFERROR(VLOOKUP(C38,'10yr'!$C$2:$AJ$1001,31,FALSE),0)+0.04*IFERROR(VLOOKUP(C38,'25yr'!$C$2:$AJ$1001,31,FALSE),0)+0.015*IFERROR(VLOOKUP(C38,'50yr'!$C$2:$AJ$1001,31,FALSE),0)+0.009*IFERROR(VLOOKUP(C38,'100yr'!$C$2:$AJ$1001,31,FALSE),0)+0.006*IFERROR(VLOOKUP(C38,'500yr'!$C$2:$AJ$1001,31,FALSE),0)</f>
        <v>0</v>
      </c>
      <c r="V38" s="4">
        <f>0.03*IFERROR(VLOOKUP(C38,'10yr'!$C$2:$AJ$1001,32,FALSE),0)+0.04*IFERROR(VLOOKUP(C38,'25yr'!$C$2:$AJ$1001,32,FALSE),0)+0.015*IFERROR(VLOOKUP(C38,'50yr'!$C$2:$AJ$1001,32,FALSE),0)+0.009*IFERROR(VLOOKUP(C38,'100yr'!$C$2:$AJ$1001,32,FALSE),0)+0.006*IFERROR(VLOOKUP(C38,'500yr'!$C$2:$AJ$1001,32,FALSE),0)</f>
        <v>0</v>
      </c>
      <c r="W38" s="4">
        <f>0.03*IFERROR(VLOOKUP(C38,'10yr'!$C$2:$AJ$1001,33,FALSE),0)+0.04*IFERROR(VLOOKUP(C38,'25yr'!$C$2:$AJ$1001,33,FALSE),0)+0.015*IFERROR(VLOOKUP(C38,'50yr'!$C$2:$AJ$1001,33,FALSE),0)+0.009*IFERROR(VLOOKUP(C38,'100yr'!$C$2:$AJ$1001,33,FALSE),0)+0.006*IFERROR(VLOOKUP(C38,'500yr'!$C$2:$AJ$1001,33,FALSE),0)</f>
        <v>0</v>
      </c>
      <c r="X38" s="9">
        <f t="shared" si="0"/>
        <v>0</v>
      </c>
      <c r="Y38" s="8">
        <f t="shared" si="1"/>
        <v>0</v>
      </c>
    </row>
    <row r="39" spans="1:25" x14ac:dyDescent="0.25">
      <c r="A39" s="5"/>
      <c r="B39" s="5"/>
      <c r="C39" s="5"/>
      <c r="D39" s="5"/>
      <c r="E39" s="5"/>
      <c r="F39" s="5"/>
      <c r="G39" s="5"/>
      <c r="H39" s="5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4">
        <f>0.03*IFERROR(VLOOKUP(C39,'10yr'!$C$2:$AJ$1001,30,FALSE),0)+0.04*IFERROR(VLOOKUP(C39,'25yr'!$C$2:$AJ$1001,30,FALSE),0)+0.015*IFERROR(VLOOKUP(C39,'50yr'!$C$2:$AJ$1001,30,FALSE),0)+0.009*IFERROR(VLOOKUP(C39,'100yr'!$C$2:$AJ$1001,30,FALSE),0)+0.006*IFERROR(VLOOKUP(C39,'500yr'!$C$2:$AJ$1001,30,FALSE),0)</f>
        <v>0</v>
      </c>
      <c r="U39" s="4">
        <f>0.03*IFERROR(VLOOKUP(C39,'10yr'!$C$2:$AJ$1001,31,FALSE),0)+0.04*IFERROR(VLOOKUP(C39,'25yr'!$C$2:$AJ$1001,31,FALSE),0)+0.015*IFERROR(VLOOKUP(C39,'50yr'!$C$2:$AJ$1001,31,FALSE),0)+0.009*IFERROR(VLOOKUP(C39,'100yr'!$C$2:$AJ$1001,31,FALSE),0)+0.006*IFERROR(VLOOKUP(C39,'500yr'!$C$2:$AJ$1001,31,FALSE),0)</f>
        <v>0</v>
      </c>
      <c r="V39" s="4">
        <f>0.03*IFERROR(VLOOKUP(C39,'10yr'!$C$2:$AJ$1001,32,FALSE),0)+0.04*IFERROR(VLOOKUP(C39,'25yr'!$C$2:$AJ$1001,32,FALSE),0)+0.015*IFERROR(VLOOKUP(C39,'50yr'!$C$2:$AJ$1001,32,FALSE),0)+0.009*IFERROR(VLOOKUP(C39,'100yr'!$C$2:$AJ$1001,32,FALSE),0)+0.006*IFERROR(VLOOKUP(C39,'500yr'!$C$2:$AJ$1001,32,FALSE),0)</f>
        <v>0</v>
      </c>
      <c r="W39" s="4">
        <f>0.03*IFERROR(VLOOKUP(C39,'10yr'!$C$2:$AJ$1001,33,FALSE),0)+0.04*IFERROR(VLOOKUP(C39,'25yr'!$C$2:$AJ$1001,33,FALSE),0)+0.015*IFERROR(VLOOKUP(C39,'50yr'!$C$2:$AJ$1001,33,FALSE),0)+0.009*IFERROR(VLOOKUP(C39,'100yr'!$C$2:$AJ$1001,33,FALSE),0)+0.006*IFERROR(VLOOKUP(C39,'500yr'!$C$2:$AJ$1001,33,FALSE),0)</f>
        <v>0</v>
      </c>
      <c r="X39" s="9">
        <f t="shared" si="0"/>
        <v>0</v>
      </c>
      <c r="Y39" s="8">
        <f t="shared" si="1"/>
        <v>0</v>
      </c>
    </row>
    <row r="40" spans="1:25" x14ac:dyDescent="0.25">
      <c r="A40" s="5"/>
      <c r="B40" s="5"/>
      <c r="C40" s="5"/>
      <c r="D40" s="5"/>
      <c r="E40" s="5"/>
      <c r="F40" s="5"/>
      <c r="G40" s="5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5"/>
      <c r="T40" s="4">
        <f>0.03*IFERROR(VLOOKUP(C40,'10yr'!$C$2:$AJ$1001,30,FALSE),0)+0.04*IFERROR(VLOOKUP(C40,'25yr'!$C$2:$AJ$1001,30,FALSE),0)+0.015*IFERROR(VLOOKUP(C40,'50yr'!$C$2:$AJ$1001,30,FALSE),0)+0.009*IFERROR(VLOOKUP(C40,'100yr'!$C$2:$AJ$1001,30,FALSE),0)+0.006*IFERROR(VLOOKUP(C40,'500yr'!$C$2:$AJ$1001,30,FALSE),0)</f>
        <v>0</v>
      </c>
      <c r="U40" s="4">
        <f>0.03*IFERROR(VLOOKUP(C40,'10yr'!$C$2:$AJ$1001,31,FALSE),0)+0.04*IFERROR(VLOOKUP(C40,'25yr'!$C$2:$AJ$1001,31,FALSE),0)+0.015*IFERROR(VLOOKUP(C40,'50yr'!$C$2:$AJ$1001,31,FALSE),0)+0.009*IFERROR(VLOOKUP(C40,'100yr'!$C$2:$AJ$1001,31,FALSE),0)+0.006*IFERROR(VLOOKUP(C40,'500yr'!$C$2:$AJ$1001,31,FALSE),0)</f>
        <v>0</v>
      </c>
      <c r="V40" s="4">
        <f>0.03*IFERROR(VLOOKUP(C40,'10yr'!$C$2:$AJ$1001,32,FALSE),0)+0.04*IFERROR(VLOOKUP(C40,'25yr'!$C$2:$AJ$1001,32,FALSE),0)+0.015*IFERROR(VLOOKUP(C40,'50yr'!$C$2:$AJ$1001,32,FALSE),0)+0.009*IFERROR(VLOOKUP(C40,'100yr'!$C$2:$AJ$1001,32,FALSE),0)+0.006*IFERROR(VLOOKUP(C40,'500yr'!$C$2:$AJ$1001,32,FALSE),0)</f>
        <v>0</v>
      </c>
      <c r="W40" s="4">
        <f>0.03*IFERROR(VLOOKUP(C40,'10yr'!$C$2:$AJ$1001,33,FALSE),0)+0.04*IFERROR(VLOOKUP(C40,'25yr'!$C$2:$AJ$1001,33,FALSE),0)+0.015*IFERROR(VLOOKUP(C40,'50yr'!$C$2:$AJ$1001,33,FALSE),0)+0.009*IFERROR(VLOOKUP(C40,'100yr'!$C$2:$AJ$1001,33,FALSE),0)+0.006*IFERROR(VLOOKUP(C40,'500yr'!$C$2:$AJ$1001,33,FALSE),0)</f>
        <v>0</v>
      </c>
      <c r="X40" s="9">
        <f t="shared" si="0"/>
        <v>0</v>
      </c>
      <c r="Y40" s="8">
        <f t="shared" si="1"/>
        <v>0</v>
      </c>
    </row>
    <row r="41" spans="1:25" x14ac:dyDescent="0.25">
      <c r="A41" s="5"/>
      <c r="B41" s="5"/>
      <c r="C41" s="5"/>
      <c r="D41" s="5"/>
      <c r="E41" s="5"/>
      <c r="F41" s="5"/>
      <c r="G41" s="5"/>
      <c r="H41" s="5"/>
      <c r="I41" s="6"/>
      <c r="J41" s="6"/>
      <c r="K41" s="6"/>
      <c r="L41" s="6"/>
      <c r="M41" s="6"/>
      <c r="N41" s="6"/>
      <c r="O41" s="6"/>
      <c r="P41" s="6"/>
      <c r="Q41" s="6"/>
      <c r="R41" s="6"/>
      <c r="S41" s="5"/>
      <c r="T41" s="4">
        <f>0.03*IFERROR(VLOOKUP(C41,'10yr'!$C$2:$AJ$1001,30,FALSE),0)+0.04*IFERROR(VLOOKUP(C41,'25yr'!$C$2:$AJ$1001,30,FALSE),0)+0.015*IFERROR(VLOOKUP(C41,'50yr'!$C$2:$AJ$1001,30,FALSE),0)+0.009*IFERROR(VLOOKUP(C41,'100yr'!$C$2:$AJ$1001,30,FALSE),0)+0.006*IFERROR(VLOOKUP(C41,'500yr'!$C$2:$AJ$1001,30,FALSE),0)</f>
        <v>0</v>
      </c>
      <c r="U41" s="4">
        <f>0.03*IFERROR(VLOOKUP(C41,'10yr'!$C$2:$AJ$1001,31,FALSE),0)+0.04*IFERROR(VLOOKUP(C41,'25yr'!$C$2:$AJ$1001,31,FALSE),0)+0.015*IFERROR(VLOOKUP(C41,'50yr'!$C$2:$AJ$1001,31,FALSE),0)+0.009*IFERROR(VLOOKUP(C41,'100yr'!$C$2:$AJ$1001,31,FALSE),0)+0.006*IFERROR(VLOOKUP(C41,'500yr'!$C$2:$AJ$1001,31,FALSE),0)</f>
        <v>0</v>
      </c>
      <c r="V41" s="4">
        <f>0.03*IFERROR(VLOOKUP(C41,'10yr'!$C$2:$AJ$1001,32,FALSE),0)+0.04*IFERROR(VLOOKUP(C41,'25yr'!$C$2:$AJ$1001,32,FALSE),0)+0.015*IFERROR(VLOOKUP(C41,'50yr'!$C$2:$AJ$1001,32,FALSE),0)+0.009*IFERROR(VLOOKUP(C41,'100yr'!$C$2:$AJ$1001,32,FALSE),0)+0.006*IFERROR(VLOOKUP(C41,'500yr'!$C$2:$AJ$1001,32,FALSE),0)</f>
        <v>0</v>
      </c>
      <c r="W41" s="4">
        <f>0.03*IFERROR(VLOOKUP(C41,'10yr'!$C$2:$AJ$1001,33,FALSE),0)+0.04*IFERROR(VLOOKUP(C41,'25yr'!$C$2:$AJ$1001,33,FALSE),0)+0.015*IFERROR(VLOOKUP(C41,'50yr'!$C$2:$AJ$1001,33,FALSE),0)+0.009*IFERROR(VLOOKUP(C41,'100yr'!$C$2:$AJ$1001,33,FALSE),0)+0.006*IFERROR(VLOOKUP(C41,'500yr'!$C$2:$AJ$1001,33,FALSE),0)</f>
        <v>0</v>
      </c>
      <c r="X41" s="9">
        <f t="shared" si="0"/>
        <v>0</v>
      </c>
      <c r="Y41" s="8">
        <f t="shared" si="1"/>
        <v>0</v>
      </c>
    </row>
    <row r="42" spans="1:25" x14ac:dyDescent="0.25">
      <c r="A42" s="5"/>
      <c r="B42" s="5"/>
      <c r="C42" s="5"/>
      <c r="D42" s="5"/>
      <c r="E42" s="5"/>
      <c r="F42" s="5"/>
      <c r="G42" s="5"/>
      <c r="H42" s="5"/>
      <c r="I42" s="6"/>
      <c r="J42" s="6"/>
      <c r="K42" s="6"/>
      <c r="L42" s="6"/>
      <c r="M42" s="6"/>
      <c r="N42" s="6"/>
      <c r="O42" s="6"/>
      <c r="P42" s="6"/>
      <c r="Q42" s="6"/>
      <c r="R42" s="6"/>
      <c r="S42" s="5"/>
      <c r="T42" s="4">
        <f>0.03*IFERROR(VLOOKUP(C42,'10yr'!$C$2:$AJ$1001,30,FALSE),0)+0.04*IFERROR(VLOOKUP(C42,'25yr'!$C$2:$AJ$1001,30,FALSE),0)+0.015*IFERROR(VLOOKUP(C42,'50yr'!$C$2:$AJ$1001,30,FALSE),0)+0.009*IFERROR(VLOOKUP(C42,'100yr'!$C$2:$AJ$1001,30,FALSE),0)+0.006*IFERROR(VLOOKUP(C42,'500yr'!$C$2:$AJ$1001,30,FALSE),0)</f>
        <v>0</v>
      </c>
      <c r="U42" s="4">
        <f>0.03*IFERROR(VLOOKUP(C42,'10yr'!$C$2:$AJ$1001,31,FALSE),0)+0.04*IFERROR(VLOOKUP(C42,'25yr'!$C$2:$AJ$1001,31,FALSE),0)+0.015*IFERROR(VLOOKUP(C42,'50yr'!$C$2:$AJ$1001,31,FALSE),0)+0.009*IFERROR(VLOOKUP(C42,'100yr'!$C$2:$AJ$1001,31,FALSE),0)+0.006*IFERROR(VLOOKUP(C42,'500yr'!$C$2:$AJ$1001,31,FALSE),0)</f>
        <v>0</v>
      </c>
      <c r="V42" s="4">
        <f>0.03*IFERROR(VLOOKUP(C42,'10yr'!$C$2:$AJ$1001,32,FALSE),0)+0.04*IFERROR(VLOOKUP(C42,'25yr'!$C$2:$AJ$1001,32,FALSE),0)+0.015*IFERROR(VLOOKUP(C42,'50yr'!$C$2:$AJ$1001,32,FALSE),0)+0.009*IFERROR(VLOOKUP(C42,'100yr'!$C$2:$AJ$1001,32,FALSE),0)+0.006*IFERROR(VLOOKUP(C42,'500yr'!$C$2:$AJ$1001,32,FALSE),0)</f>
        <v>0</v>
      </c>
      <c r="W42" s="4">
        <f>0.03*IFERROR(VLOOKUP(C42,'10yr'!$C$2:$AJ$1001,33,FALSE),0)+0.04*IFERROR(VLOOKUP(C42,'25yr'!$C$2:$AJ$1001,33,FALSE),0)+0.015*IFERROR(VLOOKUP(C42,'50yr'!$C$2:$AJ$1001,33,FALSE),0)+0.009*IFERROR(VLOOKUP(C42,'100yr'!$C$2:$AJ$1001,33,FALSE),0)+0.006*IFERROR(VLOOKUP(C42,'500yr'!$C$2:$AJ$1001,33,FALSE),0)</f>
        <v>0</v>
      </c>
      <c r="X42" s="9">
        <f t="shared" si="0"/>
        <v>0</v>
      </c>
      <c r="Y42" s="8">
        <f t="shared" si="1"/>
        <v>0</v>
      </c>
    </row>
    <row r="43" spans="1:25" x14ac:dyDescent="0.25">
      <c r="A43" s="5"/>
      <c r="B43" s="5"/>
      <c r="C43" s="5"/>
      <c r="D43" s="5"/>
      <c r="E43" s="5"/>
      <c r="F43" s="5"/>
      <c r="G43" s="5"/>
      <c r="H43" s="5"/>
      <c r="I43" s="6"/>
      <c r="J43" s="6"/>
      <c r="K43" s="6"/>
      <c r="L43" s="6"/>
      <c r="M43" s="6"/>
      <c r="N43" s="6"/>
      <c r="O43" s="6"/>
      <c r="P43" s="6"/>
      <c r="Q43" s="6"/>
      <c r="R43" s="6"/>
      <c r="S43" s="5"/>
      <c r="T43" s="4">
        <f>0.03*IFERROR(VLOOKUP(C43,'10yr'!$C$2:$AJ$1001,30,FALSE),0)+0.04*IFERROR(VLOOKUP(C43,'25yr'!$C$2:$AJ$1001,30,FALSE),0)+0.015*IFERROR(VLOOKUP(C43,'50yr'!$C$2:$AJ$1001,30,FALSE),0)+0.009*IFERROR(VLOOKUP(C43,'100yr'!$C$2:$AJ$1001,30,FALSE),0)+0.006*IFERROR(VLOOKUP(C43,'500yr'!$C$2:$AJ$1001,30,FALSE),0)</f>
        <v>0</v>
      </c>
      <c r="U43" s="4">
        <f>0.03*IFERROR(VLOOKUP(C43,'10yr'!$C$2:$AJ$1001,31,FALSE),0)+0.04*IFERROR(VLOOKUP(C43,'25yr'!$C$2:$AJ$1001,31,FALSE),0)+0.015*IFERROR(VLOOKUP(C43,'50yr'!$C$2:$AJ$1001,31,FALSE),0)+0.009*IFERROR(VLOOKUP(C43,'100yr'!$C$2:$AJ$1001,31,FALSE),0)+0.006*IFERROR(VLOOKUP(C43,'500yr'!$C$2:$AJ$1001,31,FALSE),0)</f>
        <v>0</v>
      </c>
      <c r="V43" s="4">
        <f>0.03*IFERROR(VLOOKUP(C43,'10yr'!$C$2:$AJ$1001,32,FALSE),0)+0.04*IFERROR(VLOOKUP(C43,'25yr'!$C$2:$AJ$1001,32,FALSE),0)+0.015*IFERROR(VLOOKUP(C43,'50yr'!$C$2:$AJ$1001,32,FALSE),0)+0.009*IFERROR(VLOOKUP(C43,'100yr'!$C$2:$AJ$1001,32,FALSE),0)+0.006*IFERROR(VLOOKUP(C43,'500yr'!$C$2:$AJ$1001,32,FALSE),0)</f>
        <v>0</v>
      </c>
      <c r="W43" s="4">
        <f>0.03*IFERROR(VLOOKUP(C43,'10yr'!$C$2:$AJ$1001,33,FALSE),0)+0.04*IFERROR(VLOOKUP(C43,'25yr'!$C$2:$AJ$1001,33,FALSE),0)+0.015*IFERROR(VLOOKUP(C43,'50yr'!$C$2:$AJ$1001,33,FALSE),0)+0.009*IFERROR(VLOOKUP(C43,'100yr'!$C$2:$AJ$1001,33,FALSE),0)+0.006*IFERROR(VLOOKUP(C43,'500yr'!$C$2:$AJ$1001,33,FALSE),0)</f>
        <v>0</v>
      </c>
      <c r="X43" s="9">
        <f t="shared" si="0"/>
        <v>0</v>
      </c>
      <c r="Y43" s="8">
        <f t="shared" si="1"/>
        <v>0</v>
      </c>
    </row>
    <row r="44" spans="1:25" x14ac:dyDescent="0.25">
      <c r="A44" s="5"/>
      <c r="B44" s="5"/>
      <c r="C44" s="5"/>
      <c r="D44" s="5"/>
      <c r="E44" s="5"/>
      <c r="F44" s="5"/>
      <c r="G44" s="5"/>
      <c r="H44" s="5"/>
      <c r="I44" s="6"/>
      <c r="J44" s="6"/>
      <c r="K44" s="6"/>
      <c r="L44" s="6"/>
      <c r="M44" s="6"/>
      <c r="N44" s="6"/>
      <c r="O44" s="6"/>
      <c r="P44" s="6"/>
      <c r="Q44" s="6"/>
      <c r="R44" s="6"/>
      <c r="S44" s="5"/>
      <c r="T44" s="4">
        <f>0.03*IFERROR(VLOOKUP(C44,'10yr'!$C$2:$AJ$1001,30,FALSE),0)+0.04*IFERROR(VLOOKUP(C44,'25yr'!$C$2:$AJ$1001,30,FALSE),0)+0.015*IFERROR(VLOOKUP(C44,'50yr'!$C$2:$AJ$1001,30,FALSE),0)+0.009*IFERROR(VLOOKUP(C44,'100yr'!$C$2:$AJ$1001,30,FALSE),0)+0.006*IFERROR(VLOOKUP(C44,'500yr'!$C$2:$AJ$1001,30,FALSE),0)</f>
        <v>0</v>
      </c>
      <c r="U44" s="4">
        <f>0.03*IFERROR(VLOOKUP(C44,'10yr'!$C$2:$AJ$1001,31,FALSE),0)+0.04*IFERROR(VLOOKUP(C44,'25yr'!$C$2:$AJ$1001,31,FALSE),0)+0.015*IFERROR(VLOOKUP(C44,'50yr'!$C$2:$AJ$1001,31,FALSE),0)+0.009*IFERROR(VLOOKUP(C44,'100yr'!$C$2:$AJ$1001,31,FALSE),0)+0.006*IFERROR(VLOOKUP(C44,'500yr'!$C$2:$AJ$1001,31,FALSE),0)</f>
        <v>0</v>
      </c>
      <c r="V44" s="4">
        <f>0.03*IFERROR(VLOOKUP(C44,'10yr'!$C$2:$AJ$1001,32,FALSE),0)+0.04*IFERROR(VLOOKUP(C44,'25yr'!$C$2:$AJ$1001,32,FALSE),0)+0.015*IFERROR(VLOOKUP(C44,'50yr'!$C$2:$AJ$1001,32,FALSE),0)+0.009*IFERROR(VLOOKUP(C44,'100yr'!$C$2:$AJ$1001,32,FALSE),0)+0.006*IFERROR(VLOOKUP(C44,'500yr'!$C$2:$AJ$1001,32,FALSE),0)</f>
        <v>0</v>
      </c>
      <c r="W44" s="4">
        <f>0.03*IFERROR(VLOOKUP(C44,'10yr'!$C$2:$AJ$1001,33,FALSE),0)+0.04*IFERROR(VLOOKUP(C44,'25yr'!$C$2:$AJ$1001,33,FALSE),0)+0.015*IFERROR(VLOOKUP(C44,'50yr'!$C$2:$AJ$1001,33,FALSE),0)+0.009*IFERROR(VLOOKUP(C44,'100yr'!$C$2:$AJ$1001,33,FALSE),0)+0.006*IFERROR(VLOOKUP(C44,'500yr'!$C$2:$AJ$1001,33,FALSE),0)</f>
        <v>0</v>
      </c>
      <c r="X44" s="9">
        <f t="shared" si="0"/>
        <v>0</v>
      </c>
      <c r="Y44" s="8">
        <f t="shared" si="1"/>
        <v>0</v>
      </c>
    </row>
    <row r="45" spans="1:25" x14ac:dyDescent="0.25">
      <c r="A45" s="5"/>
      <c r="B45" s="5"/>
      <c r="C45" s="5"/>
      <c r="D45" s="5"/>
      <c r="E45" s="5"/>
      <c r="F45" s="5"/>
      <c r="G45" s="5"/>
      <c r="H45" s="5"/>
      <c r="I45" s="6"/>
      <c r="J45" s="6"/>
      <c r="K45" s="6"/>
      <c r="L45" s="6"/>
      <c r="M45" s="6"/>
      <c r="N45" s="6"/>
      <c r="O45" s="6"/>
      <c r="P45" s="6"/>
      <c r="Q45" s="6"/>
      <c r="R45" s="6"/>
      <c r="S45" s="5"/>
      <c r="T45" s="4">
        <f>0.03*IFERROR(VLOOKUP(C45,'10yr'!$C$2:$AJ$1001,30,FALSE),0)+0.04*IFERROR(VLOOKUP(C45,'25yr'!$C$2:$AJ$1001,30,FALSE),0)+0.015*IFERROR(VLOOKUP(C45,'50yr'!$C$2:$AJ$1001,30,FALSE),0)+0.009*IFERROR(VLOOKUP(C45,'100yr'!$C$2:$AJ$1001,30,FALSE),0)+0.006*IFERROR(VLOOKUP(C45,'500yr'!$C$2:$AJ$1001,30,FALSE),0)</f>
        <v>0</v>
      </c>
      <c r="U45" s="4">
        <f>0.03*IFERROR(VLOOKUP(C45,'10yr'!$C$2:$AJ$1001,31,FALSE),0)+0.04*IFERROR(VLOOKUP(C45,'25yr'!$C$2:$AJ$1001,31,FALSE),0)+0.015*IFERROR(VLOOKUP(C45,'50yr'!$C$2:$AJ$1001,31,FALSE),0)+0.009*IFERROR(VLOOKUP(C45,'100yr'!$C$2:$AJ$1001,31,FALSE),0)+0.006*IFERROR(VLOOKUP(C45,'500yr'!$C$2:$AJ$1001,31,FALSE),0)</f>
        <v>0</v>
      </c>
      <c r="V45" s="4">
        <f>0.03*IFERROR(VLOOKUP(C45,'10yr'!$C$2:$AJ$1001,32,FALSE),0)+0.04*IFERROR(VLOOKUP(C45,'25yr'!$C$2:$AJ$1001,32,FALSE),0)+0.015*IFERROR(VLOOKUP(C45,'50yr'!$C$2:$AJ$1001,32,FALSE),0)+0.009*IFERROR(VLOOKUP(C45,'100yr'!$C$2:$AJ$1001,32,FALSE),0)+0.006*IFERROR(VLOOKUP(C45,'500yr'!$C$2:$AJ$1001,32,FALSE),0)</f>
        <v>0</v>
      </c>
      <c r="W45" s="4">
        <f>0.03*IFERROR(VLOOKUP(C45,'10yr'!$C$2:$AJ$1001,33,FALSE),0)+0.04*IFERROR(VLOOKUP(C45,'25yr'!$C$2:$AJ$1001,33,FALSE),0)+0.015*IFERROR(VLOOKUP(C45,'50yr'!$C$2:$AJ$1001,33,FALSE),0)+0.009*IFERROR(VLOOKUP(C45,'100yr'!$C$2:$AJ$1001,33,FALSE),0)+0.006*IFERROR(VLOOKUP(C45,'500yr'!$C$2:$AJ$1001,33,FALSE),0)</f>
        <v>0</v>
      </c>
      <c r="X45" s="9">
        <f t="shared" si="0"/>
        <v>0</v>
      </c>
      <c r="Y45" s="8">
        <f t="shared" si="1"/>
        <v>0</v>
      </c>
    </row>
    <row r="46" spans="1:25" x14ac:dyDescent="0.25">
      <c r="A46" s="5"/>
      <c r="B46" s="5"/>
      <c r="C46" s="5"/>
      <c r="D46" s="5"/>
      <c r="E46" s="5"/>
      <c r="F46" s="5"/>
      <c r="G46" s="5"/>
      <c r="H46" s="5"/>
      <c r="I46" s="6"/>
      <c r="J46" s="6"/>
      <c r="K46" s="6"/>
      <c r="L46" s="6"/>
      <c r="M46" s="6"/>
      <c r="N46" s="6"/>
      <c r="O46" s="6"/>
      <c r="P46" s="6"/>
      <c r="Q46" s="6"/>
      <c r="R46" s="6"/>
      <c r="S46" s="5"/>
      <c r="T46" s="4">
        <f>0.03*IFERROR(VLOOKUP(C46,'10yr'!$C$2:$AJ$1001,30,FALSE),0)+0.04*IFERROR(VLOOKUP(C46,'25yr'!$C$2:$AJ$1001,30,FALSE),0)+0.015*IFERROR(VLOOKUP(C46,'50yr'!$C$2:$AJ$1001,30,FALSE),0)+0.009*IFERROR(VLOOKUP(C46,'100yr'!$C$2:$AJ$1001,30,FALSE),0)+0.006*IFERROR(VLOOKUP(C46,'500yr'!$C$2:$AJ$1001,30,FALSE),0)</f>
        <v>0</v>
      </c>
      <c r="U46" s="4">
        <f>0.03*IFERROR(VLOOKUP(C46,'10yr'!$C$2:$AJ$1001,31,FALSE),0)+0.04*IFERROR(VLOOKUP(C46,'25yr'!$C$2:$AJ$1001,31,FALSE),0)+0.015*IFERROR(VLOOKUP(C46,'50yr'!$C$2:$AJ$1001,31,FALSE),0)+0.009*IFERROR(VLOOKUP(C46,'100yr'!$C$2:$AJ$1001,31,FALSE),0)+0.006*IFERROR(VLOOKUP(C46,'500yr'!$C$2:$AJ$1001,31,FALSE),0)</f>
        <v>0</v>
      </c>
      <c r="V46" s="4">
        <f>0.03*IFERROR(VLOOKUP(C46,'10yr'!$C$2:$AJ$1001,32,FALSE),0)+0.04*IFERROR(VLOOKUP(C46,'25yr'!$C$2:$AJ$1001,32,FALSE),0)+0.015*IFERROR(VLOOKUP(C46,'50yr'!$C$2:$AJ$1001,32,FALSE),0)+0.009*IFERROR(VLOOKUP(C46,'100yr'!$C$2:$AJ$1001,32,FALSE),0)+0.006*IFERROR(VLOOKUP(C46,'500yr'!$C$2:$AJ$1001,32,FALSE),0)</f>
        <v>0</v>
      </c>
      <c r="W46" s="4">
        <f>0.03*IFERROR(VLOOKUP(C46,'10yr'!$C$2:$AJ$1001,33,FALSE),0)+0.04*IFERROR(VLOOKUP(C46,'25yr'!$C$2:$AJ$1001,33,FALSE),0)+0.015*IFERROR(VLOOKUP(C46,'50yr'!$C$2:$AJ$1001,33,FALSE),0)+0.009*IFERROR(VLOOKUP(C46,'100yr'!$C$2:$AJ$1001,33,FALSE),0)+0.006*IFERROR(VLOOKUP(C46,'500yr'!$C$2:$AJ$1001,33,FALSE),0)</f>
        <v>0</v>
      </c>
      <c r="X46" s="9">
        <f t="shared" si="0"/>
        <v>0</v>
      </c>
      <c r="Y46" s="8">
        <f t="shared" si="1"/>
        <v>0</v>
      </c>
    </row>
    <row r="47" spans="1:25" x14ac:dyDescent="0.25">
      <c r="A47" s="5"/>
      <c r="B47" s="5"/>
      <c r="C47" s="5"/>
      <c r="D47" s="5"/>
      <c r="E47" s="5"/>
      <c r="F47" s="5"/>
      <c r="G47" s="5"/>
      <c r="H47" s="5"/>
      <c r="I47" s="6"/>
      <c r="J47" s="6"/>
      <c r="K47" s="6"/>
      <c r="L47" s="6"/>
      <c r="M47" s="6"/>
      <c r="N47" s="6"/>
      <c r="O47" s="6"/>
      <c r="P47" s="6"/>
      <c r="Q47" s="6"/>
      <c r="R47" s="6"/>
      <c r="S47" s="5"/>
      <c r="T47" s="4">
        <f>0.03*IFERROR(VLOOKUP(C47,'10yr'!$C$2:$AJ$1001,30,FALSE),0)+0.04*IFERROR(VLOOKUP(C47,'25yr'!$C$2:$AJ$1001,30,FALSE),0)+0.015*IFERROR(VLOOKUP(C47,'50yr'!$C$2:$AJ$1001,30,FALSE),0)+0.009*IFERROR(VLOOKUP(C47,'100yr'!$C$2:$AJ$1001,30,FALSE),0)+0.006*IFERROR(VLOOKUP(C47,'500yr'!$C$2:$AJ$1001,30,FALSE),0)</f>
        <v>0</v>
      </c>
      <c r="U47" s="4">
        <f>0.03*IFERROR(VLOOKUP(C47,'10yr'!$C$2:$AJ$1001,31,FALSE),0)+0.04*IFERROR(VLOOKUP(C47,'25yr'!$C$2:$AJ$1001,31,FALSE),0)+0.015*IFERROR(VLOOKUP(C47,'50yr'!$C$2:$AJ$1001,31,FALSE),0)+0.009*IFERROR(VLOOKUP(C47,'100yr'!$C$2:$AJ$1001,31,FALSE),0)+0.006*IFERROR(VLOOKUP(C47,'500yr'!$C$2:$AJ$1001,31,FALSE),0)</f>
        <v>0</v>
      </c>
      <c r="V47" s="4">
        <f>0.03*IFERROR(VLOOKUP(C47,'10yr'!$C$2:$AJ$1001,32,FALSE),0)+0.04*IFERROR(VLOOKUP(C47,'25yr'!$C$2:$AJ$1001,32,FALSE),0)+0.015*IFERROR(VLOOKUP(C47,'50yr'!$C$2:$AJ$1001,32,FALSE),0)+0.009*IFERROR(VLOOKUP(C47,'100yr'!$C$2:$AJ$1001,32,FALSE),0)+0.006*IFERROR(VLOOKUP(C47,'500yr'!$C$2:$AJ$1001,32,FALSE),0)</f>
        <v>0</v>
      </c>
      <c r="W47" s="4">
        <f>0.03*IFERROR(VLOOKUP(C47,'10yr'!$C$2:$AJ$1001,33,FALSE),0)+0.04*IFERROR(VLOOKUP(C47,'25yr'!$C$2:$AJ$1001,33,FALSE),0)+0.015*IFERROR(VLOOKUP(C47,'50yr'!$C$2:$AJ$1001,33,FALSE),0)+0.009*IFERROR(VLOOKUP(C47,'100yr'!$C$2:$AJ$1001,33,FALSE),0)+0.006*IFERROR(VLOOKUP(C47,'500yr'!$C$2:$AJ$1001,33,FALSE),0)</f>
        <v>0</v>
      </c>
      <c r="X47" s="9">
        <f t="shared" si="0"/>
        <v>0</v>
      </c>
      <c r="Y47" s="8">
        <f t="shared" si="1"/>
        <v>0</v>
      </c>
    </row>
    <row r="48" spans="1:25" x14ac:dyDescent="0.25">
      <c r="A48" s="5"/>
      <c r="B48" s="5"/>
      <c r="C48" s="5"/>
      <c r="D48" s="5"/>
      <c r="E48" s="5"/>
      <c r="F48" s="5"/>
      <c r="G48" s="5"/>
      <c r="H48" s="5"/>
      <c r="I48" s="6"/>
      <c r="J48" s="6"/>
      <c r="K48" s="6"/>
      <c r="L48" s="6"/>
      <c r="M48" s="6"/>
      <c r="N48" s="6"/>
      <c r="O48" s="6"/>
      <c r="P48" s="6"/>
      <c r="Q48" s="6"/>
      <c r="R48" s="6"/>
      <c r="S48" s="5"/>
      <c r="T48" s="4">
        <f>0.03*IFERROR(VLOOKUP(C48,'10yr'!$C$2:$AJ$1001,30,FALSE),0)+0.04*IFERROR(VLOOKUP(C48,'25yr'!$C$2:$AJ$1001,30,FALSE),0)+0.015*IFERROR(VLOOKUP(C48,'50yr'!$C$2:$AJ$1001,30,FALSE),0)+0.009*IFERROR(VLOOKUP(C48,'100yr'!$C$2:$AJ$1001,30,FALSE),0)+0.006*IFERROR(VLOOKUP(C48,'500yr'!$C$2:$AJ$1001,30,FALSE),0)</f>
        <v>0</v>
      </c>
      <c r="U48" s="4">
        <f>0.03*IFERROR(VLOOKUP(C48,'10yr'!$C$2:$AJ$1001,31,FALSE),0)+0.04*IFERROR(VLOOKUP(C48,'25yr'!$C$2:$AJ$1001,31,FALSE),0)+0.015*IFERROR(VLOOKUP(C48,'50yr'!$C$2:$AJ$1001,31,FALSE),0)+0.009*IFERROR(VLOOKUP(C48,'100yr'!$C$2:$AJ$1001,31,FALSE),0)+0.006*IFERROR(VLOOKUP(C48,'500yr'!$C$2:$AJ$1001,31,FALSE),0)</f>
        <v>0</v>
      </c>
      <c r="V48" s="4">
        <f>0.03*IFERROR(VLOOKUP(C48,'10yr'!$C$2:$AJ$1001,32,FALSE),0)+0.04*IFERROR(VLOOKUP(C48,'25yr'!$C$2:$AJ$1001,32,FALSE),0)+0.015*IFERROR(VLOOKUP(C48,'50yr'!$C$2:$AJ$1001,32,FALSE),0)+0.009*IFERROR(VLOOKUP(C48,'100yr'!$C$2:$AJ$1001,32,FALSE),0)+0.006*IFERROR(VLOOKUP(C48,'500yr'!$C$2:$AJ$1001,32,FALSE),0)</f>
        <v>0</v>
      </c>
      <c r="W48" s="4">
        <f>0.03*IFERROR(VLOOKUP(C48,'10yr'!$C$2:$AJ$1001,33,FALSE),0)+0.04*IFERROR(VLOOKUP(C48,'25yr'!$C$2:$AJ$1001,33,FALSE),0)+0.015*IFERROR(VLOOKUP(C48,'50yr'!$C$2:$AJ$1001,33,FALSE),0)+0.009*IFERROR(VLOOKUP(C48,'100yr'!$C$2:$AJ$1001,33,FALSE),0)+0.006*IFERROR(VLOOKUP(C48,'500yr'!$C$2:$AJ$1001,33,FALSE),0)</f>
        <v>0</v>
      </c>
      <c r="X48" s="9">
        <f t="shared" si="0"/>
        <v>0</v>
      </c>
      <c r="Y48" s="8">
        <f t="shared" si="1"/>
        <v>0</v>
      </c>
    </row>
    <row r="49" spans="1:25" x14ac:dyDescent="0.25">
      <c r="A49" s="5"/>
      <c r="B49" s="5"/>
      <c r="C49" s="5"/>
      <c r="D49" s="5"/>
      <c r="E49" s="5"/>
      <c r="F49" s="5"/>
      <c r="G49" s="5"/>
      <c r="H49" s="5"/>
      <c r="I49" s="6"/>
      <c r="J49" s="6"/>
      <c r="K49" s="6"/>
      <c r="L49" s="6"/>
      <c r="M49" s="6"/>
      <c r="N49" s="6"/>
      <c r="O49" s="6"/>
      <c r="P49" s="6"/>
      <c r="Q49" s="6"/>
      <c r="R49" s="6"/>
      <c r="S49" s="5"/>
      <c r="T49" s="4">
        <f>0.03*IFERROR(VLOOKUP(C49,'10yr'!$C$2:$AJ$1001,30,FALSE),0)+0.04*IFERROR(VLOOKUP(C49,'25yr'!$C$2:$AJ$1001,30,FALSE),0)+0.015*IFERROR(VLOOKUP(C49,'50yr'!$C$2:$AJ$1001,30,FALSE),0)+0.009*IFERROR(VLOOKUP(C49,'100yr'!$C$2:$AJ$1001,30,FALSE),0)+0.006*IFERROR(VLOOKUP(C49,'500yr'!$C$2:$AJ$1001,30,FALSE),0)</f>
        <v>0</v>
      </c>
      <c r="U49" s="4">
        <f>0.03*IFERROR(VLOOKUP(C49,'10yr'!$C$2:$AJ$1001,31,FALSE),0)+0.04*IFERROR(VLOOKUP(C49,'25yr'!$C$2:$AJ$1001,31,FALSE),0)+0.015*IFERROR(VLOOKUP(C49,'50yr'!$C$2:$AJ$1001,31,FALSE),0)+0.009*IFERROR(VLOOKUP(C49,'100yr'!$C$2:$AJ$1001,31,FALSE),0)+0.006*IFERROR(VLOOKUP(C49,'500yr'!$C$2:$AJ$1001,31,FALSE),0)</f>
        <v>0</v>
      </c>
      <c r="V49" s="4">
        <f>0.03*IFERROR(VLOOKUP(C49,'10yr'!$C$2:$AJ$1001,32,FALSE),0)+0.04*IFERROR(VLOOKUP(C49,'25yr'!$C$2:$AJ$1001,32,FALSE),0)+0.015*IFERROR(VLOOKUP(C49,'50yr'!$C$2:$AJ$1001,32,FALSE),0)+0.009*IFERROR(VLOOKUP(C49,'100yr'!$C$2:$AJ$1001,32,FALSE),0)+0.006*IFERROR(VLOOKUP(C49,'500yr'!$C$2:$AJ$1001,32,FALSE),0)</f>
        <v>0</v>
      </c>
      <c r="W49" s="4">
        <f>0.03*IFERROR(VLOOKUP(C49,'10yr'!$C$2:$AJ$1001,33,FALSE),0)+0.04*IFERROR(VLOOKUP(C49,'25yr'!$C$2:$AJ$1001,33,FALSE),0)+0.015*IFERROR(VLOOKUP(C49,'50yr'!$C$2:$AJ$1001,33,FALSE),0)+0.009*IFERROR(VLOOKUP(C49,'100yr'!$C$2:$AJ$1001,33,FALSE),0)+0.006*IFERROR(VLOOKUP(C49,'500yr'!$C$2:$AJ$1001,33,FALSE),0)</f>
        <v>0</v>
      </c>
      <c r="X49" s="9">
        <f t="shared" si="0"/>
        <v>0</v>
      </c>
      <c r="Y49" s="8">
        <f t="shared" si="1"/>
        <v>0</v>
      </c>
    </row>
    <row r="50" spans="1:25" x14ac:dyDescent="0.25">
      <c r="A50" s="5"/>
      <c r="B50" s="5"/>
      <c r="C50" s="5"/>
      <c r="D50" s="5"/>
      <c r="E50" s="5"/>
      <c r="F50" s="5"/>
      <c r="G50" s="5"/>
      <c r="H50" s="5"/>
      <c r="I50" s="6"/>
      <c r="J50" s="6"/>
      <c r="K50" s="6"/>
      <c r="L50" s="6"/>
      <c r="M50" s="6"/>
      <c r="N50" s="6"/>
      <c r="O50" s="6"/>
      <c r="P50" s="6"/>
      <c r="Q50" s="6"/>
      <c r="R50" s="6"/>
      <c r="S50" s="5"/>
      <c r="T50" s="4">
        <f>0.03*IFERROR(VLOOKUP(C50,'10yr'!$C$2:$AJ$1001,30,FALSE),0)+0.04*IFERROR(VLOOKUP(C50,'25yr'!$C$2:$AJ$1001,30,FALSE),0)+0.015*IFERROR(VLOOKUP(C50,'50yr'!$C$2:$AJ$1001,30,FALSE),0)+0.009*IFERROR(VLOOKUP(C50,'100yr'!$C$2:$AJ$1001,30,FALSE),0)+0.006*IFERROR(VLOOKUP(C50,'500yr'!$C$2:$AJ$1001,30,FALSE),0)</f>
        <v>0</v>
      </c>
      <c r="U50" s="4">
        <f>0.03*IFERROR(VLOOKUP(C50,'10yr'!$C$2:$AJ$1001,31,FALSE),0)+0.04*IFERROR(VLOOKUP(C50,'25yr'!$C$2:$AJ$1001,31,FALSE),0)+0.015*IFERROR(VLOOKUP(C50,'50yr'!$C$2:$AJ$1001,31,FALSE),0)+0.009*IFERROR(VLOOKUP(C50,'100yr'!$C$2:$AJ$1001,31,FALSE),0)+0.006*IFERROR(VLOOKUP(C50,'500yr'!$C$2:$AJ$1001,31,FALSE),0)</f>
        <v>0</v>
      </c>
      <c r="V50" s="4">
        <f>0.03*IFERROR(VLOOKUP(C50,'10yr'!$C$2:$AJ$1001,32,FALSE),0)+0.04*IFERROR(VLOOKUP(C50,'25yr'!$C$2:$AJ$1001,32,FALSE),0)+0.015*IFERROR(VLOOKUP(C50,'50yr'!$C$2:$AJ$1001,32,FALSE),0)+0.009*IFERROR(VLOOKUP(C50,'100yr'!$C$2:$AJ$1001,32,FALSE),0)+0.006*IFERROR(VLOOKUP(C50,'500yr'!$C$2:$AJ$1001,32,FALSE),0)</f>
        <v>0</v>
      </c>
      <c r="W50" s="4">
        <f>0.03*IFERROR(VLOOKUP(C50,'10yr'!$C$2:$AJ$1001,33,FALSE),0)+0.04*IFERROR(VLOOKUP(C50,'25yr'!$C$2:$AJ$1001,33,FALSE),0)+0.015*IFERROR(VLOOKUP(C50,'50yr'!$C$2:$AJ$1001,33,FALSE),0)+0.009*IFERROR(VLOOKUP(C50,'100yr'!$C$2:$AJ$1001,33,FALSE),0)+0.006*IFERROR(VLOOKUP(C50,'500yr'!$C$2:$AJ$1001,33,FALSE),0)</f>
        <v>0</v>
      </c>
      <c r="X50" s="9">
        <f t="shared" si="0"/>
        <v>0</v>
      </c>
      <c r="Y50" s="8">
        <f t="shared" si="1"/>
        <v>0</v>
      </c>
    </row>
    <row r="51" spans="1:25" x14ac:dyDescent="0.25">
      <c r="A51" s="5"/>
      <c r="B51" s="5"/>
      <c r="C51" s="5"/>
      <c r="D51" s="5"/>
      <c r="E51" s="5"/>
      <c r="F51" s="5"/>
      <c r="G51" s="5"/>
      <c r="H51" s="5"/>
      <c r="I51" s="6"/>
      <c r="J51" s="6"/>
      <c r="K51" s="6"/>
      <c r="L51" s="6"/>
      <c r="M51" s="6"/>
      <c r="N51" s="6"/>
      <c r="O51" s="6"/>
      <c r="P51" s="6"/>
      <c r="Q51" s="6"/>
      <c r="R51" s="6"/>
      <c r="S51" s="5"/>
      <c r="T51" s="4">
        <f>0.03*IFERROR(VLOOKUP(C51,'10yr'!$C$2:$AJ$1001,30,FALSE),0)+0.04*IFERROR(VLOOKUP(C51,'25yr'!$C$2:$AJ$1001,30,FALSE),0)+0.015*IFERROR(VLOOKUP(C51,'50yr'!$C$2:$AJ$1001,30,FALSE),0)+0.009*IFERROR(VLOOKUP(C51,'100yr'!$C$2:$AJ$1001,30,FALSE),0)+0.006*IFERROR(VLOOKUP(C51,'500yr'!$C$2:$AJ$1001,30,FALSE),0)</f>
        <v>0</v>
      </c>
      <c r="U51" s="4">
        <f>0.03*IFERROR(VLOOKUP(C51,'10yr'!$C$2:$AJ$1001,31,FALSE),0)+0.04*IFERROR(VLOOKUP(C51,'25yr'!$C$2:$AJ$1001,31,FALSE),0)+0.015*IFERROR(VLOOKUP(C51,'50yr'!$C$2:$AJ$1001,31,FALSE),0)+0.009*IFERROR(VLOOKUP(C51,'100yr'!$C$2:$AJ$1001,31,FALSE),0)+0.006*IFERROR(VLOOKUP(C51,'500yr'!$C$2:$AJ$1001,31,FALSE),0)</f>
        <v>0</v>
      </c>
      <c r="V51" s="4">
        <f>0.03*IFERROR(VLOOKUP(C51,'10yr'!$C$2:$AJ$1001,32,FALSE),0)+0.04*IFERROR(VLOOKUP(C51,'25yr'!$C$2:$AJ$1001,32,FALSE),0)+0.015*IFERROR(VLOOKUP(C51,'50yr'!$C$2:$AJ$1001,32,FALSE),0)+0.009*IFERROR(VLOOKUP(C51,'100yr'!$C$2:$AJ$1001,32,FALSE),0)+0.006*IFERROR(VLOOKUP(C51,'500yr'!$C$2:$AJ$1001,32,FALSE),0)</f>
        <v>0</v>
      </c>
      <c r="W51" s="4">
        <f>0.03*IFERROR(VLOOKUP(C51,'10yr'!$C$2:$AJ$1001,33,FALSE),0)+0.04*IFERROR(VLOOKUP(C51,'25yr'!$C$2:$AJ$1001,33,FALSE),0)+0.015*IFERROR(VLOOKUP(C51,'50yr'!$C$2:$AJ$1001,33,FALSE),0)+0.009*IFERROR(VLOOKUP(C51,'100yr'!$C$2:$AJ$1001,33,FALSE),0)+0.006*IFERROR(VLOOKUP(C51,'500yr'!$C$2:$AJ$1001,33,FALSE),0)</f>
        <v>0</v>
      </c>
      <c r="X51" s="9">
        <f t="shared" si="0"/>
        <v>0</v>
      </c>
      <c r="Y51" s="8">
        <f t="shared" si="1"/>
        <v>0</v>
      </c>
    </row>
    <row r="52" spans="1:25" x14ac:dyDescent="0.25">
      <c r="A52" s="5"/>
      <c r="B52" s="5"/>
      <c r="C52" s="5"/>
      <c r="D52" s="5"/>
      <c r="E52" s="5"/>
      <c r="F52" s="5"/>
      <c r="G52" s="5"/>
      <c r="H52" s="5"/>
      <c r="I52" s="6"/>
      <c r="J52" s="6"/>
      <c r="K52" s="6"/>
      <c r="L52" s="6"/>
      <c r="M52" s="6"/>
      <c r="N52" s="6"/>
      <c r="O52" s="6"/>
      <c r="P52" s="6"/>
      <c r="Q52" s="6"/>
      <c r="R52" s="6"/>
      <c r="S52" s="5"/>
      <c r="T52" s="4">
        <f>0.03*IFERROR(VLOOKUP(C52,'10yr'!$C$2:$AJ$1001,30,FALSE),0)+0.04*IFERROR(VLOOKUP(C52,'25yr'!$C$2:$AJ$1001,30,FALSE),0)+0.015*IFERROR(VLOOKUP(C52,'50yr'!$C$2:$AJ$1001,30,FALSE),0)+0.009*IFERROR(VLOOKUP(C52,'100yr'!$C$2:$AJ$1001,30,FALSE),0)+0.006*IFERROR(VLOOKUP(C52,'500yr'!$C$2:$AJ$1001,30,FALSE),0)</f>
        <v>0</v>
      </c>
      <c r="U52" s="4">
        <f>0.03*IFERROR(VLOOKUP(C52,'10yr'!$C$2:$AJ$1001,31,FALSE),0)+0.04*IFERROR(VLOOKUP(C52,'25yr'!$C$2:$AJ$1001,31,FALSE),0)+0.015*IFERROR(VLOOKUP(C52,'50yr'!$C$2:$AJ$1001,31,FALSE),0)+0.009*IFERROR(VLOOKUP(C52,'100yr'!$C$2:$AJ$1001,31,FALSE),0)+0.006*IFERROR(VLOOKUP(C52,'500yr'!$C$2:$AJ$1001,31,FALSE),0)</f>
        <v>0</v>
      </c>
      <c r="V52" s="4">
        <f>0.03*IFERROR(VLOOKUP(C52,'10yr'!$C$2:$AJ$1001,32,FALSE),0)+0.04*IFERROR(VLOOKUP(C52,'25yr'!$C$2:$AJ$1001,32,FALSE),0)+0.015*IFERROR(VLOOKUP(C52,'50yr'!$C$2:$AJ$1001,32,FALSE),0)+0.009*IFERROR(VLOOKUP(C52,'100yr'!$C$2:$AJ$1001,32,FALSE),0)+0.006*IFERROR(VLOOKUP(C52,'500yr'!$C$2:$AJ$1001,32,FALSE),0)</f>
        <v>0</v>
      </c>
      <c r="W52" s="4">
        <f>0.03*IFERROR(VLOOKUP(C52,'10yr'!$C$2:$AJ$1001,33,FALSE),0)+0.04*IFERROR(VLOOKUP(C52,'25yr'!$C$2:$AJ$1001,33,FALSE),0)+0.015*IFERROR(VLOOKUP(C52,'50yr'!$C$2:$AJ$1001,33,FALSE),0)+0.009*IFERROR(VLOOKUP(C52,'100yr'!$C$2:$AJ$1001,33,FALSE),0)+0.006*IFERROR(VLOOKUP(C52,'500yr'!$C$2:$AJ$1001,33,FALSE),0)</f>
        <v>0</v>
      </c>
      <c r="X52" s="9">
        <f t="shared" si="0"/>
        <v>0</v>
      </c>
      <c r="Y52" s="8">
        <f t="shared" si="1"/>
        <v>0</v>
      </c>
    </row>
    <row r="53" spans="1:25" x14ac:dyDescent="0.25">
      <c r="A53" s="5"/>
      <c r="B53" s="5"/>
      <c r="C53" s="5"/>
      <c r="D53" s="5"/>
      <c r="E53" s="5"/>
      <c r="F53" s="5"/>
      <c r="G53" s="5"/>
      <c r="H53" s="5"/>
      <c r="I53" s="6"/>
      <c r="J53" s="6"/>
      <c r="K53" s="6"/>
      <c r="L53" s="6"/>
      <c r="M53" s="6"/>
      <c r="N53" s="6"/>
      <c r="O53" s="6"/>
      <c r="P53" s="6"/>
      <c r="Q53" s="6"/>
      <c r="R53" s="6"/>
      <c r="S53" s="5"/>
      <c r="T53" s="4">
        <f>0.03*IFERROR(VLOOKUP(C53,'10yr'!$C$2:$AJ$1001,30,FALSE),0)+0.04*IFERROR(VLOOKUP(C53,'25yr'!$C$2:$AJ$1001,30,FALSE),0)+0.015*IFERROR(VLOOKUP(C53,'50yr'!$C$2:$AJ$1001,30,FALSE),0)+0.009*IFERROR(VLOOKUP(C53,'100yr'!$C$2:$AJ$1001,30,FALSE),0)+0.006*IFERROR(VLOOKUP(C53,'500yr'!$C$2:$AJ$1001,30,FALSE),0)</f>
        <v>0</v>
      </c>
      <c r="U53" s="4">
        <f>0.03*IFERROR(VLOOKUP(C53,'10yr'!$C$2:$AJ$1001,31,FALSE),0)+0.04*IFERROR(VLOOKUP(C53,'25yr'!$C$2:$AJ$1001,31,FALSE),0)+0.015*IFERROR(VLOOKUP(C53,'50yr'!$C$2:$AJ$1001,31,FALSE),0)+0.009*IFERROR(VLOOKUP(C53,'100yr'!$C$2:$AJ$1001,31,FALSE),0)+0.006*IFERROR(VLOOKUP(C53,'500yr'!$C$2:$AJ$1001,31,FALSE),0)</f>
        <v>0</v>
      </c>
      <c r="V53" s="4">
        <f>0.03*IFERROR(VLOOKUP(C53,'10yr'!$C$2:$AJ$1001,32,FALSE),0)+0.04*IFERROR(VLOOKUP(C53,'25yr'!$C$2:$AJ$1001,32,FALSE),0)+0.015*IFERROR(VLOOKUP(C53,'50yr'!$C$2:$AJ$1001,32,FALSE),0)+0.009*IFERROR(VLOOKUP(C53,'100yr'!$C$2:$AJ$1001,32,FALSE),0)+0.006*IFERROR(VLOOKUP(C53,'500yr'!$C$2:$AJ$1001,32,FALSE),0)</f>
        <v>0</v>
      </c>
      <c r="W53" s="4">
        <f>0.03*IFERROR(VLOOKUP(C53,'10yr'!$C$2:$AJ$1001,33,FALSE),0)+0.04*IFERROR(VLOOKUP(C53,'25yr'!$C$2:$AJ$1001,33,FALSE),0)+0.015*IFERROR(VLOOKUP(C53,'50yr'!$C$2:$AJ$1001,33,FALSE),0)+0.009*IFERROR(VLOOKUP(C53,'100yr'!$C$2:$AJ$1001,33,FALSE),0)+0.006*IFERROR(VLOOKUP(C53,'500yr'!$C$2:$AJ$1001,33,FALSE),0)</f>
        <v>0</v>
      </c>
      <c r="X53" s="9">
        <f t="shared" si="0"/>
        <v>0</v>
      </c>
      <c r="Y53" s="8">
        <f t="shared" si="1"/>
        <v>0</v>
      </c>
    </row>
    <row r="54" spans="1:25" x14ac:dyDescent="0.25">
      <c r="A54" s="5"/>
      <c r="B54" s="5"/>
      <c r="C54" s="5"/>
      <c r="D54" s="5"/>
      <c r="E54" s="5"/>
      <c r="F54" s="5"/>
      <c r="G54" s="5"/>
      <c r="H54" s="5"/>
      <c r="I54" s="6"/>
      <c r="J54" s="6"/>
      <c r="K54" s="6"/>
      <c r="L54" s="6"/>
      <c r="M54" s="6"/>
      <c r="N54" s="6"/>
      <c r="O54" s="6"/>
      <c r="P54" s="6"/>
      <c r="Q54" s="6"/>
      <c r="R54" s="6"/>
      <c r="S54" s="5"/>
      <c r="T54" s="4">
        <f>0.03*IFERROR(VLOOKUP(C54,'10yr'!$C$2:$AJ$1001,30,FALSE),0)+0.04*IFERROR(VLOOKUP(C54,'25yr'!$C$2:$AJ$1001,30,FALSE),0)+0.015*IFERROR(VLOOKUP(C54,'50yr'!$C$2:$AJ$1001,30,FALSE),0)+0.009*IFERROR(VLOOKUP(C54,'100yr'!$C$2:$AJ$1001,30,FALSE),0)+0.006*IFERROR(VLOOKUP(C54,'500yr'!$C$2:$AJ$1001,30,FALSE),0)</f>
        <v>0</v>
      </c>
      <c r="U54" s="4">
        <f>0.03*IFERROR(VLOOKUP(C54,'10yr'!$C$2:$AJ$1001,31,FALSE),0)+0.04*IFERROR(VLOOKUP(C54,'25yr'!$C$2:$AJ$1001,31,FALSE),0)+0.015*IFERROR(VLOOKUP(C54,'50yr'!$C$2:$AJ$1001,31,FALSE),0)+0.009*IFERROR(VLOOKUP(C54,'100yr'!$C$2:$AJ$1001,31,FALSE),0)+0.006*IFERROR(VLOOKUP(C54,'500yr'!$C$2:$AJ$1001,31,FALSE),0)</f>
        <v>0</v>
      </c>
      <c r="V54" s="4">
        <f>0.03*IFERROR(VLOOKUP(C54,'10yr'!$C$2:$AJ$1001,32,FALSE),0)+0.04*IFERROR(VLOOKUP(C54,'25yr'!$C$2:$AJ$1001,32,FALSE),0)+0.015*IFERROR(VLOOKUP(C54,'50yr'!$C$2:$AJ$1001,32,FALSE),0)+0.009*IFERROR(VLOOKUP(C54,'100yr'!$C$2:$AJ$1001,32,FALSE),0)+0.006*IFERROR(VLOOKUP(C54,'500yr'!$C$2:$AJ$1001,32,FALSE),0)</f>
        <v>0</v>
      </c>
      <c r="W54" s="4">
        <f>0.03*IFERROR(VLOOKUP(C54,'10yr'!$C$2:$AJ$1001,33,FALSE),0)+0.04*IFERROR(VLOOKUP(C54,'25yr'!$C$2:$AJ$1001,33,FALSE),0)+0.015*IFERROR(VLOOKUP(C54,'50yr'!$C$2:$AJ$1001,33,FALSE),0)+0.009*IFERROR(VLOOKUP(C54,'100yr'!$C$2:$AJ$1001,33,FALSE),0)+0.006*IFERROR(VLOOKUP(C54,'500yr'!$C$2:$AJ$1001,33,FALSE),0)</f>
        <v>0</v>
      </c>
      <c r="X54" s="9">
        <f t="shared" si="0"/>
        <v>0</v>
      </c>
      <c r="Y54" s="8">
        <f t="shared" si="1"/>
        <v>0</v>
      </c>
    </row>
    <row r="55" spans="1:25" x14ac:dyDescent="0.25">
      <c r="A55" s="5"/>
      <c r="B55" s="5"/>
      <c r="C55" s="5"/>
      <c r="D55" s="5"/>
      <c r="E55" s="5"/>
      <c r="F55" s="5"/>
      <c r="G55" s="5"/>
      <c r="H55" s="5"/>
      <c r="I55" s="6"/>
      <c r="J55" s="6"/>
      <c r="K55" s="6"/>
      <c r="L55" s="6"/>
      <c r="M55" s="6"/>
      <c r="N55" s="6"/>
      <c r="O55" s="6"/>
      <c r="P55" s="6"/>
      <c r="Q55" s="6"/>
      <c r="R55" s="6"/>
      <c r="S55" s="5"/>
      <c r="T55" s="4">
        <f>0.03*IFERROR(VLOOKUP(C55,'10yr'!$C$2:$AJ$1001,30,FALSE),0)+0.04*IFERROR(VLOOKUP(C55,'25yr'!$C$2:$AJ$1001,30,FALSE),0)+0.015*IFERROR(VLOOKUP(C55,'50yr'!$C$2:$AJ$1001,30,FALSE),0)+0.009*IFERROR(VLOOKUP(C55,'100yr'!$C$2:$AJ$1001,30,FALSE),0)+0.006*IFERROR(VLOOKUP(C55,'500yr'!$C$2:$AJ$1001,30,FALSE),0)</f>
        <v>0</v>
      </c>
      <c r="U55" s="4">
        <f>0.03*IFERROR(VLOOKUP(C55,'10yr'!$C$2:$AJ$1001,31,FALSE),0)+0.04*IFERROR(VLOOKUP(C55,'25yr'!$C$2:$AJ$1001,31,FALSE),0)+0.015*IFERROR(VLOOKUP(C55,'50yr'!$C$2:$AJ$1001,31,FALSE),0)+0.009*IFERROR(VLOOKUP(C55,'100yr'!$C$2:$AJ$1001,31,FALSE),0)+0.006*IFERROR(VLOOKUP(C55,'500yr'!$C$2:$AJ$1001,31,FALSE),0)</f>
        <v>0</v>
      </c>
      <c r="V55" s="4">
        <f>0.03*IFERROR(VLOOKUP(C55,'10yr'!$C$2:$AJ$1001,32,FALSE),0)+0.04*IFERROR(VLOOKUP(C55,'25yr'!$C$2:$AJ$1001,32,FALSE),0)+0.015*IFERROR(VLOOKUP(C55,'50yr'!$C$2:$AJ$1001,32,FALSE),0)+0.009*IFERROR(VLOOKUP(C55,'100yr'!$C$2:$AJ$1001,32,FALSE),0)+0.006*IFERROR(VLOOKUP(C55,'500yr'!$C$2:$AJ$1001,32,FALSE),0)</f>
        <v>0</v>
      </c>
      <c r="W55" s="4">
        <f>0.03*IFERROR(VLOOKUP(C55,'10yr'!$C$2:$AJ$1001,33,FALSE),0)+0.04*IFERROR(VLOOKUP(C55,'25yr'!$C$2:$AJ$1001,33,FALSE),0)+0.015*IFERROR(VLOOKUP(C55,'50yr'!$C$2:$AJ$1001,33,FALSE),0)+0.009*IFERROR(VLOOKUP(C55,'100yr'!$C$2:$AJ$1001,33,FALSE),0)+0.006*IFERROR(VLOOKUP(C55,'500yr'!$C$2:$AJ$1001,33,FALSE),0)</f>
        <v>0</v>
      </c>
      <c r="X55" s="9">
        <f t="shared" si="0"/>
        <v>0</v>
      </c>
      <c r="Y55" s="8">
        <f t="shared" si="1"/>
        <v>0</v>
      </c>
    </row>
    <row r="56" spans="1:25" x14ac:dyDescent="0.25">
      <c r="A56" s="5"/>
      <c r="B56" s="5"/>
      <c r="C56" s="5"/>
      <c r="D56" s="5"/>
      <c r="E56" s="5"/>
      <c r="F56" s="5"/>
      <c r="G56" s="5"/>
      <c r="H56" s="5"/>
      <c r="I56" s="6"/>
      <c r="J56" s="6"/>
      <c r="K56" s="6"/>
      <c r="L56" s="6"/>
      <c r="M56" s="6"/>
      <c r="N56" s="6"/>
      <c r="O56" s="6"/>
      <c r="P56" s="6"/>
      <c r="Q56" s="6"/>
      <c r="R56" s="6"/>
      <c r="S56" s="5"/>
      <c r="T56" s="4">
        <f>0.03*IFERROR(VLOOKUP(C56,'10yr'!$C$2:$AJ$1001,30,FALSE),0)+0.04*IFERROR(VLOOKUP(C56,'25yr'!$C$2:$AJ$1001,30,FALSE),0)+0.015*IFERROR(VLOOKUP(C56,'50yr'!$C$2:$AJ$1001,30,FALSE),0)+0.009*IFERROR(VLOOKUP(C56,'100yr'!$C$2:$AJ$1001,30,FALSE),0)+0.006*IFERROR(VLOOKUP(C56,'500yr'!$C$2:$AJ$1001,30,FALSE),0)</f>
        <v>0</v>
      </c>
      <c r="U56" s="4">
        <f>0.03*IFERROR(VLOOKUP(C56,'10yr'!$C$2:$AJ$1001,31,FALSE),0)+0.04*IFERROR(VLOOKUP(C56,'25yr'!$C$2:$AJ$1001,31,FALSE),0)+0.015*IFERROR(VLOOKUP(C56,'50yr'!$C$2:$AJ$1001,31,FALSE),0)+0.009*IFERROR(VLOOKUP(C56,'100yr'!$C$2:$AJ$1001,31,FALSE),0)+0.006*IFERROR(VLOOKUP(C56,'500yr'!$C$2:$AJ$1001,31,FALSE),0)</f>
        <v>0</v>
      </c>
      <c r="V56" s="4">
        <f>0.03*IFERROR(VLOOKUP(C56,'10yr'!$C$2:$AJ$1001,32,FALSE),0)+0.04*IFERROR(VLOOKUP(C56,'25yr'!$C$2:$AJ$1001,32,FALSE),0)+0.015*IFERROR(VLOOKUP(C56,'50yr'!$C$2:$AJ$1001,32,FALSE),0)+0.009*IFERROR(VLOOKUP(C56,'100yr'!$C$2:$AJ$1001,32,FALSE),0)+0.006*IFERROR(VLOOKUP(C56,'500yr'!$C$2:$AJ$1001,32,FALSE),0)</f>
        <v>0</v>
      </c>
      <c r="W56" s="4">
        <f>0.03*IFERROR(VLOOKUP(C56,'10yr'!$C$2:$AJ$1001,33,FALSE),0)+0.04*IFERROR(VLOOKUP(C56,'25yr'!$C$2:$AJ$1001,33,FALSE),0)+0.015*IFERROR(VLOOKUP(C56,'50yr'!$C$2:$AJ$1001,33,FALSE),0)+0.009*IFERROR(VLOOKUP(C56,'100yr'!$C$2:$AJ$1001,33,FALSE),0)+0.006*IFERROR(VLOOKUP(C56,'500yr'!$C$2:$AJ$1001,33,FALSE),0)</f>
        <v>0</v>
      </c>
      <c r="X56" s="9">
        <f t="shared" si="0"/>
        <v>0</v>
      </c>
      <c r="Y56" s="8">
        <f t="shared" si="1"/>
        <v>0</v>
      </c>
    </row>
    <row r="57" spans="1:25" x14ac:dyDescent="0.25">
      <c r="A57" s="5"/>
      <c r="B57" s="5"/>
      <c r="C57" s="5"/>
      <c r="D57" s="5"/>
      <c r="E57" s="5"/>
      <c r="F57" s="5"/>
      <c r="G57" s="5"/>
      <c r="H57" s="5"/>
      <c r="I57" s="6"/>
      <c r="J57" s="6"/>
      <c r="K57" s="6"/>
      <c r="L57" s="6"/>
      <c r="M57" s="6"/>
      <c r="N57" s="6"/>
      <c r="O57" s="6"/>
      <c r="P57" s="6"/>
      <c r="Q57" s="6"/>
      <c r="R57" s="6"/>
      <c r="S57" s="5"/>
      <c r="T57" s="4">
        <f>0.03*IFERROR(VLOOKUP(C57,'10yr'!$C$2:$AJ$1001,30,FALSE),0)+0.04*IFERROR(VLOOKUP(C57,'25yr'!$C$2:$AJ$1001,30,FALSE),0)+0.015*IFERROR(VLOOKUP(C57,'50yr'!$C$2:$AJ$1001,30,FALSE),0)+0.009*IFERROR(VLOOKUP(C57,'100yr'!$C$2:$AJ$1001,30,FALSE),0)+0.006*IFERROR(VLOOKUP(C57,'500yr'!$C$2:$AJ$1001,30,FALSE),0)</f>
        <v>0</v>
      </c>
      <c r="U57" s="4">
        <f>0.03*IFERROR(VLOOKUP(C57,'10yr'!$C$2:$AJ$1001,31,FALSE),0)+0.04*IFERROR(VLOOKUP(C57,'25yr'!$C$2:$AJ$1001,31,FALSE),0)+0.015*IFERROR(VLOOKUP(C57,'50yr'!$C$2:$AJ$1001,31,FALSE),0)+0.009*IFERROR(VLOOKUP(C57,'100yr'!$C$2:$AJ$1001,31,FALSE),0)+0.006*IFERROR(VLOOKUP(C57,'500yr'!$C$2:$AJ$1001,31,FALSE),0)</f>
        <v>0</v>
      </c>
      <c r="V57" s="4">
        <f>0.03*IFERROR(VLOOKUP(C57,'10yr'!$C$2:$AJ$1001,32,FALSE),0)+0.04*IFERROR(VLOOKUP(C57,'25yr'!$C$2:$AJ$1001,32,FALSE),0)+0.015*IFERROR(VLOOKUP(C57,'50yr'!$C$2:$AJ$1001,32,FALSE),0)+0.009*IFERROR(VLOOKUP(C57,'100yr'!$C$2:$AJ$1001,32,FALSE),0)+0.006*IFERROR(VLOOKUP(C57,'500yr'!$C$2:$AJ$1001,32,FALSE),0)</f>
        <v>0</v>
      </c>
      <c r="W57" s="4">
        <f>0.03*IFERROR(VLOOKUP(C57,'10yr'!$C$2:$AJ$1001,33,FALSE),0)+0.04*IFERROR(VLOOKUP(C57,'25yr'!$C$2:$AJ$1001,33,FALSE),0)+0.015*IFERROR(VLOOKUP(C57,'50yr'!$C$2:$AJ$1001,33,FALSE),0)+0.009*IFERROR(VLOOKUP(C57,'100yr'!$C$2:$AJ$1001,33,FALSE),0)+0.006*IFERROR(VLOOKUP(C57,'500yr'!$C$2:$AJ$1001,33,FALSE),0)</f>
        <v>0</v>
      </c>
      <c r="X57" s="9">
        <f t="shared" si="0"/>
        <v>0</v>
      </c>
      <c r="Y57" s="8">
        <f t="shared" si="1"/>
        <v>0</v>
      </c>
    </row>
    <row r="58" spans="1:25" x14ac:dyDescent="0.25">
      <c r="A58" s="5"/>
      <c r="B58" s="5"/>
      <c r="C58" s="5"/>
      <c r="D58" s="5"/>
      <c r="E58" s="5"/>
      <c r="F58" s="5"/>
      <c r="G58" s="5"/>
      <c r="H58" s="5"/>
      <c r="I58" s="6"/>
      <c r="J58" s="6"/>
      <c r="K58" s="6"/>
      <c r="L58" s="6"/>
      <c r="M58" s="6"/>
      <c r="N58" s="6"/>
      <c r="O58" s="6"/>
      <c r="P58" s="6"/>
      <c r="Q58" s="6"/>
      <c r="R58" s="6"/>
      <c r="S58" s="5"/>
      <c r="T58" s="4">
        <f>0.03*IFERROR(VLOOKUP(C58,'10yr'!$C$2:$AJ$1001,30,FALSE),0)+0.04*IFERROR(VLOOKUP(C58,'25yr'!$C$2:$AJ$1001,30,FALSE),0)+0.015*IFERROR(VLOOKUP(C58,'50yr'!$C$2:$AJ$1001,30,FALSE),0)+0.009*IFERROR(VLOOKUP(C58,'100yr'!$C$2:$AJ$1001,30,FALSE),0)+0.006*IFERROR(VLOOKUP(C58,'500yr'!$C$2:$AJ$1001,30,FALSE),0)</f>
        <v>0</v>
      </c>
      <c r="U58" s="4">
        <f>0.03*IFERROR(VLOOKUP(C58,'10yr'!$C$2:$AJ$1001,31,FALSE),0)+0.04*IFERROR(VLOOKUP(C58,'25yr'!$C$2:$AJ$1001,31,FALSE),0)+0.015*IFERROR(VLOOKUP(C58,'50yr'!$C$2:$AJ$1001,31,FALSE),0)+0.009*IFERROR(VLOOKUP(C58,'100yr'!$C$2:$AJ$1001,31,FALSE),0)+0.006*IFERROR(VLOOKUP(C58,'500yr'!$C$2:$AJ$1001,31,FALSE),0)</f>
        <v>0</v>
      </c>
      <c r="V58" s="4">
        <f>0.03*IFERROR(VLOOKUP(C58,'10yr'!$C$2:$AJ$1001,32,FALSE),0)+0.04*IFERROR(VLOOKUP(C58,'25yr'!$C$2:$AJ$1001,32,FALSE),0)+0.015*IFERROR(VLOOKUP(C58,'50yr'!$C$2:$AJ$1001,32,FALSE),0)+0.009*IFERROR(VLOOKUP(C58,'100yr'!$C$2:$AJ$1001,32,FALSE),0)+0.006*IFERROR(VLOOKUP(C58,'500yr'!$C$2:$AJ$1001,32,FALSE),0)</f>
        <v>0</v>
      </c>
      <c r="W58" s="4">
        <f>0.03*IFERROR(VLOOKUP(C58,'10yr'!$C$2:$AJ$1001,33,FALSE),0)+0.04*IFERROR(VLOOKUP(C58,'25yr'!$C$2:$AJ$1001,33,FALSE),0)+0.015*IFERROR(VLOOKUP(C58,'50yr'!$C$2:$AJ$1001,33,FALSE),0)+0.009*IFERROR(VLOOKUP(C58,'100yr'!$C$2:$AJ$1001,33,FALSE),0)+0.006*IFERROR(VLOOKUP(C58,'500yr'!$C$2:$AJ$1001,33,FALSE),0)</f>
        <v>0</v>
      </c>
      <c r="X58" s="9">
        <f t="shared" si="0"/>
        <v>0</v>
      </c>
      <c r="Y58" s="8">
        <f t="shared" si="1"/>
        <v>0</v>
      </c>
    </row>
    <row r="59" spans="1:25" x14ac:dyDescent="0.25">
      <c r="A59" s="5"/>
      <c r="B59" s="5"/>
      <c r="C59" s="5"/>
      <c r="D59" s="5"/>
      <c r="E59" s="5"/>
      <c r="F59" s="5"/>
      <c r="G59" s="5"/>
      <c r="H59" s="5"/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4">
        <f>0.03*IFERROR(VLOOKUP(C59,'10yr'!$C$2:$AJ$1001,30,FALSE),0)+0.04*IFERROR(VLOOKUP(C59,'25yr'!$C$2:$AJ$1001,30,FALSE),0)+0.015*IFERROR(VLOOKUP(C59,'50yr'!$C$2:$AJ$1001,30,FALSE),0)+0.009*IFERROR(VLOOKUP(C59,'100yr'!$C$2:$AJ$1001,30,FALSE),0)+0.006*IFERROR(VLOOKUP(C59,'500yr'!$C$2:$AJ$1001,30,FALSE),0)</f>
        <v>0</v>
      </c>
      <c r="U59" s="4">
        <f>0.03*IFERROR(VLOOKUP(C59,'10yr'!$C$2:$AJ$1001,31,FALSE),0)+0.04*IFERROR(VLOOKUP(C59,'25yr'!$C$2:$AJ$1001,31,FALSE),0)+0.015*IFERROR(VLOOKUP(C59,'50yr'!$C$2:$AJ$1001,31,FALSE),0)+0.009*IFERROR(VLOOKUP(C59,'100yr'!$C$2:$AJ$1001,31,FALSE),0)+0.006*IFERROR(VLOOKUP(C59,'500yr'!$C$2:$AJ$1001,31,FALSE),0)</f>
        <v>0</v>
      </c>
      <c r="V59" s="4">
        <f>0.03*IFERROR(VLOOKUP(C59,'10yr'!$C$2:$AJ$1001,32,FALSE),0)+0.04*IFERROR(VLOOKUP(C59,'25yr'!$C$2:$AJ$1001,32,FALSE),0)+0.015*IFERROR(VLOOKUP(C59,'50yr'!$C$2:$AJ$1001,32,FALSE),0)+0.009*IFERROR(VLOOKUP(C59,'100yr'!$C$2:$AJ$1001,32,FALSE),0)+0.006*IFERROR(VLOOKUP(C59,'500yr'!$C$2:$AJ$1001,32,FALSE),0)</f>
        <v>0</v>
      </c>
      <c r="W59" s="4">
        <f>0.03*IFERROR(VLOOKUP(C59,'10yr'!$C$2:$AJ$1001,33,FALSE),0)+0.04*IFERROR(VLOOKUP(C59,'25yr'!$C$2:$AJ$1001,33,FALSE),0)+0.015*IFERROR(VLOOKUP(C59,'50yr'!$C$2:$AJ$1001,33,FALSE),0)+0.009*IFERROR(VLOOKUP(C59,'100yr'!$C$2:$AJ$1001,33,FALSE),0)+0.006*IFERROR(VLOOKUP(C59,'500yr'!$C$2:$AJ$1001,33,FALSE),0)</f>
        <v>0</v>
      </c>
      <c r="X59" s="9">
        <f t="shared" si="0"/>
        <v>0</v>
      </c>
      <c r="Y59" s="8">
        <f t="shared" si="1"/>
        <v>0</v>
      </c>
    </row>
    <row r="60" spans="1:25" x14ac:dyDescent="0.25">
      <c r="A60" s="5"/>
      <c r="B60" s="5"/>
      <c r="C60" s="5"/>
      <c r="D60" s="5"/>
      <c r="E60" s="5"/>
      <c r="F60" s="5"/>
      <c r="G60" s="5"/>
      <c r="H60" s="5"/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4">
        <f>0.03*IFERROR(VLOOKUP(C60,'10yr'!$C$2:$AJ$1001,30,FALSE),0)+0.04*IFERROR(VLOOKUP(C60,'25yr'!$C$2:$AJ$1001,30,FALSE),0)+0.015*IFERROR(VLOOKUP(C60,'50yr'!$C$2:$AJ$1001,30,FALSE),0)+0.009*IFERROR(VLOOKUP(C60,'100yr'!$C$2:$AJ$1001,30,FALSE),0)+0.006*IFERROR(VLOOKUP(C60,'500yr'!$C$2:$AJ$1001,30,FALSE),0)</f>
        <v>0</v>
      </c>
      <c r="U60" s="4">
        <f>0.03*IFERROR(VLOOKUP(C60,'10yr'!$C$2:$AJ$1001,31,FALSE),0)+0.04*IFERROR(VLOOKUP(C60,'25yr'!$C$2:$AJ$1001,31,FALSE),0)+0.015*IFERROR(VLOOKUP(C60,'50yr'!$C$2:$AJ$1001,31,FALSE),0)+0.009*IFERROR(VLOOKUP(C60,'100yr'!$C$2:$AJ$1001,31,FALSE),0)+0.006*IFERROR(VLOOKUP(C60,'500yr'!$C$2:$AJ$1001,31,FALSE),0)</f>
        <v>0</v>
      </c>
      <c r="V60" s="4">
        <f>0.03*IFERROR(VLOOKUP(C60,'10yr'!$C$2:$AJ$1001,32,FALSE),0)+0.04*IFERROR(VLOOKUP(C60,'25yr'!$C$2:$AJ$1001,32,FALSE),0)+0.015*IFERROR(VLOOKUP(C60,'50yr'!$C$2:$AJ$1001,32,FALSE),0)+0.009*IFERROR(VLOOKUP(C60,'100yr'!$C$2:$AJ$1001,32,FALSE),0)+0.006*IFERROR(VLOOKUP(C60,'500yr'!$C$2:$AJ$1001,32,FALSE),0)</f>
        <v>0</v>
      </c>
      <c r="W60" s="4">
        <f>0.03*IFERROR(VLOOKUP(C60,'10yr'!$C$2:$AJ$1001,33,FALSE),0)+0.04*IFERROR(VLOOKUP(C60,'25yr'!$C$2:$AJ$1001,33,FALSE),0)+0.015*IFERROR(VLOOKUP(C60,'50yr'!$C$2:$AJ$1001,33,FALSE),0)+0.009*IFERROR(VLOOKUP(C60,'100yr'!$C$2:$AJ$1001,33,FALSE),0)+0.006*IFERROR(VLOOKUP(C60,'500yr'!$C$2:$AJ$1001,33,FALSE),0)</f>
        <v>0</v>
      </c>
      <c r="X60" s="9">
        <f t="shared" si="0"/>
        <v>0</v>
      </c>
      <c r="Y60" s="8">
        <f t="shared" si="1"/>
        <v>0</v>
      </c>
    </row>
    <row r="61" spans="1:25" x14ac:dyDescent="0.25">
      <c r="A61" s="5"/>
      <c r="B61" s="5"/>
      <c r="C61" s="5"/>
      <c r="D61" s="5"/>
      <c r="E61" s="5"/>
      <c r="F61" s="5"/>
      <c r="G61" s="5"/>
      <c r="H61" s="5"/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4">
        <f>0.03*IFERROR(VLOOKUP(C61,'10yr'!$C$2:$AJ$1001,30,FALSE),0)+0.04*IFERROR(VLOOKUP(C61,'25yr'!$C$2:$AJ$1001,30,FALSE),0)+0.015*IFERROR(VLOOKUP(C61,'50yr'!$C$2:$AJ$1001,30,FALSE),0)+0.009*IFERROR(VLOOKUP(C61,'100yr'!$C$2:$AJ$1001,30,FALSE),0)+0.006*IFERROR(VLOOKUP(C61,'500yr'!$C$2:$AJ$1001,30,FALSE),0)</f>
        <v>0</v>
      </c>
      <c r="U61" s="4">
        <f>0.03*IFERROR(VLOOKUP(C61,'10yr'!$C$2:$AJ$1001,31,FALSE),0)+0.04*IFERROR(VLOOKUP(C61,'25yr'!$C$2:$AJ$1001,31,FALSE),0)+0.015*IFERROR(VLOOKUP(C61,'50yr'!$C$2:$AJ$1001,31,FALSE),0)+0.009*IFERROR(VLOOKUP(C61,'100yr'!$C$2:$AJ$1001,31,FALSE),0)+0.006*IFERROR(VLOOKUP(C61,'500yr'!$C$2:$AJ$1001,31,FALSE),0)</f>
        <v>0</v>
      </c>
      <c r="V61" s="4">
        <f>0.03*IFERROR(VLOOKUP(C61,'10yr'!$C$2:$AJ$1001,32,FALSE),0)+0.04*IFERROR(VLOOKUP(C61,'25yr'!$C$2:$AJ$1001,32,FALSE),0)+0.015*IFERROR(VLOOKUP(C61,'50yr'!$C$2:$AJ$1001,32,FALSE),0)+0.009*IFERROR(VLOOKUP(C61,'100yr'!$C$2:$AJ$1001,32,FALSE),0)+0.006*IFERROR(VLOOKUP(C61,'500yr'!$C$2:$AJ$1001,32,FALSE),0)</f>
        <v>0</v>
      </c>
      <c r="W61" s="4">
        <f>0.03*IFERROR(VLOOKUP(C61,'10yr'!$C$2:$AJ$1001,33,FALSE),0)+0.04*IFERROR(VLOOKUP(C61,'25yr'!$C$2:$AJ$1001,33,FALSE),0)+0.015*IFERROR(VLOOKUP(C61,'50yr'!$C$2:$AJ$1001,33,FALSE),0)+0.009*IFERROR(VLOOKUP(C61,'100yr'!$C$2:$AJ$1001,33,FALSE),0)+0.006*IFERROR(VLOOKUP(C61,'500yr'!$C$2:$AJ$1001,33,FALSE),0)</f>
        <v>0</v>
      </c>
      <c r="X61" s="9">
        <f t="shared" si="0"/>
        <v>0</v>
      </c>
      <c r="Y61" s="8">
        <f t="shared" si="1"/>
        <v>0</v>
      </c>
    </row>
    <row r="62" spans="1:25" x14ac:dyDescent="0.25">
      <c r="A62" s="5"/>
      <c r="B62" s="5"/>
      <c r="C62" s="5"/>
      <c r="D62" s="5"/>
      <c r="E62" s="5"/>
      <c r="F62" s="5"/>
      <c r="G62" s="5"/>
      <c r="H62" s="5"/>
      <c r="I62" s="6"/>
      <c r="J62" s="6"/>
      <c r="K62" s="6"/>
      <c r="L62" s="6"/>
      <c r="M62" s="6"/>
      <c r="N62" s="6"/>
      <c r="O62" s="6"/>
      <c r="P62" s="6"/>
      <c r="Q62" s="6"/>
      <c r="R62" s="6"/>
      <c r="S62" s="5"/>
      <c r="T62" s="4">
        <f>0.03*IFERROR(VLOOKUP(C62,'10yr'!$C$2:$AJ$1001,30,FALSE),0)+0.04*IFERROR(VLOOKUP(C62,'25yr'!$C$2:$AJ$1001,30,FALSE),0)+0.015*IFERROR(VLOOKUP(C62,'50yr'!$C$2:$AJ$1001,30,FALSE),0)+0.009*IFERROR(VLOOKUP(C62,'100yr'!$C$2:$AJ$1001,30,FALSE),0)+0.006*IFERROR(VLOOKUP(C62,'500yr'!$C$2:$AJ$1001,30,FALSE),0)</f>
        <v>0</v>
      </c>
      <c r="U62" s="4">
        <f>0.03*IFERROR(VLOOKUP(C62,'10yr'!$C$2:$AJ$1001,31,FALSE),0)+0.04*IFERROR(VLOOKUP(C62,'25yr'!$C$2:$AJ$1001,31,FALSE),0)+0.015*IFERROR(VLOOKUP(C62,'50yr'!$C$2:$AJ$1001,31,FALSE),0)+0.009*IFERROR(VLOOKUP(C62,'100yr'!$C$2:$AJ$1001,31,FALSE),0)+0.006*IFERROR(VLOOKUP(C62,'500yr'!$C$2:$AJ$1001,31,FALSE),0)</f>
        <v>0</v>
      </c>
      <c r="V62" s="4">
        <f>0.03*IFERROR(VLOOKUP(C62,'10yr'!$C$2:$AJ$1001,32,FALSE),0)+0.04*IFERROR(VLOOKUP(C62,'25yr'!$C$2:$AJ$1001,32,FALSE),0)+0.015*IFERROR(VLOOKUP(C62,'50yr'!$C$2:$AJ$1001,32,FALSE),0)+0.009*IFERROR(VLOOKUP(C62,'100yr'!$C$2:$AJ$1001,32,FALSE),0)+0.006*IFERROR(VLOOKUP(C62,'500yr'!$C$2:$AJ$1001,32,FALSE),0)</f>
        <v>0</v>
      </c>
      <c r="W62" s="4">
        <f>0.03*IFERROR(VLOOKUP(C62,'10yr'!$C$2:$AJ$1001,33,FALSE),0)+0.04*IFERROR(VLOOKUP(C62,'25yr'!$C$2:$AJ$1001,33,FALSE),0)+0.015*IFERROR(VLOOKUP(C62,'50yr'!$C$2:$AJ$1001,33,FALSE),0)+0.009*IFERROR(VLOOKUP(C62,'100yr'!$C$2:$AJ$1001,33,FALSE),0)+0.006*IFERROR(VLOOKUP(C62,'500yr'!$C$2:$AJ$1001,33,FALSE),0)</f>
        <v>0</v>
      </c>
      <c r="X62" s="9">
        <f t="shared" si="0"/>
        <v>0</v>
      </c>
      <c r="Y62" s="8">
        <f t="shared" si="1"/>
        <v>0</v>
      </c>
    </row>
    <row r="63" spans="1:25" x14ac:dyDescent="0.25">
      <c r="A63" s="5"/>
      <c r="B63" s="5"/>
      <c r="C63" s="5"/>
      <c r="D63" s="5"/>
      <c r="E63" s="5"/>
      <c r="F63" s="5"/>
      <c r="G63" s="5"/>
      <c r="H63" s="5"/>
      <c r="I63" s="6"/>
      <c r="J63" s="6"/>
      <c r="K63" s="6"/>
      <c r="L63" s="6"/>
      <c r="M63" s="6"/>
      <c r="N63" s="6"/>
      <c r="O63" s="6"/>
      <c r="P63" s="6"/>
      <c r="Q63" s="6"/>
      <c r="R63" s="6"/>
      <c r="S63" s="5"/>
      <c r="T63" s="4">
        <f>0.03*IFERROR(VLOOKUP(C63,'10yr'!$C$2:$AJ$1001,30,FALSE),0)+0.04*IFERROR(VLOOKUP(C63,'25yr'!$C$2:$AJ$1001,30,FALSE),0)+0.015*IFERROR(VLOOKUP(C63,'50yr'!$C$2:$AJ$1001,30,FALSE),0)+0.009*IFERROR(VLOOKUP(C63,'100yr'!$C$2:$AJ$1001,30,FALSE),0)+0.006*IFERROR(VLOOKUP(C63,'500yr'!$C$2:$AJ$1001,30,FALSE),0)</f>
        <v>0</v>
      </c>
      <c r="U63" s="4">
        <f>0.03*IFERROR(VLOOKUP(C63,'10yr'!$C$2:$AJ$1001,31,FALSE),0)+0.04*IFERROR(VLOOKUP(C63,'25yr'!$C$2:$AJ$1001,31,FALSE),0)+0.015*IFERROR(VLOOKUP(C63,'50yr'!$C$2:$AJ$1001,31,FALSE),0)+0.009*IFERROR(VLOOKUP(C63,'100yr'!$C$2:$AJ$1001,31,FALSE),0)+0.006*IFERROR(VLOOKUP(C63,'500yr'!$C$2:$AJ$1001,31,FALSE),0)</f>
        <v>0</v>
      </c>
      <c r="V63" s="4">
        <f>0.03*IFERROR(VLOOKUP(C63,'10yr'!$C$2:$AJ$1001,32,FALSE),0)+0.04*IFERROR(VLOOKUP(C63,'25yr'!$C$2:$AJ$1001,32,FALSE),0)+0.015*IFERROR(VLOOKUP(C63,'50yr'!$C$2:$AJ$1001,32,FALSE),0)+0.009*IFERROR(VLOOKUP(C63,'100yr'!$C$2:$AJ$1001,32,FALSE),0)+0.006*IFERROR(VLOOKUP(C63,'500yr'!$C$2:$AJ$1001,32,FALSE),0)</f>
        <v>0</v>
      </c>
      <c r="W63" s="4">
        <f>0.03*IFERROR(VLOOKUP(C63,'10yr'!$C$2:$AJ$1001,33,FALSE),0)+0.04*IFERROR(VLOOKUP(C63,'25yr'!$C$2:$AJ$1001,33,FALSE),0)+0.015*IFERROR(VLOOKUP(C63,'50yr'!$C$2:$AJ$1001,33,FALSE),0)+0.009*IFERROR(VLOOKUP(C63,'100yr'!$C$2:$AJ$1001,33,FALSE),0)+0.006*IFERROR(VLOOKUP(C63,'500yr'!$C$2:$AJ$1001,33,FALSE),0)</f>
        <v>0</v>
      </c>
      <c r="X63" s="9">
        <f t="shared" si="0"/>
        <v>0</v>
      </c>
      <c r="Y63" s="8">
        <f t="shared" si="1"/>
        <v>0</v>
      </c>
    </row>
    <row r="64" spans="1:25" x14ac:dyDescent="0.25">
      <c r="A64" s="5"/>
      <c r="B64" s="5"/>
      <c r="C64" s="5"/>
      <c r="D64" s="5"/>
      <c r="E64" s="5"/>
      <c r="F64" s="5"/>
      <c r="G64" s="5"/>
      <c r="H64" s="5"/>
      <c r="I64" s="6"/>
      <c r="J64" s="6"/>
      <c r="K64" s="6"/>
      <c r="L64" s="6"/>
      <c r="M64" s="6"/>
      <c r="N64" s="6"/>
      <c r="O64" s="6"/>
      <c r="P64" s="6"/>
      <c r="Q64" s="6"/>
      <c r="R64" s="6"/>
      <c r="S64" s="5"/>
      <c r="T64" s="4">
        <f>0.03*IFERROR(VLOOKUP(C64,'10yr'!$C$2:$AJ$1001,30,FALSE),0)+0.04*IFERROR(VLOOKUP(C64,'25yr'!$C$2:$AJ$1001,30,FALSE),0)+0.015*IFERROR(VLOOKUP(C64,'50yr'!$C$2:$AJ$1001,30,FALSE),0)+0.009*IFERROR(VLOOKUP(C64,'100yr'!$C$2:$AJ$1001,30,FALSE),0)+0.006*IFERROR(VLOOKUP(C64,'500yr'!$C$2:$AJ$1001,30,FALSE),0)</f>
        <v>0</v>
      </c>
      <c r="U64" s="4">
        <f>0.03*IFERROR(VLOOKUP(C64,'10yr'!$C$2:$AJ$1001,31,FALSE),0)+0.04*IFERROR(VLOOKUP(C64,'25yr'!$C$2:$AJ$1001,31,FALSE),0)+0.015*IFERROR(VLOOKUP(C64,'50yr'!$C$2:$AJ$1001,31,FALSE),0)+0.009*IFERROR(VLOOKUP(C64,'100yr'!$C$2:$AJ$1001,31,FALSE),0)+0.006*IFERROR(VLOOKUP(C64,'500yr'!$C$2:$AJ$1001,31,FALSE),0)</f>
        <v>0</v>
      </c>
      <c r="V64" s="4">
        <f>0.03*IFERROR(VLOOKUP(C64,'10yr'!$C$2:$AJ$1001,32,FALSE),0)+0.04*IFERROR(VLOOKUP(C64,'25yr'!$C$2:$AJ$1001,32,FALSE),0)+0.015*IFERROR(VLOOKUP(C64,'50yr'!$C$2:$AJ$1001,32,FALSE),0)+0.009*IFERROR(VLOOKUP(C64,'100yr'!$C$2:$AJ$1001,32,FALSE),0)+0.006*IFERROR(VLOOKUP(C64,'500yr'!$C$2:$AJ$1001,32,FALSE),0)</f>
        <v>0</v>
      </c>
      <c r="W64" s="4">
        <f>0.03*IFERROR(VLOOKUP(C64,'10yr'!$C$2:$AJ$1001,33,FALSE),0)+0.04*IFERROR(VLOOKUP(C64,'25yr'!$C$2:$AJ$1001,33,FALSE),0)+0.015*IFERROR(VLOOKUP(C64,'50yr'!$C$2:$AJ$1001,33,FALSE),0)+0.009*IFERROR(VLOOKUP(C64,'100yr'!$C$2:$AJ$1001,33,FALSE),0)+0.006*IFERROR(VLOOKUP(C64,'500yr'!$C$2:$AJ$1001,33,FALSE),0)</f>
        <v>0</v>
      </c>
      <c r="X64" s="9">
        <f t="shared" si="0"/>
        <v>0</v>
      </c>
      <c r="Y64" s="8">
        <f t="shared" si="1"/>
        <v>0</v>
      </c>
    </row>
    <row r="65" spans="1:25" x14ac:dyDescent="0.25">
      <c r="A65" s="5"/>
      <c r="B65" s="5"/>
      <c r="C65" s="5"/>
      <c r="D65" s="5"/>
      <c r="E65" s="5"/>
      <c r="F65" s="5"/>
      <c r="G65" s="5"/>
      <c r="H65" s="5"/>
      <c r="I65" s="6"/>
      <c r="J65" s="6"/>
      <c r="K65" s="6"/>
      <c r="L65" s="6"/>
      <c r="M65" s="6"/>
      <c r="N65" s="6"/>
      <c r="O65" s="6"/>
      <c r="P65" s="6"/>
      <c r="Q65" s="6"/>
      <c r="R65" s="6"/>
      <c r="S65" s="5"/>
      <c r="T65" s="4">
        <f>0.03*IFERROR(VLOOKUP(C65,'10yr'!$C$2:$AJ$1001,30,FALSE),0)+0.04*IFERROR(VLOOKUP(C65,'25yr'!$C$2:$AJ$1001,30,FALSE),0)+0.015*IFERROR(VLOOKUP(C65,'50yr'!$C$2:$AJ$1001,30,FALSE),0)+0.009*IFERROR(VLOOKUP(C65,'100yr'!$C$2:$AJ$1001,30,FALSE),0)+0.006*IFERROR(VLOOKUP(C65,'500yr'!$C$2:$AJ$1001,30,FALSE),0)</f>
        <v>0</v>
      </c>
      <c r="U65" s="4">
        <f>0.03*IFERROR(VLOOKUP(C65,'10yr'!$C$2:$AJ$1001,31,FALSE),0)+0.04*IFERROR(VLOOKUP(C65,'25yr'!$C$2:$AJ$1001,31,FALSE),0)+0.015*IFERROR(VLOOKUP(C65,'50yr'!$C$2:$AJ$1001,31,FALSE),0)+0.009*IFERROR(VLOOKUP(C65,'100yr'!$C$2:$AJ$1001,31,FALSE),0)+0.006*IFERROR(VLOOKUP(C65,'500yr'!$C$2:$AJ$1001,31,FALSE),0)</f>
        <v>0</v>
      </c>
      <c r="V65" s="4">
        <f>0.03*IFERROR(VLOOKUP(C65,'10yr'!$C$2:$AJ$1001,32,FALSE),0)+0.04*IFERROR(VLOOKUP(C65,'25yr'!$C$2:$AJ$1001,32,FALSE),0)+0.015*IFERROR(VLOOKUP(C65,'50yr'!$C$2:$AJ$1001,32,FALSE),0)+0.009*IFERROR(VLOOKUP(C65,'100yr'!$C$2:$AJ$1001,32,FALSE),0)+0.006*IFERROR(VLOOKUP(C65,'500yr'!$C$2:$AJ$1001,32,FALSE),0)</f>
        <v>0</v>
      </c>
      <c r="W65" s="4">
        <f>0.03*IFERROR(VLOOKUP(C65,'10yr'!$C$2:$AJ$1001,33,FALSE),0)+0.04*IFERROR(VLOOKUP(C65,'25yr'!$C$2:$AJ$1001,33,FALSE),0)+0.015*IFERROR(VLOOKUP(C65,'50yr'!$C$2:$AJ$1001,33,FALSE),0)+0.009*IFERROR(VLOOKUP(C65,'100yr'!$C$2:$AJ$1001,33,FALSE),0)+0.006*IFERROR(VLOOKUP(C65,'500yr'!$C$2:$AJ$1001,33,FALSE),0)</f>
        <v>0</v>
      </c>
      <c r="X65" s="9">
        <f t="shared" si="0"/>
        <v>0</v>
      </c>
      <c r="Y65" s="8">
        <f t="shared" si="1"/>
        <v>0</v>
      </c>
    </row>
    <row r="66" spans="1:25" x14ac:dyDescent="0.25">
      <c r="A66" s="5"/>
      <c r="B66" s="5"/>
      <c r="C66" s="5"/>
      <c r="D66" s="5"/>
      <c r="E66" s="5"/>
      <c r="F66" s="5"/>
      <c r="G66" s="5"/>
      <c r="H66" s="5"/>
      <c r="I66" s="6"/>
      <c r="J66" s="6"/>
      <c r="K66" s="6"/>
      <c r="L66" s="6"/>
      <c r="M66" s="6"/>
      <c r="N66" s="6"/>
      <c r="O66" s="6"/>
      <c r="P66" s="6"/>
      <c r="Q66" s="6"/>
      <c r="R66" s="6"/>
      <c r="S66" s="5"/>
      <c r="T66" s="4">
        <f>0.03*IFERROR(VLOOKUP(C66,'10yr'!$C$2:$AJ$1001,30,FALSE),0)+0.04*IFERROR(VLOOKUP(C66,'25yr'!$C$2:$AJ$1001,30,FALSE),0)+0.015*IFERROR(VLOOKUP(C66,'50yr'!$C$2:$AJ$1001,30,FALSE),0)+0.009*IFERROR(VLOOKUP(C66,'100yr'!$C$2:$AJ$1001,30,FALSE),0)+0.006*IFERROR(VLOOKUP(C66,'500yr'!$C$2:$AJ$1001,30,FALSE),0)</f>
        <v>0</v>
      </c>
      <c r="U66" s="4">
        <f>0.03*IFERROR(VLOOKUP(C66,'10yr'!$C$2:$AJ$1001,31,FALSE),0)+0.04*IFERROR(VLOOKUP(C66,'25yr'!$C$2:$AJ$1001,31,FALSE),0)+0.015*IFERROR(VLOOKUP(C66,'50yr'!$C$2:$AJ$1001,31,FALSE),0)+0.009*IFERROR(VLOOKUP(C66,'100yr'!$C$2:$AJ$1001,31,FALSE),0)+0.006*IFERROR(VLOOKUP(C66,'500yr'!$C$2:$AJ$1001,31,FALSE),0)</f>
        <v>0</v>
      </c>
      <c r="V66" s="4">
        <f>0.03*IFERROR(VLOOKUP(C66,'10yr'!$C$2:$AJ$1001,32,FALSE),0)+0.04*IFERROR(VLOOKUP(C66,'25yr'!$C$2:$AJ$1001,32,FALSE),0)+0.015*IFERROR(VLOOKUP(C66,'50yr'!$C$2:$AJ$1001,32,FALSE),0)+0.009*IFERROR(VLOOKUP(C66,'100yr'!$C$2:$AJ$1001,32,FALSE),0)+0.006*IFERROR(VLOOKUP(C66,'500yr'!$C$2:$AJ$1001,32,FALSE),0)</f>
        <v>0</v>
      </c>
      <c r="W66" s="4">
        <f>0.03*IFERROR(VLOOKUP(C66,'10yr'!$C$2:$AJ$1001,33,FALSE),0)+0.04*IFERROR(VLOOKUP(C66,'25yr'!$C$2:$AJ$1001,33,FALSE),0)+0.015*IFERROR(VLOOKUP(C66,'50yr'!$C$2:$AJ$1001,33,FALSE),0)+0.009*IFERROR(VLOOKUP(C66,'100yr'!$C$2:$AJ$1001,33,FALSE),0)+0.006*IFERROR(VLOOKUP(C66,'500yr'!$C$2:$AJ$1001,33,FALSE),0)</f>
        <v>0</v>
      </c>
      <c r="X66" s="9">
        <f t="shared" si="0"/>
        <v>0</v>
      </c>
      <c r="Y66" s="8">
        <f t="shared" si="1"/>
        <v>0</v>
      </c>
    </row>
    <row r="67" spans="1:25" x14ac:dyDescent="0.25">
      <c r="A67" s="5"/>
      <c r="B67" s="5"/>
      <c r="C67" s="5"/>
      <c r="D67" s="5"/>
      <c r="E67" s="5"/>
      <c r="F67" s="5"/>
      <c r="G67" s="5"/>
      <c r="H67" s="5"/>
      <c r="I67" s="6"/>
      <c r="J67" s="6"/>
      <c r="K67" s="6"/>
      <c r="L67" s="6"/>
      <c r="M67" s="6"/>
      <c r="N67" s="6"/>
      <c r="O67" s="6"/>
      <c r="P67" s="6"/>
      <c r="Q67" s="6"/>
      <c r="R67" s="6"/>
      <c r="S67" s="5"/>
      <c r="T67" s="4">
        <f>0.03*IFERROR(VLOOKUP(C67,'10yr'!$C$2:$AJ$1001,30,FALSE),0)+0.04*IFERROR(VLOOKUP(C67,'25yr'!$C$2:$AJ$1001,30,FALSE),0)+0.015*IFERROR(VLOOKUP(C67,'50yr'!$C$2:$AJ$1001,30,FALSE),0)+0.009*IFERROR(VLOOKUP(C67,'100yr'!$C$2:$AJ$1001,30,FALSE),0)+0.006*IFERROR(VLOOKUP(C67,'500yr'!$C$2:$AJ$1001,30,FALSE),0)</f>
        <v>0</v>
      </c>
      <c r="U67" s="4">
        <f>0.03*IFERROR(VLOOKUP(C67,'10yr'!$C$2:$AJ$1001,31,FALSE),0)+0.04*IFERROR(VLOOKUP(C67,'25yr'!$C$2:$AJ$1001,31,FALSE),0)+0.015*IFERROR(VLOOKUP(C67,'50yr'!$C$2:$AJ$1001,31,FALSE),0)+0.009*IFERROR(VLOOKUP(C67,'100yr'!$C$2:$AJ$1001,31,FALSE),0)+0.006*IFERROR(VLOOKUP(C67,'500yr'!$C$2:$AJ$1001,31,FALSE),0)</f>
        <v>0</v>
      </c>
      <c r="V67" s="4">
        <f>0.03*IFERROR(VLOOKUP(C67,'10yr'!$C$2:$AJ$1001,32,FALSE),0)+0.04*IFERROR(VLOOKUP(C67,'25yr'!$C$2:$AJ$1001,32,FALSE),0)+0.015*IFERROR(VLOOKUP(C67,'50yr'!$C$2:$AJ$1001,32,FALSE),0)+0.009*IFERROR(VLOOKUP(C67,'100yr'!$C$2:$AJ$1001,32,FALSE),0)+0.006*IFERROR(VLOOKUP(C67,'500yr'!$C$2:$AJ$1001,32,FALSE),0)</f>
        <v>0</v>
      </c>
      <c r="W67" s="4">
        <f>0.03*IFERROR(VLOOKUP(C67,'10yr'!$C$2:$AJ$1001,33,FALSE),0)+0.04*IFERROR(VLOOKUP(C67,'25yr'!$C$2:$AJ$1001,33,FALSE),0)+0.015*IFERROR(VLOOKUP(C67,'50yr'!$C$2:$AJ$1001,33,FALSE),0)+0.009*IFERROR(VLOOKUP(C67,'100yr'!$C$2:$AJ$1001,33,FALSE),0)+0.006*IFERROR(VLOOKUP(C67,'500yr'!$C$2:$AJ$1001,33,FALSE),0)</f>
        <v>0</v>
      </c>
      <c r="X67" s="9">
        <f t="shared" ref="X67:X130" si="2">T67+U67+V67+W67</f>
        <v>0</v>
      </c>
      <c r="Y67" s="8">
        <f t="shared" ref="Y67:Y130" si="3">P67+Q67+R67+X67</f>
        <v>0</v>
      </c>
    </row>
    <row r="68" spans="1:25" x14ac:dyDescent="0.25">
      <c r="A68" s="5"/>
      <c r="B68" s="5"/>
      <c r="C68" s="5"/>
      <c r="D68" s="5"/>
      <c r="E68" s="5"/>
      <c r="F68" s="5"/>
      <c r="G68" s="5"/>
      <c r="H68" s="5"/>
      <c r="I68" s="6"/>
      <c r="J68" s="6"/>
      <c r="K68" s="6"/>
      <c r="L68" s="6"/>
      <c r="M68" s="6"/>
      <c r="N68" s="6"/>
      <c r="O68" s="6"/>
      <c r="P68" s="6"/>
      <c r="Q68" s="6"/>
      <c r="R68" s="6"/>
      <c r="S68" s="5"/>
      <c r="T68" s="4">
        <f>0.03*IFERROR(VLOOKUP(C68,'10yr'!$C$2:$AJ$1001,30,FALSE),0)+0.04*IFERROR(VLOOKUP(C68,'25yr'!$C$2:$AJ$1001,30,FALSE),0)+0.015*IFERROR(VLOOKUP(C68,'50yr'!$C$2:$AJ$1001,30,FALSE),0)+0.009*IFERROR(VLOOKUP(C68,'100yr'!$C$2:$AJ$1001,30,FALSE),0)+0.006*IFERROR(VLOOKUP(C68,'500yr'!$C$2:$AJ$1001,30,FALSE),0)</f>
        <v>0</v>
      </c>
      <c r="U68" s="4">
        <f>0.03*IFERROR(VLOOKUP(C68,'10yr'!$C$2:$AJ$1001,31,FALSE),0)+0.04*IFERROR(VLOOKUP(C68,'25yr'!$C$2:$AJ$1001,31,FALSE),0)+0.015*IFERROR(VLOOKUP(C68,'50yr'!$C$2:$AJ$1001,31,FALSE),0)+0.009*IFERROR(VLOOKUP(C68,'100yr'!$C$2:$AJ$1001,31,FALSE),0)+0.006*IFERROR(VLOOKUP(C68,'500yr'!$C$2:$AJ$1001,31,FALSE),0)</f>
        <v>0</v>
      </c>
      <c r="V68" s="4">
        <f>0.03*IFERROR(VLOOKUP(C68,'10yr'!$C$2:$AJ$1001,32,FALSE),0)+0.04*IFERROR(VLOOKUP(C68,'25yr'!$C$2:$AJ$1001,32,FALSE),0)+0.015*IFERROR(VLOOKUP(C68,'50yr'!$C$2:$AJ$1001,32,FALSE),0)+0.009*IFERROR(VLOOKUP(C68,'100yr'!$C$2:$AJ$1001,32,FALSE),0)+0.006*IFERROR(VLOOKUP(C68,'500yr'!$C$2:$AJ$1001,32,FALSE),0)</f>
        <v>0</v>
      </c>
      <c r="W68" s="4">
        <f>0.03*IFERROR(VLOOKUP(C68,'10yr'!$C$2:$AJ$1001,33,FALSE),0)+0.04*IFERROR(VLOOKUP(C68,'25yr'!$C$2:$AJ$1001,33,FALSE),0)+0.015*IFERROR(VLOOKUP(C68,'50yr'!$C$2:$AJ$1001,33,FALSE),0)+0.009*IFERROR(VLOOKUP(C68,'100yr'!$C$2:$AJ$1001,33,FALSE),0)+0.006*IFERROR(VLOOKUP(C68,'500yr'!$C$2:$AJ$1001,33,FALSE),0)</f>
        <v>0</v>
      </c>
      <c r="X68" s="9">
        <f t="shared" si="2"/>
        <v>0</v>
      </c>
      <c r="Y68" s="8">
        <f t="shared" si="3"/>
        <v>0</v>
      </c>
    </row>
    <row r="69" spans="1:25" x14ac:dyDescent="0.25">
      <c r="A69" s="5"/>
      <c r="B69" s="5"/>
      <c r="C69" s="5"/>
      <c r="D69" s="5"/>
      <c r="E69" s="5"/>
      <c r="F69" s="5"/>
      <c r="G69" s="5"/>
      <c r="H69" s="5"/>
      <c r="I69" s="6"/>
      <c r="J69" s="6"/>
      <c r="K69" s="6"/>
      <c r="L69" s="6"/>
      <c r="M69" s="6"/>
      <c r="N69" s="6"/>
      <c r="O69" s="6"/>
      <c r="P69" s="6"/>
      <c r="Q69" s="6"/>
      <c r="R69" s="6"/>
      <c r="S69" s="5"/>
      <c r="T69" s="4">
        <f>0.03*IFERROR(VLOOKUP(C69,'10yr'!$C$2:$AJ$1001,30,FALSE),0)+0.04*IFERROR(VLOOKUP(C69,'25yr'!$C$2:$AJ$1001,30,FALSE),0)+0.015*IFERROR(VLOOKUP(C69,'50yr'!$C$2:$AJ$1001,30,FALSE),0)+0.009*IFERROR(VLOOKUP(C69,'100yr'!$C$2:$AJ$1001,30,FALSE),0)+0.006*IFERROR(VLOOKUP(C69,'500yr'!$C$2:$AJ$1001,30,FALSE),0)</f>
        <v>0</v>
      </c>
      <c r="U69" s="4">
        <f>0.03*IFERROR(VLOOKUP(C69,'10yr'!$C$2:$AJ$1001,31,FALSE),0)+0.04*IFERROR(VLOOKUP(C69,'25yr'!$C$2:$AJ$1001,31,FALSE),0)+0.015*IFERROR(VLOOKUP(C69,'50yr'!$C$2:$AJ$1001,31,FALSE),0)+0.009*IFERROR(VLOOKUP(C69,'100yr'!$C$2:$AJ$1001,31,FALSE),0)+0.006*IFERROR(VLOOKUP(C69,'500yr'!$C$2:$AJ$1001,31,FALSE),0)</f>
        <v>0</v>
      </c>
      <c r="V69" s="4">
        <f>0.03*IFERROR(VLOOKUP(C69,'10yr'!$C$2:$AJ$1001,32,FALSE),0)+0.04*IFERROR(VLOOKUP(C69,'25yr'!$C$2:$AJ$1001,32,FALSE),0)+0.015*IFERROR(VLOOKUP(C69,'50yr'!$C$2:$AJ$1001,32,FALSE),0)+0.009*IFERROR(VLOOKUP(C69,'100yr'!$C$2:$AJ$1001,32,FALSE),0)+0.006*IFERROR(VLOOKUP(C69,'500yr'!$C$2:$AJ$1001,32,FALSE),0)</f>
        <v>0</v>
      </c>
      <c r="W69" s="4">
        <f>0.03*IFERROR(VLOOKUP(C69,'10yr'!$C$2:$AJ$1001,33,FALSE),0)+0.04*IFERROR(VLOOKUP(C69,'25yr'!$C$2:$AJ$1001,33,FALSE),0)+0.015*IFERROR(VLOOKUP(C69,'50yr'!$C$2:$AJ$1001,33,FALSE),0)+0.009*IFERROR(VLOOKUP(C69,'100yr'!$C$2:$AJ$1001,33,FALSE),0)+0.006*IFERROR(VLOOKUP(C69,'500yr'!$C$2:$AJ$1001,33,FALSE),0)</f>
        <v>0</v>
      </c>
      <c r="X69" s="9">
        <f t="shared" si="2"/>
        <v>0</v>
      </c>
      <c r="Y69" s="8">
        <f t="shared" si="3"/>
        <v>0</v>
      </c>
    </row>
    <row r="70" spans="1:25" x14ac:dyDescent="0.25">
      <c r="A70" s="5"/>
      <c r="B70" s="5"/>
      <c r="C70" s="5"/>
      <c r="D70" s="5"/>
      <c r="E70" s="5"/>
      <c r="F70" s="5"/>
      <c r="G70" s="5"/>
      <c r="H70" s="5"/>
      <c r="I70" s="6"/>
      <c r="J70" s="6"/>
      <c r="K70" s="6"/>
      <c r="L70" s="6"/>
      <c r="M70" s="6"/>
      <c r="N70" s="6"/>
      <c r="O70" s="6"/>
      <c r="P70" s="6"/>
      <c r="Q70" s="6"/>
      <c r="R70" s="6"/>
      <c r="S70" s="5"/>
      <c r="T70" s="4">
        <f>0.03*IFERROR(VLOOKUP(C70,'10yr'!$C$2:$AJ$1001,30,FALSE),0)+0.04*IFERROR(VLOOKUP(C70,'25yr'!$C$2:$AJ$1001,30,FALSE),0)+0.015*IFERROR(VLOOKUP(C70,'50yr'!$C$2:$AJ$1001,30,FALSE),0)+0.009*IFERROR(VLOOKUP(C70,'100yr'!$C$2:$AJ$1001,30,FALSE),0)+0.006*IFERROR(VLOOKUP(C70,'500yr'!$C$2:$AJ$1001,30,FALSE),0)</f>
        <v>0</v>
      </c>
      <c r="U70" s="4">
        <f>0.03*IFERROR(VLOOKUP(C70,'10yr'!$C$2:$AJ$1001,31,FALSE),0)+0.04*IFERROR(VLOOKUP(C70,'25yr'!$C$2:$AJ$1001,31,FALSE),0)+0.015*IFERROR(VLOOKUP(C70,'50yr'!$C$2:$AJ$1001,31,FALSE),0)+0.009*IFERROR(VLOOKUP(C70,'100yr'!$C$2:$AJ$1001,31,FALSE),0)+0.006*IFERROR(VLOOKUP(C70,'500yr'!$C$2:$AJ$1001,31,FALSE),0)</f>
        <v>0</v>
      </c>
      <c r="V70" s="4">
        <f>0.03*IFERROR(VLOOKUP(C70,'10yr'!$C$2:$AJ$1001,32,FALSE),0)+0.04*IFERROR(VLOOKUP(C70,'25yr'!$C$2:$AJ$1001,32,FALSE),0)+0.015*IFERROR(VLOOKUP(C70,'50yr'!$C$2:$AJ$1001,32,FALSE),0)+0.009*IFERROR(VLOOKUP(C70,'100yr'!$C$2:$AJ$1001,32,FALSE),0)+0.006*IFERROR(VLOOKUP(C70,'500yr'!$C$2:$AJ$1001,32,FALSE),0)</f>
        <v>0</v>
      </c>
      <c r="W70" s="4">
        <f>0.03*IFERROR(VLOOKUP(C70,'10yr'!$C$2:$AJ$1001,33,FALSE),0)+0.04*IFERROR(VLOOKUP(C70,'25yr'!$C$2:$AJ$1001,33,FALSE),0)+0.015*IFERROR(VLOOKUP(C70,'50yr'!$C$2:$AJ$1001,33,FALSE),0)+0.009*IFERROR(VLOOKUP(C70,'100yr'!$C$2:$AJ$1001,33,FALSE),0)+0.006*IFERROR(VLOOKUP(C70,'500yr'!$C$2:$AJ$1001,33,FALSE),0)</f>
        <v>0</v>
      </c>
      <c r="X70" s="9">
        <f t="shared" si="2"/>
        <v>0</v>
      </c>
      <c r="Y70" s="8">
        <f t="shared" si="3"/>
        <v>0</v>
      </c>
    </row>
    <row r="71" spans="1:25" x14ac:dyDescent="0.25">
      <c r="A71" s="5"/>
      <c r="B71" s="5"/>
      <c r="C71" s="5"/>
      <c r="D71" s="5"/>
      <c r="E71" s="5"/>
      <c r="F71" s="5"/>
      <c r="G71" s="5"/>
      <c r="H71" s="5"/>
      <c r="I71" s="6"/>
      <c r="J71" s="6"/>
      <c r="K71" s="6"/>
      <c r="L71" s="6"/>
      <c r="M71" s="6"/>
      <c r="N71" s="6"/>
      <c r="O71" s="6"/>
      <c r="P71" s="6"/>
      <c r="Q71" s="6"/>
      <c r="R71" s="6"/>
      <c r="S71" s="5"/>
      <c r="T71" s="4">
        <f>0.03*IFERROR(VLOOKUP(C71,'10yr'!$C$2:$AJ$1001,30,FALSE),0)+0.04*IFERROR(VLOOKUP(C71,'25yr'!$C$2:$AJ$1001,30,FALSE),0)+0.015*IFERROR(VLOOKUP(C71,'50yr'!$C$2:$AJ$1001,30,FALSE),0)+0.009*IFERROR(VLOOKUP(C71,'100yr'!$C$2:$AJ$1001,30,FALSE),0)+0.006*IFERROR(VLOOKUP(C71,'500yr'!$C$2:$AJ$1001,30,FALSE),0)</f>
        <v>0</v>
      </c>
      <c r="U71" s="4">
        <f>0.03*IFERROR(VLOOKUP(C71,'10yr'!$C$2:$AJ$1001,31,FALSE),0)+0.04*IFERROR(VLOOKUP(C71,'25yr'!$C$2:$AJ$1001,31,FALSE),0)+0.015*IFERROR(VLOOKUP(C71,'50yr'!$C$2:$AJ$1001,31,FALSE),0)+0.009*IFERROR(VLOOKUP(C71,'100yr'!$C$2:$AJ$1001,31,FALSE),0)+0.006*IFERROR(VLOOKUP(C71,'500yr'!$C$2:$AJ$1001,31,FALSE),0)</f>
        <v>0</v>
      </c>
      <c r="V71" s="4">
        <f>0.03*IFERROR(VLOOKUP(C71,'10yr'!$C$2:$AJ$1001,32,FALSE),0)+0.04*IFERROR(VLOOKUP(C71,'25yr'!$C$2:$AJ$1001,32,FALSE),0)+0.015*IFERROR(VLOOKUP(C71,'50yr'!$C$2:$AJ$1001,32,FALSE),0)+0.009*IFERROR(VLOOKUP(C71,'100yr'!$C$2:$AJ$1001,32,FALSE),0)+0.006*IFERROR(VLOOKUP(C71,'500yr'!$C$2:$AJ$1001,32,FALSE),0)</f>
        <v>0</v>
      </c>
      <c r="W71" s="4">
        <f>0.03*IFERROR(VLOOKUP(C71,'10yr'!$C$2:$AJ$1001,33,FALSE),0)+0.04*IFERROR(VLOOKUP(C71,'25yr'!$C$2:$AJ$1001,33,FALSE),0)+0.015*IFERROR(VLOOKUP(C71,'50yr'!$C$2:$AJ$1001,33,FALSE),0)+0.009*IFERROR(VLOOKUP(C71,'100yr'!$C$2:$AJ$1001,33,FALSE),0)+0.006*IFERROR(VLOOKUP(C71,'500yr'!$C$2:$AJ$1001,33,FALSE),0)</f>
        <v>0</v>
      </c>
      <c r="X71" s="9">
        <f t="shared" si="2"/>
        <v>0</v>
      </c>
      <c r="Y71" s="8">
        <f t="shared" si="3"/>
        <v>0</v>
      </c>
    </row>
    <row r="72" spans="1:25" x14ac:dyDescent="0.25">
      <c r="A72" s="5"/>
      <c r="B72" s="5"/>
      <c r="C72" s="5"/>
      <c r="D72" s="5"/>
      <c r="E72" s="5"/>
      <c r="F72" s="5"/>
      <c r="G72" s="5"/>
      <c r="H72" s="5"/>
      <c r="I72" s="6"/>
      <c r="J72" s="6"/>
      <c r="K72" s="6"/>
      <c r="L72" s="6"/>
      <c r="M72" s="6"/>
      <c r="N72" s="6"/>
      <c r="O72" s="6"/>
      <c r="P72" s="6"/>
      <c r="Q72" s="6"/>
      <c r="R72" s="6"/>
      <c r="S72" s="5"/>
      <c r="T72" s="4">
        <f>0.03*IFERROR(VLOOKUP(C72,'10yr'!$C$2:$AJ$1001,30,FALSE),0)+0.04*IFERROR(VLOOKUP(C72,'25yr'!$C$2:$AJ$1001,30,FALSE),0)+0.015*IFERROR(VLOOKUP(C72,'50yr'!$C$2:$AJ$1001,30,FALSE),0)+0.009*IFERROR(VLOOKUP(C72,'100yr'!$C$2:$AJ$1001,30,FALSE),0)+0.006*IFERROR(VLOOKUP(C72,'500yr'!$C$2:$AJ$1001,30,FALSE),0)</f>
        <v>0</v>
      </c>
      <c r="U72" s="4">
        <f>0.03*IFERROR(VLOOKUP(C72,'10yr'!$C$2:$AJ$1001,31,FALSE),0)+0.04*IFERROR(VLOOKUP(C72,'25yr'!$C$2:$AJ$1001,31,FALSE),0)+0.015*IFERROR(VLOOKUP(C72,'50yr'!$C$2:$AJ$1001,31,FALSE),0)+0.009*IFERROR(VLOOKUP(C72,'100yr'!$C$2:$AJ$1001,31,FALSE),0)+0.006*IFERROR(VLOOKUP(C72,'500yr'!$C$2:$AJ$1001,31,FALSE),0)</f>
        <v>0</v>
      </c>
      <c r="V72" s="4">
        <f>0.03*IFERROR(VLOOKUP(C72,'10yr'!$C$2:$AJ$1001,32,FALSE),0)+0.04*IFERROR(VLOOKUP(C72,'25yr'!$C$2:$AJ$1001,32,FALSE),0)+0.015*IFERROR(VLOOKUP(C72,'50yr'!$C$2:$AJ$1001,32,FALSE),0)+0.009*IFERROR(VLOOKUP(C72,'100yr'!$C$2:$AJ$1001,32,FALSE),0)+0.006*IFERROR(VLOOKUP(C72,'500yr'!$C$2:$AJ$1001,32,FALSE),0)</f>
        <v>0</v>
      </c>
      <c r="W72" s="4">
        <f>0.03*IFERROR(VLOOKUP(C72,'10yr'!$C$2:$AJ$1001,33,FALSE),0)+0.04*IFERROR(VLOOKUP(C72,'25yr'!$C$2:$AJ$1001,33,FALSE),0)+0.015*IFERROR(VLOOKUP(C72,'50yr'!$C$2:$AJ$1001,33,FALSE),0)+0.009*IFERROR(VLOOKUP(C72,'100yr'!$C$2:$AJ$1001,33,FALSE),0)+0.006*IFERROR(VLOOKUP(C72,'500yr'!$C$2:$AJ$1001,33,FALSE),0)</f>
        <v>0</v>
      </c>
      <c r="X72" s="9">
        <f t="shared" si="2"/>
        <v>0</v>
      </c>
      <c r="Y72" s="8">
        <f t="shared" si="3"/>
        <v>0</v>
      </c>
    </row>
    <row r="73" spans="1:25" x14ac:dyDescent="0.25">
      <c r="A73" s="5"/>
      <c r="B73" s="5"/>
      <c r="C73" s="5"/>
      <c r="D73" s="5"/>
      <c r="E73" s="5"/>
      <c r="F73" s="5"/>
      <c r="G73" s="5"/>
      <c r="H73" s="5"/>
      <c r="I73" s="6"/>
      <c r="J73" s="6"/>
      <c r="K73" s="6"/>
      <c r="L73" s="6"/>
      <c r="M73" s="6"/>
      <c r="N73" s="6"/>
      <c r="O73" s="6"/>
      <c r="P73" s="6"/>
      <c r="Q73" s="6"/>
      <c r="R73" s="6"/>
      <c r="S73" s="5"/>
      <c r="T73" s="4">
        <f>0.03*IFERROR(VLOOKUP(C73,'10yr'!$C$2:$AJ$1001,30,FALSE),0)+0.04*IFERROR(VLOOKUP(C73,'25yr'!$C$2:$AJ$1001,30,FALSE),0)+0.015*IFERROR(VLOOKUP(C73,'50yr'!$C$2:$AJ$1001,30,FALSE),0)+0.009*IFERROR(VLOOKUP(C73,'100yr'!$C$2:$AJ$1001,30,FALSE),0)+0.006*IFERROR(VLOOKUP(C73,'500yr'!$C$2:$AJ$1001,30,FALSE),0)</f>
        <v>0</v>
      </c>
      <c r="U73" s="4">
        <f>0.03*IFERROR(VLOOKUP(C73,'10yr'!$C$2:$AJ$1001,31,FALSE),0)+0.04*IFERROR(VLOOKUP(C73,'25yr'!$C$2:$AJ$1001,31,FALSE),0)+0.015*IFERROR(VLOOKUP(C73,'50yr'!$C$2:$AJ$1001,31,FALSE),0)+0.009*IFERROR(VLOOKUP(C73,'100yr'!$C$2:$AJ$1001,31,FALSE),0)+0.006*IFERROR(VLOOKUP(C73,'500yr'!$C$2:$AJ$1001,31,FALSE),0)</f>
        <v>0</v>
      </c>
      <c r="V73" s="4">
        <f>0.03*IFERROR(VLOOKUP(C73,'10yr'!$C$2:$AJ$1001,32,FALSE),0)+0.04*IFERROR(VLOOKUP(C73,'25yr'!$C$2:$AJ$1001,32,FALSE),0)+0.015*IFERROR(VLOOKUP(C73,'50yr'!$C$2:$AJ$1001,32,FALSE),0)+0.009*IFERROR(VLOOKUP(C73,'100yr'!$C$2:$AJ$1001,32,FALSE),0)+0.006*IFERROR(VLOOKUP(C73,'500yr'!$C$2:$AJ$1001,32,FALSE),0)</f>
        <v>0</v>
      </c>
      <c r="W73" s="4">
        <f>0.03*IFERROR(VLOOKUP(C73,'10yr'!$C$2:$AJ$1001,33,FALSE),0)+0.04*IFERROR(VLOOKUP(C73,'25yr'!$C$2:$AJ$1001,33,FALSE),0)+0.015*IFERROR(VLOOKUP(C73,'50yr'!$C$2:$AJ$1001,33,FALSE),0)+0.009*IFERROR(VLOOKUP(C73,'100yr'!$C$2:$AJ$1001,33,FALSE),0)+0.006*IFERROR(VLOOKUP(C73,'500yr'!$C$2:$AJ$1001,33,FALSE),0)</f>
        <v>0</v>
      </c>
      <c r="X73" s="9">
        <f t="shared" si="2"/>
        <v>0</v>
      </c>
      <c r="Y73" s="8">
        <f t="shared" si="3"/>
        <v>0</v>
      </c>
    </row>
    <row r="74" spans="1:25" x14ac:dyDescent="0.25">
      <c r="A74" s="5"/>
      <c r="B74" s="5"/>
      <c r="C74" s="5"/>
      <c r="D74" s="5"/>
      <c r="E74" s="5"/>
      <c r="F74" s="5"/>
      <c r="G74" s="5"/>
      <c r="H74" s="5"/>
      <c r="I74" s="6"/>
      <c r="J74" s="6"/>
      <c r="K74" s="6"/>
      <c r="L74" s="6"/>
      <c r="M74" s="6"/>
      <c r="N74" s="6"/>
      <c r="O74" s="6"/>
      <c r="P74" s="6"/>
      <c r="Q74" s="6"/>
      <c r="R74" s="6"/>
      <c r="S74" s="5"/>
      <c r="T74" s="4">
        <f>0.03*IFERROR(VLOOKUP(C74,'10yr'!$C$2:$AJ$1001,30,FALSE),0)+0.04*IFERROR(VLOOKUP(C74,'25yr'!$C$2:$AJ$1001,30,FALSE),0)+0.015*IFERROR(VLOOKUP(C74,'50yr'!$C$2:$AJ$1001,30,FALSE),0)+0.009*IFERROR(VLOOKUP(C74,'100yr'!$C$2:$AJ$1001,30,FALSE),0)+0.006*IFERROR(VLOOKUP(C74,'500yr'!$C$2:$AJ$1001,30,FALSE),0)</f>
        <v>0</v>
      </c>
      <c r="U74" s="4">
        <f>0.03*IFERROR(VLOOKUP(C74,'10yr'!$C$2:$AJ$1001,31,FALSE),0)+0.04*IFERROR(VLOOKUP(C74,'25yr'!$C$2:$AJ$1001,31,FALSE),0)+0.015*IFERROR(VLOOKUP(C74,'50yr'!$C$2:$AJ$1001,31,FALSE),0)+0.009*IFERROR(VLOOKUP(C74,'100yr'!$C$2:$AJ$1001,31,FALSE),0)+0.006*IFERROR(VLOOKUP(C74,'500yr'!$C$2:$AJ$1001,31,FALSE),0)</f>
        <v>0</v>
      </c>
      <c r="V74" s="4">
        <f>0.03*IFERROR(VLOOKUP(C74,'10yr'!$C$2:$AJ$1001,32,FALSE),0)+0.04*IFERROR(VLOOKUP(C74,'25yr'!$C$2:$AJ$1001,32,FALSE),0)+0.015*IFERROR(VLOOKUP(C74,'50yr'!$C$2:$AJ$1001,32,FALSE),0)+0.009*IFERROR(VLOOKUP(C74,'100yr'!$C$2:$AJ$1001,32,FALSE),0)+0.006*IFERROR(VLOOKUP(C74,'500yr'!$C$2:$AJ$1001,32,FALSE),0)</f>
        <v>0</v>
      </c>
      <c r="W74" s="4">
        <f>0.03*IFERROR(VLOOKUP(C74,'10yr'!$C$2:$AJ$1001,33,FALSE),0)+0.04*IFERROR(VLOOKUP(C74,'25yr'!$C$2:$AJ$1001,33,FALSE),0)+0.015*IFERROR(VLOOKUP(C74,'50yr'!$C$2:$AJ$1001,33,FALSE),0)+0.009*IFERROR(VLOOKUP(C74,'100yr'!$C$2:$AJ$1001,33,FALSE),0)+0.006*IFERROR(VLOOKUP(C74,'500yr'!$C$2:$AJ$1001,33,FALSE),0)</f>
        <v>0</v>
      </c>
      <c r="X74" s="9">
        <f t="shared" si="2"/>
        <v>0</v>
      </c>
      <c r="Y74" s="8">
        <f t="shared" si="3"/>
        <v>0</v>
      </c>
    </row>
    <row r="75" spans="1:25" x14ac:dyDescent="0.25">
      <c r="A75" s="5"/>
      <c r="B75" s="5"/>
      <c r="C75" s="5"/>
      <c r="D75" s="5"/>
      <c r="E75" s="5"/>
      <c r="F75" s="5"/>
      <c r="G75" s="5"/>
      <c r="H75" s="5"/>
      <c r="I75" s="6"/>
      <c r="J75" s="6"/>
      <c r="K75" s="6"/>
      <c r="L75" s="6"/>
      <c r="M75" s="6"/>
      <c r="N75" s="6"/>
      <c r="O75" s="6"/>
      <c r="P75" s="6"/>
      <c r="Q75" s="6"/>
      <c r="R75" s="6"/>
      <c r="S75" s="5"/>
      <c r="T75" s="4">
        <f>0.03*IFERROR(VLOOKUP(C75,'10yr'!$C$2:$AJ$1001,30,FALSE),0)+0.04*IFERROR(VLOOKUP(C75,'25yr'!$C$2:$AJ$1001,30,FALSE),0)+0.015*IFERROR(VLOOKUP(C75,'50yr'!$C$2:$AJ$1001,30,FALSE),0)+0.009*IFERROR(VLOOKUP(C75,'100yr'!$C$2:$AJ$1001,30,FALSE),0)+0.006*IFERROR(VLOOKUP(C75,'500yr'!$C$2:$AJ$1001,30,FALSE),0)</f>
        <v>0</v>
      </c>
      <c r="U75" s="4">
        <f>0.03*IFERROR(VLOOKUP(C75,'10yr'!$C$2:$AJ$1001,31,FALSE),0)+0.04*IFERROR(VLOOKUP(C75,'25yr'!$C$2:$AJ$1001,31,FALSE),0)+0.015*IFERROR(VLOOKUP(C75,'50yr'!$C$2:$AJ$1001,31,FALSE),0)+0.009*IFERROR(VLOOKUP(C75,'100yr'!$C$2:$AJ$1001,31,FALSE),0)+0.006*IFERROR(VLOOKUP(C75,'500yr'!$C$2:$AJ$1001,31,FALSE),0)</f>
        <v>0</v>
      </c>
      <c r="V75" s="4">
        <f>0.03*IFERROR(VLOOKUP(C75,'10yr'!$C$2:$AJ$1001,32,FALSE),0)+0.04*IFERROR(VLOOKUP(C75,'25yr'!$C$2:$AJ$1001,32,FALSE),0)+0.015*IFERROR(VLOOKUP(C75,'50yr'!$C$2:$AJ$1001,32,FALSE),0)+0.009*IFERROR(VLOOKUP(C75,'100yr'!$C$2:$AJ$1001,32,FALSE),0)+0.006*IFERROR(VLOOKUP(C75,'500yr'!$C$2:$AJ$1001,32,FALSE),0)</f>
        <v>0</v>
      </c>
      <c r="W75" s="4">
        <f>0.03*IFERROR(VLOOKUP(C75,'10yr'!$C$2:$AJ$1001,33,FALSE),0)+0.04*IFERROR(VLOOKUP(C75,'25yr'!$C$2:$AJ$1001,33,FALSE),0)+0.015*IFERROR(VLOOKUP(C75,'50yr'!$C$2:$AJ$1001,33,FALSE),0)+0.009*IFERROR(VLOOKUP(C75,'100yr'!$C$2:$AJ$1001,33,FALSE),0)+0.006*IFERROR(VLOOKUP(C75,'500yr'!$C$2:$AJ$1001,33,FALSE),0)</f>
        <v>0</v>
      </c>
      <c r="X75" s="9">
        <f t="shared" si="2"/>
        <v>0</v>
      </c>
      <c r="Y75" s="8">
        <f t="shared" si="3"/>
        <v>0</v>
      </c>
    </row>
    <row r="76" spans="1:25" x14ac:dyDescent="0.25">
      <c r="A76" s="5"/>
      <c r="B76" s="5"/>
      <c r="C76" s="5"/>
      <c r="D76" s="5"/>
      <c r="E76" s="5"/>
      <c r="F76" s="5"/>
      <c r="G76" s="5"/>
      <c r="H76" s="5"/>
      <c r="I76" s="6"/>
      <c r="J76" s="6"/>
      <c r="K76" s="6"/>
      <c r="L76" s="6"/>
      <c r="M76" s="6"/>
      <c r="N76" s="6"/>
      <c r="O76" s="6"/>
      <c r="P76" s="6"/>
      <c r="Q76" s="6"/>
      <c r="R76" s="6"/>
      <c r="S76" s="5"/>
      <c r="T76" s="4">
        <f>0.03*IFERROR(VLOOKUP(C76,'10yr'!$C$2:$AJ$1001,30,FALSE),0)+0.04*IFERROR(VLOOKUP(C76,'25yr'!$C$2:$AJ$1001,30,FALSE),0)+0.015*IFERROR(VLOOKUP(C76,'50yr'!$C$2:$AJ$1001,30,FALSE),0)+0.009*IFERROR(VLOOKUP(C76,'100yr'!$C$2:$AJ$1001,30,FALSE),0)+0.006*IFERROR(VLOOKUP(C76,'500yr'!$C$2:$AJ$1001,30,FALSE),0)</f>
        <v>0</v>
      </c>
      <c r="U76" s="4">
        <f>0.03*IFERROR(VLOOKUP(C76,'10yr'!$C$2:$AJ$1001,31,FALSE),0)+0.04*IFERROR(VLOOKUP(C76,'25yr'!$C$2:$AJ$1001,31,FALSE),0)+0.015*IFERROR(VLOOKUP(C76,'50yr'!$C$2:$AJ$1001,31,FALSE),0)+0.009*IFERROR(VLOOKUP(C76,'100yr'!$C$2:$AJ$1001,31,FALSE),0)+0.006*IFERROR(VLOOKUP(C76,'500yr'!$C$2:$AJ$1001,31,FALSE),0)</f>
        <v>0</v>
      </c>
      <c r="V76" s="4">
        <f>0.03*IFERROR(VLOOKUP(C76,'10yr'!$C$2:$AJ$1001,32,FALSE),0)+0.04*IFERROR(VLOOKUP(C76,'25yr'!$C$2:$AJ$1001,32,FALSE),0)+0.015*IFERROR(VLOOKUP(C76,'50yr'!$C$2:$AJ$1001,32,FALSE),0)+0.009*IFERROR(VLOOKUP(C76,'100yr'!$C$2:$AJ$1001,32,FALSE),0)+0.006*IFERROR(VLOOKUP(C76,'500yr'!$C$2:$AJ$1001,32,FALSE),0)</f>
        <v>0</v>
      </c>
      <c r="W76" s="4">
        <f>0.03*IFERROR(VLOOKUP(C76,'10yr'!$C$2:$AJ$1001,33,FALSE),0)+0.04*IFERROR(VLOOKUP(C76,'25yr'!$C$2:$AJ$1001,33,FALSE),0)+0.015*IFERROR(VLOOKUP(C76,'50yr'!$C$2:$AJ$1001,33,FALSE),0)+0.009*IFERROR(VLOOKUP(C76,'100yr'!$C$2:$AJ$1001,33,FALSE),0)+0.006*IFERROR(VLOOKUP(C76,'500yr'!$C$2:$AJ$1001,33,FALSE),0)</f>
        <v>0</v>
      </c>
      <c r="X76" s="9">
        <f t="shared" si="2"/>
        <v>0</v>
      </c>
      <c r="Y76" s="8">
        <f t="shared" si="3"/>
        <v>0</v>
      </c>
    </row>
    <row r="77" spans="1:25" x14ac:dyDescent="0.25">
      <c r="A77" s="5"/>
      <c r="B77" s="5"/>
      <c r="C77" s="5"/>
      <c r="D77" s="5"/>
      <c r="E77" s="5"/>
      <c r="F77" s="5"/>
      <c r="G77" s="5"/>
      <c r="H77" s="5"/>
      <c r="I77" s="6"/>
      <c r="J77" s="6"/>
      <c r="K77" s="6"/>
      <c r="L77" s="6"/>
      <c r="M77" s="6"/>
      <c r="N77" s="6"/>
      <c r="O77" s="6"/>
      <c r="P77" s="6"/>
      <c r="Q77" s="6"/>
      <c r="R77" s="6"/>
      <c r="S77" s="5"/>
      <c r="T77" s="4">
        <f>0.03*IFERROR(VLOOKUP(C77,'10yr'!$C$2:$AJ$1001,30,FALSE),0)+0.04*IFERROR(VLOOKUP(C77,'25yr'!$C$2:$AJ$1001,30,FALSE),0)+0.015*IFERROR(VLOOKUP(C77,'50yr'!$C$2:$AJ$1001,30,FALSE),0)+0.009*IFERROR(VLOOKUP(C77,'100yr'!$C$2:$AJ$1001,30,FALSE),0)+0.006*IFERROR(VLOOKUP(C77,'500yr'!$C$2:$AJ$1001,30,FALSE),0)</f>
        <v>0</v>
      </c>
      <c r="U77" s="4">
        <f>0.03*IFERROR(VLOOKUP(C77,'10yr'!$C$2:$AJ$1001,31,FALSE),0)+0.04*IFERROR(VLOOKUP(C77,'25yr'!$C$2:$AJ$1001,31,FALSE),0)+0.015*IFERROR(VLOOKUP(C77,'50yr'!$C$2:$AJ$1001,31,FALSE),0)+0.009*IFERROR(VLOOKUP(C77,'100yr'!$C$2:$AJ$1001,31,FALSE),0)+0.006*IFERROR(VLOOKUP(C77,'500yr'!$C$2:$AJ$1001,31,FALSE),0)</f>
        <v>0</v>
      </c>
      <c r="V77" s="4">
        <f>0.03*IFERROR(VLOOKUP(C77,'10yr'!$C$2:$AJ$1001,32,FALSE),0)+0.04*IFERROR(VLOOKUP(C77,'25yr'!$C$2:$AJ$1001,32,FALSE),0)+0.015*IFERROR(VLOOKUP(C77,'50yr'!$C$2:$AJ$1001,32,FALSE),0)+0.009*IFERROR(VLOOKUP(C77,'100yr'!$C$2:$AJ$1001,32,FALSE),0)+0.006*IFERROR(VLOOKUP(C77,'500yr'!$C$2:$AJ$1001,32,FALSE),0)</f>
        <v>0</v>
      </c>
      <c r="W77" s="4">
        <f>0.03*IFERROR(VLOOKUP(C77,'10yr'!$C$2:$AJ$1001,33,FALSE),0)+0.04*IFERROR(VLOOKUP(C77,'25yr'!$C$2:$AJ$1001,33,FALSE),0)+0.015*IFERROR(VLOOKUP(C77,'50yr'!$C$2:$AJ$1001,33,FALSE),0)+0.009*IFERROR(VLOOKUP(C77,'100yr'!$C$2:$AJ$1001,33,FALSE),0)+0.006*IFERROR(VLOOKUP(C77,'500yr'!$C$2:$AJ$1001,33,FALSE),0)</f>
        <v>0</v>
      </c>
      <c r="X77" s="9">
        <f t="shared" si="2"/>
        <v>0</v>
      </c>
      <c r="Y77" s="8">
        <f t="shared" si="3"/>
        <v>0</v>
      </c>
    </row>
    <row r="78" spans="1:25" x14ac:dyDescent="0.25">
      <c r="A78" s="5"/>
      <c r="B78" s="5"/>
      <c r="C78" s="5"/>
      <c r="D78" s="5"/>
      <c r="E78" s="5"/>
      <c r="F78" s="5"/>
      <c r="G78" s="5"/>
      <c r="H78" s="5"/>
      <c r="I78" s="6"/>
      <c r="J78" s="6"/>
      <c r="K78" s="6"/>
      <c r="L78" s="6"/>
      <c r="M78" s="6"/>
      <c r="N78" s="6"/>
      <c r="O78" s="6"/>
      <c r="P78" s="6"/>
      <c r="Q78" s="6"/>
      <c r="R78" s="6"/>
      <c r="S78" s="5"/>
      <c r="T78" s="4">
        <f>0.03*IFERROR(VLOOKUP(C78,'10yr'!$C$2:$AJ$1001,30,FALSE),0)+0.04*IFERROR(VLOOKUP(C78,'25yr'!$C$2:$AJ$1001,30,FALSE),0)+0.015*IFERROR(VLOOKUP(C78,'50yr'!$C$2:$AJ$1001,30,FALSE),0)+0.009*IFERROR(VLOOKUP(C78,'100yr'!$C$2:$AJ$1001,30,FALSE),0)+0.006*IFERROR(VLOOKUP(C78,'500yr'!$C$2:$AJ$1001,30,FALSE),0)</f>
        <v>0</v>
      </c>
      <c r="U78" s="4">
        <f>0.03*IFERROR(VLOOKUP(C78,'10yr'!$C$2:$AJ$1001,31,FALSE),0)+0.04*IFERROR(VLOOKUP(C78,'25yr'!$C$2:$AJ$1001,31,FALSE),0)+0.015*IFERROR(VLOOKUP(C78,'50yr'!$C$2:$AJ$1001,31,FALSE),0)+0.009*IFERROR(VLOOKUP(C78,'100yr'!$C$2:$AJ$1001,31,FALSE),0)+0.006*IFERROR(VLOOKUP(C78,'500yr'!$C$2:$AJ$1001,31,FALSE),0)</f>
        <v>0</v>
      </c>
      <c r="V78" s="4">
        <f>0.03*IFERROR(VLOOKUP(C78,'10yr'!$C$2:$AJ$1001,32,FALSE),0)+0.04*IFERROR(VLOOKUP(C78,'25yr'!$C$2:$AJ$1001,32,FALSE),0)+0.015*IFERROR(VLOOKUP(C78,'50yr'!$C$2:$AJ$1001,32,FALSE),0)+0.009*IFERROR(VLOOKUP(C78,'100yr'!$C$2:$AJ$1001,32,FALSE),0)+0.006*IFERROR(VLOOKUP(C78,'500yr'!$C$2:$AJ$1001,32,FALSE),0)</f>
        <v>0</v>
      </c>
      <c r="W78" s="4">
        <f>0.03*IFERROR(VLOOKUP(C78,'10yr'!$C$2:$AJ$1001,33,FALSE),0)+0.04*IFERROR(VLOOKUP(C78,'25yr'!$C$2:$AJ$1001,33,FALSE),0)+0.015*IFERROR(VLOOKUP(C78,'50yr'!$C$2:$AJ$1001,33,FALSE),0)+0.009*IFERROR(VLOOKUP(C78,'100yr'!$C$2:$AJ$1001,33,FALSE),0)+0.006*IFERROR(VLOOKUP(C78,'500yr'!$C$2:$AJ$1001,33,FALSE),0)</f>
        <v>0</v>
      </c>
      <c r="X78" s="9">
        <f t="shared" si="2"/>
        <v>0</v>
      </c>
      <c r="Y78" s="8">
        <f t="shared" si="3"/>
        <v>0</v>
      </c>
    </row>
    <row r="79" spans="1:25" x14ac:dyDescent="0.25">
      <c r="A79" s="5"/>
      <c r="B79" s="5"/>
      <c r="C79" s="5"/>
      <c r="D79" s="5"/>
      <c r="E79" s="5"/>
      <c r="F79" s="5"/>
      <c r="G79" s="5"/>
      <c r="H79" s="5"/>
      <c r="I79" s="6"/>
      <c r="J79" s="6"/>
      <c r="K79" s="6"/>
      <c r="L79" s="6"/>
      <c r="M79" s="6"/>
      <c r="N79" s="6"/>
      <c r="O79" s="6"/>
      <c r="P79" s="6"/>
      <c r="Q79" s="6"/>
      <c r="R79" s="6"/>
      <c r="S79" s="5"/>
      <c r="T79" s="4">
        <f>0.03*IFERROR(VLOOKUP(C79,'10yr'!$C$2:$AJ$1001,30,FALSE),0)+0.04*IFERROR(VLOOKUP(C79,'25yr'!$C$2:$AJ$1001,30,FALSE),0)+0.015*IFERROR(VLOOKUP(C79,'50yr'!$C$2:$AJ$1001,30,FALSE),0)+0.009*IFERROR(VLOOKUP(C79,'100yr'!$C$2:$AJ$1001,30,FALSE),0)+0.006*IFERROR(VLOOKUP(C79,'500yr'!$C$2:$AJ$1001,30,FALSE),0)</f>
        <v>0</v>
      </c>
      <c r="U79" s="4">
        <f>0.03*IFERROR(VLOOKUP(C79,'10yr'!$C$2:$AJ$1001,31,FALSE),0)+0.04*IFERROR(VLOOKUP(C79,'25yr'!$C$2:$AJ$1001,31,FALSE),0)+0.015*IFERROR(VLOOKUP(C79,'50yr'!$C$2:$AJ$1001,31,FALSE),0)+0.009*IFERROR(VLOOKUP(C79,'100yr'!$C$2:$AJ$1001,31,FALSE),0)+0.006*IFERROR(VLOOKUP(C79,'500yr'!$C$2:$AJ$1001,31,FALSE),0)</f>
        <v>0</v>
      </c>
      <c r="V79" s="4">
        <f>0.03*IFERROR(VLOOKUP(C79,'10yr'!$C$2:$AJ$1001,32,FALSE),0)+0.04*IFERROR(VLOOKUP(C79,'25yr'!$C$2:$AJ$1001,32,FALSE),0)+0.015*IFERROR(VLOOKUP(C79,'50yr'!$C$2:$AJ$1001,32,FALSE),0)+0.009*IFERROR(VLOOKUP(C79,'100yr'!$C$2:$AJ$1001,32,FALSE),0)+0.006*IFERROR(VLOOKUP(C79,'500yr'!$C$2:$AJ$1001,32,FALSE),0)</f>
        <v>0</v>
      </c>
      <c r="W79" s="4">
        <f>0.03*IFERROR(VLOOKUP(C79,'10yr'!$C$2:$AJ$1001,33,FALSE),0)+0.04*IFERROR(VLOOKUP(C79,'25yr'!$C$2:$AJ$1001,33,FALSE),0)+0.015*IFERROR(VLOOKUP(C79,'50yr'!$C$2:$AJ$1001,33,FALSE),0)+0.009*IFERROR(VLOOKUP(C79,'100yr'!$C$2:$AJ$1001,33,FALSE),0)+0.006*IFERROR(VLOOKUP(C79,'500yr'!$C$2:$AJ$1001,33,FALSE),0)</f>
        <v>0</v>
      </c>
      <c r="X79" s="9">
        <f t="shared" si="2"/>
        <v>0</v>
      </c>
      <c r="Y79" s="8">
        <f t="shared" si="3"/>
        <v>0</v>
      </c>
    </row>
    <row r="80" spans="1:25" x14ac:dyDescent="0.25">
      <c r="A80" s="5"/>
      <c r="B80" s="5"/>
      <c r="C80" s="5"/>
      <c r="D80" s="5"/>
      <c r="E80" s="5"/>
      <c r="F80" s="5"/>
      <c r="G80" s="5"/>
      <c r="H80" s="5"/>
      <c r="I80" s="6"/>
      <c r="J80" s="6"/>
      <c r="K80" s="6"/>
      <c r="L80" s="6"/>
      <c r="M80" s="6"/>
      <c r="N80" s="6"/>
      <c r="O80" s="6"/>
      <c r="P80" s="6"/>
      <c r="Q80" s="6"/>
      <c r="R80" s="6"/>
      <c r="S80" s="5"/>
      <c r="T80" s="4">
        <f>0.03*IFERROR(VLOOKUP(C80,'10yr'!$C$2:$AJ$1001,30,FALSE),0)+0.04*IFERROR(VLOOKUP(C80,'25yr'!$C$2:$AJ$1001,30,FALSE),0)+0.015*IFERROR(VLOOKUP(C80,'50yr'!$C$2:$AJ$1001,30,FALSE),0)+0.009*IFERROR(VLOOKUP(C80,'100yr'!$C$2:$AJ$1001,30,FALSE),0)+0.006*IFERROR(VLOOKUP(C80,'500yr'!$C$2:$AJ$1001,30,FALSE),0)</f>
        <v>0</v>
      </c>
      <c r="U80" s="4">
        <f>0.03*IFERROR(VLOOKUP(C80,'10yr'!$C$2:$AJ$1001,31,FALSE),0)+0.04*IFERROR(VLOOKUP(C80,'25yr'!$C$2:$AJ$1001,31,FALSE),0)+0.015*IFERROR(VLOOKUP(C80,'50yr'!$C$2:$AJ$1001,31,FALSE),0)+0.009*IFERROR(VLOOKUP(C80,'100yr'!$C$2:$AJ$1001,31,FALSE),0)+0.006*IFERROR(VLOOKUP(C80,'500yr'!$C$2:$AJ$1001,31,FALSE),0)</f>
        <v>0</v>
      </c>
      <c r="V80" s="4">
        <f>0.03*IFERROR(VLOOKUP(C80,'10yr'!$C$2:$AJ$1001,32,FALSE),0)+0.04*IFERROR(VLOOKUP(C80,'25yr'!$C$2:$AJ$1001,32,FALSE),0)+0.015*IFERROR(VLOOKUP(C80,'50yr'!$C$2:$AJ$1001,32,FALSE),0)+0.009*IFERROR(VLOOKUP(C80,'100yr'!$C$2:$AJ$1001,32,FALSE),0)+0.006*IFERROR(VLOOKUP(C80,'500yr'!$C$2:$AJ$1001,32,FALSE),0)</f>
        <v>0</v>
      </c>
      <c r="W80" s="4">
        <f>0.03*IFERROR(VLOOKUP(C80,'10yr'!$C$2:$AJ$1001,33,FALSE),0)+0.04*IFERROR(VLOOKUP(C80,'25yr'!$C$2:$AJ$1001,33,FALSE),0)+0.015*IFERROR(VLOOKUP(C80,'50yr'!$C$2:$AJ$1001,33,FALSE),0)+0.009*IFERROR(VLOOKUP(C80,'100yr'!$C$2:$AJ$1001,33,FALSE),0)+0.006*IFERROR(VLOOKUP(C80,'500yr'!$C$2:$AJ$1001,33,FALSE),0)</f>
        <v>0</v>
      </c>
      <c r="X80" s="9">
        <f t="shared" si="2"/>
        <v>0</v>
      </c>
      <c r="Y80" s="8">
        <f t="shared" si="3"/>
        <v>0</v>
      </c>
    </row>
    <row r="81" spans="1:25" x14ac:dyDescent="0.25">
      <c r="A81" s="5"/>
      <c r="B81" s="5"/>
      <c r="C81" s="5"/>
      <c r="D81" s="5"/>
      <c r="E81" s="5"/>
      <c r="F81" s="5"/>
      <c r="G81" s="5"/>
      <c r="H81" s="5"/>
      <c r="I81" s="6"/>
      <c r="J81" s="6"/>
      <c r="K81" s="6"/>
      <c r="L81" s="6"/>
      <c r="M81" s="6"/>
      <c r="N81" s="6"/>
      <c r="O81" s="6"/>
      <c r="P81" s="6"/>
      <c r="Q81" s="6"/>
      <c r="R81" s="6"/>
      <c r="S81" s="5"/>
      <c r="T81" s="4">
        <f>0.03*IFERROR(VLOOKUP(C81,'10yr'!$C$2:$AJ$1001,30,FALSE),0)+0.04*IFERROR(VLOOKUP(C81,'25yr'!$C$2:$AJ$1001,30,FALSE),0)+0.015*IFERROR(VLOOKUP(C81,'50yr'!$C$2:$AJ$1001,30,FALSE),0)+0.009*IFERROR(VLOOKUP(C81,'100yr'!$C$2:$AJ$1001,30,FALSE),0)+0.006*IFERROR(VLOOKUP(C81,'500yr'!$C$2:$AJ$1001,30,FALSE),0)</f>
        <v>0</v>
      </c>
      <c r="U81" s="4">
        <f>0.03*IFERROR(VLOOKUP(C81,'10yr'!$C$2:$AJ$1001,31,FALSE),0)+0.04*IFERROR(VLOOKUP(C81,'25yr'!$C$2:$AJ$1001,31,FALSE),0)+0.015*IFERROR(VLOOKUP(C81,'50yr'!$C$2:$AJ$1001,31,FALSE),0)+0.009*IFERROR(VLOOKUP(C81,'100yr'!$C$2:$AJ$1001,31,FALSE),0)+0.006*IFERROR(VLOOKUP(C81,'500yr'!$C$2:$AJ$1001,31,FALSE),0)</f>
        <v>0</v>
      </c>
      <c r="V81" s="4">
        <f>0.03*IFERROR(VLOOKUP(C81,'10yr'!$C$2:$AJ$1001,32,FALSE),0)+0.04*IFERROR(VLOOKUP(C81,'25yr'!$C$2:$AJ$1001,32,FALSE),0)+0.015*IFERROR(VLOOKUP(C81,'50yr'!$C$2:$AJ$1001,32,FALSE),0)+0.009*IFERROR(VLOOKUP(C81,'100yr'!$C$2:$AJ$1001,32,FALSE),0)+0.006*IFERROR(VLOOKUP(C81,'500yr'!$C$2:$AJ$1001,32,FALSE),0)</f>
        <v>0</v>
      </c>
      <c r="W81" s="4">
        <f>0.03*IFERROR(VLOOKUP(C81,'10yr'!$C$2:$AJ$1001,33,FALSE),0)+0.04*IFERROR(VLOOKUP(C81,'25yr'!$C$2:$AJ$1001,33,FALSE),0)+0.015*IFERROR(VLOOKUP(C81,'50yr'!$C$2:$AJ$1001,33,FALSE),0)+0.009*IFERROR(VLOOKUP(C81,'100yr'!$C$2:$AJ$1001,33,FALSE),0)+0.006*IFERROR(VLOOKUP(C81,'500yr'!$C$2:$AJ$1001,33,FALSE),0)</f>
        <v>0</v>
      </c>
      <c r="X81" s="9">
        <f t="shared" si="2"/>
        <v>0</v>
      </c>
      <c r="Y81" s="8">
        <f t="shared" si="3"/>
        <v>0</v>
      </c>
    </row>
    <row r="82" spans="1:25" x14ac:dyDescent="0.25">
      <c r="A82" s="5"/>
      <c r="B82" s="5"/>
      <c r="C82" s="5"/>
      <c r="D82" s="5"/>
      <c r="E82" s="5"/>
      <c r="F82" s="5"/>
      <c r="G82" s="5"/>
      <c r="H82" s="5"/>
      <c r="I82" s="6"/>
      <c r="J82" s="6"/>
      <c r="K82" s="6"/>
      <c r="L82" s="6"/>
      <c r="M82" s="6"/>
      <c r="N82" s="6"/>
      <c r="O82" s="6"/>
      <c r="P82" s="6"/>
      <c r="Q82" s="6"/>
      <c r="R82" s="6"/>
      <c r="S82" s="5"/>
      <c r="T82" s="4">
        <f>0.03*IFERROR(VLOOKUP(C82,'10yr'!$C$2:$AJ$1001,30,FALSE),0)+0.04*IFERROR(VLOOKUP(C82,'25yr'!$C$2:$AJ$1001,30,FALSE),0)+0.015*IFERROR(VLOOKUP(C82,'50yr'!$C$2:$AJ$1001,30,FALSE),0)+0.009*IFERROR(VLOOKUP(C82,'100yr'!$C$2:$AJ$1001,30,FALSE),0)+0.006*IFERROR(VLOOKUP(C82,'500yr'!$C$2:$AJ$1001,30,FALSE),0)</f>
        <v>0</v>
      </c>
      <c r="U82" s="4">
        <f>0.03*IFERROR(VLOOKUP(C82,'10yr'!$C$2:$AJ$1001,31,FALSE),0)+0.04*IFERROR(VLOOKUP(C82,'25yr'!$C$2:$AJ$1001,31,FALSE),0)+0.015*IFERROR(VLOOKUP(C82,'50yr'!$C$2:$AJ$1001,31,FALSE),0)+0.009*IFERROR(VLOOKUP(C82,'100yr'!$C$2:$AJ$1001,31,FALSE),0)+0.006*IFERROR(VLOOKUP(C82,'500yr'!$C$2:$AJ$1001,31,FALSE),0)</f>
        <v>0</v>
      </c>
      <c r="V82" s="4">
        <f>0.03*IFERROR(VLOOKUP(C82,'10yr'!$C$2:$AJ$1001,32,FALSE),0)+0.04*IFERROR(VLOOKUP(C82,'25yr'!$C$2:$AJ$1001,32,FALSE),0)+0.015*IFERROR(VLOOKUP(C82,'50yr'!$C$2:$AJ$1001,32,FALSE),0)+0.009*IFERROR(VLOOKUP(C82,'100yr'!$C$2:$AJ$1001,32,FALSE),0)+0.006*IFERROR(VLOOKUP(C82,'500yr'!$C$2:$AJ$1001,32,FALSE),0)</f>
        <v>0</v>
      </c>
      <c r="W82" s="4">
        <f>0.03*IFERROR(VLOOKUP(C82,'10yr'!$C$2:$AJ$1001,33,FALSE),0)+0.04*IFERROR(VLOOKUP(C82,'25yr'!$C$2:$AJ$1001,33,FALSE),0)+0.015*IFERROR(VLOOKUP(C82,'50yr'!$C$2:$AJ$1001,33,FALSE),0)+0.009*IFERROR(VLOOKUP(C82,'100yr'!$C$2:$AJ$1001,33,FALSE),0)+0.006*IFERROR(VLOOKUP(C82,'500yr'!$C$2:$AJ$1001,33,FALSE),0)</f>
        <v>0</v>
      </c>
      <c r="X82" s="9">
        <f t="shared" si="2"/>
        <v>0</v>
      </c>
      <c r="Y82" s="8">
        <f t="shared" si="3"/>
        <v>0</v>
      </c>
    </row>
    <row r="83" spans="1:25" x14ac:dyDescent="0.25">
      <c r="A83" s="5"/>
      <c r="B83" s="5"/>
      <c r="C83" s="5"/>
      <c r="D83" s="5"/>
      <c r="E83" s="5"/>
      <c r="F83" s="5"/>
      <c r="G83" s="5"/>
      <c r="H83" s="5"/>
      <c r="I83" s="6"/>
      <c r="J83" s="6"/>
      <c r="K83" s="6"/>
      <c r="L83" s="6"/>
      <c r="M83" s="6"/>
      <c r="N83" s="6"/>
      <c r="O83" s="6"/>
      <c r="P83" s="6"/>
      <c r="Q83" s="6"/>
      <c r="R83" s="6"/>
      <c r="S83" s="5"/>
      <c r="T83" s="4">
        <f>0.03*IFERROR(VLOOKUP(C83,'10yr'!$C$2:$AJ$1001,30,FALSE),0)+0.04*IFERROR(VLOOKUP(C83,'25yr'!$C$2:$AJ$1001,30,FALSE),0)+0.015*IFERROR(VLOOKUP(C83,'50yr'!$C$2:$AJ$1001,30,FALSE),0)+0.009*IFERROR(VLOOKUP(C83,'100yr'!$C$2:$AJ$1001,30,FALSE),0)+0.006*IFERROR(VLOOKUP(C83,'500yr'!$C$2:$AJ$1001,30,FALSE),0)</f>
        <v>0</v>
      </c>
      <c r="U83" s="4">
        <f>0.03*IFERROR(VLOOKUP(C83,'10yr'!$C$2:$AJ$1001,31,FALSE),0)+0.04*IFERROR(VLOOKUP(C83,'25yr'!$C$2:$AJ$1001,31,FALSE),0)+0.015*IFERROR(VLOOKUP(C83,'50yr'!$C$2:$AJ$1001,31,FALSE),0)+0.009*IFERROR(VLOOKUP(C83,'100yr'!$C$2:$AJ$1001,31,FALSE),0)+0.006*IFERROR(VLOOKUP(C83,'500yr'!$C$2:$AJ$1001,31,FALSE),0)</f>
        <v>0</v>
      </c>
      <c r="V83" s="4">
        <f>0.03*IFERROR(VLOOKUP(C83,'10yr'!$C$2:$AJ$1001,32,FALSE),0)+0.04*IFERROR(VLOOKUP(C83,'25yr'!$C$2:$AJ$1001,32,FALSE),0)+0.015*IFERROR(VLOOKUP(C83,'50yr'!$C$2:$AJ$1001,32,FALSE),0)+0.009*IFERROR(VLOOKUP(C83,'100yr'!$C$2:$AJ$1001,32,FALSE),0)+0.006*IFERROR(VLOOKUP(C83,'500yr'!$C$2:$AJ$1001,32,FALSE),0)</f>
        <v>0</v>
      </c>
      <c r="W83" s="4">
        <f>0.03*IFERROR(VLOOKUP(C83,'10yr'!$C$2:$AJ$1001,33,FALSE),0)+0.04*IFERROR(VLOOKUP(C83,'25yr'!$C$2:$AJ$1001,33,FALSE),0)+0.015*IFERROR(VLOOKUP(C83,'50yr'!$C$2:$AJ$1001,33,FALSE),0)+0.009*IFERROR(VLOOKUP(C83,'100yr'!$C$2:$AJ$1001,33,FALSE),0)+0.006*IFERROR(VLOOKUP(C83,'500yr'!$C$2:$AJ$1001,33,FALSE),0)</f>
        <v>0</v>
      </c>
      <c r="X83" s="9">
        <f t="shared" si="2"/>
        <v>0</v>
      </c>
      <c r="Y83" s="8">
        <f t="shared" si="3"/>
        <v>0</v>
      </c>
    </row>
    <row r="84" spans="1:25" x14ac:dyDescent="0.25">
      <c r="A84" s="5"/>
      <c r="B84" s="5"/>
      <c r="C84" s="5"/>
      <c r="D84" s="5"/>
      <c r="E84" s="5"/>
      <c r="F84" s="5"/>
      <c r="G84" s="5"/>
      <c r="H84" s="5"/>
      <c r="I84" s="6"/>
      <c r="J84" s="6"/>
      <c r="K84" s="6"/>
      <c r="L84" s="6"/>
      <c r="M84" s="6"/>
      <c r="N84" s="6"/>
      <c r="O84" s="6"/>
      <c r="P84" s="6"/>
      <c r="Q84" s="6"/>
      <c r="R84" s="6"/>
      <c r="S84" s="5"/>
      <c r="T84" s="4">
        <f>0.03*IFERROR(VLOOKUP(C84,'10yr'!$C$2:$AJ$1001,30,FALSE),0)+0.04*IFERROR(VLOOKUP(C84,'25yr'!$C$2:$AJ$1001,30,FALSE),0)+0.015*IFERROR(VLOOKUP(C84,'50yr'!$C$2:$AJ$1001,30,FALSE),0)+0.009*IFERROR(VLOOKUP(C84,'100yr'!$C$2:$AJ$1001,30,FALSE),0)+0.006*IFERROR(VLOOKUP(C84,'500yr'!$C$2:$AJ$1001,30,FALSE),0)</f>
        <v>0</v>
      </c>
      <c r="U84" s="4">
        <f>0.03*IFERROR(VLOOKUP(C84,'10yr'!$C$2:$AJ$1001,31,FALSE),0)+0.04*IFERROR(VLOOKUP(C84,'25yr'!$C$2:$AJ$1001,31,FALSE),0)+0.015*IFERROR(VLOOKUP(C84,'50yr'!$C$2:$AJ$1001,31,FALSE),0)+0.009*IFERROR(VLOOKUP(C84,'100yr'!$C$2:$AJ$1001,31,FALSE),0)+0.006*IFERROR(VLOOKUP(C84,'500yr'!$C$2:$AJ$1001,31,FALSE),0)</f>
        <v>0</v>
      </c>
      <c r="V84" s="4">
        <f>0.03*IFERROR(VLOOKUP(C84,'10yr'!$C$2:$AJ$1001,32,FALSE),0)+0.04*IFERROR(VLOOKUP(C84,'25yr'!$C$2:$AJ$1001,32,FALSE),0)+0.015*IFERROR(VLOOKUP(C84,'50yr'!$C$2:$AJ$1001,32,FALSE),0)+0.009*IFERROR(VLOOKUP(C84,'100yr'!$C$2:$AJ$1001,32,FALSE),0)+0.006*IFERROR(VLOOKUP(C84,'500yr'!$C$2:$AJ$1001,32,FALSE),0)</f>
        <v>0</v>
      </c>
      <c r="W84" s="4">
        <f>0.03*IFERROR(VLOOKUP(C84,'10yr'!$C$2:$AJ$1001,33,FALSE),0)+0.04*IFERROR(VLOOKUP(C84,'25yr'!$C$2:$AJ$1001,33,FALSE),0)+0.015*IFERROR(VLOOKUP(C84,'50yr'!$C$2:$AJ$1001,33,FALSE),0)+0.009*IFERROR(VLOOKUP(C84,'100yr'!$C$2:$AJ$1001,33,FALSE),0)+0.006*IFERROR(VLOOKUP(C84,'500yr'!$C$2:$AJ$1001,33,FALSE),0)</f>
        <v>0</v>
      </c>
      <c r="X84" s="9">
        <f t="shared" si="2"/>
        <v>0</v>
      </c>
      <c r="Y84" s="8">
        <f t="shared" si="3"/>
        <v>0</v>
      </c>
    </row>
    <row r="85" spans="1:25" x14ac:dyDescent="0.25">
      <c r="A85" s="5"/>
      <c r="B85" s="5"/>
      <c r="C85" s="5"/>
      <c r="D85" s="5"/>
      <c r="E85" s="5"/>
      <c r="F85" s="5"/>
      <c r="G85" s="5"/>
      <c r="H85" s="5"/>
      <c r="I85" s="6"/>
      <c r="J85" s="6"/>
      <c r="K85" s="6"/>
      <c r="L85" s="6"/>
      <c r="M85" s="6"/>
      <c r="N85" s="6"/>
      <c r="O85" s="6"/>
      <c r="P85" s="6"/>
      <c r="Q85" s="6"/>
      <c r="R85" s="6"/>
      <c r="S85" s="5"/>
      <c r="T85" s="4">
        <f>0.03*IFERROR(VLOOKUP(C85,'10yr'!$C$2:$AJ$1001,30,FALSE),0)+0.04*IFERROR(VLOOKUP(C85,'25yr'!$C$2:$AJ$1001,30,FALSE),0)+0.015*IFERROR(VLOOKUP(C85,'50yr'!$C$2:$AJ$1001,30,FALSE),0)+0.009*IFERROR(VLOOKUP(C85,'100yr'!$C$2:$AJ$1001,30,FALSE),0)+0.006*IFERROR(VLOOKUP(C85,'500yr'!$C$2:$AJ$1001,30,FALSE),0)</f>
        <v>0</v>
      </c>
      <c r="U85" s="4">
        <f>0.03*IFERROR(VLOOKUP(C85,'10yr'!$C$2:$AJ$1001,31,FALSE),0)+0.04*IFERROR(VLOOKUP(C85,'25yr'!$C$2:$AJ$1001,31,FALSE),0)+0.015*IFERROR(VLOOKUP(C85,'50yr'!$C$2:$AJ$1001,31,FALSE),0)+0.009*IFERROR(VLOOKUP(C85,'100yr'!$C$2:$AJ$1001,31,FALSE),0)+0.006*IFERROR(VLOOKUP(C85,'500yr'!$C$2:$AJ$1001,31,FALSE),0)</f>
        <v>0</v>
      </c>
      <c r="V85" s="4">
        <f>0.03*IFERROR(VLOOKUP(C85,'10yr'!$C$2:$AJ$1001,32,FALSE),0)+0.04*IFERROR(VLOOKUP(C85,'25yr'!$C$2:$AJ$1001,32,FALSE),0)+0.015*IFERROR(VLOOKUP(C85,'50yr'!$C$2:$AJ$1001,32,FALSE),0)+0.009*IFERROR(VLOOKUP(C85,'100yr'!$C$2:$AJ$1001,32,FALSE),0)+0.006*IFERROR(VLOOKUP(C85,'500yr'!$C$2:$AJ$1001,32,FALSE),0)</f>
        <v>0</v>
      </c>
      <c r="W85" s="4">
        <f>0.03*IFERROR(VLOOKUP(C85,'10yr'!$C$2:$AJ$1001,33,FALSE),0)+0.04*IFERROR(VLOOKUP(C85,'25yr'!$C$2:$AJ$1001,33,FALSE),0)+0.015*IFERROR(VLOOKUP(C85,'50yr'!$C$2:$AJ$1001,33,FALSE),0)+0.009*IFERROR(VLOOKUP(C85,'100yr'!$C$2:$AJ$1001,33,FALSE),0)+0.006*IFERROR(VLOOKUP(C85,'500yr'!$C$2:$AJ$1001,33,FALSE),0)</f>
        <v>0</v>
      </c>
      <c r="X85" s="9">
        <f t="shared" si="2"/>
        <v>0</v>
      </c>
      <c r="Y85" s="8">
        <f t="shared" si="3"/>
        <v>0</v>
      </c>
    </row>
    <row r="86" spans="1:25" x14ac:dyDescent="0.25">
      <c r="A86" s="5"/>
      <c r="B86" s="5"/>
      <c r="C86" s="5"/>
      <c r="D86" s="5"/>
      <c r="E86" s="5"/>
      <c r="F86" s="5"/>
      <c r="G86" s="5"/>
      <c r="H86" s="5"/>
      <c r="I86" s="6"/>
      <c r="J86" s="6"/>
      <c r="K86" s="6"/>
      <c r="L86" s="6"/>
      <c r="M86" s="6"/>
      <c r="N86" s="6"/>
      <c r="O86" s="6"/>
      <c r="P86" s="6"/>
      <c r="Q86" s="6"/>
      <c r="R86" s="6"/>
      <c r="S86" s="5"/>
      <c r="T86" s="4">
        <f>0.03*IFERROR(VLOOKUP(C86,'10yr'!$C$2:$AJ$1001,30,FALSE),0)+0.04*IFERROR(VLOOKUP(C86,'25yr'!$C$2:$AJ$1001,30,FALSE),0)+0.015*IFERROR(VLOOKUP(C86,'50yr'!$C$2:$AJ$1001,30,FALSE),0)+0.009*IFERROR(VLOOKUP(C86,'100yr'!$C$2:$AJ$1001,30,FALSE),0)+0.006*IFERROR(VLOOKUP(C86,'500yr'!$C$2:$AJ$1001,30,FALSE),0)</f>
        <v>0</v>
      </c>
      <c r="U86" s="4">
        <f>0.03*IFERROR(VLOOKUP(C86,'10yr'!$C$2:$AJ$1001,31,FALSE),0)+0.04*IFERROR(VLOOKUP(C86,'25yr'!$C$2:$AJ$1001,31,FALSE),0)+0.015*IFERROR(VLOOKUP(C86,'50yr'!$C$2:$AJ$1001,31,FALSE),0)+0.009*IFERROR(VLOOKUP(C86,'100yr'!$C$2:$AJ$1001,31,FALSE),0)+0.006*IFERROR(VLOOKUP(C86,'500yr'!$C$2:$AJ$1001,31,FALSE),0)</f>
        <v>0</v>
      </c>
      <c r="V86" s="4">
        <f>0.03*IFERROR(VLOOKUP(C86,'10yr'!$C$2:$AJ$1001,32,FALSE),0)+0.04*IFERROR(VLOOKUP(C86,'25yr'!$C$2:$AJ$1001,32,FALSE),0)+0.015*IFERROR(VLOOKUP(C86,'50yr'!$C$2:$AJ$1001,32,FALSE),0)+0.009*IFERROR(VLOOKUP(C86,'100yr'!$C$2:$AJ$1001,32,FALSE),0)+0.006*IFERROR(VLOOKUP(C86,'500yr'!$C$2:$AJ$1001,32,FALSE),0)</f>
        <v>0</v>
      </c>
      <c r="W86" s="4">
        <f>0.03*IFERROR(VLOOKUP(C86,'10yr'!$C$2:$AJ$1001,33,FALSE),0)+0.04*IFERROR(VLOOKUP(C86,'25yr'!$C$2:$AJ$1001,33,FALSE),0)+0.015*IFERROR(VLOOKUP(C86,'50yr'!$C$2:$AJ$1001,33,FALSE),0)+0.009*IFERROR(VLOOKUP(C86,'100yr'!$C$2:$AJ$1001,33,FALSE),0)+0.006*IFERROR(VLOOKUP(C86,'500yr'!$C$2:$AJ$1001,33,FALSE),0)</f>
        <v>0</v>
      </c>
      <c r="X86" s="9">
        <f t="shared" si="2"/>
        <v>0</v>
      </c>
      <c r="Y86" s="8">
        <f t="shared" si="3"/>
        <v>0</v>
      </c>
    </row>
    <row r="87" spans="1:25" x14ac:dyDescent="0.25">
      <c r="A87" s="5"/>
      <c r="B87" s="5"/>
      <c r="C87" s="5"/>
      <c r="D87" s="5"/>
      <c r="E87" s="5"/>
      <c r="F87" s="5"/>
      <c r="G87" s="5"/>
      <c r="H87" s="5"/>
      <c r="I87" s="6"/>
      <c r="J87" s="6"/>
      <c r="K87" s="6"/>
      <c r="L87" s="6"/>
      <c r="M87" s="6"/>
      <c r="N87" s="6"/>
      <c r="O87" s="6"/>
      <c r="P87" s="6"/>
      <c r="Q87" s="6"/>
      <c r="R87" s="6"/>
      <c r="S87" s="5"/>
      <c r="T87" s="4">
        <f>0.03*IFERROR(VLOOKUP(C87,'10yr'!$C$2:$AJ$1001,30,FALSE),0)+0.04*IFERROR(VLOOKUP(C87,'25yr'!$C$2:$AJ$1001,30,FALSE),0)+0.015*IFERROR(VLOOKUP(C87,'50yr'!$C$2:$AJ$1001,30,FALSE),0)+0.009*IFERROR(VLOOKUP(C87,'100yr'!$C$2:$AJ$1001,30,FALSE),0)+0.006*IFERROR(VLOOKUP(C87,'500yr'!$C$2:$AJ$1001,30,FALSE),0)</f>
        <v>0</v>
      </c>
      <c r="U87" s="4">
        <f>0.03*IFERROR(VLOOKUP(C87,'10yr'!$C$2:$AJ$1001,31,FALSE),0)+0.04*IFERROR(VLOOKUP(C87,'25yr'!$C$2:$AJ$1001,31,FALSE),0)+0.015*IFERROR(VLOOKUP(C87,'50yr'!$C$2:$AJ$1001,31,FALSE),0)+0.009*IFERROR(VLOOKUP(C87,'100yr'!$C$2:$AJ$1001,31,FALSE),0)+0.006*IFERROR(VLOOKUP(C87,'500yr'!$C$2:$AJ$1001,31,FALSE),0)</f>
        <v>0</v>
      </c>
      <c r="V87" s="4">
        <f>0.03*IFERROR(VLOOKUP(C87,'10yr'!$C$2:$AJ$1001,32,FALSE),0)+0.04*IFERROR(VLOOKUP(C87,'25yr'!$C$2:$AJ$1001,32,FALSE),0)+0.015*IFERROR(VLOOKUP(C87,'50yr'!$C$2:$AJ$1001,32,FALSE),0)+0.009*IFERROR(VLOOKUP(C87,'100yr'!$C$2:$AJ$1001,32,FALSE),0)+0.006*IFERROR(VLOOKUP(C87,'500yr'!$C$2:$AJ$1001,32,FALSE),0)</f>
        <v>0</v>
      </c>
      <c r="W87" s="4">
        <f>0.03*IFERROR(VLOOKUP(C87,'10yr'!$C$2:$AJ$1001,33,FALSE),0)+0.04*IFERROR(VLOOKUP(C87,'25yr'!$C$2:$AJ$1001,33,FALSE),0)+0.015*IFERROR(VLOOKUP(C87,'50yr'!$C$2:$AJ$1001,33,FALSE),0)+0.009*IFERROR(VLOOKUP(C87,'100yr'!$C$2:$AJ$1001,33,FALSE),0)+0.006*IFERROR(VLOOKUP(C87,'500yr'!$C$2:$AJ$1001,33,FALSE),0)</f>
        <v>0</v>
      </c>
      <c r="X87" s="9">
        <f t="shared" si="2"/>
        <v>0</v>
      </c>
      <c r="Y87" s="8">
        <f t="shared" si="3"/>
        <v>0</v>
      </c>
    </row>
    <row r="88" spans="1:25" x14ac:dyDescent="0.25">
      <c r="A88" s="5"/>
      <c r="B88" s="5"/>
      <c r="C88" s="5"/>
      <c r="D88" s="5"/>
      <c r="E88" s="5"/>
      <c r="F88" s="5"/>
      <c r="G88" s="5"/>
      <c r="H88" s="5"/>
      <c r="I88" s="6"/>
      <c r="J88" s="6"/>
      <c r="K88" s="6"/>
      <c r="L88" s="6"/>
      <c r="M88" s="6"/>
      <c r="N88" s="6"/>
      <c r="O88" s="6"/>
      <c r="P88" s="6"/>
      <c r="Q88" s="6"/>
      <c r="R88" s="6"/>
      <c r="S88" s="5"/>
      <c r="T88" s="4">
        <f>0.03*IFERROR(VLOOKUP(C88,'10yr'!$C$2:$AJ$1001,30,FALSE),0)+0.04*IFERROR(VLOOKUP(C88,'25yr'!$C$2:$AJ$1001,30,FALSE),0)+0.015*IFERROR(VLOOKUP(C88,'50yr'!$C$2:$AJ$1001,30,FALSE),0)+0.009*IFERROR(VLOOKUP(C88,'100yr'!$C$2:$AJ$1001,30,FALSE),0)+0.006*IFERROR(VLOOKUP(C88,'500yr'!$C$2:$AJ$1001,30,FALSE),0)</f>
        <v>0</v>
      </c>
      <c r="U88" s="4">
        <f>0.03*IFERROR(VLOOKUP(C88,'10yr'!$C$2:$AJ$1001,31,FALSE),0)+0.04*IFERROR(VLOOKUP(C88,'25yr'!$C$2:$AJ$1001,31,FALSE),0)+0.015*IFERROR(VLOOKUP(C88,'50yr'!$C$2:$AJ$1001,31,FALSE),0)+0.009*IFERROR(VLOOKUP(C88,'100yr'!$C$2:$AJ$1001,31,FALSE),0)+0.006*IFERROR(VLOOKUP(C88,'500yr'!$C$2:$AJ$1001,31,FALSE),0)</f>
        <v>0</v>
      </c>
      <c r="V88" s="4">
        <f>0.03*IFERROR(VLOOKUP(C88,'10yr'!$C$2:$AJ$1001,32,FALSE),0)+0.04*IFERROR(VLOOKUP(C88,'25yr'!$C$2:$AJ$1001,32,FALSE),0)+0.015*IFERROR(VLOOKUP(C88,'50yr'!$C$2:$AJ$1001,32,FALSE),0)+0.009*IFERROR(VLOOKUP(C88,'100yr'!$C$2:$AJ$1001,32,FALSE),0)+0.006*IFERROR(VLOOKUP(C88,'500yr'!$C$2:$AJ$1001,32,FALSE),0)</f>
        <v>0</v>
      </c>
      <c r="W88" s="4">
        <f>0.03*IFERROR(VLOOKUP(C88,'10yr'!$C$2:$AJ$1001,33,FALSE),0)+0.04*IFERROR(VLOOKUP(C88,'25yr'!$C$2:$AJ$1001,33,FALSE),0)+0.015*IFERROR(VLOOKUP(C88,'50yr'!$C$2:$AJ$1001,33,FALSE),0)+0.009*IFERROR(VLOOKUP(C88,'100yr'!$C$2:$AJ$1001,33,FALSE),0)+0.006*IFERROR(VLOOKUP(C88,'500yr'!$C$2:$AJ$1001,33,FALSE),0)</f>
        <v>0</v>
      </c>
      <c r="X88" s="9">
        <f t="shared" si="2"/>
        <v>0</v>
      </c>
      <c r="Y88" s="8">
        <f t="shared" si="3"/>
        <v>0</v>
      </c>
    </row>
    <row r="89" spans="1:25" x14ac:dyDescent="0.25">
      <c r="A89" s="5"/>
      <c r="B89" s="5"/>
      <c r="C89" s="5"/>
      <c r="D89" s="5"/>
      <c r="E89" s="5"/>
      <c r="F89" s="5"/>
      <c r="G89" s="5"/>
      <c r="H89" s="5"/>
      <c r="I89" s="6"/>
      <c r="J89" s="6"/>
      <c r="K89" s="6"/>
      <c r="L89" s="6"/>
      <c r="M89" s="6"/>
      <c r="N89" s="6"/>
      <c r="O89" s="6"/>
      <c r="P89" s="6"/>
      <c r="Q89" s="6"/>
      <c r="R89" s="6"/>
      <c r="S89" s="5"/>
      <c r="T89" s="4">
        <f>0.03*IFERROR(VLOOKUP(C89,'10yr'!$C$2:$AJ$1001,30,FALSE),0)+0.04*IFERROR(VLOOKUP(C89,'25yr'!$C$2:$AJ$1001,30,FALSE),0)+0.015*IFERROR(VLOOKUP(C89,'50yr'!$C$2:$AJ$1001,30,FALSE),0)+0.009*IFERROR(VLOOKUP(C89,'100yr'!$C$2:$AJ$1001,30,FALSE),0)+0.006*IFERROR(VLOOKUP(C89,'500yr'!$C$2:$AJ$1001,30,FALSE),0)</f>
        <v>0</v>
      </c>
      <c r="U89" s="4">
        <f>0.03*IFERROR(VLOOKUP(C89,'10yr'!$C$2:$AJ$1001,31,FALSE),0)+0.04*IFERROR(VLOOKUP(C89,'25yr'!$C$2:$AJ$1001,31,FALSE),0)+0.015*IFERROR(VLOOKUP(C89,'50yr'!$C$2:$AJ$1001,31,FALSE),0)+0.009*IFERROR(VLOOKUP(C89,'100yr'!$C$2:$AJ$1001,31,FALSE),0)+0.006*IFERROR(VLOOKUP(C89,'500yr'!$C$2:$AJ$1001,31,FALSE),0)</f>
        <v>0</v>
      </c>
      <c r="V89" s="4">
        <f>0.03*IFERROR(VLOOKUP(C89,'10yr'!$C$2:$AJ$1001,32,FALSE),0)+0.04*IFERROR(VLOOKUP(C89,'25yr'!$C$2:$AJ$1001,32,FALSE),0)+0.015*IFERROR(VLOOKUP(C89,'50yr'!$C$2:$AJ$1001,32,FALSE),0)+0.009*IFERROR(VLOOKUP(C89,'100yr'!$C$2:$AJ$1001,32,FALSE),0)+0.006*IFERROR(VLOOKUP(C89,'500yr'!$C$2:$AJ$1001,32,FALSE),0)</f>
        <v>0</v>
      </c>
      <c r="W89" s="4">
        <f>0.03*IFERROR(VLOOKUP(C89,'10yr'!$C$2:$AJ$1001,33,FALSE),0)+0.04*IFERROR(VLOOKUP(C89,'25yr'!$C$2:$AJ$1001,33,FALSE),0)+0.015*IFERROR(VLOOKUP(C89,'50yr'!$C$2:$AJ$1001,33,FALSE),0)+0.009*IFERROR(VLOOKUP(C89,'100yr'!$C$2:$AJ$1001,33,FALSE),0)+0.006*IFERROR(VLOOKUP(C89,'500yr'!$C$2:$AJ$1001,33,FALSE),0)</f>
        <v>0</v>
      </c>
      <c r="X89" s="9">
        <f t="shared" si="2"/>
        <v>0</v>
      </c>
      <c r="Y89" s="8">
        <f t="shared" si="3"/>
        <v>0</v>
      </c>
    </row>
    <row r="90" spans="1:25" x14ac:dyDescent="0.25">
      <c r="A90" s="5"/>
      <c r="B90" s="5"/>
      <c r="C90" s="5"/>
      <c r="D90" s="5"/>
      <c r="E90" s="5"/>
      <c r="F90" s="5"/>
      <c r="G90" s="5"/>
      <c r="H90" s="5"/>
      <c r="I90" s="6"/>
      <c r="J90" s="6"/>
      <c r="K90" s="6"/>
      <c r="L90" s="6"/>
      <c r="M90" s="6"/>
      <c r="N90" s="6"/>
      <c r="O90" s="6"/>
      <c r="P90" s="6"/>
      <c r="Q90" s="6"/>
      <c r="R90" s="6"/>
      <c r="S90" s="5"/>
      <c r="T90" s="4">
        <f>0.03*IFERROR(VLOOKUP(C90,'10yr'!$C$2:$AJ$1001,30,FALSE),0)+0.04*IFERROR(VLOOKUP(C90,'25yr'!$C$2:$AJ$1001,30,FALSE),0)+0.015*IFERROR(VLOOKUP(C90,'50yr'!$C$2:$AJ$1001,30,FALSE),0)+0.009*IFERROR(VLOOKUP(C90,'100yr'!$C$2:$AJ$1001,30,FALSE),0)+0.006*IFERROR(VLOOKUP(C90,'500yr'!$C$2:$AJ$1001,30,FALSE),0)</f>
        <v>0</v>
      </c>
      <c r="U90" s="4">
        <f>0.03*IFERROR(VLOOKUP(C90,'10yr'!$C$2:$AJ$1001,31,FALSE),0)+0.04*IFERROR(VLOOKUP(C90,'25yr'!$C$2:$AJ$1001,31,FALSE),0)+0.015*IFERROR(VLOOKUP(C90,'50yr'!$C$2:$AJ$1001,31,FALSE),0)+0.009*IFERROR(VLOOKUP(C90,'100yr'!$C$2:$AJ$1001,31,FALSE),0)+0.006*IFERROR(VLOOKUP(C90,'500yr'!$C$2:$AJ$1001,31,FALSE),0)</f>
        <v>0</v>
      </c>
      <c r="V90" s="4">
        <f>0.03*IFERROR(VLOOKUP(C90,'10yr'!$C$2:$AJ$1001,32,FALSE),0)+0.04*IFERROR(VLOOKUP(C90,'25yr'!$C$2:$AJ$1001,32,FALSE),0)+0.015*IFERROR(VLOOKUP(C90,'50yr'!$C$2:$AJ$1001,32,FALSE),0)+0.009*IFERROR(VLOOKUP(C90,'100yr'!$C$2:$AJ$1001,32,FALSE),0)+0.006*IFERROR(VLOOKUP(C90,'500yr'!$C$2:$AJ$1001,32,FALSE),0)</f>
        <v>0</v>
      </c>
      <c r="W90" s="4">
        <f>0.03*IFERROR(VLOOKUP(C90,'10yr'!$C$2:$AJ$1001,33,FALSE),0)+0.04*IFERROR(VLOOKUP(C90,'25yr'!$C$2:$AJ$1001,33,FALSE),0)+0.015*IFERROR(VLOOKUP(C90,'50yr'!$C$2:$AJ$1001,33,FALSE),0)+0.009*IFERROR(VLOOKUP(C90,'100yr'!$C$2:$AJ$1001,33,FALSE),0)+0.006*IFERROR(VLOOKUP(C90,'500yr'!$C$2:$AJ$1001,33,FALSE),0)</f>
        <v>0</v>
      </c>
      <c r="X90" s="9">
        <f t="shared" si="2"/>
        <v>0</v>
      </c>
      <c r="Y90" s="8">
        <f t="shared" si="3"/>
        <v>0</v>
      </c>
    </row>
    <row r="91" spans="1:25" x14ac:dyDescent="0.25">
      <c r="A91" s="5"/>
      <c r="B91" s="5"/>
      <c r="C91" s="5"/>
      <c r="D91" s="5"/>
      <c r="E91" s="5"/>
      <c r="F91" s="5"/>
      <c r="G91" s="5"/>
      <c r="H91" s="5"/>
      <c r="I91" s="6"/>
      <c r="J91" s="6"/>
      <c r="K91" s="6"/>
      <c r="L91" s="6"/>
      <c r="M91" s="6"/>
      <c r="N91" s="6"/>
      <c r="O91" s="6"/>
      <c r="P91" s="6"/>
      <c r="Q91" s="6"/>
      <c r="R91" s="6"/>
      <c r="S91" s="5"/>
      <c r="T91" s="4">
        <f>0.03*IFERROR(VLOOKUP(C91,'10yr'!$C$2:$AJ$1001,30,FALSE),0)+0.04*IFERROR(VLOOKUP(C91,'25yr'!$C$2:$AJ$1001,30,FALSE),0)+0.015*IFERROR(VLOOKUP(C91,'50yr'!$C$2:$AJ$1001,30,FALSE),0)+0.009*IFERROR(VLOOKUP(C91,'100yr'!$C$2:$AJ$1001,30,FALSE),0)+0.006*IFERROR(VLOOKUP(C91,'500yr'!$C$2:$AJ$1001,30,FALSE),0)</f>
        <v>0</v>
      </c>
      <c r="U91" s="4">
        <f>0.03*IFERROR(VLOOKUP(C91,'10yr'!$C$2:$AJ$1001,31,FALSE),0)+0.04*IFERROR(VLOOKUP(C91,'25yr'!$C$2:$AJ$1001,31,FALSE),0)+0.015*IFERROR(VLOOKUP(C91,'50yr'!$C$2:$AJ$1001,31,FALSE),0)+0.009*IFERROR(VLOOKUP(C91,'100yr'!$C$2:$AJ$1001,31,FALSE),0)+0.006*IFERROR(VLOOKUP(C91,'500yr'!$C$2:$AJ$1001,31,FALSE),0)</f>
        <v>0</v>
      </c>
      <c r="V91" s="4">
        <f>0.03*IFERROR(VLOOKUP(C91,'10yr'!$C$2:$AJ$1001,32,FALSE),0)+0.04*IFERROR(VLOOKUP(C91,'25yr'!$C$2:$AJ$1001,32,FALSE),0)+0.015*IFERROR(VLOOKUP(C91,'50yr'!$C$2:$AJ$1001,32,FALSE),0)+0.009*IFERROR(VLOOKUP(C91,'100yr'!$C$2:$AJ$1001,32,FALSE),0)+0.006*IFERROR(VLOOKUP(C91,'500yr'!$C$2:$AJ$1001,32,FALSE),0)</f>
        <v>0</v>
      </c>
      <c r="W91" s="4">
        <f>0.03*IFERROR(VLOOKUP(C91,'10yr'!$C$2:$AJ$1001,33,FALSE),0)+0.04*IFERROR(VLOOKUP(C91,'25yr'!$C$2:$AJ$1001,33,FALSE),0)+0.015*IFERROR(VLOOKUP(C91,'50yr'!$C$2:$AJ$1001,33,FALSE),0)+0.009*IFERROR(VLOOKUP(C91,'100yr'!$C$2:$AJ$1001,33,FALSE),0)+0.006*IFERROR(VLOOKUP(C91,'500yr'!$C$2:$AJ$1001,33,FALSE),0)</f>
        <v>0</v>
      </c>
      <c r="X91" s="9">
        <f t="shared" si="2"/>
        <v>0</v>
      </c>
      <c r="Y91" s="8">
        <f t="shared" si="3"/>
        <v>0</v>
      </c>
    </row>
    <row r="92" spans="1:25" x14ac:dyDescent="0.25">
      <c r="A92" s="5"/>
      <c r="B92" s="5"/>
      <c r="C92" s="5"/>
      <c r="D92" s="5"/>
      <c r="E92" s="5"/>
      <c r="F92" s="5"/>
      <c r="G92" s="5"/>
      <c r="H92" s="5"/>
      <c r="I92" s="6"/>
      <c r="J92" s="6"/>
      <c r="K92" s="6"/>
      <c r="L92" s="6"/>
      <c r="M92" s="6"/>
      <c r="N92" s="6"/>
      <c r="O92" s="6"/>
      <c r="P92" s="6"/>
      <c r="Q92" s="6"/>
      <c r="R92" s="6"/>
      <c r="S92" s="5"/>
      <c r="T92" s="4">
        <f>0.03*IFERROR(VLOOKUP(C92,'10yr'!$C$2:$AJ$1001,30,FALSE),0)+0.04*IFERROR(VLOOKUP(C92,'25yr'!$C$2:$AJ$1001,30,FALSE),0)+0.015*IFERROR(VLOOKUP(C92,'50yr'!$C$2:$AJ$1001,30,FALSE),0)+0.009*IFERROR(VLOOKUP(C92,'100yr'!$C$2:$AJ$1001,30,FALSE),0)+0.006*IFERROR(VLOOKUP(C92,'500yr'!$C$2:$AJ$1001,30,FALSE),0)</f>
        <v>0</v>
      </c>
      <c r="U92" s="4">
        <f>0.03*IFERROR(VLOOKUP(C92,'10yr'!$C$2:$AJ$1001,31,FALSE),0)+0.04*IFERROR(VLOOKUP(C92,'25yr'!$C$2:$AJ$1001,31,FALSE),0)+0.015*IFERROR(VLOOKUP(C92,'50yr'!$C$2:$AJ$1001,31,FALSE),0)+0.009*IFERROR(VLOOKUP(C92,'100yr'!$C$2:$AJ$1001,31,FALSE),0)+0.006*IFERROR(VLOOKUP(C92,'500yr'!$C$2:$AJ$1001,31,FALSE),0)</f>
        <v>0</v>
      </c>
      <c r="V92" s="4">
        <f>0.03*IFERROR(VLOOKUP(C92,'10yr'!$C$2:$AJ$1001,32,FALSE),0)+0.04*IFERROR(VLOOKUP(C92,'25yr'!$C$2:$AJ$1001,32,FALSE),0)+0.015*IFERROR(VLOOKUP(C92,'50yr'!$C$2:$AJ$1001,32,FALSE),0)+0.009*IFERROR(VLOOKUP(C92,'100yr'!$C$2:$AJ$1001,32,FALSE),0)+0.006*IFERROR(VLOOKUP(C92,'500yr'!$C$2:$AJ$1001,32,FALSE),0)</f>
        <v>0</v>
      </c>
      <c r="W92" s="4">
        <f>0.03*IFERROR(VLOOKUP(C92,'10yr'!$C$2:$AJ$1001,33,FALSE),0)+0.04*IFERROR(VLOOKUP(C92,'25yr'!$C$2:$AJ$1001,33,FALSE),0)+0.015*IFERROR(VLOOKUP(C92,'50yr'!$C$2:$AJ$1001,33,FALSE),0)+0.009*IFERROR(VLOOKUP(C92,'100yr'!$C$2:$AJ$1001,33,FALSE),0)+0.006*IFERROR(VLOOKUP(C92,'500yr'!$C$2:$AJ$1001,33,FALSE),0)</f>
        <v>0</v>
      </c>
      <c r="X92" s="9">
        <f t="shared" si="2"/>
        <v>0</v>
      </c>
      <c r="Y92" s="8">
        <f t="shared" si="3"/>
        <v>0</v>
      </c>
    </row>
    <row r="93" spans="1:25" x14ac:dyDescent="0.25">
      <c r="A93" s="5"/>
      <c r="B93" s="5"/>
      <c r="C93" s="5"/>
      <c r="D93" s="5"/>
      <c r="E93" s="5"/>
      <c r="F93" s="5"/>
      <c r="G93" s="5"/>
      <c r="H93" s="5"/>
      <c r="I93" s="6"/>
      <c r="J93" s="6"/>
      <c r="K93" s="6"/>
      <c r="L93" s="6"/>
      <c r="M93" s="6"/>
      <c r="N93" s="6"/>
      <c r="O93" s="6"/>
      <c r="P93" s="6"/>
      <c r="Q93" s="6"/>
      <c r="R93" s="6"/>
      <c r="S93" s="5"/>
      <c r="T93" s="4">
        <f>0.03*IFERROR(VLOOKUP(C93,'10yr'!$C$2:$AJ$1001,30,FALSE),0)+0.04*IFERROR(VLOOKUP(C93,'25yr'!$C$2:$AJ$1001,30,FALSE),0)+0.015*IFERROR(VLOOKUP(C93,'50yr'!$C$2:$AJ$1001,30,FALSE),0)+0.009*IFERROR(VLOOKUP(C93,'100yr'!$C$2:$AJ$1001,30,FALSE),0)+0.006*IFERROR(VLOOKUP(C93,'500yr'!$C$2:$AJ$1001,30,FALSE),0)</f>
        <v>0</v>
      </c>
      <c r="U93" s="4">
        <f>0.03*IFERROR(VLOOKUP(C93,'10yr'!$C$2:$AJ$1001,31,FALSE),0)+0.04*IFERROR(VLOOKUP(C93,'25yr'!$C$2:$AJ$1001,31,FALSE),0)+0.015*IFERROR(VLOOKUP(C93,'50yr'!$C$2:$AJ$1001,31,FALSE),0)+0.009*IFERROR(VLOOKUP(C93,'100yr'!$C$2:$AJ$1001,31,FALSE),0)+0.006*IFERROR(VLOOKUP(C93,'500yr'!$C$2:$AJ$1001,31,FALSE),0)</f>
        <v>0</v>
      </c>
      <c r="V93" s="4">
        <f>0.03*IFERROR(VLOOKUP(C93,'10yr'!$C$2:$AJ$1001,32,FALSE),0)+0.04*IFERROR(VLOOKUP(C93,'25yr'!$C$2:$AJ$1001,32,FALSE),0)+0.015*IFERROR(VLOOKUP(C93,'50yr'!$C$2:$AJ$1001,32,FALSE),0)+0.009*IFERROR(VLOOKUP(C93,'100yr'!$C$2:$AJ$1001,32,FALSE),0)+0.006*IFERROR(VLOOKUP(C93,'500yr'!$C$2:$AJ$1001,32,FALSE),0)</f>
        <v>0</v>
      </c>
      <c r="W93" s="4">
        <f>0.03*IFERROR(VLOOKUP(C93,'10yr'!$C$2:$AJ$1001,33,FALSE),0)+0.04*IFERROR(VLOOKUP(C93,'25yr'!$C$2:$AJ$1001,33,FALSE),0)+0.015*IFERROR(VLOOKUP(C93,'50yr'!$C$2:$AJ$1001,33,FALSE),0)+0.009*IFERROR(VLOOKUP(C93,'100yr'!$C$2:$AJ$1001,33,FALSE),0)+0.006*IFERROR(VLOOKUP(C93,'500yr'!$C$2:$AJ$1001,33,FALSE),0)</f>
        <v>0</v>
      </c>
      <c r="X93" s="9">
        <f t="shared" si="2"/>
        <v>0</v>
      </c>
      <c r="Y93" s="8">
        <f t="shared" si="3"/>
        <v>0</v>
      </c>
    </row>
    <row r="94" spans="1:25" x14ac:dyDescent="0.25">
      <c r="A94" s="5"/>
      <c r="B94" s="5"/>
      <c r="C94" s="5"/>
      <c r="D94" s="5"/>
      <c r="E94" s="5"/>
      <c r="F94" s="5"/>
      <c r="G94" s="5"/>
      <c r="H94" s="5"/>
      <c r="I94" s="6"/>
      <c r="J94" s="6"/>
      <c r="K94" s="6"/>
      <c r="L94" s="6"/>
      <c r="M94" s="6"/>
      <c r="N94" s="6"/>
      <c r="O94" s="6"/>
      <c r="P94" s="6"/>
      <c r="Q94" s="6"/>
      <c r="R94" s="6"/>
      <c r="S94" s="5"/>
      <c r="T94" s="4">
        <f>0.03*IFERROR(VLOOKUP(C94,'10yr'!$C$2:$AJ$1001,30,FALSE),0)+0.04*IFERROR(VLOOKUP(C94,'25yr'!$C$2:$AJ$1001,30,FALSE),0)+0.015*IFERROR(VLOOKUP(C94,'50yr'!$C$2:$AJ$1001,30,FALSE),0)+0.009*IFERROR(VLOOKUP(C94,'100yr'!$C$2:$AJ$1001,30,FALSE),0)+0.006*IFERROR(VLOOKUP(C94,'500yr'!$C$2:$AJ$1001,30,FALSE),0)</f>
        <v>0</v>
      </c>
      <c r="U94" s="4">
        <f>0.03*IFERROR(VLOOKUP(C94,'10yr'!$C$2:$AJ$1001,31,FALSE),0)+0.04*IFERROR(VLOOKUP(C94,'25yr'!$C$2:$AJ$1001,31,FALSE),0)+0.015*IFERROR(VLOOKUP(C94,'50yr'!$C$2:$AJ$1001,31,FALSE),0)+0.009*IFERROR(VLOOKUP(C94,'100yr'!$C$2:$AJ$1001,31,FALSE),0)+0.006*IFERROR(VLOOKUP(C94,'500yr'!$C$2:$AJ$1001,31,FALSE),0)</f>
        <v>0</v>
      </c>
      <c r="V94" s="4">
        <f>0.03*IFERROR(VLOOKUP(C94,'10yr'!$C$2:$AJ$1001,32,FALSE),0)+0.04*IFERROR(VLOOKUP(C94,'25yr'!$C$2:$AJ$1001,32,FALSE),0)+0.015*IFERROR(VLOOKUP(C94,'50yr'!$C$2:$AJ$1001,32,FALSE),0)+0.009*IFERROR(VLOOKUP(C94,'100yr'!$C$2:$AJ$1001,32,FALSE),0)+0.006*IFERROR(VLOOKUP(C94,'500yr'!$C$2:$AJ$1001,32,FALSE),0)</f>
        <v>0</v>
      </c>
      <c r="W94" s="4">
        <f>0.03*IFERROR(VLOOKUP(C94,'10yr'!$C$2:$AJ$1001,33,FALSE),0)+0.04*IFERROR(VLOOKUP(C94,'25yr'!$C$2:$AJ$1001,33,FALSE),0)+0.015*IFERROR(VLOOKUP(C94,'50yr'!$C$2:$AJ$1001,33,FALSE),0)+0.009*IFERROR(VLOOKUP(C94,'100yr'!$C$2:$AJ$1001,33,FALSE),0)+0.006*IFERROR(VLOOKUP(C94,'500yr'!$C$2:$AJ$1001,33,FALSE),0)</f>
        <v>0</v>
      </c>
      <c r="X94" s="9">
        <f t="shared" si="2"/>
        <v>0</v>
      </c>
      <c r="Y94" s="8">
        <f t="shared" si="3"/>
        <v>0</v>
      </c>
    </row>
    <row r="95" spans="1:25" x14ac:dyDescent="0.25">
      <c r="A95" s="5"/>
      <c r="B95" s="5"/>
      <c r="C95" s="5"/>
      <c r="D95" s="5"/>
      <c r="E95" s="5"/>
      <c r="F95" s="5"/>
      <c r="G95" s="5"/>
      <c r="H95" s="5"/>
      <c r="I95" s="6"/>
      <c r="J95" s="6"/>
      <c r="K95" s="6"/>
      <c r="L95" s="6"/>
      <c r="M95" s="6"/>
      <c r="N95" s="6"/>
      <c r="O95" s="6"/>
      <c r="P95" s="6"/>
      <c r="Q95" s="6"/>
      <c r="R95" s="6"/>
      <c r="S95" s="5"/>
      <c r="T95" s="4">
        <f>0.03*IFERROR(VLOOKUP(C95,'10yr'!$C$2:$AJ$1001,30,FALSE),0)+0.04*IFERROR(VLOOKUP(C95,'25yr'!$C$2:$AJ$1001,30,FALSE),0)+0.015*IFERROR(VLOOKUP(C95,'50yr'!$C$2:$AJ$1001,30,FALSE),0)+0.009*IFERROR(VLOOKUP(C95,'100yr'!$C$2:$AJ$1001,30,FALSE),0)+0.006*IFERROR(VLOOKUP(C95,'500yr'!$C$2:$AJ$1001,30,FALSE),0)</f>
        <v>0</v>
      </c>
      <c r="U95" s="4">
        <f>0.03*IFERROR(VLOOKUP(C95,'10yr'!$C$2:$AJ$1001,31,FALSE),0)+0.04*IFERROR(VLOOKUP(C95,'25yr'!$C$2:$AJ$1001,31,FALSE),0)+0.015*IFERROR(VLOOKUP(C95,'50yr'!$C$2:$AJ$1001,31,FALSE),0)+0.009*IFERROR(VLOOKUP(C95,'100yr'!$C$2:$AJ$1001,31,FALSE),0)+0.006*IFERROR(VLOOKUP(C95,'500yr'!$C$2:$AJ$1001,31,FALSE),0)</f>
        <v>0</v>
      </c>
      <c r="V95" s="4">
        <f>0.03*IFERROR(VLOOKUP(C95,'10yr'!$C$2:$AJ$1001,32,FALSE),0)+0.04*IFERROR(VLOOKUP(C95,'25yr'!$C$2:$AJ$1001,32,FALSE),0)+0.015*IFERROR(VLOOKUP(C95,'50yr'!$C$2:$AJ$1001,32,FALSE),0)+0.009*IFERROR(VLOOKUP(C95,'100yr'!$C$2:$AJ$1001,32,FALSE),0)+0.006*IFERROR(VLOOKUP(C95,'500yr'!$C$2:$AJ$1001,32,FALSE),0)</f>
        <v>0</v>
      </c>
      <c r="W95" s="4">
        <f>0.03*IFERROR(VLOOKUP(C95,'10yr'!$C$2:$AJ$1001,33,FALSE),0)+0.04*IFERROR(VLOOKUP(C95,'25yr'!$C$2:$AJ$1001,33,FALSE),0)+0.015*IFERROR(VLOOKUP(C95,'50yr'!$C$2:$AJ$1001,33,FALSE),0)+0.009*IFERROR(VLOOKUP(C95,'100yr'!$C$2:$AJ$1001,33,FALSE),0)+0.006*IFERROR(VLOOKUP(C95,'500yr'!$C$2:$AJ$1001,33,FALSE),0)</f>
        <v>0</v>
      </c>
      <c r="X95" s="9">
        <f t="shared" si="2"/>
        <v>0</v>
      </c>
      <c r="Y95" s="8">
        <f t="shared" si="3"/>
        <v>0</v>
      </c>
    </row>
    <row r="96" spans="1:25" x14ac:dyDescent="0.25">
      <c r="A96" s="5"/>
      <c r="B96" s="5"/>
      <c r="C96" s="5"/>
      <c r="D96" s="5"/>
      <c r="E96" s="5"/>
      <c r="F96" s="5"/>
      <c r="G96" s="5"/>
      <c r="H96" s="5"/>
      <c r="I96" s="6"/>
      <c r="J96" s="6"/>
      <c r="K96" s="6"/>
      <c r="L96" s="6"/>
      <c r="M96" s="6"/>
      <c r="N96" s="6"/>
      <c r="O96" s="6"/>
      <c r="P96" s="6"/>
      <c r="Q96" s="6"/>
      <c r="R96" s="6"/>
      <c r="S96" s="5"/>
      <c r="T96" s="4">
        <f>0.03*IFERROR(VLOOKUP(C96,'10yr'!$C$2:$AJ$1001,30,FALSE),0)+0.04*IFERROR(VLOOKUP(C96,'25yr'!$C$2:$AJ$1001,30,FALSE),0)+0.015*IFERROR(VLOOKUP(C96,'50yr'!$C$2:$AJ$1001,30,FALSE),0)+0.009*IFERROR(VLOOKUP(C96,'100yr'!$C$2:$AJ$1001,30,FALSE),0)+0.006*IFERROR(VLOOKUP(C96,'500yr'!$C$2:$AJ$1001,30,FALSE),0)</f>
        <v>0</v>
      </c>
      <c r="U96" s="4">
        <f>0.03*IFERROR(VLOOKUP(C96,'10yr'!$C$2:$AJ$1001,31,FALSE),0)+0.04*IFERROR(VLOOKUP(C96,'25yr'!$C$2:$AJ$1001,31,FALSE),0)+0.015*IFERROR(VLOOKUP(C96,'50yr'!$C$2:$AJ$1001,31,FALSE),0)+0.009*IFERROR(VLOOKUP(C96,'100yr'!$C$2:$AJ$1001,31,FALSE),0)+0.006*IFERROR(VLOOKUP(C96,'500yr'!$C$2:$AJ$1001,31,FALSE),0)</f>
        <v>0</v>
      </c>
      <c r="V96" s="4">
        <f>0.03*IFERROR(VLOOKUP(C96,'10yr'!$C$2:$AJ$1001,32,FALSE),0)+0.04*IFERROR(VLOOKUP(C96,'25yr'!$C$2:$AJ$1001,32,FALSE),0)+0.015*IFERROR(VLOOKUP(C96,'50yr'!$C$2:$AJ$1001,32,FALSE),0)+0.009*IFERROR(VLOOKUP(C96,'100yr'!$C$2:$AJ$1001,32,FALSE),0)+0.006*IFERROR(VLOOKUP(C96,'500yr'!$C$2:$AJ$1001,32,FALSE),0)</f>
        <v>0</v>
      </c>
      <c r="W96" s="4">
        <f>0.03*IFERROR(VLOOKUP(C96,'10yr'!$C$2:$AJ$1001,33,FALSE),0)+0.04*IFERROR(VLOOKUP(C96,'25yr'!$C$2:$AJ$1001,33,FALSE),0)+0.015*IFERROR(VLOOKUP(C96,'50yr'!$C$2:$AJ$1001,33,FALSE),0)+0.009*IFERROR(VLOOKUP(C96,'100yr'!$C$2:$AJ$1001,33,FALSE),0)+0.006*IFERROR(VLOOKUP(C96,'500yr'!$C$2:$AJ$1001,33,FALSE),0)</f>
        <v>0</v>
      </c>
      <c r="X96" s="9">
        <f t="shared" si="2"/>
        <v>0</v>
      </c>
      <c r="Y96" s="8">
        <f t="shared" si="3"/>
        <v>0</v>
      </c>
    </row>
    <row r="97" spans="1:25" x14ac:dyDescent="0.25">
      <c r="A97" s="5"/>
      <c r="B97" s="5"/>
      <c r="C97" s="5"/>
      <c r="D97" s="5"/>
      <c r="E97" s="5"/>
      <c r="F97" s="5"/>
      <c r="G97" s="5"/>
      <c r="H97" s="5"/>
      <c r="I97" s="6"/>
      <c r="J97" s="6"/>
      <c r="K97" s="6"/>
      <c r="L97" s="6"/>
      <c r="M97" s="6"/>
      <c r="N97" s="6"/>
      <c r="O97" s="6"/>
      <c r="P97" s="6"/>
      <c r="Q97" s="6"/>
      <c r="R97" s="6"/>
      <c r="S97" s="5"/>
      <c r="T97" s="4">
        <f>0.03*IFERROR(VLOOKUP(C97,'10yr'!$C$2:$AJ$1001,30,FALSE),0)+0.04*IFERROR(VLOOKUP(C97,'25yr'!$C$2:$AJ$1001,30,FALSE),0)+0.015*IFERROR(VLOOKUP(C97,'50yr'!$C$2:$AJ$1001,30,FALSE),0)+0.009*IFERROR(VLOOKUP(C97,'100yr'!$C$2:$AJ$1001,30,FALSE),0)+0.006*IFERROR(VLOOKUP(C97,'500yr'!$C$2:$AJ$1001,30,FALSE),0)</f>
        <v>0</v>
      </c>
      <c r="U97" s="4">
        <f>0.03*IFERROR(VLOOKUP(C97,'10yr'!$C$2:$AJ$1001,31,FALSE),0)+0.04*IFERROR(VLOOKUP(C97,'25yr'!$C$2:$AJ$1001,31,FALSE),0)+0.015*IFERROR(VLOOKUP(C97,'50yr'!$C$2:$AJ$1001,31,FALSE),0)+0.009*IFERROR(VLOOKUP(C97,'100yr'!$C$2:$AJ$1001,31,FALSE),0)+0.006*IFERROR(VLOOKUP(C97,'500yr'!$C$2:$AJ$1001,31,FALSE),0)</f>
        <v>0</v>
      </c>
      <c r="V97" s="4">
        <f>0.03*IFERROR(VLOOKUP(C97,'10yr'!$C$2:$AJ$1001,32,FALSE),0)+0.04*IFERROR(VLOOKUP(C97,'25yr'!$C$2:$AJ$1001,32,FALSE),0)+0.015*IFERROR(VLOOKUP(C97,'50yr'!$C$2:$AJ$1001,32,FALSE),0)+0.009*IFERROR(VLOOKUP(C97,'100yr'!$C$2:$AJ$1001,32,FALSE),0)+0.006*IFERROR(VLOOKUP(C97,'500yr'!$C$2:$AJ$1001,32,FALSE),0)</f>
        <v>0</v>
      </c>
      <c r="W97" s="4">
        <f>0.03*IFERROR(VLOOKUP(C97,'10yr'!$C$2:$AJ$1001,33,FALSE),0)+0.04*IFERROR(VLOOKUP(C97,'25yr'!$C$2:$AJ$1001,33,FALSE),0)+0.015*IFERROR(VLOOKUP(C97,'50yr'!$C$2:$AJ$1001,33,FALSE),0)+0.009*IFERROR(VLOOKUP(C97,'100yr'!$C$2:$AJ$1001,33,FALSE),0)+0.006*IFERROR(VLOOKUP(C97,'500yr'!$C$2:$AJ$1001,33,FALSE),0)</f>
        <v>0</v>
      </c>
      <c r="X97" s="9">
        <f t="shared" si="2"/>
        <v>0</v>
      </c>
      <c r="Y97" s="8">
        <f t="shared" si="3"/>
        <v>0</v>
      </c>
    </row>
    <row r="98" spans="1:25" x14ac:dyDescent="0.25">
      <c r="A98" s="5"/>
      <c r="B98" s="5"/>
      <c r="C98" s="5"/>
      <c r="D98" s="5"/>
      <c r="E98" s="5"/>
      <c r="F98" s="5"/>
      <c r="G98" s="5"/>
      <c r="H98" s="5"/>
      <c r="I98" s="6"/>
      <c r="J98" s="6"/>
      <c r="K98" s="6"/>
      <c r="L98" s="6"/>
      <c r="M98" s="6"/>
      <c r="N98" s="6"/>
      <c r="O98" s="6"/>
      <c r="P98" s="6"/>
      <c r="Q98" s="6"/>
      <c r="R98" s="6"/>
      <c r="S98" s="5"/>
      <c r="T98" s="4">
        <f>0.03*IFERROR(VLOOKUP(C98,'10yr'!$C$2:$AJ$1001,30,FALSE),0)+0.04*IFERROR(VLOOKUP(C98,'25yr'!$C$2:$AJ$1001,30,FALSE),0)+0.015*IFERROR(VLOOKUP(C98,'50yr'!$C$2:$AJ$1001,30,FALSE),0)+0.009*IFERROR(VLOOKUP(C98,'100yr'!$C$2:$AJ$1001,30,FALSE),0)+0.006*IFERROR(VLOOKUP(C98,'500yr'!$C$2:$AJ$1001,30,FALSE),0)</f>
        <v>0</v>
      </c>
      <c r="U98" s="4">
        <f>0.03*IFERROR(VLOOKUP(C98,'10yr'!$C$2:$AJ$1001,31,FALSE),0)+0.04*IFERROR(VLOOKUP(C98,'25yr'!$C$2:$AJ$1001,31,FALSE),0)+0.015*IFERROR(VLOOKUP(C98,'50yr'!$C$2:$AJ$1001,31,FALSE),0)+0.009*IFERROR(VLOOKUP(C98,'100yr'!$C$2:$AJ$1001,31,FALSE),0)+0.006*IFERROR(VLOOKUP(C98,'500yr'!$C$2:$AJ$1001,31,FALSE),0)</f>
        <v>0</v>
      </c>
      <c r="V98" s="4">
        <f>0.03*IFERROR(VLOOKUP(C98,'10yr'!$C$2:$AJ$1001,32,FALSE),0)+0.04*IFERROR(VLOOKUP(C98,'25yr'!$C$2:$AJ$1001,32,FALSE),0)+0.015*IFERROR(VLOOKUP(C98,'50yr'!$C$2:$AJ$1001,32,FALSE),0)+0.009*IFERROR(VLOOKUP(C98,'100yr'!$C$2:$AJ$1001,32,FALSE),0)+0.006*IFERROR(VLOOKUP(C98,'500yr'!$C$2:$AJ$1001,32,FALSE),0)</f>
        <v>0</v>
      </c>
      <c r="W98" s="4">
        <f>0.03*IFERROR(VLOOKUP(C98,'10yr'!$C$2:$AJ$1001,33,FALSE),0)+0.04*IFERROR(VLOOKUP(C98,'25yr'!$C$2:$AJ$1001,33,FALSE),0)+0.015*IFERROR(VLOOKUP(C98,'50yr'!$C$2:$AJ$1001,33,FALSE),0)+0.009*IFERROR(VLOOKUP(C98,'100yr'!$C$2:$AJ$1001,33,FALSE),0)+0.006*IFERROR(VLOOKUP(C98,'500yr'!$C$2:$AJ$1001,33,FALSE),0)</f>
        <v>0</v>
      </c>
      <c r="X98" s="9">
        <f t="shared" si="2"/>
        <v>0</v>
      </c>
      <c r="Y98" s="8">
        <f t="shared" si="3"/>
        <v>0</v>
      </c>
    </row>
    <row r="99" spans="1:25" x14ac:dyDescent="0.25">
      <c r="A99" s="5"/>
      <c r="B99" s="5"/>
      <c r="C99" s="5"/>
      <c r="D99" s="5"/>
      <c r="E99" s="5"/>
      <c r="F99" s="5"/>
      <c r="G99" s="5"/>
      <c r="H99" s="5"/>
      <c r="I99" s="6"/>
      <c r="J99" s="6"/>
      <c r="K99" s="6"/>
      <c r="L99" s="6"/>
      <c r="M99" s="6"/>
      <c r="N99" s="6"/>
      <c r="O99" s="6"/>
      <c r="P99" s="6"/>
      <c r="Q99" s="6"/>
      <c r="R99" s="6"/>
      <c r="S99" s="5"/>
      <c r="T99" s="4">
        <f>0.03*IFERROR(VLOOKUP(C99,'10yr'!$C$2:$AJ$1001,30,FALSE),0)+0.04*IFERROR(VLOOKUP(C99,'25yr'!$C$2:$AJ$1001,30,FALSE),0)+0.015*IFERROR(VLOOKUP(C99,'50yr'!$C$2:$AJ$1001,30,FALSE),0)+0.009*IFERROR(VLOOKUP(C99,'100yr'!$C$2:$AJ$1001,30,FALSE),0)+0.006*IFERROR(VLOOKUP(C99,'500yr'!$C$2:$AJ$1001,30,FALSE),0)</f>
        <v>0</v>
      </c>
      <c r="U99" s="4">
        <f>0.03*IFERROR(VLOOKUP(C99,'10yr'!$C$2:$AJ$1001,31,FALSE),0)+0.04*IFERROR(VLOOKUP(C99,'25yr'!$C$2:$AJ$1001,31,FALSE),0)+0.015*IFERROR(VLOOKUP(C99,'50yr'!$C$2:$AJ$1001,31,FALSE),0)+0.009*IFERROR(VLOOKUP(C99,'100yr'!$C$2:$AJ$1001,31,FALSE),0)+0.006*IFERROR(VLOOKUP(C99,'500yr'!$C$2:$AJ$1001,31,FALSE),0)</f>
        <v>0</v>
      </c>
      <c r="V99" s="4">
        <f>0.03*IFERROR(VLOOKUP(C99,'10yr'!$C$2:$AJ$1001,32,FALSE),0)+0.04*IFERROR(VLOOKUP(C99,'25yr'!$C$2:$AJ$1001,32,FALSE),0)+0.015*IFERROR(VLOOKUP(C99,'50yr'!$C$2:$AJ$1001,32,FALSE),0)+0.009*IFERROR(VLOOKUP(C99,'100yr'!$C$2:$AJ$1001,32,FALSE),0)+0.006*IFERROR(VLOOKUP(C99,'500yr'!$C$2:$AJ$1001,32,FALSE),0)</f>
        <v>0</v>
      </c>
      <c r="W99" s="4">
        <f>0.03*IFERROR(VLOOKUP(C99,'10yr'!$C$2:$AJ$1001,33,FALSE),0)+0.04*IFERROR(VLOOKUP(C99,'25yr'!$C$2:$AJ$1001,33,FALSE),0)+0.015*IFERROR(VLOOKUP(C99,'50yr'!$C$2:$AJ$1001,33,FALSE),0)+0.009*IFERROR(VLOOKUP(C99,'100yr'!$C$2:$AJ$1001,33,FALSE),0)+0.006*IFERROR(VLOOKUP(C99,'500yr'!$C$2:$AJ$1001,33,FALSE),0)</f>
        <v>0</v>
      </c>
      <c r="X99" s="9">
        <f t="shared" si="2"/>
        <v>0</v>
      </c>
      <c r="Y99" s="8">
        <f t="shared" si="3"/>
        <v>0</v>
      </c>
    </row>
    <row r="100" spans="1:25" x14ac:dyDescent="0.25">
      <c r="A100" s="5"/>
      <c r="B100" s="5"/>
      <c r="C100" s="5"/>
      <c r="D100" s="5"/>
      <c r="E100" s="5"/>
      <c r="F100" s="5"/>
      <c r="G100" s="5"/>
      <c r="H100" s="5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5"/>
      <c r="T100" s="4">
        <f>0.03*IFERROR(VLOOKUP(C100,'10yr'!$C$2:$AJ$1001,30,FALSE),0)+0.04*IFERROR(VLOOKUP(C100,'25yr'!$C$2:$AJ$1001,30,FALSE),0)+0.015*IFERROR(VLOOKUP(C100,'50yr'!$C$2:$AJ$1001,30,FALSE),0)+0.009*IFERROR(VLOOKUP(C100,'100yr'!$C$2:$AJ$1001,30,FALSE),0)+0.006*IFERROR(VLOOKUP(C100,'500yr'!$C$2:$AJ$1001,30,FALSE),0)</f>
        <v>0</v>
      </c>
      <c r="U100" s="4">
        <f>0.03*IFERROR(VLOOKUP(C100,'10yr'!$C$2:$AJ$1001,31,FALSE),0)+0.04*IFERROR(VLOOKUP(C100,'25yr'!$C$2:$AJ$1001,31,FALSE),0)+0.015*IFERROR(VLOOKUP(C100,'50yr'!$C$2:$AJ$1001,31,FALSE),0)+0.009*IFERROR(VLOOKUP(C100,'100yr'!$C$2:$AJ$1001,31,FALSE),0)+0.006*IFERROR(VLOOKUP(C100,'500yr'!$C$2:$AJ$1001,31,FALSE),0)</f>
        <v>0</v>
      </c>
      <c r="V100" s="4">
        <f>0.03*IFERROR(VLOOKUP(C100,'10yr'!$C$2:$AJ$1001,32,FALSE),0)+0.04*IFERROR(VLOOKUP(C100,'25yr'!$C$2:$AJ$1001,32,FALSE),0)+0.015*IFERROR(VLOOKUP(C100,'50yr'!$C$2:$AJ$1001,32,FALSE),0)+0.009*IFERROR(VLOOKUP(C100,'100yr'!$C$2:$AJ$1001,32,FALSE),0)+0.006*IFERROR(VLOOKUP(C100,'500yr'!$C$2:$AJ$1001,32,FALSE),0)</f>
        <v>0</v>
      </c>
      <c r="W100" s="4">
        <f>0.03*IFERROR(VLOOKUP(C100,'10yr'!$C$2:$AJ$1001,33,FALSE),0)+0.04*IFERROR(VLOOKUP(C100,'25yr'!$C$2:$AJ$1001,33,FALSE),0)+0.015*IFERROR(VLOOKUP(C100,'50yr'!$C$2:$AJ$1001,33,FALSE),0)+0.009*IFERROR(VLOOKUP(C100,'100yr'!$C$2:$AJ$1001,33,FALSE),0)+0.006*IFERROR(VLOOKUP(C100,'500yr'!$C$2:$AJ$1001,33,FALSE),0)</f>
        <v>0</v>
      </c>
      <c r="X100" s="9">
        <f t="shared" si="2"/>
        <v>0</v>
      </c>
      <c r="Y100" s="8">
        <f t="shared" si="3"/>
        <v>0</v>
      </c>
    </row>
    <row r="101" spans="1:25" x14ac:dyDescent="0.25">
      <c r="A101" s="5"/>
      <c r="B101" s="5"/>
      <c r="C101" s="5"/>
      <c r="D101" s="5"/>
      <c r="E101" s="5"/>
      <c r="F101" s="5"/>
      <c r="G101" s="5"/>
      <c r="H101" s="5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5"/>
      <c r="T101" s="4">
        <f>0.03*IFERROR(VLOOKUP(C101,'10yr'!$C$2:$AJ$1001,30,FALSE),0)+0.04*IFERROR(VLOOKUP(C101,'25yr'!$C$2:$AJ$1001,30,FALSE),0)+0.015*IFERROR(VLOOKUP(C101,'50yr'!$C$2:$AJ$1001,30,FALSE),0)+0.009*IFERROR(VLOOKUP(C101,'100yr'!$C$2:$AJ$1001,30,FALSE),0)+0.006*IFERROR(VLOOKUP(C101,'500yr'!$C$2:$AJ$1001,30,FALSE),0)</f>
        <v>0</v>
      </c>
      <c r="U101" s="4">
        <f>0.03*IFERROR(VLOOKUP(C101,'10yr'!$C$2:$AJ$1001,31,FALSE),0)+0.04*IFERROR(VLOOKUP(C101,'25yr'!$C$2:$AJ$1001,31,FALSE),0)+0.015*IFERROR(VLOOKUP(C101,'50yr'!$C$2:$AJ$1001,31,FALSE),0)+0.009*IFERROR(VLOOKUP(C101,'100yr'!$C$2:$AJ$1001,31,FALSE),0)+0.006*IFERROR(VLOOKUP(C101,'500yr'!$C$2:$AJ$1001,31,FALSE),0)</f>
        <v>0</v>
      </c>
      <c r="V101" s="4">
        <f>0.03*IFERROR(VLOOKUP(C101,'10yr'!$C$2:$AJ$1001,32,FALSE),0)+0.04*IFERROR(VLOOKUP(C101,'25yr'!$C$2:$AJ$1001,32,FALSE),0)+0.015*IFERROR(VLOOKUP(C101,'50yr'!$C$2:$AJ$1001,32,FALSE),0)+0.009*IFERROR(VLOOKUP(C101,'100yr'!$C$2:$AJ$1001,32,FALSE),0)+0.006*IFERROR(VLOOKUP(C101,'500yr'!$C$2:$AJ$1001,32,FALSE),0)</f>
        <v>0</v>
      </c>
      <c r="W101" s="4">
        <f>0.03*IFERROR(VLOOKUP(C101,'10yr'!$C$2:$AJ$1001,33,FALSE),0)+0.04*IFERROR(VLOOKUP(C101,'25yr'!$C$2:$AJ$1001,33,FALSE),0)+0.015*IFERROR(VLOOKUP(C101,'50yr'!$C$2:$AJ$1001,33,FALSE),0)+0.009*IFERROR(VLOOKUP(C101,'100yr'!$C$2:$AJ$1001,33,FALSE),0)+0.006*IFERROR(VLOOKUP(C101,'500yr'!$C$2:$AJ$1001,33,FALSE),0)</f>
        <v>0</v>
      </c>
      <c r="X101" s="9">
        <f t="shared" si="2"/>
        <v>0</v>
      </c>
      <c r="Y101" s="8">
        <f t="shared" si="3"/>
        <v>0</v>
      </c>
    </row>
    <row r="102" spans="1:25" x14ac:dyDescent="0.25">
      <c r="A102" s="5"/>
      <c r="B102" s="5"/>
      <c r="C102" s="5"/>
      <c r="D102" s="5"/>
      <c r="E102" s="5"/>
      <c r="F102" s="5"/>
      <c r="G102" s="5"/>
      <c r="H102" s="5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5"/>
      <c r="T102" s="4">
        <f>0.03*IFERROR(VLOOKUP(C102,'10yr'!$C$2:$AJ$1001,30,FALSE),0)+0.04*IFERROR(VLOOKUP(C102,'25yr'!$C$2:$AJ$1001,30,FALSE),0)+0.015*IFERROR(VLOOKUP(C102,'50yr'!$C$2:$AJ$1001,30,FALSE),0)+0.009*IFERROR(VLOOKUP(C102,'100yr'!$C$2:$AJ$1001,30,FALSE),0)+0.006*IFERROR(VLOOKUP(C102,'500yr'!$C$2:$AJ$1001,30,FALSE),0)</f>
        <v>0</v>
      </c>
      <c r="U102" s="4">
        <f>0.03*IFERROR(VLOOKUP(C102,'10yr'!$C$2:$AJ$1001,31,FALSE),0)+0.04*IFERROR(VLOOKUP(C102,'25yr'!$C$2:$AJ$1001,31,FALSE),0)+0.015*IFERROR(VLOOKUP(C102,'50yr'!$C$2:$AJ$1001,31,FALSE),0)+0.009*IFERROR(VLOOKUP(C102,'100yr'!$C$2:$AJ$1001,31,FALSE),0)+0.006*IFERROR(VLOOKUP(C102,'500yr'!$C$2:$AJ$1001,31,FALSE),0)</f>
        <v>0</v>
      </c>
      <c r="V102" s="4">
        <f>0.03*IFERROR(VLOOKUP(C102,'10yr'!$C$2:$AJ$1001,32,FALSE),0)+0.04*IFERROR(VLOOKUP(C102,'25yr'!$C$2:$AJ$1001,32,FALSE),0)+0.015*IFERROR(VLOOKUP(C102,'50yr'!$C$2:$AJ$1001,32,FALSE),0)+0.009*IFERROR(VLOOKUP(C102,'100yr'!$C$2:$AJ$1001,32,FALSE),0)+0.006*IFERROR(VLOOKUP(C102,'500yr'!$C$2:$AJ$1001,32,FALSE),0)</f>
        <v>0</v>
      </c>
      <c r="W102" s="4">
        <f>0.03*IFERROR(VLOOKUP(C102,'10yr'!$C$2:$AJ$1001,33,FALSE),0)+0.04*IFERROR(VLOOKUP(C102,'25yr'!$C$2:$AJ$1001,33,FALSE),0)+0.015*IFERROR(VLOOKUP(C102,'50yr'!$C$2:$AJ$1001,33,FALSE),0)+0.009*IFERROR(VLOOKUP(C102,'100yr'!$C$2:$AJ$1001,33,FALSE),0)+0.006*IFERROR(VLOOKUP(C102,'500yr'!$C$2:$AJ$1001,33,FALSE),0)</f>
        <v>0</v>
      </c>
      <c r="X102" s="9">
        <f t="shared" si="2"/>
        <v>0</v>
      </c>
      <c r="Y102" s="8">
        <f t="shared" si="3"/>
        <v>0</v>
      </c>
    </row>
    <row r="103" spans="1:25" x14ac:dyDescent="0.25">
      <c r="A103" s="5"/>
      <c r="B103" s="5"/>
      <c r="C103" s="5"/>
      <c r="D103" s="5"/>
      <c r="E103" s="5"/>
      <c r="F103" s="5"/>
      <c r="G103" s="5"/>
      <c r="H103" s="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5"/>
      <c r="T103" s="4">
        <f>0.03*IFERROR(VLOOKUP(C103,'10yr'!$C$2:$AJ$1001,30,FALSE),0)+0.04*IFERROR(VLOOKUP(C103,'25yr'!$C$2:$AJ$1001,30,FALSE),0)+0.015*IFERROR(VLOOKUP(C103,'50yr'!$C$2:$AJ$1001,30,FALSE),0)+0.009*IFERROR(VLOOKUP(C103,'100yr'!$C$2:$AJ$1001,30,FALSE),0)+0.006*IFERROR(VLOOKUP(C103,'500yr'!$C$2:$AJ$1001,30,FALSE),0)</f>
        <v>0</v>
      </c>
      <c r="U103" s="4">
        <f>0.03*IFERROR(VLOOKUP(C103,'10yr'!$C$2:$AJ$1001,31,FALSE),0)+0.04*IFERROR(VLOOKUP(C103,'25yr'!$C$2:$AJ$1001,31,FALSE),0)+0.015*IFERROR(VLOOKUP(C103,'50yr'!$C$2:$AJ$1001,31,FALSE),0)+0.009*IFERROR(VLOOKUP(C103,'100yr'!$C$2:$AJ$1001,31,FALSE),0)+0.006*IFERROR(VLOOKUP(C103,'500yr'!$C$2:$AJ$1001,31,FALSE),0)</f>
        <v>0</v>
      </c>
      <c r="V103" s="4">
        <f>0.03*IFERROR(VLOOKUP(C103,'10yr'!$C$2:$AJ$1001,32,FALSE),0)+0.04*IFERROR(VLOOKUP(C103,'25yr'!$C$2:$AJ$1001,32,FALSE),0)+0.015*IFERROR(VLOOKUP(C103,'50yr'!$C$2:$AJ$1001,32,FALSE),0)+0.009*IFERROR(VLOOKUP(C103,'100yr'!$C$2:$AJ$1001,32,FALSE),0)+0.006*IFERROR(VLOOKUP(C103,'500yr'!$C$2:$AJ$1001,32,FALSE),0)</f>
        <v>0</v>
      </c>
      <c r="W103" s="4">
        <f>0.03*IFERROR(VLOOKUP(C103,'10yr'!$C$2:$AJ$1001,33,FALSE),0)+0.04*IFERROR(VLOOKUP(C103,'25yr'!$C$2:$AJ$1001,33,FALSE),0)+0.015*IFERROR(VLOOKUP(C103,'50yr'!$C$2:$AJ$1001,33,FALSE),0)+0.009*IFERROR(VLOOKUP(C103,'100yr'!$C$2:$AJ$1001,33,FALSE),0)+0.006*IFERROR(VLOOKUP(C103,'500yr'!$C$2:$AJ$1001,33,FALSE),0)</f>
        <v>0</v>
      </c>
      <c r="X103" s="9">
        <f t="shared" si="2"/>
        <v>0</v>
      </c>
      <c r="Y103" s="8">
        <f t="shared" si="3"/>
        <v>0</v>
      </c>
    </row>
    <row r="104" spans="1:25" x14ac:dyDescent="0.25">
      <c r="A104" s="5"/>
      <c r="B104" s="5"/>
      <c r="C104" s="5"/>
      <c r="D104" s="5"/>
      <c r="E104" s="5"/>
      <c r="F104" s="5"/>
      <c r="G104" s="5"/>
      <c r="H104" s="5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5"/>
      <c r="T104" s="4">
        <f>0.03*IFERROR(VLOOKUP(C104,'10yr'!$C$2:$AJ$1001,30,FALSE),0)+0.04*IFERROR(VLOOKUP(C104,'25yr'!$C$2:$AJ$1001,30,FALSE),0)+0.015*IFERROR(VLOOKUP(C104,'50yr'!$C$2:$AJ$1001,30,FALSE),0)+0.009*IFERROR(VLOOKUP(C104,'100yr'!$C$2:$AJ$1001,30,FALSE),0)+0.006*IFERROR(VLOOKUP(C104,'500yr'!$C$2:$AJ$1001,30,FALSE),0)</f>
        <v>0</v>
      </c>
      <c r="U104" s="4">
        <f>0.03*IFERROR(VLOOKUP(C104,'10yr'!$C$2:$AJ$1001,31,FALSE),0)+0.04*IFERROR(VLOOKUP(C104,'25yr'!$C$2:$AJ$1001,31,FALSE),0)+0.015*IFERROR(VLOOKUP(C104,'50yr'!$C$2:$AJ$1001,31,FALSE),0)+0.009*IFERROR(VLOOKUP(C104,'100yr'!$C$2:$AJ$1001,31,FALSE),0)+0.006*IFERROR(VLOOKUP(C104,'500yr'!$C$2:$AJ$1001,31,FALSE),0)</f>
        <v>0</v>
      </c>
      <c r="V104" s="4">
        <f>0.03*IFERROR(VLOOKUP(C104,'10yr'!$C$2:$AJ$1001,32,FALSE),0)+0.04*IFERROR(VLOOKUP(C104,'25yr'!$C$2:$AJ$1001,32,FALSE),0)+0.015*IFERROR(VLOOKUP(C104,'50yr'!$C$2:$AJ$1001,32,FALSE),0)+0.009*IFERROR(VLOOKUP(C104,'100yr'!$C$2:$AJ$1001,32,FALSE),0)+0.006*IFERROR(VLOOKUP(C104,'500yr'!$C$2:$AJ$1001,32,FALSE),0)</f>
        <v>0</v>
      </c>
      <c r="W104" s="4">
        <f>0.03*IFERROR(VLOOKUP(C104,'10yr'!$C$2:$AJ$1001,33,FALSE),0)+0.04*IFERROR(VLOOKUP(C104,'25yr'!$C$2:$AJ$1001,33,FALSE),0)+0.015*IFERROR(VLOOKUP(C104,'50yr'!$C$2:$AJ$1001,33,FALSE),0)+0.009*IFERROR(VLOOKUP(C104,'100yr'!$C$2:$AJ$1001,33,FALSE),0)+0.006*IFERROR(VLOOKUP(C104,'500yr'!$C$2:$AJ$1001,33,FALSE),0)</f>
        <v>0</v>
      </c>
      <c r="X104" s="9">
        <f t="shared" si="2"/>
        <v>0</v>
      </c>
      <c r="Y104" s="8">
        <f t="shared" si="3"/>
        <v>0</v>
      </c>
    </row>
    <row r="105" spans="1:25" x14ac:dyDescent="0.25">
      <c r="A105" s="5"/>
      <c r="B105" s="5"/>
      <c r="C105" s="5"/>
      <c r="D105" s="5"/>
      <c r="E105" s="5"/>
      <c r="F105" s="5"/>
      <c r="G105" s="5"/>
      <c r="H105" s="5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5"/>
      <c r="T105" s="4">
        <f>0.03*IFERROR(VLOOKUP(C105,'10yr'!$C$2:$AJ$1001,30,FALSE),0)+0.04*IFERROR(VLOOKUP(C105,'25yr'!$C$2:$AJ$1001,30,FALSE),0)+0.015*IFERROR(VLOOKUP(C105,'50yr'!$C$2:$AJ$1001,30,FALSE),0)+0.009*IFERROR(VLOOKUP(C105,'100yr'!$C$2:$AJ$1001,30,FALSE),0)+0.006*IFERROR(VLOOKUP(C105,'500yr'!$C$2:$AJ$1001,30,FALSE),0)</f>
        <v>0</v>
      </c>
      <c r="U105" s="4">
        <f>0.03*IFERROR(VLOOKUP(C105,'10yr'!$C$2:$AJ$1001,31,FALSE),0)+0.04*IFERROR(VLOOKUP(C105,'25yr'!$C$2:$AJ$1001,31,FALSE),0)+0.015*IFERROR(VLOOKUP(C105,'50yr'!$C$2:$AJ$1001,31,FALSE),0)+0.009*IFERROR(VLOOKUP(C105,'100yr'!$C$2:$AJ$1001,31,FALSE),0)+0.006*IFERROR(VLOOKUP(C105,'500yr'!$C$2:$AJ$1001,31,FALSE),0)</f>
        <v>0</v>
      </c>
      <c r="V105" s="4">
        <f>0.03*IFERROR(VLOOKUP(C105,'10yr'!$C$2:$AJ$1001,32,FALSE),0)+0.04*IFERROR(VLOOKUP(C105,'25yr'!$C$2:$AJ$1001,32,FALSE),0)+0.015*IFERROR(VLOOKUP(C105,'50yr'!$C$2:$AJ$1001,32,FALSE),0)+0.009*IFERROR(VLOOKUP(C105,'100yr'!$C$2:$AJ$1001,32,FALSE),0)+0.006*IFERROR(VLOOKUP(C105,'500yr'!$C$2:$AJ$1001,32,FALSE),0)</f>
        <v>0</v>
      </c>
      <c r="W105" s="4">
        <f>0.03*IFERROR(VLOOKUP(C105,'10yr'!$C$2:$AJ$1001,33,FALSE),0)+0.04*IFERROR(VLOOKUP(C105,'25yr'!$C$2:$AJ$1001,33,FALSE),0)+0.015*IFERROR(VLOOKUP(C105,'50yr'!$C$2:$AJ$1001,33,FALSE),0)+0.009*IFERROR(VLOOKUP(C105,'100yr'!$C$2:$AJ$1001,33,FALSE),0)+0.006*IFERROR(VLOOKUP(C105,'500yr'!$C$2:$AJ$1001,33,FALSE),0)</f>
        <v>0</v>
      </c>
      <c r="X105" s="9">
        <f t="shared" si="2"/>
        <v>0</v>
      </c>
      <c r="Y105" s="8">
        <f t="shared" si="3"/>
        <v>0</v>
      </c>
    </row>
    <row r="106" spans="1:25" x14ac:dyDescent="0.25">
      <c r="A106" s="5"/>
      <c r="B106" s="5"/>
      <c r="C106" s="5"/>
      <c r="D106" s="5"/>
      <c r="E106" s="5"/>
      <c r="F106" s="5"/>
      <c r="G106" s="5"/>
      <c r="H106" s="5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5"/>
      <c r="T106" s="4">
        <f>0.03*IFERROR(VLOOKUP(C106,'10yr'!$C$2:$AJ$1001,30,FALSE),0)+0.04*IFERROR(VLOOKUP(C106,'25yr'!$C$2:$AJ$1001,30,FALSE),0)+0.015*IFERROR(VLOOKUP(C106,'50yr'!$C$2:$AJ$1001,30,FALSE),0)+0.009*IFERROR(VLOOKUP(C106,'100yr'!$C$2:$AJ$1001,30,FALSE),0)+0.006*IFERROR(VLOOKUP(C106,'500yr'!$C$2:$AJ$1001,30,FALSE),0)</f>
        <v>0</v>
      </c>
      <c r="U106" s="4">
        <f>0.03*IFERROR(VLOOKUP(C106,'10yr'!$C$2:$AJ$1001,31,FALSE),0)+0.04*IFERROR(VLOOKUP(C106,'25yr'!$C$2:$AJ$1001,31,FALSE),0)+0.015*IFERROR(VLOOKUP(C106,'50yr'!$C$2:$AJ$1001,31,FALSE),0)+0.009*IFERROR(VLOOKUP(C106,'100yr'!$C$2:$AJ$1001,31,FALSE),0)+0.006*IFERROR(VLOOKUP(C106,'500yr'!$C$2:$AJ$1001,31,FALSE),0)</f>
        <v>0</v>
      </c>
      <c r="V106" s="4">
        <f>0.03*IFERROR(VLOOKUP(C106,'10yr'!$C$2:$AJ$1001,32,FALSE),0)+0.04*IFERROR(VLOOKUP(C106,'25yr'!$C$2:$AJ$1001,32,FALSE),0)+0.015*IFERROR(VLOOKUP(C106,'50yr'!$C$2:$AJ$1001,32,FALSE),0)+0.009*IFERROR(VLOOKUP(C106,'100yr'!$C$2:$AJ$1001,32,FALSE),0)+0.006*IFERROR(VLOOKUP(C106,'500yr'!$C$2:$AJ$1001,32,FALSE),0)</f>
        <v>0</v>
      </c>
      <c r="W106" s="4">
        <f>0.03*IFERROR(VLOOKUP(C106,'10yr'!$C$2:$AJ$1001,33,FALSE),0)+0.04*IFERROR(VLOOKUP(C106,'25yr'!$C$2:$AJ$1001,33,FALSE),0)+0.015*IFERROR(VLOOKUP(C106,'50yr'!$C$2:$AJ$1001,33,FALSE),0)+0.009*IFERROR(VLOOKUP(C106,'100yr'!$C$2:$AJ$1001,33,FALSE),0)+0.006*IFERROR(VLOOKUP(C106,'500yr'!$C$2:$AJ$1001,33,FALSE),0)</f>
        <v>0</v>
      </c>
      <c r="X106" s="9">
        <f t="shared" si="2"/>
        <v>0</v>
      </c>
      <c r="Y106" s="8">
        <f t="shared" si="3"/>
        <v>0</v>
      </c>
    </row>
    <row r="107" spans="1:25" x14ac:dyDescent="0.25">
      <c r="A107" s="5"/>
      <c r="B107" s="5"/>
      <c r="C107" s="5"/>
      <c r="D107" s="5"/>
      <c r="E107" s="5"/>
      <c r="F107" s="5"/>
      <c r="G107" s="5"/>
      <c r="H107" s="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5"/>
      <c r="T107" s="4">
        <f>0.03*IFERROR(VLOOKUP(C107,'10yr'!$C$2:$AJ$1001,30,FALSE),0)+0.04*IFERROR(VLOOKUP(C107,'25yr'!$C$2:$AJ$1001,30,FALSE),0)+0.015*IFERROR(VLOOKUP(C107,'50yr'!$C$2:$AJ$1001,30,FALSE),0)+0.009*IFERROR(VLOOKUP(C107,'100yr'!$C$2:$AJ$1001,30,FALSE),0)+0.006*IFERROR(VLOOKUP(C107,'500yr'!$C$2:$AJ$1001,30,FALSE),0)</f>
        <v>0</v>
      </c>
      <c r="U107" s="4">
        <f>0.03*IFERROR(VLOOKUP(C107,'10yr'!$C$2:$AJ$1001,31,FALSE),0)+0.04*IFERROR(VLOOKUP(C107,'25yr'!$C$2:$AJ$1001,31,FALSE),0)+0.015*IFERROR(VLOOKUP(C107,'50yr'!$C$2:$AJ$1001,31,FALSE),0)+0.009*IFERROR(VLOOKUP(C107,'100yr'!$C$2:$AJ$1001,31,FALSE),0)+0.006*IFERROR(VLOOKUP(C107,'500yr'!$C$2:$AJ$1001,31,FALSE),0)</f>
        <v>0</v>
      </c>
      <c r="V107" s="4">
        <f>0.03*IFERROR(VLOOKUP(C107,'10yr'!$C$2:$AJ$1001,32,FALSE),0)+0.04*IFERROR(VLOOKUP(C107,'25yr'!$C$2:$AJ$1001,32,FALSE),0)+0.015*IFERROR(VLOOKUP(C107,'50yr'!$C$2:$AJ$1001,32,FALSE),0)+0.009*IFERROR(VLOOKUP(C107,'100yr'!$C$2:$AJ$1001,32,FALSE),0)+0.006*IFERROR(VLOOKUP(C107,'500yr'!$C$2:$AJ$1001,32,FALSE),0)</f>
        <v>0</v>
      </c>
      <c r="W107" s="4">
        <f>0.03*IFERROR(VLOOKUP(C107,'10yr'!$C$2:$AJ$1001,33,FALSE),0)+0.04*IFERROR(VLOOKUP(C107,'25yr'!$C$2:$AJ$1001,33,FALSE),0)+0.015*IFERROR(VLOOKUP(C107,'50yr'!$C$2:$AJ$1001,33,FALSE),0)+0.009*IFERROR(VLOOKUP(C107,'100yr'!$C$2:$AJ$1001,33,FALSE),0)+0.006*IFERROR(VLOOKUP(C107,'500yr'!$C$2:$AJ$1001,33,FALSE),0)</f>
        <v>0</v>
      </c>
      <c r="X107" s="9">
        <f t="shared" si="2"/>
        <v>0</v>
      </c>
      <c r="Y107" s="8">
        <f t="shared" si="3"/>
        <v>0</v>
      </c>
    </row>
    <row r="108" spans="1:25" x14ac:dyDescent="0.25">
      <c r="A108" s="5"/>
      <c r="B108" s="5"/>
      <c r="C108" s="5"/>
      <c r="D108" s="5"/>
      <c r="E108" s="5"/>
      <c r="F108" s="5"/>
      <c r="G108" s="5"/>
      <c r="H108" s="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5"/>
      <c r="T108" s="4">
        <f>0.03*IFERROR(VLOOKUP(C108,'10yr'!$C$2:$AJ$1001,30,FALSE),0)+0.04*IFERROR(VLOOKUP(C108,'25yr'!$C$2:$AJ$1001,30,FALSE),0)+0.015*IFERROR(VLOOKUP(C108,'50yr'!$C$2:$AJ$1001,30,FALSE),0)+0.009*IFERROR(VLOOKUP(C108,'100yr'!$C$2:$AJ$1001,30,FALSE),0)+0.006*IFERROR(VLOOKUP(C108,'500yr'!$C$2:$AJ$1001,30,FALSE),0)</f>
        <v>0</v>
      </c>
      <c r="U108" s="4">
        <f>0.03*IFERROR(VLOOKUP(C108,'10yr'!$C$2:$AJ$1001,31,FALSE),0)+0.04*IFERROR(VLOOKUP(C108,'25yr'!$C$2:$AJ$1001,31,FALSE),0)+0.015*IFERROR(VLOOKUP(C108,'50yr'!$C$2:$AJ$1001,31,FALSE),0)+0.009*IFERROR(VLOOKUP(C108,'100yr'!$C$2:$AJ$1001,31,FALSE),0)+0.006*IFERROR(VLOOKUP(C108,'500yr'!$C$2:$AJ$1001,31,FALSE),0)</f>
        <v>0</v>
      </c>
      <c r="V108" s="4">
        <f>0.03*IFERROR(VLOOKUP(C108,'10yr'!$C$2:$AJ$1001,32,FALSE),0)+0.04*IFERROR(VLOOKUP(C108,'25yr'!$C$2:$AJ$1001,32,FALSE),0)+0.015*IFERROR(VLOOKUP(C108,'50yr'!$C$2:$AJ$1001,32,FALSE),0)+0.009*IFERROR(VLOOKUP(C108,'100yr'!$C$2:$AJ$1001,32,FALSE),0)+0.006*IFERROR(VLOOKUP(C108,'500yr'!$C$2:$AJ$1001,32,FALSE),0)</f>
        <v>0</v>
      </c>
      <c r="W108" s="4">
        <f>0.03*IFERROR(VLOOKUP(C108,'10yr'!$C$2:$AJ$1001,33,FALSE),0)+0.04*IFERROR(VLOOKUP(C108,'25yr'!$C$2:$AJ$1001,33,FALSE),0)+0.015*IFERROR(VLOOKUP(C108,'50yr'!$C$2:$AJ$1001,33,FALSE),0)+0.009*IFERROR(VLOOKUP(C108,'100yr'!$C$2:$AJ$1001,33,FALSE),0)+0.006*IFERROR(VLOOKUP(C108,'500yr'!$C$2:$AJ$1001,33,FALSE),0)</f>
        <v>0</v>
      </c>
      <c r="X108" s="9">
        <f t="shared" si="2"/>
        <v>0</v>
      </c>
      <c r="Y108" s="8">
        <f t="shared" si="3"/>
        <v>0</v>
      </c>
    </row>
    <row r="109" spans="1:25" x14ac:dyDescent="0.25">
      <c r="A109" s="5"/>
      <c r="B109" s="5"/>
      <c r="C109" s="5"/>
      <c r="D109" s="5"/>
      <c r="E109" s="5"/>
      <c r="F109" s="5"/>
      <c r="G109" s="5"/>
      <c r="H109" s="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5"/>
      <c r="T109" s="4">
        <f>0.03*IFERROR(VLOOKUP(C109,'10yr'!$C$2:$AJ$1001,30,FALSE),0)+0.04*IFERROR(VLOOKUP(C109,'25yr'!$C$2:$AJ$1001,30,FALSE),0)+0.015*IFERROR(VLOOKUP(C109,'50yr'!$C$2:$AJ$1001,30,FALSE),0)+0.009*IFERROR(VLOOKUP(C109,'100yr'!$C$2:$AJ$1001,30,FALSE),0)+0.006*IFERROR(VLOOKUP(C109,'500yr'!$C$2:$AJ$1001,30,FALSE),0)</f>
        <v>0</v>
      </c>
      <c r="U109" s="4">
        <f>0.03*IFERROR(VLOOKUP(C109,'10yr'!$C$2:$AJ$1001,31,FALSE),0)+0.04*IFERROR(VLOOKUP(C109,'25yr'!$C$2:$AJ$1001,31,FALSE),0)+0.015*IFERROR(VLOOKUP(C109,'50yr'!$C$2:$AJ$1001,31,FALSE),0)+0.009*IFERROR(VLOOKUP(C109,'100yr'!$C$2:$AJ$1001,31,FALSE),0)+0.006*IFERROR(VLOOKUP(C109,'500yr'!$C$2:$AJ$1001,31,FALSE),0)</f>
        <v>0</v>
      </c>
      <c r="V109" s="4">
        <f>0.03*IFERROR(VLOOKUP(C109,'10yr'!$C$2:$AJ$1001,32,FALSE),0)+0.04*IFERROR(VLOOKUP(C109,'25yr'!$C$2:$AJ$1001,32,FALSE),0)+0.015*IFERROR(VLOOKUP(C109,'50yr'!$C$2:$AJ$1001,32,FALSE),0)+0.009*IFERROR(VLOOKUP(C109,'100yr'!$C$2:$AJ$1001,32,FALSE),0)+0.006*IFERROR(VLOOKUP(C109,'500yr'!$C$2:$AJ$1001,32,FALSE),0)</f>
        <v>0</v>
      </c>
      <c r="W109" s="4">
        <f>0.03*IFERROR(VLOOKUP(C109,'10yr'!$C$2:$AJ$1001,33,FALSE),0)+0.04*IFERROR(VLOOKUP(C109,'25yr'!$C$2:$AJ$1001,33,FALSE),0)+0.015*IFERROR(VLOOKUP(C109,'50yr'!$C$2:$AJ$1001,33,FALSE),0)+0.009*IFERROR(VLOOKUP(C109,'100yr'!$C$2:$AJ$1001,33,FALSE),0)+0.006*IFERROR(VLOOKUP(C109,'500yr'!$C$2:$AJ$1001,33,FALSE),0)</f>
        <v>0</v>
      </c>
      <c r="X109" s="9">
        <f t="shared" si="2"/>
        <v>0</v>
      </c>
      <c r="Y109" s="8">
        <f t="shared" si="3"/>
        <v>0</v>
      </c>
    </row>
    <row r="110" spans="1:25" x14ac:dyDescent="0.25">
      <c r="A110" s="5"/>
      <c r="B110" s="5"/>
      <c r="C110" s="5"/>
      <c r="D110" s="5"/>
      <c r="E110" s="5"/>
      <c r="F110" s="5"/>
      <c r="G110" s="5"/>
      <c r="H110" s="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5"/>
      <c r="T110" s="4">
        <f>0.03*IFERROR(VLOOKUP(C110,'10yr'!$C$2:$AJ$1001,30,FALSE),0)+0.04*IFERROR(VLOOKUP(C110,'25yr'!$C$2:$AJ$1001,30,FALSE),0)+0.015*IFERROR(VLOOKUP(C110,'50yr'!$C$2:$AJ$1001,30,FALSE),0)+0.009*IFERROR(VLOOKUP(C110,'100yr'!$C$2:$AJ$1001,30,FALSE),0)+0.006*IFERROR(VLOOKUP(C110,'500yr'!$C$2:$AJ$1001,30,FALSE),0)</f>
        <v>0</v>
      </c>
      <c r="U110" s="4">
        <f>0.03*IFERROR(VLOOKUP(C110,'10yr'!$C$2:$AJ$1001,31,FALSE),0)+0.04*IFERROR(VLOOKUP(C110,'25yr'!$C$2:$AJ$1001,31,FALSE),0)+0.015*IFERROR(VLOOKUP(C110,'50yr'!$C$2:$AJ$1001,31,FALSE),0)+0.009*IFERROR(VLOOKUP(C110,'100yr'!$C$2:$AJ$1001,31,FALSE),0)+0.006*IFERROR(VLOOKUP(C110,'500yr'!$C$2:$AJ$1001,31,FALSE),0)</f>
        <v>0</v>
      </c>
      <c r="V110" s="4">
        <f>0.03*IFERROR(VLOOKUP(C110,'10yr'!$C$2:$AJ$1001,32,FALSE),0)+0.04*IFERROR(VLOOKUP(C110,'25yr'!$C$2:$AJ$1001,32,FALSE),0)+0.015*IFERROR(VLOOKUP(C110,'50yr'!$C$2:$AJ$1001,32,FALSE),0)+0.009*IFERROR(VLOOKUP(C110,'100yr'!$C$2:$AJ$1001,32,FALSE),0)+0.006*IFERROR(VLOOKUP(C110,'500yr'!$C$2:$AJ$1001,32,FALSE),0)</f>
        <v>0</v>
      </c>
      <c r="W110" s="4">
        <f>0.03*IFERROR(VLOOKUP(C110,'10yr'!$C$2:$AJ$1001,33,FALSE),0)+0.04*IFERROR(VLOOKUP(C110,'25yr'!$C$2:$AJ$1001,33,FALSE),0)+0.015*IFERROR(VLOOKUP(C110,'50yr'!$C$2:$AJ$1001,33,FALSE),0)+0.009*IFERROR(VLOOKUP(C110,'100yr'!$C$2:$AJ$1001,33,FALSE),0)+0.006*IFERROR(VLOOKUP(C110,'500yr'!$C$2:$AJ$1001,33,FALSE),0)</f>
        <v>0</v>
      </c>
      <c r="X110" s="9">
        <f t="shared" si="2"/>
        <v>0</v>
      </c>
      <c r="Y110" s="8">
        <f t="shared" si="3"/>
        <v>0</v>
      </c>
    </row>
    <row r="111" spans="1:25" x14ac:dyDescent="0.25">
      <c r="A111" s="5"/>
      <c r="B111" s="5"/>
      <c r="C111" s="5"/>
      <c r="D111" s="5"/>
      <c r="E111" s="5"/>
      <c r="F111" s="5"/>
      <c r="G111" s="5"/>
      <c r="H111" s="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5"/>
      <c r="T111" s="4">
        <f>0.03*IFERROR(VLOOKUP(C111,'10yr'!$C$2:$AJ$1001,30,FALSE),0)+0.04*IFERROR(VLOOKUP(C111,'25yr'!$C$2:$AJ$1001,30,FALSE),0)+0.015*IFERROR(VLOOKUP(C111,'50yr'!$C$2:$AJ$1001,30,FALSE),0)+0.009*IFERROR(VLOOKUP(C111,'100yr'!$C$2:$AJ$1001,30,FALSE),0)+0.006*IFERROR(VLOOKUP(C111,'500yr'!$C$2:$AJ$1001,30,FALSE),0)</f>
        <v>0</v>
      </c>
      <c r="U111" s="4">
        <f>0.03*IFERROR(VLOOKUP(C111,'10yr'!$C$2:$AJ$1001,31,FALSE),0)+0.04*IFERROR(VLOOKUP(C111,'25yr'!$C$2:$AJ$1001,31,FALSE),0)+0.015*IFERROR(VLOOKUP(C111,'50yr'!$C$2:$AJ$1001,31,FALSE),0)+0.009*IFERROR(VLOOKUP(C111,'100yr'!$C$2:$AJ$1001,31,FALSE),0)+0.006*IFERROR(VLOOKUP(C111,'500yr'!$C$2:$AJ$1001,31,FALSE),0)</f>
        <v>0</v>
      </c>
      <c r="V111" s="4">
        <f>0.03*IFERROR(VLOOKUP(C111,'10yr'!$C$2:$AJ$1001,32,FALSE),0)+0.04*IFERROR(VLOOKUP(C111,'25yr'!$C$2:$AJ$1001,32,FALSE),0)+0.015*IFERROR(VLOOKUP(C111,'50yr'!$C$2:$AJ$1001,32,FALSE),0)+0.009*IFERROR(VLOOKUP(C111,'100yr'!$C$2:$AJ$1001,32,FALSE),0)+0.006*IFERROR(VLOOKUP(C111,'500yr'!$C$2:$AJ$1001,32,FALSE),0)</f>
        <v>0</v>
      </c>
      <c r="W111" s="4">
        <f>0.03*IFERROR(VLOOKUP(C111,'10yr'!$C$2:$AJ$1001,33,FALSE),0)+0.04*IFERROR(VLOOKUP(C111,'25yr'!$C$2:$AJ$1001,33,FALSE),0)+0.015*IFERROR(VLOOKUP(C111,'50yr'!$C$2:$AJ$1001,33,FALSE),0)+0.009*IFERROR(VLOOKUP(C111,'100yr'!$C$2:$AJ$1001,33,FALSE),0)+0.006*IFERROR(VLOOKUP(C111,'500yr'!$C$2:$AJ$1001,33,FALSE),0)</f>
        <v>0</v>
      </c>
      <c r="X111" s="9">
        <f t="shared" si="2"/>
        <v>0</v>
      </c>
      <c r="Y111" s="8">
        <f t="shared" si="3"/>
        <v>0</v>
      </c>
    </row>
    <row r="112" spans="1:25" x14ac:dyDescent="0.25">
      <c r="A112" s="5"/>
      <c r="B112" s="5"/>
      <c r="C112" s="5"/>
      <c r="D112" s="5"/>
      <c r="E112" s="5"/>
      <c r="F112" s="5"/>
      <c r="G112" s="5"/>
      <c r="H112" s="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5"/>
      <c r="T112" s="4">
        <f>0.03*IFERROR(VLOOKUP(C112,'10yr'!$C$2:$AJ$1001,30,FALSE),0)+0.04*IFERROR(VLOOKUP(C112,'25yr'!$C$2:$AJ$1001,30,FALSE),0)+0.015*IFERROR(VLOOKUP(C112,'50yr'!$C$2:$AJ$1001,30,FALSE),0)+0.009*IFERROR(VLOOKUP(C112,'100yr'!$C$2:$AJ$1001,30,FALSE),0)+0.006*IFERROR(VLOOKUP(C112,'500yr'!$C$2:$AJ$1001,30,FALSE),0)</f>
        <v>0</v>
      </c>
      <c r="U112" s="4">
        <f>0.03*IFERROR(VLOOKUP(C112,'10yr'!$C$2:$AJ$1001,31,FALSE),0)+0.04*IFERROR(VLOOKUP(C112,'25yr'!$C$2:$AJ$1001,31,FALSE),0)+0.015*IFERROR(VLOOKUP(C112,'50yr'!$C$2:$AJ$1001,31,FALSE),0)+0.009*IFERROR(VLOOKUP(C112,'100yr'!$C$2:$AJ$1001,31,FALSE),0)+0.006*IFERROR(VLOOKUP(C112,'500yr'!$C$2:$AJ$1001,31,FALSE),0)</f>
        <v>0</v>
      </c>
      <c r="V112" s="4">
        <f>0.03*IFERROR(VLOOKUP(C112,'10yr'!$C$2:$AJ$1001,32,FALSE),0)+0.04*IFERROR(VLOOKUP(C112,'25yr'!$C$2:$AJ$1001,32,FALSE),0)+0.015*IFERROR(VLOOKUP(C112,'50yr'!$C$2:$AJ$1001,32,FALSE),0)+0.009*IFERROR(VLOOKUP(C112,'100yr'!$C$2:$AJ$1001,32,FALSE),0)+0.006*IFERROR(VLOOKUP(C112,'500yr'!$C$2:$AJ$1001,32,FALSE),0)</f>
        <v>0</v>
      </c>
      <c r="W112" s="4">
        <f>0.03*IFERROR(VLOOKUP(C112,'10yr'!$C$2:$AJ$1001,33,FALSE),0)+0.04*IFERROR(VLOOKUP(C112,'25yr'!$C$2:$AJ$1001,33,FALSE),0)+0.015*IFERROR(VLOOKUP(C112,'50yr'!$C$2:$AJ$1001,33,FALSE),0)+0.009*IFERROR(VLOOKUP(C112,'100yr'!$C$2:$AJ$1001,33,FALSE),0)+0.006*IFERROR(VLOOKUP(C112,'500yr'!$C$2:$AJ$1001,33,FALSE),0)</f>
        <v>0</v>
      </c>
      <c r="X112" s="9">
        <f t="shared" si="2"/>
        <v>0</v>
      </c>
      <c r="Y112" s="8">
        <f t="shared" si="3"/>
        <v>0</v>
      </c>
    </row>
    <row r="113" spans="1:25" x14ac:dyDescent="0.25">
      <c r="A113" s="5"/>
      <c r="B113" s="5"/>
      <c r="C113" s="5"/>
      <c r="D113" s="5"/>
      <c r="E113" s="5"/>
      <c r="F113" s="5"/>
      <c r="G113" s="5"/>
      <c r="H113" s="5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5"/>
      <c r="T113" s="4">
        <f>0.03*IFERROR(VLOOKUP(C113,'10yr'!$C$2:$AJ$1001,30,FALSE),0)+0.04*IFERROR(VLOOKUP(C113,'25yr'!$C$2:$AJ$1001,30,FALSE),0)+0.015*IFERROR(VLOOKUP(C113,'50yr'!$C$2:$AJ$1001,30,FALSE),0)+0.009*IFERROR(VLOOKUP(C113,'100yr'!$C$2:$AJ$1001,30,FALSE),0)+0.006*IFERROR(VLOOKUP(C113,'500yr'!$C$2:$AJ$1001,30,FALSE),0)</f>
        <v>0</v>
      </c>
      <c r="U113" s="4">
        <f>0.03*IFERROR(VLOOKUP(C113,'10yr'!$C$2:$AJ$1001,31,FALSE),0)+0.04*IFERROR(VLOOKUP(C113,'25yr'!$C$2:$AJ$1001,31,FALSE),0)+0.015*IFERROR(VLOOKUP(C113,'50yr'!$C$2:$AJ$1001,31,FALSE),0)+0.009*IFERROR(VLOOKUP(C113,'100yr'!$C$2:$AJ$1001,31,FALSE),0)+0.006*IFERROR(VLOOKUP(C113,'500yr'!$C$2:$AJ$1001,31,FALSE),0)</f>
        <v>0</v>
      </c>
      <c r="V113" s="4">
        <f>0.03*IFERROR(VLOOKUP(C113,'10yr'!$C$2:$AJ$1001,32,FALSE),0)+0.04*IFERROR(VLOOKUP(C113,'25yr'!$C$2:$AJ$1001,32,FALSE),0)+0.015*IFERROR(VLOOKUP(C113,'50yr'!$C$2:$AJ$1001,32,FALSE),0)+0.009*IFERROR(VLOOKUP(C113,'100yr'!$C$2:$AJ$1001,32,FALSE),0)+0.006*IFERROR(VLOOKUP(C113,'500yr'!$C$2:$AJ$1001,32,FALSE),0)</f>
        <v>0</v>
      </c>
      <c r="W113" s="4">
        <f>0.03*IFERROR(VLOOKUP(C113,'10yr'!$C$2:$AJ$1001,33,FALSE),0)+0.04*IFERROR(VLOOKUP(C113,'25yr'!$C$2:$AJ$1001,33,FALSE),0)+0.015*IFERROR(VLOOKUP(C113,'50yr'!$C$2:$AJ$1001,33,FALSE),0)+0.009*IFERROR(VLOOKUP(C113,'100yr'!$C$2:$AJ$1001,33,FALSE),0)+0.006*IFERROR(VLOOKUP(C113,'500yr'!$C$2:$AJ$1001,33,FALSE),0)</f>
        <v>0</v>
      </c>
      <c r="X113" s="9">
        <f t="shared" si="2"/>
        <v>0</v>
      </c>
      <c r="Y113" s="8">
        <f t="shared" si="3"/>
        <v>0</v>
      </c>
    </row>
    <row r="114" spans="1:25" x14ac:dyDescent="0.25">
      <c r="A114" s="5"/>
      <c r="B114" s="5"/>
      <c r="C114" s="5"/>
      <c r="D114" s="5"/>
      <c r="E114" s="5"/>
      <c r="F114" s="5"/>
      <c r="G114" s="5"/>
      <c r="H114" s="5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5"/>
      <c r="T114" s="4">
        <f>0.03*IFERROR(VLOOKUP(C114,'10yr'!$C$2:$AJ$1001,30,FALSE),0)+0.04*IFERROR(VLOOKUP(C114,'25yr'!$C$2:$AJ$1001,30,FALSE),0)+0.015*IFERROR(VLOOKUP(C114,'50yr'!$C$2:$AJ$1001,30,FALSE),0)+0.009*IFERROR(VLOOKUP(C114,'100yr'!$C$2:$AJ$1001,30,FALSE),0)+0.006*IFERROR(VLOOKUP(C114,'500yr'!$C$2:$AJ$1001,30,FALSE),0)</f>
        <v>0</v>
      </c>
      <c r="U114" s="4">
        <f>0.03*IFERROR(VLOOKUP(C114,'10yr'!$C$2:$AJ$1001,31,FALSE),0)+0.04*IFERROR(VLOOKUP(C114,'25yr'!$C$2:$AJ$1001,31,FALSE),0)+0.015*IFERROR(VLOOKUP(C114,'50yr'!$C$2:$AJ$1001,31,FALSE),0)+0.009*IFERROR(VLOOKUP(C114,'100yr'!$C$2:$AJ$1001,31,FALSE),0)+0.006*IFERROR(VLOOKUP(C114,'500yr'!$C$2:$AJ$1001,31,FALSE),0)</f>
        <v>0</v>
      </c>
      <c r="V114" s="4">
        <f>0.03*IFERROR(VLOOKUP(C114,'10yr'!$C$2:$AJ$1001,32,FALSE),0)+0.04*IFERROR(VLOOKUP(C114,'25yr'!$C$2:$AJ$1001,32,FALSE),0)+0.015*IFERROR(VLOOKUP(C114,'50yr'!$C$2:$AJ$1001,32,FALSE),0)+0.009*IFERROR(VLOOKUP(C114,'100yr'!$C$2:$AJ$1001,32,FALSE),0)+0.006*IFERROR(VLOOKUP(C114,'500yr'!$C$2:$AJ$1001,32,FALSE),0)</f>
        <v>0</v>
      </c>
      <c r="W114" s="4">
        <f>0.03*IFERROR(VLOOKUP(C114,'10yr'!$C$2:$AJ$1001,33,FALSE),0)+0.04*IFERROR(VLOOKUP(C114,'25yr'!$C$2:$AJ$1001,33,FALSE),0)+0.015*IFERROR(VLOOKUP(C114,'50yr'!$C$2:$AJ$1001,33,FALSE),0)+0.009*IFERROR(VLOOKUP(C114,'100yr'!$C$2:$AJ$1001,33,FALSE),0)+0.006*IFERROR(VLOOKUP(C114,'500yr'!$C$2:$AJ$1001,33,FALSE),0)</f>
        <v>0</v>
      </c>
      <c r="X114" s="9">
        <f t="shared" si="2"/>
        <v>0</v>
      </c>
      <c r="Y114" s="8">
        <f t="shared" si="3"/>
        <v>0</v>
      </c>
    </row>
    <row r="115" spans="1:25" x14ac:dyDescent="0.25">
      <c r="A115" s="5"/>
      <c r="B115" s="5"/>
      <c r="C115" s="5"/>
      <c r="D115" s="5"/>
      <c r="E115" s="5"/>
      <c r="F115" s="5"/>
      <c r="G115" s="5"/>
      <c r="H115" s="5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5"/>
      <c r="T115" s="4">
        <f>0.03*IFERROR(VLOOKUP(C115,'10yr'!$C$2:$AJ$1001,30,FALSE),0)+0.04*IFERROR(VLOOKUP(C115,'25yr'!$C$2:$AJ$1001,30,FALSE),0)+0.015*IFERROR(VLOOKUP(C115,'50yr'!$C$2:$AJ$1001,30,FALSE),0)+0.009*IFERROR(VLOOKUP(C115,'100yr'!$C$2:$AJ$1001,30,FALSE),0)+0.006*IFERROR(VLOOKUP(C115,'500yr'!$C$2:$AJ$1001,30,FALSE),0)</f>
        <v>0</v>
      </c>
      <c r="U115" s="4">
        <f>0.03*IFERROR(VLOOKUP(C115,'10yr'!$C$2:$AJ$1001,31,FALSE),0)+0.04*IFERROR(VLOOKUP(C115,'25yr'!$C$2:$AJ$1001,31,FALSE),0)+0.015*IFERROR(VLOOKUP(C115,'50yr'!$C$2:$AJ$1001,31,FALSE),0)+0.009*IFERROR(VLOOKUP(C115,'100yr'!$C$2:$AJ$1001,31,FALSE),0)+0.006*IFERROR(VLOOKUP(C115,'500yr'!$C$2:$AJ$1001,31,FALSE),0)</f>
        <v>0</v>
      </c>
      <c r="V115" s="4">
        <f>0.03*IFERROR(VLOOKUP(C115,'10yr'!$C$2:$AJ$1001,32,FALSE),0)+0.04*IFERROR(VLOOKUP(C115,'25yr'!$C$2:$AJ$1001,32,FALSE),0)+0.015*IFERROR(VLOOKUP(C115,'50yr'!$C$2:$AJ$1001,32,FALSE),0)+0.009*IFERROR(VLOOKUP(C115,'100yr'!$C$2:$AJ$1001,32,FALSE),0)+0.006*IFERROR(VLOOKUP(C115,'500yr'!$C$2:$AJ$1001,32,FALSE),0)</f>
        <v>0</v>
      </c>
      <c r="W115" s="4">
        <f>0.03*IFERROR(VLOOKUP(C115,'10yr'!$C$2:$AJ$1001,33,FALSE),0)+0.04*IFERROR(VLOOKUP(C115,'25yr'!$C$2:$AJ$1001,33,FALSE),0)+0.015*IFERROR(VLOOKUP(C115,'50yr'!$C$2:$AJ$1001,33,FALSE),0)+0.009*IFERROR(VLOOKUP(C115,'100yr'!$C$2:$AJ$1001,33,FALSE),0)+0.006*IFERROR(VLOOKUP(C115,'500yr'!$C$2:$AJ$1001,33,FALSE),0)</f>
        <v>0</v>
      </c>
      <c r="X115" s="9">
        <f t="shared" si="2"/>
        <v>0</v>
      </c>
      <c r="Y115" s="8">
        <f t="shared" si="3"/>
        <v>0</v>
      </c>
    </row>
    <row r="116" spans="1:25" x14ac:dyDescent="0.25">
      <c r="A116" s="5"/>
      <c r="B116" s="5"/>
      <c r="C116" s="5"/>
      <c r="D116" s="5"/>
      <c r="E116" s="5"/>
      <c r="F116" s="5"/>
      <c r="G116" s="5"/>
      <c r="H116" s="5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5"/>
      <c r="T116" s="4">
        <f>0.03*IFERROR(VLOOKUP(C116,'10yr'!$C$2:$AJ$1001,30,FALSE),0)+0.04*IFERROR(VLOOKUP(C116,'25yr'!$C$2:$AJ$1001,30,FALSE),0)+0.015*IFERROR(VLOOKUP(C116,'50yr'!$C$2:$AJ$1001,30,FALSE),0)+0.009*IFERROR(VLOOKUP(C116,'100yr'!$C$2:$AJ$1001,30,FALSE),0)+0.006*IFERROR(VLOOKUP(C116,'500yr'!$C$2:$AJ$1001,30,FALSE),0)</f>
        <v>0</v>
      </c>
      <c r="U116" s="4">
        <f>0.03*IFERROR(VLOOKUP(C116,'10yr'!$C$2:$AJ$1001,31,FALSE),0)+0.04*IFERROR(VLOOKUP(C116,'25yr'!$C$2:$AJ$1001,31,FALSE),0)+0.015*IFERROR(VLOOKUP(C116,'50yr'!$C$2:$AJ$1001,31,FALSE),0)+0.009*IFERROR(VLOOKUP(C116,'100yr'!$C$2:$AJ$1001,31,FALSE),0)+0.006*IFERROR(VLOOKUP(C116,'500yr'!$C$2:$AJ$1001,31,FALSE),0)</f>
        <v>0</v>
      </c>
      <c r="V116" s="4">
        <f>0.03*IFERROR(VLOOKUP(C116,'10yr'!$C$2:$AJ$1001,32,FALSE),0)+0.04*IFERROR(VLOOKUP(C116,'25yr'!$C$2:$AJ$1001,32,FALSE),0)+0.015*IFERROR(VLOOKUP(C116,'50yr'!$C$2:$AJ$1001,32,FALSE),0)+0.009*IFERROR(VLOOKUP(C116,'100yr'!$C$2:$AJ$1001,32,FALSE),0)+0.006*IFERROR(VLOOKUP(C116,'500yr'!$C$2:$AJ$1001,32,FALSE),0)</f>
        <v>0</v>
      </c>
      <c r="W116" s="4">
        <f>0.03*IFERROR(VLOOKUP(C116,'10yr'!$C$2:$AJ$1001,33,FALSE),0)+0.04*IFERROR(VLOOKUP(C116,'25yr'!$C$2:$AJ$1001,33,FALSE),0)+0.015*IFERROR(VLOOKUP(C116,'50yr'!$C$2:$AJ$1001,33,FALSE),0)+0.009*IFERROR(VLOOKUP(C116,'100yr'!$C$2:$AJ$1001,33,FALSE),0)+0.006*IFERROR(VLOOKUP(C116,'500yr'!$C$2:$AJ$1001,33,FALSE),0)</f>
        <v>0</v>
      </c>
      <c r="X116" s="9">
        <f t="shared" si="2"/>
        <v>0</v>
      </c>
      <c r="Y116" s="8">
        <f t="shared" si="3"/>
        <v>0</v>
      </c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5"/>
      <c r="T117" s="4">
        <f>0.03*IFERROR(VLOOKUP(C117,'10yr'!$C$2:$AJ$1001,30,FALSE),0)+0.04*IFERROR(VLOOKUP(C117,'25yr'!$C$2:$AJ$1001,30,FALSE),0)+0.015*IFERROR(VLOOKUP(C117,'50yr'!$C$2:$AJ$1001,30,FALSE),0)+0.009*IFERROR(VLOOKUP(C117,'100yr'!$C$2:$AJ$1001,30,FALSE),0)+0.006*IFERROR(VLOOKUP(C117,'500yr'!$C$2:$AJ$1001,30,FALSE),0)</f>
        <v>0</v>
      </c>
      <c r="U117" s="4">
        <f>0.03*IFERROR(VLOOKUP(C117,'10yr'!$C$2:$AJ$1001,31,FALSE),0)+0.04*IFERROR(VLOOKUP(C117,'25yr'!$C$2:$AJ$1001,31,FALSE),0)+0.015*IFERROR(VLOOKUP(C117,'50yr'!$C$2:$AJ$1001,31,FALSE),0)+0.009*IFERROR(VLOOKUP(C117,'100yr'!$C$2:$AJ$1001,31,FALSE),0)+0.006*IFERROR(VLOOKUP(C117,'500yr'!$C$2:$AJ$1001,31,FALSE),0)</f>
        <v>0</v>
      </c>
      <c r="V117" s="4">
        <f>0.03*IFERROR(VLOOKUP(C117,'10yr'!$C$2:$AJ$1001,32,FALSE),0)+0.04*IFERROR(VLOOKUP(C117,'25yr'!$C$2:$AJ$1001,32,FALSE),0)+0.015*IFERROR(VLOOKUP(C117,'50yr'!$C$2:$AJ$1001,32,FALSE),0)+0.009*IFERROR(VLOOKUP(C117,'100yr'!$C$2:$AJ$1001,32,FALSE),0)+0.006*IFERROR(VLOOKUP(C117,'500yr'!$C$2:$AJ$1001,32,FALSE),0)</f>
        <v>0</v>
      </c>
      <c r="W117" s="4">
        <f>0.03*IFERROR(VLOOKUP(C117,'10yr'!$C$2:$AJ$1001,33,FALSE),0)+0.04*IFERROR(VLOOKUP(C117,'25yr'!$C$2:$AJ$1001,33,FALSE),0)+0.015*IFERROR(VLOOKUP(C117,'50yr'!$C$2:$AJ$1001,33,FALSE),0)+0.009*IFERROR(VLOOKUP(C117,'100yr'!$C$2:$AJ$1001,33,FALSE),0)+0.006*IFERROR(VLOOKUP(C117,'500yr'!$C$2:$AJ$1001,33,FALSE),0)</f>
        <v>0</v>
      </c>
      <c r="X117" s="9">
        <f t="shared" si="2"/>
        <v>0</v>
      </c>
      <c r="Y117" s="8">
        <f t="shared" si="3"/>
        <v>0</v>
      </c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5"/>
      <c r="T118" s="4">
        <f>0.03*IFERROR(VLOOKUP(C118,'10yr'!$C$2:$AJ$1001,30,FALSE),0)+0.04*IFERROR(VLOOKUP(C118,'25yr'!$C$2:$AJ$1001,30,FALSE),0)+0.015*IFERROR(VLOOKUP(C118,'50yr'!$C$2:$AJ$1001,30,FALSE),0)+0.009*IFERROR(VLOOKUP(C118,'100yr'!$C$2:$AJ$1001,30,FALSE),0)+0.006*IFERROR(VLOOKUP(C118,'500yr'!$C$2:$AJ$1001,30,FALSE),0)</f>
        <v>0</v>
      </c>
      <c r="U118" s="4">
        <f>0.03*IFERROR(VLOOKUP(C118,'10yr'!$C$2:$AJ$1001,31,FALSE),0)+0.04*IFERROR(VLOOKUP(C118,'25yr'!$C$2:$AJ$1001,31,FALSE),0)+0.015*IFERROR(VLOOKUP(C118,'50yr'!$C$2:$AJ$1001,31,FALSE),0)+0.009*IFERROR(VLOOKUP(C118,'100yr'!$C$2:$AJ$1001,31,FALSE),0)+0.006*IFERROR(VLOOKUP(C118,'500yr'!$C$2:$AJ$1001,31,FALSE),0)</f>
        <v>0</v>
      </c>
      <c r="V118" s="4">
        <f>0.03*IFERROR(VLOOKUP(C118,'10yr'!$C$2:$AJ$1001,32,FALSE),0)+0.04*IFERROR(VLOOKUP(C118,'25yr'!$C$2:$AJ$1001,32,FALSE),0)+0.015*IFERROR(VLOOKUP(C118,'50yr'!$C$2:$AJ$1001,32,FALSE),0)+0.009*IFERROR(VLOOKUP(C118,'100yr'!$C$2:$AJ$1001,32,FALSE),0)+0.006*IFERROR(VLOOKUP(C118,'500yr'!$C$2:$AJ$1001,32,FALSE),0)</f>
        <v>0</v>
      </c>
      <c r="W118" s="4">
        <f>0.03*IFERROR(VLOOKUP(C118,'10yr'!$C$2:$AJ$1001,33,FALSE),0)+0.04*IFERROR(VLOOKUP(C118,'25yr'!$C$2:$AJ$1001,33,FALSE),0)+0.015*IFERROR(VLOOKUP(C118,'50yr'!$C$2:$AJ$1001,33,FALSE),0)+0.009*IFERROR(VLOOKUP(C118,'100yr'!$C$2:$AJ$1001,33,FALSE),0)+0.006*IFERROR(VLOOKUP(C118,'500yr'!$C$2:$AJ$1001,33,FALSE),0)</f>
        <v>0</v>
      </c>
      <c r="X118" s="9">
        <f t="shared" si="2"/>
        <v>0</v>
      </c>
      <c r="Y118" s="8">
        <f t="shared" si="3"/>
        <v>0</v>
      </c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5"/>
      <c r="T119" s="4">
        <f>0.03*IFERROR(VLOOKUP(C119,'10yr'!$C$2:$AJ$1001,30,FALSE),0)+0.04*IFERROR(VLOOKUP(C119,'25yr'!$C$2:$AJ$1001,30,FALSE),0)+0.015*IFERROR(VLOOKUP(C119,'50yr'!$C$2:$AJ$1001,30,FALSE),0)+0.009*IFERROR(VLOOKUP(C119,'100yr'!$C$2:$AJ$1001,30,FALSE),0)+0.006*IFERROR(VLOOKUP(C119,'500yr'!$C$2:$AJ$1001,30,FALSE),0)</f>
        <v>0</v>
      </c>
      <c r="U119" s="4">
        <f>0.03*IFERROR(VLOOKUP(C119,'10yr'!$C$2:$AJ$1001,31,FALSE),0)+0.04*IFERROR(VLOOKUP(C119,'25yr'!$C$2:$AJ$1001,31,FALSE),0)+0.015*IFERROR(VLOOKUP(C119,'50yr'!$C$2:$AJ$1001,31,FALSE),0)+0.009*IFERROR(VLOOKUP(C119,'100yr'!$C$2:$AJ$1001,31,FALSE),0)+0.006*IFERROR(VLOOKUP(C119,'500yr'!$C$2:$AJ$1001,31,FALSE),0)</f>
        <v>0</v>
      </c>
      <c r="V119" s="4">
        <f>0.03*IFERROR(VLOOKUP(C119,'10yr'!$C$2:$AJ$1001,32,FALSE),0)+0.04*IFERROR(VLOOKUP(C119,'25yr'!$C$2:$AJ$1001,32,FALSE),0)+0.015*IFERROR(VLOOKUP(C119,'50yr'!$C$2:$AJ$1001,32,FALSE),0)+0.009*IFERROR(VLOOKUP(C119,'100yr'!$C$2:$AJ$1001,32,FALSE),0)+0.006*IFERROR(VLOOKUP(C119,'500yr'!$C$2:$AJ$1001,32,FALSE),0)</f>
        <v>0</v>
      </c>
      <c r="W119" s="4">
        <f>0.03*IFERROR(VLOOKUP(C119,'10yr'!$C$2:$AJ$1001,33,FALSE),0)+0.04*IFERROR(VLOOKUP(C119,'25yr'!$C$2:$AJ$1001,33,FALSE),0)+0.015*IFERROR(VLOOKUP(C119,'50yr'!$C$2:$AJ$1001,33,FALSE),0)+0.009*IFERROR(VLOOKUP(C119,'100yr'!$C$2:$AJ$1001,33,FALSE),0)+0.006*IFERROR(VLOOKUP(C119,'500yr'!$C$2:$AJ$1001,33,FALSE),0)</f>
        <v>0</v>
      </c>
      <c r="X119" s="9">
        <f t="shared" si="2"/>
        <v>0</v>
      </c>
      <c r="Y119" s="8">
        <f t="shared" si="3"/>
        <v>0</v>
      </c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5"/>
      <c r="T120" s="4">
        <f>0.03*IFERROR(VLOOKUP(C120,'10yr'!$C$2:$AJ$1001,30,FALSE),0)+0.04*IFERROR(VLOOKUP(C120,'25yr'!$C$2:$AJ$1001,30,FALSE),0)+0.015*IFERROR(VLOOKUP(C120,'50yr'!$C$2:$AJ$1001,30,FALSE),0)+0.009*IFERROR(VLOOKUP(C120,'100yr'!$C$2:$AJ$1001,30,FALSE),0)+0.006*IFERROR(VLOOKUP(C120,'500yr'!$C$2:$AJ$1001,30,FALSE),0)</f>
        <v>0</v>
      </c>
      <c r="U120" s="4">
        <f>0.03*IFERROR(VLOOKUP(C120,'10yr'!$C$2:$AJ$1001,31,FALSE),0)+0.04*IFERROR(VLOOKUP(C120,'25yr'!$C$2:$AJ$1001,31,FALSE),0)+0.015*IFERROR(VLOOKUP(C120,'50yr'!$C$2:$AJ$1001,31,FALSE),0)+0.009*IFERROR(VLOOKUP(C120,'100yr'!$C$2:$AJ$1001,31,FALSE),0)+0.006*IFERROR(VLOOKUP(C120,'500yr'!$C$2:$AJ$1001,31,FALSE),0)</f>
        <v>0</v>
      </c>
      <c r="V120" s="4">
        <f>0.03*IFERROR(VLOOKUP(C120,'10yr'!$C$2:$AJ$1001,32,FALSE),0)+0.04*IFERROR(VLOOKUP(C120,'25yr'!$C$2:$AJ$1001,32,FALSE),0)+0.015*IFERROR(VLOOKUP(C120,'50yr'!$C$2:$AJ$1001,32,FALSE),0)+0.009*IFERROR(VLOOKUP(C120,'100yr'!$C$2:$AJ$1001,32,FALSE),0)+0.006*IFERROR(VLOOKUP(C120,'500yr'!$C$2:$AJ$1001,32,FALSE),0)</f>
        <v>0</v>
      </c>
      <c r="W120" s="4">
        <f>0.03*IFERROR(VLOOKUP(C120,'10yr'!$C$2:$AJ$1001,33,FALSE),0)+0.04*IFERROR(VLOOKUP(C120,'25yr'!$C$2:$AJ$1001,33,FALSE),0)+0.015*IFERROR(VLOOKUP(C120,'50yr'!$C$2:$AJ$1001,33,FALSE),0)+0.009*IFERROR(VLOOKUP(C120,'100yr'!$C$2:$AJ$1001,33,FALSE),0)+0.006*IFERROR(VLOOKUP(C120,'500yr'!$C$2:$AJ$1001,33,FALSE),0)</f>
        <v>0</v>
      </c>
      <c r="X120" s="9">
        <f t="shared" si="2"/>
        <v>0</v>
      </c>
      <c r="Y120" s="8">
        <f t="shared" si="3"/>
        <v>0</v>
      </c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5"/>
      <c r="T121" s="4">
        <f>0.03*IFERROR(VLOOKUP(C121,'10yr'!$C$2:$AJ$1001,30,FALSE),0)+0.04*IFERROR(VLOOKUP(C121,'25yr'!$C$2:$AJ$1001,30,FALSE),0)+0.015*IFERROR(VLOOKUP(C121,'50yr'!$C$2:$AJ$1001,30,FALSE),0)+0.009*IFERROR(VLOOKUP(C121,'100yr'!$C$2:$AJ$1001,30,FALSE),0)+0.006*IFERROR(VLOOKUP(C121,'500yr'!$C$2:$AJ$1001,30,FALSE),0)</f>
        <v>0</v>
      </c>
      <c r="U121" s="4">
        <f>0.03*IFERROR(VLOOKUP(C121,'10yr'!$C$2:$AJ$1001,31,FALSE),0)+0.04*IFERROR(VLOOKUP(C121,'25yr'!$C$2:$AJ$1001,31,FALSE),0)+0.015*IFERROR(VLOOKUP(C121,'50yr'!$C$2:$AJ$1001,31,FALSE),0)+0.009*IFERROR(VLOOKUP(C121,'100yr'!$C$2:$AJ$1001,31,FALSE),0)+0.006*IFERROR(VLOOKUP(C121,'500yr'!$C$2:$AJ$1001,31,FALSE),0)</f>
        <v>0</v>
      </c>
      <c r="V121" s="4">
        <f>0.03*IFERROR(VLOOKUP(C121,'10yr'!$C$2:$AJ$1001,32,FALSE),0)+0.04*IFERROR(VLOOKUP(C121,'25yr'!$C$2:$AJ$1001,32,FALSE),0)+0.015*IFERROR(VLOOKUP(C121,'50yr'!$C$2:$AJ$1001,32,FALSE),0)+0.009*IFERROR(VLOOKUP(C121,'100yr'!$C$2:$AJ$1001,32,FALSE),0)+0.006*IFERROR(VLOOKUP(C121,'500yr'!$C$2:$AJ$1001,32,FALSE),0)</f>
        <v>0</v>
      </c>
      <c r="W121" s="4">
        <f>0.03*IFERROR(VLOOKUP(C121,'10yr'!$C$2:$AJ$1001,33,FALSE),0)+0.04*IFERROR(VLOOKUP(C121,'25yr'!$C$2:$AJ$1001,33,FALSE),0)+0.015*IFERROR(VLOOKUP(C121,'50yr'!$C$2:$AJ$1001,33,FALSE),0)+0.009*IFERROR(VLOOKUP(C121,'100yr'!$C$2:$AJ$1001,33,FALSE),0)+0.006*IFERROR(VLOOKUP(C121,'500yr'!$C$2:$AJ$1001,33,FALSE),0)</f>
        <v>0</v>
      </c>
      <c r="X121" s="9">
        <f t="shared" si="2"/>
        <v>0</v>
      </c>
      <c r="Y121" s="8">
        <f t="shared" si="3"/>
        <v>0</v>
      </c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5"/>
      <c r="T122" s="4">
        <f>0.03*IFERROR(VLOOKUP(C122,'10yr'!$C$2:$AJ$1001,30,FALSE),0)+0.04*IFERROR(VLOOKUP(C122,'25yr'!$C$2:$AJ$1001,30,FALSE),0)+0.015*IFERROR(VLOOKUP(C122,'50yr'!$C$2:$AJ$1001,30,FALSE),0)+0.009*IFERROR(VLOOKUP(C122,'100yr'!$C$2:$AJ$1001,30,FALSE),0)+0.006*IFERROR(VLOOKUP(C122,'500yr'!$C$2:$AJ$1001,30,FALSE),0)</f>
        <v>0</v>
      </c>
      <c r="U122" s="4">
        <f>0.03*IFERROR(VLOOKUP(C122,'10yr'!$C$2:$AJ$1001,31,FALSE),0)+0.04*IFERROR(VLOOKUP(C122,'25yr'!$C$2:$AJ$1001,31,FALSE),0)+0.015*IFERROR(VLOOKUP(C122,'50yr'!$C$2:$AJ$1001,31,FALSE),0)+0.009*IFERROR(VLOOKUP(C122,'100yr'!$C$2:$AJ$1001,31,FALSE),0)+0.006*IFERROR(VLOOKUP(C122,'500yr'!$C$2:$AJ$1001,31,FALSE),0)</f>
        <v>0</v>
      </c>
      <c r="V122" s="4">
        <f>0.03*IFERROR(VLOOKUP(C122,'10yr'!$C$2:$AJ$1001,32,FALSE),0)+0.04*IFERROR(VLOOKUP(C122,'25yr'!$C$2:$AJ$1001,32,FALSE),0)+0.015*IFERROR(VLOOKUP(C122,'50yr'!$C$2:$AJ$1001,32,FALSE),0)+0.009*IFERROR(VLOOKUP(C122,'100yr'!$C$2:$AJ$1001,32,FALSE),0)+0.006*IFERROR(VLOOKUP(C122,'500yr'!$C$2:$AJ$1001,32,FALSE),0)</f>
        <v>0</v>
      </c>
      <c r="W122" s="4">
        <f>0.03*IFERROR(VLOOKUP(C122,'10yr'!$C$2:$AJ$1001,33,FALSE),0)+0.04*IFERROR(VLOOKUP(C122,'25yr'!$C$2:$AJ$1001,33,FALSE),0)+0.015*IFERROR(VLOOKUP(C122,'50yr'!$C$2:$AJ$1001,33,FALSE),0)+0.009*IFERROR(VLOOKUP(C122,'100yr'!$C$2:$AJ$1001,33,FALSE),0)+0.006*IFERROR(VLOOKUP(C122,'500yr'!$C$2:$AJ$1001,33,FALSE),0)</f>
        <v>0</v>
      </c>
      <c r="X122" s="9">
        <f t="shared" si="2"/>
        <v>0</v>
      </c>
      <c r="Y122" s="8">
        <f t="shared" si="3"/>
        <v>0</v>
      </c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5"/>
      <c r="T123" s="4">
        <f>0.03*IFERROR(VLOOKUP(C123,'10yr'!$C$2:$AJ$1001,30,FALSE),0)+0.04*IFERROR(VLOOKUP(C123,'25yr'!$C$2:$AJ$1001,30,FALSE),0)+0.015*IFERROR(VLOOKUP(C123,'50yr'!$C$2:$AJ$1001,30,FALSE),0)+0.009*IFERROR(VLOOKUP(C123,'100yr'!$C$2:$AJ$1001,30,FALSE),0)+0.006*IFERROR(VLOOKUP(C123,'500yr'!$C$2:$AJ$1001,30,FALSE),0)</f>
        <v>0</v>
      </c>
      <c r="U123" s="4">
        <f>0.03*IFERROR(VLOOKUP(C123,'10yr'!$C$2:$AJ$1001,31,FALSE),0)+0.04*IFERROR(VLOOKUP(C123,'25yr'!$C$2:$AJ$1001,31,FALSE),0)+0.015*IFERROR(VLOOKUP(C123,'50yr'!$C$2:$AJ$1001,31,FALSE),0)+0.009*IFERROR(VLOOKUP(C123,'100yr'!$C$2:$AJ$1001,31,FALSE),0)+0.006*IFERROR(VLOOKUP(C123,'500yr'!$C$2:$AJ$1001,31,FALSE),0)</f>
        <v>0</v>
      </c>
      <c r="V123" s="4">
        <f>0.03*IFERROR(VLOOKUP(C123,'10yr'!$C$2:$AJ$1001,32,FALSE),0)+0.04*IFERROR(VLOOKUP(C123,'25yr'!$C$2:$AJ$1001,32,FALSE),0)+0.015*IFERROR(VLOOKUP(C123,'50yr'!$C$2:$AJ$1001,32,FALSE),0)+0.009*IFERROR(VLOOKUP(C123,'100yr'!$C$2:$AJ$1001,32,FALSE),0)+0.006*IFERROR(VLOOKUP(C123,'500yr'!$C$2:$AJ$1001,32,FALSE),0)</f>
        <v>0</v>
      </c>
      <c r="W123" s="4">
        <f>0.03*IFERROR(VLOOKUP(C123,'10yr'!$C$2:$AJ$1001,33,FALSE),0)+0.04*IFERROR(VLOOKUP(C123,'25yr'!$C$2:$AJ$1001,33,FALSE),0)+0.015*IFERROR(VLOOKUP(C123,'50yr'!$C$2:$AJ$1001,33,FALSE),0)+0.009*IFERROR(VLOOKUP(C123,'100yr'!$C$2:$AJ$1001,33,FALSE),0)+0.006*IFERROR(VLOOKUP(C123,'500yr'!$C$2:$AJ$1001,33,FALSE),0)</f>
        <v>0</v>
      </c>
      <c r="X123" s="9">
        <f t="shared" si="2"/>
        <v>0</v>
      </c>
      <c r="Y123" s="8">
        <f t="shared" si="3"/>
        <v>0</v>
      </c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5"/>
      <c r="T124" s="4">
        <f>0.03*IFERROR(VLOOKUP(C124,'10yr'!$C$2:$AJ$1001,30,FALSE),0)+0.04*IFERROR(VLOOKUP(C124,'25yr'!$C$2:$AJ$1001,30,FALSE),0)+0.015*IFERROR(VLOOKUP(C124,'50yr'!$C$2:$AJ$1001,30,FALSE),0)+0.009*IFERROR(VLOOKUP(C124,'100yr'!$C$2:$AJ$1001,30,FALSE),0)+0.006*IFERROR(VLOOKUP(C124,'500yr'!$C$2:$AJ$1001,30,FALSE),0)</f>
        <v>0</v>
      </c>
      <c r="U124" s="4">
        <f>0.03*IFERROR(VLOOKUP(C124,'10yr'!$C$2:$AJ$1001,31,FALSE),0)+0.04*IFERROR(VLOOKUP(C124,'25yr'!$C$2:$AJ$1001,31,FALSE),0)+0.015*IFERROR(VLOOKUP(C124,'50yr'!$C$2:$AJ$1001,31,FALSE),0)+0.009*IFERROR(VLOOKUP(C124,'100yr'!$C$2:$AJ$1001,31,FALSE),0)+0.006*IFERROR(VLOOKUP(C124,'500yr'!$C$2:$AJ$1001,31,FALSE),0)</f>
        <v>0</v>
      </c>
      <c r="V124" s="4">
        <f>0.03*IFERROR(VLOOKUP(C124,'10yr'!$C$2:$AJ$1001,32,FALSE),0)+0.04*IFERROR(VLOOKUP(C124,'25yr'!$C$2:$AJ$1001,32,FALSE),0)+0.015*IFERROR(VLOOKUP(C124,'50yr'!$C$2:$AJ$1001,32,FALSE),0)+0.009*IFERROR(VLOOKUP(C124,'100yr'!$C$2:$AJ$1001,32,FALSE),0)+0.006*IFERROR(VLOOKUP(C124,'500yr'!$C$2:$AJ$1001,32,FALSE),0)</f>
        <v>0</v>
      </c>
      <c r="W124" s="4">
        <f>0.03*IFERROR(VLOOKUP(C124,'10yr'!$C$2:$AJ$1001,33,FALSE),0)+0.04*IFERROR(VLOOKUP(C124,'25yr'!$C$2:$AJ$1001,33,FALSE),0)+0.015*IFERROR(VLOOKUP(C124,'50yr'!$C$2:$AJ$1001,33,FALSE),0)+0.009*IFERROR(VLOOKUP(C124,'100yr'!$C$2:$AJ$1001,33,FALSE),0)+0.006*IFERROR(VLOOKUP(C124,'500yr'!$C$2:$AJ$1001,33,FALSE),0)</f>
        <v>0</v>
      </c>
      <c r="X124" s="9">
        <f t="shared" si="2"/>
        <v>0</v>
      </c>
      <c r="Y124" s="8">
        <f t="shared" si="3"/>
        <v>0</v>
      </c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5"/>
      <c r="T125" s="4">
        <f>0.03*IFERROR(VLOOKUP(C125,'10yr'!$C$2:$AJ$1001,30,FALSE),0)+0.04*IFERROR(VLOOKUP(C125,'25yr'!$C$2:$AJ$1001,30,FALSE),0)+0.015*IFERROR(VLOOKUP(C125,'50yr'!$C$2:$AJ$1001,30,FALSE),0)+0.009*IFERROR(VLOOKUP(C125,'100yr'!$C$2:$AJ$1001,30,FALSE),0)+0.006*IFERROR(VLOOKUP(C125,'500yr'!$C$2:$AJ$1001,30,FALSE),0)</f>
        <v>0</v>
      </c>
      <c r="U125" s="4">
        <f>0.03*IFERROR(VLOOKUP(C125,'10yr'!$C$2:$AJ$1001,31,FALSE),0)+0.04*IFERROR(VLOOKUP(C125,'25yr'!$C$2:$AJ$1001,31,FALSE),0)+0.015*IFERROR(VLOOKUP(C125,'50yr'!$C$2:$AJ$1001,31,FALSE),0)+0.009*IFERROR(VLOOKUP(C125,'100yr'!$C$2:$AJ$1001,31,FALSE),0)+0.006*IFERROR(VLOOKUP(C125,'500yr'!$C$2:$AJ$1001,31,FALSE),0)</f>
        <v>0</v>
      </c>
      <c r="V125" s="4">
        <f>0.03*IFERROR(VLOOKUP(C125,'10yr'!$C$2:$AJ$1001,32,FALSE),0)+0.04*IFERROR(VLOOKUP(C125,'25yr'!$C$2:$AJ$1001,32,FALSE),0)+0.015*IFERROR(VLOOKUP(C125,'50yr'!$C$2:$AJ$1001,32,FALSE),0)+0.009*IFERROR(VLOOKUP(C125,'100yr'!$C$2:$AJ$1001,32,FALSE),0)+0.006*IFERROR(VLOOKUP(C125,'500yr'!$C$2:$AJ$1001,32,FALSE),0)</f>
        <v>0</v>
      </c>
      <c r="W125" s="4">
        <f>0.03*IFERROR(VLOOKUP(C125,'10yr'!$C$2:$AJ$1001,33,FALSE),0)+0.04*IFERROR(VLOOKUP(C125,'25yr'!$C$2:$AJ$1001,33,FALSE),0)+0.015*IFERROR(VLOOKUP(C125,'50yr'!$C$2:$AJ$1001,33,FALSE),0)+0.009*IFERROR(VLOOKUP(C125,'100yr'!$C$2:$AJ$1001,33,FALSE),0)+0.006*IFERROR(VLOOKUP(C125,'500yr'!$C$2:$AJ$1001,33,FALSE),0)</f>
        <v>0</v>
      </c>
      <c r="X125" s="9">
        <f t="shared" si="2"/>
        <v>0</v>
      </c>
      <c r="Y125" s="8">
        <f t="shared" si="3"/>
        <v>0</v>
      </c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5"/>
      <c r="T126" s="4">
        <f>0.03*IFERROR(VLOOKUP(C126,'10yr'!$C$2:$AJ$1001,30,FALSE),0)+0.04*IFERROR(VLOOKUP(C126,'25yr'!$C$2:$AJ$1001,30,FALSE),0)+0.015*IFERROR(VLOOKUP(C126,'50yr'!$C$2:$AJ$1001,30,FALSE),0)+0.009*IFERROR(VLOOKUP(C126,'100yr'!$C$2:$AJ$1001,30,FALSE),0)+0.006*IFERROR(VLOOKUP(C126,'500yr'!$C$2:$AJ$1001,30,FALSE),0)</f>
        <v>0</v>
      </c>
      <c r="U126" s="4">
        <f>0.03*IFERROR(VLOOKUP(C126,'10yr'!$C$2:$AJ$1001,31,FALSE),0)+0.04*IFERROR(VLOOKUP(C126,'25yr'!$C$2:$AJ$1001,31,FALSE),0)+0.015*IFERROR(VLOOKUP(C126,'50yr'!$C$2:$AJ$1001,31,FALSE),0)+0.009*IFERROR(VLOOKUP(C126,'100yr'!$C$2:$AJ$1001,31,FALSE),0)+0.006*IFERROR(VLOOKUP(C126,'500yr'!$C$2:$AJ$1001,31,FALSE),0)</f>
        <v>0</v>
      </c>
      <c r="V126" s="4">
        <f>0.03*IFERROR(VLOOKUP(C126,'10yr'!$C$2:$AJ$1001,32,FALSE),0)+0.04*IFERROR(VLOOKUP(C126,'25yr'!$C$2:$AJ$1001,32,FALSE),0)+0.015*IFERROR(VLOOKUP(C126,'50yr'!$C$2:$AJ$1001,32,FALSE),0)+0.009*IFERROR(VLOOKUP(C126,'100yr'!$C$2:$AJ$1001,32,FALSE),0)+0.006*IFERROR(VLOOKUP(C126,'500yr'!$C$2:$AJ$1001,32,FALSE),0)</f>
        <v>0</v>
      </c>
      <c r="W126" s="4">
        <f>0.03*IFERROR(VLOOKUP(C126,'10yr'!$C$2:$AJ$1001,33,FALSE),0)+0.04*IFERROR(VLOOKUP(C126,'25yr'!$C$2:$AJ$1001,33,FALSE),0)+0.015*IFERROR(VLOOKUP(C126,'50yr'!$C$2:$AJ$1001,33,FALSE),0)+0.009*IFERROR(VLOOKUP(C126,'100yr'!$C$2:$AJ$1001,33,FALSE),0)+0.006*IFERROR(VLOOKUP(C126,'500yr'!$C$2:$AJ$1001,33,FALSE),0)</f>
        <v>0</v>
      </c>
      <c r="X126" s="9">
        <f t="shared" si="2"/>
        <v>0</v>
      </c>
      <c r="Y126" s="8">
        <f t="shared" si="3"/>
        <v>0</v>
      </c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5"/>
      <c r="T127" s="4">
        <f>0.03*IFERROR(VLOOKUP(C127,'10yr'!$C$2:$AJ$1001,30,FALSE),0)+0.04*IFERROR(VLOOKUP(C127,'25yr'!$C$2:$AJ$1001,30,FALSE),0)+0.015*IFERROR(VLOOKUP(C127,'50yr'!$C$2:$AJ$1001,30,FALSE),0)+0.009*IFERROR(VLOOKUP(C127,'100yr'!$C$2:$AJ$1001,30,FALSE),0)+0.006*IFERROR(VLOOKUP(C127,'500yr'!$C$2:$AJ$1001,30,FALSE),0)</f>
        <v>0</v>
      </c>
      <c r="U127" s="4">
        <f>0.03*IFERROR(VLOOKUP(C127,'10yr'!$C$2:$AJ$1001,31,FALSE),0)+0.04*IFERROR(VLOOKUP(C127,'25yr'!$C$2:$AJ$1001,31,FALSE),0)+0.015*IFERROR(VLOOKUP(C127,'50yr'!$C$2:$AJ$1001,31,FALSE),0)+0.009*IFERROR(VLOOKUP(C127,'100yr'!$C$2:$AJ$1001,31,FALSE),0)+0.006*IFERROR(VLOOKUP(C127,'500yr'!$C$2:$AJ$1001,31,FALSE),0)</f>
        <v>0</v>
      </c>
      <c r="V127" s="4">
        <f>0.03*IFERROR(VLOOKUP(C127,'10yr'!$C$2:$AJ$1001,32,FALSE),0)+0.04*IFERROR(VLOOKUP(C127,'25yr'!$C$2:$AJ$1001,32,FALSE),0)+0.015*IFERROR(VLOOKUP(C127,'50yr'!$C$2:$AJ$1001,32,FALSE),0)+0.009*IFERROR(VLOOKUP(C127,'100yr'!$C$2:$AJ$1001,32,FALSE),0)+0.006*IFERROR(VLOOKUP(C127,'500yr'!$C$2:$AJ$1001,32,FALSE),0)</f>
        <v>0</v>
      </c>
      <c r="W127" s="4">
        <f>0.03*IFERROR(VLOOKUP(C127,'10yr'!$C$2:$AJ$1001,33,FALSE),0)+0.04*IFERROR(VLOOKUP(C127,'25yr'!$C$2:$AJ$1001,33,FALSE),0)+0.015*IFERROR(VLOOKUP(C127,'50yr'!$C$2:$AJ$1001,33,FALSE),0)+0.009*IFERROR(VLOOKUP(C127,'100yr'!$C$2:$AJ$1001,33,FALSE),0)+0.006*IFERROR(VLOOKUP(C127,'500yr'!$C$2:$AJ$1001,33,FALSE),0)</f>
        <v>0</v>
      </c>
      <c r="X127" s="9">
        <f t="shared" si="2"/>
        <v>0</v>
      </c>
      <c r="Y127" s="8">
        <f t="shared" si="3"/>
        <v>0</v>
      </c>
    </row>
    <row r="128" spans="1:25" x14ac:dyDescent="0.25">
      <c r="A128" s="5"/>
      <c r="B128" s="5"/>
      <c r="C128" s="5"/>
      <c r="D128" s="5"/>
      <c r="E128" s="5"/>
      <c r="F128" s="5"/>
      <c r="G128" s="5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5"/>
      <c r="T128" s="4">
        <f>0.03*IFERROR(VLOOKUP(C128,'10yr'!$C$2:$AJ$1001,30,FALSE),0)+0.04*IFERROR(VLOOKUP(C128,'25yr'!$C$2:$AJ$1001,30,FALSE),0)+0.015*IFERROR(VLOOKUP(C128,'50yr'!$C$2:$AJ$1001,30,FALSE),0)+0.009*IFERROR(VLOOKUP(C128,'100yr'!$C$2:$AJ$1001,30,FALSE),0)+0.006*IFERROR(VLOOKUP(C128,'500yr'!$C$2:$AJ$1001,30,FALSE),0)</f>
        <v>0</v>
      </c>
      <c r="U128" s="4">
        <f>0.03*IFERROR(VLOOKUP(C128,'10yr'!$C$2:$AJ$1001,31,FALSE),0)+0.04*IFERROR(VLOOKUP(C128,'25yr'!$C$2:$AJ$1001,31,FALSE),0)+0.015*IFERROR(VLOOKUP(C128,'50yr'!$C$2:$AJ$1001,31,FALSE),0)+0.009*IFERROR(VLOOKUP(C128,'100yr'!$C$2:$AJ$1001,31,FALSE),0)+0.006*IFERROR(VLOOKUP(C128,'500yr'!$C$2:$AJ$1001,31,FALSE),0)</f>
        <v>0</v>
      </c>
      <c r="V128" s="4">
        <f>0.03*IFERROR(VLOOKUP(C128,'10yr'!$C$2:$AJ$1001,32,FALSE),0)+0.04*IFERROR(VLOOKUP(C128,'25yr'!$C$2:$AJ$1001,32,FALSE),0)+0.015*IFERROR(VLOOKUP(C128,'50yr'!$C$2:$AJ$1001,32,FALSE),0)+0.009*IFERROR(VLOOKUP(C128,'100yr'!$C$2:$AJ$1001,32,FALSE),0)+0.006*IFERROR(VLOOKUP(C128,'500yr'!$C$2:$AJ$1001,32,FALSE),0)</f>
        <v>0</v>
      </c>
      <c r="W128" s="4">
        <f>0.03*IFERROR(VLOOKUP(C128,'10yr'!$C$2:$AJ$1001,33,FALSE),0)+0.04*IFERROR(VLOOKUP(C128,'25yr'!$C$2:$AJ$1001,33,FALSE),0)+0.015*IFERROR(VLOOKUP(C128,'50yr'!$C$2:$AJ$1001,33,FALSE),0)+0.009*IFERROR(VLOOKUP(C128,'100yr'!$C$2:$AJ$1001,33,FALSE),0)+0.006*IFERROR(VLOOKUP(C128,'500yr'!$C$2:$AJ$1001,33,FALSE),0)</f>
        <v>0</v>
      </c>
      <c r="X128" s="9">
        <f t="shared" si="2"/>
        <v>0</v>
      </c>
      <c r="Y128" s="8">
        <f t="shared" si="3"/>
        <v>0</v>
      </c>
    </row>
    <row r="129" spans="1:25" x14ac:dyDescent="0.25">
      <c r="A129" s="5"/>
      <c r="B129" s="5"/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5"/>
      <c r="T129" s="4">
        <f>0.03*IFERROR(VLOOKUP(C129,'10yr'!$C$2:$AJ$1001,30,FALSE),0)+0.04*IFERROR(VLOOKUP(C129,'25yr'!$C$2:$AJ$1001,30,FALSE),0)+0.015*IFERROR(VLOOKUP(C129,'50yr'!$C$2:$AJ$1001,30,FALSE),0)+0.009*IFERROR(VLOOKUP(C129,'100yr'!$C$2:$AJ$1001,30,FALSE),0)+0.006*IFERROR(VLOOKUP(C129,'500yr'!$C$2:$AJ$1001,30,FALSE),0)</f>
        <v>0</v>
      </c>
      <c r="U129" s="4">
        <f>0.03*IFERROR(VLOOKUP(C129,'10yr'!$C$2:$AJ$1001,31,FALSE),0)+0.04*IFERROR(VLOOKUP(C129,'25yr'!$C$2:$AJ$1001,31,FALSE),0)+0.015*IFERROR(VLOOKUP(C129,'50yr'!$C$2:$AJ$1001,31,FALSE),0)+0.009*IFERROR(VLOOKUP(C129,'100yr'!$C$2:$AJ$1001,31,FALSE),0)+0.006*IFERROR(VLOOKUP(C129,'500yr'!$C$2:$AJ$1001,31,FALSE),0)</f>
        <v>0</v>
      </c>
      <c r="V129" s="4">
        <f>0.03*IFERROR(VLOOKUP(C129,'10yr'!$C$2:$AJ$1001,32,FALSE),0)+0.04*IFERROR(VLOOKUP(C129,'25yr'!$C$2:$AJ$1001,32,FALSE),0)+0.015*IFERROR(VLOOKUP(C129,'50yr'!$C$2:$AJ$1001,32,FALSE),0)+0.009*IFERROR(VLOOKUP(C129,'100yr'!$C$2:$AJ$1001,32,FALSE),0)+0.006*IFERROR(VLOOKUP(C129,'500yr'!$C$2:$AJ$1001,32,FALSE),0)</f>
        <v>0</v>
      </c>
      <c r="W129" s="4">
        <f>0.03*IFERROR(VLOOKUP(C129,'10yr'!$C$2:$AJ$1001,33,FALSE),0)+0.04*IFERROR(VLOOKUP(C129,'25yr'!$C$2:$AJ$1001,33,FALSE),0)+0.015*IFERROR(VLOOKUP(C129,'50yr'!$C$2:$AJ$1001,33,FALSE),0)+0.009*IFERROR(VLOOKUP(C129,'100yr'!$C$2:$AJ$1001,33,FALSE),0)+0.006*IFERROR(VLOOKUP(C129,'500yr'!$C$2:$AJ$1001,33,FALSE),0)</f>
        <v>0</v>
      </c>
      <c r="X129" s="9">
        <f t="shared" si="2"/>
        <v>0</v>
      </c>
      <c r="Y129" s="8">
        <f t="shared" si="3"/>
        <v>0</v>
      </c>
    </row>
    <row r="130" spans="1:25" x14ac:dyDescent="0.25">
      <c r="A130" s="5"/>
      <c r="B130" s="5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5"/>
      <c r="T130" s="4">
        <f>0.03*IFERROR(VLOOKUP(C130,'10yr'!$C$2:$AJ$1001,30,FALSE),0)+0.04*IFERROR(VLOOKUP(C130,'25yr'!$C$2:$AJ$1001,30,FALSE),0)+0.015*IFERROR(VLOOKUP(C130,'50yr'!$C$2:$AJ$1001,30,FALSE),0)+0.009*IFERROR(VLOOKUP(C130,'100yr'!$C$2:$AJ$1001,30,FALSE),0)+0.006*IFERROR(VLOOKUP(C130,'500yr'!$C$2:$AJ$1001,30,FALSE),0)</f>
        <v>0</v>
      </c>
      <c r="U130" s="4">
        <f>0.03*IFERROR(VLOOKUP(C130,'10yr'!$C$2:$AJ$1001,31,FALSE),0)+0.04*IFERROR(VLOOKUP(C130,'25yr'!$C$2:$AJ$1001,31,FALSE),0)+0.015*IFERROR(VLOOKUP(C130,'50yr'!$C$2:$AJ$1001,31,FALSE),0)+0.009*IFERROR(VLOOKUP(C130,'100yr'!$C$2:$AJ$1001,31,FALSE),0)+0.006*IFERROR(VLOOKUP(C130,'500yr'!$C$2:$AJ$1001,31,FALSE),0)</f>
        <v>0</v>
      </c>
      <c r="V130" s="4">
        <f>0.03*IFERROR(VLOOKUP(C130,'10yr'!$C$2:$AJ$1001,32,FALSE),0)+0.04*IFERROR(VLOOKUP(C130,'25yr'!$C$2:$AJ$1001,32,FALSE),0)+0.015*IFERROR(VLOOKUP(C130,'50yr'!$C$2:$AJ$1001,32,FALSE),0)+0.009*IFERROR(VLOOKUP(C130,'100yr'!$C$2:$AJ$1001,32,FALSE),0)+0.006*IFERROR(VLOOKUP(C130,'500yr'!$C$2:$AJ$1001,32,FALSE),0)</f>
        <v>0</v>
      </c>
      <c r="W130" s="4">
        <f>0.03*IFERROR(VLOOKUP(C130,'10yr'!$C$2:$AJ$1001,33,FALSE),0)+0.04*IFERROR(VLOOKUP(C130,'25yr'!$C$2:$AJ$1001,33,FALSE),0)+0.015*IFERROR(VLOOKUP(C130,'50yr'!$C$2:$AJ$1001,33,FALSE),0)+0.009*IFERROR(VLOOKUP(C130,'100yr'!$C$2:$AJ$1001,33,FALSE),0)+0.006*IFERROR(VLOOKUP(C130,'500yr'!$C$2:$AJ$1001,33,FALSE),0)</f>
        <v>0</v>
      </c>
      <c r="X130" s="9">
        <f t="shared" si="2"/>
        <v>0</v>
      </c>
      <c r="Y130" s="8">
        <f t="shared" si="3"/>
        <v>0</v>
      </c>
    </row>
    <row r="131" spans="1:25" x14ac:dyDescent="0.25">
      <c r="A131" s="5"/>
      <c r="B131" s="5"/>
      <c r="C131" s="5"/>
      <c r="D131" s="5"/>
      <c r="E131" s="5"/>
      <c r="F131" s="5"/>
      <c r="G131" s="5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5"/>
      <c r="T131" s="4">
        <f>0.03*IFERROR(VLOOKUP(C131,'10yr'!$C$2:$AJ$1001,30,FALSE),0)+0.04*IFERROR(VLOOKUP(C131,'25yr'!$C$2:$AJ$1001,30,FALSE),0)+0.015*IFERROR(VLOOKUP(C131,'50yr'!$C$2:$AJ$1001,30,FALSE),0)+0.009*IFERROR(VLOOKUP(C131,'100yr'!$C$2:$AJ$1001,30,FALSE),0)+0.006*IFERROR(VLOOKUP(C131,'500yr'!$C$2:$AJ$1001,30,FALSE),0)</f>
        <v>0</v>
      </c>
      <c r="U131" s="4">
        <f>0.03*IFERROR(VLOOKUP(C131,'10yr'!$C$2:$AJ$1001,31,FALSE),0)+0.04*IFERROR(VLOOKUP(C131,'25yr'!$C$2:$AJ$1001,31,FALSE),0)+0.015*IFERROR(VLOOKUP(C131,'50yr'!$C$2:$AJ$1001,31,FALSE),0)+0.009*IFERROR(VLOOKUP(C131,'100yr'!$C$2:$AJ$1001,31,FALSE),0)+0.006*IFERROR(VLOOKUP(C131,'500yr'!$C$2:$AJ$1001,31,FALSE),0)</f>
        <v>0</v>
      </c>
      <c r="V131" s="4">
        <f>0.03*IFERROR(VLOOKUP(C131,'10yr'!$C$2:$AJ$1001,32,FALSE),0)+0.04*IFERROR(VLOOKUP(C131,'25yr'!$C$2:$AJ$1001,32,FALSE),0)+0.015*IFERROR(VLOOKUP(C131,'50yr'!$C$2:$AJ$1001,32,FALSE),0)+0.009*IFERROR(VLOOKUP(C131,'100yr'!$C$2:$AJ$1001,32,FALSE),0)+0.006*IFERROR(VLOOKUP(C131,'500yr'!$C$2:$AJ$1001,32,FALSE),0)</f>
        <v>0</v>
      </c>
      <c r="W131" s="4">
        <f>0.03*IFERROR(VLOOKUP(C131,'10yr'!$C$2:$AJ$1001,33,FALSE),0)+0.04*IFERROR(VLOOKUP(C131,'25yr'!$C$2:$AJ$1001,33,FALSE),0)+0.015*IFERROR(VLOOKUP(C131,'50yr'!$C$2:$AJ$1001,33,FALSE),0)+0.009*IFERROR(VLOOKUP(C131,'100yr'!$C$2:$AJ$1001,33,FALSE),0)+0.006*IFERROR(VLOOKUP(C131,'500yr'!$C$2:$AJ$1001,33,FALSE),0)</f>
        <v>0</v>
      </c>
      <c r="X131" s="9">
        <f t="shared" ref="X131:X194" si="4">T131+U131+V131+W131</f>
        <v>0</v>
      </c>
      <c r="Y131" s="8">
        <f t="shared" ref="Y131:Y194" si="5">P131+Q131+R131+X131</f>
        <v>0</v>
      </c>
    </row>
    <row r="132" spans="1:25" x14ac:dyDescent="0.25">
      <c r="A132" s="5"/>
      <c r="B132" s="5"/>
      <c r="C132" s="5"/>
      <c r="D132" s="5"/>
      <c r="E132" s="5"/>
      <c r="F132" s="5"/>
      <c r="G132" s="5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5"/>
      <c r="T132" s="4">
        <f>0.03*IFERROR(VLOOKUP(C132,'10yr'!$C$2:$AJ$1001,30,FALSE),0)+0.04*IFERROR(VLOOKUP(C132,'25yr'!$C$2:$AJ$1001,30,FALSE),0)+0.015*IFERROR(VLOOKUP(C132,'50yr'!$C$2:$AJ$1001,30,FALSE),0)+0.009*IFERROR(VLOOKUP(C132,'100yr'!$C$2:$AJ$1001,30,FALSE),0)+0.006*IFERROR(VLOOKUP(C132,'500yr'!$C$2:$AJ$1001,30,FALSE),0)</f>
        <v>0</v>
      </c>
      <c r="U132" s="4">
        <f>0.03*IFERROR(VLOOKUP(C132,'10yr'!$C$2:$AJ$1001,31,FALSE),0)+0.04*IFERROR(VLOOKUP(C132,'25yr'!$C$2:$AJ$1001,31,FALSE),0)+0.015*IFERROR(VLOOKUP(C132,'50yr'!$C$2:$AJ$1001,31,FALSE),0)+0.009*IFERROR(VLOOKUP(C132,'100yr'!$C$2:$AJ$1001,31,FALSE),0)+0.006*IFERROR(VLOOKUP(C132,'500yr'!$C$2:$AJ$1001,31,FALSE),0)</f>
        <v>0</v>
      </c>
      <c r="V132" s="4">
        <f>0.03*IFERROR(VLOOKUP(C132,'10yr'!$C$2:$AJ$1001,32,FALSE),0)+0.04*IFERROR(VLOOKUP(C132,'25yr'!$C$2:$AJ$1001,32,FALSE),0)+0.015*IFERROR(VLOOKUP(C132,'50yr'!$C$2:$AJ$1001,32,FALSE),0)+0.009*IFERROR(VLOOKUP(C132,'100yr'!$C$2:$AJ$1001,32,FALSE),0)+0.006*IFERROR(VLOOKUP(C132,'500yr'!$C$2:$AJ$1001,32,FALSE),0)</f>
        <v>0</v>
      </c>
      <c r="W132" s="4">
        <f>0.03*IFERROR(VLOOKUP(C132,'10yr'!$C$2:$AJ$1001,33,FALSE),0)+0.04*IFERROR(VLOOKUP(C132,'25yr'!$C$2:$AJ$1001,33,FALSE),0)+0.015*IFERROR(VLOOKUP(C132,'50yr'!$C$2:$AJ$1001,33,FALSE),0)+0.009*IFERROR(VLOOKUP(C132,'100yr'!$C$2:$AJ$1001,33,FALSE),0)+0.006*IFERROR(VLOOKUP(C132,'500yr'!$C$2:$AJ$1001,33,FALSE),0)</f>
        <v>0</v>
      </c>
      <c r="X132" s="9">
        <f t="shared" si="4"/>
        <v>0</v>
      </c>
      <c r="Y132" s="8">
        <f t="shared" si="5"/>
        <v>0</v>
      </c>
    </row>
    <row r="133" spans="1:25" x14ac:dyDescent="0.25">
      <c r="A133" s="5"/>
      <c r="B133" s="5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5"/>
      <c r="T133" s="4">
        <f>0.03*IFERROR(VLOOKUP(C133,'10yr'!$C$2:$AJ$1001,30,FALSE),0)+0.04*IFERROR(VLOOKUP(C133,'25yr'!$C$2:$AJ$1001,30,FALSE),0)+0.015*IFERROR(VLOOKUP(C133,'50yr'!$C$2:$AJ$1001,30,FALSE),0)+0.009*IFERROR(VLOOKUP(C133,'100yr'!$C$2:$AJ$1001,30,FALSE),0)+0.006*IFERROR(VLOOKUP(C133,'500yr'!$C$2:$AJ$1001,30,FALSE),0)</f>
        <v>0</v>
      </c>
      <c r="U133" s="4">
        <f>0.03*IFERROR(VLOOKUP(C133,'10yr'!$C$2:$AJ$1001,31,FALSE),0)+0.04*IFERROR(VLOOKUP(C133,'25yr'!$C$2:$AJ$1001,31,FALSE),0)+0.015*IFERROR(VLOOKUP(C133,'50yr'!$C$2:$AJ$1001,31,FALSE),0)+0.009*IFERROR(VLOOKUP(C133,'100yr'!$C$2:$AJ$1001,31,FALSE),0)+0.006*IFERROR(VLOOKUP(C133,'500yr'!$C$2:$AJ$1001,31,FALSE),0)</f>
        <v>0</v>
      </c>
      <c r="V133" s="4">
        <f>0.03*IFERROR(VLOOKUP(C133,'10yr'!$C$2:$AJ$1001,32,FALSE),0)+0.04*IFERROR(VLOOKUP(C133,'25yr'!$C$2:$AJ$1001,32,FALSE),0)+0.015*IFERROR(VLOOKUP(C133,'50yr'!$C$2:$AJ$1001,32,FALSE),0)+0.009*IFERROR(VLOOKUP(C133,'100yr'!$C$2:$AJ$1001,32,FALSE),0)+0.006*IFERROR(VLOOKUP(C133,'500yr'!$C$2:$AJ$1001,32,FALSE),0)</f>
        <v>0</v>
      </c>
      <c r="W133" s="4">
        <f>0.03*IFERROR(VLOOKUP(C133,'10yr'!$C$2:$AJ$1001,33,FALSE),0)+0.04*IFERROR(VLOOKUP(C133,'25yr'!$C$2:$AJ$1001,33,FALSE),0)+0.015*IFERROR(VLOOKUP(C133,'50yr'!$C$2:$AJ$1001,33,FALSE),0)+0.009*IFERROR(VLOOKUP(C133,'100yr'!$C$2:$AJ$1001,33,FALSE),0)+0.006*IFERROR(VLOOKUP(C133,'500yr'!$C$2:$AJ$1001,33,FALSE),0)</f>
        <v>0</v>
      </c>
      <c r="X133" s="9">
        <f t="shared" si="4"/>
        <v>0</v>
      </c>
      <c r="Y133" s="8">
        <f t="shared" si="5"/>
        <v>0</v>
      </c>
    </row>
    <row r="134" spans="1:25" x14ac:dyDescent="0.25">
      <c r="A134" s="5"/>
      <c r="B134" s="5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5"/>
      <c r="T134" s="4">
        <f>0.03*IFERROR(VLOOKUP(C134,'10yr'!$C$2:$AJ$1001,30,FALSE),0)+0.04*IFERROR(VLOOKUP(C134,'25yr'!$C$2:$AJ$1001,30,FALSE),0)+0.015*IFERROR(VLOOKUP(C134,'50yr'!$C$2:$AJ$1001,30,FALSE),0)+0.009*IFERROR(VLOOKUP(C134,'100yr'!$C$2:$AJ$1001,30,FALSE),0)+0.006*IFERROR(VLOOKUP(C134,'500yr'!$C$2:$AJ$1001,30,FALSE),0)</f>
        <v>0</v>
      </c>
      <c r="U134" s="4">
        <f>0.03*IFERROR(VLOOKUP(C134,'10yr'!$C$2:$AJ$1001,31,FALSE),0)+0.04*IFERROR(VLOOKUP(C134,'25yr'!$C$2:$AJ$1001,31,FALSE),0)+0.015*IFERROR(VLOOKUP(C134,'50yr'!$C$2:$AJ$1001,31,FALSE),0)+0.009*IFERROR(VLOOKUP(C134,'100yr'!$C$2:$AJ$1001,31,FALSE),0)+0.006*IFERROR(VLOOKUP(C134,'500yr'!$C$2:$AJ$1001,31,FALSE),0)</f>
        <v>0</v>
      </c>
      <c r="V134" s="4">
        <f>0.03*IFERROR(VLOOKUP(C134,'10yr'!$C$2:$AJ$1001,32,FALSE),0)+0.04*IFERROR(VLOOKUP(C134,'25yr'!$C$2:$AJ$1001,32,FALSE),0)+0.015*IFERROR(VLOOKUP(C134,'50yr'!$C$2:$AJ$1001,32,FALSE),0)+0.009*IFERROR(VLOOKUP(C134,'100yr'!$C$2:$AJ$1001,32,FALSE),0)+0.006*IFERROR(VLOOKUP(C134,'500yr'!$C$2:$AJ$1001,32,FALSE),0)</f>
        <v>0</v>
      </c>
      <c r="W134" s="4">
        <f>0.03*IFERROR(VLOOKUP(C134,'10yr'!$C$2:$AJ$1001,33,FALSE),0)+0.04*IFERROR(VLOOKUP(C134,'25yr'!$C$2:$AJ$1001,33,FALSE),0)+0.015*IFERROR(VLOOKUP(C134,'50yr'!$C$2:$AJ$1001,33,FALSE),0)+0.009*IFERROR(VLOOKUP(C134,'100yr'!$C$2:$AJ$1001,33,FALSE),0)+0.006*IFERROR(VLOOKUP(C134,'500yr'!$C$2:$AJ$1001,33,FALSE),0)</f>
        <v>0</v>
      </c>
      <c r="X134" s="9">
        <f t="shared" si="4"/>
        <v>0</v>
      </c>
      <c r="Y134" s="8">
        <f t="shared" si="5"/>
        <v>0</v>
      </c>
    </row>
    <row r="135" spans="1:25" x14ac:dyDescent="0.25">
      <c r="A135" s="5"/>
      <c r="B135" s="5"/>
      <c r="C135" s="5"/>
      <c r="D135" s="5"/>
      <c r="E135" s="5"/>
      <c r="F135" s="5"/>
      <c r="G135" s="5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5"/>
      <c r="T135" s="4">
        <f>0.03*IFERROR(VLOOKUP(C135,'10yr'!$C$2:$AJ$1001,30,FALSE),0)+0.04*IFERROR(VLOOKUP(C135,'25yr'!$C$2:$AJ$1001,30,FALSE),0)+0.015*IFERROR(VLOOKUP(C135,'50yr'!$C$2:$AJ$1001,30,FALSE),0)+0.009*IFERROR(VLOOKUP(C135,'100yr'!$C$2:$AJ$1001,30,FALSE),0)+0.006*IFERROR(VLOOKUP(C135,'500yr'!$C$2:$AJ$1001,30,FALSE),0)</f>
        <v>0</v>
      </c>
      <c r="U135" s="4">
        <f>0.03*IFERROR(VLOOKUP(C135,'10yr'!$C$2:$AJ$1001,31,FALSE),0)+0.04*IFERROR(VLOOKUP(C135,'25yr'!$C$2:$AJ$1001,31,FALSE),0)+0.015*IFERROR(VLOOKUP(C135,'50yr'!$C$2:$AJ$1001,31,FALSE),0)+0.009*IFERROR(VLOOKUP(C135,'100yr'!$C$2:$AJ$1001,31,FALSE),0)+0.006*IFERROR(VLOOKUP(C135,'500yr'!$C$2:$AJ$1001,31,FALSE),0)</f>
        <v>0</v>
      </c>
      <c r="V135" s="4">
        <f>0.03*IFERROR(VLOOKUP(C135,'10yr'!$C$2:$AJ$1001,32,FALSE),0)+0.04*IFERROR(VLOOKUP(C135,'25yr'!$C$2:$AJ$1001,32,FALSE),0)+0.015*IFERROR(VLOOKUP(C135,'50yr'!$C$2:$AJ$1001,32,FALSE),0)+0.009*IFERROR(VLOOKUP(C135,'100yr'!$C$2:$AJ$1001,32,FALSE),0)+0.006*IFERROR(VLOOKUP(C135,'500yr'!$C$2:$AJ$1001,32,FALSE),0)</f>
        <v>0</v>
      </c>
      <c r="W135" s="4">
        <f>0.03*IFERROR(VLOOKUP(C135,'10yr'!$C$2:$AJ$1001,33,FALSE),0)+0.04*IFERROR(VLOOKUP(C135,'25yr'!$C$2:$AJ$1001,33,FALSE),0)+0.015*IFERROR(VLOOKUP(C135,'50yr'!$C$2:$AJ$1001,33,FALSE),0)+0.009*IFERROR(VLOOKUP(C135,'100yr'!$C$2:$AJ$1001,33,FALSE),0)+0.006*IFERROR(VLOOKUP(C135,'500yr'!$C$2:$AJ$1001,33,FALSE),0)</f>
        <v>0</v>
      </c>
      <c r="X135" s="9">
        <f t="shared" si="4"/>
        <v>0</v>
      </c>
      <c r="Y135" s="8">
        <f t="shared" si="5"/>
        <v>0</v>
      </c>
    </row>
    <row r="136" spans="1:25" x14ac:dyDescent="0.25">
      <c r="A136" s="5"/>
      <c r="B136" s="5"/>
      <c r="C136" s="5"/>
      <c r="D136" s="5"/>
      <c r="E136" s="5"/>
      <c r="F136" s="5"/>
      <c r="G136" s="5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5"/>
      <c r="T136" s="4">
        <f>0.03*IFERROR(VLOOKUP(C136,'10yr'!$C$2:$AJ$1001,30,FALSE),0)+0.04*IFERROR(VLOOKUP(C136,'25yr'!$C$2:$AJ$1001,30,FALSE),0)+0.015*IFERROR(VLOOKUP(C136,'50yr'!$C$2:$AJ$1001,30,FALSE),0)+0.009*IFERROR(VLOOKUP(C136,'100yr'!$C$2:$AJ$1001,30,FALSE),0)+0.006*IFERROR(VLOOKUP(C136,'500yr'!$C$2:$AJ$1001,30,FALSE),0)</f>
        <v>0</v>
      </c>
      <c r="U136" s="4">
        <f>0.03*IFERROR(VLOOKUP(C136,'10yr'!$C$2:$AJ$1001,31,FALSE),0)+0.04*IFERROR(VLOOKUP(C136,'25yr'!$C$2:$AJ$1001,31,FALSE),0)+0.015*IFERROR(VLOOKUP(C136,'50yr'!$C$2:$AJ$1001,31,FALSE),0)+0.009*IFERROR(VLOOKUP(C136,'100yr'!$C$2:$AJ$1001,31,FALSE),0)+0.006*IFERROR(VLOOKUP(C136,'500yr'!$C$2:$AJ$1001,31,FALSE),0)</f>
        <v>0</v>
      </c>
      <c r="V136" s="4">
        <f>0.03*IFERROR(VLOOKUP(C136,'10yr'!$C$2:$AJ$1001,32,FALSE),0)+0.04*IFERROR(VLOOKUP(C136,'25yr'!$C$2:$AJ$1001,32,FALSE),0)+0.015*IFERROR(VLOOKUP(C136,'50yr'!$C$2:$AJ$1001,32,FALSE),0)+0.009*IFERROR(VLOOKUP(C136,'100yr'!$C$2:$AJ$1001,32,FALSE),0)+0.006*IFERROR(VLOOKUP(C136,'500yr'!$C$2:$AJ$1001,32,FALSE),0)</f>
        <v>0</v>
      </c>
      <c r="W136" s="4">
        <f>0.03*IFERROR(VLOOKUP(C136,'10yr'!$C$2:$AJ$1001,33,FALSE),0)+0.04*IFERROR(VLOOKUP(C136,'25yr'!$C$2:$AJ$1001,33,FALSE),0)+0.015*IFERROR(VLOOKUP(C136,'50yr'!$C$2:$AJ$1001,33,FALSE),0)+0.009*IFERROR(VLOOKUP(C136,'100yr'!$C$2:$AJ$1001,33,FALSE),0)+0.006*IFERROR(VLOOKUP(C136,'500yr'!$C$2:$AJ$1001,33,FALSE),0)</f>
        <v>0</v>
      </c>
      <c r="X136" s="9">
        <f t="shared" si="4"/>
        <v>0</v>
      </c>
      <c r="Y136" s="8">
        <f t="shared" si="5"/>
        <v>0</v>
      </c>
    </row>
    <row r="137" spans="1:25" x14ac:dyDescent="0.25">
      <c r="A137" s="5"/>
      <c r="B137" s="5"/>
      <c r="C137" s="5"/>
      <c r="D137" s="5"/>
      <c r="E137" s="5"/>
      <c r="F137" s="5"/>
      <c r="G137" s="5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5"/>
      <c r="T137" s="4">
        <f>0.03*IFERROR(VLOOKUP(C137,'10yr'!$C$2:$AJ$1001,30,FALSE),0)+0.04*IFERROR(VLOOKUP(C137,'25yr'!$C$2:$AJ$1001,30,FALSE),0)+0.015*IFERROR(VLOOKUP(C137,'50yr'!$C$2:$AJ$1001,30,FALSE),0)+0.009*IFERROR(VLOOKUP(C137,'100yr'!$C$2:$AJ$1001,30,FALSE),0)+0.006*IFERROR(VLOOKUP(C137,'500yr'!$C$2:$AJ$1001,30,FALSE),0)</f>
        <v>0</v>
      </c>
      <c r="U137" s="4">
        <f>0.03*IFERROR(VLOOKUP(C137,'10yr'!$C$2:$AJ$1001,31,FALSE),0)+0.04*IFERROR(VLOOKUP(C137,'25yr'!$C$2:$AJ$1001,31,FALSE),0)+0.015*IFERROR(VLOOKUP(C137,'50yr'!$C$2:$AJ$1001,31,FALSE),0)+0.009*IFERROR(VLOOKUP(C137,'100yr'!$C$2:$AJ$1001,31,FALSE),0)+0.006*IFERROR(VLOOKUP(C137,'500yr'!$C$2:$AJ$1001,31,FALSE),0)</f>
        <v>0</v>
      </c>
      <c r="V137" s="4">
        <f>0.03*IFERROR(VLOOKUP(C137,'10yr'!$C$2:$AJ$1001,32,FALSE),0)+0.04*IFERROR(VLOOKUP(C137,'25yr'!$C$2:$AJ$1001,32,FALSE),0)+0.015*IFERROR(VLOOKUP(C137,'50yr'!$C$2:$AJ$1001,32,FALSE),0)+0.009*IFERROR(VLOOKUP(C137,'100yr'!$C$2:$AJ$1001,32,FALSE),0)+0.006*IFERROR(VLOOKUP(C137,'500yr'!$C$2:$AJ$1001,32,FALSE),0)</f>
        <v>0</v>
      </c>
      <c r="W137" s="4">
        <f>0.03*IFERROR(VLOOKUP(C137,'10yr'!$C$2:$AJ$1001,33,FALSE),0)+0.04*IFERROR(VLOOKUP(C137,'25yr'!$C$2:$AJ$1001,33,FALSE),0)+0.015*IFERROR(VLOOKUP(C137,'50yr'!$C$2:$AJ$1001,33,FALSE),0)+0.009*IFERROR(VLOOKUP(C137,'100yr'!$C$2:$AJ$1001,33,FALSE),0)+0.006*IFERROR(VLOOKUP(C137,'500yr'!$C$2:$AJ$1001,33,FALSE),0)</f>
        <v>0</v>
      </c>
      <c r="X137" s="9">
        <f t="shared" si="4"/>
        <v>0</v>
      </c>
      <c r="Y137" s="8">
        <f t="shared" si="5"/>
        <v>0</v>
      </c>
    </row>
    <row r="138" spans="1:25" x14ac:dyDescent="0.25">
      <c r="A138" s="5"/>
      <c r="B138" s="5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5"/>
      <c r="T138" s="4">
        <f>0.03*IFERROR(VLOOKUP(C138,'10yr'!$C$2:$AJ$1001,30,FALSE),0)+0.04*IFERROR(VLOOKUP(C138,'25yr'!$C$2:$AJ$1001,30,FALSE),0)+0.015*IFERROR(VLOOKUP(C138,'50yr'!$C$2:$AJ$1001,30,FALSE),0)+0.009*IFERROR(VLOOKUP(C138,'100yr'!$C$2:$AJ$1001,30,FALSE),0)+0.006*IFERROR(VLOOKUP(C138,'500yr'!$C$2:$AJ$1001,30,FALSE),0)</f>
        <v>0</v>
      </c>
      <c r="U138" s="4">
        <f>0.03*IFERROR(VLOOKUP(C138,'10yr'!$C$2:$AJ$1001,31,FALSE),0)+0.04*IFERROR(VLOOKUP(C138,'25yr'!$C$2:$AJ$1001,31,FALSE),0)+0.015*IFERROR(VLOOKUP(C138,'50yr'!$C$2:$AJ$1001,31,FALSE),0)+0.009*IFERROR(VLOOKUP(C138,'100yr'!$C$2:$AJ$1001,31,FALSE),0)+0.006*IFERROR(VLOOKUP(C138,'500yr'!$C$2:$AJ$1001,31,FALSE),0)</f>
        <v>0</v>
      </c>
      <c r="V138" s="4">
        <f>0.03*IFERROR(VLOOKUP(C138,'10yr'!$C$2:$AJ$1001,32,FALSE),0)+0.04*IFERROR(VLOOKUP(C138,'25yr'!$C$2:$AJ$1001,32,FALSE),0)+0.015*IFERROR(VLOOKUP(C138,'50yr'!$C$2:$AJ$1001,32,FALSE),0)+0.009*IFERROR(VLOOKUP(C138,'100yr'!$C$2:$AJ$1001,32,FALSE),0)+0.006*IFERROR(VLOOKUP(C138,'500yr'!$C$2:$AJ$1001,32,FALSE),0)</f>
        <v>0</v>
      </c>
      <c r="W138" s="4">
        <f>0.03*IFERROR(VLOOKUP(C138,'10yr'!$C$2:$AJ$1001,33,FALSE),0)+0.04*IFERROR(VLOOKUP(C138,'25yr'!$C$2:$AJ$1001,33,FALSE),0)+0.015*IFERROR(VLOOKUP(C138,'50yr'!$C$2:$AJ$1001,33,FALSE),0)+0.009*IFERROR(VLOOKUP(C138,'100yr'!$C$2:$AJ$1001,33,FALSE),0)+0.006*IFERROR(VLOOKUP(C138,'500yr'!$C$2:$AJ$1001,33,FALSE),0)</f>
        <v>0</v>
      </c>
      <c r="X138" s="9">
        <f t="shared" si="4"/>
        <v>0</v>
      </c>
      <c r="Y138" s="8">
        <f t="shared" si="5"/>
        <v>0</v>
      </c>
    </row>
    <row r="139" spans="1:25" x14ac:dyDescent="0.25">
      <c r="A139" s="5"/>
      <c r="B139" s="5"/>
      <c r="C139" s="5"/>
      <c r="D139" s="5"/>
      <c r="E139" s="5"/>
      <c r="F139" s="5"/>
      <c r="G139" s="5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5"/>
      <c r="T139" s="4">
        <f>0.03*IFERROR(VLOOKUP(C139,'10yr'!$C$2:$AJ$1001,30,FALSE),0)+0.04*IFERROR(VLOOKUP(C139,'25yr'!$C$2:$AJ$1001,30,FALSE),0)+0.015*IFERROR(VLOOKUP(C139,'50yr'!$C$2:$AJ$1001,30,FALSE),0)+0.009*IFERROR(VLOOKUP(C139,'100yr'!$C$2:$AJ$1001,30,FALSE),0)+0.006*IFERROR(VLOOKUP(C139,'500yr'!$C$2:$AJ$1001,30,FALSE),0)</f>
        <v>0</v>
      </c>
      <c r="U139" s="4">
        <f>0.03*IFERROR(VLOOKUP(C139,'10yr'!$C$2:$AJ$1001,31,FALSE),0)+0.04*IFERROR(VLOOKUP(C139,'25yr'!$C$2:$AJ$1001,31,FALSE),0)+0.015*IFERROR(VLOOKUP(C139,'50yr'!$C$2:$AJ$1001,31,FALSE),0)+0.009*IFERROR(VLOOKUP(C139,'100yr'!$C$2:$AJ$1001,31,FALSE),0)+0.006*IFERROR(VLOOKUP(C139,'500yr'!$C$2:$AJ$1001,31,FALSE),0)</f>
        <v>0</v>
      </c>
      <c r="V139" s="4">
        <f>0.03*IFERROR(VLOOKUP(C139,'10yr'!$C$2:$AJ$1001,32,FALSE),0)+0.04*IFERROR(VLOOKUP(C139,'25yr'!$C$2:$AJ$1001,32,FALSE),0)+0.015*IFERROR(VLOOKUP(C139,'50yr'!$C$2:$AJ$1001,32,FALSE),0)+0.009*IFERROR(VLOOKUP(C139,'100yr'!$C$2:$AJ$1001,32,FALSE),0)+0.006*IFERROR(VLOOKUP(C139,'500yr'!$C$2:$AJ$1001,32,FALSE),0)</f>
        <v>0</v>
      </c>
      <c r="W139" s="4">
        <f>0.03*IFERROR(VLOOKUP(C139,'10yr'!$C$2:$AJ$1001,33,FALSE),0)+0.04*IFERROR(VLOOKUP(C139,'25yr'!$C$2:$AJ$1001,33,FALSE),0)+0.015*IFERROR(VLOOKUP(C139,'50yr'!$C$2:$AJ$1001,33,FALSE),0)+0.009*IFERROR(VLOOKUP(C139,'100yr'!$C$2:$AJ$1001,33,FALSE),0)+0.006*IFERROR(VLOOKUP(C139,'500yr'!$C$2:$AJ$1001,33,FALSE),0)</f>
        <v>0</v>
      </c>
      <c r="X139" s="9">
        <f t="shared" si="4"/>
        <v>0</v>
      </c>
      <c r="Y139" s="8">
        <f t="shared" si="5"/>
        <v>0</v>
      </c>
    </row>
    <row r="140" spans="1:25" x14ac:dyDescent="0.25">
      <c r="A140" s="5"/>
      <c r="B140" s="5"/>
      <c r="C140" s="5"/>
      <c r="D140" s="5"/>
      <c r="E140" s="5"/>
      <c r="F140" s="5"/>
      <c r="G140" s="5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5"/>
      <c r="T140" s="4">
        <f>0.03*IFERROR(VLOOKUP(C140,'10yr'!$C$2:$AJ$1001,30,FALSE),0)+0.04*IFERROR(VLOOKUP(C140,'25yr'!$C$2:$AJ$1001,30,FALSE),0)+0.015*IFERROR(VLOOKUP(C140,'50yr'!$C$2:$AJ$1001,30,FALSE),0)+0.009*IFERROR(VLOOKUP(C140,'100yr'!$C$2:$AJ$1001,30,FALSE),0)+0.006*IFERROR(VLOOKUP(C140,'500yr'!$C$2:$AJ$1001,30,FALSE),0)</f>
        <v>0</v>
      </c>
      <c r="U140" s="4">
        <f>0.03*IFERROR(VLOOKUP(C140,'10yr'!$C$2:$AJ$1001,31,FALSE),0)+0.04*IFERROR(VLOOKUP(C140,'25yr'!$C$2:$AJ$1001,31,FALSE),0)+0.015*IFERROR(VLOOKUP(C140,'50yr'!$C$2:$AJ$1001,31,FALSE),0)+0.009*IFERROR(VLOOKUP(C140,'100yr'!$C$2:$AJ$1001,31,FALSE),0)+0.006*IFERROR(VLOOKUP(C140,'500yr'!$C$2:$AJ$1001,31,FALSE),0)</f>
        <v>0</v>
      </c>
      <c r="V140" s="4">
        <f>0.03*IFERROR(VLOOKUP(C140,'10yr'!$C$2:$AJ$1001,32,FALSE),0)+0.04*IFERROR(VLOOKUP(C140,'25yr'!$C$2:$AJ$1001,32,FALSE),0)+0.015*IFERROR(VLOOKUP(C140,'50yr'!$C$2:$AJ$1001,32,FALSE),0)+0.009*IFERROR(VLOOKUP(C140,'100yr'!$C$2:$AJ$1001,32,FALSE),0)+0.006*IFERROR(VLOOKUP(C140,'500yr'!$C$2:$AJ$1001,32,FALSE),0)</f>
        <v>0</v>
      </c>
      <c r="W140" s="4">
        <f>0.03*IFERROR(VLOOKUP(C140,'10yr'!$C$2:$AJ$1001,33,FALSE),0)+0.04*IFERROR(VLOOKUP(C140,'25yr'!$C$2:$AJ$1001,33,FALSE),0)+0.015*IFERROR(VLOOKUP(C140,'50yr'!$C$2:$AJ$1001,33,FALSE),0)+0.009*IFERROR(VLOOKUP(C140,'100yr'!$C$2:$AJ$1001,33,FALSE),0)+0.006*IFERROR(VLOOKUP(C140,'500yr'!$C$2:$AJ$1001,33,FALSE),0)</f>
        <v>0</v>
      </c>
      <c r="X140" s="9">
        <f t="shared" si="4"/>
        <v>0</v>
      </c>
      <c r="Y140" s="8">
        <f t="shared" si="5"/>
        <v>0</v>
      </c>
    </row>
    <row r="141" spans="1:25" x14ac:dyDescent="0.25">
      <c r="A141" s="5"/>
      <c r="B141" s="5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5"/>
      <c r="T141" s="4">
        <f>0.03*IFERROR(VLOOKUP(C141,'10yr'!$C$2:$AJ$1001,30,FALSE),0)+0.04*IFERROR(VLOOKUP(C141,'25yr'!$C$2:$AJ$1001,30,FALSE),0)+0.015*IFERROR(VLOOKUP(C141,'50yr'!$C$2:$AJ$1001,30,FALSE),0)+0.009*IFERROR(VLOOKUP(C141,'100yr'!$C$2:$AJ$1001,30,FALSE),0)+0.006*IFERROR(VLOOKUP(C141,'500yr'!$C$2:$AJ$1001,30,FALSE),0)</f>
        <v>0</v>
      </c>
      <c r="U141" s="4">
        <f>0.03*IFERROR(VLOOKUP(C141,'10yr'!$C$2:$AJ$1001,31,FALSE),0)+0.04*IFERROR(VLOOKUP(C141,'25yr'!$C$2:$AJ$1001,31,FALSE),0)+0.015*IFERROR(VLOOKUP(C141,'50yr'!$C$2:$AJ$1001,31,FALSE),0)+0.009*IFERROR(VLOOKUP(C141,'100yr'!$C$2:$AJ$1001,31,FALSE),0)+0.006*IFERROR(VLOOKUP(C141,'500yr'!$C$2:$AJ$1001,31,FALSE),0)</f>
        <v>0</v>
      </c>
      <c r="V141" s="4">
        <f>0.03*IFERROR(VLOOKUP(C141,'10yr'!$C$2:$AJ$1001,32,FALSE),0)+0.04*IFERROR(VLOOKUP(C141,'25yr'!$C$2:$AJ$1001,32,FALSE),0)+0.015*IFERROR(VLOOKUP(C141,'50yr'!$C$2:$AJ$1001,32,FALSE),0)+0.009*IFERROR(VLOOKUP(C141,'100yr'!$C$2:$AJ$1001,32,FALSE),0)+0.006*IFERROR(VLOOKUP(C141,'500yr'!$C$2:$AJ$1001,32,FALSE),0)</f>
        <v>0</v>
      </c>
      <c r="W141" s="4">
        <f>0.03*IFERROR(VLOOKUP(C141,'10yr'!$C$2:$AJ$1001,33,FALSE),0)+0.04*IFERROR(VLOOKUP(C141,'25yr'!$C$2:$AJ$1001,33,FALSE),0)+0.015*IFERROR(VLOOKUP(C141,'50yr'!$C$2:$AJ$1001,33,FALSE),0)+0.009*IFERROR(VLOOKUP(C141,'100yr'!$C$2:$AJ$1001,33,FALSE),0)+0.006*IFERROR(VLOOKUP(C141,'500yr'!$C$2:$AJ$1001,33,FALSE),0)</f>
        <v>0</v>
      </c>
      <c r="X141" s="9">
        <f t="shared" si="4"/>
        <v>0</v>
      </c>
      <c r="Y141" s="8">
        <f t="shared" si="5"/>
        <v>0</v>
      </c>
    </row>
    <row r="142" spans="1:25" x14ac:dyDescent="0.25">
      <c r="A142" s="5"/>
      <c r="B142" s="5"/>
      <c r="C142" s="5"/>
      <c r="D142" s="5"/>
      <c r="E142" s="5"/>
      <c r="F142" s="5"/>
      <c r="G142" s="5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5"/>
      <c r="T142" s="4">
        <f>0.03*IFERROR(VLOOKUP(C142,'10yr'!$C$2:$AJ$1001,30,FALSE),0)+0.04*IFERROR(VLOOKUP(C142,'25yr'!$C$2:$AJ$1001,30,FALSE),0)+0.015*IFERROR(VLOOKUP(C142,'50yr'!$C$2:$AJ$1001,30,FALSE),0)+0.009*IFERROR(VLOOKUP(C142,'100yr'!$C$2:$AJ$1001,30,FALSE),0)+0.006*IFERROR(VLOOKUP(C142,'500yr'!$C$2:$AJ$1001,30,FALSE),0)</f>
        <v>0</v>
      </c>
      <c r="U142" s="4">
        <f>0.03*IFERROR(VLOOKUP(C142,'10yr'!$C$2:$AJ$1001,31,FALSE),0)+0.04*IFERROR(VLOOKUP(C142,'25yr'!$C$2:$AJ$1001,31,FALSE),0)+0.015*IFERROR(VLOOKUP(C142,'50yr'!$C$2:$AJ$1001,31,FALSE),0)+0.009*IFERROR(VLOOKUP(C142,'100yr'!$C$2:$AJ$1001,31,FALSE),0)+0.006*IFERROR(VLOOKUP(C142,'500yr'!$C$2:$AJ$1001,31,FALSE),0)</f>
        <v>0</v>
      </c>
      <c r="V142" s="4">
        <f>0.03*IFERROR(VLOOKUP(C142,'10yr'!$C$2:$AJ$1001,32,FALSE),0)+0.04*IFERROR(VLOOKUP(C142,'25yr'!$C$2:$AJ$1001,32,FALSE),0)+0.015*IFERROR(VLOOKUP(C142,'50yr'!$C$2:$AJ$1001,32,FALSE),0)+0.009*IFERROR(VLOOKUP(C142,'100yr'!$C$2:$AJ$1001,32,FALSE),0)+0.006*IFERROR(VLOOKUP(C142,'500yr'!$C$2:$AJ$1001,32,FALSE),0)</f>
        <v>0</v>
      </c>
      <c r="W142" s="4">
        <f>0.03*IFERROR(VLOOKUP(C142,'10yr'!$C$2:$AJ$1001,33,FALSE),0)+0.04*IFERROR(VLOOKUP(C142,'25yr'!$C$2:$AJ$1001,33,FALSE),0)+0.015*IFERROR(VLOOKUP(C142,'50yr'!$C$2:$AJ$1001,33,FALSE),0)+0.009*IFERROR(VLOOKUP(C142,'100yr'!$C$2:$AJ$1001,33,FALSE),0)+0.006*IFERROR(VLOOKUP(C142,'500yr'!$C$2:$AJ$1001,33,FALSE),0)</f>
        <v>0</v>
      </c>
      <c r="X142" s="9">
        <f t="shared" si="4"/>
        <v>0</v>
      </c>
      <c r="Y142" s="8">
        <f t="shared" si="5"/>
        <v>0</v>
      </c>
    </row>
    <row r="143" spans="1:25" x14ac:dyDescent="0.25">
      <c r="A143" s="5"/>
      <c r="B143" s="5"/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5"/>
      <c r="T143" s="4">
        <f>0.03*IFERROR(VLOOKUP(C143,'10yr'!$C$2:$AJ$1001,30,FALSE),0)+0.04*IFERROR(VLOOKUP(C143,'25yr'!$C$2:$AJ$1001,30,FALSE),0)+0.015*IFERROR(VLOOKUP(C143,'50yr'!$C$2:$AJ$1001,30,FALSE),0)+0.009*IFERROR(VLOOKUP(C143,'100yr'!$C$2:$AJ$1001,30,FALSE),0)+0.006*IFERROR(VLOOKUP(C143,'500yr'!$C$2:$AJ$1001,30,FALSE),0)</f>
        <v>0</v>
      </c>
      <c r="U143" s="4">
        <f>0.03*IFERROR(VLOOKUP(C143,'10yr'!$C$2:$AJ$1001,31,FALSE),0)+0.04*IFERROR(VLOOKUP(C143,'25yr'!$C$2:$AJ$1001,31,FALSE),0)+0.015*IFERROR(VLOOKUP(C143,'50yr'!$C$2:$AJ$1001,31,FALSE),0)+0.009*IFERROR(VLOOKUP(C143,'100yr'!$C$2:$AJ$1001,31,FALSE),0)+0.006*IFERROR(VLOOKUP(C143,'500yr'!$C$2:$AJ$1001,31,FALSE),0)</f>
        <v>0</v>
      </c>
      <c r="V143" s="4">
        <f>0.03*IFERROR(VLOOKUP(C143,'10yr'!$C$2:$AJ$1001,32,FALSE),0)+0.04*IFERROR(VLOOKUP(C143,'25yr'!$C$2:$AJ$1001,32,FALSE),0)+0.015*IFERROR(VLOOKUP(C143,'50yr'!$C$2:$AJ$1001,32,FALSE),0)+0.009*IFERROR(VLOOKUP(C143,'100yr'!$C$2:$AJ$1001,32,FALSE),0)+0.006*IFERROR(VLOOKUP(C143,'500yr'!$C$2:$AJ$1001,32,FALSE),0)</f>
        <v>0</v>
      </c>
      <c r="W143" s="4">
        <f>0.03*IFERROR(VLOOKUP(C143,'10yr'!$C$2:$AJ$1001,33,FALSE),0)+0.04*IFERROR(VLOOKUP(C143,'25yr'!$C$2:$AJ$1001,33,FALSE),0)+0.015*IFERROR(VLOOKUP(C143,'50yr'!$C$2:$AJ$1001,33,FALSE),0)+0.009*IFERROR(VLOOKUP(C143,'100yr'!$C$2:$AJ$1001,33,FALSE),0)+0.006*IFERROR(VLOOKUP(C143,'500yr'!$C$2:$AJ$1001,33,FALSE),0)</f>
        <v>0</v>
      </c>
      <c r="X143" s="9">
        <f t="shared" si="4"/>
        <v>0</v>
      </c>
      <c r="Y143" s="8">
        <f t="shared" si="5"/>
        <v>0</v>
      </c>
    </row>
    <row r="144" spans="1:25" x14ac:dyDescent="0.25">
      <c r="A144" s="5"/>
      <c r="B144" s="5"/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5"/>
      <c r="T144" s="4">
        <f>0.03*IFERROR(VLOOKUP(C144,'10yr'!$C$2:$AJ$1001,30,FALSE),0)+0.04*IFERROR(VLOOKUP(C144,'25yr'!$C$2:$AJ$1001,30,FALSE),0)+0.015*IFERROR(VLOOKUP(C144,'50yr'!$C$2:$AJ$1001,30,FALSE),0)+0.009*IFERROR(VLOOKUP(C144,'100yr'!$C$2:$AJ$1001,30,FALSE),0)+0.006*IFERROR(VLOOKUP(C144,'500yr'!$C$2:$AJ$1001,30,FALSE),0)</f>
        <v>0</v>
      </c>
      <c r="U144" s="4">
        <f>0.03*IFERROR(VLOOKUP(C144,'10yr'!$C$2:$AJ$1001,31,FALSE),0)+0.04*IFERROR(VLOOKUP(C144,'25yr'!$C$2:$AJ$1001,31,FALSE),0)+0.015*IFERROR(VLOOKUP(C144,'50yr'!$C$2:$AJ$1001,31,FALSE),0)+0.009*IFERROR(VLOOKUP(C144,'100yr'!$C$2:$AJ$1001,31,FALSE),0)+0.006*IFERROR(VLOOKUP(C144,'500yr'!$C$2:$AJ$1001,31,FALSE),0)</f>
        <v>0</v>
      </c>
      <c r="V144" s="4">
        <f>0.03*IFERROR(VLOOKUP(C144,'10yr'!$C$2:$AJ$1001,32,FALSE),0)+0.04*IFERROR(VLOOKUP(C144,'25yr'!$C$2:$AJ$1001,32,FALSE),0)+0.015*IFERROR(VLOOKUP(C144,'50yr'!$C$2:$AJ$1001,32,FALSE),0)+0.009*IFERROR(VLOOKUP(C144,'100yr'!$C$2:$AJ$1001,32,FALSE),0)+0.006*IFERROR(VLOOKUP(C144,'500yr'!$C$2:$AJ$1001,32,FALSE),0)</f>
        <v>0</v>
      </c>
      <c r="W144" s="4">
        <f>0.03*IFERROR(VLOOKUP(C144,'10yr'!$C$2:$AJ$1001,33,FALSE),0)+0.04*IFERROR(VLOOKUP(C144,'25yr'!$C$2:$AJ$1001,33,FALSE),0)+0.015*IFERROR(VLOOKUP(C144,'50yr'!$C$2:$AJ$1001,33,FALSE),0)+0.009*IFERROR(VLOOKUP(C144,'100yr'!$C$2:$AJ$1001,33,FALSE),0)+0.006*IFERROR(VLOOKUP(C144,'500yr'!$C$2:$AJ$1001,33,FALSE),0)</f>
        <v>0</v>
      </c>
      <c r="X144" s="9">
        <f t="shared" si="4"/>
        <v>0</v>
      </c>
      <c r="Y144" s="8">
        <f t="shared" si="5"/>
        <v>0</v>
      </c>
    </row>
    <row r="145" spans="1:25" x14ac:dyDescent="0.25">
      <c r="A145" s="5"/>
      <c r="B145" s="5"/>
      <c r="C145" s="5"/>
      <c r="D145" s="5"/>
      <c r="E145" s="5"/>
      <c r="F145" s="5"/>
      <c r="G145" s="5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5"/>
      <c r="T145" s="4">
        <f>0.03*IFERROR(VLOOKUP(C145,'10yr'!$C$2:$AJ$1001,30,FALSE),0)+0.04*IFERROR(VLOOKUP(C145,'25yr'!$C$2:$AJ$1001,30,FALSE),0)+0.015*IFERROR(VLOOKUP(C145,'50yr'!$C$2:$AJ$1001,30,FALSE),0)+0.009*IFERROR(VLOOKUP(C145,'100yr'!$C$2:$AJ$1001,30,FALSE),0)+0.006*IFERROR(VLOOKUP(C145,'500yr'!$C$2:$AJ$1001,30,FALSE),0)</f>
        <v>0</v>
      </c>
      <c r="U145" s="4">
        <f>0.03*IFERROR(VLOOKUP(C145,'10yr'!$C$2:$AJ$1001,31,FALSE),0)+0.04*IFERROR(VLOOKUP(C145,'25yr'!$C$2:$AJ$1001,31,FALSE),0)+0.015*IFERROR(VLOOKUP(C145,'50yr'!$C$2:$AJ$1001,31,FALSE),0)+0.009*IFERROR(VLOOKUP(C145,'100yr'!$C$2:$AJ$1001,31,FALSE),0)+0.006*IFERROR(VLOOKUP(C145,'500yr'!$C$2:$AJ$1001,31,FALSE),0)</f>
        <v>0</v>
      </c>
      <c r="V145" s="4">
        <f>0.03*IFERROR(VLOOKUP(C145,'10yr'!$C$2:$AJ$1001,32,FALSE),0)+0.04*IFERROR(VLOOKUP(C145,'25yr'!$C$2:$AJ$1001,32,FALSE),0)+0.015*IFERROR(VLOOKUP(C145,'50yr'!$C$2:$AJ$1001,32,FALSE),0)+0.009*IFERROR(VLOOKUP(C145,'100yr'!$C$2:$AJ$1001,32,FALSE),0)+0.006*IFERROR(VLOOKUP(C145,'500yr'!$C$2:$AJ$1001,32,FALSE),0)</f>
        <v>0</v>
      </c>
      <c r="W145" s="4">
        <f>0.03*IFERROR(VLOOKUP(C145,'10yr'!$C$2:$AJ$1001,33,FALSE),0)+0.04*IFERROR(VLOOKUP(C145,'25yr'!$C$2:$AJ$1001,33,FALSE),0)+0.015*IFERROR(VLOOKUP(C145,'50yr'!$C$2:$AJ$1001,33,FALSE),0)+0.009*IFERROR(VLOOKUP(C145,'100yr'!$C$2:$AJ$1001,33,FALSE),0)+0.006*IFERROR(VLOOKUP(C145,'500yr'!$C$2:$AJ$1001,33,FALSE),0)</f>
        <v>0</v>
      </c>
      <c r="X145" s="9">
        <f t="shared" si="4"/>
        <v>0</v>
      </c>
      <c r="Y145" s="8">
        <f t="shared" si="5"/>
        <v>0</v>
      </c>
    </row>
    <row r="146" spans="1:25" x14ac:dyDescent="0.25">
      <c r="A146" s="5"/>
      <c r="B146" s="5"/>
      <c r="C146" s="5"/>
      <c r="D146" s="5"/>
      <c r="E146" s="5"/>
      <c r="F146" s="5"/>
      <c r="G146" s="5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5"/>
      <c r="T146" s="4">
        <f>0.03*IFERROR(VLOOKUP(C146,'10yr'!$C$2:$AJ$1001,30,FALSE),0)+0.04*IFERROR(VLOOKUP(C146,'25yr'!$C$2:$AJ$1001,30,FALSE),0)+0.015*IFERROR(VLOOKUP(C146,'50yr'!$C$2:$AJ$1001,30,FALSE),0)+0.009*IFERROR(VLOOKUP(C146,'100yr'!$C$2:$AJ$1001,30,FALSE),0)+0.006*IFERROR(VLOOKUP(C146,'500yr'!$C$2:$AJ$1001,30,FALSE),0)</f>
        <v>0</v>
      </c>
      <c r="U146" s="4">
        <f>0.03*IFERROR(VLOOKUP(C146,'10yr'!$C$2:$AJ$1001,31,FALSE),0)+0.04*IFERROR(VLOOKUP(C146,'25yr'!$C$2:$AJ$1001,31,FALSE),0)+0.015*IFERROR(VLOOKUP(C146,'50yr'!$C$2:$AJ$1001,31,FALSE),0)+0.009*IFERROR(VLOOKUP(C146,'100yr'!$C$2:$AJ$1001,31,FALSE),0)+0.006*IFERROR(VLOOKUP(C146,'500yr'!$C$2:$AJ$1001,31,FALSE),0)</f>
        <v>0</v>
      </c>
      <c r="V146" s="4">
        <f>0.03*IFERROR(VLOOKUP(C146,'10yr'!$C$2:$AJ$1001,32,FALSE),0)+0.04*IFERROR(VLOOKUP(C146,'25yr'!$C$2:$AJ$1001,32,FALSE),0)+0.015*IFERROR(VLOOKUP(C146,'50yr'!$C$2:$AJ$1001,32,FALSE),0)+0.009*IFERROR(VLOOKUP(C146,'100yr'!$C$2:$AJ$1001,32,FALSE),0)+0.006*IFERROR(VLOOKUP(C146,'500yr'!$C$2:$AJ$1001,32,FALSE),0)</f>
        <v>0</v>
      </c>
      <c r="W146" s="4">
        <f>0.03*IFERROR(VLOOKUP(C146,'10yr'!$C$2:$AJ$1001,33,FALSE),0)+0.04*IFERROR(VLOOKUP(C146,'25yr'!$C$2:$AJ$1001,33,FALSE),0)+0.015*IFERROR(VLOOKUP(C146,'50yr'!$C$2:$AJ$1001,33,FALSE),0)+0.009*IFERROR(VLOOKUP(C146,'100yr'!$C$2:$AJ$1001,33,FALSE),0)+0.006*IFERROR(VLOOKUP(C146,'500yr'!$C$2:$AJ$1001,33,FALSE),0)</f>
        <v>0</v>
      </c>
      <c r="X146" s="9">
        <f t="shared" si="4"/>
        <v>0</v>
      </c>
      <c r="Y146" s="8">
        <f t="shared" si="5"/>
        <v>0</v>
      </c>
    </row>
    <row r="147" spans="1:25" x14ac:dyDescent="0.25">
      <c r="A147" s="5"/>
      <c r="B147" s="5"/>
      <c r="C147" s="5"/>
      <c r="D147" s="5"/>
      <c r="E147" s="5"/>
      <c r="F147" s="5"/>
      <c r="G147" s="5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5"/>
      <c r="T147" s="4">
        <f>0.03*IFERROR(VLOOKUP(C147,'10yr'!$C$2:$AJ$1001,30,FALSE),0)+0.04*IFERROR(VLOOKUP(C147,'25yr'!$C$2:$AJ$1001,30,FALSE),0)+0.015*IFERROR(VLOOKUP(C147,'50yr'!$C$2:$AJ$1001,30,FALSE),0)+0.009*IFERROR(VLOOKUP(C147,'100yr'!$C$2:$AJ$1001,30,FALSE),0)+0.006*IFERROR(VLOOKUP(C147,'500yr'!$C$2:$AJ$1001,30,FALSE),0)</f>
        <v>0</v>
      </c>
      <c r="U147" s="4">
        <f>0.03*IFERROR(VLOOKUP(C147,'10yr'!$C$2:$AJ$1001,31,FALSE),0)+0.04*IFERROR(VLOOKUP(C147,'25yr'!$C$2:$AJ$1001,31,FALSE),0)+0.015*IFERROR(VLOOKUP(C147,'50yr'!$C$2:$AJ$1001,31,FALSE),0)+0.009*IFERROR(VLOOKUP(C147,'100yr'!$C$2:$AJ$1001,31,FALSE),0)+0.006*IFERROR(VLOOKUP(C147,'500yr'!$C$2:$AJ$1001,31,FALSE),0)</f>
        <v>0</v>
      </c>
      <c r="V147" s="4">
        <f>0.03*IFERROR(VLOOKUP(C147,'10yr'!$C$2:$AJ$1001,32,FALSE),0)+0.04*IFERROR(VLOOKUP(C147,'25yr'!$C$2:$AJ$1001,32,FALSE),0)+0.015*IFERROR(VLOOKUP(C147,'50yr'!$C$2:$AJ$1001,32,FALSE),0)+0.009*IFERROR(VLOOKUP(C147,'100yr'!$C$2:$AJ$1001,32,FALSE),0)+0.006*IFERROR(VLOOKUP(C147,'500yr'!$C$2:$AJ$1001,32,FALSE),0)</f>
        <v>0</v>
      </c>
      <c r="W147" s="4">
        <f>0.03*IFERROR(VLOOKUP(C147,'10yr'!$C$2:$AJ$1001,33,FALSE),0)+0.04*IFERROR(VLOOKUP(C147,'25yr'!$C$2:$AJ$1001,33,FALSE),0)+0.015*IFERROR(VLOOKUP(C147,'50yr'!$C$2:$AJ$1001,33,FALSE),0)+0.009*IFERROR(VLOOKUP(C147,'100yr'!$C$2:$AJ$1001,33,FALSE),0)+0.006*IFERROR(VLOOKUP(C147,'500yr'!$C$2:$AJ$1001,33,FALSE),0)</f>
        <v>0</v>
      </c>
      <c r="X147" s="9">
        <f t="shared" si="4"/>
        <v>0</v>
      </c>
      <c r="Y147" s="8">
        <f t="shared" si="5"/>
        <v>0</v>
      </c>
    </row>
    <row r="148" spans="1:25" x14ac:dyDescent="0.25">
      <c r="A148" s="5"/>
      <c r="B148" s="5"/>
      <c r="C148" s="5"/>
      <c r="D148" s="5"/>
      <c r="E148" s="5"/>
      <c r="F148" s="5"/>
      <c r="G148" s="5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5"/>
      <c r="T148" s="4">
        <f>0.03*IFERROR(VLOOKUP(C148,'10yr'!$C$2:$AJ$1001,30,FALSE),0)+0.04*IFERROR(VLOOKUP(C148,'25yr'!$C$2:$AJ$1001,30,FALSE),0)+0.015*IFERROR(VLOOKUP(C148,'50yr'!$C$2:$AJ$1001,30,FALSE),0)+0.009*IFERROR(VLOOKUP(C148,'100yr'!$C$2:$AJ$1001,30,FALSE),0)+0.006*IFERROR(VLOOKUP(C148,'500yr'!$C$2:$AJ$1001,30,FALSE),0)</f>
        <v>0</v>
      </c>
      <c r="U148" s="4">
        <f>0.03*IFERROR(VLOOKUP(C148,'10yr'!$C$2:$AJ$1001,31,FALSE),0)+0.04*IFERROR(VLOOKUP(C148,'25yr'!$C$2:$AJ$1001,31,FALSE),0)+0.015*IFERROR(VLOOKUP(C148,'50yr'!$C$2:$AJ$1001,31,FALSE),0)+0.009*IFERROR(VLOOKUP(C148,'100yr'!$C$2:$AJ$1001,31,FALSE),0)+0.006*IFERROR(VLOOKUP(C148,'500yr'!$C$2:$AJ$1001,31,FALSE),0)</f>
        <v>0</v>
      </c>
      <c r="V148" s="4">
        <f>0.03*IFERROR(VLOOKUP(C148,'10yr'!$C$2:$AJ$1001,32,FALSE),0)+0.04*IFERROR(VLOOKUP(C148,'25yr'!$C$2:$AJ$1001,32,FALSE),0)+0.015*IFERROR(VLOOKUP(C148,'50yr'!$C$2:$AJ$1001,32,FALSE),0)+0.009*IFERROR(VLOOKUP(C148,'100yr'!$C$2:$AJ$1001,32,FALSE),0)+0.006*IFERROR(VLOOKUP(C148,'500yr'!$C$2:$AJ$1001,32,FALSE),0)</f>
        <v>0</v>
      </c>
      <c r="W148" s="4">
        <f>0.03*IFERROR(VLOOKUP(C148,'10yr'!$C$2:$AJ$1001,33,FALSE),0)+0.04*IFERROR(VLOOKUP(C148,'25yr'!$C$2:$AJ$1001,33,FALSE),0)+0.015*IFERROR(VLOOKUP(C148,'50yr'!$C$2:$AJ$1001,33,FALSE),0)+0.009*IFERROR(VLOOKUP(C148,'100yr'!$C$2:$AJ$1001,33,FALSE),0)+0.006*IFERROR(VLOOKUP(C148,'500yr'!$C$2:$AJ$1001,33,FALSE),0)</f>
        <v>0</v>
      </c>
      <c r="X148" s="9">
        <f t="shared" si="4"/>
        <v>0</v>
      </c>
      <c r="Y148" s="8">
        <f t="shared" si="5"/>
        <v>0</v>
      </c>
    </row>
    <row r="149" spans="1:25" x14ac:dyDescent="0.25">
      <c r="A149" s="5"/>
      <c r="B149" s="5"/>
      <c r="C149" s="5"/>
      <c r="D149" s="5"/>
      <c r="E149" s="5"/>
      <c r="F149" s="5"/>
      <c r="G149" s="5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5"/>
      <c r="T149" s="4">
        <f>0.03*IFERROR(VLOOKUP(C149,'10yr'!$C$2:$AJ$1001,30,FALSE),0)+0.04*IFERROR(VLOOKUP(C149,'25yr'!$C$2:$AJ$1001,30,FALSE),0)+0.015*IFERROR(VLOOKUP(C149,'50yr'!$C$2:$AJ$1001,30,FALSE),0)+0.009*IFERROR(VLOOKUP(C149,'100yr'!$C$2:$AJ$1001,30,FALSE),0)+0.006*IFERROR(VLOOKUP(C149,'500yr'!$C$2:$AJ$1001,30,FALSE),0)</f>
        <v>0</v>
      </c>
      <c r="U149" s="4">
        <f>0.03*IFERROR(VLOOKUP(C149,'10yr'!$C$2:$AJ$1001,31,FALSE),0)+0.04*IFERROR(VLOOKUP(C149,'25yr'!$C$2:$AJ$1001,31,FALSE),0)+0.015*IFERROR(VLOOKUP(C149,'50yr'!$C$2:$AJ$1001,31,FALSE),0)+0.009*IFERROR(VLOOKUP(C149,'100yr'!$C$2:$AJ$1001,31,FALSE),0)+0.006*IFERROR(VLOOKUP(C149,'500yr'!$C$2:$AJ$1001,31,FALSE),0)</f>
        <v>0</v>
      </c>
      <c r="V149" s="4">
        <f>0.03*IFERROR(VLOOKUP(C149,'10yr'!$C$2:$AJ$1001,32,FALSE),0)+0.04*IFERROR(VLOOKUP(C149,'25yr'!$C$2:$AJ$1001,32,FALSE),0)+0.015*IFERROR(VLOOKUP(C149,'50yr'!$C$2:$AJ$1001,32,FALSE),0)+0.009*IFERROR(VLOOKUP(C149,'100yr'!$C$2:$AJ$1001,32,FALSE),0)+0.006*IFERROR(VLOOKUP(C149,'500yr'!$C$2:$AJ$1001,32,FALSE),0)</f>
        <v>0</v>
      </c>
      <c r="W149" s="4">
        <f>0.03*IFERROR(VLOOKUP(C149,'10yr'!$C$2:$AJ$1001,33,FALSE),0)+0.04*IFERROR(VLOOKUP(C149,'25yr'!$C$2:$AJ$1001,33,FALSE),0)+0.015*IFERROR(VLOOKUP(C149,'50yr'!$C$2:$AJ$1001,33,FALSE),0)+0.009*IFERROR(VLOOKUP(C149,'100yr'!$C$2:$AJ$1001,33,FALSE),0)+0.006*IFERROR(VLOOKUP(C149,'500yr'!$C$2:$AJ$1001,33,FALSE),0)</f>
        <v>0</v>
      </c>
      <c r="X149" s="9">
        <f t="shared" si="4"/>
        <v>0</v>
      </c>
      <c r="Y149" s="8">
        <f t="shared" si="5"/>
        <v>0</v>
      </c>
    </row>
    <row r="150" spans="1:25" x14ac:dyDescent="0.25">
      <c r="A150" s="5"/>
      <c r="B150" s="5"/>
      <c r="C150" s="5"/>
      <c r="D150" s="5"/>
      <c r="E150" s="5"/>
      <c r="F150" s="5"/>
      <c r="G150" s="5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5"/>
      <c r="T150" s="4">
        <f>0.03*IFERROR(VLOOKUP(C150,'10yr'!$C$2:$AJ$1001,30,FALSE),0)+0.04*IFERROR(VLOOKUP(C150,'25yr'!$C$2:$AJ$1001,30,FALSE),0)+0.015*IFERROR(VLOOKUP(C150,'50yr'!$C$2:$AJ$1001,30,FALSE),0)+0.009*IFERROR(VLOOKUP(C150,'100yr'!$C$2:$AJ$1001,30,FALSE),0)+0.006*IFERROR(VLOOKUP(C150,'500yr'!$C$2:$AJ$1001,30,FALSE),0)</f>
        <v>0</v>
      </c>
      <c r="U150" s="4">
        <f>0.03*IFERROR(VLOOKUP(C150,'10yr'!$C$2:$AJ$1001,31,FALSE),0)+0.04*IFERROR(VLOOKUP(C150,'25yr'!$C$2:$AJ$1001,31,FALSE),0)+0.015*IFERROR(VLOOKUP(C150,'50yr'!$C$2:$AJ$1001,31,FALSE),0)+0.009*IFERROR(VLOOKUP(C150,'100yr'!$C$2:$AJ$1001,31,FALSE),0)+0.006*IFERROR(VLOOKUP(C150,'500yr'!$C$2:$AJ$1001,31,FALSE),0)</f>
        <v>0</v>
      </c>
      <c r="V150" s="4">
        <f>0.03*IFERROR(VLOOKUP(C150,'10yr'!$C$2:$AJ$1001,32,FALSE),0)+0.04*IFERROR(VLOOKUP(C150,'25yr'!$C$2:$AJ$1001,32,FALSE),0)+0.015*IFERROR(VLOOKUP(C150,'50yr'!$C$2:$AJ$1001,32,FALSE),0)+0.009*IFERROR(VLOOKUP(C150,'100yr'!$C$2:$AJ$1001,32,FALSE),0)+0.006*IFERROR(VLOOKUP(C150,'500yr'!$C$2:$AJ$1001,32,FALSE),0)</f>
        <v>0</v>
      </c>
      <c r="W150" s="4">
        <f>0.03*IFERROR(VLOOKUP(C150,'10yr'!$C$2:$AJ$1001,33,FALSE),0)+0.04*IFERROR(VLOOKUP(C150,'25yr'!$C$2:$AJ$1001,33,FALSE),0)+0.015*IFERROR(VLOOKUP(C150,'50yr'!$C$2:$AJ$1001,33,FALSE),0)+0.009*IFERROR(VLOOKUP(C150,'100yr'!$C$2:$AJ$1001,33,FALSE),0)+0.006*IFERROR(VLOOKUP(C150,'500yr'!$C$2:$AJ$1001,33,FALSE),0)</f>
        <v>0</v>
      </c>
      <c r="X150" s="9">
        <f t="shared" si="4"/>
        <v>0</v>
      </c>
      <c r="Y150" s="8">
        <f t="shared" si="5"/>
        <v>0</v>
      </c>
    </row>
    <row r="151" spans="1:25" x14ac:dyDescent="0.25">
      <c r="A151" s="5"/>
      <c r="B151" s="5"/>
      <c r="C151" s="5"/>
      <c r="D151" s="5"/>
      <c r="E151" s="5"/>
      <c r="F151" s="5"/>
      <c r="G151" s="5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5"/>
      <c r="T151" s="4">
        <f>0.03*IFERROR(VLOOKUP(C151,'10yr'!$C$2:$AJ$1001,30,FALSE),0)+0.04*IFERROR(VLOOKUP(C151,'25yr'!$C$2:$AJ$1001,30,FALSE),0)+0.015*IFERROR(VLOOKUP(C151,'50yr'!$C$2:$AJ$1001,30,FALSE),0)+0.009*IFERROR(VLOOKUP(C151,'100yr'!$C$2:$AJ$1001,30,FALSE),0)+0.006*IFERROR(VLOOKUP(C151,'500yr'!$C$2:$AJ$1001,30,FALSE),0)</f>
        <v>0</v>
      </c>
      <c r="U151" s="4">
        <f>0.03*IFERROR(VLOOKUP(C151,'10yr'!$C$2:$AJ$1001,31,FALSE),0)+0.04*IFERROR(VLOOKUP(C151,'25yr'!$C$2:$AJ$1001,31,FALSE),0)+0.015*IFERROR(VLOOKUP(C151,'50yr'!$C$2:$AJ$1001,31,FALSE),0)+0.009*IFERROR(VLOOKUP(C151,'100yr'!$C$2:$AJ$1001,31,FALSE),0)+0.006*IFERROR(VLOOKUP(C151,'500yr'!$C$2:$AJ$1001,31,FALSE),0)</f>
        <v>0</v>
      </c>
      <c r="V151" s="4">
        <f>0.03*IFERROR(VLOOKUP(C151,'10yr'!$C$2:$AJ$1001,32,FALSE),0)+0.04*IFERROR(VLOOKUP(C151,'25yr'!$C$2:$AJ$1001,32,FALSE),0)+0.015*IFERROR(VLOOKUP(C151,'50yr'!$C$2:$AJ$1001,32,FALSE),0)+0.009*IFERROR(VLOOKUP(C151,'100yr'!$C$2:$AJ$1001,32,FALSE),0)+0.006*IFERROR(VLOOKUP(C151,'500yr'!$C$2:$AJ$1001,32,FALSE),0)</f>
        <v>0</v>
      </c>
      <c r="W151" s="4">
        <f>0.03*IFERROR(VLOOKUP(C151,'10yr'!$C$2:$AJ$1001,33,FALSE),0)+0.04*IFERROR(VLOOKUP(C151,'25yr'!$C$2:$AJ$1001,33,FALSE),0)+0.015*IFERROR(VLOOKUP(C151,'50yr'!$C$2:$AJ$1001,33,FALSE),0)+0.009*IFERROR(VLOOKUP(C151,'100yr'!$C$2:$AJ$1001,33,FALSE),0)+0.006*IFERROR(VLOOKUP(C151,'500yr'!$C$2:$AJ$1001,33,FALSE),0)</f>
        <v>0</v>
      </c>
      <c r="X151" s="9">
        <f t="shared" si="4"/>
        <v>0</v>
      </c>
      <c r="Y151" s="8">
        <f t="shared" si="5"/>
        <v>0</v>
      </c>
    </row>
    <row r="152" spans="1:25" x14ac:dyDescent="0.25">
      <c r="A152" s="5"/>
      <c r="B152" s="5"/>
      <c r="C152" s="5"/>
      <c r="D152" s="5"/>
      <c r="E152" s="5"/>
      <c r="F152" s="5"/>
      <c r="G152" s="5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5"/>
      <c r="T152" s="4">
        <f>0.03*IFERROR(VLOOKUP(C152,'10yr'!$C$2:$AJ$1001,30,FALSE),0)+0.04*IFERROR(VLOOKUP(C152,'25yr'!$C$2:$AJ$1001,30,FALSE),0)+0.015*IFERROR(VLOOKUP(C152,'50yr'!$C$2:$AJ$1001,30,FALSE),0)+0.009*IFERROR(VLOOKUP(C152,'100yr'!$C$2:$AJ$1001,30,FALSE),0)+0.006*IFERROR(VLOOKUP(C152,'500yr'!$C$2:$AJ$1001,30,FALSE),0)</f>
        <v>0</v>
      </c>
      <c r="U152" s="4">
        <f>0.03*IFERROR(VLOOKUP(C152,'10yr'!$C$2:$AJ$1001,31,FALSE),0)+0.04*IFERROR(VLOOKUP(C152,'25yr'!$C$2:$AJ$1001,31,FALSE),0)+0.015*IFERROR(VLOOKUP(C152,'50yr'!$C$2:$AJ$1001,31,FALSE),0)+0.009*IFERROR(VLOOKUP(C152,'100yr'!$C$2:$AJ$1001,31,FALSE),0)+0.006*IFERROR(VLOOKUP(C152,'500yr'!$C$2:$AJ$1001,31,FALSE),0)</f>
        <v>0</v>
      </c>
      <c r="V152" s="4">
        <f>0.03*IFERROR(VLOOKUP(C152,'10yr'!$C$2:$AJ$1001,32,FALSE),0)+0.04*IFERROR(VLOOKUP(C152,'25yr'!$C$2:$AJ$1001,32,FALSE),0)+0.015*IFERROR(VLOOKUP(C152,'50yr'!$C$2:$AJ$1001,32,FALSE),0)+0.009*IFERROR(VLOOKUP(C152,'100yr'!$C$2:$AJ$1001,32,FALSE),0)+0.006*IFERROR(VLOOKUP(C152,'500yr'!$C$2:$AJ$1001,32,FALSE),0)</f>
        <v>0</v>
      </c>
      <c r="W152" s="4">
        <f>0.03*IFERROR(VLOOKUP(C152,'10yr'!$C$2:$AJ$1001,33,FALSE),0)+0.04*IFERROR(VLOOKUP(C152,'25yr'!$C$2:$AJ$1001,33,FALSE),0)+0.015*IFERROR(VLOOKUP(C152,'50yr'!$C$2:$AJ$1001,33,FALSE),0)+0.009*IFERROR(VLOOKUP(C152,'100yr'!$C$2:$AJ$1001,33,FALSE),0)+0.006*IFERROR(VLOOKUP(C152,'500yr'!$C$2:$AJ$1001,33,FALSE),0)</f>
        <v>0</v>
      </c>
      <c r="X152" s="9">
        <f t="shared" si="4"/>
        <v>0</v>
      </c>
      <c r="Y152" s="8">
        <f t="shared" si="5"/>
        <v>0</v>
      </c>
    </row>
    <row r="153" spans="1:25" x14ac:dyDescent="0.25">
      <c r="A153" s="5"/>
      <c r="B153" s="5"/>
      <c r="C153" s="5"/>
      <c r="D153" s="5"/>
      <c r="E153" s="5"/>
      <c r="F153" s="5"/>
      <c r="G153" s="5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5"/>
      <c r="T153" s="4">
        <f>0.03*IFERROR(VLOOKUP(C153,'10yr'!$C$2:$AJ$1001,30,FALSE),0)+0.04*IFERROR(VLOOKUP(C153,'25yr'!$C$2:$AJ$1001,30,FALSE),0)+0.015*IFERROR(VLOOKUP(C153,'50yr'!$C$2:$AJ$1001,30,FALSE),0)+0.009*IFERROR(VLOOKUP(C153,'100yr'!$C$2:$AJ$1001,30,FALSE),0)+0.006*IFERROR(VLOOKUP(C153,'500yr'!$C$2:$AJ$1001,30,FALSE),0)</f>
        <v>0</v>
      </c>
      <c r="U153" s="4">
        <f>0.03*IFERROR(VLOOKUP(C153,'10yr'!$C$2:$AJ$1001,31,FALSE),0)+0.04*IFERROR(VLOOKUP(C153,'25yr'!$C$2:$AJ$1001,31,FALSE),0)+0.015*IFERROR(VLOOKUP(C153,'50yr'!$C$2:$AJ$1001,31,FALSE),0)+0.009*IFERROR(VLOOKUP(C153,'100yr'!$C$2:$AJ$1001,31,FALSE),0)+0.006*IFERROR(VLOOKUP(C153,'500yr'!$C$2:$AJ$1001,31,FALSE),0)</f>
        <v>0</v>
      </c>
      <c r="V153" s="4">
        <f>0.03*IFERROR(VLOOKUP(C153,'10yr'!$C$2:$AJ$1001,32,FALSE),0)+0.04*IFERROR(VLOOKUP(C153,'25yr'!$C$2:$AJ$1001,32,FALSE),0)+0.015*IFERROR(VLOOKUP(C153,'50yr'!$C$2:$AJ$1001,32,FALSE),0)+0.009*IFERROR(VLOOKUP(C153,'100yr'!$C$2:$AJ$1001,32,FALSE),0)+0.006*IFERROR(VLOOKUP(C153,'500yr'!$C$2:$AJ$1001,32,FALSE),0)</f>
        <v>0</v>
      </c>
      <c r="W153" s="4">
        <f>0.03*IFERROR(VLOOKUP(C153,'10yr'!$C$2:$AJ$1001,33,FALSE),0)+0.04*IFERROR(VLOOKUP(C153,'25yr'!$C$2:$AJ$1001,33,FALSE),0)+0.015*IFERROR(VLOOKUP(C153,'50yr'!$C$2:$AJ$1001,33,FALSE),0)+0.009*IFERROR(VLOOKUP(C153,'100yr'!$C$2:$AJ$1001,33,FALSE),0)+0.006*IFERROR(VLOOKUP(C153,'500yr'!$C$2:$AJ$1001,33,FALSE),0)</f>
        <v>0</v>
      </c>
      <c r="X153" s="9">
        <f t="shared" si="4"/>
        <v>0</v>
      </c>
      <c r="Y153" s="8">
        <f t="shared" si="5"/>
        <v>0</v>
      </c>
    </row>
    <row r="154" spans="1:25" x14ac:dyDescent="0.25">
      <c r="A154" s="5"/>
      <c r="B154" s="5"/>
      <c r="C154" s="5"/>
      <c r="D154" s="5"/>
      <c r="E154" s="5"/>
      <c r="F154" s="5"/>
      <c r="G154" s="5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5"/>
      <c r="T154" s="4">
        <f>0.03*IFERROR(VLOOKUP(C154,'10yr'!$C$2:$AJ$1001,30,FALSE),0)+0.04*IFERROR(VLOOKUP(C154,'25yr'!$C$2:$AJ$1001,30,FALSE),0)+0.015*IFERROR(VLOOKUP(C154,'50yr'!$C$2:$AJ$1001,30,FALSE),0)+0.009*IFERROR(VLOOKUP(C154,'100yr'!$C$2:$AJ$1001,30,FALSE),0)+0.006*IFERROR(VLOOKUP(C154,'500yr'!$C$2:$AJ$1001,30,FALSE),0)</f>
        <v>0</v>
      </c>
      <c r="U154" s="4">
        <f>0.03*IFERROR(VLOOKUP(C154,'10yr'!$C$2:$AJ$1001,31,FALSE),0)+0.04*IFERROR(VLOOKUP(C154,'25yr'!$C$2:$AJ$1001,31,FALSE),0)+0.015*IFERROR(VLOOKUP(C154,'50yr'!$C$2:$AJ$1001,31,FALSE),0)+0.009*IFERROR(VLOOKUP(C154,'100yr'!$C$2:$AJ$1001,31,FALSE),0)+0.006*IFERROR(VLOOKUP(C154,'500yr'!$C$2:$AJ$1001,31,FALSE),0)</f>
        <v>0</v>
      </c>
      <c r="V154" s="4">
        <f>0.03*IFERROR(VLOOKUP(C154,'10yr'!$C$2:$AJ$1001,32,FALSE),0)+0.04*IFERROR(VLOOKUP(C154,'25yr'!$C$2:$AJ$1001,32,FALSE),0)+0.015*IFERROR(VLOOKUP(C154,'50yr'!$C$2:$AJ$1001,32,FALSE),0)+0.009*IFERROR(VLOOKUP(C154,'100yr'!$C$2:$AJ$1001,32,FALSE),0)+0.006*IFERROR(VLOOKUP(C154,'500yr'!$C$2:$AJ$1001,32,FALSE),0)</f>
        <v>0</v>
      </c>
      <c r="W154" s="4">
        <f>0.03*IFERROR(VLOOKUP(C154,'10yr'!$C$2:$AJ$1001,33,FALSE),0)+0.04*IFERROR(VLOOKUP(C154,'25yr'!$C$2:$AJ$1001,33,FALSE),0)+0.015*IFERROR(VLOOKUP(C154,'50yr'!$C$2:$AJ$1001,33,FALSE),0)+0.009*IFERROR(VLOOKUP(C154,'100yr'!$C$2:$AJ$1001,33,FALSE),0)+0.006*IFERROR(VLOOKUP(C154,'500yr'!$C$2:$AJ$1001,33,FALSE),0)</f>
        <v>0</v>
      </c>
      <c r="X154" s="9">
        <f t="shared" si="4"/>
        <v>0</v>
      </c>
      <c r="Y154" s="8">
        <f t="shared" si="5"/>
        <v>0</v>
      </c>
    </row>
    <row r="155" spans="1:25" x14ac:dyDescent="0.25">
      <c r="A155" s="5"/>
      <c r="B155" s="5"/>
      <c r="C155" s="5"/>
      <c r="D155" s="5"/>
      <c r="E155" s="5"/>
      <c r="F155" s="5"/>
      <c r="G155" s="5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5"/>
      <c r="T155" s="4">
        <f>0.03*IFERROR(VLOOKUP(C155,'10yr'!$C$2:$AJ$1001,30,FALSE),0)+0.04*IFERROR(VLOOKUP(C155,'25yr'!$C$2:$AJ$1001,30,FALSE),0)+0.015*IFERROR(VLOOKUP(C155,'50yr'!$C$2:$AJ$1001,30,FALSE),0)+0.009*IFERROR(VLOOKUP(C155,'100yr'!$C$2:$AJ$1001,30,FALSE),0)+0.006*IFERROR(VLOOKUP(C155,'500yr'!$C$2:$AJ$1001,30,FALSE),0)</f>
        <v>0</v>
      </c>
      <c r="U155" s="4">
        <f>0.03*IFERROR(VLOOKUP(C155,'10yr'!$C$2:$AJ$1001,31,FALSE),0)+0.04*IFERROR(VLOOKUP(C155,'25yr'!$C$2:$AJ$1001,31,FALSE),0)+0.015*IFERROR(VLOOKUP(C155,'50yr'!$C$2:$AJ$1001,31,FALSE),0)+0.009*IFERROR(VLOOKUP(C155,'100yr'!$C$2:$AJ$1001,31,FALSE),0)+0.006*IFERROR(VLOOKUP(C155,'500yr'!$C$2:$AJ$1001,31,FALSE),0)</f>
        <v>0</v>
      </c>
      <c r="V155" s="4">
        <f>0.03*IFERROR(VLOOKUP(C155,'10yr'!$C$2:$AJ$1001,32,FALSE),0)+0.04*IFERROR(VLOOKUP(C155,'25yr'!$C$2:$AJ$1001,32,FALSE),0)+0.015*IFERROR(VLOOKUP(C155,'50yr'!$C$2:$AJ$1001,32,FALSE),0)+0.009*IFERROR(VLOOKUP(C155,'100yr'!$C$2:$AJ$1001,32,FALSE),0)+0.006*IFERROR(VLOOKUP(C155,'500yr'!$C$2:$AJ$1001,32,FALSE),0)</f>
        <v>0</v>
      </c>
      <c r="W155" s="4">
        <f>0.03*IFERROR(VLOOKUP(C155,'10yr'!$C$2:$AJ$1001,33,FALSE),0)+0.04*IFERROR(VLOOKUP(C155,'25yr'!$C$2:$AJ$1001,33,FALSE),0)+0.015*IFERROR(VLOOKUP(C155,'50yr'!$C$2:$AJ$1001,33,FALSE),0)+0.009*IFERROR(VLOOKUP(C155,'100yr'!$C$2:$AJ$1001,33,FALSE),0)+0.006*IFERROR(VLOOKUP(C155,'500yr'!$C$2:$AJ$1001,33,FALSE),0)</f>
        <v>0</v>
      </c>
      <c r="X155" s="9">
        <f t="shared" si="4"/>
        <v>0</v>
      </c>
      <c r="Y155" s="8">
        <f t="shared" si="5"/>
        <v>0</v>
      </c>
    </row>
    <row r="156" spans="1:25" x14ac:dyDescent="0.25">
      <c r="A156" s="5"/>
      <c r="B156" s="5"/>
      <c r="C156" s="5"/>
      <c r="D156" s="5"/>
      <c r="E156" s="5"/>
      <c r="F156" s="5"/>
      <c r="G156" s="5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5"/>
      <c r="T156" s="4">
        <f>0.03*IFERROR(VLOOKUP(C156,'10yr'!$C$2:$AJ$1001,30,FALSE),0)+0.04*IFERROR(VLOOKUP(C156,'25yr'!$C$2:$AJ$1001,30,FALSE),0)+0.015*IFERROR(VLOOKUP(C156,'50yr'!$C$2:$AJ$1001,30,FALSE),0)+0.009*IFERROR(VLOOKUP(C156,'100yr'!$C$2:$AJ$1001,30,FALSE),0)+0.006*IFERROR(VLOOKUP(C156,'500yr'!$C$2:$AJ$1001,30,FALSE),0)</f>
        <v>0</v>
      </c>
      <c r="U156" s="4">
        <f>0.03*IFERROR(VLOOKUP(C156,'10yr'!$C$2:$AJ$1001,31,FALSE),0)+0.04*IFERROR(VLOOKUP(C156,'25yr'!$C$2:$AJ$1001,31,FALSE),0)+0.015*IFERROR(VLOOKUP(C156,'50yr'!$C$2:$AJ$1001,31,FALSE),0)+0.009*IFERROR(VLOOKUP(C156,'100yr'!$C$2:$AJ$1001,31,FALSE),0)+0.006*IFERROR(VLOOKUP(C156,'500yr'!$C$2:$AJ$1001,31,FALSE),0)</f>
        <v>0</v>
      </c>
      <c r="V156" s="4">
        <f>0.03*IFERROR(VLOOKUP(C156,'10yr'!$C$2:$AJ$1001,32,FALSE),0)+0.04*IFERROR(VLOOKUP(C156,'25yr'!$C$2:$AJ$1001,32,FALSE),0)+0.015*IFERROR(VLOOKUP(C156,'50yr'!$C$2:$AJ$1001,32,FALSE),0)+0.009*IFERROR(VLOOKUP(C156,'100yr'!$C$2:$AJ$1001,32,FALSE),0)+0.006*IFERROR(VLOOKUP(C156,'500yr'!$C$2:$AJ$1001,32,FALSE),0)</f>
        <v>0</v>
      </c>
      <c r="W156" s="4">
        <f>0.03*IFERROR(VLOOKUP(C156,'10yr'!$C$2:$AJ$1001,33,FALSE),0)+0.04*IFERROR(VLOOKUP(C156,'25yr'!$C$2:$AJ$1001,33,FALSE),0)+0.015*IFERROR(VLOOKUP(C156,'50yr'!$C$2:$AJ$1001,33,FALSE),0)+0.009*IFERROR(VLOOKUP(C156,'100yr'!$C$2:$AJ$1001,33,FALSE),0)+0.006*IFERROR(VLOOKUP(C156,'500yr'!$C$2:$AJ$1001,33,FALSE),0)</f>
        <v>0</v>
      </c>
      <c r="X156" s="9">
        <f t="shared" si="4"/>
        <v>0</v>
      </c>
      <c r="Y156" s="8">
        <f t="shared" si="5"/>
        <v>0</v>
      </c>
    </row>
    <row r="157" spans="1:25" x14ac:dyDescent="0.25">
      <c r="A157" s="5"/>
      <c r="B157" s="5"/>
      <c r="C157" s="5"/>
      <c r="D157" s="5"/>
      <c r="E157" s="5"/>
      <c r="F157" s="5"/>
      <c r="G157" s="5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5"/>
      <c r="T157" s="4">
        <f>0.03*IFERROR(VLOOKUP(C157,'10yr'!$C$2:$AJ$1001,30,FALSE),0)+0.04*IFERROR(VLOOKUP(C157,'25yr'!$C$2:$AJ$1001,30,FALSE),0)+0.015*IFERROR(VLOOKUP(C157,'50yr'!$C$2:$AJ$1001,30,FALSE),0)+0.009*IFERROR(VLOOKUP(C157,'100yr'!$C$2:$AJ$1001,30,FALSE),0)+0.006*IFERROR(VLOOKUP(C157,'500yr'!$C$2:$AJ$1001,30,FALSE),0)</f>
        <v>0</v>
      </c>
      <c r="U157" s="4">
        <f>0.03*IFERROR(VLOOKUP(C157,'10yr'!$C$2:$AJ$1001,31,FALSE),0)+0.04*IFERROR(VLOOKUP(C157,'25yr'!$C$2:$AJ$1001,31,FALSE),0)+0.015*IFERROR(VLOOKUP(C157,'50yr'!$C$2:$AJ$1001,31,FALSE),0)+0.009*IFERROR(VLOOKUP(C157,'100yr'!$C$2:$AJ$1001,31,FALSE),0)+0.006*IFERROR(VLOOKUP(C157,'500yr'!$C$2:$AJ$1001,31,FALSE),0)</f>
        <v>0</v>
      </c>
      <c r="V157" s="4">
        <f>0.03*IFERROR(VLOOKUP(C157,'10yr'!$C$2:$AJ$1001,32,FALSE),0)+0.04*IFERROR(VLOOKUP(C157,'25yr'!$C$2:$AJ$1001,32,FALSE),0)+0.015*IFERROR(VLOOKUP(C157,'50yr'!$C$2:$AJ$1001,32,FALSE),0)+0.009*IFERROR(VLOOKUP(C157,'100yr'!$C$2:$AJ$1001,32,FALSE),0)+0.006*IFERROR(VLOOKUP(C157,'500yr'!$C$2:$AJ$1001,32,FALSE),0)</f>
        <v>0</v>
      </c>
      <c r="W157" s="4">
        <f>0.03*IFERROR(VLOOKUP(C157,'10yr'!$C$2:$AJ$1001,33,FALSE),0)+0.04*IFERROR(VLOOKUP(C157,'25yr'!$C$2:$AJ$1001,33,FALSE),0)+0.015*IFERROR(VLOOKUP(C157,'50yr'!$C$2:$AJ$1001,33,FALSE),0)+0.009*IFERROR(VLOOKUP(C157,'100yr'!$C$2:$AJ$1001,33,FALSE),0)+0.006*IFERROR(VLOOKUP(C157,'500yr'!$C$2:$AJ$1001,33,FALSE),0)</f>
        <v>0</v>
      </c>
      <c r="X157" s="9">
        <f t="shared" si="4"/>
        <v>0</v>
      </c>
      <c r="Y157" s="8">
        <f t="shared" si="5"/>
        <v>0</v>
      </c>
    </row>
    <row r="158" spans="1:25" x14ac:dyDescent="0.25">
      <c r="A158" s="5"/>
      <c r="B158" s="5"/>
      <c r="C158" s="5"/>
      <c r="D158" s="5"/>
      <c r="E158" s="5"/>
      <c r="F158" s="5"/>
      <c r="G158" s="5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5"/>
      <c r="T158" s="4">
        <f>0.03*IFERROR(VLOOKUP(C158,'10yr'!$C$2:$AJ$1001,30,FALSE),0)+0.04*IFERROR(VLOOKUP(C158,'25yr'!$C$2:$AJ$1001,30,FALSE),0)+0.015*IFERROR(VLOOKUP(C158,'50yr'!$C$2:$AJ$1001,30,FALSE),0)+0.009*IFERROR(VLOOKUP(C158,'100yr'!$C$2:$AJ$1001,30,FALSE),0)+0.006*IFERROR(VLOOKUP(C158,'500yr'!$C$2:$AJ$1001,30,FALSE),0)</f>
        <v>0</v>
      </c>
      <c r="U158" s="4">
        <f>0.03*IFERROR(VLOOKUP(C158,'10yr'!$C$2:$AJ$1001,31,FALSE),0)+0.04*IFERROR(VLOOKUP(C158,'25yr'!$C$2:$AJ$1001,31,FALSE),0)+0.015*IFERROR(VLOOKUP(C158,'50yr'!$C$2:$AJ$1001,31,FALSE),0)+0.009*IFERROR(VLOOKUP(C158,'100yr'!$C$2:$AJ$1001,31,FALSE),0)+0.006*IFERROR(VLOOKUP(C158,'500yr'!$C$2:$AJ$1001,31,FALSE),0)</f>
        <v>0</v>
      </c>
      <c r="V158" s="4">
        <f>0.03*IFERROR(VLOOKUP(C158,'10yr'!$C$2:$AJ$1001,32,FALSE),0)+0.04*IFERROR(VLOOKUP(C158,'25yr'!$C$2:$AJ$1001,32,FALSE),0)+0.015*IFERROR(VLOOKUP(C158,'50yr'!$C$2:$AJ$1001,32,FALSE),0)+0.009*IFERROR(VLOOKUP(C158,'100yr'!$C$2:$AJ$1001,32,FALSE),0)+0.006*IFERROR(VLOOKUP(C158,'500yr'!$C$2:$AJ$1001,32,FALSE),0)</f>
        <v>0</v>
      </c>
      <c r="W158" s="4">
        <f>0.03*IFERROR(VLOOKUP(C158,'10yr'!$C$2:$AJ$1001,33,FALSE),0)+0.04*IFERROR(VLOOKUP(C158,'25yr'!$C$2:$AJ$1001,33,FALSE),0)+0.015*IFERROR(VLOOKUP(C158,'50yr'!$C$2:$AJ$1001,33,FALSE),0)+0.009*IFERROR(VLOOKUP(C158,'100yr'!$C$2:$AJ$1001,33,FALSE),0)+0.006*IFERROR(VLOOKUP(C158,'500yr'!$C$2:$AJ$1001,33,FALSE),0)</f>
        <v>0</v>
      </c>
      <c r="X158" s="9">
        <f t="shared" si="4"/>
        <v>0</v>
      </c>
      <c r="Y158" s="8">
        <f t="shared" si="5"/>
        <v>0</v>
      </c>
    </row>
    <row r="159" spans="1:25" x14ac:dyDescent="0.25">
      <c r="A159" s="5"/>
      <c r="B159" s="5"/>
      <c r="C159" s="5"/>
      <c r="D159" s="5"/>
      <c r="E159" s="5"/>
      <c r="F159" s="5"/>
      <c r="G159" s="5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5"/>
      <c r="T159" s="4">
        <f>0.03*IFERROR(VLOOKUP(C159,'10yr'!$C$2:$AJ$1001,30,FALSE),0)+0.04*IFERROR(VLOOKUP(C159,'25yr'!$C$2:$AJ$1001,30,FALSE),0)+0.015*IFERROR(VLOOKUP(C159,'50yr'!$C$2:$AJ$1001,30,FALSE),0)+0.009*IFERROR(VLOOKUP(C159,'100yr'!$C$2:$AJ$1001,30,FALSE),0)+0.006*IFERROR(VLOOKUP(C159,'500yr'!$C$2:$AJ$1001,30,FALSE),0)</f>
        <v>0</v>
      </c>
      <c r="U159" s="4">
        <f>0.03*IFERROR(VLOOKUP(C159,'10yr'!$C$2:$AJ$1001,31,FALSE),0)+0.04*IFERROR(VLOOKUP(C159,'25yr'!$C$2:$AJ$1001,31,FALSE),0)+0.015*IFERROR(VLOOKUP(C159,'50yr'!$C$2:$AJ$1001,31,FALSE),0)+0.009*IFERROR(VLOOKUP(C159,'100yr'!$C$2:$AJ$1001,31,FALSE),0)+0.006*IFERROR(VLOOKUP(C159,'500yr'!$C$2:$AJ$1001,31,FALSE),0)</f>
        <v>0</v>
      </c>
      <c r="V159" s="4">
        <f>0.03*IFERROR(VLOOKUP(C159,'10yr'!$C$2:$AJ$1001,32,FALSE),0)+0.04*IFERROR(VLOOKUP(C159,'25yr'!$C$2:$AJ$1001,32,FALSE),0)+0.015*IFERROR(VLOOKUP(C159,'50yr'!$C$2:$AJ$1001,32,FALSE),0)+0.009*IFERROR(VLOOKUP(C159,'100yr'!$C$2:$AJ$1001,32,FALSE),0)+0.006*IFERROR(VLOOKUP(C159,'500yr'!$C$2:$AJ$1001,32,FALSE),0)</f>
        <v>0</v>
      </c>
      <c r="W159" s="4">
        <f>0.03*IFERROR(VLOOKUP(C159,'10yr'!$C$2:$AJ$1001,33,FALSE),0)+0.04*IFERROR(VLOOKUP(C159,'25yr'!$C$2:$AJ$1001,33,FALSE),0)+0.015*IFERROR(VLOOKUP(C159,'50yr'!$C$2:$AJ$1001,33,FALSE),0)+0.009*IFERROR(VLOOKUP(C159,'100yr'!$C$2:$AJ$1001,33,FALSE),0)+0.006*IFERROR(VLOOKUP(C159,'500yr'!$C$2:$AJ$1001,33,FALSE),0)</f>
        <v>0</v>
      </c>
      <c r="X159" s="9">
        <f t="shared" si="4"/>
        <v>0</v>
      </c>
      <c r="Y159" s="8">
        <f t="shared" si="5"/>
        <v>0</v>
      </c>
    </row>
    <row r="160" spans="1:25" x14ac:dyDescent="0.25">
      <c r="A160" s="5"/>
      <c r="B160" s="5"/>
      <c r="C160" s="5"/>
      <c r="D160" s="5"/>
      <c r="E160" s="5"/>
      <c r="F160" s="5"/>
      <c r="G160" s="5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5"/>
      <c r="T160" s="4">
        <f>0.03*IFERROR(VLOOKUP(C160,'10yr'!$C$2:$AJ$1001,30,FALSE),0)+0.04*IFERROR(VLOOKUP(C160,'25yr'!$C$2:$AJ$1001,30,FALSE),0)+0.015*IFERROR(VLOOKUP(C160,'50yr'!$C$2:$AJ$1001,30,FALSE),0)+0.009*IFERROR(VLOOKUP(C160,'100yr'!$C$2:$AJ$1001,30,FALSE),0)+0.006*IFERROR(VLOOKUP(C160,'500yr'!$C$2:$AJ$1001,30,FALSE),0)</f>
        <v>0</v>
      </c>
      <c r="U160" s="4">
        <f>0.03*IFERROR(VLOOKUP(C160,'10yr'!$C$2:$AJ$1001,31,FALSE),0)+0.04*IFERROR(VLOOKUP(C160,'25yr'!$C$2:$AJ$1001,31,FALSE),0)+0.015*IFERROR(VLOOKUP(C160,'50yr'!$C$2:$AJ$1001,31,FALSE),0)+0.009*IFERROR(VLOOKUP(C160,'100yr'!$C$2:$AJ$1001,31,FALSE),0)+0.006*IFERROR(VLOOKUP(C160,'500yr'!$C$2:$AJ$1001,31,FALSE),0)</f>
        <v>0</v>
      </c>
      <c r="V160" s="4">
        <f>0.03*IFERROR(VLOOKUP(C160,'10yr'!$C$2:$AJ$1001,32,FALSE),0)+0.04*IFERROR(VLOOKUP(C160,'25yr'!$C$2:$AJ$1001,32,FALSE),0)+0.015*IFERROR(VLOOKUP(C160,'50yr'!$C$2:$AJ$1001,32,FALSE),0)+0.009*IFERROR(VLOOKUP(C160,'100yr'!$C$2:$AJ$1001,32,FALSE),0)+0.006*IFERROR(VLOOKUP(C160,'500yr'!$C$2:$AJ$1001,32,FALSE),0)</f>
        <v>0</v>
      </c>
      <c r="W160" s="4">
        <f>0.03*IFERROR(VLOOKUP(C160,'10yr'!$C$2:$AJ$1001,33,FALSE),0)+0.04*IFERROR(VLOOKUP(C160,'25yr'!$C$2:$AJ$1001,33,FALSE),0)+0.015*IFERROR(VLOOKUP(C160,'50yr'!$C$2:$AJ$1001,33,FALSE),0)+0.009*IFERROR(VLOOKUP(C160,'100yr'!$C$2:$AJ$1001,33,FALSE),0)+0.006*IFERROR(VLOOKUP(C160,'500yr'!$C$2:$AJ$1001,33,FALSE),0)</f>
        <v>0</v>
      </c>
      <c r="X160" s="9">
        <f t="shared" si="4"/>
        <v>0</v>
      </c>
      <c r="Y160" s="8">
        <f t="shared" si="5"/>
        <v>0</v>
      </c>
    </row>
    <row r="161" spans="1:25" x14ac:dyDescent="0.25">
      <c r="A161" s="5"/>
      <c r="B161" s="5"/>
      <c r="C161" s="5"/>
      <c r="D161" s="5"/>
      <c r="E161" s="5"/>
      <c r="F161" s="5"/>
      <c r="G161" s="5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5"/>
      <c r="T161" s="4">
        <f>0.03*IFERROR(VLOOKUP(C161,'10yr'!$C$2:$AJ$1001,30,FALSE),0)+0.04*IFERROR(VLOOKUP(C161,'25yr'!$C$2:$AJ$1001,30,FALSE),0)+0.015*IFERROR(VLOOKUP(C161,'50yr'!$C$2:$AJ$1001,30,FALSE),0)+0.009*IFERROR(VLOOKUP(C161,'100yr'!$C$2:$AJ$1001,30,FALSE),0)+0.006*IFERROR(VLOOKUP(C161,'500yr'!$C$2:$AJ$1001,30,FALSE),0)</f>
        <v>0</v>
      </c>
      <c r="U161" s="4">
        <f>0.03*IFERROR(VLOOKUP(C161,'10yr'!$C$2:$AJ$1001,31,FALSE),0)+0.04*IFERROR(VLOOKUP(C161,'25yr'!$C$2:$AJ$1001,31,FALSE),0)+0.015*IFERROR(VLOOKUP(C161,'50yr'!$C$2:$AJ$1001,31,FALSE),0)+0.009*IFERROR(VLOOKUP(C161,'100yr'!$C$2:$AJ$1001,31,FALSE),0)+0.006*IFERROR(VLOOKUP(C161,'500yr'!$C$2:$AJ$1001,31,FALSE),0)</f>
        <v>0</v>
      </c>
      <c r="V161" s="4">
        <f>0.03*IFERROR(VLOOKUP(C161,'10yr'!$C$2:$AJ$1001,32,FALSE),0)+0.04*IFERROR(VLOOKUP(C161,'25yr'!$C$2:$AJ$1001,32,FALSE),0)+0.015*IFERROR(VLOOKUP(C161,'50yr'!$C$2:$AJ$1001,32,FALSE),0)+0.009*IFERROR(VLOOKUP(C161,'100yr'!$C$2:$AJ$1001,32,FALSE),0)+0.006*IFERROR(VLOOKUP(C161,'500yr'!$C$2:$AJ$1001,32,FALSE),0)</f>
        <v>0</v>
      </c>
      <c r="W161" s="4">
        <f>0.03*IFERROR(VLOOKUP(C161,'10yr'!$C$2:$AJ$1001,33,FALSE),0)+0.04*IFERROR(VLOOKUP(C161,'25yr'!$C$2:$AJ$1001,33,FALSE),0)+0.015*IFERROR(VLOOKUP(C161,'50yr'!$C$2:$AJ$1001,33,FALSE),0)+0.009*IFERROR(VLOOKUP(C161,'100yr'!$C$2:$AJ$1001,33,FALSE),0)+0.006*IFERROR(VLOOKUP(C161,'500yr'!$C$2:$AJ$1001,33,FALSE),0)</f>
        <v>0</v>
      </c>
      <c r="X161" s="9">
        <f t="shared" si="4"/>
        <v>0</v>
      </c>
      <c r="Y161" s="8">
        <f t="shared" si="5"/>
        <v>0</v>
      </c>
    </row>
    <row r="162" spans="1:25" x14ac:dyDescent="0.25">
      <c r="A162" s="5"/>
      <c r="B162" s="5"/>
      <c r="C162" s="5"/>
      <c r="D162" s="5"/>
      <c r="E162" s="5"/>
      <c r="F162" s="5"/>
      <c r="G162" s="5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5"/>
      <c r="T162" s="4">
        <f>0.03*IFERROR(VLOOKUP(C162,'10yr'!$C$2:$AJ$1001,30,FALSE),0)+0.04*IFERROR(VLOOKUP(C162,'25yr'!$C$2:$AJ$1001,30,FALSE),0)+0.015*IFERROR(VLOOKUP(C162,'50yr'!$C$2:$AJ$1001,30,FALSE),0)+0.009*IFERROR(VLOOKUP(C162,'100yr'!$C$2:$AJ$1001,30,FALSE),0)+0.006*IFERROR(VLOOKUP(C162,'500yr'!$C$2:$AJ$1001,30,FALSE),0)</f>
        <v>0</v>
      </c>
      <c r="U162" s="4">
        <f>0.03*IFERROR(VLOOKUP(C162,'10yr'!$C$2:$AJ$1001,31,FALSE),0)+0.04*IFERROR(VLOOKUP(C162,'25yr'!$C$2:$AJ$1001,31,FALSE),0)+0.015*IFERROR(VLOOKUP(C162,'50yr'!$C$2:$AJ$1001,31,FALSE),0)+0.009*IFERROR(VLOOKUP(C162,'100yr'!$C$2:$AJ$1001,31,FALSE),0)+0.006*IFERROR(VLOOKUP(C162,'500yr'!$C$2:$AJ$1001,31,FALSE),0)</f>
        <v>0</v>
      </c>
      <c r="V162" s="4">
        <f>0.03*IFERROR(VLOOKUP(C162,'10yr'!$C$2:$AJ$1001,32,FALSE),0)+0.04*IFERROR(VLOOKUP(C162,'25yr'!$C$2:$AJ$1001,32,FALSE),0)+0.015*IFERROR(VLOOKUP(C162,'50yr'!$C$2:$AJ$1001,32,FALSE),0)+0.009*IFERROR(VLOOKUP(C162,'100yr'!$C$2:$AJ$1001,32,FALSE),0)+0.006*IFERROR(VLOOKUP(C162,'500yr'!$C$2:$AJ$1001,32,FALSE),0)</f>
        <v>0</v>
      </c>
      <c r="W162" s="4">
        <f>0.03*IFERROR(VLOOKUP(C162,'10yr'!$C$2:$AJ$1001,33,FALSE),0)+0.04*IFERROR(VLOOKUP(C162,'25yr'!$C$2:$AJ$1001,33,FALSE),0)+0.015*IFERROR(VLOOKUP(C162,'50yr'!$C$2:$AJ$1001,33,FALSE),0)+0.009*IFERROR(VLOOKUP(C162,'100yr'!$C$2:$AJ$1001,33,FALSE),0)+0.006*IFERROR(VLOOKUP(C162,'500yr'!$C$2:$AJ$1001,33,FALSE),0)</f>
        <v>0</v>
      </c>
      <c r="X162" s="9">
        <f t="shared" si="4"/>
        <v>0</v>
      </c>
      <c r="Y162" s="8">
        <f t="shared" si="5"/>
        <v>0</v>
      </c>
    </row>
    <row r="163" spans="1:25" x14ac:dyDescent="0.25">
      <c r="A163" s="5"/>
      <c r="B163" s="5"/>
      <c r="C163" s="5"/>
      <c r="D163" s="5"/>
      <c r="E163" s="5"/>
      <c r="F163" s="5"/>
      <c r="G163" s="5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5"/>
      <c r="T163" s="4">
        <f>0.03*IFERROR(VLOOKUP(C163,'10yr'!$C$2:$AJ$1001,30,FALSE),0)+0.04*IFERROR(VLOOKUP(C163,'25yr'!$C$2:$AJ$1001,30,FALSE),0)+0.015*IFERROR(VLOOKUP(C163,'50yr'!$C$2:$AJ$1001,30,FALSE),0)+0.009*IFERROR(VLOOKUP(C163,'100yr'!$C$2:$AJ$1001,30,FALSE),0)+0.006*IFERROR(VLOOKUP(C163,'500yr'!$C$2:$AJ$1001,30,FALSE),0)</f>
        <v>0</v>
      </c>
      <c r="U163" s="4">
        <f>0.03*IFERROR(VLOOKUP(C163,'10yr'!$C$2:$AJ$1001,31,FALSE),0)+0.04*IFERROR(VLOOKUP(C163,'25yr'!$C$2:$AJ$1001,31,FALSE),0)+0.015*IFERROR(VLOOKUP(C163,'50yr'!$C$2:$AJ$1001,31,FALSE),0)+0.009*IFERROR(VLOOKUP(C163,'100yr'!$C$2:$AJ$1001,31,FALSE),0)+0.006*IFERROR(VLOOKUP(C163,'500yr'!$C$2:$AJ$1001,31,FALSE),0)</f>
        <v>0</v>
      </c>
      <c r="V163" s="4">
        <f>0.03*IFERROR(VLOOKUP(C163,'10yr'!$C$2:$AJ$1001,32,FALSE),0)+0.04*IFERROR(VLOOKUP(C163,'25yr'!$C$2:$AJ$1001,32,FALSE),0)+0.015*IFERROR(VLOOKUP(C163,'50yr'!$C$2:$AJ$1001,32,FALSE),0)+0.009*IFERROR(VLOOKUP(C163,'100yr'!$C$2:$AJ$1001,32,FALSE),0)+0.006*IFERROR(VLOOKUP(C163,'500yr'!$C$2:$AJ$1001,32,FALSE),0)</f>
        <v>0</v>
      </c>
      <c r="W163" s="4">
        <f>0.03*IFERROR(VLOOKUP(C163,'10yr'!$C$2:$AJ$1001,33,FALSE),0)+0.04*IFERROR(VLOOKUP(C163,'25yr'!$C$2:$AJ$1001,33,FALSE),0)+0.015*IFERROR(VLOOKUP(C163,'50yr'!$C$2:$AJ$1001,33,FALSE),0)+0.009*IFERROR(VLOOKUP(C163,'100yr'!$C$2:$AJ$1001,33,FALSE),0)+0.006*IFERROR(VLOOKUP(C163,'500yr'!$C$2:$AJ$1001,33,FALSE),0)</f>
        <v>0</v>
      </c>
      <c r="X163" s="9">
        <f t="shared" si="4"/>
        <v>0</v>
      </c>
      <c r="Y163" s="8">
        <f t="shared" si="5"/>
        <v>0</v>
      </c>
    </row>
    <row r="164" spans="1:25" x14ac:dyDescent="0.25">
      <c r="A164" s="5"/>
      <c r="B164" s="5"/>
      <c r="C164" s="5"/>
      <c r="D164" s="5"/>
      <c r="E164" s="5"/>
      <c r="F164" s="5"/>
      <c r="G164" s="5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5"/>
      <c r="T164" s="4">
        <f>0.03*IFERROR(VLOOKUP(C164,'10yr'!$C$2:$AJ$1001,30,FALSE),0)+0.04*IFERROR(VLOOKUP(C164,'25yr'!$C$2:$AJ$1001,30,FALSE),0)+0.015*IFERROR(VLOOKUP(C164,'50yr'!$C$2:$AJ$1001,30,FALSE),0)+0.009*IFERROR(VLOOKUP(C164,'100yr'!$C$2:$AJ$1001,30,FALSE),0)+0.006*IFERROR(VLOOKUP(C164,'500yr'!$C$2:$AJ$1001,30,FALSE),0)</f>
        <v>0</v>
      </c>
      <c r="U164" s="4">
        <f>0.03*IFERROR(VLOOKUP(C164,'10yr'!$C$2:$AJ$1001,31,FALSE),0)+0.04*IFERROR(VLOOKUP(C164,'25yr'!$C$2:$AJ$1001,31,FALSE),0)+0.015*IFERROR(VLOOKUP(C164,'50yr'!$C$2:$AJ$1001,31,FALSE),0)+0.009*IFERROR(VLOOKUP(C164,'100yr'!$C$2:$AJ$1001,31,FALSE),0)+0.006*IFERROR(VLOOKUP(C164,'500yr'!$C$2:$AJ$1001,31,FALSE),0)</f>
        <v>0</v>
      </c>
      <c r="V164" s="4">
        <f>0.03*IFERROR(VLOOKUP(C164,'10yr'!$C$2:$AJ$1001,32,FALSE),0)+0.04*IFERROR(VLOOKUP(C164,'25yr'!$C$2:$AJ$1001,32,FALSE),0)+0.015*IFERROR(VLOOKUP(C164,'50yr'!$C$2:$AJ$1001,32,FALSE),0)+0.009*IFERROR(VLOOKUP(C164,'100yr'!$C$2:$AJ$1001,32,FALSE),0)+0.006*IFERROR(VLOOKUP(C164,'500yr'!$C$2:$AJ$1001,32,FALSE),0)</f>
        <v>0</v>
      </c>
      <c r="W164" s="4">
        <f>0.03*IFERROR(VLOOKUP(C164,'10yr'!$C$2:$AJ$1001,33,FALSE),0)+0.04*IFERROR(VLOOKUP(C164,'25yr'!$C$2:$AJ$1001,33,FALSE),0)+0.015*IFERROR(VLOOKUP(C164,'50yr'!$C$2:$AJ$1001,33,FALSE),0)+0.009*IFERROR(VLOOKUP(C164,'100yr'!$C$2:$AJ$1001,33,FALSE),0)+0.006*IFERROR(VLOOKUP(C164,'500yr'!$C$2:$AJ$1001,33,FALSE),0)</f>
        <v>0</v>
      </c>
      <c r="X164" s="9">
        <f t="shared" si="4"/>
        <v>0</v>
      </c>
      <c r="Y164" s="8">
        <f t="shared" si="5"/>
        <v>0</v>
      </c>
    </row>
    <row r="165" spans="1:25" x14ac:dyDescent="0.25">
      <c r="A165" s="5"/>
      <c r="B165" s="5"/>
      <c r="C165" s="5"/>
      <c r="D165" s="5"/>
      <c r="E165" s="5"/>
      <c r="F165" s="5"/>
      <c r="G165" s="5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5"/>
      <c r="T165" s="4">
        <f>0.03*IFERROR(VLOOKUP(C165,'10yr'!$C$2:$AJ$1001,30,FALSE),0)+0.04*IFERROR(VLOOKUP(C165,'25yr'!$C$2:$AJ$1001,30,FALSE),0)+0.015*IFERROR(VLOOKUP(C165,'50yr'!$C$2:$AJ$1001,30,FALSE),0)+0.009*IFERROR(VLOOKUP(C165,'100yr'!$C$2:$AJ$1001,30,FALSE),0)+0.006*IFERROR(VLOOKUP(C165,'500yr'!$C$2:$AJ$1001,30,FALSE),0)</f>
        <v>0</v>
      </c>
      <c r="U165" s="4">
        <f>0.03*IFERROR(VLOOKUP(C165,'10yr'!$C$2:$AJ$1001,31,FALSE),0)+0.04*IFERROR(VLOOKUP(C165,'25yr'!$C$2:$AJ$1001,31,FALSE),0)+0.015*IFERROR(VLOOKUP(C165,'50yr'!$C$2:$AJ$1001,31,FALSE),0)+0.009*IFERROR(VLOOKUP(C165,'100yr'!$C$2:$AJ$1001,31,FALSE),0)+0.006*IFERROR(VLOOKUP(C165,'500yr'!$C$2:$AJ$1001,31,FALSE),0)</f>
        <v>0</v>
      </c>
      <c r="V165" s="4">
        <f>0.03*IFERROR(VLOOKUP(C165,'10yr'!$C$2:$AJ$1001,32,FALSE),0)+0.04*IFERROR(VLOOKUP(C165,'25yr'!$C$2:$AJ$1001,32,FALSE),0)+0.015*IFERROR(VLOOKUP(C165,'50yr'!$C$2:$AJ$1001,32,FALSE),0)+0.009*IFERROR(VLOOKUP(C165,'100yr'!$C$2:$AJ$1001,32,FALSE),0)+0.006*IFERROR(VLOOKUP(C165,'500yr'!$C$2:$AJ$1001,32,FALSE),0)</f>
        <v>0</v>
      </c>
      <c r="W165" s="4">
        <f>0.03*IFERROR(VLOOKUP(C165,'10yr'!$C$2:$AJ$1001,33,FALSE),0)+0.04*IFERROR(VLOOKUP(C165,'25yr'!$C$2:$AJ$1001,33,FALSE),0)+0.015*IFERROR(VLOOKUP(C165,'50yr'!$C$2:$AJ$1001,33,FALSE),0)+0.009*IFERROR(VLOOKUP(C165,'100yr'!$C$2:$AJ$1001,33,FALSE),0)+0.006*IFERROR(VLOOKUP(C165,'500yr'!$C$2:$AJ$1001,33,FALSE),0)</f>
        <v>0</v>
      </c>
      <c r="X165" s="9">
        <f t="shared" si="4"/>
        <v>0</v>
      </c>
      <c r="Y165" s="8">
        <f t="shared" si="5"/>
        <v>0</v>
      </c>
    </row>
    <row r="166" spans="1:25" x14ac:dyDescent="0.25">
      <c r="A166" s="5"/>
      <c r="B166" s="5"/>
      <c r="C166" s="5"/>
      <c r="D166" s="5"/>
      <c r="E166" s="5"/>
      <c r="F166" s="5"/>
      <c r="G166" s="5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5"/>
      <c r="T166" s="4">
        <f>0.03*IFERROR(VLOOKUP(C166,'10yr'!$C$2:$AJ$1001,30,FALSE),0)+0.04*IFERROR(VLOOKUP(C166,'25yr'!$C$2:$AJ$1001,30,FALSE),0)+0.015*IFERROR(VLOOKUP(C166,'50yr'!$C$2:$AJ$1001,30,FALSE),0)+0.009*IFERROR(VLOOKUP(C166,'100yr'!$C$2:$AJ$1001,30,FALSE),0)+0.006*IFERROR(VLOOKUP(C166,'500yr'!$C$2:$AJ$1001,30,FALSE),0)</f>
        <v>0</v>
      </c>
      <c r="U166" s="4">
        <f>0.03*IFERROR(VLOOKUP(C166,'10yr'!$C$2:$AJ$1001,31,FALSE),0)+0.04*IFERROR(VLOOKUP(C166,'25yr'!$C$2:$AJ$1001,31,FALSE),0)+0.015*IFERROR(VLOOKUP(C166,'50yr'!$C$2:$AJ$1001,31,FALSE),0)+0.009*IFERROR(VLOOKUP(C166,'100yr'!$C$2:$AJ$1001,31,FALSE),0)+0.006*IFERROR(VLOOKUP(C166,'500yr'!$C$2:$AJ$1001,31,FALSE),0)</f>
        <v>0</v>
      </c>
      <c r="V166" s="4">
        <f>0.03*IFERROR(VLOOKUP(C166,'10yr'!$C$2:$AJ$1001,32,FALSE),0)+0.04*IFERROR(VLOOKUP(C166,'25yr'!$C$2:$AJ$1001,32,FALSE),0)+0.015*IFERROR(VLOOKUP(C166,'50yr'!$C$2:$AJ$1001,32,FALSE),0)+0.009*IFERROR(VLOOKUP(C166,'100yr'!$C$2:$AJ$1001,32,FALSE),0)+0.006*IFERROR(VLOOKUP(C166,'500yr'!$C$2:$AJ$1001,32,FALSE),0)</f>
        <v>0</v>
      </c>
      <c r="W166" s="4">
        <f>0.03*IFERROR(VLOOKUP(C166,'10yr'!$C$2:$AJ$1001,33,FALSE),0)+0.04*IFERROR(VLOOKUP(C166,'25yr'!$C$2:$AJ$1001,33,FALSE),0)+0.015*IFERROR(VLOOKUP(C166,'50yr'!$C$2:$AJ$1001,33,FALSE),0)+0.009*IFERROR(VLOOKUP(C166,'100yr'!$C$2:$AJ$1001,33,FALSE),0)+0.006*IFERROR(VLOOKUP(C166,'500yr'!$C$2:$AJ$1001,33,FALSE),0)</f>
        <v>0</v>
      </c>
      <c r="X166" s="9">
        <f t="shared" si="4"/>
        <v>0</v>
      </c>
      <c r="Y166" s="8">
        <f t="shared" si="5"/>
        <v>0</v>
      </c>
    </row>
    <row r="167" spans="1:25" x14ac:dyDescent="0.25">
      <c r="A167" s="5"/>
      <c r="B167" s="5"/>
      <c r="C167" s="5"/>
      <c r="D167" s="5"/>
      <c r="E167" s="5"/>
      <c r="F167" s="5"/>
      <c r="G167" s="5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5"/>
      <c r="T167" s="4">
        <f>0.03*IFERROR(VLOOKUP(C167,'10yr'!$C$2:$AJ$1001,30,FALSE),0)+0.04*IFERROR(VLOOKUP(C167,'25yr'!$C$2:$AJ$1001,30,FALSE),0)+0.015*IFERROR(VLOOKUP(C167,'50yr'!$C$2:$AJ$1001,30,FALSE),0)+0.009*IFERROR(VLOOKUP(C167,'100yr'!$C$2:$AJ$1001,30,FALSE),0)+0.006*IFERROR(VLOOKUP(C167,'500yr'!$C$2:$AJ$1001,30,FALSE),0)</f>
        <v>0</v>
      </c>
      <c r="U167" s="4">
        <f>0.03*IFERROR(VLOOKUP(C167,'10yr'!$C$2:$AJ$1001,31,FALSE),0)+0.04*IFERROR(VLOOKUP(C167,'25yr'!$C$2:$AJ$1001,31,FALSE),0)+0.015*IFERROR(VLOOKUP(C167,'50yr'!$C$2:$AJ$1001,31,FALSE),0)+0.009*IFERROR(VLOOKUP(C167,'100yr'!$C$2:$AJ$1001,31,FALSE),0)+0.006*IFERROR(VLOOKUP(C167,'500yr'!$C$2:$AJ$1001,31,FALSE),0)</f>
        <v>0</v>
      </c>
      <c r="V167" s="4">
        <f>0.03*IFERROR(VLOOKUP(C167,'10yr'!$C$2:$AJ$1001,32,FALSE),0)+0.04*IFERROR(VLOOKUP(C167,'25yr'!$C$2:$AJ$1001,32,FALSE),0)+0.015*IFERROR(VLOOKUP(C167,'50yr'!$C$2:$AJ$1001,32,FALSE),0)+0.009*IFERROR(VLOOKUP(C167,'100yr'!$C$2:$AJ$1001,32,FALSE),0)+0.006*IFERROR(VLOOKUP(C167,'500yr'!$C$2:$AJ$1001,32,FALSE),0)</f>
        <v>0</v>
      </c>
      <c r="W167" s="4">
        <f>0.03*IFERROR(VLOOKUP(C167,'10yr'!$C$2:$AJ$1001,33,FALSE),0)+0.04*IFERROR(VLOOKUP(C167,'25yr'!$C$2:$AJ$1001,33,FALSE),0)+0.015*IFERROR(VLOOKUP(C167,'50yr'!$C$2:$AJ$1001,33,FALSE),0)+0.009*IFERROR(VLOOKUP(C167,'100yr'!$C$2:$AJ$1001,33,FALSE),0)+0.006*IFERROR(VLOOKUP(C167,'500yr'!$C$2:$AJ$1001,33,FALSE),0)</f>
        <v>0</v>
      </c>
      <c r="X167" s="9">
        <f t="shared" si="4"/>
        <v>0</v>
      </c>
      <c r="Y167" s="8">
        <f t="shared" si="5"/>
        <v>0</v>
      </c>
    </row>
    <row r="168" spans="1:25" x14ac:dyDescent="0.25">
      <c r="A168" s="5"/>
      <c r="B168" s="5"/>
      <c r="C168" s="5"/>
      <c r="D168" s="5"/>
      <c r="E168" s="5"/>
      <c r="F168" s="5"/>
      <c r="G168" s="5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5"/>
      <c r="T168" s="4">
        <f>0.03*IFERROR(VLOOKUP(C168,'10yr'!$C$2:$AJ$1001,30,FALSE),0)+0.04*IFERROR(VLOOKUP(C168,'25yr'!$C$2:$AJ$1001,30,FALSE),0)+0.015*IFERROR(VLOOKUP(C168,'50yr'!$C$2:$AJ$1001,30,FALSE),0)+0.009*IFERROR(VLOOKUP(C168,'100yr'!$C$2:$AJ$1001,30,FALSE),0)+0.006*IFERROR(VLOOKUP(C168,'500yr'!$C$2:$AJ$1001,30,FALSE),0)</f>
        <v>0</v>
      </c>
      <c r="U168" s="4">
        <f>0.03*IFERROR(VLOOKUP(C168,'10yr'!$C$2:$AJ$1001,31,FALSE),0)+0.04*IFERROR(VLOOKUP(C168,'25yr'!$C$2:$AJ$1001,31,FALSE),0)+0.015*IFERROR(VLOOKUP(C168,'50yr'!$C$2:$AJ$1001,31,FALSE),0)+0.009*IFERROR(VLOOKUP(C168,'100yr'!$C$2:$AJ$1001,31,FALSE),0)+0.006*IFERROR(VLOOKUP(C168,'500yr'!$C$2:$AJ$1001,31,FALSE),0)</f>
        <v>0</v>
      </c>
      <c r="V168" s="4">
        <f>0.03*IFERROR(VLOOKUP(C168,'10yr'!$C$2:$AJ$1001,32,FALSE),0)+0.04*IFERROR(VLOOKUP(C168,'25yr'!$C$2:$AJ$1001,32,FALSE),0)+0.015*IFERROR(VLOOKUP(C168,'50yr'!$C$2:$AJ$1001,32,FALSE),0)+0.009*IFERROR(VLOOKUP(C168,'100yr'!$C$2:$AJ$1001,32,FALSE),0)+0.006*IFERROR(VLOOKUP(C168,'500yr'!$C$2:$AJ$1001,32,FALSE),0)</f>
        <v>0</v>
      </c>
      <c r="W168" s="4">
        <f>0.03*IFERROR(VLOOKUP(C168,'10yr'!$C$2:$AJ$1001,33,FALSE),0)+0.04*IFERROR(VLOOKUP(C168,'25yr'!$C$2:$AJ$1001,33,FALSE),0)+0.015*IFERROR(VLOOKUP(C168,'50yr'!$C$2:$AJ$1001,33,FALSE),0)+0.009*IFERROR(VLOOKUP(C168,'100yr'!$C$2:$AJ$1001,33,FALSE),0)+0.006*IFERROR(VLOOKUP(C168,'500yr'!$C$2:$AJ$1001,33,FALSE),0)</f>
        <v>0</v>
      </c>
      <c r="X168" s="9">
        <f t="shared" si="4"/>
        <v>0</v>
      </c>
      <c r="Y168" s="8">
        <f t="shared" si="5"/>
        <v>0</v>
      </c>
    </row>
    <row r="169" spans="1:25" x14ac:dyDescent="0.25">
      <c r="A169" s="5"/>
      <c r="B169" s="5"/>
      <c r="C169" s="5"/>
      <c r="D169" s="5"/>
      <c r="E169" s="5"/>
      <c r="F169" s="5"/>
      <c r="G169" s="5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5"/>
      <c r="T169" s="4">
        <f>0.03*IFERROR(VLOOKUP(C169,'10yr'!$C$2:$AJ$1001,30,FALSE),0)+0.04*IFERROR(VLOOKUP(C169,'25yr'!$C$2:$AJ$1001,30,FALSE),0)+0.015*IFERROR(VLOOKUP(C169,'50yr'!$C$2:$AJ$1001,30,FALSE),0)+0.009*IFERROR(VLOOKUP(C169,'100yr'!$C$2:$AJ$1001,30,FALSE),0)+0.006*IFERROR(VLOOKUP(C169,'500yr'!$C$2:$AJ$1001,30,FALSE),0)</f>
        <v>0</v>
      </c>
      <c r="U169" s="4">
        <f>0.03*IFERROR(VLOOKUP(C169,'10yr'!$C$2:$AJ$1001,31,FALSE),0)+0.04*IFERROR(VLOOKUP(C169,'25yr'!$C$2:$AJ$1001,31,FALSE),0)+0.015*IFERROR(VLOOKUP(C169,'50yr'!$C$2:$AJ$1001,31,FALSE),0)+0.009*IFERROR(VLOOKUP(C169,'100yr'!$C$2:$AJ$1001,31,FALSE),0)+0.006*IFERROR(VLOOKUP(C169,'500yr'!$C$2:$AJ$1001,31,FALSE),0)</f>
        <v>0</v>
      </c>
      <c r="V169" s="4">
        <f>0.03*IFERROR(VLOOKUP(C169,'10yr'!$C$2:$AJ$1001,32,FALSE),0)+0.04*IFERROR(VLOOKUP(C169,'25yr'!$C$2:$AJ$1001,32,FALSE),0)+0.015*IFERROR(VLOOKUP(C169,'50yr'!$C$2:$AJ$1001,32,FALSE),0)+0.009*IFERROR(VLOOKUP(C169,'100yr'!$C$2:$AJ$1001,32,FALSE),0)+0.006*IFERROR(VLOOKUP(C169,'500yr'!$C$2:$AJ$1001,32,FALSE),0)</f>
        <v>0</v>
      </c>
      <c r="W169" s="4">
        <f>0.03*IFERROR(VLOOKUP(C169,'10yr'!$C$2:$AJ$1001,33,FALSE),0)+0.04*IFERROR(VLOOKUP(C169,'25yr'!$C$2:$AJ$1001,33,FALSE),0)+0.015*IFERROR(VLOOKUP(C169,'50yr'!$C$2:$AJ$1001,33,FALSE),0)+0.009*IFERROR(VLOOKUP(C169,'100yr'!$C$2:$AJ$1001,33,FALSE),0)+0.006*IFERROR(VLOOKUP(C169,'500yr'!$C$2:$AJ$1001,33,FALSE),0)</f>
        <v>0</v>
      </c>
      <c r="X169" s="9">
        <f t="shared" si="4"/>
        <v>0</v>
      </c>
      <c r="Y169" s="8">
        <f t="shared" si="5"/>
        <v>0</v>
      </c>
    </row>
    <row r="170" spans="1:25" x14ac:dyDescent="0.25">
      <c r="A170" s="5"/>
      <c r="B170" s="5"/>
      <c r="C170" s="5"/>
      <c r="D170" s="5"/>
      <c r="E170" s="5"/>
      <c r="F170" s="5"/>
      <c r="G170" s="5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5"/>
      <c r="T170" s="4">
        <f>0.03*IFERROR(VLOOKUP(C170,'10yr'!$C$2:$AJ$1001,30,FALSE),0)+0.04*IFERROR(VLOOKUP(C170,'25yr'!$C$2:$AJ$1001,30,FALSE),0)+0.015*IFERROR(VLOOKUP(C170,'50yr'!$C$2:$AJ$1001,30,FALSE),0)+0.009*IFERROR(VLOOKUP(C170,'100yr'!$C$2:$AJ$1001,30,FALSE),0)+0.006*IFERROR(VLOOKUP(C170,'500yr'!$C$2:$AJ$1001,30,FALSE),0)</f>
        <v>0</v>
      </c>
      <c r="U170" s="4">
        <f>0.03*IFERROR(VLOOKUP(C170,'10yr'!$C$2:$AJ$1001,31,FALSE),0)+0.04*IFERROR(VLOOKUP(C170,'25yr'!$C$2:$AJ$1001,31,FALSE),0)+0.015*IFERROR(VLOOKUP(C170,'50yr'!$C$2:$AJ$1001,31,FALSE),0)+0.009*IFERROR(VLOOKUP(C170,'100yr'!$C$2:$AJ$1001,31,FALSE),0)+0.006*IFERROR(VLOOKUP(C170,'500yr'!$C$2:$AJ$1001,31,FALSE),0)</f>
        <v>0</v>
      </c>
      <c r="V170" s="4">
        <f>0.03*IFERROR(VLOOKUP(C170,'10yr'!$C$2:$AJ$1001,32,FALSE),0)+0.04*IFERROR(VLOOKUP(C170,'25yr'!$C$2:$AJ$1001,32,FALSE),0)+0.015*IFERROR(VLOOKUP(C170,'50yr'!$C$2:$AJ$1001,32,FALSE),0)+0.009*IFERROR(VLOOKUP(C170,'100yr'!$C$2:$AJ$1001,32,FALSE),0)+0.006*IFERROR(VLOOKUP(C170,'500yr'!$C$2:$AJ$1001,32,FALSE),0)</f>
        <v>0</v>
      </c>
      <c r="W170" s="4">
        <f>0.03*IFERROR(VLOOKUP(C170,'10yr'!$C$2:$AJ$1001,33,FALSE),0)+0.04*IFERROR(VLOOKUP(C170,'25yr'!$C$2:$AJ$1001,33,FALSE),0)+0.015*IFERROR(VLOOKUP(C170,'50yr'!$C$2:$AJ$1001,33,FALSE),0)+0.009*IFERROR(VLOOKUP(C170,'100yr'!$C$2:$AJ$1001,33,FALSE),0)+0.006*IFERROR(VLOOKUP(C170,'500yr'!$C$2:$AJ$1001,33,FALSE),0)</f>
        <v>0</v>
      </c>
      <c r="X170" s="9">
        <f t="shared" si="4"/>
        <v>0</v>
      </c>
      <c r="Y170" s="8">
        <f t="shared" si="5"/>
        <v>0</v>
      </c>
    </row>
    <row r="171" spans="1:25" x14ac:dyDescent="0.25">
      <c r="A171" s="5"/>
      <c r="B171" s="5"/>
      <c r="C171" s="5"/>
      <c r="D171" s="5"/>
      <c r="E171" s="5"/>
      <c r="F171" s="5"/>
      <c r="G171" s="5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5"/>
      <c r="T171" s="4">
        <f>0.03*IFERROR(VLOOKUP(C171,'10yr'!$C$2:$AJ$1001,30,FALSE),0)+0.04*IFERROR(VLOOKUP(C171,'25yr'!$C$2:$AJ$1001,30,FALSE),0)+0.015*IFERROR(VLOOKUP(C171,'50yr'!$C$2:$AJ$1001,30,FALSE),0)+0.009*IFERROR(VLOOKUP(C171,'100yr'!$C$2:$AJ$1001,30,FALSE),0)+0.006*IFERROR(VLOOKUP(C171,'500yr'!$C$2:$AJ$1001,30,FALSE),0)</f>
        <v>0</v>
      </c>
      <c r="U171" s="4">
        <f>0.03*IFERROR(VLOOKUP(C171,'10yr'!$C$2:$AJ$1001,31,FALSE),0)+0.04*IFERROR(VLOOKUP(C171,'25yr'!$C$2:$AJ$1001,31,FALSE),0)+0.015*IFERROR(VLOOKUP(C171,'50yr'!$C$2:$AJ$1001,31,FALSE),0)+0.009*IFERROR(VLOOKUP(C171,'100yr'!$C$2:$AJ$1001,31,FALSE),0)+0.006*IFERROR(VLOOKUP(C171,'500yr'!$C$2:$AJ$1001,31,FALSE),0)</f>
        <v>0</v>
      </c>
      <c r="V171" s="4">
        <f>0.03*IFERROR(VLOOKUP(C171,'10yr'!$C$2:$AJ$1001,32,FALSE),0)+0.04*IFERROR(VLOOKUP(C171,'25yr'!$C$2:$AJ$1001,32,FALSE),0)+0.015*IFERROR(VLOOKUP(C171,'50yr'!$C$2:$AJ$1001,32,FALSE),0)+0.009*IFERROR(VLOOKUP(C171,'100yr'!$C$2:$AJ$1001,32,FALSE),0)+0.006*IFERROR(VLOOKUP(C171,'500yr'!$C$2:$AJ$1001,32,FALSE),0)</f>
        <v>0</v>
      </c>
      <c r="W171" s="4">
        <f>0.03*IFERROR(VLOOKUP(C171,'10yr'!$C$2:$AJ$1001,33,FALSE),0)+0.04*IFERROR(VLOOKUP(C171,'25yr'!$C$2:$AJ$1001,33,FALSE),0)+0.015*IFERROR(VLOOKUP(C171,'50yr'!$C$2:$AJ$1001,33,FALSE),0)+0.009*IFERROR(VLOOKUP(C171,'100yr'!$C$2:$AJ$1001,33,FALSE),0)+0.006*IFERROR(VLOOKUP(C171,'500yr'!$C$2:$AJ$1001,33,FALSE),0)</f>
        <v>0</v>
      </c>
      <c r="X171" s="9">
        <f t="shared" si="4"/>
        <v>0</v>
      </c>
      <c r="Y171" s="8">
        <f t="shared" si="5"/>
        <v>0</v>
      </c>
    </row>
    <row r="172" spans="1:25" x14ac:dyDescent="0.25">
      <c r="A172" s="5"/>
      <c r="B172" s="5"/>
      <c r="C172" s="5"/>
      <c r="D172" s="5"/>
      <c r="E172" s="5"/>
      <c r="F172" s="5"/>
      <c r="G172" s="5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5"/>
      <c r="T172" s="4">
        <f>0.03*IFERROR(VLOOKUP(C172,'10yr'!$C$2:$AJ$1001,30,FALSE),0)+0.04*IFERROR(VLOOKUP(C172,'25yr'!$C$2:$AJ$1001,30,FALSE),0)+0.015*IFERROR(VLOOKUP(C172,'50yr'!$C$2:$AJ$1001,30,FALSE),0)+0.009*IFERROR(VLOOKUP(C172,'100yr'!$C$2:$AJ$1001,30,FALSE),0)+0.006*IFERROR(VLOOKUP(C172,'500yr'!$C$2:$AJ$1001,30,FALSE),0)</f>
        <v>0</v>
      </c>
      <c r="U172" s="4">
        <f>0.03*IFERROR(VLOOKUP(C172,'10yr'!$C$2:$AJ$1001,31,FALSE),0)+0.04*IFERROR(VLOOKUP(C172,'25yr'!$C$2:$AJ$1001,31,FALSE),0)+0.015*IFERROR(VLOOKUP(C172,'50yr'!$C$2:$AJ$1001,31,FALSE),0)+0.009*IFERROR(VLOOKUP(C172,'100yr'!$C$2:$AJ$1001,31,FALSE),0)+0.006*IFERROR(VLOOKUP(C172,'500yr'!$C$2:$AJ$1001,31,FALSE),0)</f>
        <v>0</v>
      </c>
      <c r="V172" s="4">
        <f>0.03*IFERROR(VLOOKUP(C172,'10yr'!$C$2:$AJ$1001,32,FALSE),0)+0.04*IFERROR(VLOOKUP(C172,'25yr'!$C$2:$AJ$1001,32,FALSE),0)+0.015*IFERROR(VLOOKUP(C172,'50yr'!$C$2:$AJ$1001,32,FALSE),0)+0.009*IFERROR(VLOOKUP(C172,'100yr'!$C$2:$AJ$1001,32,FALSE),0)+0.006*IFERROR(VLOOKUP(C172,'500yr'!$C$2:$AJ$1001,32,FALSE),0)</f>
        <v>0</v>
      </c>
      <c r="W172" s="4">
        <f>0.03*IFERROR(VLOOKUP(C172,'10yr'!$C$2:$AJ$1001,33,FALSE),0)+0.04*IFERROR(VLOOKUP(C172,'25yr'!$C$2:$AJ$1001,33,FALSE),0)+0.015*IFERROR(VLOOKUP(C172,'50yr'!$C$2:$AJ$1001,33,FALSE),0)+0.009*IFERROR(VLOOKUP(C172,'100yr'!$C$2:$AJ$1001,33,FALSE),0)+0.006*IFERROR(VLOOKUP(C172,'500yr'!$C$2:$AJ$1001,33,FALSE),0)</f>
        <v>0</v>
      </c>
      <c r="X172" s="9">
        <f t="shared" si="4"/>
        <v>0</v>
      </c>
      <c r="Y172" s="8">
        <f t="shared" si="5"/>
        <v>0</v>
      </c>
    </row>
    <row r="173" spans="1:25" x14ac:dyDescent="0.25">
      <c r="A173" s="5"/>
      <c r="B173" s="5"/>
      <c r="C173" s="5"/>
      <c r="D173" s="5"/>
      <c r="E173" s="5"/>
      <c r="F173" s="5"/>
      <c r="G173" s="5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5"/>
      <c r="T173" s="4">
        <f>0.03*IFERROR(VLOOKUP(C173,'10yr'!$C$2:$AJ$1001,30,FALSE),0)+0.04*IFERROR(VLOOKUP(C173,'25yr'!$C$2:$AJ$1001,30,FALSE),0)+0.015*IFERROR(VLOOKUP(C173,'50yr'!$C$2:$AJ$1001,30,FALSE),0)+0.009*IFERROR(VLOOKUP(C173,'100yr'!$C$2:$AJ$1001,30,FALSE),0)+0.006*IFERROR(VLOOKUP(C173,'500yr'!$C$2:$AJ$1001,30,FALSE),0)</f>
        <v>0</v>
      </c>
      <c r="U173" s="4">
        <f>0.03*IFERROR(VLOOKUP(C173,'10yr'!$C$2:$AJ$1001,31,FALSE),0)+0.04*IFERROR(VLOOKUP(C173,'25yr'!$C$2:$AJ$1001,31,FALSE),0)+0.015*IFERROR(VLOOKUP(C173,'50yr'!$C$2:$AJ$1001,31,FALSE),0)+0.009*IFERROR(VLOOKUP(C173,'100yr'!$C$2:$AJ$1001,31,FALSE),0)+0.006*IFERROR(VLOOKUP(C173,'500yr'!$C$2:$AJ$1001,31,FALSE),0)</f>
        <v>0</v>
      </c>
      <c r="V173" s="4">
        <f>0.03*IFERROR(VLOOKUP(C173,'10yr'!$C$2:$AJ$1001,32,FALSE),0)+0.04*IFERROR(VLOOKUP(C173,'25yr'!$C$2:$AJ$1001,32,FALSE),0)+0.015*IFERROR(VLOOKUP(C173,'50yr'!$C$2:$AJ$1001,32,FALSE),0)+0.009*IFERROR(VLOOKUP(C173,'100yr'!$C$2:$AJ$1001,32,FALSE),0)+0.006*IFERROR(VLOOKUP(C173,'500yr'!$C$2:$AJ$1001,32,FALSE),0)</f>
        <v>0</v>
      </c>
      <c r="W173" s="4">
        <f>0.03*IFERROR(VLOOKUP(C173,'10yr'!$C$2:$AJ$1001,33,FALSE),0)+0.04*IFERROR(VLOOKUP(C173,'25yr'!$C$2:$AJ$1001,33,FALSE),0)+0.015*IFERROR(VLOOKUP(C173,'50yr'!$C$2:$AJ$1001,33,FALSE),0)+0.009*IFERROR(VLOOKUP(C173,'100yr'!$C$2:$AJ$1001,33,FALSE),0)+0.006*IFERROR(VLOOKUP(C173,'500yr'!$C$2:$AJ$1001,33,FALSE),0)</f>
        <v>0</v>
      </c>
      <c r="X173" s="9">
        <f t="shared" si="4"/>
        <v>0</v>
      </c>
      <c r="Y173" s="8">
        <f t="shared" si="5"/>
        <v>0</v>
      </c>
    </row>
    <row r="174" spans="1:25" x14ac:dyDescent="0.25">
      <c r="A174" s="5"/>
      <c r="B174" s="5"/>
      <c r="C174" s="5"/>
      <c r="D174" s="5"/>
      <c r="E174" s="5"/>
      <c r="F174" s="5"/>
      <c r="G174" s="5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5"/>
      <c r="T174" s="4">
        <f>0.03*IFERROR(VLOOKUP(C174,'10yr'!$C$2:$AJ$1001,30,FALSE),0)+0.04*IFERROR(VLOOKUP(C174,'25yr'!$C$2:$AJ$1001,30,FALSE),0)+0.015*IFERROR(VLOOKUP(C174,'50yr'!$C$2:$AJ$1001,30,FALSE),0)+0.009*IFERROR(VLOOKUP(C174,'100yr'!$C$2:$AJ$1001,30,FALSE),0)+0.006*IFERROR(VLOOKUP(C174,'500yr'!$C$2:$AJ$1001,30,FALSE),0)</f>
        <v>0</v>
      </c>
      <c r="U174" s="4">
        <f>0.03*IFERROR(VLOOKUP(C174,'10yr'!$C$2:$AJ$1001,31,FALSE),0)+0.04*IFERROR(VLOOKUP(C174,'25yr'!$C$2:$AJ$1001,31,FALSE),0)+0.015*IFERROR(VLOOKUP(C174,'50yr'!$C$2:$AJ$1001,31,FALSE),0)+0.009*IFERROR(VLOOKUP(C174,'100yr'!$C$2:$AJ$1001,31,FALSE),0)+0.006*IFERROR(VLOOKUP(C174,'500yr'!$C$2:$AJ$1001,31,FALSE),0)</f>
        <v>0</v>
      </c>
      <c r="V174" s="4">
        <f>0.03*IFERROR(VLOOKUP(C174,'10yr'!$C$2:$AJ$1001,32,FALSE),0)+0.04*IFERROR(VLOOKUP(C174,'25yr'!$C$2:$AJ$1001,32,FALSE),0)+0.015*IFERROR(VLOOKUP(C174,'50yr'!$C$2:$AJ$1001,32,FALSE),0)+0.009*IFERROR(VLOOKUP(C174,'100yr'!$C$2:$AJ$1001,32,FALSE),0)+0.006*IFERROR(VLOOKUP(C174,'500yr'!$C$2:$AJ$1001,32,FALSE),0)</f>
        <v>0</v>
      </c>
      <c r="W174" s="4">
        <f>0.03*IFERROR(VLOOKUP(C174,'10yr'!$C$2:$AJ$1001,33,FALSE),0)+0.04*IFERROR(VLOOKUP(C174,'25yr'!$C$2:$AJ$1001,33,FALSE),0)+0.015*IFERROR(VLOOKUP(C174,'50yr'!$C$2:$AJ$1001,33,FALSE),0)+0.009*IFERROR(VLOOKUP(C174,'100yr'!$C$2:$AJ$1001,33,FALSE),0)+0.006*IFERROR(VLOOKUP(C174,'500yr'!$C$2:$AJ$1001,33,FALSE),0)</f>
        <v>0</v>
      </c>
      <c r="X174" s="9">
        <f t="shared" si="4"/>
        <v>0</v>
      </c>
      <c r="Y174" s="8">
        <f t="shared" si="5"/>
        <v>0</v>
      </c>
    </row>
    <row r="175" spans="1:25" x14ac:dyDescent="0.25">
      <c r="A175" s="5"/>
      <c r="B175" s="5"/>
      <c r="C175" s="5"/>
      <c r="D175" s="5"/>
      <c r="E175" s="5"/>
      <c r="F175" s="5"/>
      <c r="G175" s="5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5"/>
      <c r="T175" s="4">
        <f>0.03*IFERROR(VLOOKUP(C175,'10yr'!$C$2:$AJ$1001,30,FALSE),0)+0.04*IFERROR(VLOOKUP(C175,'25yr'!$C$2:$AJ$1001,30,FALSE),0)+0.015*IFERROR(VLOOKUP(C175,'50yr'!$C$2:$AJ$1001,30,FALSE),0)+0.009*IFERROR(VLOOKUP(C175,'100yr'!$C$2:$AJ$1001,30,FALSE),0)+0.006*IFERROR(VLOOKUP(C175,'500yr'!$C$2:$AJ$1001,30,FALSE),0)</f>
        <v>0</v>
      </c>
      <c r="U175" s="4">
        <f>0.03*IFERROR(VLOOKUP(C175,'10yr'!$C$2:$AJ$1001,31,FALSE),0)+0.04*IFERROR(VLOOKUP(C175,'25yr'!$C$2:$AJ$1001,31,FALSE),0)+0.015*IFERROR(VLOOKUP(C175,'50yr'!$C$2:$AJ$1001,31,FALSE),0)+0.009*IFERROR(VLOOKUP(C175,'100yr'!$C$2:$AJ$1001,31,FALSE),0)+0.006*IFERROR(VLOOKUP(C175,'500yr'!$C$2:$AJ$1001,31,FALSE),0)</f>
        <v>0</v>
      </c>
      <c r="V175" s="4">
        <f>0.03*IFERROR(VLOOKUP(C175,'10yr'!$C$2:$AJ$1001,32,FALSE),0)+0.04*IFERROR(VLOOKUP(C175,'25yr'!$C$2:$AJ$1001,32,FALSE),0)+0.015*IFERROR(VLOOKUP(C175,'50yr'!$C$2:$AJ$1001,32,FALSE),0)+0.009*IFERROR(VLOOKUP(C175,'100yr'!$C$2:$AJ$1001,32,FALSE),0)+0.006*IFERROR(VLOOKUP(C175,'500yr'!$C$2:$AJ$1001,32,FALSE),0)</f>
        <v>0</v>
      </c>
      <c r="W175" s="4">
        <f>0.03*IFERROR(VLOOKUP(C175,'10yr'!$C$2:$AJ$1001,33,FALSE),0)+0.04*IFERROR(VLOOKUP(C175,'25yr'!$C$2:$AJ$1001,33,FALSE),0)+0.015*IFERROR(VLOOKUP(C175,'50yr'!$C$2:$AJ$1001,33,FALSE),0)+0.009*IFERROR(VLOOKUP(C175,'100yr'!$C$2:$AJ$1001,33,FALSE),0)+0.006*IFERROR(VLOOKUP(C175,'500yr'!$C$2:$AJ$1001,33,FALSE),0)</f>
        <v>0</v>
      </c>
      <c r="X175" s="9">
        <f t="shared" si="4"/>
        <v>0</v>
      </c>
      <c r="Y175" s="8">
        <f t="shared" si="5"/>
        <v>0</v>
      </c>
    </row>
    <row r="176" spans="1:25" x14ac:dyDescent="0.25">
      <c r="A176" s="5"/>
      <c r="B176" s="5"/>
      <c r="C176" s="5"/>
      <c r="D176" s="5"/>
      <c r="E176" s="5"/>
      <c r="F176" s="5"/>
      <c r="G176" s="5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5"/>
      <c r="T176" s="4">
        <f>0.03*IFERROR(VLOOKUP(C176,'10yr'!$C$2:$AJ$1001,30,FALSE),0)+0.04*IFERROR(VLOOKUP(C176,'25yr'!$C$2:$AJ$1001,30,FALSE),0)+0.015*IFERROR(VLOOKUP(C176,'50yr'!$C$2:$AJ$1001,30,FALSE),0)+0.009*IFERROR(VLOOKUP(C176,'100yr'!$C$2:$AJ$1001,30,FALSE),0)+0.006*IFERROR(VLOOKUP(C176,'500yr'!$C$2:$AJ$1001,30,FALSE),0)</f>
        <v>0</v>
      </c>
      <c r="U176" s="4">
        <f>0.03*IFERROR(VLOOKUP(C176,'10yr'!$C$2:$AJ$1001,31,FALSE),0)+0.04*IFERROR(VLOOKUP(C176,'25yr'!$C$2:$AJ$1001,31,FALSE),0)+0.015*IFERROR(VLOOKUP(C176,'50yr'!$C$2:$AJ$1001,31,FALSE),0)+0.009*IFERROR(VLOOKUP(C176,'100yr'!$C$2:$AJ$1001,31,FALSE),0)+0.006*IFERROR(VLOOKUP(C176,'500yr'!$C$2:$AJ$1001,31,FALSE),0)</f>
        <v>0</v>
      </c>
      <c r="V176" s="4">
        <f>0.03*IFERROR(VLOOKUP(C176,'10yr'!$C$2:$AJ$1001,32,FALSE),0)+0.04*IFERROR(VLOOKUP(C176,'25yr'!$C$2:$AJ$1001,32,FALSE),0)+0.015*IFERROR(VLOOKUP(C176,'50yr'!$C$2:$AJ$1001,32,FALSE),0)+0.009*IFERROR(VLOOKUP(C176,'100yr'!$C$2:$AJ$1001,32,FALSE),0)+0.006*IFERROR(VLOOKUP(C176,'500yr'!$C$2:$AJ$1001,32,FALSE),0)</f>
        <v>0</v>
      </c>
      <c r="W176" s="4">
        <f>0.03*IFERROR(VLOOKUP(C176,'10yr'!$C$2:$AJ$1001,33,FALSE),0)+0.04*IFERROR(VLOOKUP(C176,'25yr'!$C$2:$AJ$1001,33,FALSE),0)+0.015*IFERROR(VLOOKUP(C176,'50yr'!$C$2:$AJ$1001,33,FALSE),0)+0.009*IFERROR(VLOOKUP(C176,'100yr'!$C$2:$AJ$1001,33,FALSE),0)+0.006*IFERROR(VLOOKUP(C176,'500yr'!$C$2:$AJ$1001,33,FALSE),0)</f>
        <v>0</v>
      </c>
      <c r="X176" s="9">
        <f t="shared" si="4"/>
        <v>0</v>
      </c>
      <c r="Y176" s="8">
        <f t="shared" si="5"/>
        <v>0</v>
      </c>
    </row>
    <row r="177" spans="1:25" x14ac:dyDescent="0.25">
      <c r="A177" s="5"/>
      <c r="B177" s="5"/>
      <c r="C177" s="5"/>
      <c r="D177" s="5"/>
      <c r="E177" s="5"/>
      <c r="F177" s="5"/>
      <c r="G177" s="5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5"/>
      <c r="T177" s="4">
        <f>0.03*IFERROR(VLOOKUP(C177,'10yr'!$C$2:$AJ$1001,30,FALSE),0)+0.04*IFERROR(VLOOKUP(C177,'25yr'!$C$2:$AJ$1001,30,FALSE),0)+0.015*IFERROR(VLOOKUP(C177,'50yr'!$C$2:$AJ$1001,30,FALSE),0)+0.009*IFERROR(VLOOKUP(C177,'100yr'!$C$2:$AJ$1001,30,FALSE),0)+0.006*IFERROR(VLOOKUP(C177,'500yr'!$C$2:$AJ$1001,30,FALSE),0)</f>
        <v>0</v>
      </c>
      <c r="U177" s="4">
        <f>0.03*IFERROR(VLOOKUP(C177,'10yr'!$C$2:$AJ$1001,31,FALSE),0)+0.04*IFERROR(VLOOKUP(C177,'25yr'!$C$2:$AJ$1001,31,FALSE),0)+0.015*IFERROR(VLOOKUP(C177,'50yr'!$C$2:$AJ$1001,31,FALSE),0)+0.009*IFERROR(VLOOKUP(C177,'100yr'!$C$2:$AJ$1001,31,FALSE),0)+0.006*IFERROR(VLOOKUP(C177,'500yr'!$C$2:$AJ$1001,31,FALSE),0)</f>
        <v>0</v>
      </c>
      <c r="V177" s="4">
        <f>0.03*IFERROR(VLOOKUP(C177,'10yr'!$C$2:$AJ$1001,32,FALSE),0)+0.04*IFERROR(VLOOKUP(C177,'25yr'!$C$2:$AJ$1001,32,FALSE),0)+0.015*IFERROR(VLOOKUP(C177,'50yr'!$C$2:$AJ$1001,32,FALSE),0)+0.009*IFERROR(VLOOKUP(C177,'100yr'!$C$2:$AJ$1001,32,FALSE),0)+0.006*IFERROR(VLOOKUP(C177,'500yr'!$C$2:$AJ$1001,32,FALSE),0)</f>
        <v>0</v>
      </c>
      <c r="W177" s="4">
        <f>0.03*IFERROR(VLOOKUP(C177,'10yr'!$C$2:$AJ$1001,33,FALSE),0)+0.04*IFERROR(VLOOKUP(C177,'25yr'!$C$2:$AJ$1001,33,FALSE),0)+0.015*IFERROR(VLOOKUP(C177,'50yr'!$C$2:$AJ$1001,33,FALSE),0)+0.009*IFERROR(VLOOKUP(C177,'100yr'!$C$2:$AJ$1001,33,FALSE),0)+0.006*IFERROR(VLOOKUP(C177,'500yr'!$C$2:$AJ$1001,33,FALSE),0)</f>
        <v>0</v>
      </c>
      <c r="X177" s="9">
        <f t="shared" si="4"/>
        <v>0</v>
      </c>
      <c r="Y177" s="8">
        <f t="shared" si="5"/>
        <v>0</v>
      </c>
    </row>
    <row r="178" spans="1:25" x14ac:dyDescent="0.25">
      <c r="A178" s="5"/>
      <c r="B178" s="5"/>
      <c r="C178" s="5"/>
      <c r="D178" s="5"/>
      <c r="E178" s="5"/>
      <c r="F178" s="5"/>
      <c r="G178" s="5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5"/>
      <c r="T178" s="4">
        <f>0.03*IFERROR(VLOOKUP(C178,'10yr'!$C$2:$AJ$1001,30,FALSE),0)+0.04*IFERROR(VLOOKUP(C178,'25yr'!$C$2:$AJ$1001,30,FALSE),0)+0.015*IFERROR(VLOOKUP(C178,'50yr'!$C$2:$AJ$1001,30,FALSE),0)+0.009*IFERROR(VLOOKUP(C178,'100yr'!$C$2:$AJ$1001,30,FALSE),0)+0.006*IFERROR(VLOOKUP(C178,'500yr'!$C$2:$AJ$1001,30,FALSE),0)</f>
        <v>0</v>
      </c>
      <c r="U178" s="4">
        <f>0.03*IFERROR(VLOOKUP(C178,'10yr'!$C$2:$AJ$1001,31,FALSE),0)+0.04*IFERROR(VLOOKUP(C178,'25yr'!$C$2:$AJ$1001,31,FALSE),0)+0.015*IFERROR(VLOOKUP(C178,'50yr'!$C$2:$AJ$1001,31,FALSE),0)+0.009*IFERROR(VLOOKUP(C178,'100yr'!$C$2:$AJ$1001,31,FALSE),0)+0.006*IFERROR(VLOOKUP(C178,'500yr'!$C$2:$AJ$1001,31,FALSE),0)</f>
        <v>0</v>
      </c>
      <c r="V178" s="4">
        <f>0.03*IFERROR(VLOOKUP(C178,'10yr'!$C$2:$AJ$1001,32,FALSE),0)+0.04*IFERROR(VLOOKUP(C178,'25yr'!$C$2:$AJ$1001,32,FALSE),0)+0.015*IFERROR(VLOOKUP(C178,'50yr'!$C$2:$AJ$1001,32,FALSE),0)+0.009*IFERROR(VLOOKUP(C178,'100yr'!$C$2:$AJ$1001,32,FALSE),0)+0.006*IFERROR(VLOOKUP(C178,'500yr'!$C$2:$AJ$1001,32,FALSE),0)</f>
        <v>0</v>
      </c>
      <c r="W178" s="4">
        <f>0.03*IFERROR(VLOOKUP(C178,'10yr'!$C$2:$AJ$1001,33,FALSE),0)+0.04*IFERROR(VLOOKUP(C178,'25yr'!$C$2:$AJ$1001,33,FALSE),0)+0.015*IFERROR(VLOOKUP(C178,'50yr'!$C$2:$AJ$1001,33,FALSE),0)+0.009*IFERROR(VLOOKUP(C178,'100yr'!$C$2:$AJ$1001,33,FALSE),0)+0.006*IFERROR(VLOOKUP(C178,'500yr'!$C$2:$AJ$1001,33,FALSE),0)</f>
        <v>0</v>
      </c>
      <c r="X178" s="9">
        <f t="shared" si="4"/>
        <v>0</v>
      </c>
      <c r="Y178" s="8">
        <f t="shared" si="5"/>
        <v>0</v>
      </c>
    </row>
    <row r="179" spans="1:25" x14ac:dyDescent="0.25">
      <c r="A179" s="5"/>
      <c r="B179" s="5"/>
      <c r="C179" s="5"/>
      <c r="D179" s="5"/>
      <c r="E179" s="5"/>
      <c r="F179" s="5"/>
      <c r="G179" s="5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5"/>
      <c r="T179" s="4">
        <f>0.03*IFERROR(VLOOKUP(C179,'10yr'!$C$2:$AJ$1001,30,FALSE),0)+0.04*IFERROR(VLOOKUP(C179,'25yr'!$C$2:$AJ$1001,30,FALSE),0)+0.015*IFERROR(VLOOKUP(C179,'50yr'!$C$2:$AJ$1001,30,FALSE),0)+0.009*IFERROR(VLOOKUP(C179,'100yr'!$C$2:$AJ$1001,30,FALSE),0)+0.006*IFERROR(VLOOKUP(C179,'500yr'!$C$2:$AJ$1001,30,FALSE),0)</f>
        <v>0</v>
      </c>
      <c r="U179" s="4">
        <f>0.03*IFERROR(VLOOKUP(C179,'10yr'!$C$2:$AJ$1001,31,FALSE),0)+0.04*IFERROR(VLOOKUP(C179,'25yr'!$C$2:$AJ$1001,31,FALSE),0)+0.015*IFERROR(VLOOKUP(C179,'50yr'!$C$2:$AJ$1001,31,FALSE),0)+0.009*IFERROR(VLOOKUP(C179,'100yr'!$C$2:$AJ$1001,31,FALSE),0)+0.006*IFERROR(VLOOKUP(C179,'500yr'!$C$2:$AJ$1001,31,FALSE),0)</f>
        <v>0</v>
      </c>
      <c r="V179" s="4">
        <f>0.03*IFERROR(VLOOKUP(C179,'10yr'!$C$2:$AJ$1001,32,FALSE),0)+0.04*IFERROR(VLOOKUP(C179,'25yr'!$C$2:$AJ$1001,32,FALSE),0)+0.015*IFERROR(VLOOKUP(C179,'50yr'!$C$2:$AJ$1001,32,FALSE),0)+0.009*IFERROR(VLOOKUP(C179,'100yr'!$C$2:$AJ$1001,32,FALSE),0)+0.006*IFERROR(VLOOKUP(C179,'500yr'!$C$2:$AJ$1001,32,FALSE),0)</f>
        <v>0</v>
      </c>
      <c r="W179" s="4">
        <f>0.03*IFERROR(VLOOKUP(C179,'10yr'!$C$2:$AJ$1001,33,FALSE),0)+0.04*IFERROR(VLOOKUP(C179,'25yr'!$C$2:$AJ$1001,33,FALSE),0)+0.015*IFERROR(VLOOKUP(C179,'50yr'!$C$2:$AJ$1001,33,FALSE),0)+0.009*IFERROR(VLOOKUP(C179,'100yr'!$C$2:$AJ$1001,33,FALSE),0)+0.006*IFERROR(VLOOKUP(C179,'500yr'!$C$2:$AJ$1001,33,FALSE),0)</f>
        <v>0</v>
      </c>
      <c r="X179" s="9">
        <f t="shared" si="4"/>
        <v>0</v>
      </c>
      <c r="Y179" s="8">
        <f t="shared" si="5"/>
        <v>0</v>
      </c>
    </row>
    <row r="180" spans="1:25" x14ac:dyDescent="0.25">
      <c r="A180" s="5"/>
      <c r="B180" s="5"/>
      <c r="C180" s="5"/>
      <c r="D180" s="5"/>
      <c r="E180" s="5"/>
      <c r="F180" s="5"/>
      <c r="G180" s="5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5"/>
      <c r="T180" s="4">
        <f>0.03*IFERROR(VLOOKUP(C180,'10yr'!$C$2:$AJ$1001,30,FALSE),0)+0.04*IFERROR(VLOOKUP(C180,'25yr'!$C$2:$AJ$1001,30,FALSE),0)+0.015*IFERROR(VLOOKUP(C180,'50yr'!$C$2:$AJ$1001,30,FALSE),0)+0.009*IFERROR(VLOOKUP(C180,'100yr'!$C$2:$AJ$1001,30,FALSE),0)+0.006*IFERROR(VLOOKUP(C180,'500yr'!$C$2:$AJ$1001,30,FALSE),0)</f>
        <v>0</v>
      </c>
      <c r="U180" s="4">
        <f>0.03*IFERROR(VLOOKUP(C180,'10yr'!$C$2:$AJ$1001,31,FALSE),0)+0.04*IFERROR(VLOOKUP(C180,'25yr'!$C$2:$AJ$1001,31,FALSE),0)+0.015*IFERROR(VLOOKUP(C180,'50yr'!$C$2:$AJ$1001,31,FALSE),0)+0.009*IFERROR(VLOOKUP(C180,'100yr'!$C$2:$AJ$1001,31,FALSE),0)+0.006*IFERROR(VLOOKUP(C180,'500yr'!$C$2:$AJ$1001,31,FALSE),0)</f>
        <v>0</v>
      </c>
      <c r="V180" s="4">
        <f>0.03*IFERROR(VLOOKUP(C180,'10yr'!$C$2:$AJ$1001,32,FALSE),0)+0.04*IFERROR(VLOOKUP(C180,'25yr'!$C$2:$AJ$1001,32,FALSE),0)+0.015*IFERROR(VLOOKUP(C180,'50yr'!$C$2:$AJ$1001,32,FALSE),0)+0.009*IFERROR(VLOOKUP(C180,'100yr'!$C$2:$AJ$1001,32,FALSE),0)+0.006*IFERROR(VLOOKUP(C180,'500yr'!$C$2:$AJ$1001,32,FALSE),0)</f>
        <v>0</v>
      </c>
      <c r="W180" s="4">
        <f>0.03*IFERROR(VLOOKUP(C180,'10yr'!$C$2:$AJ$1001,33,FALSE),0)+0.04*IFERROR(VLOOKUP(C180,'25yr'!$C$2:$AJ$1001,33,FALSE),0)+0.015*IFERROR(VLOOKUP(C180,'50yr'!$C$2:$AJ$1001,33,FALSE),0)+0.009*IFERROR(VLOOKUP(C180,'100yr'!$C$2:$AJ$1001,33,FALSE),0)+0.006*IFERROR(VLOOKUP(C180,'500yr'!$C$2:$AJ$1001,33,FALSE),0)</f>
        <v>0</v>
      </c>
      <c r="X180" s="9">
        <f t="shared" si="4"/>
        <v>0</v>
      </c>
      <c r="Y180" s="8">
        <f t="shared" si="5"/>
        <v>0</v>
      </c>
    </row>
    <row r="181" spans="1:25" x14ac:dyDescent="0.25">
      <c r="A181" s="5"/>
      <c r="B181" s="5"/>
      <c r="C181" s="5"/>
      <c r="D181" s="5"/>
      <c r="E181" s="5"/>
      <c r="F181" s="5"/>
      <c r="G181" s="5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5"/>
      <c r="T181" s="4">
        <f>0.03*IFERROR(VLOOKUP(C181,'10yr'!$C$2:$AJ$1001,30,FALSE),0)+0.04*IFERROR(VLOOKUP(C181,'25yr'!$C$2:$AJ$1001,30,FALSE),0)+0.015*IFERROR(VLOOKUP(C181,'50yr'!$C$2:$AJ$1001,30,FALSE),0)+0.009*IFERROR(VLOOKUP(C181,'100yr'!$C$2:$AJ$1001,30,FALSE),0)+0.006*IFERROR(VLOOKUP(C181,'500yr'!$C$2:$AJ$1001,30,FALSE),0)</f>
        <v>0</v>
      </c>
      <c r="U181" s="4">
        <f>0.03*IFERROR(VLOOKUP(C181,'10yr'!$C$2:$AJ$1001,31,FALSE),0)+0.04*IFERROR(VLOOKUP(C181,'25yr'!$C$2:$AJ$1001,31,FALSE),0)+0.015*IFERROR(VLOOKUP(C181,'50yr'!$C$2:$AJ$1001,31,FALSE),0)+0.009*IFERROR(VLOOKUP(C181,'100yr'!$C$2:$AJ$1001,31,FALSE),0)+0.006*IFERROR(VLOOKUP(C181,'500yr'!$C$2:$AJ$1001,31,FALSE),0)</f>
        <v>0</v>
      </c>
      <c r="V181" s="4">
        <f>0.03*IFERROR(VLOOKUP(C181,'10yr'!$C$2:$AJ$1001,32,FALSE),0)+0.04*IFERROR(VLOOKUP(C181,'25yr'!$C$2:$AJ$1001,32,FALSE),0)+0.015*IFERROR(VLOOKUP(C181,'50yr'!$C$2:$AJ$1001,32,FALSE),0)+0.009*IFERROR(VLOOKUP(C181,'100yr'!$C$2:$AJ$1001,32,FALSE),0)+0.006*IFERROR(VLOOKUP(C181,'500yr'!$C$2:$AJ$1001,32,FALSE),0)</f>
        <v>0</v>
      </c>
      <c r="W181" s="4">
        <f>0.03*IFERROR(VLOOKUP(C181,'10yr'!$C$2:$AJ$1001,33,FALSE),0)+0.04*IFERROR(VLOOKUP(C181,'25yr'!$C$2:$AJ$1001,33,FALSE),0)+0.015*IFERROR(VLOOKUP(C181,'50yr'!$C$2:$AJ$1001,33,FALSE),0)+0.009*IFERROR(VLOOKUP(C181,'100yr'!$C$2:$AJ$1001,33,FALSE),0)+0.006*IFERROR(VLOOKUP(C181,'500yr'!$C$2:$AJ$1001,33,FALSE),0)</f>
        <v>0</v>
      </c>
      <c r="X181" s="9">
        <f t="shared" si="4"/>
        <v>0</v>
      </c>
      <c r="Y181" s="8">
        <f t="shared" si="5"/>
        <v>0</v>
      </c>
    </row>
    <row r="182" spans="1:25" x14ac:dyDescent="0.25">
      <c r="A182" s="5"/>
      <c r="B182" s="5"/>
      <c r="C182" s="5"/>
      <c r="D182" s="5"/>
      <c r="E182" s="5"/>
      <c r="F182" s="5"/>
      <c r="G182" s="5"/>
      <c r="H182" s="5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5"/>
      <c r="T182" s="4">
        <f>0.03*IFERROR(VLOOKUP(C182,'10yr'!$C$2:$AJ$1001,30,FALSE),0)+0.04*IFERROR(VLOOKUP(C182,'25yr'!$C$2:$AJ$1001,30,FALSE),0)+0.015*IFERROR(VLOOKUP(C182,'50yr'!$C$2:$AJ$1001,30,FALSE),0)+0.009*IFERROR(VLOOKUP(C182,'100yr'!$C$2:$AJ$1001,30,FALSE),0)+0.006*IFERROR(VLOOKUP(C182,'500yr'!$C$2:$AJ$1001,30,FALSE),0)</f>
        <v>0</v>
      </c>
      <c r="U182" s="4">
        <f>0.03*IFERROR(VLOOKUP(C182,'10yr'!$C$2:$AJ$1001,31,FALSE),0)+0.04*IFERROR(VLOOKUP(C182,'25yr'!$C$2:$AJ$1001,31,FALSE),0)+0.015*IFERROR(VLOOKUP(C182,'50yr'!$C$2:$AJ$1001,31,FALSE),0)+0.009*IFERROR(VLOOKUP(C182,'100yr'!$C$2:$AJ$1001,31,FALSE),0)+0.006*IFERROR(VLOOKUP(C182,'500yr'!$C$2:$AJ$1001,31,FALSE),0)</f>
        <v>0</v>
      </c>
      <c r="V182" s="4">
        <f>0.03*IFERROR(VLOOKUP(C182,'10yr'!$C$2:$AJ$1001,32,FALSE),0)+0.04*IFERROR(VLOOKUP(C182,'25yr'!$C$2:$AJ$1001,32,FALSE),0)+0.015*IFERROR(VLOOKUP(C182,'50yr'!$C$2:$AJ$1001,32,FALSE),0)+0.009*IFERROR(VLOOKUP(C182,'100yr'!$C$2:$AJ$1001,32,FALSE),0)+0.006*IFERROR(VLOOKUP(C182,'500yr'!$C$2:$AJ$1001,32,FALSE),0)</f>
        <v>0</v>
      </c>
      <c r="W182" s="4">
        <f>0.03*IFERROR(VLOOKUP(C182,'10yr'!$C$2:$AJ$1001,33,FALSE),0)+0.04*IFERROR(VLOOKUP(C182,'25yr'!$C$2:$AJ$1001,33,FALSE),0)+0.015*IFERROR(VLOOKUP(C182,'50yr'!$C$2:$AJ$1001,33,FALSE),0)+0.009*IFERROR(VLOOKUP(C182,'100yr'!$C$2:$AJ$1001,33,FALSE),0)+0.006*IFERROR(VLOOKUP(C182,'500yr'!$C$2:$AJ$1001,33,FALSE),0)</f>
        <v>0</v>
      </c>
      <c r="X182" s="9">
        <f t="shared" si="4"/>
        <v>0</v>
      </c>
      <c r="Y182" s="8">
        <f t="shared" si="5"/>
        <v>0</v>
      </c>
    </row>
    <row r="183" spans="1:25" x14ac:dyDescent="0.25">
      <c r="A183" s="5"/>
      <c r="B183" s="5"/>
      <c r="C183" s="5"/>
      <c r="D183" s="5"/>
      <c r="E183" s="5"/>
      <c r="F183" s="5"/>
      <c r="G183" s="5"/>
      <c r="H183" s="5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5"/>
      <c r="T183" s="4">
        <f>0.03*IFERROR(VLOOKUP(C183,'10yr'!$C$2:$AJ$1001,30,FALSE),0)+0.04*IFERROR(VLOOKUP(C183,'25yr'!$C$2:$AJ$1001,30,FALSE),0)+0.015*IFERROR(VLOOKUP(C183,'50yr'!$C$2:$AJ$1001,30,FALSE),0)+0.009*IFERROR(VLOOKUP(C183,'100yr'!$C$2:$AJ$1001,30,FALSE),0)+0.006*IFERROR(VLOOKUP(C183,'500yr'!$C$2:$AJ$1001,30,FALSE),0)</f>
        <v>0</v>
      </c>
      <c r="U183" s="4">
        <f>0.03*IFERROR(VLOOKUP(C183,'10yr'!$C$2:$AJ$1001,31,FALSE),0)+0.04*IFERROR(VLOOKUP(C183,'25yr'!$C$2:$AJ$1001,31,FALSE),0)+0.015*IFERROR(VLOOKUP(C183,'50yr'!$C$2:$AJ$1001,31,FALSE),0)+0.009*IFERROR(VLOOKUP(C183,'100yr'!$C$2:$AJ$1001,31,FALSE),0)+0.006*IFERROR(VLOOKUP(C183,'500yr'!$C$2:$AJ$1001,31,FALSE),0)</f>
        <v>0</v>
      </c>
      <c r="V183" s="4">
        <f>0.03*IFERROR(VLOOKUP(C183,'10yr'!$C$2:$AJ$1001,32,FALSE),0)+0.04*IFERROR(VLOOKUP(C183,'25yr'!$C$2:$AJ$1001,32,FALSE),0)+0.015*IFERROR(VLOOKUP(C183,'50yr'!$C$2:$AJ$1001,32,FALSE),0)+0.009*IFERROR(VLOOKUP(C183,'100yr'!$C$2:$AJ$1001,32,FALSE),0)+0.006*IFERROR(VLOOKUP(C183,'500yr'!$C$2:$AJ$1001,32,FALSE),0)</f>
        <v>0</v>
      </c>
      <c r="W183" s="4">
        <f>0.03*IFERROR(VLOOKUP(C183,'10yr'!$C$2:$AJ$1001,33,FALSE),0)+0.04*IFERROR(VLOOKUP(C183,'25yr'!$C$2:$AJ$1001,33,FALSE),0)+0.015*IFERROR(VLOOKUP(C183,'50yr'!$C$2:$AJ$1001,33,FALSE),0)+0.009*IFERROR(VLOOKUP(C183,'100yr'!$C$2:$AJ$1001,33,FALSE),0)+0.006*IFERROR(VLOOKUP(C183,'500yr'!$C$2:$AJ$1001,33,FALSE),0)</f>
        <v>0</v>
      </c>
      <c r="X183" s="9">
        <f t="shared" si="4"/>
        <v>0</v>
      </c>
      <c r="Y183" s="8">
        <f t="shared" si="5"/>
        <v>0</v>
      </c>
    </row>
    <row r="184" spans="1:25" x14ac:dyDescent="0.25">
      <c r="A184" s="5"/>
      <c r="B184" s="5"/>
      <c r="C184" s="5"/>
      <c r="D184" s="5"/>
      <c r="E184" s="5"/>
      <c r="F184" s="5"/>
      <c r="G184" s="5"/>
      <c r="H184" s="5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5"/>
      <c r="T184" s="4">
        <f>0.03*IFERROR(VLOOKUP(C184,'10yr'!$C$2:$AJ$1001,30,FALSE),0)+0.04*IFERROR(VLOOKUP(C184,'25yr'!$C$2:$AJ$1001,30,FALSE),0)+0.015*IFERROR(VLOOKUP(C184,'50yr'!$C$2:$AJ$1001,30,FALSE),0)+0.009*IFERROR(VLOOKUP(C184,'100yr'!$C$2:$AJ$1001,30,FALSE),0)+0.006*IFERROR(VLOOKUP(C184,'500yr'!$C$2:$AJ$1001,30,FALSE),0)</f>
        <v>0</v>
      </c>
      <c r="U184" s="4">
        <f>0.03*IFERROR(VLOOKUP(C184,'10yr'!$C$2:$AJ$1001,31,FALSE),0)+0.04*IFERROR(VLOOKUP(C184,'25yr'!$C$2:$AJ$1001,31,FALSE),0)+0.015*IFERROR(VLOOKUP(C184,'50yr'!$C$2:$AJ$1001,31,FALSE),0)+0.009*IFERROR(VLOOKUP(C184,'100yr'!$C$2:$AJ$1001,31,FALSE),0)+0.006*IFERROR(VLOOKUP(C184,'500yr'!$C$2:$AJ$1001,31,FALSE),0)</f>
        <v>0</v>
      </c>
      <c r="V184" s="4">
        <f>0.03*IFERROR(VLOOKUP(C184,'10yr'!$C$2:$AJ$1001,32,FALSE),0)+0.04*IFERROR(VLOOKUP(C184,'25yr'!$C$2:$AJ$1001,32,FALSE),0)+0.015*IFERROR(VLOOKUP(C184,'50yr'!$C$2:$AJ$1001,32,FALSE),0)+0.009*IFERROR(VLOOKUP(C184,'100yr'!$C$2:$AJ$1001,32,FALSE),0)+0.006*IFERROR(VLOOKUP(C184,'500yr'!$C$2:$AJ$1001,32,FALSE),0)</f>
        <v>0</v>
      </c>
      <c r="W184" s="4">
        <f>0.03*IFERROR(VLOOKUP(C184,'10yr'!$C$2:$AJ$1001,33,FALSE),0)+0.04*IFERROR(VLOOKUP(C184,'25yr'!$C$2:$AJ$1001,33,FALSE),0)+0.015*IFERROR(VLOOKUP(C184,'50yr'!$C$2:$AJ$1001,33,FALSE),0)+0.009*IFERROR(VLOOKUP(C184,'100yr'!$C$2:$AJ$1001,33,FALSE),0)+0.006*IFERROR(VLOOKUP(C184,'500yr'!$C$2:$AJ$1001,33,FALSE),0)</f>
        <v>0</v>
      </c>
      <c r="X184" s="9">
        <f t="shared" si="4"/>
        <v>0</v>
      </c>
      <c r="Y184" s="8">
        <f t="shared" si="5"/>
        <v>0</v>
      </c>
    </row>
    <row r="185" spans="1:25" x14ac:dyDescent="0.25">
      <c r="A185" s="5"/>
      <c r="B185" s="5"/>
      <c r="C185" s="5"/>
      <c r="D185" s="5"/>
      <c r="E185" s="5"/>
      <c r="F185" s="5"/>
      <c r="G185" s="5"/>
      <c r="H185" s="5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5"/>
      <c r="T185" s="4">
        <f>0.03*IFERROR(VLOOKUP(C185,'10yr'!$C$2:$AJ$1001,30,FALSE),0)+0.04*IFERROR(VLOOKUP(C185,'25yr'!$C$2:$AJ$1001,30,FALSE),0)+0.015*IFERROR(VLOOKUP(C185,'50yr'!$C$2:$AJ$1001,30,FALSE),0)+0.009*IFERROR(VLOOKUP(C185,'100yr'!$C$2:$AJ$1001,30,FALSE),0)+0.006*IFERROR(VLOOKUP(C185,'500yr'!$C$2:$AJ$1001,30,FALSE),0)</f>
        <v>0</v>
      </c>
      <c r="U185" s="4">
        <f>0.03*IFERROR(VLOOKUP(C185,'10yr'!$C$2:$AJ$1001,31,FALSE),0)+0.04*IFERROR(VLOOKUP(C185,'25yr'!$C$2:$AJ$1001,31,FALSE),0)+0.015*IFERROR(VLOOKUP(C185,'50yr'!$C$2:$AJ$1001,31,FALSE),0)+0.009*IFERROR(VLOOKUP(C185,'100yr'!$C$2:$AJ$1001,31,FALSE),0)+0.006*IFERROR(VLOOKUP(C185,'500yr'!$C$2:$AJ$1001,31,FALSE),0)</f>
        <v>0</v>
      </c>
      <c r="V185" s="4">
        <f>0.03*IFERROR(VLOOKUP(C185,'10yr'!$C$2:$AJ$1001,32,FALSE),0)+0.04*IFERROR(VLOOKUP(C185,'25yr'!$C$2:$AJ$1001,32,FALSE),0)+0.015*IFERROR(VLOOKUP(C185,'50yr'!$C$2:$AJ$1001,32,FALSE),0)+0.009*IFERROR(VLOOKUP(C185,'100yr'!$C$2:$AJ$1001,32,FALSE),0)+0.006*IFERROR(VLOOKUP(C185,'500yr'!$C$2:$AJ$1001,32,FALSE),0)</f>
        <v>0</v>
      </c>
      <c r="W185" s="4">
        <f>0.03*IFERROR(VLOOKUP(C185,'10yr'!$C$2:$AJ$1001,33,FALSE),0)+0.04*IFERROR(VLOOKUP(C185,'25yr'!$C$2:$AJ$1001,33,FALSE),0)+0.015*IFERROR(VLOOKUP(C185,'50yr'!$C$2:$AJ$1001,33,FALSE),0)+0.009*IFERROR(VLOOKUP(C185,'100yr'!$C$2:$AJ$1001,33,FALSE),0)+0.006*IFERROR(VLOOKUP(C185,'500yr'!$C$2:$AJ$1001,33,FALSE),0)</f>
        <v>0</v>
      </c>
      <c r="X185" s="9">
        <f t="shared" si="4"/>
        <v>0</v>
      </c>
      <c r="Y185" s="8">
        <f t="shared" si="5"/>
        <v>0</v>
      </c>
    </row>
    <row r="186" spans="1:25" x14ac:dyDescent="0.25">
      <c r="A186" s="5"/>
      <c r="B186" s="5"/>
      <c r="C186" s="5"/>
      <c r="D186" s="5"/>
      <c r="E186" s="5"/>
      <c r="F186" s="5"/>
      <c r="G186" s="5"/>
      <c r="H186" s="5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5"/>
      <c r="T186" s="4">
        <f>0.03*IFERROR(VLOOKUP(C186,'10yr'!$C$2:$AJ$1001,30,FALSE),0)+0.04*IFERROR(VLOOKUP(C186,'25yr'!$C$2:$AJ$1001,30,FALSE),0)+0.015*IFERROR(VLOOKUP(C186,'50yr'!$C$2:$AJ$1001,30,FALSE),0)+0.009*IFERROR(VLOOKUP(C186,'100yr'!$C$2:$AJ$1001,30,FALSE),0)+0.006*IFERROR(VLOOKUP(C186,'500yr'!$C$2:$AJ$1001,30,FALSE),0)</f>
        <v>0</v>
      </c>
      <c r="U186" s="4">
        <f>0.03*IFERROR(VLOOKUP(C186,'10yr'!$C$2:$AJ$1001,31,FALSE),0)+0.04*IFERROR(VLOOKUP(C186,'25yr'!$C$2:$AJ$1001,31,FALSE),0)+0.015*IFERROR(VLOOKUP(C186,'50yr'!$C$2:$AJ$1001,31,FALSE),0)+0.009*IFERROR(VLOOKUP(C186,'100yr'!$C$2:$AJ$1001,31,FALSE),0)+0.006*IFERROR(VLOOKUP(C186,'500yr'!$C$2:$AJ$1001,31,FALSE),0)</f>
        <v>0</v>
      </c>
      <c r="V186" s="4">
        <f>0.03*IFERROR(VLOOKUP(C186,'10yr'!$C$2:$AJ$1001,32,FALSE),0)+0.04*IFERROR(VLOOKUP(C186,'25yr'!$C$2:$AJ$1001,32,FALSE),0)+0.015*IFERROR(VLOOKUP(C186,'50yr'!$C$2:$AJ$1001,32,FALSE),0)+0.009*IFERROR(VLOOKUP(C186,'100yr'!$C$2:$AJ$1001,32,FALSE),0)+0.006*IFERROR(VLOOKUP(C186,'500yr'!$C$2:$AJ$1001,32,FALSE),0)</f>
        <v>0</v>
      </c>
      <c r="W186" s="4">
        <f>0.03*IFERROR(VLOOKUP(C186,'10yr'!$C$2:$AJ$1001,33,FALSE),0)+0.04*IFERROR(VLOOKUP(C186,'25yr'!$C$2:$AJ$1001,33,FALSE),0)+0.015*IFERROR(VLOOKUP(C186,'50yr'!$C$2:$AJ$1001,33,FALSE),0)+0.009*IFERROR(VLOOKUP(C186,'100yr'!$C$2:$AJ$1001,33,FALSE),0)+0.006*IFERROR(VLOOKUP(C186,'500yr'!$C$2:$AJ$1001,33,FALSE),0)</f>
        <v>0</v>
      </c>
      <c r="X186" s="9">
        <f t="shared" si="4"/>
        <v>0</v>
      </c>
      <c r="Y186" s="8">
        <f t="shared" si="5"/>
        <v>0</v>
      </c>
    </row>
    <row r="187" spans="1:25" x14ac:dyDescent="0.25">
      <c r="A187" s="5"/>
      <c r="B187" s="5"/>
      <c r="C187" s="5"/>
      <c r="D187" s="5"/>
      <c r="E187" s="5"/>
      <c r="F187" s="5"/>
      <c r="G187" s="5"/>
      <c r="H187" s="5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5"/>
      <c r="T187" s="4">
        <f>0.03*IFERROR(VLOOKUP(C187,'10yr'!$C$2:$AJ$1001,30,FALSE),0)+0.04*IFERROR(VLOOKUP(C187,'25yr'!$C$2:$AJ$1001,30,FALSE),0)+0.015*IFERROR(VLOOKUP(C187,'50yr'!$C$2:$AJ$1001,30,FALSE),0)+0.009*IFERROR(VLOOKUP(C187,'100yr'!$C$2:$AJ$1001,30,FALSE),0)+0.006*IFERROR(VLOOKUP(C187,'500yr'!$C$2:$AJ$1001,30,FALSE),0)</f>
        <v>0</v>
      </c>
      <c r="U187" s="4">
        <f>0.03*IFERROR(VLOOKUP(C187,'10yr'!$C$2:$AJ$1001,31,FALSE),0)+0.04*IFERROR(VLOOKUP(C187,'25yr'!$C$2:$AJ$1001,31,FALSE),0)+0.015*IFERROR(VLOOKUP(C187,'50yr'!$C$2:$AJ$1001,31,FALSE),0)+0.009*IFERROR(VLOOKUP(C187,'100yr'!$C$2:$AJ$1001,31,FALSE),0)+0.006*IFERROR(VLOOKUP(C187,'500yr'!$C$2:$AJ$1001,31,FALSE),0)</f>
        <v>0</v>
      </c>
      <c r="V187" s="4">
        <f>0.03*IFERROR(VLOOKUP(C187,'10yr'!$C$2:$AJ$1001,32,FALSE),0)+0.04*IFERROR(VLOOKUP(C187,'25yr'!$C$2:$AJ$1001,32,FALSE),0)+0.015*IFERROR(VLOOKUP(C187,'50yr'!$C$2:$AJ$1001,32,FALSE),0)+0.009*IFERROR(VLOOKUP(C187,'100yr'!$C$2:$AJ$1001,32,FALSE),0)+0.006*IFERROR(VLOOKUP(C187,'500yr'!$C$2:$AJ$1001,32,FALSE),0)</f>
        <v>0</v>
      </c>
      <c r="W187" s="4">
        <f>0.03*IFERROR(VLOOKUP(C187,'10yr'!$C$2:$AJ$1001,33,FALSE),0)+0.04*IFERROR(VLOOKUP(C187,'25yr'!$C$2:$AJ$1001,33,FALSE),0)+0.015*IFERROR(VLOOKUP(C187,'50yr'!$C$2:$AJ$1001,33,FALSE),0)+0.009*IFERROR(VLOOKUP(C187,'100yr'!$C$2:$AJ$1001,33,FALSE),0)+0.006*IFERROR(VLOOKUP(C187,'500yr'!$C$2:$AJ$1001,33,FALSE),0)</f>
        <v>0</v>
      </c>
      <c r="X187" s="9">
        <f t="shared" si="4"/>
        <v>0</v>
      </c>
      <c r="Y187" s="8">
        <f t="shared" si="5"/>
        <v>0</v>
      </c>
    </row>
    <row r="188" spans="1:25" x14ac:dyDescent="0.25">
      <c r="A188" s="5"/>
      <c r="B188" s="5"/>
      <c r="C188" s="5"/>
      <c r="D188" s="5"/>
      <c r="E188" s="5"/>
      <c r="F188" s="5"/>
      <c r="G188" s="5"/>
      <c r="H188" s="5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5"/>
      <c r="T188" s="4">
        <f>0.03*IFERROR(VLOOKUP(C188,'10yr'!$C$2:$AJ$1001,30,FALSE),0)+0.04*IFERROR(VLOOKUP(C188,'25yr'!$C$2:$AJ$1001,30,FALSE),0)+0.015*IFERROR(VLOOKUP(C188,'50yr'!$C$2:$AJ$1001,30,FALSE),0)+0.009*IFERROR(VLOOKUP(C188,'100yr'!$C$2:$AJ$1001,30,FALSE),0)+0.006*IFERROR(VLOOKUP(C188,'500yr'!$C$2:$AJ$1001,30,FALSE),0)</f>
        <v>0</v>
      </c>
      <c r="U188" s="4">
        <f>0.03*IFERROR(VLOOKUP(C188,'10yr'!$C$2:$AJ$1001,31,FALSE),0)+0.04*IFERROR(VLOOKUP(C188,'25yr'!$C$2:$AJ$1001,31,FALSE),0)+0.015*IFERROR(VLOOKUP(C188,'50yr'!$C$2:$AJ$1001,31,FALSE),0)+0.009*IFERROR(VLOOKUP(C188,'100yr'!$C$2:$AJ$1001,31,FALSE),0)+0.006*IFERROR(VLOOKUP(C188,'500yr'!$C$2:$AJ$1001,31,FALSE),0)</f>
        <v>0</v>
      </c>
      <c r="V188" s="4">
        <f>0.03*IFERROR(VLOOKUP(C188,'10yr'!$C$2:$AJ$1001,32,FALSE),0)+0.04*IFERROR(VLOOKUP(C188,'25yr'!$C$2:$AJ$1001,32,FALSE),0)+0.015*IFERROR(VLOOKUP(C188,'50yr'!$C$2:$AJ$1001,32,FALSE),0)+0.009*IFERROR(VLOOKUP(C188,'100yr'!$C$2:$AJ$1001,32,FALSE),0)+0.006*IFERROR(VLOOKUP(C188,'500yr'!$C$2:$AJ$1001,32,FALSE),0)</f>
        <v>0</v>
      </c>
      <c r="W188" s="4">
        <f>0.03*IFERROR(VLOOKUP(C188,'10yr'!$C$2:$AJ$1001,33,FALSE),0)+0.04*IFERROR(VLOOKUP(C188,'25yr'!$C$2:$AJ$1001,33,FALSE),0)+0.015*IFERROR(VLOOKUP(C188,'50yr'!$C$2:$AJ$1001,33,FALSE),0)+0.009*IFERROR(VLOOKUP(C188,'100yr'!$C$2:$AJ$1001,33,FALSE),0)+0.006*IFERROR(VLOOKUP(C188,'500yr'!$C$2:$AJ$1001,33,FALSE),0)</f>
        <v>0</v>
      </c>
      <c r="X188" s="9">
        <f t="shared" si="4"/>
        <v>0</v>
      </c>
      <c r="Y188" s="8">
        <f t="shared" si="5"/>
        <v>0</v>
      </c>
    </row>
    <row r="189" spans="1:25" x14ac:dyDescent="0.25">
      <c r="A189" s="5"/>
      <c r="B189" s="5"/>
      <c r="C189" s="5"/>
      <c r="D189" s="5"/>
      <c r="E189" s="5"/>
      <c r="F189" s="5"/>
      <c r="G189" s="5"/>
      <c r="H189" s="5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5"/>
      <c r="T189" s="4">
        <f>0.03*IFERROR(VLOOKUP(C189,'10yr'!$C$2:$AJ$1001,30,FALSE),0)+0.04*IFERROR(VLOOKUP(C189,'25yr'!$C$2:$AJ$1001,30,FALSE),0)+0.015*IFERROR(VLOOKUP(C189,'50yr'!$C$2:$AJ$1001,30,FALSE),0)+0.009*IFERROR(VLOOKUP(C189,'100yr'!$C$2:$AJ$1001,30,FALSE),0)+0.006*IFERROR(VLOOKUP(C189,'500yr'!$C$2:$AJ$1001,30,FALSE),0)</f>
        <v>0</v>
      </c>
      <c r="U189" s="4">
        <f>0.03*IFERROR(VLOOKUP(C189,'10yr'!$C$2:$AJ$1001,31,FALSE),0)+0.04*IFERROR(VLOOKUP(C189,'25yr'!$C$2:$AJ$1001,31,FALSE),0)+0.015*IFERROR(VLOOKUP(C189,'50yr'!$C$2:$AJ$1001,31,FALSE),0)+0.009*IFERROR(VLOOKUP(C189,'100yr'!$C$2:$AJ$1001,31,FALSE),0)+0.006*IFERROR(VLOOKUP(C189,'500yr'!$C$2:$AJ$1001,31,FALSE),0)</f>
        <v>0</v>
      </c>
      <c r="V189" s="4">
        <f>0.03*IFERROR(VLOOKUP(C189,'10yr'!$C$2:$AJ$1001,32,FALSE),0)+0.04*IFERROR(VLOOKUP(C189,'25yr'!$C$2:$AJ$1001,32,FALSE),0)+0.015*IFERROR(VLOOKUP(C189,'50yr'!$C$2:$AJ$1001,32,FALSE),0)+0.009*IFERROR(VLOOKUP(C189,'100yr'!$C$2:$AJ$1001,32,FALSE),0)+0.006*IFERROR(VLOOKUP(C189,'500yr'!$C$2:$AJ$1001,32,FALSE),0)</f>
        <v>0</v>
      </c>
      <c r="W189" s="4">
        <f>0.03*IFERROR(VLOOKUP(C189,'10yr'!$C$2:$AJ$1001,33,FALSE),0)+0.04*IFERROR(VLOOKUP(C189,'25yr'!$C$2:$AJ$1001,33,FALSE),0)+0.015*IFERROR(VLOOKUP(C189,'50yr'!$C$2:$AJ$1001,33,FALSE),0)+0.009*IFERROR(VLOOKUP(C189,'100yr'!$C$2:$AJ$1001,33,FALSE),0)+0.006*IFERROR(VLOOKUP(C189,'500yr'!$C$2:$AJ$1001,33,FALSE),0)</f>
        <v>0</v>
      </c>
      <c r="X189" s="9">
        <f t="shared" si="4"/>
        <v>0</v>
      </c>
      <c r="Y189" s="8">
        <f t="shared" si="5"/>
        <v>0</v>
      </c>
    </row>
    <row r="190" spans="1:25" x14ac:dyDescent="0.25">
      <c r="A190" s="5"/>
      <c r="B190" s="5"/>
      <c r="C190" s="5"/>
      <c r="D190" s="5"/>
      <c r="E190" s="5"/>
      <c r="F190" s="5"/>
      <c r="G190" s="5"/>
      <c r="H190" s="5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5"/>
      <c r="T190" s="4">
        <f>0.03*IFERROR(VLOOKUP(C190,'10yr'!$C$2:$AJ$1001,30,FALSE),0)+0.04*IFERROR(VLOOKUP(C190,'25yr'!$C$2:$AJ$1001,30,FALSE),0)+0.015*IFERROR(VLOOKUP(C190,'50yr'!$C$2:$AJ$1001,30,FALSE),0)+0.009*IFERROR(VLOOKUP(C190,'100yr'!$C$2:$AJ$1001,30,FALSE),0)+0.006*IFERROR(VLOOKUP(C190,'500yr'!$C$2:$AJ$1001,30,FALSE),0)</f>
        <v>0</v>
      </c>
      <c r="U190" s="4">
        <f>0.03*IFERROR(VLOOKUP(C190,'10yr'!$C$2:$AJ$1001,31,FALSE),0)+0.04*IFERROR(VLOOKUP(C190,'25yr'!$C$2:$AJ$1001,31,FALSE),0)+0.015*IFERROR(VLOOKUP(C190,'50yr'!$C$2:$AJ$1001,31,FALSE),0)+0.009*IFERROR(VLOOKUP(C190,'100yr'!$C$2:$AJ$1001,31,FALSE),0)+0.006*IFERROR(VLOOKUP(C190,'500yr'!$C$2:$AJ$1001,31,FALSE),0)</f>
        <v>0</v>
      </c>
      <c r="V190" s="4">
        <f>0.03*IFERROR(VLOOKUP(C190,'10yr'!$C$2:$AJ$1001,32,FALSE),0)+0.04*IFERROR(VLOOKUP(C190,'25yr'!$C$2:$AJ$1001,32,FALSE),0)+0.015*IFERROR(VLOOKUP(C190,'50yr'!$C$2:$AJ$1001,32,FALSE),0)+0.009*IFERROR(VLOOKUP(C190,'100yr'!$C$2:$AJ$1001,32,FALSE),0)+0.006*IFERROR(VLOOKUP(C190,'500yr'!$C$2:$AJ$1001,32,FALSE),0)</f>
        <v>0</v>
      </c>
      <c r="W190" s="4">
        <f>0.03*IFERROR(VLOOKUP(C190,'10yr'!$C$2:$AJ$1001,33,FALSE),0)+0.04*IFERROR(VLOOKUP(C190,'25yr'!$C$2:$AJ$1001,33,FALSE),0)+0.015*IFERROR(VLOOKUP(C190,'50yr'!$C$2:$AJ$1001,33,FALSE),0)+0.009*IFERROR(VLOOKUP(C190,'100yr'!$C$2:$AJ$1001,33,FALSE),0)+0.006*IFERROR(VLOOKUP(C190,'500yr'!$C$2:$AJ$1001,33,FALSE),0)</f>
        <v>0</v>
      </c>
      <c r="X190" s="9">
        <f t="shared" si="4"/>
        <v>0</v>
      </c>
      <c r="Y190" s="8">
        <f t="shared" si="5"/>
        <v>0</v>
      </c>
    </row>
    <row r="191" spans="1:25" x14ac:dyDescent="0.25">
      <c r="A191" s="5"/>
      <c r="B191" s="5"/>
      <c r="C191" s="5"/>
      <c r="D191" s="5"/>
      <c r="E191" s="5"/>
      <c r="F191" s="5"/>
      <c r="G191" s="5"/>
      <c r="H191" s="5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5"/>
      <c r="T191" s="4">
        <f>0.03*IFERROR(VLOOKUP(C191,'10yr'!$C$2:$AJ$1001,30,FALSE),0)+0.04*IFERROR(VLOOKUP(C191,'25yr'!$C$2:$AJ$1001,30,FALSE),0)+0.015*IFERROR(VLOOKUP(C191,'50yr'!$C$2:$AJ$1001,30,FALSE),0)+0.009*IFERROR(VLOOKUP(C191,'100yr'!$C$2:$AJ$1001,30,FALSE),0)+0.006*IFERROR(VLOOKUP(C191,'500yr'!$C$2:$AJ$1001,30,FALSE),0)</f>
        <v>0</v>
      </c>
      <c r="U191" s="4">
        <f>0.03*IFERROR(VLOOKUP(C191,'10yr'!$C$2:$AJ$1001,31,FALSE),0)+0.04*IFERROR(VLOOKUP(C191,'25yr'!$C$2:$AJ$1001,31,FALSE),0)+0.015*IFERROR(VLOOKUP(C191,'50yr'!$C$2:$AJ$1001,31,FALSE),0)+0.009*IFERROR(VLOOKUP(C191,'100yr'!$C$2:$AJ$1001,31,FALSE),0)+0.006*IFERROR(VLOOKUP(C191,'500yr'!$C$2:$AJ$1001,31,FALSE),0)</f>
        <v>0</v>
      </c>
      <c r="V191" s="4">
        <f>0.03*IFERROR(VLOOKUP(C191,'10yr'!$C$2:$AJ$1001,32,FALSE),0)+0.04*IFERROR(VLOOKUP(C191,'25yr'!$C$2:$AJ$1001,32,FALSE),0)+0.015*IFERROR(VLOOKUP(C191,'50yr'!$C$2:$AJ$1001,32,FALSE),0)+0.009*IFERROR(VLOOKUP(C191,'100yr'!$C$2:$AJ$1001,32,FALSE),0)+0.006*IFERROR(VLOOKUP(C191,'500yr'!$C$2:$AJ$1001,32,FALSE),0)</f>
        <v>0</v>
      </c>
      <c r="W191" s="4">
        <f>0.03*IFERROR(VLOOKUP(C191,'10yr'!$C$2:$AJ$1001,33,FALSE),0)+0.04*IFERROR(VLOOKUP(C191,'25yr'!$C$2:$AJ$1001,33,FALSE),0)+0.015*IFERROR(VLOOKUP(C191,'50yr'!$C$2:$AJ$1001,33,FALSE),0)+0.009*IFERROR(VLOOKUP(C191,'100yr'!$C$2:$AJ$1001,33,FALSE),0)+0.006*IFERROR(VLOOKUP(C191,'500yr'!$C$2:$AJ$1001,33,FALSE),0)</f>
        <v>0</v>
      </c>
      <c r="X191" s="9">
        <f t="shared" si="4"/>
        <v>0</v>
      </c>
      <c r="Y191" s="8">
        <f t="shared" si="5"/>
        <v>0</v>
      </c>
    </row>
    <row r="192" spans="1:25" x14ac:dyDescent="0.25">
      <c r="A192" s="5"/>
      <c r="B192" s="5"/>
      <c r="C192" s="5"/>
      <c r="D192" s="5"/>
      <c r="E192" s="5"/>
      <c r="F192" s="5"/>
      <c r="G192" s="5"/>
      <c r="H192" s="5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5"/>
      <c r="T192" s="4">
        <f>0.03*IFERROR(VLOOKUP(C192,'10yr'!$C$2:$AJ$1001,30,FALSE),0)+0.04*IFERROR(VLOOKUP(C192,'25yr'!$C$2:$AJ$1001,30,FALSE),0)+0.015*IFERROR(VLOOKUP(C192,'50yr'!$C$2:$AJ$1001,30,FALSE),0)+0.009*IFERROR(VLOOKUP(C192,'100yr'!$C$2:$AJ$1001,30,FALSE),0)+0.006*IFERROR(VLOOKUP(C192,'500yr'!$C$2:$AJ$1001,30,FALSE),0)</f>
        <v>0</v>
      </c>
      <c r="U192" s="4">
        <f>0.03*IFERROR(VLOOKUP(C192,'10yr'!$C$2:$AJ$1001,31,FALSE),0)+0.04*IFERROR(VLOOKUP(C192,'25yr'!$C$2:$AJ$1001,31,FALSE),0)+0.015*IFERROR(VLOOKUP(C192,'50yr'!$C$2:$AJ$1001,31,FALSE),0)+0.009*IFERROR(VLOOKUP(C192,'100yr'!$C$2:$AJ$1001,31,FALSE),0)+0.006*IFERROR(VLOOKUP(C192,'500yr'!$C$2:$AJ$1001,31,FALSE),0)</f>
        <v>0</v>
      </c>
      <c r="V192" s="4">
        <f>0.03*IFERROR(VLOOKUP(C192,'10yr'!$C$2:$AJ$1001,32,FALSE),0)+0.04*IFERROR(VLOOKUP(C192,'25yr'!$C$2:$AJ$1001,32,FALSE),0)+0.015*IFERROR(VLOOKUP(C192,'50yr'!$C$2:$AJ$1001,32,FALSE),0)+0.009*IFERROR(VLOOKUP(C192,'100yr'!$C$2:$AJ$1001,32,FALSE),0)+0.006*IFERROR(VLOOKUP(C192,'500yr'!$C$2:$AJ$1001,32,FALSE),0)</f>
        <v>0</v>
      </c>
      <c r="W192" s="4">
        <f>0.03*IFERROR(VLOOKUP(C192,'10yr'!$C$2:$AJ$1001,33,FALSE),0)+0.04*IFERROR(VLOOKUP(C192,'25yr'!$C$2:$AJ$1001,33,FALSE),0)+0.015*IFERROR(VLOOKUP(C192,'50yr'!$C$2:$AJ$1001,33,FALSE),0)+0.009*IFERROR(VLOOKUP(C192,'100yr'!$C$2:$AJ$1001,33,FALSE),0)+0.006*IFERROR(VLOOKUP(C192,'500yr'!$C$2:$AJ$1001,33,FALSE),0)</f>
        <v>0</v>
      </c>
      <c r="X192" s="9">
        <f t="shared" si="4"/>
        <v>0</v>
      </c>
      <c r="Y192" s="8">
        <f t="shared" si="5"/>
        <v>0</v>
      </c>
    </row>
    <row r="193" spans="1:25" x14ac:dyDescent="0.25">
      <c r="A193" s="5"/>
      <c r="B193" s="5"/>
      <c r="C193" s="5"/>
      <c r="D193" s="5"/>
      <c r="E193" s="5"/>
      <c r="F193" s="5"/>
      <c r="G193" s="5"/>
      <c r="H193" s="5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5"/>
      <c r="T193" s="4">
        <f>0.03*IFERROR(VLOOKUP(C193,'10yr'!$C$2:$AJ$1001,30,FALSE),0)+0.04*IFERROR(VLOOKUP(C193,'25yr'!$C$2:$AJ$1001,30,FALSE),0)+0.015*IFERROR(VLOOKUP(C193,'50yr'!$C$2:$AJ$1001,30,FALSE),0)+0.009*IFERROR(VLOOKUP(C193,'100yr'!$C$2:$AJ$1001,30,FALSE),0)+0.006*IFERROR(VLOOKUP(C193,'500yr'!$C$2:$AJ$1001,30,FALSE),0)</f>
        <v>0</v>
      </c>
      <c r="U193" s="4">
        <f>0.03*IFERROR(VLOOKUP(C193,'10yr'!$C$2:$AJ$1001,31,FALSE),0)+0.04*IFERROR(VLOOKUP(C193,'25yr'!$C$2:$AJ$1001,31,FALSE),0)+0.015*IFERROR(VLOOKUP(C193,'50yr'!$C$2:$AJ$1001,31,FALSE),0)+0.009*IFERROR(VLOOKUP(C193,'100yr'!$C$2:$AJ$1001,31,FALSE),0)+0.006*IFERROR(VLOOKUP(C193,'500yr'!$C$2:$AJ$1001,31,FALSE),0)</f>
        <v>0</v>
      </c>
      <c r="V193" s="4">
        <f>0.03*IFERROR(VLOOKUP(C193,'10yr'!$C$2:$AJ$1001,32,FALSE),0)+0.04*IFERROR(VLOOKUP(C193,'25yr'!$C$2:$AJ$1001,32,FALSE),0)+0.015*IFERROR(VLOOKUP(C193,'50yr'!$C$2:$AJ$1001,32,FALSE),0)+0.009*IFERROR(VLOOKUP(C193,'100yr'!$C$2:$AJ$1001,32,FALSE),0)+0.006*IFERROR(VLOOKUP(C193,'500yr'!$C$2:$AJ$1001,32,FALSE),0)</f>
        <v>0</v>
      </c>
      <c r="W193" s="4">
        <f>0.03*IFERROR(VLOOKUP(C193,'10yr'!$C$2:$AJ$1001,33,FALSE),0)+0.04*IFERROR(VLOOKUP(C193,'25yr'!$C$2:$AJ$1001,33,FALSE),0)+0.015*IFERROR(VLOOKUP(C193,'50yr'!$C$2:$AJ$1001,33,FALSE),0)+0.009*IFERROR(VLOOKUP(C193,'100yr'!$C$2:$AJ$1001,33,FALSE),0)+0.006*IFERROR(VLOOKUP(C193,'500yr'!$C$2:$AJ$1001,33,FALSE),0)</f>
        <v>0</v>
      </c>
      <c r="X193" s="9">
        <f t="shared" si="4"/>
        <v>0</v>
      </c>
      <c r="Y193" s="8">
        <f t="shared" si="5"/>
        <v>0</v>
      </c>
    </row>
    <row r="194" spans="1:25" x14ac:dyDescent="0.25">
      <c r="A194" s="5"/>
      <c r="B194" s="5"/>
      <c r="C194" s="5"/>
      <c r="D194" s="5"/>
      <c r="E194" s="5"/>
      <c r="F194" s="5"/>
      <c r="G194" s="5"/>
      <c r="H194" s="5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5"/>
      <c r="T194" s="4">
        <f>0.03*IFERROR(VLOOKUP(C194,'10yr'!$C$2:$AJ$1001,30,FALSE),0)+0.04*IFERROR(VLOOKUP(C194,'25yr'!$C$2:$AJ$1001,30,FALSE),0)+0.015*IFERROR(VLOOKUP(C194,'50yr'!$C$2:$AJ$1001,30,FALSE),0)+0.009*IFERROR(VLOOKUP(C194,'100yr'!$C$2:$AJ$1001,30,FALSE),0)+0.006*IFERROR(VLOOKUP(C194,'500yr'!$C$2:$AJ$1001,30,FALSE),0)</f>
        <v>0</v>
      </c>
      <c r="U194" s="4">
        <f>0.03*IFERROR(VLOOKUP(C194,'10yr'!$C$2:$AJ$1001,31,FALSE),0)+0.04*IFERROR(VLOOKUP(C194,'25yr'!$C$2:$AJ$1001,31,FALSE),0)+0.015*IFERROR(VLOOKUP(C194,'50yr'!$C$2:$AJ$1001,31,FALSE),0)+0.009*IFERROR(VLOOKUP(C194,'100yr'!$C$2:$AJ$1001,31,FALSE),0)+0.006*IFERROR(VLOOKUP(C194,'500yr'!$C$2:$AJ$1001,31,FALSE),0)</f>
        <v>0</v>
      </c>
      <c r="V194" s="4">
        <f>0.03*IFERROR(VLOOKUP(C194,'10yr'!$C$2:$AJ$1001,32,FALSE),0)+0.04*IFERROR(VLOOKUP(C194,'25yr'!$C$2:$AJ$1001,32,FALSE),0)+0.015*IFERROR(VLOOKUP(C194,'50yr'!$C$2:$AJ$1001,32,FALSE),0)+0.009*IFERROR(VLOOKUP(C194,'100yr'!$C$2:$AJ$1001,32,FALSE),0)+0.006*IFERROR(VLOOKUP(C194,'500yr'!$C$2:$AJ$1001,32,FALSE),0)</f>
        <v>0</v>
      </c>
      <c r="W194" s="4">
        <f>0.03*IFERROR(VLOOKUP(C194,'10yr'!$C$2:$AJ$1001,33,FALSE),0)+0.04*IFERROR(VLOOKUP(C194,'25yr'!$C$2:$AJ$1001,33,FALSE),0)+0.015*IFERROR(VLOOKUP(C194,'50yr'!$C$2:$AJ$1001,33,FALSE),0)+0.009*IFERROR(VLOOKUP(C194,'100yr'!$C$2:$AJ$1001,33,FALSE),0)+0.006*IFERROR(VLOOKUP(C194,'500yr'!$C$2:$AJ$1001,33,FALSE),0)</f>
        <v>0</v>
      </c>
      <c r="X194" s="9">
        <f t="shared" si="4"/>
        <v>0</v>
      </c>
      <c r="Y194" s="8">
        <f t="shared" si="5"/>
        <v>0</v>
      </c>
    </row>
    <row r="195" spans="1:25" x14ac:dyDescent="0.25">
      <c r="A195" s="5"/>
      <c r="B195" s="5"/>
      <c r="C195" s="5"/>
      <c r="D195" s="5"/>
      <c r="E195" s="5"/>
      <c r="F195" s="5"/>
      <c r="G195" s="5"/>
      <c r="H195" s="5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5"/>
      <c r="T195" s="4">
        <f>0.03*IFERROR(VLOOKUP(C195,'10yr'!$C$2:$AJ$1001,30,FALSE),0)+0.04*IFERROR(VLOOKUP(C195,'25yr'!$C$2:$AJ$1001,30,FALSE),0)+0.015*IFERROR(VLOOKUP(C195,'50yr'!$C$2:$AJ$1001,30,FALSE),0)+0.009*IFERROR(VLOOKUP(C195,'100yr'!$C$2:$AJ$1001,30,FALSE),0)+0.006*IFERROR(VLOOKUP(C195,'500yr'!$C$2:$AJ$1001,30,FALSE),0)</f>
        <v>0</v>
      </c>
      <c r="U195" s="4">
        <f>0.03*IFERROR(VLOOKUP(C195,'10yr'!$C$2:$AJ$1001,31,FALSE),0)+0.04*IFERROR(VLOOKUP(C195,'25yr'!$C$2:$AJ$1001,31,FALSE),0)+0.015*IFERROR(VLOOKUP(C195,'50yr'!$C$2:$AJ$1001,31,FALSE),0)+0.009*IFERROR(VLOOKUP(C195,'100yr'!$C$2:$AJ$1001,31,FALSE),0)+0.006*IFERROR(VLOOKUP(C195,'500yr'!$C$2:$AJ$1001,31,FALSE),0)</f>
        <v>0</v>
      </c>
      <c r="V195" s="4">
        <f>0.03*IFERROR(VLOOKUP(C195,'10yr'!$C$2:$AJ$1001,32,FALSE),0)+0.04*IFERROR(VLOOKUP(C195,'25yr'!$C$2:$AJ$1001,32,FALSE),0)+0.015*IFERROR(VLOOKUP(C195,'50yr'!$C$2:$AJ$1001,32,FALSE),0)+0.009*IFERROR(VLOOKUP(C195,'100yr'!$C$2:$AJ$1001,32,FALSE),0)+0.006*IFERROR(VLOOKUP(C195,'500yr'!$C$2:$AJ$1001,32,FALSE),0)</f>
        <v>0</v>
      </c>
      <c r="W195" s="4">
        <f>0.03*IFERROR(VLOOKUP(C195,'10yr'!$C$2:$AJ$1001,33,FALSE),0)+0.04*IFERROR(VLOOKUP(C195,'25yr'!$C$2:$AJ$1001,33,FALSE),0)+0.015*IFERROR(VLOOKUP(C195,'50yr'!$C$2:$AJ$1001,33,FALSE),0)+0.009*IFERROR(VLOOKUP(C195,'100yr'!$C$2:$AJ$1001,33,FALSE),0)+0.006*IFERROR(VLOOKUP(C195,'500yr'!$C$2:$AJ$1001,33,FALSE),0)</f>
        <v>0</v>
      </c>
      <c r="X195" s="9">
        <f t="shared" ref="X195:X258" si="6">T195+U195+V195+W195</f>
        <v>0</v>
      </c>
      <c r="Y195" s="8">
        <f t="shared" ref="Y195:Y258" si="7">P195+Q195+R195+X195</f>
        <v>0</v>
      </c>
    </row>
    <row r="196" spans="1:25" x14ac:dyDescent="0.25">
      <c r="A196" s="5"/>
      <c r="B196" s="5"/>
      <c r="C196" s="5"/>
      <c r="D196" s="5"/>
      <c r="E196" s="5"/>
      <c r="F196" s="5"/>
      <c r="G196" s="5"/>
      <c r="H196" s="5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5"/>
      <c r="T196" s="4">
        <f>0.03*IFERROR(VLOOKUP(C196,'10yr'!$C$2:$AJ$1001,30,FALSE),0)+0.04*IFERROR(VLOOKUP(C196,'25yr'!$C$2:$AJ$1001,30,FALSE),0)+0.015*IFERROR(VLOOKUP(C196,'50yr'!$C$2:$AJ$1001,30,FALSE),0)+0.009*IFERROR(VLOOKUP(C196,'100yr'!$C$2:$AJ$1001,30,FALSE),0)+0.006*IFERROR(VLOOKUP(C196,'500yr'!$C$2:$AJ$1001,30,FALSE),0)</f>
        <v>0</v>
      </c>
      <c r="U196" s="4">
        <f>0.03*IFERROR(VLOOKUP(C196,'10yr'!$C$2:$AJ$1001,31,FALSE),0)+0.04*IFERROR(VLOOKUP(C196,'25yr'!$C$2:$AJ$1001,31,FALSE),0)+0.015*IFERROR(VLOOKUP(C196,'50yr'!$C$2:$AJ$1001,31,FALSE),0)+0.009*IFERROR(VLOOKUP(C196,'100yr'!$C$2:$AJ$1001,31,FALSE),0)+0.006*IFERROR(VLOOKUP(C196,'500yr'!$C$2:$AJ$1001,31,FALSE),0)</f>
        <v>0</v>
      </c>
      <c r="V196" s="4">
        <f>0.03*IFERROR(VLOOKUP(C196,'10yr'!$C$2:$AJ$1001,32,FALSE),0)+0.04*IFERROR(VLOOKUP(C196,'25yr'!$C$2:$AJ$1001,32,FALSE),0)+0.015*IFERROR(VLOOKUP(C196,'50yr'!$C$2:$AJ$1001,32,FALSE),0)+0.009*IFERROR(VLOOKUP(C196,'100yr'!$C$2:$AJ$1001,32,FALSE),0)+0.006*IFERROR(VLOOKUP(C196,'500yr'!$C$2:$AJ$1001,32,FALSE),0)</f>
        <v>0</v>
      </c>
      <c r="W196" s="4">
        <f>0.03*IFERROR(VLOOKUP(C196,'10yr'!$C$2:$AJ$1001,33,FALSE),0)+0.04*IFERROR(VLOOKUP(C196,'25yr'!$C$2:$AJ$1001,33,FALSE),0)+0.015*IFERROR(VLOOKUP(C196,'50yr'!$C$2:$AJ$1001,33,FALSE),0)+0.009*IFERROR(VLOOKUP(C196,'100yr'!$C$2:$AJ$1001,33,FALSE),0)+0.006*IFERROR(VLOOKUP(C196,'500yr'!$C$2:$AJ$1001,33,FALSE),0)</f>
        <v>0</v>
      </c>
      <c r="X196" s="9">
        <f t="shared" si="6"/>
        <v>0</v>
      </c>
      <c r="Y196" s="8">
        <f t="shared" si="7"/>
        <v>0</v>
      </c>
    </row>
    <row r="197" spans="1:25" x14ac:dyDescent="0.25">
      <c r="A197" s="5"/>
      <c r="B197" s="5"/>
      <c r="C197" s="5"/>
      <c r="D197" s="5"/>
      <c r="E197" s="5"/>
      <c r="F197" s="5"/>
      <c r="G197" s="5"/>
      <c r="H197" s="5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5"/>
      <c r="T197" s="4">
        <f>0.03*IFERROR(VLOOKUP(C197,'10yr'!$C$2:$AJ$1001,30,FALSE),0)+0.04*IFERROR(VLOOKUP(C197,'25yr'!$C$2:$AJ$1001,30,FALSE),0)+0.015*IFERROR(VLOOKUP(C197,'50yr'!$C$2:$AJ$1001,30,FALSE),0)+0.009*IFERROR(VLOOKUP(C197,'100yr'!$C$2:$AJ$1001,30,FALSE),0)+0.006*IFERROR(VLOOKUP(C197,'500yr'!$C$2:$AJ$1001,30,FALSE),0)</f>
        <v>0</v>
      </c>
      <c r="U197" s="4">
        <f>0.03*IFERROR(VLOOKUP(C197,'10yr'!$C$2:$AJ$1001,31,FALSE),0)+0.04*IFERROR(VLOOKUP(C197,'25yr'!$C$2:$AJ$1001,31,FALSE),0)+0.015*IFERROR(VLOOKUP(C197,'50yr'!$C$2:$AJ$1001,31,FALSE),0)+0.009*IFERROR(VLOOKUP(C197,'100yr'!$C$2:$AJ$1001,31,FALSE),0)+0.006*IFERROR(VLOOKUP(C197,'500yr'!$C$2:$AJ$1001,31,FALSE),0)</f>
        <v>0</v>
      </c>
      <c r="V197" s="4">
        <f>0.03*IFERROR(VLOOKUP(C197,'10yr'!$C$2:$AJ$1001,32,FALSE),0)+0.04*IFERROR(VLOOKUP(C197,'25yr'!$C$2:$AJ$1001,32,FALSE),0)+0.015*IFERROR(VLOOKUP(C197,'50yr'!$C$2:$AJ$1001,32,FALSE),0)+0.009*IFERROR(VLOOKUP(C197,'100yr'!$C$2:$AJ$1001,32,FALSE),0)+0.006*IFERROR(VLOOKUP(C197,'500yr'!$C$2:$AJ$1001,32,FALSE),0)</f>
        <v>0</v>
      </c>
      <c r="W197" s="4">
        <f>0.03*IFERROR(VLOOKUP(C197,'10yr'!$C$2:$AJ$1001,33,FALSE),0)+0.04*IFERROR(VLOOKUP(C197,'25yr'!$C$2:$AJ$1001,33,FALSE),0)+0.015*IFERROR(VLOOKUP(C197,'50yr'!$C$2:$AJ$1001,33,FALSE),0)+0.009*IFERROR(VLOOKUP(C197,'100yr'!$C$2:$AJ$1001,33,FALSE),0)+0.006*IFERROR(VLOOKUP(C197,'500yr'!$C$2:$AJ$1001,33,FALSE),0)</f>
        <v>0</v>
      </c>
      <c r="X197" s="9">
        <f t="shared" si="6"/>
        <v>0</v>
      </c>
      <c r="Y197" s="8">
        <f t="shared" si="7"/>
        <v>0</v>
      </c>
    </row>
    <row r="198" spans="1:25" x14ac:dyDescent="0.25">
      <c r="A198" s="5"/>
      <c r="B198" s="5"/>
      <c r="C198" s="5"/>
      <c r="D198" s="5"/>
      <c r="E198" s="5"/>
      <c r="F198" s="5"/>
      <c r="G198" s="5"/>
      <c r="H198" s="5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5"/>
      <c r="T198" s="4">
        <f>0.03*IFERROR(VLOOKUP(C198,'10yr'!$C$2:$AJ$1001,30,FALSE),0)+0.04*IFERROR(VLOOKUP(C198,'25yr'!$C$2:$AJ$1001,30,FALSE),0)+0.015*IFERROR(VLOOKUP(C198,'50yr'!$C$2:$AJ$1001,30,FALSE),0)+0.009*IFERROR(VLOOKUP(C198,'100yr'!$C$2:$AJ$1001,30,FALSE),0)+0.006*IFERROR(VLOOKUP(C198,'500yr'!$C$2:$AJ$1001,30,FALSE),0)</f>
        <v>0</v>
      </c>
      <c r="U198" s="4">
        <f>0.03*IFERROR(VLOOKUP(C198,'10yr'!$C$2:$AJ$1001,31,FALSE),0)+0.04*IFERROR(VLOOKUP(C198,'25yr'!$C$2:$AJ$1001,31,FALSE),0)+0.015*IFERROR(VLOOKUP(C198,'50yr'!$C$2:$AJ$1001,31,FALSE),0)+0.009*IFERROR(VLOOKUP(C198,'100yr'!$C$2:$AJ$1001,31,FALSE),0)+0.006*IFERROR(VLOOKUP(C198,'500yr'!$C$2:$AJ$1001,31,FALSE),0)</f>
        <v>0</v>
      </c>
      <c r="V198" s="4">
        <f>0.03*IFERROR(VLOOKUP(C198,'10yr'!$C$2:$AJ$1001,32,FALSE),0)+0.04*IFERROR(VLOOKUP(C198,'25yr'!$C$2:$AJ$1001,32,FALSE),0)+0.015*IFERROR(VLOOKUP(C198,'50yr'!$C$2:$AJ$1001,32,FALSE),0)+0.009*IFERROR(VLOOKUP(C198,'100yr'!$C$2:$AJ$1001,32,FALSE),0)+0.006*IFERROR(VLOOKUP(C198,'500yr'!$C$2:$AJ$1001,32,FALSE),0)</f>
        <v>0</v>
      </c>
      <c r="W198" s="4">
        <f>0.03*IFERROR(VLOOKUP(C198,'10yr'!$C$2:$AJ$1001,33,FALSE),0)+0.04*IFERROR(VLOOKUP(C198,'25yr'!$C$2:$AJ$1001,33,FALSE),0)+0.015*IFERROR(VLOOKUP(C198,'50yr'!$C$2:$AJ$1001,33,FALSE),0)+0.009*IFERROR(VLOOKUP(C198,'100yr'!$C$2:$AJ$1001,33,FALSE),0)+0.006*IFERROR(VLOOKUP(C198,'500yr'!$C$2:$AJ$1001,33,FALSE),0)</f>
        <v>0</v>
      </c>
      <c r="X198" s="9">
        <f t="shared" si="6"/>
        <v>0</v>
      </c>
      <c r="Y198" s="8">
        <f t="shared" si="7"/>
        <v>0</v>
      </c>
    </row>
    <row r="199" spans="1:25" x14ac:dyDescent="0.25">
      <c r="A199" s="5"/>
      <c r="B199" s="5"/>
      <c r="C199" s="5"/>
      <c r="D199" s="5"/>
      <c r="E199" s="5"/>
      <c r="F199" s="5"/>
      <c r="G199" s="5"/>
      <c r="H199" s="5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5"/>
      <c r="T199" s="4">
        <f>0.03*IFERROR(VLOOKUP(C199,'10yr'!$C$2:$AJ$1001,30,FALSE),0)+0.04*IFERROR(VLOOKUP(C199,'25yr'!$C$2:$AJ$1001,30,FALSE),0)+0.015*IFERROR(VLOOKUP(C199,'50yr'!$C$2:$AJ$1001,30,FALSE),0)+0.009*IFERROR(VLOOKUP(C199,'100yr'!$C$2:$AJ$1001,30,FALSE),0)+0.006*IFERROR(VLOOKUP(C199,'500yr'!$C$2:$AJ$1001,30,FALSE),0)</f>
        <v>0</v>
      </c>
      <c r="U199" s="4">
        <f>0.03*IFERROR(VLOOKUP(C199,'10yr'!$C$2:$AJ$1001,31,FALSE),0)+0.04*IFERROR(VLOOKUP(C199,'25yr'!$C$2:$AJ$1001,31,FALSE),0)+0.015*IFERROR(VLOOKUP(C199,'50yr'!$C$2:$AJ$1001,31,FALSE),0)+0.009*IFERROR(VLOOKUP(C199,'100yr'!$C$2:$AJ$1001,31,FALSE),0)+0.006*IFERROR(VLOOKUP(C199,'500yr'!$C$2:$AJ$1001,31,FALSE),0)</f>
        <v>0</v>
      </c>
      <c r="V199" s="4">
        <f>0.03*IFERROR(VLOOKUP(C199,'10yr'!$C$2:$AJ$1001,32,FALSE),0)+0.04*IFERROR(VLOOKUP(C199,'25yr'!$C$2:$AJ$1001,32,FALSE),0)+0.015*IFERROR(VLOOKUP(C199,'50yr'!$C$2:$AJ$1001,32,FALSE),0)+0.009*IFERROR(VLOOKUP(C199,'100yr'!$C$2:$AJ$1001,32,FALSE),0)+0.006*IFERROR(VLOOKUP(C199,'500yr'!$C$2:$AJ$1001,32,FALSE),0)</f>
        <v>0</v>
      </c>
      <c r="W199" s="4">
        <f>0.03*IFERROR(VLOOKUP(C199,'10yr'!$C$2:$AJ$1001,33,FALSE),0)+0.04*IFERROR(VLOOKUP(C199,'25yr'!$C$2:$AJ$1001,33,FALSE),0)+0.015*IFERROR(VLOOKUP(C199,'50yr'!$C$2:$AJ$1001,33,FALSE),0)+0.009*IFERROR(VLOOKUP(C199,'100yr'!$C$2:$AJ$1001,33,FALSE),0)+0.006*IFERROR(VLOOKUP(C199,'500yr'!$C$2:$AJ$1001,33,FALSE),0)</f>
        <v>0</v>
      </c>
      <c r="X199" s="9">
        <f t="shared" si="6"/>
        <v>0</v>
      </c>
      <c r="Y199" s="8">
        <f t="shared" si="7"/>
        <v>0</v>
      </c>
    </row>
    <row r="200" spans="1:25" x14ac:dyDescent="0.25">
      <c r="A200" s="5"/>
      <c r="B200" s="5"/>
      <c r="C200" s="5"/>
      <c r="D200" s="5"/>
      <c r="E200" s="5"/>
      <c r="F200" s="5"/>
      <c r="G200" s="5"/>
      <c r="H200" s="5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5"/>
      <c r="T200" s="4">
        <f>0.03*IFERROR(VLOOKUP(C200,'10yr'!$C$2:$AJ$1001,30,FALSE),0)+0.04*IFERROR(VLOOKUP(C200,'25yr'!$C$2:$AJ$1001,30,FALSE),0)+0.015*IFERROR(VLOOKUP(C200,'50yr'!$C$2:$AJ$1001,30,FALSE),0)+0.009*IFERROR(VLOOKUP(C200,'100yr'!$C$2:$AJ$1001,30,FALSE),0)+0.006*IFERROR(VLOOKUP(C200,'500yr'!$C$2:$AJ$1001,30,FALSE),0)</f>
        <v>0</v>
      </c>
      <c r="U200" s="4">
        <f>0.03*IFERROR(VLOOKUP(C200,'10yr'!$C$2:$AJ$1001,31,FALSE),0)+0.04*IFERROR(VLOOKUP(C200,'25yr'!$C$2:$AJ$1001,31,FALSE),0)+0.015*IFERROR(VLOOKUP(C200,'50yr'!$C$2:$AJ$1001,31,FALSE),0)+0.009*IFERROR(VLOOKUP(C200,'100yr'!$C$2:$AJ$1001,31,FALSE),0)+0.006*IFERROR(VLOOKUP(C200,'500yr'!$C$2:$AJ$1001,31,FALSE),0)</f>
        <v>0</v>
      </c>
      <c r="V200" s="4">
        <f>0.03*IFERROR(VLOOKUP(C200,'10yr'!$C$2:$AJ$1001,32,FALSE),0)+0.04*IFERROR(VLOOKUP(C200,'25yr'!$C$2:$AJ$1001,32,FALSE),0)+0.015*IFERROR(VLOOKUP(C200,'50yr'!$C$2:$AJ$1001,32,FALSE),0)+0.009*IFERROR(VLOOKUP(C200,'100yr'!$C$2:$AJ$1001,32,FALSE),0)+0.006*IFERROR(VLOOKUP(C200,'500yr'!$C$2:$AJ$1001,32,FALSE),0)</f>
        <v>0</v>
      </c>
      <c r="W200" s="4">
        <f>0.03*IFERROR(VLOOKUP(C200,'10yr'!$C$2:$AJ$1001,33,FALSE),0)+0.04*IFERROR(VLOOKUP(C200,'25yr'!$C$2:$AJ$1001,33,FALSE),0)+0.015*IFERROR(VLOOKUP(C200,'50yr'!$C$2:$AJ$1001,33,FALSE),0)+0.009*IFERROR(VLOOKUP(C200,'100yr'!$C$2:$AJ$1001,33,FALSE),0)+0.006*IFERROR(VLOOKUP(C200,'500yr'!$C$2:$AJ$1001,33,FALSE),0)</f>
        <v>0</v>
      </c>
      <c r="X200" s="9">
        <f t="shared" si="6"/>
        <v>0</v>
      </c>
      <c r="Y200" s="8">
        <f t="shared" si="7"/>
        <v>0</v>
      </c>
    </row>
    <row r="201" spans="1:25" x14ac:dyDescent="0.25">
      <c r="A201" s="5"/>
      <c r="B201" s="5"/>
      <c r="C201" s="5"/>
      <c r="D201" s="5"/>
      <c r="E201" s="5"/>
      <c r="F201" s="5"/>
      <c r="G201" s="5"/>
      <c r="H201" s="5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5"/>
      <c r="T201" s="4">
        <f>0.03*IFERROR(VLOOKUP(C201,'10yr'!$C$2:$AJ$1001,30,FALSE),0)+0.04*IFERROR(VLOOKUP(C201,'25yr'!$C$2:$AJ$1001,30,FALSE),0)+0.015*IFERROR(VLOOKUP(C201,'50yr'!$C$2:$AJ$1001,30,FALSE),0)+0.009*IFERROR(VLOOKUP(C201,'100yr'!$C$2:$AJ$1001,30,FALSE),0)+0.006*IFERROR(VLOOKUP(C201,'500yr'!$C$2:$AJ$1001,30,FALSE),0)</f>
        <v>0</v>
      </c>
      <c r="U201" s="4">
        <f>0.03*IFERROR(VLOOKUP(C201,'10yr'!$C$2:$AJ$1001,31,FALSE),0)+0.04*IFERROR(VLOOKUP(C201,'25yr'!$C$2:$AJ$1001,31,FALSE),0)+0.015*IFERROR(VLOOKUP(C201,'50yr'!$C$2:$AJ$1001,31,FALSE),0)+0.009*IFERROR(VLOOKUP(C201,'100yr'!$C$2:$AJ$1001,31,FALSE),0)+0.006*IFERROR(VLOOKUP(C201,'500yr'!$C$2:$AJ$1001,31,FALSE),0)</f>
        <v>0</v>
      </c>
      <c r="V201" s="4">
        <f>0.03*IFERROR(VLOOKUP(C201,'10yr'!$C$2:$AJ$1001,32,FALSE),0)+0.04*IFERROR(VLOOKUP(C201,'25yr'!$C$2:$AJ$1001,32,FALSE),0)+0.015*IFERROR(VLOOKUP(C201,'50yr'!$C$2:$AJ$1001,32,FALSE),0)+0.009*IFERROR(VLOOKUP(C201,'100yr'!$C$2:$AJ$1001,32,FALSE),0)+0.006*IFERROR(VLOOKUP(C201,'500yr'!$C$2:$AJ$1001,32,FALSE),0)</f>
        <v>0</v>
      </c>
      <c r="W201" s="4">
        <f>0.03*IFERROR(VLOOKUP(C201,'10yr'!$C$2:$AJ$1001,33,FALSE),0)+0.04*IFERROR(VLOOKUP(C201,'25yr'!$C$2:$AJ$1001,33,FALSE),0)+0.015*IFERROR(VLOOKUP(C201,'50yr'!$C$2:$AJ$1001,33,FALSE),0)+0.009*IFERROR(VLOOKUP(C201,'100yr'!$C$2:$AJ$1001,33,FALSE),0)+0.006*IFERROR(VLOOKUP(C201,'500yr'!$C$2:$AJ$1001,33,FALSE),0)</f>
        <v>0</v>
      </c>
      <c r="X201" s="9">
        <f t="shared" si="6"/>
        <v>0</v>
      </c>
      <c r="Y201" s="8">
        <f t="shared" si="7"/>
        <v>0</v>
      </c>
    </row>
    <row r="202" spans="1:25" x14ac:dyDescent="0.25">
      <c r="A202" s="5"/>
      <c r="B202" s="5"/>
      <c r="C202" s="5"/>
      <c r="D202" s="5"/>
      <c r="E202" s="5"/>
      <c r="F202" s="5"/>
      <c r="G202" s="5"/>
      <c r="H202" s="5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5"/>
      <c r="T202" s="4">
        <f>0.03*IFERROR(VLOOKUP(C202,'10yr'!$C$2:$AJ$1001,30,FALSE),0)+0.04*IFERROR(VLOOKUP(C202,'25yr'!$C$2:$AJ$1001,30,FALSE),0)+0.015*IFERROR(VLOOKUP(C202,'50yr'!$C$2:$AJ$1001,30,FALSE),0)+0.009*IFERROR(VLOOKUP(C202,'100yr'!$C$2:$AJ$1001,30,FALSE),0)+0.006*IFERROR(VLOOKUP(C202,'500yr'!$C$2:$AJ$1001,30,FALSE),0)</f>
        <v>0</v>
      </c>
      <c r="U202" s="4">
        <f>0.03*IFERROR(VLOOKUP(C202,'10yr'!$C$2:$AJ$1001,31,FALSE),0)+0.04*IFERROR(VLOOKUP(C202,'25yr'!$C$2:$AJ$1001,31,FALSE),0)+0.015*IFERROR(VLOOKUP(C202,'50yr'!$C$2:$AJ$1001,31,FALSE),0)+0.009*IFERROR(VLOOKUP(C202,'100yr'!$C$2:$AJ$1001,31,FALSE),0)+0.006*IFERROR(VLOOKUP(C202,'500yr'!$C$2:$AJ$1001,31,FALSE),0)</f>
        <v>0</v>
      </c>
      <c r="V202" s="4">
        <f>0.03*IFERROR(VLOOKUP(C202,'10yr'!$C$2:$AJ$1001,32,FALSE),0)+0.04*IFERROR(VLOOKUP(C202,'25yr'!$C$2:$AJ$1001,32,FALSE),0)+0.015*IFERROR(VLOOKUP(C202,'50yr'!$C$2:$AJ$1001,32,FALSE),0)+0.009*IFERROR(VLOOKUP(C202,'100yr'!$C$2:$AJ$1001,32,FALSE),0)+0.006*IFERROR(VLOOKUP(C202,'500yr'!$C$2:$AJ$1001,32,FALSE),0)</f>
        <v>0</v>
      </c>
      <c r="W202" s="4">
        <f>0.03*IFERROR(VLOOKUP(C202,'10yr'!$C$2:$AJ$1001,33,FALSE),0)+0.04*IFERROR(VLOOKUP(C202,'25yr'!$C$2:$AJ$1001,33,FALSE),0)+0.015*IFERROR(VLOOKUP(C202,'50yr'!$C$2:$AJ$1001,33,FALSE),0)+0.009*IFERROR(VLOOKUP(C202,'100yr'!$C$2:$AJ$1001,33,FALSE),0)+0.006*IFERROR(VLOOKUP(C202,'500yr'!$C$2:$AJ$1001,33,FALSE),0)</f>
        <v>0</v>
      </c>
      <c r="X202" s="9">
        <f t="shared" si="6"/>
        <v>0</v>
      </c>
      <c r="Y202" s="8">
        <f t="shared" si="7"/>
        <v>0</v>
      </c>
    </row>
    <row r="203" spans="1:25" x14ac:dyDescent="0.25">
      <c r="A203" s="5"/>
      <c r="B203" s="5"/>
      <c r="C203" s="5"/>
      <c r="D203" s="5"/>
      <c r="E203" s="5"/>
      <c r="F203" s="5"/>
      <c r="G203" s="5"/>
      <c r="H203" s="5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5"/>
      <c r="T203" s="4">
        <f>0.03*IFERROR(VLOOKUP(C203,'10yr'!$C$2:$AJ$1001,30,FALSE),0)+0.04*IFERROR(VLOOKUP(C203,'25yr'!$C$2:$AJ$1001,30,FALSE),0)+0.015*IFERROR(VLOOKUP(C203,'50yr'!$C$2:$AJ$1001,30,FALSE),0)+0.009*IFERROR(VLOOKUP(C203,'100yr'!$C$2:$AJ$1001,30,FALSE),0)+0.006*IFERROR(VLOOKUP(C203,'500yr'!$C$2:$AJ$1001,30,FALSE),0)</f>
        <v>0</v>
      </c>
      <c r="U203" s="4">
        <f>0.03*IFERROR(VLOOKUP(C203,'10yr'!$C$2:$AJ$1001,31,FALSE),0)+0.04*IFERROR(VLOOKUP(C203,'25yr'!$C$2:$AJ$1001,31,FALSE),0)+0.015*IFERROR(VLOOKUP(C203,'50yr'!$C$2:$AJ$1001,31,FALSE),0)+0.009*IFERROR(VLOOKUP(C203,'100yr'!$C$2:$AJ$1001,31,FALSE),0)+0.006*IFERROR(VLOOKUP(C203,'500yr'!$C$2:$AJ$1001,31,FALSE),0)</f>
        <v>0</v>
      </c>
      <c r="V203" s="4">
        <f>0.03*IFERROR(VLOOKUP(C203,'10yr'!$C$2:$AJ$1001,32,FALSE),0)+0.04*IFERROR(VLOOKUP(C203,'25yr'!$C$2:$AJ$1001,32,FALSE),0)+0.015*IFERROR(VLOOKUP(C203,'50yr'!$C$2:$AJ$1001,32,FALSE),0)+0.009*IFERROR(VLOOKUP(C203,'100yr'!$C$2:$AJ$1001,32,FALSE),0)+0.006*IFERROR(VLOOKUP(C203,'500yr'!$C$2:$AJ$1001,32,FALSE),0)</f>
        <v>0</v>
      </c>
      <c r="W203" s="4">
        <f>0.03*IFERROR(VLOOKUP(C203,'10yr'!$C$2:$AJ$1001,33,FALSE),0)+0.04*IFERROR(VLOOKUP(C203,'25yr'!$C$2:$AJ$1001,33,FALSE),0)+0.015*IFERROR(VLOOKUP(C203,'50yr'!$C$2:$AJ$1001,33,FALSE),0)+0.009*IFERROR(VLOOKUP(C203,'100yr'!$C$2:$AJ$1001,33,FALSE),0)+0.006*IFERROR(VLOOKUP(C203,'500yr'!$C$2:$AJ$1001,33,FALSE),0)</f>
        <v>0</v>
      </c>
      <c r="X203" s="9">
        <f t="shared" si="6"/>
        <v>0</v>
      </c>
      <c r="Y203" s="8">
        <f t="shared" si="7"/>
        <v>0</v>
      </c>
    </row>
    <row r="204" spans="1:25" x14ac:dyDescent="0.25">
      <c r="A204" s="5"/>
      <c r="B204" s="5"/>
      <c r="C204" s="5"/>
      <c r="D204" s="5"/>
      <c r="E204" s="5"/>
      <c r="F204" s="5"/>
      <c r="G204" s="5"/>
      <c r="H204" s="5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5"/>
      <c r="T204" s="4">
        <f>0.03*IFERROR(VLOOKUP(C204,'10yr'!$C$2:$AJ$1001,30,FALSE),0)+0.04*IFERROR(VLOOKUP(C204,'25yr'!$C$2:$AJ$1001,30,FALSE),0)+0.015*IFERROR(VLOOKUP(C204,'50yr'!$C$2:$AJ$1001,30,FALSE),0)+0.009*IFERROR(VLOOKUP(C204,'100yr'!$C$2:$AJ$1001,30,FALSE),0)+0.006*IFERROR(VLOOKUP(C204,'500yr'!$C$2:$AJ$1001,30,FALSE),0)</f>
        <v>0</v>
      </c>
      <c r="U204" s="4">
        <f>0.03*IFERROR(VLOOKUP(C204,'10yr'!$C$2:$AJ$1001,31,FALSE),0)+0.04*IFERROR(VLOOKUP(C204,'25yr'!$C$2:$AJ$1001,31,FALSE),0)+0.015*IFERROR(VLOOKUP(C204,'50yr'!$C$2:$AJ$1001,31,FALSE),0)+0.009*IFERROR(VLOOKUP(C204,'100yr'!$C$2:$AJ$1001,31,FALSE),0)+0.006*IFERROR(VLOOKUP(C204,'500yr'!$C$2:$AJ$1001,31,FALSE),0)</f>
        <v>0</v>
      </c>
      <c r="V204" s="4">
        <f>0.03*IFERROR(VLOOKUP(C204,'10yr'!$C$2:$AJ$1001,32,FALSE),0)+0.04*IFERROR(VLOOKUP(C204,'25yr'!$C$2:$AJ$1001,32,FALSE),0)+0.015*IFERROR(VLOOKUP(C204,'50yr'!$C$2:$AJ$1001,32,FALSE),0)+0.009*IFERROR(VLOOKUP(C204,'100yr'!$C$2:$AJ$1001,32,FALSE),0)+0.006*IFERROR(VLOOKUP(C204,'500yr'!$C$2:$AJ$1001,32,FALSE),0)</f>
        <v>0</v>
      </c>
      <c r="W204" s="4">
        <f>0.03*IFERROR(VLOOKUP(C204,'10yr'!$C$2:$AJ$1001,33,FALSE),0)+0.04*IFERROR(VLOOKUP(C204,'25yr'!$C$2:$AJ$1001,33,FALSE),0)+0.015*IFERROR(VLOOKUP(C204,'50yr'!$C$2:$AJ$1001,33,FALSE),0)+0.009*IFERROR(VLOOKUP(C204,'100yr'!$C$2:$AJ$1001,33,FALSE),0)+0.006*IFERROR(VLOOKUP(C204,'500yr'!$C$2:$AJ$1001,33,FALSE),0)</f>
        <v>0</v>
      </c>
      <c r="X204" s="9">
        <f t="shared" si="6"/>
        <v>0</v>
      </c>
      <c r="Y204" s="8">
        <f t="shared" si="7"/>
        <v>0</v>
      </c>
    </row>
    <row r="205" spans="1:25" x14ac:dyDescent="0.25">
      <c r="A205" s="5"/>
      <c r="B205" s="5"/>
      <c r="C205" s="5"/>
      <c r="D205" s="5"/>
      <c r="E205" s="5"/>
      <c r="F205" s="5"/>
      <c r="G205" s="5"/>
      <c r="H205" s="5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5"/>
      <c r="T205" s="4">
        <f>0.03*IFERROR(VLOOKUP(C205,'10yr'!$C$2:$AJ$1001,30,FALSE),0)+0.04*IFERROR(VLOOKUP(C205,'25yr'!$C$2:$AJ$1001,30,FALSE),0)+0.015*IFERROR(VLOOKUP(C205,'50yr'!$C$2:$AJ$1001,30,FALSE),0)+0.009*IFERROR(VLOOKUP(C205,'100yr'!$C$2:$AJ$1001,30,FALSE),0)+0.006*IFERROR(VLOOKUP(C205,'500yr'!$C$2:$AJ$1001,30,FALSE),0)</f>
        <v>0</v>
      </c>
      <c r="U205" s="4">
        <f>0.03*IFERROR(VLOOKUP(C205,'10yr'!$C$2:$AJ$1001,31,FALSE),0)+0.04*IFERROR(VLOOKUP(C205,'25yr'!$C$2:$AJ$1001,31,FALSE),0)+0.015*IFERROR(VLOOKUP(C205,'50yr'!$C$2:$AJ$1001,31,FALSE),0)+0.009*IFERROR(VLOOKUP(C205,'100yr'!$C$2:$AJ$1001,31,FALSE),0)+0.006*IFERROR(VLOOKUP(C205,'500yr'!$C$2:$AJ$1001,31,FALSE),0)</f>
        <v>0</v>
      </c>
      <c r="V205" s="4">
        <f>0.03*IFERROR(VLOOKUP(C205,'10yr'!$C$2:$AJ$1001,32,FALSE),0)+0.04*IFERROR(VLOOKUP(C205,'25yr'!$C$2:$AJ$1001,32,FALSE),0)+0.015*IFERROR(VLOOKUP(C205,'50yr'!$C$2:$AJ$1001,32,FALSE),0)+0.009*IFERROR(VLOOKUP(C205,'100yr'!$C$2:$AJ$1001,32,FALSE),0)+0.006*IFERROR(VLOOKUP(C205,'500yr'!$C$2:$AJ$1001,32,FALSE),0)</f>
        <v>0</v>
      </c>
      <c r="W205" s="4">
        <f>0.03*IFERROR(VLOOKUP(C205,'10yr'!$C$2:$AJ$1001,33,FALSE),0)+0.04*IFERROR(VLOOKUP(C205,'25yr'!$C$2:$AJ$1001,33,FALSE),0)+0.015*IFERROR(VLOOKUP(C205,'50yr'!$C$2:$AJ$1001,33,FALSE),0)+0.009*IFERROR(VLOOKUP(C205,'100yr'!$C$2:$AJ$1001,33,FALSE),0)+0.006*IFERROR(VLOOKUP(C205,'500yr'!$C$2:$AJ$1001,33,FALSE),0)</f>
        <v>0</v>
      </c>
      <c r="X205" s="9">
        <f t="shared" si="6"/>
        <v>0</v>
      </c>
      <c r="Y205" s="8">
        <f t="shared" si="7"/>
        <v>0</v>
      </c>
    </row>
    <row r="206" spans="1:25" x14ac:dyDescent="0.25">
      <c r="A206" s="5"/>
      <c r="B206" s="5"/>
      <c r="C206" s="5"/>
      <c r="D206" s="5"/>
      <c r="E206" s="5"/>
      <c r="F206" s="5"/>
      <c r="G206" s="5"/>
      <c r="H206" s="5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5"/>
      <c r="T206" s="4">
        <f>0.03*IFERROR(VLOOKUP(C206,'10yr'!$C$2:$AJ$1001,30,FALSE),0)+0.04*IFERROR(VLOOKUP(C206,'25yr'!$C$2:$AJ$1001,30,FALSE),0)+0.015*IFERROR(VLOOKUP(C206,'50yr'!$C$2:$AJ$1001,30,FALSE),0)+0.009*IFERROR(VLOOKUP(C206,'100yr'!$C$2:$AJ$1001,30,FALSE),0)+0.006*IFERROR(VLOOKUP(C206,'500yr'!$C$2:$AJ$1001,30,FALSE),0)</f>
        <v>0</v>
      </c>
      <c r="U206" s="4">
        <f>0.03*IFERROR(VLOOKUP(C206,'10yr'!$C$2:$AJ$1001,31,FALSE),0)+0.04*IFERROR(VLOOKUP(C206,'25yr'!$C$2:$AJ$1001,31,FALSE),0)+0.015*IFERROR(VLOOKUP(C206,'50yr'!$C$2:$AJ$1001,31,FALSE),0)+0.009*IFERROR(VLOOKUP(C206,'100yr'!$C$2:$AJ$1001,31,FALSE),0)+0.006*IFERROR(VLOOKUP(C206,'500yr'!$C$2:$AJ$1001,31,FALSE),0)</f>
        <v>0</v>
      </c>
      <c r="V206" s="4">
        <f>0.03*IFERROR(VLOOKUP(C206,'10yr'!$C$2:$AJ$1001,32,FALSE),0)+0.04*IFERROR(VLOOKUP(C206,'25yr'!$C$2:$AJ$1001,32,FALSE),0)+0.015*IFERROR(VLOOKUP(C206,'50yr'!$C$2:$AJ$1001,32,FALSE),0)+0.009*IFERROR(VLOOKUP(C206,'100yr'!$C$2:$AJ$1001,32,FALSE),0)+0.006*IFERROR(VLOOKUP(C206,'500yr'!$C$2:$AJ$1001,32,FALSE),0)</f>
        <v>0</v>
      </c>
      <c r="W206" s="4">
        <f>0.03*IFERROR(VLOOKUP(C206,'10yr'!$C$2:$AJ$1001,33,FALSE),0)+0.04*IFERROR(VLOOKUP(C206,'25yr'!$C$2:$AJ$1001,33,FALSE),0)+0.015*IFERROR(VLOOKUP(C206,'50yr'!$C$2:$AJ$1001,33,FALSE),0)+0.009*IFERROR(VLOOKUP(C206,'100yr'!$C$2:$AJ$1001,33,FALSE),0)+0.006*IFERROR(VLOOKUP(C206,'500yr'!$C$2:$AJ$1001,33,FALSE),0)</f>
        <v>0</v>
      </c>
      <c r="X206" s="9">
        <f t="shared" si="6"/>
        <v>0</v>
      </c>
      <c r="Y206" s="8">
        <f t="shared" si="7"/>
        <v>0</v>
      </c>
    </row>
    <row r="207" spans="1:25" x14ac:dyDescent="0.25">
      <c r="A207" s="5"/>
      <c r="B207" s="5"/>
      <c r="C207" s="5"/>
      <c r="D207" s="5"/>
      <c r="E207" s="5"/>
      <c r="F207" s="5"/>
      <c r="G207" s="5"/>
      <c r="H207" s="5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5"/>
      <c r="T207" s="4">
        <f>0.03*IFERROR(VLOOKUP(C207,'10yr'!$C$2:$AJ$1001,30,FALSE),0)+0.04*IFERROR(VLOOKUP(C207,'25yr'!$C$2:$AJ$1001,30,FALSE),0)+0.015*IFERROR(VLOOKUP(C207,'50yr'!$C$2:$AJ$1001,30,FALSE),0)+0.009*IFERROR(VLOOKUP(C207,'100yr'!$C$2:$AJ$1001,30,FALSE),0)+0.006*IFERROR(VLOOKUP(C207,'500yr'!$C$2:$AJ$1001,30,FALSE),0)</f>
        <v>0</v>
      </c>
      <c r="U207" s="4">
        <f>0.03*IFERROR(VLOOKUP(C207,'10yr'!$C$2:$AJ$1001,31,FALSE),0)+0.04*IFERROR(VLOOKUP(C207,'25yr'!$C$2:$AJ$1001,31,FALSE),0)+0.015*IFERROR(VLOOKUP(C207,'50yr'!$C$2:$AJ$1001,31,FALSE),0)+0.009*IFERROR(VLOOKUP(C207,'100yr'!$C$2:$AJ$1001,31,FALSE),0)+0.006*IFERROR(VLOOKUP(C207,'500yr'!$C$2:$AJ$1001,31,FALSE),0)</f>
        <v>0</v>
      </c>
      <c r="V207" s="4">
        <f>0.03*IFERROR(VLOOKUP(C207,'10yr'!$C$2:$AJ$1001,32,FALSE),0)+0.04*IFERROR(VLOOKUP(C207,'25yr'!$C$2:$AJ$1001,32,FALSE),0)+0.015*IFERROR(VLOOKUP(C207,'50yr'!$C$2:$AJ$1001,32,FALSE),0)+0.009*IFERROR(VLOOKUP(C207,'100yr'!$C$2:$AJ$1001,32,FALSE),0)+0.006*IFERROR(VLOOKUP(C207,'500yr'!$C$2:$AJ$1001,32,FALSE),0)</f>
        <v>0</v>
      </c>
      <c r="W207" s="4">
        <f>0.03*IFERROR(VLOOKUP(C207,'10yr'!$C$2:$AJ$1001,33,FALSE),0)+0.04*IFERROR(VLOOKUP(C207,'25yr'!$C$2:$AJ$1001,33,FALSE),0)+0.015*IFERROR(VLOOKUP(C207,'50yr'!$C$2:$AJ$1001,33,FALSE),0)+0.009*IFERROR(VLOOKUP(C207,'100yr'!$C$2:$AJ$1001,33,FALSE),0)+0.006*IFERROR(VLOOKUP(C207,'500yr'!$C$2:$AJ$1001,33,FALSE),0)</f>
        <v>0</v>
      </c>
      <c r="X207" s="9">
        <f t="shared" si="6"/>
        <v>0</v>
      </c>
      <c r="Y207" s="8">
        <f t="shared" si="7"/>
        <v>0</v>
      </c>
    </row>
    <row r="208" spans="1:25" x14ac:dyDescent="0.25">
      <c r="A208" s="5"/>
      <c r="B208" s="5"/>
      <c r="C208" s="5"/>
      <c r="D208" s="5"/>
      <c r="E208" s="5"/>
      <c r="F208" s="5"/>
      <c r="G208" s="5"/>
      <c r="H208" s="5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5"/>
      <c r="T208" s="4">
        <f>0.03*IFERROR(VLOOKUP(C208,'10yr'!$C$2:$AJ$1001,30,FALSE),0)+0.04*IFERROR(VLOOKUP(C208,'25yr'!$C$2:$AJ$1001,30,FALSE),0)+0.015*IFERROR(VLOOKUP(C208,'50yr'!$C$2:$AJ$1001,30,FALSE),0)+0.009*IFERROR(VLOOKUP(C208,'100yr'!$C$2:$AJ$1001,30,FALSE),0)+0.006*IFERROR(VLOOKUP(C208,'500yr'!$C$2:$AJ$1001,30,FALSE),0)</f>
        <v>0</v>
      </c>
      <c r="U208" s="4">
        <f>0.03*IFERROR(VLOOKUP(C208,'10yr'!$C$2:$AJ$1001,31,FALSE),0)+0.04*IFERROR(VLOOKUP(C208,'25yr'!$C$2:$AJ$1001,31,FALSE),0)+0.015*IFERROR(VLOOKUP(C208,'50yr'!$C$2:$AJ$1001,31,FALSE),0)+0.009*IFERROR(VLOOKUP(C208,'100yr'!$C$2:$AJ$1001,31,FALSE),0)+0.006*IFERROR(VLOOKUP(C208,'500yr'!$C$2:$AJ$1001,31,FALSE),0)</f>
        <v>0</v>
      </c>
      <c r="V208" s="4">
        <f>0.03*IFERROR(VLOOKUP(C208,'10yr'!$C$2:$AJ$1001,32,FALSE),0)+0.04*IFERROR(VLOOKUP(C208,'25yr'!$C$2:$AJ$1001,32,FALSE),0)+0.015*IFERROR(VLOOKUP(C208,'50yr'!$C$2:$AJ$1001,32,FALSE),0)+0.009*IFERROR(VLOOKUP(C208,'100yr'!$C$2:$AJ$1001,32,FALSE),0)+0.006*IFERROR(VLOOKUP(C208,'500yr'!$C$2:$AJ$1001,32,FALSE),0)</f>
        <v>0</v>
      </c>
      <c r="W208" s="4">
        <f>0.03*IFERROR(VLOOKUP(C208,'10yr'!$C$2:$AJ$1001,33,FALSE),0)+0.04*IFERROR(VLOOKUP(C208,'25yr'!$C$2:$AJ$1001,33,FALSE),0)+0.015*IFERROR(VLOOKUP(C208,'50yr'!$C$2:$AJ$1001,33,FALSE),0)+0.009*IFERROR(VLOOKUP(C208,'100yr'!$C$2:$AJ$1001,33,FALSE),0)+0.006*IFERROR(VLOOKUP(C208,'500yr'!$C$2:$AJ$1001,33,FALSE),0)</f>
        <v>0</v>
      </c>
      <c r="X208" s="9">
        <f t="shared" si="6"/>
        <v>0</v>
      </c>
      <c r="Y208" s="8">
        <f t="shared" si="7"/>
        <v>0</v>
      </c>
    </row>
    <row r="209" spans="1:25" x14ac:dyDescent="0.25">
      <c r="A209" s="5"/>
      <c r="B209" s="5"/>
      <c r="C209" s="5"/>
      <c r="D209" s="5"/>
      <c r="E209" s="5"/>
      <c r="F209" s="5"/>
      <c r="G209" s="5"/>
      <c r="H209" s="5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5"/>
      <c r="T209" s="4">
        <f>0.03*IFERROR(VLOOKUP(C209,'10yr'!$C$2:$AJ$1001,30,FALSE),0)+0.04*IFERROR(VLOOKUP(C209,'25yr'!$C$2:$AJ$1001,30,FALSE),0)+0.015*IFERROR(VLOOKUP(C209,'50yr'!$C$2:$AJ$1001,30,FALSE),0)+0.009*IFERROR(VLOOKUP(C209,'100yr'!$C$2:$AJ$1001,30,FALSE),0)+0.006*IFERROR(VLOOKUP(C209,'500yr'!$C$2:$AJ$1001,30,FALSE),0)</f>
        <v>0</v>
      </c>
      <c r="U209" s="4">
        <f>0.03*IFERROR(VLOOKUP(C209,'10yr'!$C$2:$AJ$1001,31,FALSE),0)+0.04*IFERROR(VLOOKUP(C209,'25yr'!$C$2:$AJ$1001,31,FALSE),0)+0.015*IFERROR(VLOOKUP(C209,'50yr'!$C$2:$AJ$1001,31,FALSE),0)+0.009*IFERROR(VLOOKUP(C209,'100yr'!$C$2:$AJ$1001,31,FALSE),0)+0.006*IFERROR(VLOOKUP(C209,'500yr'!$C$2:$AJ$1001,31,FALSE),0)</f>
        <v>0</v>
      </c>
      <c r="V209" s="4">
        <f>0.03*IFERROR(VLOOKUP(C209,'10yr'!$C$2:$AJ$1001,32,FALSE),0)+0.04*IFERROR(VLOOKUP(C209,'25yr'!$C$2:$AJ$1001,32,FALSE),0)+0.015*IFERROR(VLOOKUP(C209,'50yr'!$C$2:$AJ$1001,32,FALSE),0)+0.009*IFERROR(VLOOKUP(C209,'100yr'!$C$2:$AJ$1001,32,FALSE),0)+0.006*IFERROR(VLOOKUP(C209,'500yr'!$C$2:$AJ$1001,32,FALSE),0)</f>
        <v>0</v>
      </c>
      <c r="W209" s="4">
        <f>0.03*IFERROR(VLOOKUP(C209,'10yr'!$C$2:$AJ$1001,33,FALSE),0)+0.04*IFERROR(VLOOKUP(C209,'25yr'!$C$2:$AJ$1001,33,FALSE),0)+0.015*IFERROR(VLOOKUP(C209,'50yr'!$C$2:$AJ$1001,33,FALSE),0)+0.009*IFERROR(VLOOKUP(C209,'100yr'!$C$2:$AJ$1001,33,FALSE),0)+0.006*IFERROR(VLOOKUP(C209,'500yr'!$C$2:$AJ$1001,33,FALSE),0)</f>
        <v>0</v>
      </c>
      <c r="X209" s="9">
        <f t="shared" si="6"/>
        <v>0</v>
      </c>
      <c r="Y209" s="8">
        <f t="shared" si="7"/>
        <v>0</v>
      </c>
    </row>
    <row r="210" spans="1:25" x14ac:dyDescent="0.25">
      <c r="A210" s="5"/>
      <c r="B210" s="5"/>
      <c r="C210" s="5"/>
      <c r="D210" s="5"/>
      <c r="E210" s="5"/>
      <c r="F210" s="5"/>
      <c r="G210" s="5"/>
      <c r="H210" s="5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5"/>
      <c r="T210" s="4">
        <f>0.03*IFERROR(VLOOKUP(C210,'10yr'!$C$2:$AJ$1001,30,FALSE),0)+0.04*IFERROR(VLOOKUP(C210,'25yr'!$C$2:$AJ$1001,30,FALSE),0)+0.015*IFERROR(VLOOKUP(C210,'50yr'!$C$2:$AJ$1001,30,FALSE),0)+0.009*IFERROR(VLOOKUP(C210,'100yr'!$C$2:$AJ$1001,30,FALSE),0)+0.006*IFERROR(VLOOKUP(C210,'500yr'!$C$2:$AJ$1001,30,FALSE),0)</f>
        <v>0</v>
      </c>
      <c r="U210" s="4">
        <f>0.03*IFERROR(VLOOKUP(C210,'10yr'!$C$2:$AJ$1001,31,FALSE),0)+0.04*IFERROR(VLOOKUP(C210,'25yr'!$C$2:$AJ$1001,31,FALSE),0)+0.015*IFERROR(VLOOKUP(C210,'50yr'!$C$2:$AJ$1001,31,FALSE),0)+0.009*IFERROR(VLOOKUP(C210,'100yr'!$C$2:$AJ$1001,31,FALSE),0)+0.006*IFERROR(VLOOKUP(C210,'500yr'!$C$2:$AJ$1001,31,FALSE),0)</f>
        <v>0</v>
      </c>
      <c r="V210" s="4">
        <f>0.03*IFERROR(VLOOKUP(C210,'10yr'!$C$2:$AJ$1001,32,FALSE),0)+0.04*IFERROR(VLOOKUP(C210,'25yr'!$C$2:$AJ$1001,32,FALSE),0)+0.015*IFERROR(VLOOKUP(C210,'50yr'!$C$2:$AJ$1001,32,FALSE),0)+0.009*IFERROR(VLOOKUP(C210,'100yr'!$C$2:$AJ$1001,32,FALSE),0)+0.006*IFERROR(VLOOKUP(C210,'500yr'!$C$2:$AJ$1001,32,FALSE),0)</f>
        <v>0</v>
      </c>
      <c r="W210" s="4">
        <f>0.03*IFERROR(VLOOKUP(C210,'10yr'!$C$2:$AJ$1001,33,FALSE),0)+0.04*IFERROR(VLOOKUP(C210,'25yr'!$C$2:$AJ$1001,33,FALSE),0)+0.015*IFERROR(VLOOKUP(C210,'50yr'!$C$2:$AJ$1001,33,FALSE),0)+0.009*IFERROR(VLOOKUP(C210,'100yr'!$C$2:$AJ$1001,33,FALSE),0)+0.006*IFERROR(VLOOKUP(C210,'500yr'!$C$2:$AJ$1001,33,FALSE),0)</f>
        <v>0</v>
      </c>
      <c r="X210" s="9">
        <f t="shared" si="6"/>
        <v>0</v>
      </c>
      <c r="Y210" s="8">
        <f t="shared" si="7"/>
        <v>0</v>
      </c>
    </row>
    <row r="211" spans="1:25" x14ac:dyDescent="0.25">
      <c r="A211" s="5"/>
      <c r="B211" s="5"/>
      <c r="C211" s="5"/>
      <c r="D211" s="5"/>
      <c r="E211" s="5"/>
      <c r="F211" s="5"/>
      <c r="G211" s="5"/>
      <c r="H211" s="5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5"/>
      <c r="T211" s="4">
        <f>0.03*IFERROR(VLOOKUP(C211,'10yr'!$C$2:$AJ$1001,30,FALSE),0)+0.04*IFERROR(VLOOKUP(C211,'25yr'!$C$2:$AJ$1001,30,FALSE),0)+0.015*IFERROR(VLOOKUP(C211,'50yr'!$C$2:$AJ$1001,30,FALSE),0)+0.009*IFERROR(VLOOKUP(C211,'100yr'!$C$2:$AJ$1001,30,FALSE),0)+0.006*IFERROR(VLOOKUP(C211,'500yr'!$C$2:$AJ$1001,30,FALSE),0)</f>
        <v>0</v>
      </c>
      <c r="U211" s="4">
        <f>0.03*IFERROR(VLOOKUP(C211,'10yr'!$C$2:$AJ$1001,31,FALSE),0)+0.04*IFERROR(VLOOKUP(C211,'25yr'!$C$2:$AJ$1001,31,FALSE),0)+0.015*IFERROR(VLOOKUP(C211,'50yr'!$C$2:$AJ$1001,31,FALSE),0)+0.009*IFERROR(VLOOKUP(C211,'100yr'!$C$2:$AJ$1001,31,FALSE),0)+0.006*IFERROR(VLOOKUP(C211,'500yr'!$C$2:$AJ$1001,31,FALSE),0)</f>
        <v>0</v>
      </c>
      <c r="V211" s="4">
        <f>0.03*IFERROR(VLOOKUP(C211,'10yr'!$C$2:$AJ$1001,32,FALSE),0)+0.04*IFERROR(VLOOKUP(C211,'25yr'!$C$2:$AJ$1001,32,FALSE),0)+0.015*IFERROR(VLOOKUP(C211,'50yr'!$C$2:$AJ$1001,32,FALSE),0)+0.009*IFERROR(VLOOKUP(C211,'100yr'!$C$2:$AJ$1001,32,FALSE),0)+0.006*IFERROR(VLOOKUP(C211,'500yr'!$C$2:$AJ$1001,32,FALSE),0)</f>
        <v>0</v>
      </c>
      <c r="W211" s="4">
        <f>0.03*IFERROR(VLOOKUP(C211,'10yr'!$C$2:$AJ$1001,33,FALSE),0)+0.04*IFERROR(VLOOKUP(C211,'25yr'!$C$2:$AJ$1001,33,FALSE),0)+0.015*IFERROR(VLOOKUP(C211,'50yr'!$C$2:$AJ$1001,33,FALSE),0)+0.009*IFERROR(VLOOKUP(C211,'100yr'!$C$2:$AJ$1001,33,FALSE),0)+0.006*IFERROR(VLOOKUP(C211,'500yr'!$C$2:$AJ$1001,33,FALSE),0)</f>
        <v>0</v>
      </c>
      <c r="X211" s="9">
        <f t="shared" si="6"/>
        <v>0</v>
      </c>
      <c r="Y211" s="8">
        <f t="shared" si="7"/>
        <v>0</v>
      </c>
    </row>
    <row r="212" spans="1:25" x14ac:dyDescent="0.25">
      <c r="A212" s="5"/>
      <c r="B212" s="5"/>
      <c r="C212" s="5"/>
      <c r="D212" s="5"/>
      <c r="E212" s="5"/>
      <c r="F212" s="5"/>
      <c r="G212" s="5"/>
      <c r="H212" s="5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5"/>
      <c r="T212" s="4">
        <f>0.03*IFERROR(VLOOKUP(C212,'10yr'!$C$2:$AJ$1001,30,FALSE),0)+0.04*IFERROR(VLOOKUP(C212,'25yr'!$C$2:$AJ$1001,30,FALSE),0)+0.015*IFERROR(VLOOKUP(C212,'50yr'!$C$2:$AJ$1001,30,FALSE),0)+0.009*IFERROR(VLOOKUP(C212,'100yr'!$C$2:$AJ$1001,30,FALSE),0)+0.006*IFERROR(VLOOKUP(C212,'500yr'!$C$2:$AJ$1001,30,FALSE),0)</f>
        <v>0</v>
      </c>
      <c r="U212" s="4">
        <f>0.03*IFERROR(VLOOKUP(C212,'10yr'!$C$2:$AJ$1001,31,FALSE),0)+0.04*IFERROR(VLOOKUP(C212,'25yr'!$C$2:$AJ$1001,31,FALSE),0)+0.015*IFERROR(VLOOKUP(C212,'50yr'!$C$2:$AJ$1001,31,FALSE),0)+0.009*IFERROR(VLOOKUP(C212,'100yr'!$C$2:$AJ$1001,31,FALSE),0)+0.006*IFERROR(VLOOKUP(C212,'500yr'!$C$2:$AJ$1001,31,FALSE),0)</f>
        <v>0</v>
      </c>
      <c r="V212" s="4">
        <f>0.03*IFERROR(VLOOKUP(C212,'10yr'!$C$2:$AJ$1001,32,FALSE),0)+0.04*IFERROR(VLOOKUP(C212,'25yr'!$C$2:$AJ$1001,32,FALSE),0)+0.015*IFERROR(VLOOKUP(C212,'50yr'!$C$2:$AJ$1001,32,FALSE),0)+0.009*IFERROR(VLOOKUP(C212,'100yr'!$C$2:$AJ$1001,32,FALSE),0)+0.006*IFERROR(VLOOKUP(C212,'500yr'!$C$2:$AJ$1001,32,FALSE),0)</f>
        <v>0</v>
      </c>
      <c r="W212" s="4">
        <f>0.03*IFERROR(VLOOKUP(C212,'10yr'!$C$2:$AJ$1001,33,FALSE),0)+0.04*IFERROR(VLOOKUP(C212,'25yr'!$C$2:$AJ$1001,33,FALSE),0)+0.015*IFERROR(VLOOKUP(C212,'50yr'!$C$2:$AJ$1001,33,FALSE),0)+0.009*IFERROR(VLOOKUP(C212,'100yr'!$C$2:$AJ$1001,33,FALSE),0)+0.006*IFERROR(VLOOKUP(C212,'500yr'!$C$2:$AJ$1001,33,FALSE),0)</f>
        <v>0</v>
      </c>
      <c r="X212" s="9">
        <f t="shared" si="6"/>
        <v>0</v>
      </c>
      <c r="Y212" s="8">
        <f t="shared" si="7"/>
        <v>0</v>
      </c>
    </row>
    <row r="213" spans="1:25" x14ac:dyDescent="0.25">
      <c r="A213" s="5"/>
      <c r="B213" s="5"/>
      <c r="C213" s="5"/>
      <c r="D213" s="5"/>
      <c r="E213" s="5"/>
      <c r="F213" s="5"/>
      <c r="G213" s="5"/>
      <c r="H213" s="5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5"/>
      <c r="T213" s="4">
        <f>0.03*IFERROR(VLOOKUP(C213,'10yr'!$C$2:$AJ$1001,30,FALSE),0)+0.04*IFERROR(VLOOKUP(C213,'25yr'!$C$2:$AJ$1001,30,FALSE),0)+0.015*IFERROR(VLOOKUP(C213,'50yr'!$C$2:$AJ$1001,30,FALSE),0)+0.009*IFERROR(VLOOKUP(C213,'100yr'!$C$2:$AJ$1001,30,FALSE),0)+0.006*IFERROR(VLOOKUP(C213,'500yr'!$C$2:$AJ$1001,30,FALSE),0)</f>
        <v>0</v>
      </c>
      <c r="U213" s="4">
        <f>0.03*IFERROR(VLOOKUP(C213,'10yr'!$C$2:$AJ$1001,31,FALSE),0)+0.04*IFERROR(VLOOKUP(C213,'25yr'!$C$2:$AJ$1001,31,FALSE),0)+0.015*IFERROR(VLOOKUP(C213,'50yr'!$C$2:$AJ$1001,31,FALSE),0)+0.009*IFERROR(VLOOKUP(C213,'100yr'!$C$2:$AJ$1001,31,FALSE),0)+0.006*IFERROR(VLOOKUP(C213,'500yr'!$C$2:$AJ$1001,31,FALSE),0)</f>
        <v>0</v>
      </c>
      <c r="V213" s="4">
        <f>0.03*IFERROR(VLOOKUP(C213,'10yr'!$C$2:$AJ$1001,32,FALSE),0)+0.04*IFERROR(VLOOKUP(C213,'25yr'!$C$2:$AJ$1001,32,FALSE),0)+0.015*IFERROR(VLOOKUP(C213,'50yr'!$C$2:$AJ$1001,32,FALSE),0)+0.009*IFERROR(VLOOKUP(C213,'100yr'!$C$2:$AJ$1001,32,FALSE),0)+0.006*IFERROR(VLOOKUP(C213,'500yr'!$C$2:$AJ$1001,32,FALSE),0)</f>
        <v>0</v>
      </c>
      <c r="W213" s="4">
        <f>0.03*IFERROR(VLOOKUP(C213,'10yr'!$C$2:$AJ$1001,33,FALSE),0)+0.04*IFERROR(VLOOKUP(C213,'25yr'!$C$2:$AJ$1001,33,FALSE),0)+0.015*IFERROR(VLOOKUP(C213,'50yr'!$C$2:$AJ$1001,33,FALSE),0)+0.009*IFERROR(VLOOKUP(C213,'100yr'!$C$2:$AJ$1001,33,FALSE),0)+0.006*IFERROR(VLOOKUP(C213,'500yr'!$C$2:$AJ$1001,33,FALSE),0)</f>
        <v>0</v>
      </c>
      <c r="X213" s="9">
        <f t="shared" si="6"/>
        <v>0</v>
      </c>
      <c r="Y213" s="8">
        <f t="shared" si="7"/>
        <v>0</v>
      </c>
    </row>
    <row r="214" spans="1:25" x14ac:dyDescent="0.25">
      <c r="A214" s="5"/>
      <c r="B214" s="5"/>
      <c r="C214" s="5"/>
      <c r="D214" s="5"/>
      <c r="E214" s="5"/>
      <c r="F214" s="5"/>
      <c r="G214" s="5"/>
      <c r="H214" s="5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5"/>
      <c r="T214" s="4">
        <f>0.03*IFERROR(VLOOKUP(C214,'10yr'!$C$2:$AJ$1001,30,FALSE),0)+0.04*IFERROR(VLOOKUP(C214,'25yr'!$C$2:$AJ$1001,30,FALSE),0)+0.015*IFERROR(VLOOKUP(C214,'50yr'!$C$2:$AJ$1001,30,FALSE),0)+0.009*IFERROR(VLOOKUP(C214,'100yr'!$C$2:$AJ$1001,30,FALSE),0)+0.006*IFERROR(VLOOKUP(C214,'500yr'!$C$2:$AJ$1001,30,FALSE),0)</f>
        <v>0</v>
      </c>
      <c r="U214" s="4">
        <f>0.03*IFERROR(VLOOKUP(C214,'10yr'!$C$2:$AJ$1001,31,FALSE),0)+0.04*IFERROR(VLOOKUP(C214,'25yr'!$C$2:$AJ$1001,31,FALSE),0)+0.015*IFERROR(VLOOKUP(C214,'50yr'!$C$2:$AJ$1001,31,FALSE),0)+0.009*IFERROR(VLOOKUP(C214,'100yr'!$C$2:$AJ$1001,31,FALSE),0)+0.006*IFERROR(VLOOKUP(C214,'500yr'!$C$2:$AJ$1001,31,FALSE),0)</f>
        <v>0</v>
      </c>
      <c r="V214" s="4">
        <f>0.03*IFERROR(VLOOKUP(C214,'10yr'!$C$2:$AJ$1001,32,FALSE),0)+0.04*IFERROR(VLOOKUP(C214,'25yr'!$C$2:$AJ$1001,32,FALSE),0)+0.015*IFERROR(VLOOKUP(C214,'50yr'!$C$2:$AJ$1001,32,FALSE),0)+0.009*IFERROR(VLOOKUP(C214,'100yr'!$C$2:$AJ$1001,32,FALSE),0)+0.006*IFERROR(VLOOKUP(C214,'500yr'!$C$2:$AJ$1001,32,FALSE),0)</f>
        <v>0</v>
      </c>
      <c r="W214" s="4">
        <f>0.03*IFERROR(VLOOKUP(C214,'10yr'!$C$2:$AJ$1001,33,FALSE),0)+0.04*IFERROR(VLOOKUP(C214,'25yr'!$C$2:$AJ$1001,33,FALSE),0)+0.015*IFERROR(VLOOKUP(C214,'50yr'!$C$2:$AJ$1001,33,FALSE),0)+0.009*IFERROR(VLOOKUP(C214,'100yr'!$C$2:$AJ$1001,33,FALSE),0)+0.006*IFERROR(VLOOKUP(C214,'500yr'!$C$2:$AJ$1001,33,FALSE),0)</f>
        <v>0</v>
      </c>
      <c r="X214" s="9">
        <f t="shared" si="6"/>
        <v>0</v>
      </c>
      <c r="Y214" s="8">
        <f t="shared" si="7"/>
        <v>0</v>
      </c>
    </row>
    <row r="215" spans="1:25" x14ac:dyDescent="0.25">
      <c r="A215" s="5"/>
      <c r="B215" s="5"/>
      <c r="C215" s="5"/>
      <c r="D215" s="5"/>
      <c r="E215" s="5"/>
      <c r="F215" s="5"/>
      <c r="G215" s="5"/>
      <c r="H215" s="5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5"/>
      <c r="T215" s="4">
        <f>0.03*IFERROR(VLOOKUP(C215,'10yr'!$C$2:$AJ$1001,30,FALSE),0)+0.04*IFERROR(VLOOKUP(C215,'25yr'!$C$2:$AJ$1001,30,FALSE),0)+0.015*IFERROR(VLOOKUP(C215,'50yr'!$C$2:$AJ$1001,30,FALSE),0)+0.009*IFERROR(VLOOKUP(C215,'100yr'!$C$2:$AJ$1001,30,FALSE),0)+0.006*IFERROR(VLOOKUP(C215,'500yr'!$C$2:$AJ$1001,30,FALSE),0)</f>
        <v>0</v>
      </c>
      <c r="U215" s="4">
        <f>0.03*IFERROR(VLOOKUP(C215,'10yr'!$C$2:$AJ$1001,31,FALSE),0)+0.04*IFERROR(VLOOKUP(C215,'25yr'!$C$2:$AJ$1001,31,FALSE),0)+0.015*IFERROR(VLOOKUP(C215,'50yr'!$C$2:$AJ$1001,31,FALSE),0)+0.009*IFERROR(VLOOKUP(C215,'100yr'!$C$2:$AJ$1001,31,FALSE),0)+0.006*IFERROR(VLOOKUP(C215,'500yr'!$C$2:$AJ$1001,31,FALSE),0)</f>
        <v>0</v>
      </c>
      <c r="V215" s="4">
        <f>0.03*IFERROR(VLOOKUP(C215,'10yr'!$C$2:$AJ$1001,32,FALSE),0)+0.04*IFERROR(VLOOKUP(C215,'25yr'!$C$2:$AJ$1001,32,FALSE),0)+0.015*IFERROR(VLOOKUP(C215,'50yr'!$C$2:$AJ$1001,32,FALSE),0)+0.009*IFERROR(VLOOKUP(C215,'100yr'!$C$2:$AJ$1001,32,FALSE),0)+0.006*IFERROR(VLOOKUP(C215,'500yr'!$C$2:$AJ$1001,32,FALSE),0)</f>
        <v>0</v>
      </c>
      <c r="W215" s="4">
        <f>0.03*IFERROR(VLOOKUP(C215,'10yr'!$C$2:$AJ$1001,33,FALSE),0)+0.04*IFERROR(VLOOKUP(C215,'25yr'!$C$2:$AJ$1001,33,FALSE),0)+0.015*IFERROR(VLOOKUP(C215,'50yr'!$C$2:$AJ$1001,33,FALSE),0)+0.009*IFERROR(VLOOKUP(C215,'100yr'!$C$2:$AJ$1001,33,FALSE),0)+0.006*IFERROR(VLOOKUP(C215,'500yr'!$C$2:$AJ$1001,33,FALSE),0)</f>
        <v>0</v>
      </c>
      <c r="X215" s="9">
        <f t="shared" si="6"/>
        <v>0</v>
      </c>
      <c r="Y215" s="8">
        <f t="shared" si="7"/>
        <v>0</v>
      </c>
    </row>
    <row r="216" spans="1:25" x14ac:dyDescent="0.25">
      <c r="A216" s="5"/>
      <c r="B216" s="5"/>
      <c r="C216" s="5"/>
      <c r="D216" s="5"/>
      <c r="E216" s="5"/>
      <c r="F216" s="5"/>
      <c r="G216" s="5"/>
      <c r="H216" s="5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5"/>
      <c r="T216" s="4">
        <f>0.03*IFERROR(VLOOKUP(C216,'10yr'!$C$2:$AJ$1001,30,FALSE),0)+0.04*IFERROR(VLOOKUP(C216,'25yr'!$C$2:$AJ$1001,30,FALSE),0)+0.015*IFERROR(VLOOKUP(C216,'50yr'!$C$2:$AJ$1001,30,FALSE),0)+0.009*IFERROR(VLOOKUP(C216,'100yr'!$C$2:$AJ$1001,30,FALSE),0)+0.006*IFERROR(VLOOKUP(C216,'500yr'!$C$2:$AJ$1001,30,FALSE),0)</f>
        <v>0</v>
      </c>
      <c r="U216" s="4">
        <f>0.03*IFERROR(VLOOKUP(C216,'10yr'!$C$2:$AJ$1001,31,FALSE),0)+0.04*IFERROR(VLOOKUP(C216,'25yr'!$C$2:$AJ$1001,31,FALSE),0)+0.015*IFERROR(VLOOKUP(C216,'50yr'!$C$2:$AJ$1001,31,FALSE),0)+0.009*IFERROR(VLOOKUP(C216,'100yr'!$C$2:$AJ$1001,31,FALSE),0)+0.006*IFERROR(VLOOKUP(C216,'500yr'!$C$2:$AJ$1001,31,FALSE),0)</f>
        <v>0</v>
      </c>
      <c r="V216" s="4">
        <f>0.03*IFERROR(VLOOKUP(C216,'10yr'!$C$2:$AJ$1001,32,FALSE),0)+0.04*IFERROR(VLOOKUP(C216,'25yr'!$C$2:$AJ$1001,32,FALSE),0)+0.015*IFERROR(VLOOKUP(C216,'50yr'!$C$2:$AJ$1001,32,FALSE),0)+0.009*IFERROR(VLOOKUP(C216,'100yr'!$C$2:$AJ$1001,32,FALSE),0)+0.006*IFERROR(VLOOKUP(C216,'500yr'!$C$2:$AJ$1001,32,FALSE),0)</f>
        <v>0</v>
      </c>
      <c r="W216" s="4">
        <f>0.03*IFERROR(VLOOKUP(C216,'10yr'!$C$2:$AJ$1001,33,FALSE),0)+0.04*IFERROR(VLOOKUP(C216,'25yr'!$C$2:$AJ$1001,33,FALSE),0)+0.015*IFERROR(VLOOKUP(C216,'50yr'!$C$2:$AJ$1001,33,FALSE),0)+0.009*IFERROR(VLOOKUP(C216,'100yr'!$C$2:$AJ$1001,33,FALSE),0)+0.006*IFERROR(VLOOKUP(C216,'500yr'!$C$2:$AJ$1001,33,FALSE),0)</f>
        <v>0</v>
      </c>
      <c r="X216" s="9">
        <f t="shared" si="6"/>
        <v>0</v>
      </c>
      <c r="Y216" s="8">
        <f t="shared" si="7"/>
        <v>0</v>
      </c>
    </row>
    <row r="217" spans="1:25" x14ac:dyDescent="0.25">
      <c r="A217" s="5"/>
      <c r="B217" s="5"/>
      <c r="C217" s="5"/>
      <c r="D217" s="5"/>
      <c r="E217" s="5"/>
      <c r="F217" s="5"/>
      <c r="G217" s="5"/>
      <c r="H217" s="5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5"/>
      <c r="T217" s="4">
        <f>0.03*IFERROR(VLOOKUP(C217,'10yr'!$C$2:$AJ$1001,30,FALSE),0)+0.04*IFERROR(VLOOKUP(C217,'25yr'!$C$2:$AJ$1001,30,FALSE),0)+0.015*IFERROR(VLOOKUP(C217,'50yr'!$C$2:$AJ$1001,30,FALSE),0)+0.009*IFERROR(VLOOKUP(C217,'100yr'!$C$2:$AJ$1001,30,FALSE),0)+0.006*IFERROR(VLOOKUP(C217,'500yr'!$C$2:$AJ$1001,30,FALSE),0)</f>
        <v>0</v>
      </c>
      <c r="U217" s="4">
        <f>0.03*IFERROR(VLOOKUP(C217,'10yr'!$C$2:$AJ$1001,31,FALSE),0)+0.04*IFERROR(VLOOKUP(C217,'25yr'!$C$2:$AJ$1001,31,FALSE),0)+0.015*IFERROR(VLOOKUP(C217,'50yr'!$C$2:$AJ$1001,31,FALSE),0)+0.009*IFERROR(VLOOKUP(C217,'100yr'!$C$2:$AJ$1001,31,FALSE),0)+0.006*IFERROR(VLOOKUP(C217,'500yr'!$C$2:$AJ$1001,31,FALSE),0)</f>
        <v>0</v>
      </c>
      <c r="V217" s="4">
        <f>0.03*IFERROR(VLOOKUP(C217,'10yr'!$C$2:$AJ$1001,32,FALSE),0)+0.04*IFERROR(VLOOKUP(C217,'25yr'!$C$2:$AJ$1001,32,FALSE),0)+0.015*IFERROR(VLOOKUP(C217,'50yr'!$C$2:$AJ$1001,32,FALSE),0)+0.009*IFERROR(VLOOKUP(C217,'100yr'!$C$2:$AJ$1001,32,FALSE),0)+0.006*IFERROR(VLOOKUP(C217,'500yr'!$C$2:$AJ$1001,32,FALSE),0)</f>
        <v>0</v>
      </c>
      <c r="W217" s="4">
        <f>0.03*IFERROR(VLOOKUP(C217,'10yr'!$C$2:$AJ$1001,33,FALSE),0)+0.04*IFERROR(VLOOKUP(C217,'25yr'!$C$2:$AJ$1001,33,FALSE),0)+0.015*IFERROR(VLOOKUP(C217,'50yr'!$C$2:$AJ$1001,33,FALSE),0)+0.009*IFERROR(VLOOKUP(C217,'100yr'!$C$2:$AJ$1001,33,FALSE),0)+0.006*IFERROR(VLOOKUP(C217,'500yr'!$C$2:$AJ$1001,33,FALSE),0)</f>
        <v>0</v>
      </c>
      <c r="X217" s="9">
        <f t="shared" si="6"/>
        <v>0</v>
      </c>
      <c r="Y217" s="8">
        <f t="shared" si="7"/>
        <v>0</v>
      </c>
    </row>
    <row r="218" spans="1:25" x14ac:dyDescent="0.25">
      <c r="A218" s="5"/>
      <c r="B218" s="5"/>
      <c r="C218" s="5"/>
      <c r="D218" s="5"/>
      <c r="E218" s="5"/>
      <c r="F218" s="5"/>
      <c r="G218" s="5"/>
      <c r="H218" s="5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5"/>
      <c r="T218" s="4">
        <f>0.03*IFERROR(VLOOKUP(C218,'10yr'!$C$2:$AJ$1001,30,FALSE),0)+0.04*IFERROR(VLOOKUP(C218,'25yr'!$C$2:$AJ$1001,30,FALSE),0)+0.015*IFERROR(VLOOKUP(C218,'50yr'!$C$2:$AJ$1001,30,FALSE),0)+0.009*IFERROR(VLOOKUP(C218,'100yr'!$C$2:$AJ$1001,30,FALSE),0)+0.006*IFERROR(VLOOKUP(C218,'500yr'!$C$2:$AJ$1001,30,FALSE),0)</f>
        <v>0</v>
      </c>
      <c r="U218" s="4">
        <f>0.03*IFERROR(VLOOKUP(C218,'10yr'!$C$2:$AJ$1001,31,FALSE),0)+0.04*IFERROR(VLOOKUP(C218,'25yr'!$C$2:$AJ$1001,31,FALSE),0)+0.015*IFERROR(VLOOKUP(C218,'50yr'!$C$2:$AJ$1001,31,FALSE),0)+0.009*IFERROR(VLOOKUP(C218,'100yr'!$C$2:$AJ$1001,31,FALSE),0)+0.006*IFERROR(VLOOKUP(C218,'500yr'!$C$2:$AJ$1001,31,FALSE),0)</f>
        <v>0</v>
      </c>
      <c r="V218" s="4">
        <f>0.03*IFERROR(VLOOKUP(C218,'10yr'!$C$2:$AJ$1001,32,FALSE),0)+0.04*IFERROR(VLOOKUP(C218,'25yr'!$C$2:$AJ$1001,32,FALSE),0)+0.015*IFERROR(VLOOKUP(C218,'50yr'!$C$2:$AJ$1001,32,FALSE),0)+0.009*IFERROR(VLOOKUP(C218,'100yr'!$C$2:$AJ$1001,32,FALSE),0)+0.006*IFERROR(VLOOKUP(C218,'500yr'!$C$2:$AJ$1001,32,FALSE),0)</f>
        <v>0</v>
      </c>
      <c r="W218" s="4">
        <f>0.03*IFERROR(VLOOKUP(C218,'10yr'!$C$2:$AJ$1001,33,FALSE),0)+0.04*IFERROR(VLOOKUP(C218,'25yr'!$C$2:$AJ$1001,33,FALSE),0)+0.015*IFERROR(VLOOKUP(C218,'50yr'!$C$2:$AJ$1001,33,FALSE),0)+0.009*IFERROR(VLOOKUP(C218,'100yr'!$C$2:$AJ$1001,33,FALSE),0)+0.006*IFERROR(VLOOKUP(C218,'500yr'!$C$2:$AJ$1001,33,FALSE),0)</f>
        <v>0</v>
      </c>
      <c r="X218" s="9">
        <f t="shared" si="6"/>
        <v>0</v>
      </c>
      <c r="Y218" s="8">
        <f t="shared" si="7"/>
        <v>0</v>
      </c>
    </row>
    <row r="219" spans="1:25" x14ac:dyDescent="0.25">
      <c r="A219" s="5"/>
      <c r="B219" s="5"/>
      <c r="C219" s="5"/>
      <c r="D219" s="5"/>
      <c r="E219" s="5"/>
      <c r="F219" s="5"/>
      <c r="G219" s="5"/>
      <c r="H219" s="5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5"/>
      <c r="T219" s="4">
        <f>0.03*IFERROR(VLOOKUP(C219,'10yr'!$C$2:$AJ$1001,30,FALSE),0)+0.04*IFERROR(VLOOKUP(C219,'25yr'!$C$2:$AJ$1001,30,FALSE),0)+0.015*IFERROR(VLOOKUP(C219,'50yr'!$C$2:$AJ$1001,30,FALSE),0)+0.009*IFERROR(VLOOKUP(C219,'100yr'!$C$2:$AJ$1001,30,FALSE),0)+0.006*IFERROR(VLOOKUP(C219,'500yr'!$C$2:$AJ$1001,30,FALSE),0)</f>
        <v>0</v>
      </c>
      <c r="U219" s="4">
        <f>0.03*IFERROR(VLOOKUP(C219,'10yr'!$C$2:$AJ$1001,31,FALSE),0)+0.04*IFERROR(VLOOKUP(C219,'25yr'!$C$2:$AJ$1001,31,FALSE),0)+0.015*IFERROR(VLOOKUP(C219,'50yr'!$C$2:$AJ$1001,31,FALSE),0)+0.009*IFERROR(VLOOKUP(C219,'100yr'!$C$2:$AJ$1001,31,FALSE),0)+0.006*IFERROR(VLOOKUP(C219,'500yr'!$C$2:$AJ$1001,31,FALSE),0)</f>
        <v>0</v>
      </c>
      <c r="V219" s="4">
        <f>0.03*IFERROR(VLOOKUP(C219,'10yr'!$C$2:$AJ$1001,32,FALSE),0)+0.04*IFERROR(VLOOKUP(C219,'25yr'!$C$2:$AJ$1001,32,FALSE),0)+0.015*IFERROR(VLOOKUP(C219,'50yr'!$C$2:$AJ$1001,32,FALSE),0)+0.009*IFERROR(VLOOKUP(C219,'100yr'!$C$2:$AJ$1001,32,FALSE),0)+0.006*IFERROR(VLOOKUP(C219,'500yr'!$C$2:$AJ$1001,32,FALSE),0)</f>
        <v>0</v>
      </c>
      <c r="W219" s="4">
        <f>0.03*IFERROR(VLOOKUP(C219,'10yr'!$C$2:$AJ$1001,33,FALSE),0)+0.04*IFERROR(VLOOKUP(C219,'25yr'!$C$2:$AJ$1001,33,FALSE),0)+0.015*IFERROR(VLOOKUP(C219,'50yr'!$C$2:$AJ$1001,33,FALSE),0)+0.009*IFERROR(VLOOKUP(C219,'100yr'!$C$2:$AJ$1001,33,FALSE),0)+0.006*IFERROR(VLOOKUP(C219,'500yr'!$C$2:$AJ$1001,33,FALSE),0)</f>
        <v>0</v>
      </c>
      <c r="X219" s="9">
        <f t="shared" si="6"/>
        <v>0</v>
      </c>
      <c r="Y219" s="8">
        <f t="shared" si="7"/>
        <v>0</v>
      </c>
    </row>
    <row r="220" spans="1:25" x14ac:dyDescent="0.25">
      <c r="A220" s="5"/>
      <c r="B220" s="5"/>
      <c r="C220" s="5"/>
      <c r="D220" s="5"/>
      <c r="E220" s="5"/>
      <c r="F220" s="5"/>
      <c r="G220" s="5"/>
      <c r="H220" s="5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5"/>
      <c r="T220" s="4">
        <f>0.03*IFERROR(VLOOKUP(C220,'10yr'!$C$2:$AJ$1001,30,FALSE),0)+0.04*IFERROR(VLOOKUP(C220,'25yr'!$C$2:$AJ$1001,30,FALSE),0)+0.015*IFERROR(VLOOKUP(C220,'50yr'!$C$2:$AJ$1001,30,FALSE),0)+0.009*IFERROR(VLOOKUP(C220,'100yr'!$C$2:$AJ$1001,30,FALSE),0)+0.006*IFERROR(VLOOKUP(C220,'500yr'!$C$2:$AJ$1001,30,FALSE),0)</f>
        <v>0</v>
      </c>
      <c r="U220" s="4">
        <f>0.03*IFERROR(VLOOKUP(C220,'10yr'!$C$2:$AJ$1001,31,FALSE),0)+0.04*IFERROR(VLOOKUP(C220,'25yr'!$C$2:$AJ$1001,31,FALSE),0)+0.015*IFERROR(VLOOKUP(C220,'50yr'!$C$2:$AJ$1001,31,FALSE),0)+0.009*IFERROR(VLOOKUP(C220,'100yr'!$C$2:$AJ$1001,31,FALSE),0)+0.006*IFERROR(VLOOKUP(C220,'500yr'!$C$2:$AJ$1001,31,FALSE),0)</f>
        <v>0</v>
      </c>
      <c r="V220" s="4">
        <f>0.03*IFERROR(VLOOKUP(C220,'10yr'!$C$2:$AJ$1001,32,FALSE),0)+0.04*IFERROR(VLOOKUP(C220,'25yr'!$C$2:$AJ$1001,32,FALSE),0)+0.015*IFERROR(VLOOKUP(C220,'50yr'!$C$2:$AJ$1001,32,FALSE),0)+0.009*IFERROR(VLOOKUP(C220,'100yr'!$C$2:$AJ$1001,32,FALSE),0)+0.006*IFERROR(VLOOKUP(C220,'500yr'!$C$2:$AJ$1001,32,FALSE),0)</f>
        <v>0</v>
      </c>
      <c r="W220" s="4">
        <f>0.03*IFERROR(VLOOKUP(C220,'10yr'!$C$2:$AJ$1001,33,FALSE),0)+0.04*IFERROR(VLOOKUP(C220,'25yr'!$C$2:$AJ$1001,33,FALSE),0)+0.015*IFERROR(VLOOKUP(C220,'50yr'!$C$2:$AJ$1001,33,FALSE),0)+0.009*IFERROR(VLOOKUP(C220,'100yr'!$C$2:$AJ$1001,33,FALSE),0)+0.006*IFERROR(VLOOKUP(C220,'500yr'!$C$2:$AJ$1001,33,FALSE),0)</f>
        <v>0</v>
      </c>
      <c r="X220" s="9">
        <f t="shared" si="6"/>
        <v>0</v>
      </c>
      <c r="Y220" s="8">
        <f t="shared" si="7"/>
        <v>0</v>
      </c>
    </row>
    <row r="221" spans="1:25" x14ac:dyDescent="0.25">
      <c r="A221" s="5"/>
      <c r="B221" s="5"/>
      <c r="C221" s="5"/>
      <c r="D221" s="5"/>
      <c r="E221" s="5"/>
      <c r="F221" s="5"/>
      <c r="G221" s="5"/>
      <c r="H221" s="5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5"/>
      <c r="T221" s="4">
        <f>0.03*IFERROR(VLOOKUP(C221,'10yr'!$C$2:$AJ$1001,30,FALSE),0)+0.04*IFERROR(VLOOKUP(C221,'25yr'!$C$2:$AJ$1001,30,FALSE),0)+0.015*IFERROR(VLOOKUP(C221,'50yr'!$C$2:$AJ$1001,30,FALSE),0)+0.009*IFERROR(VLOOKUP(C221,'100yr'!$C$2:$AJ$1001,30,FALSE),0)+0.006*IFERROR(VLOOKUP(C221,'500yr'!$C$2:$AJ$1001,30,FALSE),0)</f>
        <v>0</v>
      </c>
      <c r="U221" s="4">
        <f>0.03*IFERROR(VLOOKUP(C221,'10yr'!$C$2:$AJ$1001,31,FALSE),0)+0.04*IFERROR(VLOOKUP(C221,'25yr'!$C$2:$AJ$1001,31,FALSE),0)+0.015*IFERROR(VLOOKUP(C221,'50yr'!$C$2:$AJ$1001,31,FALSE),0)+0.009*IFERROR(VLOOKUP(C221,'100yr'!$C$2:$AJ$1001,31,FALSE),0)+0.006*IFERROR(VLOOKUP(C221,'500yr'!$C$2:$AJ$1001,31,FALSE),0)</f>
        <v>0</v>
      </c>
      <c r="V221" s="4">
        <f>0.03*IFERROR(VLOOKUP(C221,'10yr'!$C$2:$AJ$1001,32,FALSE),0)+0.04*IFERROR(VLOOKUP(C221,'25yr'!$C$2:$AJ$1001,32,FALSE),0)+0.015*IFERROR(VLOOKUP(C221,'50yr'!$C$2:$AJ$1001,32,FALSE),0)+0.009*IFERROR(VLOOKUP(C221,'100yr'!$C$2:$AJ$1001,32,FALSE),0)+0.006*IFERROR(VLOOKUP(C221,'500yr'!$C$2:$AJ$1001,32,FALSE),0)</f>
        <v>0</v>
      </c>
      <c r="W221" s="4">
        <f>0.03*IFERROR(VLOOKUP(C221,'10yr'!$C$2:$AJ$1001,33,FALSE),0)+0.04*IFERROR(VLOOKUP(C221,'25yr'!$C$2:$AJ$1001,33,FALSE),0)+0.015*IFERROR(VLOOKUP(C221,'50yr'!$C$2:$AJ$1001,33,FALSE),0)+0.009*IFERROR(VLOOKUP(C221,'100yr'!$C$2:$AJ$1001,33,FALSE),0)+0.006*IFERROR(VLOOKUP(C221,'500yr'!$C$2:$AJ$1001,33,FALSE),0)</f>
        <v>0</v>
      </c>
      <c r="X221" s="9">
        <f t="shared" si="6"/>
        <v>0</v>
      </c>
      <c r="Y221" s="8">
        <f t="shared" si="7"/>
        <v>0</v>
      </c>
    </row>
    <row r="222" spans="1:25" x14ac:dyDescent="0.25">
      <c r="A222" s="5"/>
      <c r="B222" s="5"/>
      <c r="C222" s="5"/>
      <c r="D222" s="5"/>
      <c r="E222" s="5"/>
      <c r="F222" s="5"/>
      <c r="G222" s="5"/>
      <c r="H222" s="5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5"/>
      <c r="T222" s="4">
        <f>0.03*IFERROR(VLOOKUP(C222,'10yr'!$C$2:$AJ$1001,30,FALSE),0)+0.04*IFERROR(VLOOKUP(C222,'25yr'!$C$2:$AJ$1001,30,FALSE),0)+0.015*IFERROR(VLOOKUP(C222,'50yr'!$C$2:$AJ$1001,30,FALSE),0)+0.009*IFERROR(VLOOKUP(C222,'100yr'!$C$2:$AJ$1001,30,FALSE),0)+0.006*IFERROR(VLOOKUP(C222,'500yr'!$C$2:$AJ$1001,30,FALSE),0)</f>
        <v>0</v>
      </c>
      <c r="U222" s="4">
        <f>0.03*IFERROR(VLOOKUP(C222,'10yr'!$C$2:$AJ$1001,31,FALSE),0)+0.04*IFERROR(VLOOKUP(C222,'25yr'!$C$2:$AJ$1001,31,FALSE),0)+0.015*IFERROR(VLOOKUP(C222,'50yr'!$C$2:$AJ$1001,31,FALSE),0)+0.009*IFERROR(VLOOKUP(C222,'100yr'!$C$2:$AJ$1001,31,FALSE),0)+0.006*IFERROR(VLOOKUP(C222,'500yr'!$C$2:$AJ$1001,31,FALSE),0)</f>
        <v>0</v>
      </c>
      <c r="V222" s="4">
        <f>0.03*IFERROR(VLOOKUP(C222,'10yr'!$C$2:$AJ$1001,32,FALSE),0)+0.04*IFERROR(VLOOKUP(C222,'25yr'!$C$2:$AJ$1001,32,FALSE),0)+0.015*IFERROR(VLOOKUP(C222,'50yr'!$C$2:$AJ$1001,32,FALSE),0)+0.009*IFERROR(VLOOKUP(C222,'100yr'!$C$2:$AJ$1001,32,FALSE),0)+0.006*IFERROR(VLOOKUP(C222,'500yr'!$C$2:$AJ$1001,32,FALSE),0)</f>
        <v>0</v>
      </c>
      <c r="W222" s="4">
        <f>0.03*IFERROR(VLOOKUP(C222,'10yr'!$C$2:$AJ$1001,33,FALSE),0)+0.04*IFERROR(VLOOKUP(C222,'25yr'!$C$2:$AJ$1001,33,FALSE),0)+0.015*IFERROR(VLOOKUP(C222,'50yr'!$C$2:$AJ$1001,33,FALSE),0)+0.009*IFERROR(VLOOKUP(C222,'100yr'!$C$2:$AJ$1001,33,FALSE),0)+0.006*IFERROR(VLOOKUP(C222,'500yr'!$C$2:$AJ$1001,33,FALSE),0)</f>
        <v>0</v>
      </c>
      <c r="X222" s="9">
        <f t="shared" si="6"/>
        <v>0</v>
      </c>
      <c r="Y222" s="8">
        <f t="shared" si="7"/>
        <v>0</v>
      </c>
    </row>
    <row r="223" spans="1:25" x14ac:dyDescent="0.25">
      <c r="A223" s="5"/>
      <c r="B223" s="5"/>
      <c r="C223" s="5"/>
      <c r="D223" s="5"/>
      <c r="E223" s="5"/>
      <c r="F223" s="5"/>
      <c r="G223" s="5"/>
      <c r="H223" s="5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5"/>
      <c r="T223" s="4">
        <f>0.03*IFERROR(VLOOKUP(C223,'10yr'!$C$2:$AJ$1001,30,FALSE),0)+0.04*IFERROR(VLOOKUP(C223,'25yr'!$C$2:$AJ$1001,30,FALSE),0)+0.015*IFERROR(VLOOKUP(C223,'50yr'!$C$2:$AJ$1001,30,FALSE),0)+0.009*IFERROR(VLOOKUP(C223,'100yr'!$C$2:$AJ$1001,30,FALSE),0)+0.006*IFERROR(VLOOKUP(C223,'500yr'!$C$2:$AJ$1001,30,FALSE),0)</f>
        <v>0</v>
      </c>
      <c r="U223" s="4">
        <f>0.03*IFERROR(VLOOKUP(C223,'10yr'!$C$2:$AJ$1001,31,FALSE),0)+0.04*IFERROR(VLOOKUP(C223,'25yr'!$C$2:$AJ$1001,31,FALSE),0)+0.015*IFERROR(VLOOKUP(C223,'50yr'!$C$2:$AJ$1001,31,FALSE),0)+0.009*IFERROR(VLOOKUP(C223,'100yr'!$C$2:$AJ$1001,31,FALSE),0)+0.006*IFERROR(VLOOKUP(C223,'500yr'!$C$2:$AJ$1001,31,FALSE),0)</f>
        <v>0</v>
      </c>
      <c r="V223" s="4">
        <f>0.03*IFERROR(VLOOKUP(C223,'10yr'!$C$2:$AJ$1001,32,FALSE),0)+0.04*IFERROR(VLOOKUP(C223,'25yr'!$C$2:$AJ$1001,32,FALSE),0)+0.015*IFERROR(VLOOKUP(C223,'50yr'!$C$2:$AJ$1001,32,FALSE),0)+0.009*IFERROR(VLOOKUP(C223,'100yr'!$C$2:$AJ$1001,32,FALSE),0)+0.006*IFERROR(VLOOKUP(C223,'500yr'!$C$2:$AJ$1001,32,FALSE),0)</f>
        <v>0</v>
      </c>
      <c r="W223" s="4">
        <f>0.03*IFERROR(VLOOKUP(C223,'10yr'!$C$2:$AJ$1001,33,FALSE),0)+0.04*IFERROR(VLOOKUP(C223,'25yr'!$C$2:$AJ$1001,33,FALSE),0)+0.015*IFERROR(VLOOKUP(C223,'50yr'!$C$2:$AJ$1001,33,FALSE),0)+0.009*IFERROR(VLOOKUP(C223,'100yr'!$C$2:$AJ$1001,33,FALSE),0)+0.006*IFERROR(VLOOKUP(C223,'500yr'!$C$2:$AJ$1001,33,FALSE),0)</f>
        <v>0</v>
      </c>
      <c r="X223" s="9">
        <f t="shared" si="6"/>
        <v>0</v>
      </c>
      <c r="Y223" s="8">
        <f t="shared" si="7"/>
        <v>0</v>
      </c>
    </row>
    <row r="224" spans="1:25" x14ac:dyDescent="0.25">
      <c r="A224" s="5"/>
      <c r="B224" s="5"/>
      <c r="C224" s="5"/>
      <c r="D224" s="5"/>
      <c r="E224" s="5"/>
      <c r="F224" s="5"/>
      <c r="G224" s="5"/>
      <c r="H224" s="5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5"/>
      <c r="T224" s="4">
        <f>0.03*IFERROR(VLOOKUP(C224,'10yr'!$C$2:$AJ$1001,30,FALSE),0)+0.04*IFERROR(VLOOKUP(C224,'25yr'!$C$2:$AJ$1001,30,FALSE),0)+0.015*IFERROR(VLOOKUP(C224,'50yr'!$C$2:$AJ$1001,30,FALSE),0)+0.009*IFERROR(VLOOKUP(C224,'100yr'!$C$2:$AJ$1001,30,FALSE),0)+0.006*IFERROR(VLOOKUP(C224,'500yr'!$C$2:$AJ$1001,30,FALSE),0)</f>
        <v>0</v>
      </c>
      <c r="U224" s="4">
        <f>0.03*IFERROR(VLOOKUP(C224,'10yr'!$C$2:$AJ$1001,31,FALSE),0)+0.04*IFERROR(VLOOKUP(C224,'25yr'!$C$2:$AJ$1001,31,FALSE),0)+0.015*IFERROR(VLOOKUP(C224,'50yr'!$C$2:$AJ$1001,31,FALSE),0)+0.009*IFERROR(VLOOKUP(C224,'100yr'!$C$2:$AJ$1001,31,FALSE),0)+0.006*IFERROR(VLOOKUP(C224,'500yr'!$C$2:$AJ$1001,31,FALSE),0)</f>
        <v>0</v>
      </c>
      <c r="V224" s="4">
        <f>0.03*IFERROR(VLOOKUP(C224,'10yr'!$C$2:$AJ$1001,32,FALSE),0)+0.04*IFERROR(VLOOKUP(C224,'25yr'!$C$2:$AJ$1001,32,FALSE),0)+0.015*IFERROR(VLOOKUP(C224,'50yr'!$C$2:$AJ$1001,32,FALSE),0)+0.009*IFERROR(VLOOKUP(C224,'100yr'!$C$2:$AJ$1001,32,FALSE),0)+0.006*IFERROR(VLOOKUP(C224,'500yr'!$C$2:$AJ$1001,32,FALSE),0)</f>
        <v>0</v>
      </c>
      <c r="W224" s="4">
        <f>0.03*IFERROR(VLOOKUP(C224,'10yr'!$C$2:$AJ$1001,33,FALSE),0)+0.04*IFERROR(VLOOKUP(C224,'25yr'!$C$2:$AJ$1001,33,FALSE),0)+0.015*IFERROR(VLOOKUP(C224,'50yr'!$C$2:$AJ$1001,33,FALSE),0)+0.009*IFERROR(VLOOKUP(C224,'100yr'!$C$2:$AJ$1001,33,FALSE),0)+0.006*IFERROR(VLOOKUP(C224,'500yr'!$C$2:$AJ$1001,33,FALSE),0)</f>
        <v>0</v>
      </c>
      <c r="X224" s="9">
        <f t="shared" si="6"/>
        <v>0</v>
      </c>
      <c r="Y224" s="8">
        <f t="shared" si="7"/>
        <v>0</v>
      </c>
    </row>
    <row r="225" spans="1:25" x14ac:dyDescent="0.25">
      <c r="A225" s="5"/>
      <c r="B225" s="5"/>
      <c r="C225" s="5"/>
      <c r="D225" s="5"/>
      <c r="E225" s="5"/>
      <c r="F225" s="5"/>
      <c r="G225" s="5"/>
      <c r="H225" s="5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5"/>
      <c r="T225" s="4">
        <f>0.03*IFERROR(VLOOKUP(C225,'10yr'!$C$2:$AJ$1001,30,FALSE),0)+0.04*IFERROR(VLOOKUP(C225,'25yr'!$C$2:$AJ$1001,30,FALSE),0)+0.015*IFERROR(VLOOKUP(C225,'50yr'!$C$2:$AJ$1001,30,FALSE),0)+0.009*IFERROR(VLOOKUP(C225,'100yr'!$C$2:$AJ$1001,30,FALSE),0)+0.006*IFERROR(VLOOKUP(C225,'500yr'!$C$2:$AJ$1001,30,FALSE),0)</f>
        <v>0</v>
      </c>
      <c r="U225" s="4">
        <f>0.03*IFERROR(VLOOKUP(C225,'10yr'!$C$2:$AJ$1001,31,FALSE),0)+0.04*IFERROR(VLOOKUP(C225,'25yr'!$C$2:$AJ$1001,31,FALSE),0)+0.015*IFERROR(VLOOKUP(C225,'50yr'!$C$2:$AJ$1001,31,FALSE),0)+0.009*IFERROR(VLOOKUP(C225,'100yr'!$C$2:$AJ$1001,31,FALSE),0)+0.006*IFERROR(VLOOKUP(C225,'500yr'!$C$2:$AJ$1001,31,FALSE),0)</f>
        <v>0</v>
      </c>
      <c r="V225" s="4">
        <f>0.03*IFERROR(VLOOKUP(C225,'10yr'!$C$2:$AJ$1001,32,FALSE),0)+0.04*IFERROR(VLOOKUP(C225,'25yr'!$C$2:$AJ$1001,32,FALSE),0)+0.015*IFERROR(VLOOKUP(C225,'50yr'!$C$2:$AJ$1001,32,FALSE),0)+0.009*IFERROR(VLOOKUP(C225,'100yr'!$C$2:$AJ$1001,32,FALSE),0)+0.006*IFERROR(VLOOKUP(C225,'500yr'!$C$2:$AJ$1001,32,FALSE),0)</f>
        <v>0</v>
      </c>
      <c r="W225" s="4">
        <f>0.03*IFERROR(VLOOKUP(C225,'10yr'!$C$2:$AJ$1001,33,FALSE),0)+0.04*IFERROR(VLOOKUP(C225,'25yr'!$C$2:$AJ$1001,33,FALSE),0)+0.015*IFERROR(VLOOKUP(C225,'50yr'!$C$2:$AJ$1001,33,FALSE),0)+0.009*IFERROR(VLOOKUP(C225,'100yr'!$C$2:$AJ$1001,33,FALSE),0)+0.006*IFERROR(VLOOKUP(C225,'500yr'!$C$2:$AJ$1001,33,FALSE),0)</f>
        <v>0</v>
      </c>
      <c r="X225" s="9">
        <f t="shared" si="6"/>
        <v>0</v>
      </c>
      <c r="Y225" s="8">
        <f t="shared" si="7"/>
        <v>0</v>
      </c>
    </row>
    <row r="226" spans="1:25" x14ac:dyDescent="0.25">
      <c r="A226" s="5"/>
      <c r="B226" s="5"/>
      <c r="C226" s="5"/>
      <c r="D226" s="5"/>
      <c r="E226" s="5"/>
      <c r="F226" s="5"/>
      <c r="G226" s="5"/>
      <c r="H226" s="5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5"/>
      <c r="T226" s="4">
        <f>0.03*IFERROR(VLOOKUP(C226,'10yr'!$C$2:$AJ$1001,30,FALSE),0)+0.04*IFERROR(VLOOKUP(C226,'25yr'!$C$2:$AJ$1001,30,FALSE),0)+0.015*IFERROR(VLOOKUP(C226,'50yr'!$C$2:$AJ$1001,30,FALSE),0)+0.009*IFERROR(VLOOKUP(C226,'100yr'!$C$2:$AJ$1001,30,FALSE),0)+0.006*IFERROR(VLOOKUP(C226,'500yr'!$C$2:$AJ$1001,30,FALSE),0)</f>
        <v>0</v>
      </c>
      <c r="U226" s="4">
        <f>0.03*IFERROR(VLOOKUP(C226,'10yr'!$C$2:$AJ$1001,31,FALSE),0)+0.04*IFERROR(VLOOKUP(C226,'25yr'!$C$2:$AJ$1001,31,FALSE),0)+0.015*IFERROR(VLOOKUP(C226,'50yr'!$C$2:$AJ$1001,31,FALSE),0)+0.009*IFERROR(VLOOKUP(C226,'100yr'!$C$2:$AJ$1001,31,FALSE),0)+0.006*IFERROR(VLOOKUP(C226,'500yr'!$C$2:$AJ$1001,31,FALSE),0)</f>
        <v>0</v>
      </c>
      <c r="V226" s="4">
        <f>0.03*IFERROR(VLOOKUP(C226,'10yr'!$C$2:$AJ$1001,32,FALSE),0)+0.04*IFERROR(VLOOKUP(C226,'25yr'!$C$2:$AJ$1001,32,FALSE),0)+0.015*IFERROR(VLOOKUP(C226,'50yr'!$C$2:$AJ$1001,32,FALSE),0)+0.009*IFERROR(VLOOKUP(C226,'100yr'!$C$2:$AJ$1001,32,FALSE),0)+0.006*IFERROR(VLOOKUP(C226,'500yr'!$C$2:$AJ$1001,32,FALSE),0)</f>
        <v>0</v>
      </c>
      <c r="W226" s="4">
        <f>0.03*IFERROR(VLOOKUP(C226,'10yr'!$C$2:$AJ$1001,33,FALSE),0)+0.04*IFERROR(VLOOKUP(C226,'25yr'!$C$2:$AJ$1001,33,FALSE),0)+0.015*IFERROR(VLOOKUP(C226,'50yr'!$C$2:$AJ$1001,33,FALSE),0)+0.009*IFERROR(VLOOKUP(C226,'100yr'!$C$2:$AJ$1001,33,FALSE),0)+0.006*IFERROR(VLOOKUP(C226,'500yr'!$C$2:$AJ$1001,33,FALSE),0)</f>
        <v>0</v>
      </c>
      <c r="X226" s="9">
        <f t="shared" si="6"/>
        <v>0</v>
      </c>
      <c r="Y226" s="8">
        <f t="shared" si="7"/>
        <v>0</v>
      </c>
    </row>
    <row r="227" spans="1:25" x14ac:dyDescent="0.25">
      <c r="A227" s="5"/>
      <c r="B227" s="5"/>
      <c r="C227" s="5"/>
      <c r="D227" s="5"/>
      <c r="E227" s="5"/>
      <c r="F227" s="5"/>
      <c r="G227" s="5"/>
      <c r="H227" s="5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5"/>
      <c r="T227" s="4">
        <f>0.03*IFERROR(VLOOKUP(C227,'10yr'!$C$2:$AJ$1001,30,FALSE),0)+0.04*IFERROR(VLOOKUP(C227,'25yr'!$C$2:$AJ$1001,30,FALSE),0)+0.015*IFERROR(VLOOKUP(C227,'50yr'!$C$2:$AJ$1001,30,FALSE),0)+0.009*IFERROR(VLOOKUP(C227,'100yr'!$C$2:$AJ$1001,30,FALSE),0)+0.006*IFERROR(VLOOKUP(C227,'500yr'!$C$2:$AJ$1001,30,FALSE),0)</f>
        <v>0</v>
      </c>
      <c r="U227" s="4">
        <f>0.03*IFERROR(VLOOKUP(C227,'10yr'!$C$2:$AJ$1001,31,FALSE),0)+0.04*IFERROR(VLOOKUP(C227,'25yr'!$C$2:$AJ$1001,31,FALSE),0)+0.015*IFERROR(VLOOKUP(C227,'50yr'!$C$2:$AJ$1001,31,FALSE),0)+0.009*IFERROR(VLOOKUP(C227,'100yr'!$C$2:$AJ$1001,31,FALSE),0)+0.006*IFERROR(VLOOKUP(C227,'500yr'!$C$2:$AJ$1001,31,FALSE),0)</f>
        <v>0</v>
      </c>
      <c r="V227" s="4">
        <f>0.03*IFERROR(VLOOKUP(C227,'10yr'!$C$2:$AJ$1001,32,FALSE),0)+0.04*IFERROR(VLOOKUP(C227,'25yr'!$C$2:$AJ$1001,32,FALSE),0)+0.015*IFERROR(VLOOKUP(C227,'50yr'!$C$2:$AJ$1001,32,FALSE),0)+0.009*IFERROR(VLOOKUP(C227,'100yr'!$C$2:$AJ$1001,32,FALSE),0)+0.006*IFERROR(VLOOKUP(C227,'500yr'!$C$2:$AJ$1001,32,FALSE),0)</f>
        <v>0</v>
      </c>
      <c r="W227" s="4">
        <f>0.03*IFERROR(VLOOKUP(C227,'10yr'!$C$2:$AJ$1001,33,FALSE),0)+0.04*IFERROR(VLOOKUP(C227,'25yr'!$C$2:$AJ$1001,33,FALSE),0)+0.015*IFERROR(VLOOKUP(C227,'50yr'!$C$2:$AJ$1001,33,FALSE),0)+0.009*IFERROR(VLOOKUP(C227,'100yr'!$C$2:$AJ$1001,33,FALSE),0)+0.006*IFERROR(VLOOKUP(C227,'500yr'!$C$2:$AJ$1001,33,FALSE),0)</f>
        <v>0</v>
      </c>
      <c r="X227" s="9">
        <f t="shared" si="6"/>
        <v>0</v>
      </c>
      <c r="Y227" s="8">
        <f t="shared" si="7"/>
        <v>0</v>
      </c>
    </row>
    <row r="228" spans="1:25" x14ac:dyDescent="0.25">
      <c r="A228" s="5"/>
      <c r="B228" s="5"/>
      <c r="C228" s="5"/>
      <c r="D228" s="5"/>
      <c r="E228" s="5"/>
      <c r="F228" s="5"/>
      <c r="G228" s="5"/>
      <c r="H228" s="5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5"/>
      <c r="T228" s="4">
        <f>0.03*IFERROR(VLOOKUP(C228,'10yr'!$C$2:$AJ$1001,30,FALSE),0)+0.04*IFERROR(VLOOKUP(C228,'25yr'!$C$2:$AJ$1001,30,FALSE),0)+0.015*IFERROR(VLOOKUP(C228,'50yr'!$C$2:$AJ$1001,30,FALSE),0)+0.009*IFERROR(VLOOKUP(C228,'100yr'!$C$2:$AJ$1001,30,FALSE),0)+0.006*IFERROR(VLOOKUP(C228,'500yr'!$C$2:$AJ$1001,30,FALSE),0)</f>
        <v>0</v>
      </c>
      <c r="U228" s="4">
        <f>0.03*IFERROR(VLOOKUP(C228,'10yr'!$C$2:$AJ$1001,31,FALSE),0)+0.04*IFERROR(VLOOKUP(C228,'25yr'!$C$2:$AJ$1001,31,FALSE),0)+0.015*IFERROR(VLOOKUP(C228,'50yr'!$C$2:$AJ$1001,31,FALSE),0)+0.009*IFERROR(VLOOKUP(C228,'100yr'!$C$2:$AJ$1001,31,FALSE),0)+0.006*IFERROR(VLOOKUP(C228,'500yr'!$C$2:$AJ$1001,31,FALSE),0)</f>
        <v>0</v>
      </c>
      <c r="V228" s="4">
        <f>0.03*IFERROR(VLOOKUP(C228,'10yr'!$C$2:$AJ$1001,32,FALSE),0)+0.04*IFERROR(VLOOKUP(C228,'25yr'!$C$2:$AJ$1001,32,FALSE),0)+0.015*IFERROR(VLOOKUP(C228,'50yr'!$C$2:$AJ$1001,32,FALSE),0)+0.009*IFERROR(VLOOKUP(C228,'100yr'!$C$2:$AJ$1001,32,FALSE),0)+0.006*IFERROR(VLOOKUP(C228,'500yr'!$C$2:$AJ$1001,32,FALSE),0)</f>
        <v>0</v>
      </c>
      <c r="W228" s="4">
        <f>0.03*IFERROR(VLOOKUP(C228,'10yr'!$C$2:$AJ$1001,33,FALSE),0)+0.04*IFERROR(VLOOKUP(C228,'25yr'!$C$2:$AJ$1001,33,FALSE),0)+0.015*IFERROR(VLOOKUP(C228,'50yr'!$C$2:$AJ$1001,33,FALSE),0)+0.009*IFERROR(VLOOKUP(C228,'100yr'!$C$2:$AJ$1001,33,FALSE),0)+0.006*IFERROR(VLOOKUP(C228,'500yr'!$C$2:$AJ$1001,33,FALSE),0)</f>
        <v>0</v>
      </c>
      <c r="X228" s="9">
        <f t="shared" si="6"/>
        <v>0</v>
      </c>
      <c r="Y228" s="8">
        <f t="shared" si="7"/>
        <v>0</v>
      </c>
    </row>
    <row r="229" spans="1:25" x14ac:dyDescent="0.25">
      <c r="A229" s="5"/>
      <c r="B229" s="5"/>
      <c r="C229" s="5"/>
      <c r="D229" s="5"/>
      <c r="E229" s="5"/>
      <c r="F229" s="5"/>
      <c r="G229" s="5"/>
      <c r="H229" s="5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5"/>
      <c r="T229" s="4">
        <f>0.03*IFERROR(VLOOKUP(C229,'10yr'!$C$2:$AJ$1001,30,FALSE),0)+0.04*IFERROR(VLOOKUP(C229,'25yr'!$C$2:$AJ$1001,30,FALSE),0)+0.015*IFERROR(VLOOKUP(C229,'50yr'!$C$2:$AJ$1001,30,FALSE),0)+0.009*IFERROR(VLOOKUP(C229,'100yr'!$C$2:$AJ$1001,30,FALSE),0)+0.006*IFERROR(VLOOKUP(C229,'500yr'!$C$2:$AJ$1001,30,FALSE),0)</f>
        <v>0</v>
      </c>
      <c r="U229" s="4">
        <f>0.03*IFERROR(VLOOKUP(C229,'10yr'!$C$2:$AJ$1001,31,FALSE),0)+0.04*IFERROR(VLOOKUP(C229,'25yr'!$C$2:$AJ$1001,31,FALSE),0)+0.015*IFERROR(VLOOKUP(C229,'50yr'!$C$2:$AJ$1001,31,FALSE),0)+0.009*IFERROR(VLOOKUP(C229,'100yr'!$C$2:$AJ$1001,31,FALSE),0)+0.006*IFERROR(VLOOKUP(C229,'500yr'!$C$2:$AJ$1001,31,FALSE),0)</f>
        <v>0</v>
      </c>
      <c r="V229" s="4">
        <f>0.03*IFERROR(VLOOKUP(C229,'10yr'!$C$2:$AJ$1001,32,FALSE),0)+0.04*IFERROR(VLOOKUP(C229,'25yr'!$C$2:$AJ$1001,32,FALSE),0)+0.015*IFERROR(VLOOKUP(C229,'50yr'!$C$2:$AJ$1001,32,FALSE),0)+0.009*IFERROR(VLOOKUP(C229,'100yr'!$C$2:$AJ$1001,32,FALSE),0)+0.006*IFERROR(VLOOKUP(C229,'500yr'!$C$2:$AJ$1001,32,FALSE),0)</f>
        <v>0</v>
      </c>
      <c r="W229" s="4">
        <f>0.03*IFERROR(VLOOKUP(C229,'10yr'!$C$2:$AJ$1001,33,FALSE),0)+0.04*IFERROR(VLOOKUP(C229,'25yr'!$C$2:$AJ$1001,33,FALSE),0)+0.015*IFERROR(VLOOKUP(C229,'50yr'!$C$2:$AJ$1001,33,FALSE),0)+0.009*IFERROR(VLOOKUP(C229,'100yr'!$C$2:$AJ$1001,33,FALSE),0)+0.006*IFERROR(VLOOKUP(C229,'500yr'!$C$2:$AJ$1001,33,FALSE),0)</f>
        <v>0</v>
      </c>
      <c r="X229" s="9">
        <f t="shared" si="6"/>
        <v>0</v>
      </c>
      <c r="Y229" s="8">
        <f t="shared" si="7"/>
        <v>0</v>
      </c>
    </row>
    <row r="230" spans="1:25" x14ac:dyDescent="0.25">
      <c r="A230" s="5"/>
      <c r="B230" s="5"/>
      <c r="C230" s="5"/>
      <c r="D230" s="5"/>
      <c r="E230" s="5"/>
      <c r="F230" s="5"/>
      <c r="G230" s="5"/>
      <c r="H230" s="5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5"/>
      <c r="T230" s="4">
        <f>0.03*IFERROR(VLOOKUP(C230,'10yr'!$C$2:$AJ$1001,30,FALSE),0)+0.04*IFERROR(VLOOKUP(C230,'25yr'!$C$2:$AJ$1001,30,FALSE),0)+0.015*IFERROR(VLOOKUP(C230,'50yr'!$C$2:$AJ$1001,30,FALSE),0)+0.009*IFERROR(VLOOKUP(C230,'100yr'!$C$2:$AJ$1001,30,FALSE),0)+0.006*IFERROR(VLOOKUP(C230,'500yr'!$C$2:$AJ$1001,30,FALSE),0)</f>
        <v>0</v>
      </c>
      <c r="U230" s="4">
        <f>0.03*IFERROR(VLOOKUP(C230,'10yr'!$C$2:$AJ$1001,31,FALSE),0)+0.04*IFERROR(VLOOKUP(C230,'25yr'!$C$2:$AJ$1001,31,FALSE),0)+0.015*IFERROR(VLOOKUP(C230,'50yr'!$C$2:$AJ$1001,31,FALSE),0)+0.009*IFERROR(VLOOKUP(C230,'100yr'!$C$2:$AJ$1001,31,FALSE),0)+0.006*IFERROR(VLOOKUP(C230,'500yr'!$C$2:$AJ$1001,31,FALSE),0)</f>
        <v>0</v>
      </c>
      <c r="V230" s="4">
        <f>0.03*IFERROR(VLOOKUP(C230,'10yr'!$C$2:$AJ$1001,32,FALSE),0)+0.04*IFERROR(VLOOKUP(C230,'25yr'!$C$2:$AJ$1001,32,FALSE),0)+0.015*IFERROR(VLOOKUP(C230,'50yr'!$C$2:$AJ$1001,32,FALSE),0)+0.009*IFERROR(VLOOKUP(C230,'100yr'!$C$2:$AJ$1001,32,FALSE),0)+0.006*IFERROR(VLOOKUP(C230,'500yr'!$C$2:$AJ$1001,32,FALSE),0)</f>
        <v>0</v>
      </c>
      <c r="W230" s="4">
        <f>0.03*IFERROR(VLOOKUP(C230,'10yr'!$C$2:$AJ$1001,33,FALSE),0)+0.04*IFERROR(VLOOKUP(C230,'25yr'!$C$2:$AJ$1001,33,FALSE),0)+0.015*IFERROR(VLOOKUP(C230,'50yr'!$C$2:$AJ$1001,33,FALSE),0)+0.009*IFERROR(VLOOKUP(C230,'100yr'!$C$2:$AJ$1001,33,FALSE),0)+0.006*IFERROR(VLOOKUP(C230,'500yr'!$C$2:$AJ$1001,33,FALSE),0)</f>
        <v>0</v>
      </c>
      <c r="X230" s="9">
        <f t="shared" si="6"/>
        <v>0</v>
      </c>
      <c r="Y230" s="8">
        <f t="shared" si="7"/>
        <v>0</v>
      </c>
    </row>
    <row r="231" spans="1:25" x14ac:dyDescent="0.25">
      <c r="A231" s="5"/>
      <c r="B231" s="5"/>
      <c r="C231" s="5"/>
      <c r="D231" s="5"/>
      <c r="E231" s="5"/>
      <c r="F231" s="5"/>
      <c r="G231" s="5"/>
      <c r="H231" s="5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5"/>
      <c r="T231" s="4">
        <f>0.03*IFERROR(VLOOKUP(C231,'10yr'!$C$2:$AJ$1001,30,FALSE),0)+0.04*IFERROR(VLOOKUP(C231,'25yr'!$C$2:$AJ$1001,30,FALSE),0)+0.015*IFERROR(VLOOKUP(C231,'50yr'!$C$2:$AJ$1001,30,FALSE),0)+0.009*IFERROR(VLOOKUP(C231,'100yr'!$C$2:$AJ$1001,30,FALSE),0)+0.006*IFERROR(VLOOKUP(C231,'500yr'!$C$2:$AJ$1001,30,FALSE),0)</f>
        <v>0</v>
      </c>
      <c r="U231" s="4">
        <f>0.03*IFERROR(VLOOKUP(C231,'10yr'!$C$2:$AJ$1001,31,FALSE),0)+0.04*IFERROR(VLOOKUP(C231,'25yr'!$C$2:$AJ$1001,31,FALSE),0)+0.015*IFERROR(VLOOKUP(C231,'50yr'!$C$2:$AJ$1001,31,FALSE),0)+0.009*IFERROR(VLOOKUP(C231,'100yr'!$C$2:$AJ$1001,31,FALSE),0)+0.006*IFERROR(VLOOKUP(C231,'500yr'!$C$2:$AJ$1001,31,FALSE),0)</f>
        <v>0</v>
      </c>
      <c r="V231" s="4">
        <f>0.03*IFERROR(VLOOKUP(C231,'10yr'!$C$2:$AJ$1001,32,FALSE),0)+0.04*IFERROR(VLOOKUP(C231,'25yr'!$C$2:$AJ$1001,32,FALSE),0)+0.015*IFERROR(VLOOKUP(C231,'50yr'!$C$2:$AJ$1001,32,FALSE),0)+0.009*IFERROR(VLOOKUP(C231,'100yr'!$C$2:$AJ$1001,32,FALSE),0)+0.006*IFERROR(VLOOKUP(C231,'500yr'!$C$2:$AJ$1001,32,FALSE),0)</f>
        <v>0</v>
      </c>
      <c r="W231" s="4">
        <f>0.03*IFERROR(VLOOKUP(C231,'10yr'!$C$2:$AJ$1001,33,FALSE),0)+0.04*IFERROR(VLOOKUP(C231,'25yr'!$C$2:$AJ$1001,33,FALSE),0)+0.015*IFERROR(VLOOKUP(C231,'50yr'!$C$2:$AJ$1001,33,FALSE),0)+0.009*IFERROR(VLOOKUP(C231,'100yr'!$C$2:$AJ$1001,33,FALSE),0)+0.006*IFERROR(VLOOKUP(C231,'500yr'!$C$2:$AJ$1001,33,FALSE),0)</f>
        <v>0</v>
      </c>
      <c r="X231" s="9">
        <f t="shared" si="6"/>
        <v>0</v>
      </c>
      <c r="Y231" s="8">
        <f t="shared" si="7"/>
        <v>0</v>
      </c>
    </row>
    <row r="232" spans="1:25" x14ac:dyDescent="0.25">
      <c r="A232" s="5"/>
      <c r="B232" s="5"/>
      <c r="C232" s="5"/>
      <c r="D232" s="5"/>
      <c r="E232" s="5"/>
      <c r="F232" s="5"/>
      <c r="G232" s="5"/>
      <c r="H232" s="5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5"/>
      <c r="T232" s="4">
        <f>0.03*IFERROR(VLOOKUP(C232,'10yr'!$C$2:$AJ$1001,30,FALSE),0)+0.04*IFERROR(VLOOKUP(C232,'25yr'!$C$2:$AJ$1001,30,FALSE),0)+0.015*IFERROR(VLOOKUP(C232,'50yr'!$C$2:$AJ$1001,30,FALSE),0)+0.009*IFERROR(VLOOKUP(C232,'100yr'!$C$2:$AJ$1001,30,FALSE),0)+0.006*IFERROR(VLOOKUP(C232,'500yr'!$C$2:$AJ$1001,30,FALSE),0)</f>
        <v>0</v>
      </c>
      <c r="U232" s="4">
        <f>0.03*IFERROR(VLOOKUP(C232,'10yr'!$C$2:$AJ$1001,31,FALSE),0)+0.04*IFERROR(VLOOKUP(C232,'25yr'!$C$2:$AJ$1001,31,FALSE),0)+0.015*IFERROR(VLOOKUP(C232,'50yr'!$C$2:$AJ$1001,31,FALSE),0)+0.009*IFERROR(VLOOKUP(C232,'100yr'!$C$2:$AJ$1001,31,FALSE),0)+0.006*IFERROR(VLOOKUP(C232,'500yr'!$C$2:$AJ$1001,31,FALSE),0)</f>
        <v>0</v>
      </c>
      <c r="V232" s="4">
        <f>0.03*IFERROR(VLOOKUP(C232,'10yr'!$C$2:$AJ$1001,32,FALSE),0)+0.04*IFERROR(VLOOKUP(C232,'25yr'!$C$2:$AJ$1001,32,FALSE),0)+0.015*IFERROR(VLOOKUP(C232,'50yr'!$C$2:$AJ$1001,32,FALSE),0)+0.009*IFERROR(VLOOKUP(C232,'100yr'!$C$2:$AJ$1001,32,FALSE),0)+0.006*IFERROR(VLOOKUP(C232,'500yr'!$C$2:$AJ$1001,32,FALSE),0)</f>
        <v>0</v>
      </c>
      <c r="W232" s="4">
        <f>0.03*IFERROR(VLOOKUP(C232,'10yr'!$C$2:$AJ$1001,33,FALSE),0)+0.04*IFERROR(VLOOKUP(C232,'25yr'!$C$2:$AJ$1001,33,FALSE),0)+0.015*IFERROR(VLOOKUP(C232,'50yr'!$C$2:$AJ$1001,33,FALSE),0)+0.009*IFERROR(VLOOKUP(C232,'100yr'!$C$2:$AJ$1001,33,FALSE),0)+0.006*IFERROR(VLOOKUP(C232,'500yr'!$C$2:$AJ$1001,33,FALSE),0)</f>
        <v>0</v>
      </c>
      <c r="X232" s="9">
        <f t="shared" si="6"/>
        <v>0</v>
      </c>
      <c r="Y232" s="8">
        <f t="shared" si="7"/>
        <v>0</v>
      </c>
    </row>
    <row r="233" spans="1:25" x14ac:dyDescent="0.25">
      <c r="A233" s="5"/>
      <c r="B233" s="5"/>
      <c r="C233" s="5"/>
      <c r="D233" s="5"/>
      <c r="E233" s="5"/>
      <c r="F233" s="5"/>
      <c r="G233" s="5"/>
      <c r="H233" s="5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5"/>
      <c r="T233" s="4">
        <f>0.03*IFERROR(VLOOKUP(C233,'10yr'!$C$2:$AJ$1001,30,FALSE),0)+0.04*IFERROR(VLOOKUP(C233,'25yr'!$C$2:$AJ$1001,30,FALSE),0)+0.015*IFERROR(VLOOKUP(C233,'50yr'!$C$2:$AJ$1001,30,FALSE),0)+0.009*IFERROR(VLOOKUP(C233,'100yr'!$C$2:$AJ$1001,30,FALSE),0)+0.006*IFERROR(VLOOKUP(C233,'500yr'!$C$2:$AJ$1001,30,FALSE),0)</f>
        <v>0</v>
      </c>
      <c r="U233" s="4">
        <f>0.03*IFERROR(VLOOKUP(C233,'10yr'!$C$2:$AJ$1001,31,FALSE),0)+0.04*IFERROR(VLOOKUP(C233,'25yr'!$C$2:$AJ$1001,31,FALSE),0)+0.015*IFERROR(VLOOKUP(C233,'50yr'!$C$2:$AJ$1001,31,FALSE),0)+0.009*IFERROR(VLOOKUP(C233,'100yr'!$C$2:$AJ$1001,31,FALSE),0)+0.006*IFERROR(VLOOKUP(C233,'500yr'!$C$2:$AJ$1001,31,FALSE),0)</f>
        <v>0</v>
      </c>
      <c r="V233" s="4">
        <f>0.03*IFERROR(VLOOKUP(C233,'10yr'!$C$2:$AJ$1001,32,FALSE),0)+0.04*IFERROR(VLOOKUP(C233,'25yr'!$C$2:$AJ$1001,32,FALSE),0)+0.015*IFERROR(VLOOKUP(C233,'50yr'!$C$2:$AJ$1001,32,FALSE),0)+0.009*IFERROR(VLOOKUP(C233,'100yr'!$C$2:$AJ$1001,32,FALSE),0)+0.006*IFERROR(VLOOKUP(C233,'500yr'!$C$2:$AJ$1001,32,FALSE),0)</f>
        <v>0</v>
      </c>
      <c r="W233" s="4">
        <f>0.03*IFERROR(VLOOKUP(C233,'10yr'!$C$2:$AJ$1001,33,FALSE),0)+0.04*IFERROR(VLOOKUP(C233,'25yr'!$C$2:$AJ$1001,33,FALSE),0)+0.015*IFERROR(VLOOKUP(C233,'50yr'!$C$2:$AJ$1001,33,FALSE),0)+0.009*IFERROR(VLOOKUP(C233,'100yr'!$C$2:$AJ$1001,33,FALSE),0)+0.006*IFERROR(VLOOKUP(C233,'500yr'!$C$2:$AJ$1001,33,FALSE),0)</f>
        <v>0</v>
      </c>
      <c r="X233" s="9">
        <f t="shared" si="6"/>
        <v>0</v>
      </c>
      <c r="Y233" s="8">
        <f t="shared" si="7"/>
        <v>0</v>
      </c>
    </row>
    <row r="234" spans="1:25" x14ac:dyDescent="0.25">
      <c r="A234" s="5"/>
      <c r="B234" s="5"/>
      <c r="C234" s="5"/>
      <c r="D234" s="5"/>
      <c r="E234" s="5"/>
      <c r="F234" s="5"/>
      <c r="G234" s="5"/>
      <c r="H234" s="5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5"/>
      <c r="T234" s="4">
        <f>0.03*IFERROR(VLOOKUP(C234,'10yr'!$C$2:$AJ$1001,30,FALSE),0)+0.04*IFERROR(VLOOKUP(C234,'25yr'!$C$2:$AJ$1001,30,FALSE),0)+0.015*IFERROR(VLOOKUP(C234,'50yr'!$C$2:$AJ$1001,30,FALSE),0)+0.009*IFERROR(VLOOKUP(C234,'100yr'!$C$2:$AJ$1001,30,FALSE),0)+0.006*IFERROR(VLOOKUP(C234,'500yr'!$C$2:$AJ$1001,30,FALSE),0)</f>
        <v>0</v>
      </c>
      <c r="U234" s="4">
        <f>0.03*IFERROR(VLOOKUP(C234,'10yr'!$C$2:$AJ$1001,31,FALSE),0)+0.04*IFERROR(VLOOKUP(C234,'25yr'!$C$2:$AJ$1001,31,FALSE),0)+0.015*IFERROR(VLOOKUP(C234,'50yr'!$C$2:$AJ$1001,31,FALSE),0)+0.009*IFERROR(VLOOKUP(C234,'100yr'!$C$2:$AJ$1001,31,FALSE),0)+0.006*IFERROR(VLOOKUP(C234,'500yr'!$C$2:$AJ$1001,31,FALSE),0)</f>
        <v>0</v>
      </c>
      <c r="V234" s="4">
        <f>0.03*IFERROR(VLOOKUP(C234,'10yr'!$C$2:$AJ$1001,32,FALSE),0)+0.04*IFERROR(VLOOKUP(C234,'25yr'!$C$2:$AJ$1001,32,FALSE),0)+0.015*IFERROR(VLOOKUP(C234,'50yr'!$C$2:$AJ$1001,32,FALSE),0)+0.009*IFERROR(VLOOKUP(C234,'100yr'!$C$2:$AJ$1001,32,FALSE),0)+0.006*IFERROR(VLOOKUP(C234,'500yr'!$C$2:$AJ$1001,32,FALSE),0)</f>
        <v>0</v>
      </c>
      <c r="W234" s="4">
        <f>0.03*IFERROR(VLOOKUP(C234,'10yr'!$C$2:$AJ$1001,33,FALSE),0)+0.04*IFERROR(VLOOKUP(C234,'25yr'!$C$2:$AJ$1001,33,FALSE),0)+0.015*IFERROR(VLOOKUP(C234,'50yr'!$C$2:$AJ$1001,33,FALSE),0)+0.009*IFERROR(VLOOKUP(C234,'100yr'!$C$2:$AJ$1001,33,FALSE),0)+0.006*IFERROR(VLOOKUP(C234,'500yr'!$C$2:$AJ$1001,33,FALSE),0)</f>
        <v>0</v>
      </c>
      <c r="X234" s="9">
        <f t="shared" si="6"/>
        <v>0</v>
      </c>
      <c r="Y234" s="8">
        <f t="shared" si="7"/>
        <v>0</v>
      </c>
    </row>
    <row r="235" spans="1:25" x14ac:dyDescent="0.25">
      <c r="A235" s="5"/>
      <c r="B235" s="5"/>
      <c r="C235" s="5"/>
      <c r="D235" s="5"/>
      <c r="E235" s="5"/>
      <c r="F235" s="5"/>
      <c r="G235" s="5"/>
      <c r="H235" s="5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5"/>
      <c r="T235" s="4">
        <f>0.03*IFERROR(VLOOKUP(C235,'10yr'!$C$2:$AJ$1001,30,FALSE),0)+0.04*IFERROR(VLOOKUP(C235,'25yr'!$C$2:$AJ$1001,30,FALSE),0)+0.015*IFERROR(VLOOKUP(C235,'50yr'!$C$2:$AJ$1001,30,FALSE),0)+0.009*IFERROR(VLOOKUP(C235,'100yr'!$C$2:$AJ$1001,30,FALSE),0)+0.006*IFERROR(VLOOKUP(C235,'500yr'!$C$2:$AJ$1001,30,FALSE),0)</f>
        <v>0</v>
      </c>
      <c r="U235" s="4">
        <f>0.03*IFERROR(VLOOKUP(C235,'10yr'!$C$2:$AJ$1001,31,FALSE),0)+0.04*IFERROR(VLOOKUP(C235,'25yr'!$C$2:$AJ$1001,31,FALSE),0)+0.015*IFERROR(VLOOKUP(C235,'50yr'!$C$2:$AJ$1001,31,FALSE),0)+0.009*IFERROR(VLOOKUP(C235,'100yr'!$C$2:$AJ$1001,31,FALSE),0)+0.006*IFERROR(VLOOKUP(C235,'500yr'!$C$2:$AJ$1001,31,FALSE),0)</f>
        <v>0</v>
      </c>
      <c r="V235" s="4">
        <f>0.03*IFERROR(VLOOKUP(C235,'10yr'!$C$2:$AJ$1001,32,FALSE),0)+0.04*IFERROR(VLOOKUP(C235,'25yr'!$C$2:$AJ$1001,32,FALSE),0)+0.015*IFERROR(VLOOKUP(C235,'50yr'!$C$2:$AJ$1001,32,FALSE),0)+0.009*IFERROR(VLOOKUP(C235,'100yr'!$C$2:$AJ$1001,32,FALSE),0)+0.006*IFERROR(VLOOKUP(C235,'500yr'!$C$2:$AJ$1001,32,FALSE),0)</f>
        <v>0</v>
      </c>
      <c r="W235" s="4">
        <f>0.03*IFERROR(VLOOKUP(C235,'10yr'!$C$2:$AJ$1001,33,FALSE),0)+0.04*IFERROR(VLOOKUP(C235,'25yr'!$C$2:$AJ$1001,33,FALSE),0)+0.015*IFERROR(VLOOKUP(C235,'50yr'!$C$2:$AJ$1001,33,FALSE),0)+0.009*IFERROR(VLOOKUP(C235,'100yr'!$C$2:$AJ$1001,33,FALSE),0)+0.006*IFERROR(VLOOKUP(C235,'500yr'!$C$2:$AJ$1001,33,FALSE),0)</f>
        <v>0</v>
      </c>
      <c r="X235" s="9">
        <f t="shared" si="6"/>
        <v>0</v>
      </c>
      <c r="Y235" s="8">
        <f t="shared" si="7"/>
        <v>0</v>
      </c>
    </row>
    <row r="236" spans="1:25" x14ac:dyDescent="0.25">
      <c r="A236" s="5"/>
      <c r="B236" s="5"/>
      <c r="C236" s="5"/>
      <c r="D236" s="5"/>
      <c r="E236" s="5"/>
      <c r="F236" s="5"/>
      <c r="G236" s="5"/>
      <c r="H236" s="5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5"/>
      <c r="T236" s="4">
        <f>0.03*IFERROR(VLOOKUP(C236,'10yr'!$C$2:$AJ$1001,30,FALSE),0)+0.04*IFERROR(VLOOKUP(C236,'25yr'!$C$2:$AJ$1001,30,FALSE),0)+0.015*IFERROR(VLOOKUP(C236,'50yr'!$C$2:$AJ$1001,30,FALSE),0)+0.009*IFERROR(VLOOKUP(C236,'100yr'!$C$2:$AJ$1001,30,FALSE),0)+0.006*IFERROR(VLOOKUP(C236,'500yr'!$C$2:$AJ$1001,30,FALSE),0)</f>
        <v>0</v>
      </c>
      <c r="U236" s="4">
        <f>0.03*IFERROR(VLOOKUP(C236,'10yr'!$C$2:$AJ$1001,31,FALSE),0)+0.04*IFERROR(VLOOKUP(C236,'25yr'!$C$2:$AJ$1001,31,FALSE),0)+0.015*IFERROR(VLOOKUP(C236,'50yr'!$C$2:$AJ$1001,31,FALSE),0)+0.009*IFERROR(VLOOKUP(C236,'100yr'!$C$2:$AJ$1001,31,FALSE),0)+0.006*IFERROR(VLOOKUP(C236,'500yr'!$C$2:$AJ$1001,31,FALSE),0)</f>
        <v>0</v>
      </c>
      <c r="V236" s="4">
        <f>0.03*IFERROR(VLOOKUP(C236,'10yr'!$C$2:$AJ$1001,32,FALSE),0)+0.04*IFERROR(VLOOKUP(C236,'25yr'!$C$2:$AJ$1001,32,FALSE),0)+0.015*IFERROR(VLOOKUP(C236,'50yr'!$C$2:$AJ$1001,32,FALSE),0)+0.009*IFERROR(VLOOKUP(C236,'100yr'!$C$2:$AJ$1001,32,FALSE),0)+0.006*IFERROR(VLOOKUP(C236,'500yr'!$C$2:$AJ$1001,32,FALSE),0)</f>
        <v>0</v>
      </c>
      <c r="W236" s="4">
        <f>0.03*IFERROR(VLOOKUP(C236,'10yr'!$C$2:$AJ$1001,33,FALSE),0)+0.04*IFERROR(VLOOKUP(C236,'25yr'!$C$2:$AJ$1001,33,FALSE),0)+0.015*IFERROR(VLOOKUP(C236,'50yr'!$C$2:$AJ$1001,33,FALSE),0)+0.009*IFERROR(VLOOKUP(C236,'100yr'!$C$2:$AJ$1001,33,FALSE),0)+0.006*IFERROR(VLOOKUP(C236,'500yr'!$C$2:$AJ$1001,33,FALSE),0)</f>
        <v>0</v>
      </c>
      <c r="X236" s="9">
        <f t="shared" si="6"/>
        <v>0</v>
      </c>
      <c r="Y236" s="8">
        <f t="shared" si="7"/>
        <v>0</v>
      </c>
    </row>
    <row r="237" spans="1:25" x14ac:dyDescent="0.25">
      <c r="A237" s="5"/>
      <c r="B237" s="5"/>
      <c r="C237" s="5"/>
      <c r="D237" s="5"/>
      <c r="E237" s="5"/>
      <c r="F237" s="5"/>
      <c r="G237" s="5"/>
      <c r="H237" s="5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5"/>
      <c r="T237" s="4">
        <f>0.03*IFERROR(VLOOKUP(C237,'10yr'!$C$2:$AJ$1001,30,FALSE),0)+0.04*IFERROR(VLOOKUP(C237,'25yr'!$C$2:$AJ$1001,30,FALSE),0)+0.015*IFERROR(VLOOKUP(C237,'50yr'!$C$2:$AJ$1001,30,FALSE),0)+0.009*IFERROR(VLOOKUP(C237,'100yr'!$C$2:$AJ$1001,30,FALSE),0)+0.006*IFERROR(VLOOKUP(C237,'500yr'!$C$2:$AJ$1001,30,FALSE),0)</f>
        <v>0</v>
      </c>
      <c r="U237" s="4">
        <f>0.03*IFERROR(VLOOKUP(C237,'10yr'!$C$2:$AJ$1001,31,FALSE),0)+0.04*IFERROR(VLOOKUP(C237,'25yr'!$C$2:$AJ$1001,31,FALSE),0)+0.015*IFERROR(VLOOKUP(C237,'50yr'!$C$2:$AJ$1001,31,FALSE),0)+0.009*IFERROR(VLOOKUP(C237,'100yr'!$C$2:$AJ$1001,31,FALSE),0)+0.006*IFERROR(VLOOKUP(C237,'500yr'!$C$2:$AJ$1001,31,FALSE),0)</f>
        <v>0</v>
      </c>
      <c r="V237" s="4">
        <f>0.03*IFERROR(VLOOKUP(C237,'10yr'!$C$2:$AJ$1001,32,FALSE),0)+0.04*IFERROR(VLOOKUP(C237,'25yr'!$C$2:$AJ$1001,32,FALSE),0)+0.015*IFERROR(VLOOKUP(C237,'50yr'!$C$2:$AJ$1001,32,FALSE),0)+0.009*IFERROR(VLOOKUP(C237,'100yr'!$C$2:$AJ$1001,32,FALSE),0)+0.006*IFERROR(VLOOKUP(C237,'500yr'!$C$2:$AJ$1001,32,FALSE),0)</f>
        <v>0</v>
      </c>
      <c r="W237" s="4">
        <f>0.03*IFERROR(VLOOKUP(C237,'10yr'!$C$2:$AJ$1001,33,FALSE),0)+0.04*IFERROR(VLOOKUP(C237,'25yr'!$C$2:$AJ$1001,33,FALSE),0)+0.015*IFERROR(VLOOKUP(C237,'50yr'!$C$2:$AJ$1001,33,FALSE),0)+0.009*IFERROR(VLOOKUP(C237,'100yr'!$C$2:$AJ$1001,33,FALSE),0)+0.006*IFERROR(VLOOKUP(C237,'500yr'!$C$2:$AJ$1001,33,FALSE),0)</f>
        <v>0</v>
      </c>
      <c r="X237" s="9">
        <f t="shared" si="6"/>
        <v>0</v>
      </c>
      <c r="Y237" s="8">
        <f t="shared" si="7"/>
        <v>0</v>
      </c>
    </row>
    <row r="238" spans="1:25" x14ac:dyDescent="0.25">
      <c r="A238" s="5"/>
      <c r="B238" s="5"/>
      <c r="C238" s="5"/>
      <c r="D238" s="5"/>
      <c r="E238" s="5"/>
      <c r="F238" s="5"/>
      <c r="G238" s="5"/>
      <c r="H238" s="5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5"/>
      <c r="T238" s="4">
        <f>0.03*IFERROR(VLOOKUP(C238,'10yr'!$C$2:$AJ$1001,30,FALSE),0)+0.04*IFERROR(VLOOKUP(C238,'25yr'!$C$2:$AJ$1001,30,FALSE),0)+0.015*IFERROR(VLOOKUP(C238,'50yr'!$C$2:$AJ$1001,30,FALSE),0)+0.009*IFERROR(VLOOKUP(C238,'100yr'!$C$2:$AJ$1001,30,FALSE),0)+0.006*IFERROR(VLOOKUP(C238,'500yr'!$C$2:$AJ$1001,30,FALSE),0)</f>
        <v>0</v>
      </c>
      <c r="U238" s="4">
        <f>0.03*IFERROR(VLOOKUP(C238,'10yr'!$C$2:$AJ$1001,31,FALSE),0)+0.04*IFERROR(VLOOKUP(C238,'25yr'!$C$2:$AJ$1001,31,FALSE),0)+0.015*IFERROR(VLOOKUP(C238,'50yr'!$C$2:$AJ$1001,31,FALSE),0)+0.009*IFERROR(VLOOKUP(C238,'100yr'!$C$2:$AJ$1001,31,FALSE),0)+0.006*IFERROR(VLOOKUP(C238,'500yr'!$C$2:$AJ$1001,31,FALSE),0)</f>
        <v>0</v>
      </c>
      <c r="V238" s="4">
        <f>0.03*IFERROR(VLOOKUP(C238,'10yr'!$C$2:$AJ$1001,32,FALSE),0)+0.04*IFERROR(VLOOKUP(C238,'25yr'!$C$2:$AJ$1001,32,FALSE),0)+0.015*IFERROR(VLOOKUP(C238,'50yr'!$C$2:$AJ$1001,32,FALSE),0)+0.009*IFERROR(VLOOKUP(C238,'100yr'!$C$2:$AJ$1001,32,FALSE),0)+0.006*IFERROR(VLOOKUP(C238,'500yr'!$C$2:$AJ$1001,32,FALSE),0)</f>
        <v>0</v>
      </c>
      <c r="W238" s="4">
        <f>0.03*IFERROR(VLOOKUP(C238,'10yr'!$C$2:$AJ$1001,33,FALSE),0)+0.04*IFERROR(VLOOKUP(C238,'25yr'!$C$2:$AJ$1001,33,FALSE),0)+0.015*IFERROR(VLOOKUP(C238,'50yr'!$C$2:$AJ$1001,33,FALSE),0)+0.009*IFERROR(VLOOKUP(C238,'100yr'!$C$2:$AJ$1001,33,FALSE),0)+0.006*IFERROR(VLOOKUP(C238,'500yr'!$C$2:$AJ$1001,33,FALSE),0)</f>
        <v>0</v>
      </c>
      <c r="X238" s="9">
        <f t="shared" si="6"/>
        <v>0</v>
      </c>
      <c r="Y238" s="8">
        <f t="shared" si="7"/>
        <v>0</v>
      </c>
    </row>
    <row r="239" spans="1:25" x14ac:dyDescent="0.25">
      <c r="A239" s="5"/>
      <c r="B239" s="5"/>
      <c r="C239" s="5"/>
      <c r="D239" s="5"/>
      <c r="E239" s="5"/>
      <c r="F239" s="5"/>
      <c r="G239" s="5"/>
      <c r="H239" s="5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5"/>
      <c r="T239" s="4">
        <f>0.03*IFERROR(VLOOKUP(C239,'10yr'!$C$2:$AJ$1001,30,FALSE),0)+0.04*IFERROR(VLOOKUP(C239,'25yr'!$C$2:$AJ$1001,30,FALSE),0)+0.015*IFERROR(VLOOKUP(C239,'50yr'!$C$2:$AJ$1001,30,FALSE),0)+0.009*IFERROR(VLOOKUP(C239,'100yr'!$C$2:$AJ$1001,30,FALSE),0)+0.006*IFERROR(VLOOKUP(C239,'500yr'!$C$2:$AJ$1001,30,FALSE),0)</f>
        <v>0</v>
      </c>
      <c r="U239" s="4">
        <f>0.03*IFERROR(VLOOKUP(C239,'10yr'!$C$2:$AJ$1001,31,FALSE),0)+0.04*IFERROR(VLOOKUP(C239,'25yr'!$C$2:$AJ$1001,31,FALSE),0)+0.015*IFERROR(VLOOKUP(C239,'50yr'!$C$2:$AJ$1001,31,FALSE),0)+0.009*IFERROR(VLOOKUP(C239,'100yr'!$C$2:$AJ$1001,31,FALSE),0)+0.006*IFERROR(VLOOKUP(C239,'500yr'!$C$2:$AJ$1001,31,FALSE),0)</f>
        <v>0</v>
      </c>
      <c r="V239" s="4">
        <f>0.03*IFERROR(VLOOKUP(C239,'10yr'!$C$2:$AJ$1001,32,FALSE),0)+0.04*IFERROR(VLOOKUP(C239,'25yr'!$C$2:$AJ$1001,32,FALSE),0)+0.015*IFERROR(VLOOKUP(C239,'50yr'!$C$2:$AJ$1001,32,FALSE),0)+0.009*IFERROR(VLOOKUP(C239,'100yr'!$C$2:$AJ$1001,32,FALSE),0)+0.006*IFERROR(VLOOKUP(C239,'500yr'!$C$2:$AJ$1001,32,FALSE),0)</f>
        <v>0</v>
      </c>
      <c r="W239" s="4">
        <f>0.03*IFERROR(VLOOKUP(C239,'10yr'!$C$2:$AJ$1001,33,FALSE),0)+0.04*IFERROR(VLOOKUP(C239,'25yr'!$C$2:$AJ$1001,33,FALSE),0)+0.015*IFERROR(VLOOKUP(C239,'50yr'!$C$2:$AJ$1001,33,FALSE),0)+0.009*IFERROR(VLOOKUP(C239,'100yr'!$C$2:$AJ$1001,33,FALSE),0)+0.006*IFERROR(VLOOKUP(C239,'500yr'!$C$2:$AJ$1001,33,FALSE),0)</f>
        <v>0</v>
      </c>
      <c r="X239" s="9">
        <f t="shared" si="6"/>
        <v>0</v>
      </c>
      <c r="Y239" s="8">
        <f t="shared" si="7"/>
        <v>0</v>
      </c>
    </row>
    <row r="240" spans="1:25" x14ac:dyDescent="0.25">
      <c r="A240" s="5"/>
      <c r="B240" s="5"/>
      <c r="C240" s="5"/>
      <c r="D240" s="5"/>
      <c r="E240" s="5"/>
      <c r="F240" s="5"/>
      <c r="G240" s="5"/>
      <c r="H240" s="5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5"/>
      <c r="T240" s="4">
        <f>0.03*IFERROR(VLOOKUP(C240,'10yr'!$C$2:$AJ$1001,30,FALSE),0)+0.04*IFERROR(VLOOKUP(C240,'25yr'!$C$2:$AJ$1001,30,FALSE),0)+0.015*IFERROR(VLOOKUP(C240,'50yr'!$C$2:$AJ$1001,30,FALSE),0)+0.009*IFERROR(VLOOKUP(C240,'100yr'!$C$2:$AJ$1001,30,FALSE),0)+0.006*IFERROR(VLOOKUP(C240,'500yr'!$C$2:$AJ$1001,30,FALSE),0)</f>
        <v>0</v>
      </c>
      <c r="U240" s="4">
        <f>0.03*IFERROR(VLOOKUP(C240,'10yr'!$C$2:$AJ$1001,31,FALSE),0)+0.04*IFERROR(VLOOKUP(C240,'25yr'!$C$2:$AJ$1001,31,FALSE),0)+0.015*IFERROR(VLOOKUP(C240,'50yr'!$C$2:$AJ$1001,31,FALSE),0)+0.009*IFERROR(VLOOKUP(C240,'100yr'!$C$2:$AJ$1001,31,FALSE),0)+0.006*IFERROR(VLOOKUP(C240,'500yr'!$C$2:$AJ$1001,31,FALSE),0)</f>
        <v>0</v>
      </c>
      <c r="V240" s="4">
        <f>0.03*IFERROR(VLOOKUP(C240,'10yr'!$C$2:$AJ$1001,32,FALSE),0)+0.04*IFERROR(VLOOKUP(C240,'25yr'!$C$2:$AJ$1001,32,FALSE),0)+0.015*IFERROR(VLOOKUP(C240,'50yr'!$C$2:$AJ$1001,32,FALSE),0)+0.009*IFERROR(VLOOKUP(C240,'100yr'!$C$2:$AJ$1001,32,FALSE),0)+0.006*IFERROR(VLOOKUP(C240,'500yr'!$C$2:$AJ$1001,32,FALSE),0)</f>
        <v>0</v>
      </c>
      <c r="W240" s="4">
        <f>0.03*IFERROR(VLOOKUP(C240,'10yr'!$C$2:$AJ$1001,33,FALSE),0)+0.04*IFERROR(VLOOKUP(C240,'25yr'!$C$2:$AJ$1001,33,FALSE),0)+0.015*IFERROR(VLOOKUP(C240,'50yr'!$C$2:$AJ$1001,33,FALSE),0)+0.009*IFERROR(VLOOKUP(C240,'100yr'!$C$2:$AJ$1001,33,FALSE),0)+0.006*IFERROR(VLOOKUP(C240,'500yr'!$C$2:$AJ$1001,33,FALSE),0)</f>
        <v>0</v>
      </c>
      <c r="X240" s="9">
        <f t="shared" si="6"/>
        <v>0</v>
      </c>
      <c r="Y240" s="8">
        <f t="shared" si="7"/>
        <v>0</v>
      </c>
    </row>
    <row r="241" spans="1:25" x14ac:dyDescent="0.25">
      <c r="A241" s="5"/>
      <c r="B241" s="5"/>
      <c r="C241" s="5"/>
      <c r="D241" s="5"/>
      <c r="E241" s="5"/>
      <c r="F241" s="5"/>
      <c r="G241" s="5"/>
      <c r="H241" s="5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5"/>
      <c r="T241" s="4">
        <f>0.03*IFERROR(VLOOKUP(C241,'10yr'!$C$2:$AJ$1001,30,FALSE),0)+0.04*IFERROR(VLOOKUP(C241,'25yr'!$C$2:$AJ$1001,30,FALSE),0)+0.015*IFERROR(VLOOKUP(C241,'50yr'!$C$2:$AJ$1001,30,FALSE),0)+0.009*IFERROR(VLOOKUP(C241,'100yr'!$C$2:$AJ$1001,30,FALSE),0)+0.006*IFERROR(VLOOKUP(C241,'500yr'!$C$2:$AJ$1001,30,FALSE),0)</f>
        <v>0</v>
      </c>
      <c r="U241" s="4">
        <f>0.03*IFERROR(VLOOKUP(C241,'10yr'!$C$2:$AJ$1001,31,FALSE),0)+0.04*IFERROR(VLOOKUP(C241,'25yr'!$C$2:$AJ$1001,31,FALSE),0)+0.015*IFERROR(VLOOKUP(C241,'50yr'!$C$2:$AJ$1001,31,FALSE),0)+0.009*IFERROR(VLOOKUP(C241,'100yr'!$C$2:$AJ$1001,31,FALSE),0)+0.006*IFERROR(VLOOKUP(C241,'500yr'!$C$2:$AJ$1001,31,FALSE),0)</f>
        <v>0</v>
      </c>
      <c r="V241" s="4">
        <f>0.03*IFERROR(VLOOKUP(C241,'10yr'!$C$2:$AJ$1001,32,FALSE),0)+0.04*IFERROR(VLOOKUP(C241,'25yr'!$C$2:$AJ$1001,32,FALSE),0)+0.015*IFERROR(VLOOKUP(C241,'50yr'!$C$2:$AJ$1001,32,FALSE),0)+0.009*IFERROR(VLOOKUP(C241,'100yr'!$C$2:$AJ$1001,32,FALSE),0)+0.006*IFERROR(VLOOKUP(C241,'500yr'!$C$2:$AJ$1001,32,FALSE),0)</f>
        <v>0</v>
      </c>
      <c r="W241" s="4">
        <f>0.03*IFERROR(VLOOKUP(C241,'10yr'!$C$2:$AJ$1001,33,FALSE),0)+0.04*IFERROR(VLOOKUP(C241,'25yr'!$C$2:$AJ$1001,33,FALSE),0)+0.015*IFERROR(VLOOKUP(C241,'50yr'!$C$2:$AJ$1001,33,FALSE),0)+0.009*IFERROR(VLOOKUP(C241,'100yr'!$C$2:$AJ$1001,33,FALSE),0)+0.006*IFERROR(VLOOKUP(C241,'500yr'!$C$2:$AJ$1001,33,FALSE),0)</f>
        <v>0</v>
      </c>
      <c r="X241" s="9">
        <f t="shared" si="6"/>
        <v>0</v>
      </c>
      <c r="Y241" s="8">
        <f t="shared" si="7"/>
        <v>0</v>
      </c>
    </row>
    <row r="242" spans="1:25" x14ac:dyDescent="0.25">
      <c r="A242" s="5"/>
      <c r="B242" s="5"/>
      <c r="C242" s="5"/>
      <c r="D242" s="5"/>
      <c r="E242" s="5"/>
      <c r="F242" s="5"/>
      <c r="G242" s="5"/>
      <c r="H242" s="5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5"/>
      <c r="T242" s="4">
        <f>0.03*IFERROR(VLOOKUP(C242,'10yr'!$C$2:$AJ$1001,30,FALSE),0)+0.04*IFERROR(VLOOKUP(C242,'25yr'!$C$2:$AJ$1001,30,FALSE),0)+0.015*IFERROR(VLOOKUP(C242,'50yr'!$C$2:$AJ$1001,30,FALSE),0)+0.009*IFERROR(VLOOKUP(C242,'100yr'!$C$2:$AJ$1001,30,FALSE),0)+0.006*IFERROR(VLOOKUP(C242,'500yr'!$C$2:$AJ$1001,30,FALSE),0)</f>
        <v>0</v>
      </c>
      <c r="U242" s="4">
        <f>0.03*IFERROR(VLOOKUP(C242,'10yr'!$C$2:$AJ$1001,31,FALSE),0)+0.04*IFERROR(VLOOKUP(C242,'25yr'!$C$2:$AJ$1001,31,FALSE),0)+0.015*IFERROR(VLOOKUP(C242,'50yr'!$C$2:$AJ$1001,31,FALSE),0)+0.009*IFERROR(VLOOKUP(C242,'100yr'!$C$2:$AJ$1001,31,FALSE),0)+0.006*IFERROR(VLOOKUP(C242,'500yr'!$C$2:$AJ$1001,31,FALSE),0)</f>
        <v>0</v>
      </c>
      <c r="V242" s="4">
        <f>0.03*IFERROR(VLOOKUP(C242,'10yr'!$C$2:$AJ$1001,32,FALSE),0)+0.04*IFERROR(VLOOKUP(C242,'25yr'!$C$2:$AJ$1001,32,FALSE),0)+0.015*IFERROR(VLOOKUP(C242,'50yr'!$C$2:$AJ$1001,32,FALSE),0)+0.009*IFERROR(VLOOKUP(C242,'100yr'!$C$2:$AJ$1001,32,FALSE),0)+0.006*IFERROR(VLOOKUP(C242,'500yr'!$C$2:$AJ$1001,32,FALSE),0)</f>
        <v>0</v>
      </c>
      <c r="W242" s="4">
        <f>0.03*IFERROR(VLOOKUP(C242,'10yr'!$C$2:$AJ$1001,33,FALSE),0)+0.04*IFERROR(VLOOKUP(C242,'25yr'!$C$2:$AJ$1001,33,FALSE),0)+0.015*IFERROR(VLOOKUP(C242,'50yr'!$C$2:$AJ$1001,33,FALSE),0)+0.009*IFERROR(VLOOKUP(C242,'100yr'!$C$2:$AJ$1001,33,FALSE),0)+0.006*IFERROR(VLOOKUP(C242,'500yr'!$C$2:$AJ$1001,33,FALSE),0)</f>
        <v>0</v>
      </c>
      <c r="X242" s="9">
        <f t="shared" si="6"/>
        <v>0</v>
      </c>
      <c r="Y242" s="8">
        <f t="shared" si="7"/>
        <v>0</v>
      </c>
    </row>
    <row r="243" spans="1:25" x14ac:dyDescent="0.25">
      <c r="A243" s="5"/>
      <c r="B243" s="5"/>
      <c r="C243" s="5"/>
      <c r="D243" s="5"/>
      <c r="E243" s="5"/>
      <c r="F243" s="5"/>
      <c r="G243" s="5"/>
      <c r="H243" s="5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5"/>
      <c r="T243" s="4">
        <f>0.03*IFERROR(VLOOKUP(C243,'10yr'!$C$2:$AJ$1001,30,FALSE),0)+0.04*IFERROR(VLOOKUP(C243,'25yr'!$C$2:$AJ$1001,30,FALSE),0)+0.015*IFERROR(VLOOKUP(C243,'50yr'!$C$2:$AJ$1001,30,FALSE),0)+0.009*IFERROR(VLOOKUP(C243,'100yr'!$C$2:$AJ$1001,30,FALSE),0)+0.006*IFERROR(VLOOKUP(C243,'500yr'!$C$2:$AJ$1001,30,FALSE),0)</f>
        <v>0</v>
      </c>
      <c r="U243" s="4">
        <f>0.03*IFERROR(VLOOKUP(C243,'10yr'!$C$2:$AJ$1001,31,FALSE),0)+0.04*IFERROR(VLOOKUP(C243,'25yr'!$C$2:$AJ$1001,31,FALSE),0)+0.015*IFERROR(VLOOKUP(C243,'50yr'!$C$2:$AJ$1001,31,FALSE),0)+0.009*IFERROR(VLOOKUP(C243,'100yr'!$C$2:$AJ$1001,31,FALSE),0)+0.006*IFERROR(VLOOKUP(C243,'500yr'!$C$2:$AJ$1001,31,FALSE),0)</f>
        <v>0</v>
      </c>
      <c r="V243" s="4">
        <f>0.03*IFERROR(VLOOKUP(C243,'10yr'!$C$2:$AJ$1001,32,FALSE),0)+0.04*IFERROR(VLOOKUP(C243,'25yr'!$C$2:$AJ$1001,32,FALSE),0)+0.015*IFERROR(VLOOKUP(C243,'50yr'!$C$2:$AJ$1001,32,FALSE),0)+0.009*IFERROR(VLOOKUP(C243,'100yr'!$C$2:$AJ$1001,32,FALSE),0)+0.006*IFERROR(VLOOKUP(C243,'500yr'!$C$2:$AJ$1001,32,FALSE),0)</f>
        <v>0</v>
      </c>
      <c r="W243" s="4">
        <f>0.03*IFERROR(VLOOKUP(C243,'10yr'!$C$2:$AJ$1001,33,FALSE),0)+0.04*IFERROR(VLOOKUP(C243,'25yr'!$C$2:$AJ$1001,33,FALSE),0)+0.015*IFERROR(VLOOKUP(C243,'50yr'!$C$2:$AJ$1001,33,FALSE),0)+0.009*IFERROR(VLOOKUP(C243,'100yr'!$C$2:$AJ$1001,33,FALSE),0)+0.006*IFERROR(VLOOKUP(C243,'500yr'!$C$2:$AJ$1001,33,FALSE),0)</f>
        <v>0</v>
      </c>
      <c r="X243" s="9">
        <f t="shared" si="6"/>
        <v>0</v>
      </c>
      <c r="Y243" s="8">
        <f t="shared" si="7"/>
        <v>0</v>
      </c>
    </row>
    <row r="244" spans="1:25" x14ac:dyDescent="0.25">
      <c r="A244" s="5"/>
      <c r="B244" s="5"/>
      <c r="C244" s="5"/>
      <c r="D244" s="5"/>
      <c r="E244" s="5"/>
      <c r="F244" s="5"/>
      <c r="G244" s="5"/>
      <c r="H244" s="5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5"/>
      <c r="T244" s="4">
        <f>0.03*IFERROR(VLOOKUP(C244,'10yr'!$C$2:$AJ$1001,30,FALSE),0)+0.04*IFERROR(VLOOKUP(C244,'25yr'!$C$2:$AJ$1001,30,FALSE),0)+0.015*IFERROR(VLOOKUP(C244,'50yr'!$C$2:$AJ$1001,30,FALSE),0)+0.009*IFERROR(VLOOKUP(C244,'100yr'!$C$2:$AJ$1001,30,FALSE),0)+0.006*IFERROR(VLOOKUP(C244,'500yr'!$C$2:$AJ$1001,30,FALSE),0)</f>
        <v>0</v>
      </c>
      <c r="U244" s="4">
        <f>0.03*IFERROR(VLOOKUP(C244,'10yr'!$C$2:$AJ$1001,31,FALSE),0)+0.04*IFERROR(VLOOKUP(C244,'25yr'!$C$2:$AJ$1001,31,FALSE),0)+0.015*IFERROR(VLOOKUP(C244,'50yr'!$C$2:$AJ$1001,31,FALSE),0)+0.009*IFERROR(VLOOKUP(C244,'100yr'!$C$2:$AJ$1001,31,FALSE),0)+0.006*IFERROR(VLOOKUP(C244,'500yr'!$C$2:$AJ$1001,31,FALSE),0)</f>
        <v>0</v>
      </c>
      <c r="V244" s="4">
        <f>0.03*IFERROR(VLOOKUP(C244,'10yr'!$C$2:$AJ$1001,32,FALSE),0)+0.04*IFERROR(VLOOKUP(C244,'25yr'!$C$2:$AJ$1001,32,FALSE),0)+0.015*IFERROR(VLOOKUP(C244,'50yr'!$C$2:$AJ$1001,32,FALSE),0)+0.009*IFERROR(VLOOKUP(C244,'100yr'!$C$2:$AJ$1001,32,FALSE),0)+0.006*IFERROR(VLOOKUP(C244,'500yr'!$C$2:$AJ$1001,32,FALSE),0)</f>
        <v>0</v>
      </c>
      <c r="W244" s="4">
        <f>0.03*IFERROR(VLOOKUP(C244,'10yr'!$C$2:$AJ$1001,33,FALSE),0)+0.04*IFERROR(VLOOKUP(C244,'25yr'!$C$2:$AJ$1001,33,FALSE),0)+0.015*IFERROR(VLOOKUP(C244,'50yr'!$C$2:$AJ$1001,33,FALSE),0)+0.009*IFERROR(VLOOKUP(C244,'100yr'!$C$2:$AJ$1001,33,FALSE),0)+0.006*IFERROR(VLOOKUP(C244,'500yr'!$C$2:$AJ$1001,33,FALSE),0)</f>
        <v>0</v>
      </c>
      <c r="X244" s="9">
        <f t="shared" si="6"/>
        <v>0</v>
      </c>
      <c r="Y244" s="8">
        <f t="shared" si="7"/>
        <v>0</v>
      </c>
    </row>
    <row r="245" spans="1:25" x14ac:dyDescent="0.25">
      <c r="A245" s="5"/>
      <c r="B245" s="5"/>
      <c r="C245" s="5"/>
      <c r="D245" s="5"/>
      <c r="E245" s="5"/>
      <c r="F245" s="5"/>
      <c r="G245" s="5"/>
      <c r="H245" s="5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5"/>
      <c r="T245" s="4">
        <f>0.03*IFERROR(VLOOKUP(C245,'10yr'!$C$2:$AJ$1001,30,FALSE),0)+0.04*IFERROR(VLOOKUP(C245,'25yr'!$C$2:$AJ$1001,30,FALSE),0)+0.015*IFERROR(VLOOKUP(C245,'50yr'!$C$2:$AJ$1001,30,FALSE),0)+0.009*IFERROR(VLOOKUP(C245,'100yr'!$C$2:$AJ$1001,30,FALSE),0)+0.006*IFERROR(VLOOKUP(C245,'500yr'!$C$2:$AJ$1001,30,FALSE),0)</f>
        <v>0</v>
      </c>
      <c r="U245" s="4">
        <f>0.03*IFERROR(VLOOKUP(C245,'10yr'!$C$2:$AJ$1001,31,FALSE),0)+0.04*IFERROR(VLOOKUP(C245,'25yr'!$C$2:$AJ$1001,31,FALSE),0)+0.015*IFERROR(VLOOKUP(C245,'50yr'!$C$2:$AJ$1001,31,FALSE),0)+0.009*IFERROR(VLOOKUP(C245,'100yr'!$C$2:$AJ$1001,31,FALSE),0)+0.006*IFERROR(VLOOKUP(C245,'500yr'!$C$2:$AJ$1001,31,FALSE),0)</f>
        <v>0</v>
      </c>
      <c r="V245" s="4">
        <f>0.03*IFERROR(VLOOKUP(C245,'10yr'!$C$2:$AJ$1001,32,FALSE),0)+0.04*IFERROR(VLOOKUP(C245,'25yr'!$C$2:$AJ$1001,32,FALSE),0)+0.015*IFERROR(VLOOKUP(C245,'50yr'!$C$2:$AJ$1001,32,FALSE),0)+0.009*IFERROR(VLOOKUP(C245,'100yr'!$C$2:$AJ$1001,32,FALSE),0)+0.006*IFERROR(VLOOKUP(C245,'500yr'!$C$2:$AJ$1001,32,FALSE),0)</f>
        <v>0</v>
      </c>
      <c r="W245" s="4">
        <f>0.03*IFERROR(VLOOKUP(C245,'10yr'!$C$2:$AJ$1001,33,FALSE),0)+0.04*IFERROR(VLOOKUP(C245,'25yr'!$C$2:$AJ$1001,33,FALSE),0)+0.015*IFERROR(VLOOKUP(C245,'50yr'!$C$2:$AJ$1001,33,FALSE),0)+0.009*IFERROR(VLOOKUP(C245,'100yr'!$C$2:$AJ$1001,33,FALSE),0)+0.006*IFERROR(VLOOKUP(C245,'500yr'!$C$2:$AJ$1001,33,FALSE),0)</f>
        <v>0</v>
      </c>
      <c r="X245" s="9">
        <f t="shared" si="6"/>
        <v>0</v>
      </c>
      <c r="Y245" s="8">
        <f t="shared" si="7"/>
        <v>0</v>
      </c>
    </row>
    <row r="246" spans="1:25" x14ac:dyDescent="0.25">
      <c r="A246" s="5"/>
      <c r="B246" s="5"/>
      <c r="C246" s="5"/>
      <c r="D246" s="5"/>
      <c r="E246" s="5"/>
      <c r="F246" s="5"/>
      <c r="G246" s="5"/>
      <c r="H246" s="5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5"/>
      <c r="T246" s="4">
        <f>0.03*IFERROR(VLOOKUP(C246,'10yr'!$C$2:$AJ$1001,30,FALSE),0)+0.04*IFERROR(VLOOKUP(C246,'25yr'!$C$2:$AJ$1001,30,FALSE),0)+0.015*IFERROR(VLOOKUP(C246,'50yr'!$C$2:$AJ$1001,30,FALSE),0)+0.009*IFERROR(VLOOKUP(C246,'100yr'!$C$2:$AJ$1001,30,FALSE),0)+0.006*IFERROR(VLOOKUP(C246,'500yr'!$C$2:$AJ$1001,30,FALSE),0)</f>
        <v>0</v>
      </c>
      <c r="U246" s="4">
        <f>0.03*IFERROR(VLOOKUP(C246,'10yr'!$C$2:$AJ$1001,31,FALSE),0)+0.04*IFERROR(VLOOKUP(C246,'25yr'!$C$2:$AJ$1001,31,FALSE),0)+0.015*IFERROR(VLOOKUP(C246,'50yr'!$C$2:$AJ$1001,31,FALSE),0)+0.009*IFERROR(VLOOKUP(C246,'100yr'!$C$2:$AJ$1001,31,FALSE),0)+0.006*IFERROR(VLOOKUP(C246,'500yr'!$C$2:$AJ$1001,31,FALSE),0)</f>
        <v>0</v>
      </c>
      <c r="V246" s="4">
        <f>0.03*IFERROR(VLOOKUP(C246,'10yr'!$C$2:$AJ$1001,32,FALSE),0)+0.04*IFERROR(VLOOKUP(C246,'25yr'!$C$2:$AJ$1001,32,FALSE),0)+0.015*IFERROR(VLOOKUP(C246,'50yr'!$C$2:$AJ$1001,32,FALSE),0)+0.009*IFERROR(VLOOKUP(C246,'100yr'!$C$2:$AJ$1001,32,FALSE),0)+0.006*IFERROR(VLOOKUP(C246,'500yr'!$C$2:$AJ$1001,32,FALSE),0)</f>
        <v>0</v>
      </c>
      <c r="W246" s="4">
        <f>0.03*IFERROR(VLOOKUP(C246,'10yr'!$C$2:$AJ$1001,33,FALSE),0)+0.04*IFERROR(VLOOKUP(C246,'25yr'!$C$2:$AJ$1001,33,FALSE),0)+0.015*IFERROR(VLOOKUP(C246,'50yr'!$C$2:$AJ$1001,33,FALSE),0)+0.009*IFERROR(VLOOKUP(C246,'100yr'!$C$2:$AJ$1001,33,FALSE),0)+0.006*IFERROR(VLOOKUP(C246,'500yr'!$C$2:$AJ$1001,33,FALSE),0)</f>
        <v>0</v>
      </c>
      <c r="X246" s="9">
        <f t="shared" si="6"/>
        <v>0</v>
      </c>
      <c r="Y246" s="8">
        <f t="shared" si="7"/>
        <v>0</v>
      </c>
    </row>
    <row r="247" spans="1:25" x14ac:dyDescent="0.25">
      <c r="A247" s="5"/>
      <c r="B247" s="5"/>
      <c r="C247" s="5"/>
      <c r="D247" s="5"/>
      <c r="E247" s="5"/>
      <c r="F247" s="5"/>
      <c r="G247" s="5"/>
      <c r="H247" s="5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5"/>
      <c r="T247" s="4">
        <f>0.03*IFERROR(VLOOKUP(C247,'10yr'!$C$2:$AJ$1001,30,FALSE),0)+0.04*IFERROR(VLOOKUP(C247,'25yr'!$C$2:$AJ$1001,30,FALSE),0)+0.015*IFERROR(VLOOKUP(C247,'50yr'!$C$2:$AJ$1001,30,FALSE),0)+0.009*IFERROR(VLOOKUP(C247,'100yr'!$C$2:$AJ$1001,30,FALSE),0)+0.006*IFERROR(VLOOKUP(C247,'500yr'!$C$2:$AJ$1001,30,FALSE),0)</f>
        <v>0</v>
      </c>
      <c r="U247" s="4">
        <f>0.03*IFERROR(VLOOKUP(C247,'10yr'!$C$2:$AJ$1001,31,FALSE),0)+0.04*IFERROR(VLOOKUP(C247,'25yr'!$C$2:$AJ$1001,31,FALSE),0)+0.015*IFERROR(VLOOKUP(C247,'50yr'!$C$2:$AJ$1001,31,FALSE),0)+0.009*IFERROR(VLOOKUP(C247,'100yr'!$C$2:$AJ$1001,31,FALSE),0)+0.006*IFERROR(VLOOKUP(C247,'500yr'!$C$2:$AJ$1001,31,FALSE),0)</f>
        <v>0</v>
      </c>
      <c r="V247" s="4">
        <f>0.03*IFERROR(VLOOKUP(C247,'10yr'!$C$2:$AJ$1001,32,FALSE),0)+0.04*IFERROR(VLOOKUP(C247,'25yr'!$C$2:$AJ$1001,32,FALSE),0)+0.015*IFERROR(VLOOKUP(C247,'50yr'!$C$2:$AJ$1001,32,FALSE),0)+0.009*IFERROR(VLOOKUP(C247,'100yr'!$C$2:$AJ$1001,32,FALSE),0)+0.006*IFERROR(VLOOKUP(C247,'500yr'!$C$2:$AJ$1001,32,FALSE),0)</f>
        <v>0</v>
      </c>
      <c r="W247" s="4">
        <f>0.03*IFERROR(VLOOKUP(C247,'10yr'!$C$2:$AJ$1001,33,FALSE),0)+0.04*IFERROR(VLOOKUP(C247,'25yr'!$C$2:$AJ$1001,33,FALSE),0)+0.015*IFERROR(VLOOKUP(C247,'50yr'!$C$2:$AJ$1001,33,FALSE),0)+0.009*IFERROR(VLOOKUP(C247,'100yr'!$C$2:$AJ$1001,33,FALSE),0)+0.006*IFERROR(VLOOKUP(C247,'500yr'!$C$2:$AJ$1001,33,FALSE),0)</f>
        <v>0</v>
      </c>
      <c r="X247" s="9">
        <f t="shared" si="6"/>
        <v>0</v>
      </c>
      <c r="Y247" s="8">
        <f t="shared" si="7"/>
        <v>0</v>
      </c>
    </row>
    <row r="248" spans="1:25" x14ac:dyDescent="0.25">
      <c r="A248" s="5"/>
      <c r="B248" s="5"/>
      <c r="C248" s="5"/>
      <c r="D248" s="5"/>
      <c r="E248" s="5"/>
      <c r="F248" s="5"/>
      <c r="G248" s="5"/>
      <c r="H248" s="5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5"/>
      <c r="T248" s="4">
        <f>0.03*IFERROR(VLOOKUP(C248,'10yr'!$C$2:$AJ$1001,30,FALSE),0)+0.04*IFERROR(VLOOKUP(C248,'25yr'!$C$2:$AJ$1001,30,FALSE),0)+0.015*IFERROR(VLOOKUP(C248,'50yr'!$C$2:$AJ$1001,30,FALSE),0)+0.009*IFERROR(VLOOKUP(C248,'100yr'!$C$2:$AJ$1001,30,FALSE),0)+0.006*IFERROR(VLOOKUP(C248,'500yr'!$C$2:$AJ$1001,30,FALSE),0)</f>
        <v>0</v>
      </c>
      <c r="U248" s="4">
        <f>0.03*IFERROR(VLOOKUP(C248,'10yr'!$C$2:$AJ$1001,31,FALSE),0)+0.04*IFERROR(VLOOKUP(C248,'25yr'!$C$2:$AJ$1001,31,FALSE),0)+0.015*IFERROR(VLOOKUP(C248,'50yr'!$C$2:$AJ$1001,31,FALSE),0)+0.009*IFERROR(VLOOKUP(C248,'100yr'!$C$2:$AJ$1001,31,FALSE),0)+0.006*IFERROR(VLOOKUP(C248,'500yr'!$C$2:$AJ$1001,31,FALSE),0)</f>
        <v>0</v>
      </c>
      <c r="V248" s="4">
        <f>0.03*IFERROR(VLOOKUP(C248,'10yr'!$C$2:$AJ$1001,32,FALSE),0)+0.04*IFERROR(VLOOKUP(C248,'25yr'!$C$2:$AJ$1001,32,FALSE),0)+0.015*IFERROR(VLOOKUP(C248,'50yr'!$C$2:$AJ$1001,32,FALSE),0)+0.009*IFERROR(VLOOKUP(C248,'100yr'!$C$2:$AJ$1001,32,FALSE),0)+0.006*IFERROR(VLOOKUP(C248,'500yr'!$C$2:$AJ$1001,32,FALSE),0)</f>
        <v>0</v>
      </c>
      <c r="W248" s="4">
        <f>0.03*IFERROR(VLOOKUP(C248,'10yr'!$C$2:$AJ$1001,33,FALSE),0)+0.04*IFERROR(VLOOKUP(C248,'25yr'!$C$2:$AJ$1001,33,FALSE),0)+0.015*IFERROR(VLOOKUP(C248,'50yr'!$C$2:$AJ$1001,33,FALSE),0)+0.009*IFERROR(VLOOKUP(C248,'100yr'!$C$2:$AJ$1001,33,FALSE),0)+0.006*IFERROR(VLOOKUP(C248,'500yr'!$C$2:$AJ$1001,33,FALSE),0)</f>
        <v>0</v>
      </c>
      <c r="X248" s="9">
        <f t="shared" si="6"/>
        <v>0</v>
      </c>
      <c r="Y248" s="8">
        <f t="shared" si="7"/>
        <v>0</v>
      </c>
    </row>
    <row r="249" spans="1:25" x14ac:dyDescent="0.25">
      <c r="A249" s="5"/>
      <c r="B249" s="5"/>
      <c r="C249" s="5"/>
      <c r="D249" s="5"/>
      <c r="E249" s="5"/>
      <c r="F249" s="5"/>
      <c r="G249" s="5"/>
      <c r="H249" s="5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5"/>
      <c r="T249" s="4">
        <f>0.03*IFERROR(VLOOKUP(C249,'10yr'!$C$2:$AJ$1001,30,FALSE),0)+0.04*IFERROR(VLOOKUP(C249,'25yr'!$C$2:$AJ$1001,30,FALSE),0)+0.015*IFERROR(VLOOKUP(C249,'50yr'!$C$2:$AJ$1001,30,FALSE),0)+0.009*IFERROR(VLOOKUP(C249,'100yr'!$C$2:$AJ$1001,30,FALSE),0)+0.006*IFERROR(VLOOKUP(C249,'500yr'!$C$2:$AJ$1001,30,FALSE),0)</f>
        <v>0</v>
      </c>
      <c r="U249" s="4">
        <f>0.03*IFERROR(VLOOKUP(C249,'10yr'!$C$2:$AJ$1001,31,FALSE),0)+0.04*IFERROR(VLOOKUP(C249,'25yr'!$C$2:$AJ$1001,31,FALSE),0)+0.015*IFERROR(VLOOKUP(C249,'50yr'!$C$2:$AJ$1001,31,FALSE),0)+0.009*IFERROR(VLOOKUP(C249,'100yr'!$C$2:$AJ$1001,31,FALSE),0)+0.006*IFERROR(VLOOKUP(C249,'500yr'!$C$2:$AJ$1001,31,FALSE),0)</f>
        <v>0</v>
      </c>
      <c r="V249" s="4">
        <f>0.03*IFERROR(VLOOKUP(C249,'10yr'!$C$2:$AJ$1001,32,FALSE),0)+0.04*IFERROR(VLOOKUP(C249,'25yr'!$C$2:$AJ$1001,32,FALSE),0)+0.015*IFERROR(VLOOKUP(C249,'50yr'!$C$2:$AJ$1001,32,FALSE),0)+0.009*IFERROR(VLOOKUP(C249,'100yr'!$C$2:$AJ$1001,32,FALSE),0)+0.006*IFERROR(VLOOKUP(C249,'500yr'!$C$2:$AJ$1001,32,FALSE),0)</f>
        <v>0</v>
      </c>
      <c r="W249" s="4">
        <f>0.03*IFERROR(VLOOKUP(C249,'10yr'!$C$2:$AJ$1001,33,FALSE),0)+0.04*IFERROR(VLOOKUP(C249,'25yr'!$C$2:$AJ$1001,33,FALSE),0)+0.015*IFERROR(VLOOKUP(C249,'50yr'!$C$2:$AJ$1001,33,FALSE),0)+0.009*IFERROR(VLOOKUP(C249,'100yr'!$C$2:$AJ$1001,33,FALSE),0)+0.006*IFERROR(VLOOKUP(C249,'500yr'!$C$2:$AJ$1001,33,FALSE),0)</f>
        <v>0</v>
      </c>
      <c r="X249" s="9">
        <f t="shared" si="6"/>
        <v>0</v>
      </c>
      <c r="Y249" s="8">
        <f t="shared" si="7"/>
        <v>0</v>
      </c>
    </row>
    <row r="250" spans="1:25" x14ac:dyDescent="0.25">
      <c r="A250" s="5"/>
      <c r="B250" s="5"/>
      <c r="C250" s="5"/>
      <c r="D250" s="5"/>
      <c r="E250" s="5"/>
      <c r="F250" s="5"/>
      <c r="G250" s="5"/>
      <c r="H250" s="5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5"/>
      <c r="T250" s="4">
        <f>0.03*IFERROR(VLOOKUP(C250,'10yr'!$C$2:$AJ$1001,30,FALSE),0)+0.04*IFERROR(VLOOKUP(C250,'25yr'!$C$2:$AJ$1001,30,FALSE),0)+0.015*IFERROR(VLOOKUP(C250,'50yr'!$C$2:$AJ$1001,30,FALSE),0)+0.009*IFERROR(VLOOKUP(C250,'100yr'!$C$2:$AJ$1001,30,FALSE),0)+0.006*IFERROR(VLOOKUP(C250,'500yr'!$C$2:$AJ$1001,30,FALSE),0)</f>
        <v>0</v>
      </c>
      <c r="U250" s="4">
        <f>0.03*IFERROR(VLOOKUP(C250,'10yr'!$C$2:$AJ$1001,31,FALSE),0)+0.04*IFERROR(VLOOKUP(C250,'25yr'!$C$2:$AJ$1001,31,FALSE),0)+0.015*IFERROR(VLOOKUP(C250,'50yr'!$C$2:$AJ$1001,31,FALSE),0)+0.009*IFERROR(VLOOKUP(C250,'100yr'!$C$2:$AJ$1001,31,FALSE),0)+0.006*IFERROR(VLOOKUP(C250,'500yr'!$C$2:$AJ$1001,31,FALSE),0)</f>
        <v>0</v>
      </c>
      <c r="V250" s="4">
        <f>0.03*IFERROR(VLOOKUP(C250,'10yr'!$C$2:$AJ$1001,32,FALSE),0)+0.04*IFERROR(VLOOKUP(C250,'25yr'!$C$2:$AJ$1001,32,FALSE),0)+0.015*IFERROR(VLOOKUP(C250,'50yr'!$C$2:$AJ$1001,32,FALSE),0)+0.009*IFERROR(VLOOKUP(C250,'100yr'!$C$2:$AJ$1001,32,FALSE),0)+0.006*IFERROR(VLOOKUP(C250,'500yr'!$C$2:$AJ$1001,32,FALSE),0)</f>
        <v>0</v>
      </c>
      <c r="W250" s="4">
        <f>0.03*IFERROR(VLOOKUP(C250,'10yr'!$C$2:$AJ$1001,33,FALSE),0)+0.04*IFERROR(VLOOKUP(C250,'25yr'!$C$2:$AJ$1001,33,FALSE),0)+0.015*IFERROR(VLOOKUP(C250,'50yr'!$C$2:$AJ$1001,33,FALSE),0)+0.009*IFERROR(VLOOKUP(C250,'100yr'!$C$2:$AJ$1001,33,FALSE),0)+0.006*IFERROR(VLOOKUP(C250,'500yr'!$C$2:$AJ$1001,33,FALSE),0)</f>
        <v>0</v>
      </c>
      <c r="X250" s="9">
        <f t="shared" si="6"/>
        <v>0</v>
      </c>
      <c r="Y250" s="8">
        <f t="shared" si="7"/>
        <v>0</v>
      </c>
    </row>
    <row r="251" spans="1:25" x14ac:dyDescent="0.25">
      <c r="A251" s="5"/>
      <c r="B251" s="5"/>
      <c r="C251" s="5"/>
      <c r="D251" s="5"/>
      <c r="E251" s="5"/>
      <c r="F251" s="5"/>
      <c r="G251" s="5"/>
      <c r="H251" s="5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5"/>
      <c r="T251" s="4">
        <f>0.03*IFERROR(VLOOKUP(C251,'10yr'!$C$2:$AJ$1001,30,FALSE),0)+0.04*IFERROR(VLOOKUP(C251,'25yr'!$C$2:$AJ$1001,30,FALSE),0)+0.015*IFERROR(VLOOKUP(C251,'50yr'!$C$2:$AJ$1001,30,FALSE),0)+0.009*IFERROR(VLOOKUP(C251,'100yr'!$C$2:$AJ$1001,30,FALSE),0)+0.006*IFERROR(VLOOKUP(C251,'500yr'!$C$2:$AJ$1001,30,FALSE),0)</f>
        <v>0</v>
      </c>
      <c r="U251" s="4">
        <f>0.03*IFERROR(VLOOKUP(C251,'10yr'!$C$2:$AJ$1001,31,FALSE),0)+0.04*IFERROR(VLOOKUP(C251,'25yr'!$C$2:$AJ$1001,31,FALSE),0)+0.015*IFERROR(VLOOKUP(C251,'50yr'!$C$2:$AJ$1001,31,FALSE),0)+0.009*IFERROR(VLOOKUP(C251,'100yr'!$C$2:$AJ$1001,31,FALSE),0)+0.006*IFERROR(VLOOKUP(C251,'500yr'!$C$2:$AJ$1001,31,FALSE),0)</f>
        <v>0</v>
      </c>
      <c r="V251" s="4">
        <f>0.03*IFERROR(VLOOKUP(C251,'10yr'!$C$2:$AJ$1001,32,FALSE),0)+0.04*IFERROR(VLOOKUP(C251,'25yr'!$C$2:$AJ$1001,32,FALSE),0)+0.015*IFERROR(VLOOKUP(C251,'50yr'!$C$2:$AJ$1001,32,FALSE),0)+0.009*IFERROR(VLOOKUP(C251,'100yr'!$C$2:$AJ$1001,32,FALSE),0)+0.006*IFERROR(VLOOKUP(C251,'500yr'!$C$2:$AJ$1001,32,FALSE),0)</f>
        <v>0</v>
      </c>
      <c r="W251" s="4">
        <f>0.03*IFERROR(VLOOKUP(C251,'10yr'!$C$2:$AJ$1001,33,FALSE),0)+0.04*IFERROR(VLOOKUP(C251,'25yr'!$C$2:$AJ$1001,33,FALSE),0)+0.015*IFERROR(VLOOKUP(C251,'50yr'!$C$2:$AJ$1001,33,FALSE),0)+0.009*IFERROR(VLOOKUP(C251,'100yr'!$C$2:$AJ$1001,33,FALSE),0)+0.006*IFERROR(VLOOKUP(C251,'500yr'!$C$2:$AJ$1001,33,FALSE),0)</f>
        <v>0</v>
      </c>
      <c r="X251" s="9">
        <f t="shared" si="6"/>
        <v>0</v>
      </c>
      <c r="Y251" s="8">
        <f t="shared" si="7"/>
        <v>0</v>
      </c>
    </row>
    <row r="252" spans="1:25" x14ac:dyDescent="0.25">
      <c r="A252" s="5"/>
      <c r="B252" s="5"/>
      <c r="C252" s="5"/>
      <c r="D252" s="5"/>
      <c r="E252" s="5"/>
      <c r="F252" s="5"/>
      <c r="G252" s="5"/>
      <c r="H252" s="5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5"/>
      <c r="T252" s="4">
        <f>0.03*IFERROR(VLOOKUP(C252,'10yr'!$C$2:$AJ$1001,30,FALSE),0)+0.04*IFERROR(VLOOKUP(C252,'25yr'!$C$2:$AJ$1001,30,FALSE),0)+0.015*IFERROR(VLOOKUP(C252,'50yr'!$C$2:$AJ$1001,30,FALSE),0)+0.009*IFERROR(VLOOKUP(C252,'100yr'!$C$2:$AJ$1001,30,FALSE),0)+0.006*IFERROR(VLOOKUP(C252,'500yr'!$C$2:$AJ$1001,30,FALSE),0)</f>
        <v>0</v>
      </c>
      <c r="U252" s="4">
        <f>0.03*IFERROR(VLOOKUP(C252,'10yr'!$C$2:$AJ$1001,31,FALSE),0)+0.04*IFERROR(VLOOKUP(C252,'25yr'!$C$2:$AJ$1001,31,FALSE),0)+0.015*IFERROR(VLOOKUP(C252,'50yr'!$C$2:$AJ$1001,31,FALSE),0)+0.009*IFERROR(VLOOKUP(C252,'100yr'!$C$2:$AJ$1001,31,FALSE),0)+0.006*IFERROR(VLOOKUP(C252,'500yr'!$C$2:$AJ$1001,31,FALSE),0)</f>
        <v>0</v>
      </c>
      <c r="V252" s="4">
        <f>0.03*IFERROR(VLOOKUP(C252,'10yr'!$C$2:$AJ$1001,32,FALSE),0)+0.04*IFERROR(VLOOKUP(C252,'25yr'!$C$2:$AJ$1001,32,FALSE),0)+0.015*IFERROR(VLOOKUP(C252,'50yr'!$C$2:$AJ$1001,32,FALSE),0)+0.009*IFERROR(VLOOKUP(C252,'100yr'!$C$2:$AJ$1001,32,FALSE),0)+0.006*IFERROR(VLOOKUP(C252,'500yr'!$C$2:$AJ$1001,32,FALSE),0)</f>
        <v>0</v>
      </c>
      <c r="W252" s="4">
        <f>0.03*IFERROR(VLOOKUP(C252,'10yr'!$C$2:$AJ$1001,33,FALSE),0)+0.04*IFERROR(VLOOKUP(C252,'25yr'!$C$2:$AJ$1001,33,FALSE),0)+0.015*IFERROR(VLOOKUP(C252,'50yr'!$C$2:$AJ$1001,33,FALSE),0)+0.009*IFERROR(VLOOKUP(C252,'100yr'!$C$2:$AJ$1001,33,FALSE),0)+0.006*IFERROR(VLOOKUP(C252,'500yr'!$C$2:$AJ$1001,33,FALSE),0)</f>
        <v>0</v>
      </c>
      <c r="X252" s="9">
        <f t="shared" si="6"/>
        <v>0</v>
      </c>
      <c r="Y252" s="8">
        <f t="shared" si="7"/>
        <v>0</v>
      </c>
    </row>
    <row r="253" spans="1:25" x14ac:dyDescent="0.25">
      <c r="A253" s="5"/>
      <c r="B253" s="5"/>
      <c r="C253" s="5"/>
      <c r="D253" s="5"/>
      <c r="E253" s="5"/>
      <c r="F253" s="5"/>
      <c r="G253" s="5"/>
      <c r="H253" s="5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5"/>
      <c r="T253" s="4">
        <f>0.03*IFERROR(VLOOKUP(C253,'10yr'!$C$2:$AJ$1001,30,FALSE),0)+0.04*IFERROR(VLOOKUP(C253,'25yr'!$C$2:$AJ$1001,30,FALSE),0)+0.015*IFERROR(VLOOKUP(C253,'50yr'!$C$2:$AJ$1001,30,FALSE),0)+0.009*IFERROR(VLOOKUP(C253,'100yr'!$C$2:$AJ$1001,30,FALSE),0)+0.006*IFERROR(VLOOKUP(C253,'500yr'!$C$2:$AJ$1001,30,FALSE),0)</f>
        <v>0</v>
      </c>
      <c r="U253" s="4">
        <f>0.03*IFERROR(VLOOKUP(C253,'10yr'!$C$2:$AJ$1001,31,FALSE),0)+0.04*IFERROR(VLOOKUP(C253,'25yr'!$C$2:$AJ$1001,31,FALSE),0)+0.015*IFERROR(VLOOKUP(C253,'50yr'!$C$2:$AJ$1001,31,FALSE),0)+0.009*IFERROR(VLOOKUP(C253,'100yr'!$C$2:$AJ$1001,31,FALSE),0)+0.006*IFERROR(VLOOKUP(C253,'500yr'!$C$2:$AJ$1001,31,FALSE),0)</f>
        <v>0</v>
      </c>
      <c r="V253" s="4">
        <f>0.03*IFERROR(VLOOKUP(C253,'10yr'!$C$2:$AJ$1001,32,FALSE),0)+0.04*IFERROR(VLOOKUP(C253,'25yr'!$C$2:$AJ$1001,32,FALSE),0)+0.015*IFERROR(VLOOKUP(C253,'50yr'!$C$2:$AJ$1001,32,FALSE),0)+0.009*IFERROR(VLOOKUP(C253,'100yr'!$C$2:$AJ$1001,32,FALSE),0)+0.006*IFERROR(VLOOKUP(C253,'500yr'!$C$2:$AJ$1001,32,FALSE),0)</f>
        <v>0</v>
      </c>
      <c r="W253" s="4">
        <f>0.03*IFERROR(VLOOKUP(C253,'10yr'!$C$2:$AJ$1001,33,FALSE),0)+0.04*IFERROR(VLOOKUP(C253,'25yr'!$C$2:$AJ$1001,33,FALSE),0)+0.015*IFERROR(VLOOKUP(C253,'50yr'!$C$2:$AJ$1001,33,FALSE),0)+0.009*IFERROR(VLOOKUP(C253,'100yr'!$C$2:$AJ$1001,33,FALSE),0)+0.006*IFERROR(VLOOKUP(C253,'500yr'!$C$2:$AJ$1001,33,FALSE),0)</f>
        <v>0</v>
      </c>
      <c r="X253" s="9">
        <f t="shared" si="6"/>
        <v>0</v>
      </c>
      <c r="Y253" s="8">
        <f t="shared" si="7"/>
        <v>0</v>
      </c>
    </row>
    <row r="254" spans="1:25" x14ac:dyDescent="0.25">
      <c r="A254" s="5"/>
      <c r="B254" s="5"/>
      <c r="C254" s="5"/>
      <c r="D254" s="5"/>
      <c r="E254" s="5"/>
      <c r="F254" s="5"/>
      <c r="G254" s="5"/>
      <c r="H254" s="5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5"/>
      <c r="T254" s="4">
        <f>0.03*IFERROR(VLOOKUP(C254,'10yr'!$C$2:$AJ$1001,30,FALSE),0)+0.04*IFERROR(VLOOKUP(C254,'25yr'!$C$2:$AJ$1001,30,FALSE),0)+0.015*IFERROR(VLOOKUP(C254,'50yr'!$C$2:$AJ$1001,30,FALSE),0)+0.009*IFERROR(VLOOKUP(C254,'100yr'!$C$2:$AJ$1001,30,FALSE),0)+0.006*IFERROR(VLOOKUP(C254,'500yr'!$C$2:$AJ$1001,30,FALSE),0)</f>
        <v>0</v>
      </c>
      <c r="U254" s="4">
        <f>0.03*IFERROR(VLOOKUP(C254,'10yr'!$C$2:$AJ$1001,31,FALSE),0)+0.04*IFERROR(VLOOKUP(C254,'25yr'!$C$2:$AJ$1001,31,FALSE),0)+0.015*IFERROR(VLOOKUP(C254,'50yr'!$C$2:$AJ$1001,31,FALSE),0)+0.009*IFERROR(VLOOKUP(C254,'100yr'!$C$2:$AJ$1001,31,FALSE),0)+0.006*IFERROR(VLOOKUP(C254,'500yr'!$C$2:$AJ$1001,31,FALSE),0)</f>
        <v>0</v>
      </c>
      <c r="V254" s="4">
        <f>0.03*IFERROR(VLOOKUP(C254,'10yr'!$C$2:$AJ$1001,32,FALSE),0)+0.04*IFERROR(VLOOKUP(C254,'25yr'!$C$2:$AJ$1001,32,FALSE),0)+0.015*IFERROR(VLOOKUP(C254,'50yr'!$C$2:$AJ$1001,32,FALSE),0)+0.009*IFERROR(VLOOKUP(C254,'100yr'!$C$2:$AJ$1001,32,FALSE),0)+0.006*IFERROR(VLOOKUP(C254,'500yr'!$C$2:$AJ$1001,32,FALSE),0)</f>
        <v>0</v>
      </c>
      <c r="W254" s="4">
        <f>0.03*IFERROR(VLOOKUP(C254,'10yr'!$C$2:$AJ$1001,33,FALSE),0)+0.04*IFERROR(VLOOKUP(C254,'25yr'!$C$2:$AJ$1001,33,FALSE),0)+0.015*IFERROR(VLOOKUP(C254,'50yr'!$C$2:$AJ$1001,33,FALSE),0)+0.009*IFERROR(VLOOKUP(C254,'100yr'!$C$2:$AJ$1001,33,FALSE),0)+0.006*IFERROR(VLOOKUP(C254,'500yr'!$C$2:$AJ$1001,33,FALSE),0)</f>
        <v>0</v>
      </c>
      <c r="X254" s="9">
        <f t="shared" si="6"/>
        <v>0</v>
      </c>
      <c r="Y254" s="8">
        <f t="shared" si="7"/>
        <v>0</v>
      </c>
    </row>
    <row r="255" spans="1:25" x14ac:dyDescent="0.25">
      <c r="A255" s="5"/>
      <c r="B255" s="5"/>
      <c r="C255" s="5"/>
      <c r="D255" s="5"/>
      <c r="E255" s="5"/>
      <c r="F255" s="5"/>
      <c r="G255" s="5"/>
      <c r="H255" s="5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5"/>
      <c r="T255" s="4">
        <f>0.03*IFERROR(VLOOKUP(C255,'10yr'!$C$2:$AJ$1001,30,FALSE),0)+0.04*IFERROR(VLOOKUP(C255,'25yr'!$C$2:$AJ$1001,30,FALSE),0)+0.015*IFERROR(VLOOKUP(C255,'50yr'!$C$2:$AJ$1001,30,FALSE),0)+0.009*IFERROR(VLOOKUP(C255,'100yr'!$C$2:$AJ$1001,30,FALSE),0)+0.006*IFERROR(VLOOKUP(C255,'500yr'!$C$2:$AJ$1001,30,FALSE),0)</f>
        <v>0</v>
      </c>
      <c r="U255" s="4">
        <f>0.03*IFERROR(VLOOKUP(C255,'10yr'!$C$2:$AJ$1001,31,FALSE),0)+0.04*IFERROR(VLOOKUP(C255,'25yr'!$C$2:$AJ$1001,31,FALSE),0)+0.015*IFERROR(VLOOKUP(C255,'50yr'!$C$2:$AJ$1001,31,FALSE),0)+0.009*IFERROR(VLOOKUP(C255,'100yr'!$C$2:$AJ$1001,31,FALSE),0)+0.006*IFERROR(VLOOKUP(C255,'500yr'!$C$2:$AJ$1001,31,FALSE),0)</f>
        <v>0</v>
      </c>
      <c r="V255" s="4">
        <f>0.03*IFERROR(VLOOKUP(C255,'10yr'!$C$2:$AJ$1001,32,FALSE),0)+0.04*IFERROR(VLOOKUP(C255,'25yr'!$C$2:$AJ$1001,32,FALSE),0)+0.015*IFERROR(VLOOKUP(C255,'50yr'!$C$2:$AJ$1001,32,FALSE),0)+0.009*IFERROR(VLOOKUP(C255,'100yr'!$C$2:$AJ$1001,32,FALSE),0)+0.006*IFERROR(VLOOKUP(C255,'500yr'!$C$2:$AJ$1001,32,FALSE),0)</f>
        <v>0</v>
      </c>
      <c r="W255" s="4">
        <f>0.03*IFERROR(VLOOKUP(C255,'10yr'!$C$2:$AJ$1001,33,FALSE),0)+0.04*IFERROR(VLOOKUP(C255,'25yr'!$C$2:$AJ$1001,33,FALSE),0)+0.015*IFERROR(VLOOKUP(C255,'50yr'!$C$2:$AJ$1001,33,FALSE),0)+0.009*IFERROR(VLOOKUP(C255,'100yr'!$C$2:$AJ$1001,33,FALSE),0)+0.006*IFERROR(VLOOKUP(C255,'500yr'!$C$2:$AJ$1001,33,FALSE),0)</f>
        <v>0</v>
      </c>
      <c r="X255" s="9">
        <f t="shared" si="6"/>
        <v>0</v>
      </c>
      <c r="Y255" s="8">
        <f t="shared" si="7"/>
        <v>0</v>
      </c>
    </row>
    <row r="256" spans="1:25" x14ac:dyDescent="0.25">
      <c r="A256" s="5"/>
      <c r="B256" s="5"/>
      <c r="C256" s="5"/>
      <c r="D256" s="5"/>
      <c r="E256" s="5"/>
      <c r="F256" s="5"/>
      <c r="G256" s="5"/>
      <c r="H256" s="5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5"/>
      <c r="T256" s="4">
        <f>0.03*IFERROR(VLOOKUP(C256,'10yr'!$C$2:$AJ$1001,30,FALSE),0)+0.04*IFERROR(VLOOKUP(C256,'25yr'!$C$2:$AJ$1001,30,FALSE),0)+0.015*IFERROR(VLOOKUP(C256,'50yr'!$C$2:$AJ$1001,30,FALSE),0)+0.009*IFERROR(VLOOKUP(C256,'100yr'!$C$2:$AJ$1001,30,FALSE),0)+0.006*IFERROR(VLOOKUP(C256,'500yr'!$C$2:$AJ$1001,30,FALSE),0)</f>
        <v>0</v>
      </c>
      <c r="U256" s="4">
        <f>0.03*IFERROR(VLOOKUP(C256,'10yr'!$C$2:$AJ$1001,31,FALSE),0)+0.04*IFERROR(VLOOKUP(C256,'25yr'!$C$2:$AJ$1001,31,FALSE),0)+0.015*IFERROR(VLOOKUP(C256,'50yr'!$C$2:$AJ$1001,31,FALSE),0)+0.009*IFERROR(VLOOKUP(C256,'100yr'!$C$2:$AJ$1001,31,FALSE),0)+0.006*IFERROR(VLOOKUP(C256,'500yr'!$C$2:$AJ$1001,31,FALSE),0)</f>
        <v>0</v>
      </c>
      <c r="V256" s="4">
        <f>0.03*IFERROR(VLOOKUP(C256,'10yr'!$C$2:$AJ$1001,32,FALSE),0)+0.04*IFERROR(VLOOKUP(C256,'25yr'!$C$2:$AJ$1001,32,FALSE),0)+0.015*IFERROR(VLOOKUP(C256,'50yr'!$C$2:$AJ$1001,32,FALSE),0)+0.009*IFERROR(VLOOKUP(C256,'100yr'!$C$2:$AJ$1001,32,FALSE),0)+0.006*IFERROR(VLOOKUP(C256,'500yr'!$C$2:$AJ$1001,32,FALSE),0)</f>
        <v>0</v>
      </c>
      <c r="W256" s="4">
        <f>0.03*IFERROR(VLOOKUP(C256,'10yr'!$C$2:$AJ$1001,33,FALSE),0)+0.04*IFERROR(VLOOKUP(C256,'25yr'!$C$2:$AJ$1001,33,FALSE),0)+0.015*IFERROR(VLOOKUP(C256,'50yr'!$C$2:$AJ$1001,33,FALSE),0)+0.009*IFERROR(VLOOKUP(C256,'100yr'!$C$2:$AJ$1001,33,FALSE),0)+0.006*IFERROR(VLOOKUP(C256,'500yr'!$C$2:$AJ$1001,33,FALSE),0)</f>
        <v>0</v>
      </c>
      <c r="X256" s="9">
        <f t="shared" si="6"/>
        <v>0</v>
      </c>
      <c r="Y256" s="8">
        <f t="shared" si="7"/>
        <v>0</v>
      </c>
    </row>
    <row r="257" spans="1:25" x14ac:dyDescent="0.25">
      <c r="A257" s="5"/>
      <c r="B257" s="5"/>
      <c r="C257" s="5"/>
      <c r="D257" s="5"/>
      <c r="E257" s="5"/>
      <c r="F257" s="5"/>
      <c r="G257" s="5"/>
      <c r="H257" s="5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5"/>
      <c r="T257" s="4">
        <f>0.03*IFERROR(VLOOKUP(C257,'10yr'!$C$2:$AJ$1001,30,FALSE),0)+0.04*IFERROR(VLOOKUP(C257,'25yr'!$C$2:$AJ$1001,30,FALSE),0)+0.015*IFERROR(VLOOKUP(C257,'50yr'!$C$2:$AJ$1001,30,FALSE),0)+0.009*IFERROR(VLOOKUP(C257,'100yr'!$C$2:$AJ$1001,30,FALSE),0)+0.006*IFERROR(VLOOKUP(C257,'500yr'!$C$2:$AJ$1001,30,FALSE),0)</f>
        <v>0</v>
      </c>
      <c r="U257" s="4">
        <f>0.03*IFERROR(VLOOKUP(C257,'10yr'!$C$2:$AJ$1001,31,FALSE),0)+0.04*IFERROR(VLOOKUP(C257,'25yr'!$C$2:$AJ$1001,31,FALSE),0)+0.015*IFERROR(VLOOKUP(C257,'50yr'!$C$2:$AJ$1001,31,FALSE),0)+0.009*IFERROR(VLOOKUP(C257,'100yr'!$C$2:$AJ$1001,31,FALSE),0)+0.006*IFERROR(VLOOKUP(C257,'500yr'!$C$2:$AJ$1001,31,FALSE),0)</f>
        <v>0</v>
      </c>
      <c r="V257" s="4">
        <f>0.03*IFERROR(VLOOKUP(C257,'10yr'!$C$2:$AJ$1001,32,FALSE),0)+0.04*IFERROR(VLOOKUP(C257,'25yr'!$C$2:$AJ$1001,32,FALSE),0)+0.015*IFERROR(VLOOKUP(C257,'50yr'!$C$2:$AJ$1001,32,FALSE),0)+0.009*IFERROR(VLOOKUP(C257,'100yr'!$C$2:$AJ$1001,32,FALSE),0)+0.006*IFERROR(VLOOKUP(C257,'500yr'!$C$2:$AJ$1001,32,FALSE),0)</f>
        <v>0</v>
      </c>
      <c r="W257" s="4">
        <f>0.03*IFERROR(VLOOKUP(C257,'10yr'!$C$2:$AJ$1001,33,FALSE),0)+0.04*IFERROR(VLOOKUP(C257,'25yr'!$C$2:$AJ$1001,33,FALSE),0)+0.015*IFERROR(VLOOKUP(C257,'50yr'!$C$2:$AJ$1001,33,FALSE),0)+0.009*IFERROR(VLOOKUP(C257,'100yr'!$C$2:$AJ$1001,33,FALSE),0)+0.006*IFERROR(VLOOKUP(C257,'500yr'!$C$2:$AJ$1001,33,FALSE),0)</f>
        <v>0</v>
      </c>
      <c r="X257" s="9">
        <f t="shared" si="6"/>
        <v>0</v>
      </c>
      <c r="Y257" s="8">
        <f t="shared" si="7"/>
        <v>0</v>
      </c>
    </row>
    <row r="258" spans="1:25" x14ac:dyDescent="0.25">
      <c r="A258" s="5"/>
      <c r="B258" s="5"/>
      <c r="C258" s="5"/>
      <c r="D258" s="5"/>
      <c r="E258" s="5"/>
      <c r="F258" s="5"/>
      <c r="G258" s="5"/>
      <c r="H258" s="5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5"/>
      <c r="T258" s="4">
        <f>0.03*IFERROR(VLOOKUP(C258,'10yr'!$C$2:$AJ$1001,30,FALSE),0)+0.04*IFERROR(VLOOKUP(C258,'25yr'!$C$2:$AJ$1001,30,FALSE),0)+0.015*IFERROR(VLOOKUP(C258,'50yr'!$C$2:$AJ$1001,30,FALSE),0)+0.009*IFERROR(VLOOKUP(C258,'100yr'!$C$2:$AJ$1001,30,FALSE),0)+0.006*IFERROR(VLOOKUP(C258,'500yr'!$C$2:$AJ$1001,30,FALSE),0)</f>
        <v>0</v>
      </c>
      <c r="U258" s="4">
        <f>0.03*IFERROR(VLOOKUP(C258,'10yr'!$C$2:$AJ$1001,31,FALSE),0)+0.04*IFERROR(VLOOKUP(C258,'25yr'!$C$2:$AJ$1001,31,FALSE),0)+0.015*IFERROR(VLOOKUP(C258,'50yr'!$C$2:$AJ$1001,31,FALSE),0)+0.009*IFERROR(VLOOKUP(C258,'100yr'!$C$2:$AJ$1001,31,FALSE),0)+0.006*IFERROR(VLOOKUP(C258,'500yr'!$C$2:$AJ$1001,31,FALSE),0)</f>
        <v>0</v>
      </c>
      <c r="V258" s="4">
        <f>0.03*IFERROR(VLOOKUP(C258,'10yr'!$C$2:$AJ$1001,32,FALSE),0)+0.04*IFERROR(VLOOKUP(C258,'25yr'!$C$2:$AJ$1001,32,FALSE),0)+0.015*IFERROR(VLOOKUP(C258,'50yr'!$C$2:$AJ$1001,32,FALSE),0)+0.009*IFERROR(VLOOKUP(C258,'100yr'!$C$2:$AJ$1001,32,FALSE),0)+0.006*IFERROR(VLOOKUP(C258,'500yr'!$C$2:$AJ$1001,32,FALSE),0)</f>
        <v>0</v>
      </c>
      <c r="W258" s="4">
        <f>0.03*IFERROR(VLOOKUP(C258,'10yr'!$C$2:$AJ$1001,33,FALSE),0)+0.04*IFERROR(VLOOKUP(C258,'25yr'!$C$2:$AJ$1001,33,FALSE),0)+0.015*IFERROR(VLOOKUP(C258,'50yr'!$C$2:$AJ$1001,33,FALSE),0)+0.009*IFERROR(VLOOKUP(C258,'100yr'!$C$2:$AJ$1001,33,FALSE),0)+0.006*IFERROR(VLOOKUP(C258,'500yr'!$C$2:$AJ$1001,33,FALSE),0)</f>
        <v>0</v>
      </c>
      <c r="X258" s="9">
        <f t="shared" si="6"/>
        <v>0</v>
      </c>
      <c r="Y258" s="8">
        <f t="shared" si="7"/>
        <v>0</v>
      </c>
    </row>
    <row r="259" spans="1:25" x14ac:dyDescent="0.25">
      <c r="A259" s="5"/>
      <c r="B259" s="5"/>
      <c r="C259" s="5"/>
      <c r="D259" s="5"/>
      <c r="E259" s="5"/>
      <c r="F259" s="5"/>
      <c r="G259" s="5"/>
      <c r="H259" s="5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5"/>
      <c r="T259" s="4">
        <f>0.03*IFERROR(VLOOKUP(C259,'10yr'!$C$2:$AJ$1001,30,FALSE),0)+0.04*IFERROR(VLOOKUP(C259,'25yr'!$C$2:$AJ$1001,30,FALSE),0)+0.015*IFERROR(VLOOKUP(C259,'50yr'!$C$2:$AJ$1001,30,FALSE),0)+0.009*IFERROR(VLOOKUP(C259,'100yr'!$C$2:$AJ$1001,30,FALSE),0)+0.006*IFERROR(VLOOKUP(C259,'500yr'!$C$2:$AJ$1001,30,FALSE),0)</f>
        <v>0</v>
      </c>
      <c r="U259" s="4">
        <f>0.03*IFERROR(VLOOKUP(C259,'10yr'!$C$2:$AJ$1001,31,FALSE),0)+0.04*IFERROR(VLOOKUP(C259,'25yr'!$C$2:$AJ$1001,31,FALSE),0)+0.015*IFERROR(VLOOKUP(C259,'50yr'!$C$2:$AJ$1001,31,FALSE),0)+0.009*IFERROR(VLOOKUP(C259,'100yr'!$C$2:$AJ$1001,31,FALSE),0)+0.006*IFERROR(VLOOKUP(C259,'500yr'!$C$2:$AJ$1001,31,FALSE),0)</f>
        <v>0</v>
      </c>
      <c r="V259" s="4">
        <f>0.03*IFERROR(VLOOKUP(C259,'10yr'!$C$2:$AJ$1001,32,FALSE),0)+0.04*IFERROR(VLOOKUP(C259,'25yr'!$C$2:$AJ$1001,32,FALSE),0)+0.015*IFERROR(VLOOKUP(C259,'50yr'!$C$2:$AJ$1001,32,FALSE),0)+0.009*IFERROR(VLOOKUP(C259,'100yr'!$C$2:$AJ$1001,32,FALSE),0)+0.006*IFERROR(VLOOKUP(C259,'500yr'!$C$2:$AJ$1001,32,FALSE),0)</f>
        <v>0</v>
      </c>
      <c r="W259" s="4">
        <f>0.03*IFERROR(VLOOKUP(C259,'10yr'!$C$2:$AJ$1001,33,FALSE),0)+0.04*IFERROR(VLOOKUP(C259,'25yr'!$C$2:$AJ$1001,33,FALSE),0)+0.015*IFERROR(VLOOKUP(C259,'50yr'!$C$2:$AJ$1001,33,FALSE),0)+0.009*IFERROR(VLOOKUP(C259,'100yr'!$C$2:$AJ$1001,33,FALSE),0)+0.006*IFERROR(VLOOKUP(C259,'500yr'!$C$2:$AJ$1001,33,FALSE),0)</f>
        <v>0</v>
      </c>
      <c r="X259" s="9">
        <f t="shared" ref="X259:X322" si="8">T259+U259+V259+W259</f>
        <v>0</v>
      </c>
      <c r="Y259" s="8">
        <f t="shared" ref="Y259:Y322" si="9">P259+Q259+R259+X259</f>
        <v>0</v>
      </c>
    </row>
    <row r="260" spans="1:25" x14ac:dyDescent="0.25">
      <c r="A260" s="5"/>
      <c r="B260" s="5"/>
      <c r="C260" s="5"/>
      <c r="D260" s="5"/>
      <c r="E260" s="5"/>
      <c r="F260" s="5"/>
      <c r="G260" s="5"/>
      <c r="H260" s="5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5"/>
      <c r="T260" s="4">
        <f>0.03*IFERROR(VLOOKUP(C260,'10yr'!$C$2:$AJ$1001,30,FALSE),0)+0.04*IFERROR(VLOOKUP(C260,'25yr'!$C$2:$AJ$1001,30,FALSE),0)+0.015*IFERROR(VLOOKUP(C260,'50yr'!$C$2:$AJ$1001,30,FALSE),0)+0.009*IFERROR(VLOOKUP(C260,'100yr'!$C$2:$AJ$1001,30,FALSE),0)+0.006*IFERROR(VLOOKUP(C260,'500yr'!$C$2:$AJ$1001,30,FALSE),0)</f>
        <v>0</v>
      </c>
      <c r="U260" s="4">
        <f>0.03*IFERROR(VLOOKUP(C260,'10yr'!$C$2:$AJ$1001,31,FALSE),0)+0.04*IFERROR(VLOOKUP(C260,'25yr'!$C$2:$AJ$1001,31,FALSE),0)+0.015*IFERROR(VLOOKUP(C260,'50yr'!$C$2:$AJ$1001,31,FALSE),0)+0.009*IFERROR(VLOOKUP(C260,'100yr'!$C$2:$AJ$1001,31,FALSE),0)+0.006*IFERROR(VLOOKUP(C260,'500yr'!$C$2:$AJ$1001,31,FALSE),0)</f>
        <v>0</v>
      </c>
      <c r="V260" s="4">
        <f>0.03*IFERROR(VLOOKUP(C260,'10yr'!$C$2:$AJ$1001,32,FALSE),0)+0.04*IFERROR(VLOOKUP(C260,'25yr'!$C$2:$AJ$1001,32,FALSE),0)+0.015*IFERROR(VLOOKUP(C260,'50yr'!$C$2:$AJ$1001,32,FALSE),0)+0.009*IFERROR(VLOOKUP(C260,'100yr'!$C$2:$AJ$1001,32,FALSE),0)+0.006*IFERROR(VLOOKUP(C260,'500yr'!$C$2:$AJ$1001,32,FALSE),0)</f>
        <v>0</v>
      </c>
      <c r="W260" s="4">
        <f>0.03*IFERROR(VLOOKUP(C260,'10yr'!$C$2:$AJ$1001,33,FALSE),0)+0.04*IFERROR(VLOOKUP(C260,'25yr'!$C$2:$AJ$1001,33,FALSE),0)+0.015*IFERROR(VLOOKUP(C260,'50yr'!$C$2:$AJ$1001,33,FALSE),0)+0.009*IFERROR(VLOOKUP(C260,'100yr'!$C$2:$AJ$1001,33,FALSE),0)+0.006*IFERROR(VLOOKUP(C260,'500yr'!$C$2:$AJ$1001,33,FALSE),0)</f>
        <v>0</v>
      </c>
      <c r="X260" s="9">
        <f t="shared" si="8"/>
        <v>0</v>
      </c>
      <c r="Y260" s="8">
        <f t="shared" si="9"/>
        <v>0</v>
      </c>
    </row>
    <row r="261" spans="1:25" x14ac:dyDescent="0.25">
      <c r="A261" s="5"/>
      <c r="B261" s="5"/>
      <c r="C261" s="5"/>
      <c r="D261" s="5"/>
      <c r="E261" s="5"/>
      <c r="F261" s="5"/>
      <c r="G261" s="5"/>
      <c r="H261" s="5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5"/>
      <c r="T261" s="4">
        <f>0.03*IFERROR(VLOOKUP(C261,'10yr'!$C$2:$AJ$1001,30,FALSE),0)+0.04*IFERROR(VLOOKUP(C261,'25yr'!$C$2:$AJ$1001,30,FALSE),0)+0.015*IFERROR(VLOOKUP(C261,'50yr'!$C$2:$AJ$1001,30,FALSE),0)+0.009*IFERROR(VLOOKUP(C261,'100yr'!$C$2:$AJ$1001,30,FALSE),0)+0.006*IFERROR(VLOOKUP(C261,'500yr'!$C$2:$AJ$1001,30,FALSE),0)</f>
        <v>0</v>
      </c>
      <c r="U261" s="4">
        <f>0.03*IFERROR(VLOOKUP(C261,'10yr'!$C$2:$AJ$1001,31,FALSE),0)+0.04*IFERROR(VLOOKUP(C261,'25yr'!$C$2:$AJ$1001,31,FALSE),0)+0.015*IFERROR(VLOOKUP(C261,'50yr'!$C$2:$AJ$1001,31,FALSE),0)+0.009*IFERROR(VLOOKUP(C261,'100yr'!$C$2:$AJ$1001,31,FALSE),0)+0.006*IFERROR(VLOOKUP(C261,'500yr'!$C$2:$AJ$1001,31,FALSE),0)</f>
        <v>0</v>
      </c>
      <c r="V261" s="4">
        <f>0.03*IFERROR(VLOOKUP(C261,'10yr'!$C$2:$AJ$1001,32,FALSE),0)+0.04*IFERROR(VLOOKUP(C261,'25yr'!$C$2:$AJ$1001,32,FALSE),0)+0.015*IFERROR(VLOOKUP(C261,'50yr'!$C$2:$AJ$1001,32,FALSE),0)+0.009*IFERROR(VLOOKUP(C261,'100yr'!$C$2:$AJ$1001,32,FALSE),0)+0.006*IFERROR(VLOOKUP(C261,'500yr'!$C$2:$AJ$1001,32,FALSE),0)</f>
        <v>0</v>
      </c>
      <c r="W261" s="4">
        <f>0.03*IFERROR(VLOOKUP(C261,'10yr'!$C$2:$AJ$1001,33,FALSE),0)+0.04*IFERROR(VLOOKUP(C261,'25yr'!$C$2:$AJ$1001,33,FALSE),0)+0.015*IFERROR(VLOOKUP(C261,'50yr'!$C$2:$AJ$1001,33,FALSE),0)+0.009*IFERROR(VLOOKUP(C261,'100yr'!$C$2:$AJ$1001,33,FALSE),0)+0.006*IFERROR(VLOOKUP(C261,'500yr'!$C$2:$AJ$1001,33,FALSE),0)</f>
        <v>0</v>
      </c>
      <c r="X261" s="9">
        <f t="shared" si="8"/>
        <v>0</v>
      </c>
      <c r="Y261" s="8">
        <f t="shared" si="9"/>
        <v>0</v>
      </c>
    </row>
    <row r="262" spans="1:25" x14ac:dyDescent="0.25">
      <c r="A262" s="5"/>
      <c r="B262" s="5"/>
      <c r="C262" s="5"/>
      <c r="D262" s="5"/>
      <c r="E262" s="5"/>
      <c r="F262" s="5"/>
      <c r="G262" s="5"/>
      <c r="H262" s="5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5"/>
      <c r="T262" s="4">
        <f>0.03*IFERROR(VLOOKUP(C262,'10yr'!$C$2:$AJ$1001,30,FALSE),0)+0.04*IFERROR(VLOOKUP(C262,'25yr'!$C$2:$AJ$1001,30,FALSE),0)+0.015*IFERROR(VLOOKUP(C262,'50yr'!$C$2:$AJ$1001,30,FALSE),0)+0.009*IFERROR(VLOOKUP(C262,'100yr'!$C$2:$AJ$1001,30,FALSE),0)+0.006*IFERROR(VLOOKUP(C262,'500yr'!$C$2:$AJ$1001,30,FALSE),0)</f>
        <v>0</v>
      </c>
      <c r="U262" s="4">
        <f>0.03*IFERROR(VLOOKUP(C262,'10yr'!$C$2:$AJ$1001,31,FALSE),0)+0.04*IFERROR(VLOOKUP(C262,'25yr'!$C$2:$AJ$1001,31,FALSE),0)+0.015*IFERROR(VLOOKUP(C262,'50yr'!$C$2:$AJ$1001,31,FALSE),0)+0.009*IFERROR(VLOOKUP(C262,'100yr'!$C$2:$AJ$1001,31,FALSE),0)+0.006*IFERROR(VLOOKUP(C262,'500yr'!$C$2:$AJ$1001,31,FALSE),0)</f>
        <v>0</v>
      </c>
      <c r="V262" s="4">
        <f>0.03*IFERROR(VLOOKUP(C262,'10yr'!$C$2:$AJ$1001,32,FALSE),0)+0.04*IFERROR(VLOOKUP(C262,'25yr'!$C$2:$AJ$1001,32,FALSE),0)+0.015*IFERROR(VLOOKUP(C262,'50yr'!$C$2:$AJ$1001,32,FALSE),0)+0.009*IFERROR(VLOOKUP(C262,'100yr'!$C$2:$AJ$1001,32,FALSE),0)+0.006*IFERROR(VLOOKUP(C262,'500yr'!$C$2:$AJ$1001,32,FALSE),0)</f>
        <v>0</v>
      </c>
      <c r="W262" s="4">
        <f>0.03*IFERROR(VLOOKUP(C262,'10yr'!$C$2:$AJ$1001,33,FALSE),0)+0.04*IFERROR(VLOOKUP(C262,'25yr'!$C$2:$AJ$1001,33,FALSE),0)+0.015*IFERROR(VLOOKUP(C262,'50yr'!$C$2:$AJ$1001,33,FALSE),0)+0.009*IFERROR(VLOOKUP(C262,'100yr'!$C$2:$AJ$1001,33,FALSE),0)+0.006*IFERROR(VLOOKUP(C262,'500yr'!$C$2:$AJ$1001,33,FALSE),0)</f>
        <v>0</v>
      </c>
      <c r="X262" s="9">
        <f t="shared" si="8"/>
        <v>0</v>
      </c>
      <c r="Y262" s="8">
        <f t="shared" si="9"/>
        <v>0</v>
      </c>
    </row>
    <row r="263" spans="1:25" x14ac:dyDescent="0.25">
      <c r="A263" s="5"/>
      <c r="B263" s="5"/>
      <c r="C263" s="5"/>
      <c r="D263" s="5"/>
      <c r="E263" s="5"/>
      <c r="F263" s="5"/>
      <c r="G263" s="5"/>
      <c r="H263" s="5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5"/>
      <c r="T263" s="4">
        <f>0.03*IFERROR(VLOOKUP(C263,'10yr'!$C$2:$AJ$1001,30,FALSE),0)+0.04*IFERROR(VLOOKUP(C263,'25yr'!$C$2:$AJ$1001,30,FALSE),0)+0.015*IFERROR(VLOOKUP(C263,'50yr'!$C$2:$AJ$1001,30,FALSE),0)+0.009*IFERROR(VLOOKUP(C263,'100yr'!$C$2:$AJ$1001,30,FALSE),0)+0.006*IFERROR(VLOOKUP(C263,'500yr'!$C$2:$AJ$1001,30,FALSE),0)</f>
        <v>0</v>
      </c>
      <c r="U263" s="4">
        <f>0.03*IFERROR(VLOOKUP(C263,'10yr'!$C$2:$AJ$1001,31,FALSE),0)+0.04*IFERROR(VLOOKUP(C263,'25yr'!$C$2:$AJ$1001,31,FALSE),0)+0.015*IFERROR(VLOOKUP(C263,'50yr'!$C$2:$AJ$1001,31,FALSE),0)+0.009*IFERROR(VLOOKUP(C263,'100yr'!$C$2:$AJ$1001,31,FALSE),0)+0.006*IFERROR(VLOOKUP(C263,'500yr'!$C$2:$AJ$1001,31,FALSE),0)</f>
        <v>0</v>
      </c>
      <c r="V263" s="4">
        <f>0.03*IFERROR(VLOOKUP(C263,'10yr'!$C$2:$AJ$1001,32,FALSE),0)+0.04*IFERROR(VLOOKUP(C263,'25yr'!$C$2:$AJ$1001,32,FALSE),0)+0.015*IFERROR(VLOOKUP(C263,'50yr'!$C$2:$AJ$1001,32,FALSE),0)+0.009*IFERROR(VLOOKUP(C263,'100yr'!$C$2:$AJ$1001,32,FALSE),0)+0.006*IFERROR(VLOOKUP(C263,'500yr'!$C$2:$AJ$1001,32,FALSE),0)</f>
        <v>0</v>
      </c>
      <c r="W263" s="4">
        <f>0.03*IFERROR(VLOOKUP(C263,'10yr'!$C$2:$AJ$1001,33,FALSE),0)+0.04*IFERROR(VLOOKUP(C263,'25yr'!$C$2:$AJ$1001,33,FALSE),0)+0.015*IFERROR(VLOOKUP(C263,'50yr'!$C$2:$AJ$1001,33,FALSE),0)+0.009*IFERROR(VLOOKUP(C263,'100yr'!$C$2:$AJ$1001,33,FALSE),0)+0.006*IFERROR(VLOOKUP(C263,'500yr'!$C$2:$AJ$1001,33,FALSE),0)</f>
        <v>0</v>
      </c>
      <c r="X263" s="9">
        <f t="shared" si="8"/>
        <v>0</v>
      </c>
      <c r="Y263" s="8">
        <f t="shared" si="9"/>
        <v>0</v>
      </c>
    </row>
    <row r="264" spans="1:25" x14ac:dyDescent="0.25">
      <c r="A264" s="5"/>
      <c r="B264" s="5"/>
      <c r="C264" s="5"/>
      <c r="D264" s="5"/>
      <c r="E264" s="5"/>
      <c r="F264" s="5"/>
      <c r="G264" s="5"/>
      <c r="H264" s="5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5"/>
      <c r="T264" s="4">
        <f>0.03*IFERROR(VLOOKUP(C264,'10yr'!$C$2:$AJ$1001,30,FALSE),0)+0.04*IFERROR(VLOOKUP(C264,'25yr'!$C$2:$AJ$1001,30,FALSE),0)+0.015*IFERROR(VLOOKUP(C264,'50yr'!$C$2:$AJ$1001,30,FALSE),0)+0.009*IFERROR(VLOOKUP(C264,'100yr'!$C$2:$AJ$1001,30,FALSE),0)+0.006*IFERROR(VLOOKUP(C264,'500yr'!$C$2:$AJ$1001,30,FALSE),0)</f>
        <v>0</v>
      </c>
      <c r="U264" s="4">
        <f>0.03*IFERROR(VLOOKUP(C264,'10yr'!$C$2:$AJ$1001,31,FALSE),0)+0.04*IFERROR(VLOOKUP(C264,'25yr'!$C$2:$AJ$1001,31,FALSE),0)+0.015*IFERROR(VLOOKUP(C264,'50yr'!$C$2:$AJ$1001,31,FALSE),0)+0.009*IFERROR(VLOOKUP(C264,'100yr'!$C$2:$AJ$1001,31,FALSE),0)+0.006*IFERROR(VLOOKUP(C264,'500yr'!$C$2:$AJ$1001,31,FALSE),0)</f>
        <v>0</v>
      </c>
      <c r="V264" s="4">
        <f>0.03*IFERROR(VLOOKUP(C264,'10yr'!$C$2:$AJ$1001,32,FALSE),0)+0.04*IFERROR(VLOOKUP(C264,'25yr'!$C$2:$AJ$1001,32,FALSE),0)+0.015*IFERROR(VLOOKUP(C264,'50yr'!$C$2:$AJ$1001,32,FALSE),0)+0.009*IFERROR(VLOOKUP(C264,'100yr'!$C$2:$AJ$1001,32,FALSE),0)+0.006*IFERROR(VLOOKUP(C264,'500yr'!$C$2:$AJ$1001,32,FALSE),0)</f>
        <v>0</v>
      </c>
      <c r="W264" s="4">
        <f>0.03*IFERROR(VLOOKUP(C264,'10yr'!$C$2:$AJ$1001,33,FALSE),0)+0.04*IFERROR(VLOOKUP(C264,'25yr'!$C$2:$AJ$1001,33,FALSE),0)+0.015*IFERROR(VLOOKUP(C264,'50yr'!$C$2:$AJ$1001,33,FALSE),0)+0.009*IFERROR(VLOOKUP(C264,'100yr'!$C$2:$AJ$1001,33,FALSE),0)+0.006*IFERROR(VLOOKUP(C264,'500yr'!$C$2:$AJ$1001,33,FALSE),0)</f>
        <v>0</v>
      </c>
      <c r="X264" s="9">
        <f t="shared" si="8"/>
        <v>0</v>
      </c>
      <c r="Y264" s="8">
        <f t="shared" si="9"/>
        <v>0</v>
      </c>
    </row>
    <row r="265" spans="1:25" x14ac:dyDescent="0.25">
      <c r="A265" s="5"/>
      <c r="B265" s="5"/>
      <c r="C265" s="5"/>
      <c r="D265" s="5"/>
      <c r="E265" s="5"/>
      <c r="F265" s="5"/>
      <c r="G265" s="5"/>
      <c r="H265" s="5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5"/>
      <c r="T265" s="4">
        <f>0.03*IFERROR(VLOOKUP(C265,'10yr'!$C$2:$AJ$1001,30,FALSE),0)+0.04*IFERROR(VLOOKUP(C265,'25yr'!$C$2:$AJ$1001,30,FALSE),0)+0.015*IFERROR(VLOOKUP(C265,'50yr'!$C$2:$AJ$1001,30,FALSE),0)+0.009*IFERROR(VLOOKUP(C265,'100yr'!$C$2:$AJ$1001,30,FALSE),0)+0.006*IFERROR(VLOOKUP(C265,'500yr'!$C$2:$AJ$1001,30,FALSE),0)</f>
        <v>0</v>
      </c>
      <c r="U265" s="4">
        <f>0.03*IFERROR(VLOOKUP(C265,'10yr'!$C$2:$AJ$1001,31,FALSE),0)+0.04*IFERROR(VLOOKUP(C265,'25yr'!$C$2:$AJ$1001,31,FALSE),0)+0.015*IFERROR(VLOOKUP(C265,'50yr'!$C$2:$AJ$1001,31,FALSE),0)+0.009*IFERROR(VLOOKUP(C265,'100yr'!$C$2:$AJ$1001,31,FALSE),0)+0.006*IFERROR(VLOOKUP(C265,'500yr'!$C$2:$AJ$1001,31,FALSE),0)</f>
        <v>0</v>
      </c>
      <c r="V265" s="4">
        <f>0.03*IFERROR(VLOOKUP(C265,'10yr'!$C$2:$AJ$1001,32,FALSE),0)+0.04*IFERROR(VLOOKUP(C265,'25yr'!$C$2:$AJ$1001,32,FALSE),0)+0.015*IFERROR(VLOOKUP(C265,'50yr'!$C$2:$AJ$1001,32,FALSE),0)+0.009*IFERROR(VLOOKUP(C265,'100yr'!$C$2:$AJ$1001,32,FALSE),0)+0.006*IFERROR(VLOOKUP(C265,'500yr'!$C$2:$AJ$1001,32,FALSE),0)</f>
        <v>0</v>
      </c>
      <c r="W265" s="4">
        <f>0.03*IFERROR(VLOOKUP(C265,'10yr'!$C$2:$AJ$1001,33,FALSE),0)+0.04*IFERROR(VLOOKUP(C265,'25yr'!$C$2:$AJ$1001,33,FALSE),0)+0.015*IFERROR(VLOOKUP(C265,'50yr'!$C$2:$AJ$1001,33,FALSE),0)+0.009*IFERROR(VLOOKUP(C265,'100yr'!$C$2:$AJ$1001,33,FALSE),0)+0.006*IFERROR(VLOOKUP(C265,'500yr'!$C$2:$AJ$1001,33,FALSE),0)</f>
        <v>0</v>
      </c>
      <c r="X265" s="9">
        <f t="shared" si="8"/>
        <v>0</v>
      </c>
      <c r="Y265" s="8">
        <f t="shared" si="9"/>
        <v>0</v>
      </c>
    </row>
    <row r="266" spans="1:25" x14ac:dyDescent="0.25">
      <c r="A266" s="5"/>
      <c r="B266" s="5"/>
      <c r="C266" s="5"/>
      <c r="D266" s="5"/>
      <c r="E266" s="5"/>
      <c r="F266" s="5"/>
      <c r="G266" s="5"/>
      <c r="H266" s="5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5"/>
      <c r="T266" s="4">
        <f>0.03*IFERROR(VLOOKUP(C266,'10yr'!$C$2:$AJ$1001,30,FALSE),0)+0.04*IFERROR(VLOOKUP(C266,'25yr'!$C$2:$AJ$1001,30,FALSE),0)+0.015*IFERROR(VLOOKUP(C266,'50yr'!$C$2:$AJ$1001,30,FALSE),0)+0.009*IFERROR(VLOOKUP(C266,'100yr'!$C$2:$AJ$1001,30,FALSE),0)+0.006*IFERROR(VLOOKUP(C266,'500yr'!$C$2:$AJ$1001,30,FALSE),0)</f>
        <v>0</v>
      </c>
      <c r="U266" s="4">
        <f>0.03*IFERROR(VLOOKUP(C266,'10yr'!$C$2:$AJ$1001,31,FALSE),0)+0.04*IFERROR(VLOOKUP(C266,'25yr'!$C$2:$AJ$1001,31,FALSE),0)+0.015*IFERROR(VLOOKUP(C266,'50yr'!$C$2:$AJ$1001,31,FALSE),0)+0.009*IFERROR(VLOOKUP(C266,'100yr'!$C$2:$AJ$1001,31,FALSE),0)+0.006*IFERROR(VLOOKUP(C266,'500yr'!$C$2:$AJ$1001,31,FALSE),0)</f>
        <v>0</v>
      </c>
      <c r="V266" s="4">
        <f>0.03*IFERROR(VLOOKUP(C266,'10yr'!$C$2:$AJ$1001,32,FALSE),0)+0.04*IFERROR(VLOOKUP(C266,'25yr'!$C$2:$AJ$1001,32,FALSE),0)+0.015*IFERROR(VLOOKUP(C266,'50yr'!$C$2:$AJ$1001,32,FALSE),0)+0.009*IFERROR(VLOOKUP(C266,'100yr'!$C$2:$AJ$1001,32,FALSE),0)+0.006*IFERROR(VLOOKUP(C266,'500yr'!$C$2:$AJ$1001,32,FALSE),0)</f>
        <v>0</v>
      </c>
      <c r="W266" s="4">
        <f>0.03*IFERROR(VLOOKUP(C266,'10yr'!$C$2:$AJ$1001,33,FALSE),0)+0.04*IFERROR(VLOOKUP(C266,'25yr'!$C$2:$AJ$1001,33,FALSE),0)+0.015*IFERROR(VLOOKUP(C266,'50yr'!$C$2:$AJ$1001,33,FALSE),0)+0.009*IFERROR(VLOOKUP(C266,'100yr'!$C$2:$AJ$1001,33,FALSE),0)+0.006*IFERROR(VLOOKUP(C266,'500yr'!$C$2:$AJ$1001,33,FALSE),0)</f>
        <v>0</v>
      </c>
      <c r="X266" s="9">
        <f t="shared" si="8"/>
        <v>0</v>
      </c>
      <c r="Y266" s="8">
        <f t="shared" si="9"/>
        <v>0</v>
      </c>
    </row>
    <row r="267" spans="1:25" x14ac:dyDescent="0.25">
      <c r="A267" s="5"/>
      <c r="B267" s="5"/>
      <c r="C267" s="5"/>
      <c r="D267" s="5"/>
      <c r="E267" s="5"/>
      <c r="F267" s="5"/>
      <c r="G267" s="5"/>
      <c r="H267" s="5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5"/>
      <c r="T267" s="4">
        <f>0.03*IFERROR(VLOOKUP(C267,'10yr'!$C$2:$AJ$1001,30,FALSE),0)+0.04*IFERROR(VLOOKUP(C267,'25yr'!$C$2:$AJ$1001,30,FALSE),0)+0.015*IFERROR(VLOOKUP(C267,'50yr'!$C$2:$AJ$1001,30,FALSE),0)+0.009*IFERROR(VLOOKUP(C267,'100yr'!$C$2:$AJ$1001,30,FALSE),0)+0.006*IFERROR(VLOOKUP(C267,'500yr'!$C$2:$AJ$1001,30,FALSE),0)</f>
        <v>0</v>
      </c>
      <c r="U267" s="4">
        <f>0.03*IFERROR(VLOOKUP(C267,'10yr'!$C$2:$AJ$1001,31,FALSE),0)+0.04*IFERROR(VLOOKUP(C267,'25yr'!$C$2:$AJ$1001,31,FALSE),0)+0.015*IFERROR(VLOOKUP(C267,'50yr'!$C$2:$AJ$1001,31,FALSE),0)+0.009*IFERROR(VLOOKUP(C267,'100yr'!$C$2:$AJ$1001,31,FALSE),0)+0.006*IFERROR(VLOOKUP(C267,'500yr'!$C$2:$AJ$1001,31,FALSE),0)</f>
        <v>0</v>
      </c>
      <c r="V267" s="4">
        <f>0.03*IFERROR(VLOOKUP(C267,'10yr'!$C$2:$AJ$1001,32,FALSE),0)+0.04*IFERROR(VLOOKUP(C267,'25yr'!$C$2:$AJ$1001,32,FALSE),0)+0.015*IFERROR(VLOOKUP(C267,'50yr'!$C$2:$AJ$1001,32,FALSE),0)+0.009*IFERROR(VLOOKUP(C267,'100yr'!$C$2:$AJ$1001,32,FALSE),0)+0.006*IFERROR(VLOOKUP(C267,'500yr'!$C$2:$AJ$1001,32,FALSE),0)</f>
        <v>0</v>
      </c>
      <c r="W267" s="4">
        <f>0.03*IFERROR(VLOOKUP(C267,'10yr'!$C$2:$AJ$1001,33,FALSE),0)+0.04*IFERROR(VLOOKUP(C267,'25yr'!$C$2:$AJ$1001,33,FALSE),0)+0.015*IFERROR(VLOOKUP(C267,'50yr'!$C$2:$AJ$1001,33,FALSE),0)+0.009*IFERROR(VLOOKUP(C267,'100yr'!$C$2:$AJ$1001,33,FALSE),0)+0.006*IFERROR(VLOOKUP(C267,'500yr'!$C$2:$AJ$1001,33,FALSE),0)</f>
        <v>0</v>
      </c>
      <c r="X267" s="9">
        <f t="shared" si="8"/>
        <v>0</v>
      </c>
      <c r="Y267" s="8">
        <f t="shared" si="9"/>
        <v>0</v>
      </c>
    </row>
    <row r="268" spans="1:25" x14ac:dyDescent="0.25">
      <c r="A268" s="5"/>
      <c r="B268" s="5"/>
      <c r="C268" s="5"/>
      <c r="D268" s="5"/>
      <c r="E268" s="5"/>
      <c r="F268" s="5"/>
      <c r="G268" s="5"/>
      <c r="H268" s="5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5"/>
      <c r="T268" s="4">
        <f>0.03*IFERROR(VLOOKUP(C268,'10yr'!$C$2:$AJ$1001,30,FALSE),0)+0.04*IFERROR(VLOOKUP(C268,'25yr'!$C$2:$AJ$1001,30,FALSE),0)+0.015*IFERROR(VLOOKUP(C268,'50yr'!$C$2:$AJ$1001,30,FALSE),0)+0.009*IFERROR(VLOOKUP(C268,'100yr'!$C$2:$AJ$1001,30,FALSE),0)+0.006*IFERROR(VLOOKUP(C268,'500yr'!$C$2:$AJ$1001,30,FALSE),0)</f>
        <v>0</v>
      </c>
      <c r="U268" s="4">
        <f>0.03*IFERROR(VLOOKUP(C268,'10yr'!$C$2:$AJ$1001,31,FALSE),0)+0.04*IFERROR(VLOOKUP(C268,'25yr'!$C$2:$AJ$1001,31,FALSE),0)+0.015*IFERROR(VLOOKUP(C268,'50yr'!$C$2:$AJ$1001,31,FALSE),0)+0.009*IFERROR(VLOOKUP(C268,'100yr'!$C$2:$AJ$1001,31,FALSE),0)+0.006*IFERROR(VLOOKUP(C268,'500yr'!$C$2:$AJ$1001,31,FALSE),0)</f>
        <v>0</v>
      </c>
      <c r="V268" s="4">
        <f>0.03*IFERROR(VLOOKUP(C268,'10yr'!$C$2:$AJ$1001,32,FALSE),0)+0.04*IFERROR(VLOOKUP(C268,'25yr'!$C$2:$AJ$1001,32,FALSE),0)+0.015*IFERROR(VLOOKUP(C268,'50yr'!$C$2:$AJ$1001,32,FALSE),0)+0.009*IFERROR(VLOOKUP(C268,'100yr'!$C$2:$AJ$1001,32,FALSE),0)+0.006*IFERROR(VLOOKUP(C268,'500yr'!$C$2:$AJ$1001,32,FALSE),0)</f>
        <v>0</v>
      </c>
      <c r="W268" s="4">
        <f>0.03*IFERROR(VLOOKUP(C268,'10yr'!$C$2:$AJ$1001,33,FALSE),0)+0.04*IFERROR(VLOOKUP(C268,'25yr'!$C$2:$AJ$1001,33,FALSE),0)+0.015*IFERROR(VLOOKUP(C268,'50yr'!$C$2:$AJ$1001,33,FALSE),0)+0.009*IFERROR(VLOOKUP(C268,'100yr'!$C$2:$AJ$1001,33,FALSE),0)+0.006*IFERROR(VLOOKUP(C268,'500yr'!$C$2:$AJ$1001,33,FALSE),0)</f>
        <v>0</v>
      </c>
      <c r="X268" s="9">
        <f t="shared" si="8"/>
        <v>0</v>
      </c>
      <c r="Y268" s="8">
        <f t="shared" si="9"/>
        <v>0</v>
      </c>
    </row>
    <row r="269" spans="1:25" x14ac:dyDescent="0.25">
      <c r="A269" s="5"/>
      <c r="B269" s="5"/>
      <c r="C269" s="5"/>
      <c r="D269" s="5"/>
      <c r="E269" s="5"/>
      <c r="F269" s="5"/>
      <c r="G269" s="5"/>
      <c r="H269" s="5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5"/>
      <c r="T269" s="4">
        <f>0.03*IFERROR(VLOOKUP(C269,'10yr'!$C$2:$AJ$1001,30,FALSE),0)+0.04*IFERROR(VLOOKUP(C269,'25yr'!$C$2:$AJ$1001,30,FALSE),0)+0.015*IFERROR(VLOOKUP(C269,'50yr'!$C$2:$AJ$1001,30,FALSE),0)+0.009*IFERROR(VLOOKUP(C269,'100yr'!$C$2:$AJ$1001,30,FALSE),0)+0.006*IFERROR(VLOOKUP(C269,'500yr'!$C$2:$AJ$1001,30,FALSE),0)</f>
        <v>0</v>
      </c>
      <c r="U269" s="4">
        <f>0.03*IFERROR(VLOOKUP(C269,'10yr'!$C$2:$AJ$1001,31,FALSE),0)+0.04*IFERROR(VLOOKUP(C269,'25yr'!$C$2:$AJ$1001,31,FALSE),0)+0.015*IFERROR(VLOOKUP(C269,'50yr'!$C$2:$AJ$1001,31,FALSE),0)+0.009*IFERROR(VLOOKUP(C269,'100yr'!$C$2:$AJ$1001,31,FALSE),0)+0.006*IFERROR(VLOOKUP(C269,'500yr'!$C$2:$AJ$1001,31,FALSE),0)</f>
        <v>0</v>
      </c>
      <c r="V269" s="4">
        <f>0.03*IFERROR(VLOOKUP(C269,'10yr'!$C$2:$AJ$1001,32,FALSE),0)+0.04*IFERROR(VLOOKUP(C269,'25yr'!$C$2:$AJ$1001,32,FALSE),0)+0.015*IFERROR(VLOOKUP(C269,'50yr'!$C$2:$AJ$1001,32,FALSE),0)+0.009*IFERROR(VLOOKUP(C269,'100yr'!$C$2:$AJ$1001,32,FALSE),0)+0.006*IFERROR(VLOOKUP(C269,'500yr'!$C$2:$AJ$1001,32,FALSE),0)</f>
        <v>0</v>
      </c>
      <c r="W269" s="4">
        <f>0.03*IFERROR(VLOOKUP(C269,'10yr'!$C$2:$AJ$1001,33,FALSE),0)+0.04*IFERROR(VLOOKUP(C269,'25yr'!$C$2:$AJ$1001,33,FALSE),0)+0.015*IFERROR(VLOOKUP(C269,'50yr'!$C$2:$AJ$1001,33,FALSE),0)+0.009*IFERROR(VLOOKUP(C269,'100yr'!$C$2:$AJ$1001,33,FALSE),0)+0.006*IFERROR(VLOOKUP(C269,'500yr'!$C$2:$AJ$1001,33,FALSE),0)</f>
        <v>0</v>
      </c>
      <c r="X269" s="9">
        <f t="shared" si="8"/>
        <v>0</v>
      </c>
      <c r="Y269" s="8">
        <f t="shared" si="9"/>
        <v>0</v>
      </c>
    </row>
    <row r="270" spans="1:25" x14ac:dyDescent="0.25">
      <c r="A270" s="5"/>
      <c r="B270" s="5"/>
      <c r="C270" s="5"/>
      <c r="D270" s="5"/>
      <c r="E270" s="5"/>
      <c r="F270" s="5"/>
      <c r="G270" s="5"/>
      <c r="H270" s="5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5"/>
      <c r="T270" s="4">
        <f>0.03*IFERROR(VLOOKUP(C270,'10yr'!$C$2:$AJ$1001,30,FALSE),0)+0.04*IFERROR(VLOOKUP(C270,'25yr'!$C$2:$AJ$1001,30,FALSE),0)+0.015*IFERROR(VLOOKUP(C270,'50yr'!$C$2:$AJ$1001,30,FALSE),0)+0.009*IFERROR(VLOOKUP(C270,'100yr'!$C$2:$AJ$1001,30,FALSE),0)+0.006*IFERROR(VLOOKUP(C270,'500yr'!$C$2:$AJ$1001,30,FALSE),0)</f>
        <v>0</v>
      </c>
      <c r="U270" s="4">
        <f>0.03*IFERROR(VLOOKUP(C270,'10yr'!$C$2:$AJ$1001,31,FALSE),0)+0.04*IFERROR(VLOOKUP(C270,'25yr'!$C$2:$AJ$1001,31,FALSE),0)+0.015*IFERROR(VLOOKUP(C270,'50yr'!$C$2:$AJ$1001,31,FALSE),0)+0.009*IFERROR(VLOOKUP(C270,'100yr'!$C$2:$AJ$1001,31,FALSE),0)+0.006*IFERROR(VLOOKUP(C270,'500yr'!$C$2:$AJ$1001,31,FALSE),0)</f>
        <v>0</v>
      </c>
      <c r="V270" s="4">
        <f>0.03*IFERROR(VLOOKUP(C270,'10yr'!$C$2:$AJ$1001,32,FALSE),0)+0.04*IFERROR(VLOOKUP(C270,'25yr'!$C$2:$AJ$1001,32,FALSE),0)+0.015*IFERROR(VLOOKUP(C270,'50yr'!$C$2:$AJ$1001,32,FALSE),0)+0.009*IFERROR(VLOOKUP(C270,'100yr'!$C$2:$AJ$1001,32,FALSE),0)+0.006*IFERROR(VLOOKUP(C270,'500yr'!$C$2:$AJ$1001,32,FALSE),0)</f>
        <v>0</v>
      </c>
      <c r="W270" s="4">
        <f>0.03*IFERROR(VLOOKUP(C270,'10yr'!$C$2:$AJ$1001,33,FALSE),0)+0.04*IFERROR(VLOOKUP(C270,'25yr'!$C$2:$AJ$1001,33,FALSE),0)+0.015*IFERROR(VLOOKUP(C270,'50yr'!$C$2:$AJ$1001,33,FALSE),0)+0.009*IFERROR(VLOOKUP(C270,'100yr'!$C$2:$AJ$1001,33,FALSE),0)+0.006*IFERROR(VLOOKUP(C270,'500yr'!$C$2:$AJ$1001,33,FALSE),0)</f>
        <v>0</v>
      </c>
      <c r="X270" s="9">
        <f t="shared" si="8"/>
        <v>0</v>
      </c>
      <c r="Y270" s="8">
        <f t="shared" si="9"/>
        <v>0</v>
      </c>
    </row>
    <row r="271" spans="1:25" x14ac:dyDescent="0.25">
      <c r="A271" s="5"/>
      <c r="B271" s="5"/>
      <c r="C271" s="5"/>
      <c r="D271" s="5"/>
      <c r="E271" s="5"/>
      <c r="F271" s="5"/>
      <c r="G271" s="5"/>
      <c r="H271" s="5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5"/>
      <c r="T271" s="4">
        <f>0.03*IFERROR(VLOOKUP(C271,'10yr'!$C$2:$AJ$1001,30,FALSE),0)+0.04*IFERROR(VLOOKUP(C271,'25yr'!$C$2:$AJ$1001,30,FALSE),0)+0.015*IFERROR(VLOOKUP(C271,'50yr'!$C$2:$AJ$1001,30,FALSE),0)+0.009*IFERROR(VLOOKUP(C271,'100yr'!$C$2:$AJ$1001,30,FALSE),0)+0.006*IFERROR(VLOOKUP(C271,'500yr'!$C$2:$AJ$1001,30,FALSE),0)</f>
        <v>0</v>
      </c>
      <c r="U271" s="4">
        <f>0.03*IFERROR(VLOOKUP(C271,'10yr'!$C$2:$AJ$1001,31,FALSE),0)+0.04*IFERROR(VLOOKUP(C271,'25yr'!$C$2:$AJ$1001,31,FALSE),0)+0.015*IFERROR(VLOOKUP(C271,'50yr'!$C$2:$AJ$1001,31,FALSE),0)+0.009*IFERROR(VLOOKUP(C271,'100yr'!$C$2:$AJ$1001,31,FALSE),0)+0.006*IFERROR(VLOOKUP(C271,'500yr'!$C$2:$AJ$1001,31,FALSE),0)</f>
        <v>0</v>
      </c>
      <c r="V271" s="4">
        <f>0.03*IFERROR(VLOOKUP(C271,'10yr'!$C$2:$AJ$1001,32,FALSE),0)+0.04*IFERROR(VLOOKUP(C271,'25yr'!$C$2:$AJ$1001,32,FALSE),0)+0.015*IFERROR(VLOOKUP(C271,'50yr'!$C$2:$AJ$1001,32,FALSE),0)+0.009*IFERROR(VLOOKUP(C271,'100yr'!$C$2:$AJ$1001,32,FALSE),0)+0.006*IFERROR(VLOOKUP(C271,'500yr'!$C$2:$AJ$1001,32,FALSE),0)</f>
        <v>0</v>
      </c>
      <c r="W271" s="4">
        <f>0.03*IFERROR(VLOOKUP(C271,'10yr'!$C$2:$AJ$1001,33,FALSE),0)+0.04*IFERROR(VLOOKUP(C271,'25yr'!$C$2:$AJ$1001,33,FALSE),0)+0.015*IFERROR(VLOOKUP(C271,'50yr'!$C$2:$AJ$1001,33,FALSE),0)+0.009*IFERROR(VLOOKUP(C271,'100yr'!$C$2:$AJ$1001,33,FALSE),0)+0.006*IFERROR(VLOOKUP(C271,'500yr'!$C$2:$AJ$1001,33,FALSE),0)</f>
        <v>0</v>
      </c>
      <c r="X271" s="9">
        <f t="shared" si="8"/>
        <v>0</v>
      </c>
      <c r="Y271" s="8">
        <f t="shared" si="9"/>
        <v>0</v>
      </c>
    </row>
    <row r="272" spans="1:25" x14ac:dyDescent="0.25">
      <c r="A272" s="5"/>
      <c r="B272" s="5"/>
      <c r="C272" s="5"/>
      <c r="D272" s="5"/>
      <c r="E272" s="5"/>
      <c r="F272" s="5"/>
      <c r="G272" s="5"/>
      <c r="H272" s="5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5"/>
      <c r="T272" s="4">
        <f>0.03*IFERROR(VLOOKUP(C272,'10yr'!$C$2:$AJ$1001,30,FALSE),0)+0.04*IFERROR(VLOOKUP(C272,'25yr'!$C$2:$AJ$1001,30,FALSE),0)+0.015*IFERROR(VLOOKUP(C272,'50yr'!$C$2:$AJ$1001,30,FALSE),0)+0.009*IFERROR(VLOOKUP(C272,'100yr'!$C$2:$AJ$1001,30,FALSE),0)+0.006*IFERROR(VLOOKUP(C272,'500yr'!$C$2:$AJ$1001,30,FALSE),0)</f>
        <v>0</v>
      </c>
      <c r="U272" s="4">
        <f>0.03*IFERROR(VLOOKUP(C272,'10yr'!$C$2:$AJ$1001,31,FALSE),0)+0.04*IFERROR(VLOOKUP(C272,'25yr'!$C$2:$AJ$1001,31,FALSE),0)+0.015*IFERROR(VLOOKUP(C272,'50yr'!$C$2:$AJ$1001,31,FALSE),0)+0.009*IFERROR(VLOOKUP(C272,'100yr'!$C$2:$AJ$1001,31,FALSE),0)+0.006*IFERROR(VLOOKUP(C272,'500yr'!$C$2:$AJ$1001,31,FALSE),0)</f>
        <v>0</v>
      </c>
      <c r="V272" s="4">
        <f>0.03*IFERROR(VLOOKUP(C272,'10yr'!$C$2:$AJ$1001,32,FALSE),0)+0.04*IFERROR(VLOOKUP(C272,'25yr'!$C$2:$AJ$1001,32,FALSE),0)+0.015*IFERROR(VLOOKUP(C272,'50yr'!$C$2:$AJ$1001,32,FALSE),0)+0.009*IFERROR(VLOOKUP(C272,'100yr'!$C$2:$AJ$1001,32,FALSE),0)+0.006*IFERROR(VLOOKUP(C272,'500yr'!$C$2:$AJ$1001,32,FALSE),0)</f>
        <v>0</v>
      </c>
      <c r="W272" s="4">
        <f>0.03*IFERROR(VLOOKUP(C272,'10yr'!$C$2:$AJ$1001,33,FALSE),0)+0.04*IFERROR(VLOOKUP(C272,'25yr'!$C$2:$AJ$1001,33,FALSE),0)+0.015*IFERROR(VLOOKUP(C272,'50yr'!$C$2:$AJ$1001,33,FALSE),0)+0.009*IFERROR(VLOOKUP(C272,'100yr'!$C$2:$AJ$1001,33,FALSE),0)+0.006*IFERROR(VLOOKUP(C272,'500yr'!$C$2:$AJ$1001,33,FALSE),0)</f>
        <v>0</v>
      </c>
      <c r="X272" s="9">
        <f t="shared" si="8"/>
        <v>0</v>
      </c>
      <c r="Y272" s="8">
        <f t="shared" si="9"/>
        <v>0</v>
      </c>
    </row>
    <row r="273" spans="1:25" x14ac:dyDescent="0.25">
      <c r="A273" s="5"/>
      <c r="B273" s="5"/>
      <c r="C273" s="5"/>
      <c r="D273" s="5"/>
      <c r="E273" s="5"/>
      <c r="F273" s="5"/>
      <c r="G273" s="5"/>
      <c r="H273" s="5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5"/>
      <c r="T273" s="4">
        <f>0.03*IFERROR(VLOOKUP(C273,'10yr'!$C$2:$AJ$1001,30,FALSE),0)+0.04*IFERROR(VLOOKUP(C273,'25yr'!$C$2:$AJ$1001,30,FALSE),0)+0.015*IFERROR(VLOOKUP(C273,'50yr'!$C$2:$AJ$1001,30,FALSE),0)+0.009*IFERROR(VLOOKUP(C273,'100yr'!$C$2:$AJ$1001,30,FALSE),0)+0.006*IFERROR(VLOOKUP(C273,'500yr'!$C$2:$AJ$1001,30,FALSE),0)</f>
        <v>0</v>
      </c>
      <c r="U273" s="4">
        <f>0.03*IFERROR(VLOOKUP(C273,'10yr'!$C$2:$AJ$1001,31,FALSE),0)+0.04*IFERROR(VLOOKUP(C273,'25yr'!$C$2:$AJ$1001,31,FALSE),0)+0.015*IFERROR(VLOOKUP(C273,'50yr'!$C$2:$AJ$1001,31,FALSE),0)+0.009*IFERROR(VLOOKUP(C273,'100yr'!$C$2:$AJ$1001,31,FALSE),0)+0.006*IFERROR(VLOOKUP(C273,'500yr'!$C$2:$AJ$1001,31,FALSE),0)</f>
        <v>0</v>
      </c>
      <c r="V273" s="4">
        <f>0.03*IFERROR(VLOOKUP(C273,'10yr'!$C$2:$AJ$1001,32,FALSE),0)+0.04*IFERROR(VLOOKUP(C273,'25yr'!$C$2:$AJ$1001,32,FALSE),0)+0.015*IFERROR(VLOOKUP(C273,'50yr'!$C$2:$AJ$1001,32,FALSE),0)+0.009*IFERROR(VLOOKUP(C273,'100yr'!$C$2:$AJ$1001,32,FALSE),0)+0.006*IFERROR(VLOOKUP(C273,'500yr'!$C$2:$AJ$1001,32,FALSE),0)</f>
        <v>0</v>
      </c>
      <c r="W273" s="4">
        <f>0.03*IFERROR(VLOOKUP(C273,'10yr'!$C$2:$AJ$1001,33,FALSE),0)+0.04*IFERROR(VLOOKUP(C273,'25yr'!$C$2:$AJ$1001,33,FALSE),0)+0.015*IFERROR(VLOOKUP(C273,'50yr'!$C$2:$AJ$1001,33,FALSE),0)+0.009*IFERROR(VLOOKUP(C273,'100yr'!$C$2:$AJ$1001,33,FALSE),0)+0.006*IFERROR(VLOOKUP(C273,'500yr'!$C$2:$AJ$1001,33,FALSE),0)</f>
        <v>0</v>
      </c>
      <c r="X273" s="9">
        <f t="shared" si="8"/>
        <v>0</v>
      </c>
      <c r="Y273" s="8">
        <f t="shared" si="9"/>
        <v>0</v>
      </c>
    </row>
    <row r="274" spans="1:25" x14ac:dyDescent="0.25">
      <c r="A274" s="5"/>
      <c r="B274" s="5"/>
      <c r="C274" s="5"/>
      <c r="D274" s="5"/>
      <c r="E274" s="5"/>
      <c r="F274" s="5"/>
      <c r="G274" s="5"/>
      <c r="H274" s="5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5"/>
      <c r="T274" s="4">
        <f>0.03*IFERROR(VLOOKUP(C274,'10yr'!$C$2:$AJ$1001,30,FALSE),0)+0.04*IFERROR(VLOOKUP(C274,'25yr'!$C$2:$AJ$1001,30,FALSE),0)+0.015*IFERROR(VLOOKUP(C274,'50yr'!$C$2:$AJ$1001,30,FALSE),0)+0.009*IFERROR(VLOOKUP(C274,'100yr'!$C$2:$AJ$1001,30,FALSE),0)+0.006*IFERROR(VLOOKUP(C274,'500yr'!$C$2:$AJ$1001,30,FALSE),0)</f>
        <v>0</v>
      </c>
      <c r="U274" s="4">
        <f>0.03*IFERROR(VLOOKUP(C274,'10yr'!$C$2:$AJ$1001,31,FALSE),0)+0.04*IFERROR(VLOOKUP(C274,'25yr'!$C$2:$AJ$1001,31,FALSE),0)+0.015*IFERROR(VLOOKUP(C274,'50yr'!$C$2:$AJ$1001,31,FALSE),0)+0.009*IFERROR(VLOOKUP(C274,'100yr'!$C$2:$AJ$1001,31,FALSE),0)+0.006*IFERROR(VLOOKUP(C274,'500yr'!$C$2:$AJ$1001,31,FALSE),0)</f>
        <v>0</v>
      </c>
      <c r="V274" s="4">
        <f>0.03*IFERROR(VLOOKUP(C274,'10yr'!$C$2:$AJ$1001,32,FALSE),0)+0.04*IFERROR(VLOOKUP(C274,'25yr'!$C$2:$AJ$1001,32,FALSE),0)+0.015*IFERROR(VLOOKUP(C274,'50yr'!$C$2:$AJ$1001,32,FALSE),0)+0.009*IFERROR(VLOOKUP(C274,'100yr'!$C$2:$AJ$1001,32,FALSE),0)+0.006*IFERROR(VLOOKUP(C274,'500yr'!$C$2:$AJ$1001,32,FALSE),0)</f>
        <v>0</v>
      </c>
      <c r="W274" s="4">
        <f>0.03*IFERROR(VLOOKUP(C274,'10yr'!$C$2:$AJ$1001,33,FALSE),0)+0.04*IFERROR(VLOOKUP(C274,'25yr'!$C$2:$AJ$1001,33,FALSE),0)+0.015*IFERROR(VLOOKUP(C274,'50yr'!$C$2:$AJ$1001,33,FALSE),0)+0.009*IFERROR(VLOOKUP(C274,'100yr'!$C$2:$AJ$1001,33,FALSE),0)+0.006*IFERROR(VLOOKUP(C274,'500yr'!$C$2:$AJ$1001,33,FALSE),0)</f>
        <v>0</v>
      </c>
      <c r="X274" s="9">
        <f t="shared" si="8"/>
        <v>0</v>
      </c>
      <c r="Y274" s="8">
        <f t="shared" si="9"/>
        <v>0</v>
      </c>
    </row>
    <row r="275" spans="1:25" x14ac:dyDescent="0.25">
      <c r="A275" s="5"/>
      <c r="B275" s="5"/>
      <c r="C275" s="5"/>
      <c r="D275" s="5"/>
      <c r="E275" s="5"/>
      <c r="F275" s="5"/>
      <c r="G275" s="5"/>
      <c r="H275" s="5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5"/>
      <c r="T275" s="4">
        <f>0.03*IFERROR(VLOOKUP(C275,'10yr'!$C$2:$AJ$1001,30,FALSE),0)+0.04*IFERROR(VLOOKUP(C275,'25yr'!$C$2:$AJ$1001,30,FALSE),0)+0.015*IFERROR(VLOOKUP(C275,'50yr'!$C$2:$AJ$1001,30,FALSE),0)+0.009*IFERROR(VLOOKUP(C275,'100yr'!$C$2:$AJ$1001,30,FALSE),0)+0.006*IFERROR(VLOOKUP(C275,'500yr'!$C$2:$AJ$1001,30,FALSE),0)</f>
        <v>0</v>
      </c>
      <c r="U275" s="4">
        <f>0.03*IFERROR(VLOOKUP(C275,'10yr'!$C$2:$AJ$1001,31,FALSE),0)+0.04*IFERROR(VLOOKUP(C275,'25yr'!$C$2:$AJ$1001,31,FALSE),0)+0.015*IFERROR(VLOOKUP(C275,'50yr'!$C$2:$AJ$1001,31,FALSE),0)+0.009*IFERROR(VLOOKUP(C275,'100yr'!$C$2:$AJ$1001,31,FALSE),0)+0.006*IFERROR(VLOOKUP(C275,'500yr'!$C$2:$AJ$1001,31,FALSE),0)</f>
        <v>0</v>
      </c>
      <c r="V275" s="4">
        <f>0.03*IFERROR(VLOOKUP(C275,'10yr'!$C$2:$AJ$1001,32,FALSE),0)+0.04*IFERROR(VLOOKUP(C275,'25yr'!$C$2:$AJ$1001,32,FALSE),0)+0.015*IFERROR(VLOOKUP(C275,'50yr'!$C$2:$AJ$1001,32,FALSE),0)+0.009*IFERROR(VLOOKUP(C275,'100yr'!$C$2:$AJ$1001,32,FALSE),0)+0.006*IFERROR(VLOOKUP(C275,'500yr'!$C$2:$AJ$1001,32,FALSE),0)</f>
        <v>0</v>
      </c>
      <c r="W275" s="4">
        <f>0.03*IFERROR(VLOOKUP(C275,'10yr'!$C$2:$AJ$1001,33,FALSE),0)+0.04*IFERROR(VLOOKUP(C275,'25yr'!$C$2:$AJ$1001,33,FALSE),0)+0.015*IFERROR(VLOOKUP(C275,'50yr'!$C$2:$AJ$1001,33,FALSE),0)+0.009*IFERROR(VLOOKUP(C275,'100yr'!$C$2:$AJ$1001,33,FALSE),0)+0.006*IFERROR(VLOOKUP(C275,'500yr'!$C$2:$AJ$1001,33,FALSE),0)</f>
        <v>0</v>
      </c>
      <c r="X275" s="9">
        <f t="shared" si="8"/>
        <v>0</v>
      </c>
      <c r="Y275" s="8">
        <f t="shared" si="9"/>
        <v>0</v>
      </c>
    </row>
    <row r="276" spans="1:25" x14ac:dyDescent="0.25">
      <c r="A276" s="5"/>
      <c r="B276" s="5"/>
      <c r="C276" s="5"/>
      <c r="D276" s="5"/>
      <c r="E276" s="5"/>
      <c r="F276" s="5"/>
      <c r="G276" s="5"/>
      <c r="H276" s="5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5"/>
      <c r="T276" s="4">
        <f>0.03*IFERROR(VLOOKUP(C276,'10yr'!$C$2:$AJ$1001,30,FALSE),0)+0.04*IFERROR(VLOOKUP(C276,'25yr'!$C$2:$AJ$1001,30,FALSE),0)+0.015*IFERROR(VLOOKUP(C276,'50yr'!$C$2:$AJ$1001,30,FALSE),0)+0.009*IFERROR(VLOOKUP(C276,'100yr'!$C$2:$AJ$1001,30,FALSE),0)+0.006*IFERROR(VLOOKUP(C276,'500yr'!$C$2:$AJ$1001,30,FALSE),0)</f>
        <v>0</v>
      </c>
      <c r="U276" s="4">
        <f>0.03*IFERROR(VLOOKUP(C276,'10yr'!$C$2:$AJ$1001,31,FALSE),0)+0.04*IFERROR(VLOOKUP(C276,'25yr'!$C$2:$AJ$1001,31,FALSE),0)+0.015*IFERROR(VLOOKUP(C276,'50yr'!$C$2:$AJ$1001,31,FALSE),0)+0.009*IFERROR(VLOOKUP(C276,'100yr'!$C$2:$AJ$1001,31,FALSE),0)+0.006*IFERROR(VLOOKUP(C276,'500yr'!$C$2:$AJ$1001,31,FALSE),0)</f>
        <v>0</v>
      </c>
      <c r="V276" s="4">
        <f>0.03*IFERROR(VLOOKUP(C276,'10yr'!$C$2:$AJ$1001,32,FALSE),0)+0.04*IFERROR(VLOOKUP(C276,'25yr'!$C$2:$AJ$1001,32,FALSE),0)+0.015*IFERROR(VLOOKUP(C276,'50yr'!$C$2:$AJ$1001,32,FALSE),0)+0.009*IFERROR(VLOOKUP(C276,'100yr'!$C$2:$AJ$1001,32,FALSE),0)+0.006*IFERROR(VLOOKUP(C276,'500yr'!$C$2:$AJ$1001,32,FALSE),0)</f>
        <v>0</v>
      </c>
      <c r="W276" s="4">
        <f>0.03*IFERROR(VLOOKUP(C276,'10yr'!$C$2:$AJ$1001,33,FALSE),0)+0.04*IFERROR(VLOOKUP(C276,'25yr'!$C$2:$AJ$1001,33,FALSE),0)+0.015*IFERROR(VLOOKUP(C276,'50yr'!$C$2:$AJ$1001,33,FALSE),0)+0.009*IFERROR(VLOOKUP(C276,'100yr'!$C$2:$AJ$1001,33,FALSE),0)+0.006*IFERROR(VLOOKUP(C276,'500yr'!$C$2:$AJ$1001,33,FALSE),0)</f>
        <v>0</v>
      </c>
      <c r="X276" s="9">
        <f t="shared" si="8"/>
        <v>0</v>
      </c>
      <c r="Y276" s="8">
        <f t="shared" si="9"/>
        <v>0</v>
      </c>
    </row>
    <row r="277" spans="1:25" x14ac:dyDescent="0.25">
      <c r="A277" s="5"/>
      <c r="B277" s="5"/>
      <c r="C277" s="5"/>
      <c r="D277" s="5"/>
      <c r="E277" s="5"/>
      <c r="F277" s="5"/>
      <c r="G277" s="5"/>
      <c r="H277" s="5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5"/>
      <c r="T277" s="4">
        <f>0.03*IFERROR(VLOOKUP(C277,'10yr'!$C$2:$AJ$1001,30,FALSE),0)+0.04*IFERROR(VLOOKUP(C277,'25yr'!$C$2:$AJ$1001,30,FALSE),0)+0.015*IFERROR(VLOOKUP(C277,'50yr'!$C$2:$AJ$1001,30,FALSE),0)+0.009*IFERROR(VLOOKUP(C277,'100yr'!$C$2:$AJ$1001,30,FALSE),0)+0.006*IFERROR(VLOOKUP(C277,'500yr'!$C$2:$AJ$1001,30,FALSE),0)</f>
        <v>0</v>
      </c>
      <c r="U277" s="4">
        <f>0.03*IFERROR(VLOOKUP(C277,'10yr'!$C$2:$AJ$1001,31,FALSE),0)+0.04*IFERROR(VLOOKUP(C277,'25yr'!$C$2:$AJ$1001,31,FALSE),0)+0.015*IFERROR(VLOOKUP(C277,'50yr'!$C$2:$AJ$1001,31,FALSE),0)+0.009*IFERROR(VLOOKUP(C277,'100yr'!$C$2:$AJ$1001,31,FALSE),0)+0.006*IFERROR(VLOOKUP(C277,'500yr'!$C$2:$AJ$1001,31,FALSE),0)</f>
        <v>0</v>
      </c>
      <c r="V277" s="4">
        <f>0.03*IFERROR(VLOOKUP(C277,'10yr'!$C$2:$AJ$1001,32,FALSE),0)+0.04*IFERROR(VLOOKUP(C277,'25yr'!$C$2:$AJ$1001,32,FALSE),0)+0.015*IFERROR(VLOOKUP(C277,'50yr'!$C$2:$AJ$1001,32,FALSE),0)+0.009*IFERROR(VLOOKUP(C277,'100yr'!$C$2:$AJ$1001,32,FALSE),0)+0.006*IFERROR(VLOOKUP(C277,'500yr'!$C$2:$AJ$1001,32,FALSE),0)</f>
        <v>0</v>
      </c>
      <c r="W277" s="4">
        <f>0.03*IFERROR(VLOOKUP(C277,'10yr'!$C$2:$AJ$1001,33,FALSE),0)+0.04*IFERROR(VLOOKUP(C277,'25yr'!$C$2:$AJ$1001,33,FALSE),0)+0.015*IFERROR(VLOOKUP(C277,'50yr'!$C$2:$AJ$1001,33,FALSE),0)+0.009*IFERROR(VLOOKUP(C277,'100yr'!$C$2:$AJ$1001,33,FALSE),0)+0.006*IFERROR(VLOOKUP(C277,'500yr'!$C$2:$AJ$1001,33,FALSE),0)</f>
        <v>0</v>
      </c>
      <c r="X277" s="9">
        <f t="shared" si="8"/>
        <v>0</v>
      </c>
      <c r="Y277" s="8">
        <f t="shared" si="9"/>
        <v>0</v>
      </c>
    </row>
    <row r="278" spans="1:25" x14ac:dyDescent="0.25">
      <c r="A278" s="5"/>
      <c r="B278" s="5"/>
      <c r="C278" s="5"/>
      <c r="D278" s="5"/>
      <c r="E278" s="5"/>
      <c r="F278" s="5"/>
      <c r="G278" s="5"/>
      <c r="H278" s="5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5"/>
      <c r="T278" s="4">
        <f>0.03*IFERROR(VLOOKUP(C278,'10yr'!$C$2:$AJ$1001,30,FALSE),0)+0.04*IFERROR(VLOOKUP(C278,'25yr'!$C$2:$AJ$1001,30,FALSE),0)+0.015*IFERROR(VLOOKUP(C278,'50yr'!$C$2:$AJ$1001,30,FALSE),0)+0.009*IFERROR(VLOOKUP(C278,'100yr'!$C$2:$AJ$1001,30,FALSE),0)+0.006*IFERROR(VLOOKUP(C278,'500yr'!$C$2:$AJ$1001,30,FALSE),0)</f>
        <v>0</v>
      </c>
      <c r="U278" s="4">
        <f>0.03*IFERROR(VLOOKUP(C278,'10yr'!$C$2:$AJ$1001,31,FALSE),0)+0.04*IFERROR(VLOOKUP(C278,'25yr'!$C$2:$AJ$1001,31,FALSE),0)+0.015*IFERROR(VLOOKUP(C278,'50yr'!$C$2:$AJ$1001,31,FALSE),0)+0.009*IFERROR(VLOOKUP(C278,'100yr'!$C$2:$AJ$1001,31,FALSE),0)+0.006*IFERROR(VLOOKUP(C278,'500yr'!$C$2:$AJ$1001,31,FALSE),0)</f>
        <v>0</v>
      </c>
      <c r="V278" s="4">
        <f>0.03*IFERROR(VLOOKUP(C278,'10yr'!$C$2:$AJ$1001,32,FALSE),0)+0.04*IFERROR(VLOOKUP(C278,'25yr'!$C$2:$AJ$1001,32,FALSE),0)+0.015*IFERROR(VLOOKUP(C278,'50yr'!$C$2:$AJ$1001,32,FALSE),0)+0.009*IFERROR(VLOOKUP(C278,'100yr'!$C$2:$AJ$1001,32,FALSE),0)+0.006*IFERROR(VLOOKUP(C278,'500yr'!$C$2:$AJ$1001,32,FALSE),0)</f>
        <v>0</v>
      </c>
      <c r="W278" s="4">
        <f>0.03*IFERROR(VLOOKUP(C278,'10yr'!$C$2:$AJ$1001,33,FALSE),0)+0.04*IFERROR(VLOOKUP(C278,'25yr'!$C$2:$AJ$1001,33,FALSE),0)+0.015*IFERROR(VLOOKUP(C278,'50yr'!$C$2:$AJ$1001,33,FALSE),0)+0.009*IFERROR(VLOOKUP(C278,'100yr'!$C$2:$AJ$1001,33,FALSE),0)+0.006*IFERROR(VLOOKUP(C278,'500yr'!$C$2:$AJ$1001,33,FALSE),0)</f>
        <v>0</v>
      </c>
      <c r="X278" s="9">
        <f t="shared" si="8"/>
        <v>0</v>
      </c>
      <c r="Y278" s="8">
        <f t="shared" si="9"/>
        <v>0</v>
      </c>
    </row>
    <row r="279" spans="1:25" x14ac:dyDescent="0.25">
      <c r="A279" s="5"/>
      <c r="B279" s="5"/>
      <c r="C279" s="5"/>
      <c r="D279" s="5"/>
      <c r="E279" s="5"/>
      <c r="F279" s="5"/>
      <c r="G279" s="5"/>
      <c r="H279" s="5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5"/>
      <c r="T279" s="4">
        <f>0.03*IFERROR(VLOOKUP(C279,'10yr'!$C$2:$AJ$1001,30,FALSE),0)+0.04*IFERROR(VLOOKUP(C279,'25yr'!$C$2:$AJ$1001,30,FALSE),0)+0.015*IFERROR(VLOOKUP(C279,'50yr'!$C$2:$AJ$1001,30,FALSE),0)+0.009*IFERROR(VLOOKUP(C279,'100yr'!$C$2:$AJ$1001,30,FALSE),0)+0.006*IFERROR(VLOOKUP(C279,'500yr'!$C$2:$AJ$1001,30,FALSE),0)</f>
        <v>0</v>
      </c>
      <c r="U279" s="4">
        <f>0.03*IFERROR(VLOOKUP(C279,'10yr'!$C$2:$AJ$1001,31,FALSE),0)+0.04*IFERROR(VLOOKUP(C279,'25yr'!$C$2:$AJ$1001,31,FALSE),0)+0.015*IFERROR(VLOOKUP(C279,'50yr'!$C$2:$AJ$1001,31,FALSE),0)+0.009*IFERROR(VLOOKUP(C279,'100yr'!$C$2:$AJ$1001,31,FALSE),0)+0.006*IFERROR(VLOOKUP(C279,'500yr'!$C$2:$AJ$1001,31,FALSE),0)</f>
        <v>0</v>
      </c>
      <c r="V279" s="4">
        <f>0.03*IFERROR(VLOOKUP(C279,'10yr'!$C$2:$AJ$1001,32,FALSE),0)+0.04*IFERROR(VLOOKUP(C279,'25yr'!$C$2:$AJ$1001,32,FALSE),0)+0.015*IFERROR(VLOOKUP(C279,'50yr'!$C$2:$AJ$1001,32,FALSE),0)+0.009*IFERROR(VLOOKUP(C279,'100yr'!$C$2:$AJ$1001,32,FALSE),0)+0.006*IFERROR(VLOOKUP(C279,'500yr'!$C$2:$AJ$1001,32,FALSE),0)</f>
        <v>0</v>
      </c>
      <c r="W279" s="4">
        <f>0.03*IFERROR(VLOOKUP(C279,'10yr'!$C$2:$AJ$1001,33,FALSE),0)+0.04*IFERROR(VLOOKUP(C279,'25yr'!$C$2:$AJ$1001,33,FALSE),0)+0.015*IFERROR(VLOOKUP(C279,'50yr'!$C$2:$AJ$1001,33,FALSE),0)+0.009*IFERROR(VLOOKUP(C279,'100yr'!$C$2:$AJ$1001,33,FALSE),0)+0.006*IFERROR(VLOOKUP(C279,'500yr'!$C$2:$AJ$1001,33,FALSE),0)</f>
        <v>0</v>
      </c>
      <c r="X279" s="9">
        <f t="shared" si="8"/>
        <v>0</v>
      </c>
      <c r="Y279" s="8">
        <f t="shared" si="9"/>
        <v>0</v>
      </c>
    </row>
    <row r="280" spans="1:25" x14ac:dyDescent="0.25">
      <c r="A280" s="5"/>
      <c r="B280" s="5"/>
      <c r="C280" s="5"/>
      <c r="D280" s="5"/>
      <c r="E280" s="5"/>
      <c r="F280" s="5"/>
      <c r="G280" s="5"/>
      <c r="H280" s="5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5"/>
      <c r="T280" s="4">
        <f>0.03*IFERROR(VLOOKUP(C280,'10yr'!$C$2:$AJ$1001,30,FALSE),0)+0.04*IFERROR(VLOOKUP(C280,'25yr'!$C$2:$AJ$1001,30,FALSE),0)+0.015*IFERROR(VLOOKUP(C280,'50yr'!$C$2:$AJ$1001,30,FALSE),0)+0.009*IFERROR(VLOOKUP(C280,'100yr'!$C$2:$AJ$1001,30,FALSE),0)+0.006*IFERROR(VLOOKUP(C280,'500yr'!$C$2:$AJ$1001,30,FALSE),0)</f>
        <v>0</v>
      </c>
      <c r="U280" s="4">
        <f>0.03*IFERROR(VLOOKUP(C280,'10yr'!$C$2:$AJ$1001,31,FALSE),0)+0.04*IFERROR(VLOOKUP(C280,'25yr'!$C$2:$AJ$1001,31,FALSE),0)+0.015*IFERROR(VLOOKUP(C280,'50yr'!$C$2:$AJ$1001,31,FALSE),0)+0.009*IFERROR(VLOOKUP(C280,'100yr'!$C$2:$AJ$1001,31,FALSE),0)+0.006*IFERROR(VLOOKUP(C280,'500yr'!$C$2:$AJ$1001,31,FALSE),0)</f>
        <v>0</v>
      </c>
      <c r="V280" s="4">
        <f>0.03*IFERROR(VLOOKUP(C280,'10yr'!$C$2:$AJ$1001,32,FALSE),0)+0.04*IFERROR(VLOOKUP(C280,'25yr'!$C$2:$AJ$1001,32,FALSE),0)+0.015*IFERROR(VLOOKUP(C280,'50yr'!$C$2:$AJ$1001,32,FALSE),0)+0.009*IFERROR(VLOOKUP(C280,'100yr'!$C$2:$AJ$1001,32,FALSE),0)+0.006*IFERROR(VLOOKUP(C280,'500yr'!$C$2:$AJ$1001,32,FALSE),0)</f>
        <v>0</v>
      </c>
      <c r="W280" s="4">
        <f>0.03*IFERROR(VLOOKUP(C280,'10yr'!$C$2:$AJ$1001,33,FALSE),0)+0.04*IFERROR(VLOOKUP(C280,'25yr'!$C$2:$AJ$1001,33,FALSE),0)+0.015*IFERROR(VLOOKUP(C280,'50yr'!$C$2:$AJ$1001,33,FALSE),0)+0.009*IFERROR(VLOOKUP(C280,'100yr'!$C$2:$AJ$1001,33,FALSE),0)+0.006*IFERROR(VLOOKUP(C280,'500yr'!$C$2:$AJ$1001,33,FALSE),0)</f>
        <v>0</v>
      </c>
      <c r="X280" s="9">
        <f t="shared" si="8"/>
        <v>0</v>
      </c>
      <c r="Y280" s="8">
        <f t="shared" si="9"/>
        <v>0</v>
      </c>
    </row>
    <row r="281" spans="1:25" x14ac:dyDescent="0.25">
      <c r="A281" s="5"/>
      <c r="B281" s="5"/>
      <c r="C281" s="5"/>
      <c r="D281" s="5"/>
      <c r="E281" s="5"/>
      <c r="F281" s="5"/>
      <c r="G281" s="5"/>
      <c r="H281" s="5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5"/>
      <c r="T281" s="4">
        <f>0.03*IFERROR(VLOOKUP(C281,'10yr'!$C$2:$AJ$1001,30,FALSE),0)+0.04*IFERROR(VLOOKUP(C281,'25yr'!$C$2:$AJ$1001,30,FALSE),0)+0.015*IFERROR(VLOOKUP(C281,'50yr'!$C$2:$AJ$1001,30,FALSE),0)+0.009*IFERROR(VLOOKUP(C281,'100yr'!$C$2:$AJ$1001,30,FALSE),0)+0.006*IFERROR(VLOOKUP(C281,'500yr'!$C$2:$AJ$1001,30,FALSE),0)</f>
        <v>0</v>
      </c>
      <c r="U281" s="4">
        <f>0.03*IFERROR(VLOOKUP(C281,'10yr'!$C$2:$AJ$1001,31,FALSE),0)+0.04*IFERROR(VLOOKUP(C281,'25yr'!$C$2:$AJ$1001,31,FALSE),0)+0.015*IFERROR(VLOOKUP(C281,'50yr'!$C$2:$AJ$1001,31,FALSE),0)+0.009*IFERROR(VLOOKUP(C281,'100yr'!$C$2:$AJ$1001,31,FALSE),0)+0.006*IFERROR(VLOOKUP(C281,'500yr'!$C$2:$AJ$1001,31,FALSE),0)</f>
        <v>0</v>
      </c>
      <c r="V281" s="4">
        <f>0.03*IFERROR(VLOOKUP(C281,'10yr'!$C$2:$AJ$1001,32,FALSE),0)+0.04*IFERROR(VLOOKUP(C281,'25yr'!$C$2:$AJ$1001,32,FALSE),0)+0.015*IFERROR(VLOOKUP(C281,'50yr'!$C$2:$AJ$1001,32,FALSE),0)+0.009*IFERROR(VLOOKUP(C281,'100yr'!$C$2:$AJ$1001,32,FALSE),0)+0.006*IFERROR(VLOOKUP(C281,'500yr'!$C$2:$AJ$1001,32,FALSE),0)</f>
        <v>0</v>
      </c>
      <c r="W281" s="4">
        <f>0.03*IFERROR(VLOOKUP(C281,'10yr'!$C$2:$AJ$1001,33,FALSE),0)+0.04*IFERROR(VLOOKUP(C281,'25yr'!$C$2:$AJ$1001,33,FALSE),0)+0.015*IFERROR(VLOOKUP(C281,'50yr'!$C$2:$AJ$1001,33,FALSE),0)+0.009*IFERROR(VLOOKUP(C281,'100yr'!$C$2:$AJ$1001,33,FALSE),0)+0.006*IFERROR(VLOOKUP(C281,'500yr'!$C$2:$AJ$1001,33,FALSE),0)</f>
        <v>0</v>
      </c>
      <c r="X281" s="9">
        <f t="shared" si="8"/>
        <v>0</v>
      </c>
      <c r="Y281" s="8">
        <f t="shared" si="9"/>
        <v>0</v>
      </c>
    </row>
    <row r="282" spans="1:25" x14ac:dyDescent="0.25">
      <c r="A282" s="5"/>
      <c r="B282" s="5"/>
      <c r="C282" s="5"/>
      <c r="D282" s="5"/>
      <c r="E282" s="5"/>
      <c r="F282" s="5"/>
      <c r="G282" s="5"/>
      <c r="H282" s="5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5"/>
      <c r="T282" s="4">
        <f>0.03*IFERROR(VLOOKUP(C282,'10yr'!$C$2:$AJ$1001,30,FALSE),0)+0.04*IFERROR(VLOOKUP(C282,'25yr'!$C$2:$AJ$1001,30,FALSE),0)+0.015*IFERROR(VLOOKUP(C282,'50yr'!$C$2:$AJ$1001,30,FALSE),0)+0.009*IFERROR(VLOOKUP(C282,'100yr'!$C$2:$AJ$1001,30,FALSE),0)+0.006*IFERROR(VLOOKUP(C282,'500yr'!$C$2:$AJ$1001,30,FALSE),0)</f>
        <v>0</v>
      </c>
      <c r="U282" s="4">
        <f>0.03*IFERROR(VLOOKUP(C282,'10yr'!$C$2:$AJ$1001,31,FALSE),0)+0.04*IFERROR(VLOOKUP(C282,'25yr'!$C$2:$AJ$1001,31,FALSE),0)+0.015*IFERROR(VLOOKUP(C282,'50yr'!$C$2:$AJ$1001,31,FALSE),0)+0.009*IFERROR(VLOOKUP(C282,'100yr'!$C$2:$AJ$1001,31,FALSE),0)+0.006*IFERROR(VLOOKUP(C282,'500yr'!$C$2:$AJ$1001,31,FALSE),0)</f>
        <v>0</v>
      </c>
      <c r="V282" s="4">
        <f>0.03*IFERROR(VLOOKUP(C282,'10yr'!$C$2:$AJ$1001,32,FALSE),0)+0.04*IFERROR(VLOOKUP(C282,'25yr'!$C$2:$AJ$1001,32,FALSE),0)+0.015*IFERROR(VLOOKUP(C282,'50yr'!$C$2:$AJ$1001,32,FALSE),0)+0.009*IFERROR(VLOOKUP(C282,'100yr'!$C$2:$AJ$1001,32,FALSE),0)+0.006*IFERROR(VLOOKUP(C282,'500yr'!$C$2:$AJ$1001,32,FALSE),0)</f>
        <v>0</v>
      </c>
      <c r="W282" s="4">
        <f>0.03*IFERROR(VLOOKUP(C282,'10yr'!$C$2:$AJ$1001,33,FALSE),0)+0.04*IFERROR(VLOOKUP(C282,'25yr'!$C$2:$AJ$1001,33,FALSE),0)+0.015*IFERROR(VLOOKUP(C282,'50yr'!$C$2:$AJ$1001,33,FALSE),0)+0.009*IFERROR(VLOOKUP(C282,'100yr'!$C$2:$AJ$1001,33,FALSE),0)+0.006*IFERROR(VLOOKUP(C282,'500yr'!$C$2:$AJ$1001,33,FALSE),0)</f>
        <v>0</v>
      </c>
      <c r="X282" s="9">
        <f t="shared" si="8"/>
        <v>0</v>
      </c>
      <c r="Y282" s="8">
        <f t="shared" si="9"/>
        <v>0</v>
      </c>
    </row>
    <row r="283" spans="1:25" x14ac:dyDescent="0.25">
      <c r="A283" s="5"/>
      <c r="B283" s="5"/>
      <c r="C283" s="5"/>
      <c r="D283" s="5"/>
      <c r="E283" s="5"/>
      <c r="F283" s="5"/>
      <c r="G283" s="5"/>
      <c r="H283" s="5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5"/>
      <c r="T283" s="4">
        <f>0.03*IFERROR(VLOOKUP(C283,'10yr'!$C$2:$AJ$1001,30,FALSE),0)+0.04*IFERROR(VLOOKUP(C283,'25yr'!$C$2:$AJ$1001,30,FALSE),0)+0.015*IFERROR(VLOOKUP(C283,'50yr'!$C$2:$AJ$1001,30,FALSE),0)+0.009*IFERROR(VLOOKUP(C283,'100yr'!$C$2:$AJ$1001,30,FALSE),0)+0.006*IFERROR(VLOOKUP(C283,'500yr'!$C$2:$AJ$1001,30,FALSE),0)</f>
        <v>0</v>
      </c>
      <c r="U283" s="4">
        <f>0.03*IFERROR(VLOOKUP(C283,'10yr'!$C$2:$AJ$1001,31,FALSE),0)+0.04*IFERROR(VLOOKUP(C283,'25yr'!$C$2:$AJ$1001,31,FALSE),0)+0.015*IFERROR(VLOOKUP(C283,'50yr'!$C$2:$AJ$1001,31,FALSE),0)+0.009*IFERROR(VLOOKUP(C283,'100yr'!$C$2:$AJ$1001,31,FALSE),0)+0.006*IFERROR(VLOOKUP(C283,'500yr'!$C$2:$AJ$1001,31,FALSE),0)</f>
        <v>0</v>
      </c>
      <c r="V283" s="4">
        <f>0.03*IFERROR(VLOOKUP(C283,'10yr'!$C$2:$AJ$1001,32,FALSE),0)+0.04*IFERROR(VLOOKUP(C283,'25yr'!$C$2:$AJ$1001,32,FALSE),0)+0.015*IFERROR(VLOOKUP(C283,'50yr'!$C$2:$AJ$1001,32,FALSE),0)+0.009*IFERROR(VLOOKUP(C283,'100yr'!$C$2:$AJ$1001,32,FALSE),0)+0.006*IFERROR(VLOOKUP(C283,'500yr'!$C$2:$AJ$1001,32,FALSE),0)</f>
        <v>0</v>
      </c>
      <c r="W283" s="4">
        <f>0.03*IFERROR(VLOOKUP(C283,'10yr'!$C$2:$AJ$1001,33,FALSE),0)+0.04*IFERROR(VLOOKUP(C283,'25yr'!$C$2:$AJ$1001,33,FALSE),0)+0.015*IFERROR(VLOOKUP(C283,'50yr'!$C$2:$AJ$1001,33,FALSE),0)+0.009*IFERROR(VLOOKUP(C283,'100yr'!$C$2:$AJ$1001,33,FALSE),0)+0.006*IFERROR(VLOOKUP(C283,'500yr'!$C$2:$AJ$1001,33,FALSE),0)</f>
        <v>0</v>
      </c>
      <c r="X283" s="9">
        <f t="shared" si="8"/>
        <v>0</v>
      </c>
      <c r="Y283" s="8">
        <f t="shared" si="9"/>
        <v>0</v>
      </c>
    </row>
    <row r="284" spans="1:25" x14ac:dyDescent="0.25">
      <c r="A284" s="5"/>
      <c r="B284" s="5"/>
      <c r="C284" s="5"/>
      <c r="D284" s="5"/>
      <c r="E284" s="5"/>
      <c r="F284" s="5"/>
      <c r="G284" s="5"/>
      <c r="H284" s="5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5"/>
      <c r="T284" s="4">
        <f>0.03*IFERROR(VLOOKUP(C284,'10yr'!$C$2:$AJ$1001,30,FALSE),0)+0.04*IFERROR(VLOOKUP(C284,'25yr'!$C$2:$AJ$1001,30,FALSE),0)+0.015*IFERROR(VLOOKUP(C284,'50yr'!$C$2:$AJ$1001,30,FALSE),0)+0.009*IFERROR(VLOOKUP(C284,'100yr'!$C$2:$AJ$1001,30,FALSE),0)+0.006*IFERROR(VLOOKUP(C284,'500yr'!$C$2:$AJ$1001,30,FALSE),0)</f>
        <v>0</v>
      </c>
      <c r="U284" s="4">
        <f>0.03*IFERROR(VLOOKUP(C284,'10yr'!$C$2:$AJ$1001,31,FALSE),0)+0.04*IFERROR(VLOOKUP(C284,'25yr'!$C$2:$AJ$1001,31,FALSE),0)+0.015*IFERROR(VLOOKUP(C284,'50yr'!$C$2:$AJ$1001,31,FALSE),0)+0.009*IFERROR(VLOOKUP(C284,'100yr'!$C$2:$AJ$1001,31,FALSE),0)+0.006*IFERROR(VLOOKUP(C284,'500yr'!$C$2:$AJ$1001,31,FALSE),0)</f>
        <v>0</v>
      </c>
      <c r="V284" s="4">
        <f>0.03*IFERROR(VLOOKUP(C284,'10yr'!$C$2:$AJ$1001,32,FALSE),0)+0.04*IFERROR(VLOOKUP(C284,'25yr'!$C$2:$AJ$1001,32,FALSE),0)+0.015*IFERROR(VLOOKUP(C284,'50yr'!$C$2:$AJ$1001,32,FALSE),0)+0.009*IFERROR(VLOOKUP(C284,'100yr'!$C$2:$AJ$1001,32,FALSE),0)+0.006*IFERROR(VLOOKUP(C284,'500yr'!$C$2:$AJ$1001,32,FALSE),0)</f>
        <v>0</v>
      </c>
      <c r="W284" s="4">
        <f>0.03*IFERROR(VLOOKUP(C284,'10yr'!$C$2:$AJ$1001,33,FALSE),0)+0.04*IFERROR(VLOOKUP(C284,'25yr'!$C$2:$AJ$1001,33,FALSE),0)+0.015*IFERROR(VLOOKUP(C284,'50yr'!$C$2:$AJ$1001,33,FALSE),0)+0.009*IFERROR(VLOOKUP(C284,'100yr'!$C$2:$AJ$1001,33,FALSE),0)+0.006*IFERROR(VLOOKUP(C284,'500yr'!$C$2:$AJ$1001,33,FALSE),0)</f>
        <v>0</v>
      </c>
      <c r="X284" s="9">
        <f t="shared" si="8"/>
        <v>0</v>
      </c>
      <c r="Y284" s="8">
        <f t="shared" si="9"/>
        <v>0</v>
      </c>
    </row>
    <row r="285" spans="1:25" x14ac:dyDescent="0.25">
      <c r="A285" s="5"/>
      <c r="B285" s="5"/>
      <c r="C285" s="5"/>
      <c r="D285" s="5"/>
      <c r="E285" s="5"/>
      <c r="F285" s="5"/>
      <c r="G285" s="5"/>
      <c r="H285" s="5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5"/>
      <c r="T285" s="4">
        <f>0.03*IFERROR(VLOOKUP(C285,'10yr'!$C$2:$AJ$1001,30,FALSE),0)+0.04*IFERROR(VLOOKUP(C285,'25yr'!$C$2:$AJ$1001,30,FALSE),0)+0.015*IFERROR(VLOOKUP(C285,'50yr'!$C$2:$AJ$1001,30,FALSE),0)+0.009*IFERROR(VLOOKUP(C285,'100yr'!$C$2:$AJ$1001,30,FALSE),0)+0.006*IFERROR(VLOOKUP(C285,'500yr'!$C$2:$AJ$1001,30,FALSE),0)</f>
        <v>0</v>
      </c>
      <c r="U285" s="4">
        <f>0.03*IFERROR(VLOOKUP(C285,'10yr'!$C$2:$AJ$1001,31,FALSE),0)+0.04*IFERROR(VLOOKUP(C285,'25yr'!$C$2:$AJ$1001,31,FALSE),0)+0.015*IFERROR(VLOOKUP(C285,'50yr'!$C$2:$AJ$1001,31,FALSE),0)+0.009*IFERROR(VLOOKUP(C285,'100yr'!$C$2:$AJ$1001,31,FALSE),0)+0.006*IFERROR(VLOOKUP(C285,'500yr'!$C$2:$AJ$1001,31,FALSE),0)</f>
        <v>0</v>
      </c>
      <c r="V285" s="4">
        <f>0.03*IFERROR(VLOOKUP(C285,'10yr'!$C$2:$AJ$1001,32,FALSE),0)+0.04*IFERROR(VLOOKUP(C285,'25yr'!$C$2:$AJ$1001,32,FALSE),0)+0.015*IFERROR(VLOOKUP(C285,'50yr'!$C$2:$AJ$1001,32,FALSE),0)+0.009*IFERROR(VLOOKUP(C285,'100yr'!$C$2:$AJ$1001,32,FALSE),0)+0.006*IFERROR(VLOOKUP(C285,'500yr'!$C$2:$AJ$1001,32,FALSE),0)</f>
        <v>0</v>
      </c>
      <c r="W285" s="4">
        <f>0.03*IFERROR(VLOOKUP(C285,'10yr'!$C$2:$AJ$1001,33,FALSE),0)+0.04*IFERROR(VLOOKUP(C285,'25yr'!$C$2:$AJ$1001,33,FALSE),0)+0.015*IFERROR(VLOOKUP(C285,'50yr'!$C$2:$AJ$1001,33,FALSE),0)+0.009*IFERROR(VLOOKUP(C285,'100yr'!$C$2:$AJ$1001,33,FALSE),0)+0.006*IFERROR(VLOOKUP(C285,'500yr'!$C$2:$AJ$1001,33,FALSE),0)</f>
        <v>0</v>
      </c>
      <c r="X285" s="9">
        <f t="shared" si="8"/>
        <v>0</v>
      </c>
      <c r="Y285" s="8">
        <f t="shared" si="9"/>
        <v>0</v>
      </c>
    </row>
    <row r="286" spans="1:25" x14ac:dyDescent="0.25">
      <c r="A286" s="5"/>
      <c r="B286" s="5"/>
      <c r="C286" s="5"/>
      <c r="D286" s="5"/>
      <c r="E286" s="5"/>
      <c r="F286" s="5"/>
      <c r="G286" s="5"/>
      <c r="H286" s="5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5"/>
      <c r="T286" s="4">
        <f>0.03*IFERROR(VLOOKUP(C286,'10yr'!$C$2:$AJ$1001,30,FALSE),0)+0.04*IFERROR(VLOOKUP(C286,'25yr'!$C$2:$AJ$1001,30,FALSE),0)+0.015*IFERROR(VLOOKUP(C286,'50yr'!$C$2:$AJ$1001,30,FALSE),0)+0.009*IFERROR(VLOOKUP(C286,'100yr'!$C$2:$AJ$1001,30,FALSE),0)+0.006*IFERROR(VLOOKUP(C286,'500yr'!$C$2:$AJ$1001,30,FALSE),0)</f>
        <v>0</v>
      </c>
      <c r="U286" s="4">
        <f>0.03*IFERROR(VLOOKUP(C286,'10yr'!$C$2:$AJ$1001,31,FALSE),0)+0.04*IFERROR(VLOOKUP(C286,'25yr'!$C$2:$AJ$1001,31,FALSE),0)+0.015*IFERROR(VLOOKUP(C286,'50yr'!$C$2:$AJ$1001,31,FALSE),0)+0.009*IFERROR(VLOOKUP(C286,'100yr'!$C$2:$AJ$1001,31,FALSE),0)+0.006*IFERROR(VLOOKUP(C286,'500yr'!$C$2:$AJ$1001,31,FALSE),0)</f>
        <v>0</v>
      </c>
      <c r="V286" s="4">
        <f>0.03*IFERROR(VLOOKUP(C286,'10yr'!$C$2:$AJ$1001,32,FALSE),0)+0.04*IFERROR(VLOOKUP(C286,'25yr'!$C$2:$AJ$1001,32,FALSE),0)+0.015*IFERROR(VLOOKUP(C286,'50yr'!$C$2:$AJ$1001,32,FALSE),0)+0.009*IFERROR(VLOOKUP(C286,'100yr'!$C$2:$AJ$1001,32,FALSE),0)+0.006*IFERROR(VLOOKUP(C286,'500yr'!$C$2:$AJ$1001,32,FALSE),0)</f>
        <v>0</v>
      </c>
      <c r="W286" s="4">
        <f>0.03*IFERROR(VLOOKUP(C286,'10yr'!$C$2:$AJ$1001,33,FALSE),0)+0.04*IFERROR(VLOOKUP(C286,'25yr'!$C$2:$AJ$1001,33,FALSE),0)+0.015*IFERROR(VLOOKUP(C286,'50yr'!$C$2:$AJ$1001,33,FALSE),0)+0.009*IFERROR(VLOOKUP(C286,'100yr'!$C$2:$AJ$1001,33,FALSE),0)+0.006*IFERROR(VLOOKUP(C286,'500yr'!$C$2:$AJ$1001,33,FALSE),0)</f>
        <v>0</v>
      </c>
      <c r="X286" s="9">
        <f t="shared" si="8"/>
        <v>0</v>
      </c>
      <c r="Y286" s="8">
        <f t="shared" si="9"/>
        <v>0</v>
      </c>
    </row>
    <row r="287" spans="1:25" x14ac:dyDescent="0.25">
      <c r="A287" s="5"/>
      <c r="B287" s="5"/>
      <c r="C287" s="5"/>
      <c r="D287" s="5"/>
      <c r="E287" s="5"/>
      <c r="F287" s="5"/>
      <c r="G287" s="5"/>
      <c r="H287" s="5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5"/>
      <c r="T287" s="4">
        <f>0.03*IFERROR(VLOOKUP(C287,'10yr'!$C$2:$AJ$1001,30,FALSE),0)+0.04*IFERROR(VLOOKUP(C287,'25yr'!$C$2:$AJ$1001,30,FALSE),0)+0.015*IFERROR(VLOOKUP(C287,'50yr'!$C$2:$AJ$1001,30,FALSE),0)+0.009*IFERROR(VLOOKUP(C287,'100yr'!$C$2:$AJ$1001,30,FALSE),0)+0.006*IFERROR(VLOOKUP(C287,'500yr'!$C$2:$AJ$1001,30,FALSE),0)</f>
        <v>0</v>
      </c>
      <c r="U287" s="4">
        <f>0.03*IFERROR(VLOOKUP(C287,'10yr'!$C$2:$AJ$1001,31,FALSE),0)+0.04*IFERROR(VLOOKUP(C287,'25yr'!$C$2:$AJ$1001,31,FALSE),0)+0.015*IFERROR(VLOOKUP(C287,'50yr'!$C$2:$AJ$1001,31,FALSE),0)+0.009*IFERROR(VLOOKUP(C287,'100yr'!$C$2:$AJ$1001,31,FALSE),0)+0.006*IFERROR(VLOOKUP(C287,'500yr'!$C$2:$AJ$1001,31,FALSE),0)</f>
        <v>0</v>
      </c>
      <c r="V287" s="4">
        <f>0.03*IFERROR(VLOOKUP(C287,'10yr'!$C$2:$AJ$1001,32,FALSE),0)+0.04*IFERROR(VLOOKUP(C287,'25yr'!$C$2:$AJ$1001,32,FALSE),0)+0.015*IFERROR(VLOOKUP(C287,'50yr'!$C$2:$AJ$1001,32,FALSE),0)+0.009*IFERROR(VLOOKUP(C287,'100yr'!$C$2:$AJ$1001,32,FALSE),0)+0.006*IFERROR(VLOOKUP(C287,'500yr'!$C$2:$AJ$1001,32,FALSE),0)</f>
        <v>0</v>
      </c>
      <c r="W287" s="4">
        <f>0.03*IFERROR(VLOOKUP(C287,'10yr'!$C$2:$AJ$1001,33,FALSE),0)+0.04*IFERROR(VLOOKUP(C287,'25yr'!$C$2:$AJ$1001,33,FALSE),0)+0.015*IFERROR(VLOOKUP(C287,'50yr'!$C$2:$AJ$1001,33,FALSE),0)+0.009*IFERROR(VLOOKUP(C287,'100yr'!$C$2:$AJ$1001,33,FALSE),0)+0.006*IFERROR(VLOOKUP(C287,'500yr'!$C$2:$AJ$1001,33,FALSE),0)</f>
        <v>0</v>
      </c>
      <c r="X287" s="9">
        <f t="shared" si="8"/>
        <v>0</v>
      </c>
      <c r="Y287" s="8">
        <f t="shared" si="9"/>
        <v>0</v>
      </c>
    </row>
    <row r="288" spans="1:25" x14ac:dyDescent="0.25">
      <c r="A288" s="5"/>
      <c r="B288" s="5"/>
      <c r="C288" s="5"/>
      <c r="D288" s="5"/>
      <c r="E288" s="5"/>
      <c r="F288" s="5"/>
      <c r="G288" s="5"/>
      <c r="H288" s="5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5"/>
      <c r="T288" s="4">
        <f>0.03*IFERROR(VLOOKUP(C288,'10yr'!$C$2:$AJ$1001,30,FALSE),0)+0.04*IFERROR(VLOOKUP(C288,'25yr'!$C$2:$AJ$1001,30,FALSE),0)+0.015*IFERROR(VLOOKUP(C288,'50yr'!$C$2:$AJ$1001,30,FALSE),0)+0.009*IFERROR(VLOOKUP(C288,'100yr'!$C$2:$AJ$1001,30,FALSE),0)+0.006*IFERROR(VLOOKUP(C288,'500yr'!$C$2:$AJ$1001,30,FALSE),0)</f>
        <v>0</v>
      </c>
      <c r="U288" s="4">
        <f>0.03*IFERROR(VLOOKUP(C288,'10yr'!$C$2:$AJ$1001,31,FALSE),0)+0.04*IFERROR(VLOOKUP(C288,'25yr'!$C$2:$AJ$1001,31,FALSE),0)+0.015*IFERROR(VLOOKUP(C288,'50yr'!$C$2:$AJ$1001,31,FALSE),0)+0.009*IFERROR(VLOOKUP(C288,'100yr'!$C$2:$AJ$1001,31,FALSE),0)+0.006*IFERROR(VLOOKUP(C288,'500yr'!$C$2:$AJ$1001,31,FALSE),0)</f>
        <v>0</v>
      </c>
      <c r="V288" s="4">
        <f>0.03*IFERROR(VLOOKUP(C288,'10yr'!$C$2:$AJ$1001,32,FALSE),0)+0.04*IFERROR(VLOOKUP(C288,'25yr'!$C$2:$AJ$1001,32,FALSE),0)+0.015*IFERROR(VLOOKUP(C288,'50yr'!$C$2:$AJ$1001,32,FALSE),0)+0.009*IFERROR(VLOOKUP(C288,'100yr'!$C$2:$AJ$1001,32,FALSE),0)+0.006*IFERROR(VLOOKUP(C288,'500yr'!$C$2:$AJ$1001,32,FALSE),0)</f>
        <v>0</v>
      </c>
      <c r="W288" s="4">
        <f>0.03*IFERROR(VLOOKUP(C288,'10yr'!$C$2:$AJ$1001,33,FALSE),0)+0.04*IFERROR(VLOOKUP(C288,'25yr'!$C$2:$AJ$1001,33,FALSE),0)+0.015*IFERROR(VLOOKUP(C288,'50yr'!$C$2:$AJ$1001,33,FALSE),0)+0.009*IFERROR(VLOOKUP(C288,'100yr'!$C$2:$AJ$1001,33,FALSE),0)+0.006*IFERROR(VLOOKUP(C288,'500yr'!$C$2:$AJ$1001,33,FALSE),0)</f>
        <v>0</v>
      </c>
      <c r="X288" s="9">
        <f t="shared" si="8"/>
        <v>0</v>
      </c>
      <c r="Y288" s="8">
        <f t="shared" si="9"/>
        <v>0</v>
      </c>
    </row>
    <row r="289" spans="1:25" x14ac:dyDescent="0.25">
      <c r="A289" s="5"/>
      <c r="B289" s="5"/>
      <c r="C289" s="5"/>
      <c r="D289" s="5"/>
      <c r="E289" s="5"/>
      <c r="F289" s="5"/>
      <c r="G289" s="5"/>
      <c r="H289" s="5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5"/>
      <c r="T289" s="4">
        <f>0.03*IFERROR(VLOOKUP(C289,'10yr'!$C$2:$AJ$1001,30,FALSE),0)+0.04*IFERROR(VLOOKUP(C289,'25yr'!$C$2:$AJ$1001,30,FALSE),0)+0.015*IFERROR(VLOOKUP(C289,'50yr'!$C$2:$AJ$1001,30,FALSE),0)+0.009*IFERROR(VLOOKUP(C289,'100yr'!$C$2:$AJ$1001,30,FALSE),0)+0.006*IFERROR(VLOOKUP(C289,'500yr'!$C$2:$AJ$1001,30,FALSE),0)</f>
        <v>0</v>
      </c>
      <c r="U289" s="4">
        <f>0.03*IFERROR(VLOOKUP(C289,'10yr'!$C$2:$AJ$1001,31,FALSE),0)+0.04*IFERROR(VLOOKUP(C289,'25yr'!$C$2:$AJ$1001,31,FALSE),0)+0.015*IFERROR(VLOOKUP(C289,'50yr'!$C$2:$AJ$1001,31,FALSE),0)+0.009*IFERROR(VLOOKUP(C289,'100yr'!$C$2:$AJ$1001,31,FALSE),0)+0.006*IFERROR(VLOOKUP(C289,'500yr'!$C$2:$AJ$1001,31,FALSE),0)</f>
        <v>0</v>
      </c>
      <c r="V289" s="4">
        <f>0.03*IFERROR(VLOOKUP(C289,'10yr'!$C$2:$AJ$1001,32,FALSE),0)+0.04*IFERROR(VLOOKUP(C289,'25yr'!$C$2:$AJ$1001,32,FALSE),0)+0.015*IFERROR(VLOOKUP(C289,'50yr'!$C$2:$AJ$1001,32,FALSE),0)+0.009*IFERROR(VLOOKUP(C289,'100yr'!$C$2:$AJ$1001,32,FALSE),0)+0.006*IFERROR(VLOOKUP(C289,'500yr'!$C$2:$AJ$1001,32,FALSE),0)</f>
        <v>0</v>
      </c>
      <c r="W289" s="4">
        <f>0.03*IFERROR(VLOOKUP(C289,'10yr'!$C$2:$AJ$1001,33,FALSE),0)+0.04*IFERROR(VLOOKUP(C289,'25yr'!$C$2:$AJ$1001,33,FALSE),0)+0.015*IFERROR(VLOOKUP(C289,'50yr'!$C$2:$AJ$1001,33,FALSE),0)+0.009*IFERROR(VLOOKUP(C289,'100yr'!$C$2:$AJ$1001,33,FALSE),0)+0.006*IFERROR(VLOOKUP(C289,'500yr'!$C$2:$AJ$1001,33,FALSE),0)</f>
        <v>0</v>
      </c>
      <c r="X289" s="9">
        <f t="shared" si="8"/>
        <v>0</v>
      </c>
      <c r="Y289" s="8">
        <f t="shared" si="9"/>
        <v>0</v>
      </c>
    </row>
    <row r="290" spans="1:25" x14ac:dyDescent="0.25">
      <c r="A290" s="5"/>
      <c r="B290" s="5"/>
      <c r="C290" s="5"/>
      <c r="D290" s="5"/>
      <c r="E290" s="5"/>
      <c r="F290" s="5"/>
      <c r="G290" s="5"/>
      <c r="H290" s="5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5"/>
      <c r="T290" s="4">
        <f>0.03*IFERROR(VLOOKUP(C290,'10yr'!$C$2:$AJ$1001,30,FALSE),0)+0.04*IFERROR(VLOOKUP(C290,'25yr'!$C$2:$AJ$1001,30,FALSE),0)+0.015*IFERROR(VLOOKUP(C290,'50yr'!$C$2:$AJ$1001,30,FALSE),0)+0.009*IFERROR(VLOOKUP(C290,'100yr'!$C$2:$AJ$1001,30,FALSE),0)+0.006*IFERROR(VLOOKUP(C290,'500yr'!$C$2:$AJ$1001,30,FALSE),0)</f>
        <v>0</v>
      </c>
      <c r="U290" s="4">
        <f>0.03*IFERROR(VLOOKUP(C290,'10yr'!$C$2:$AJ$1001,31,FALSE),0)+0.04*IFERROR(VLOOKUP(C290,'25yr'!$C$2:$AJ$1001,31,FALSE),0)+0.015*IFERROR(VLOOKUP(C290,'50yr'!$C$2:$AJ$1001,31,FALSE),0)+0.009*IFERROR(VLOOKUP(C290,'100yr'!$C$2:$AJ$1001,31,FALSE),0)+0.006*IFERROR(VLOOKUP(C290,'500yr'!$C$2:$AJ$1001,31,FALSE),0)</f>
        <v>0</v>
      </c>
      <c r="V290" s="4">
        <f>0.03*IFERROR(VLOOKUP(C290,'10yr'!$C$2:$AJ$1001,32,FALSE),0)+0.04*IFERROR(VLOOKUP(C290,'25yr'!$C$2:$AJ$1001,32,FALSE),0)+0.015*IFERROR(VLOOKUP(C290,'50yr'!$C$2:$AJ$1001,32,FALSE),0)+0.009*IFERROR(VLOOKUP(C290,'100yr'!$C$2:$AJ$1001,32,FALSE),0)+0.006*IFERROR(VLOOKUP(C290,'500yr'!$C$2:$AJ$1001,32,FALSE),0)</f>
        <v>0</v>
      </c>
      <c r="W290" s="4">
        <f>0.03*IFERROR(VLOOKUP(C290,'10yr'!$C$2:$AJ$1001,33,FALSE),0)+0.04*IFERROR(VLOOKUP(C290,'25yr'!$C$2:$AJ$1001,33,FALSE),0)+0.015*IFERROR(VLOOKUP(C290,'50yr'!$C$2:$AJ$1001,33,FALSE),0)+0.009*IFERROR(VLOOKUP(C290,'100yr'!$C$2:$AJ$1001,33,FALSE),0)+0.006*IFERROR(VLOOKUP(C290,'500yr'!$C$2:$AJ$1001,33,FALSE),0)</f>
        <v>0</v>
      </c>
      <c r="X290" s="9">
        <f t="shared" si="8"/>
        <v>0</v>
      </c>
      <c r="Y290" s="8">
        <f t="shared" si="9"/>
        <v>0</v>
      </c>
    </row>
    <row r="291" spans="1:25" x14ac:dyDescent="0.25">
      <c r="A291" s="5"/>
      <c r="B291" s="5"/>
      <c r="C291" s="5"/>
      <c r="D291" s="5"/>
      <c r="E291" s="5"/>
      <c r="F291" s="5"/>
      <c r="G291" s="5"/>
      <c r="H291" s="5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5"/>
      <c r="T291" s="4">
        <f>0.03*IFERROR(VLOOKUP(C291,'10yr'!$C$2:$AJ$1001,30,FALSE),0)+0.04*IFERROR(VLOOKUP(C291,'25yr'!$C$2:$AJ$1001,30,FALSE),0)+0.015*IFERROR(VLOOKUP(C291,'50yr'!$C$2:$AJ$1001,30,FALSE),0)+0.009*IFERROR(VLOOKUP(C291,'100yr'!$C$2:$AJ$1001,30,FALSE),0)+0.006*IFERROR(VLOOKUP(C291,'500yr'!$C$2:$AJ$1001,30,FALSE),0)</f>
        <v>0</v>
      </c>
      <c r="U291" s="4">
        <f>0.03*IFERROR(VLOOKUP(C291,'10yr'!$C$2:$AJ$1001,31,FALSE),0)+0.04*IFERROR(VLOOKUP(C291,'25yr'!$C$2:$AJ$1001,31,FALSE),0)+0.015*IFERROR(VLOOKUP(C291,'50yr'!$C$2:$AJ$1001,31,FALSE),0)+0.009*IFERROR(VLOOKUP(C291,'100yr'!$C$2:$AJ$1001,31,FALSE),0)+0.006*IFERROR(VLOOKUP(C291,'500yr'!$C$2:$AJ$1001,31,FALSE),0)</f>
        <v>0</v>
      </c>
      <c r="V291" s="4">
        <f>0.03*IFERROR(VLOOKUP(C291,'10yr'!$C$2:$AJ$1001,32,FALSE),0)+0.04*IFERROR(VLOOKUP(C291,'25yr'!$C$2:$AJ$1001,32,FALSE),0)+0.015*IFERROR(VLOOKUP(C291,'50yr'!$C$2:$AJ$1001,32,FALSE),0)+0.009*IFERROR(VLOOKUP(C291,'100yr'!$C$2:$AJ$1001,32,FALSE),0)+0.006*IFERROR(VLOOKUP(C291,'500yr'!$C$2:$AJ$1001,32,FALSE),0)</f>
        <v>0</v>
      </c>
      <c r="W291" s="4">
        <f>0.03*IFERROR(VLOOKUP(C291,'10yr'!$C$2:$AJ$1001,33,FALSE),0)+0.04*IFERROR(VLOOKUP(C291,'25yr'!$C$2:$AJ$1001,33,FALSE),0)+0.015*IFERROR(VLOOKUP(C291,'50yr'!$C$2:$AJ$1001,33,FALSE),0)+0.009*IFERROR(VLOOKUP(C291,'100yr'!$C$2:$AJ$1001,33,FALSE),0)+0.006*IFERROR(VLOOKUP(C291,'500yr'!$C$2:$AJ$1001,33,FALSE),0)</f>
        <v>0</v>
      </c>
      <c r="X291" s="9">
        <f t="shared" si="8"/>
        <v>0</v>
      </c>
      <c r="Y291" s="8">
        <f t="shared" si="9"/>
        <v>0</v>
      </c>
    </row>
    <row r="292" spans="1:25" x14ac:dyDescent="0.25">
      <c r="A292" s="5"/>
      <c r="B292" s="5"/>
      <c r="C292" s="5"/>
      <c r="D292" s="5"/>
      <c r="E292" s="5"/>
      <c r="F292" s="5"/>
      <c r="G292" s="5"/>
      <c r="H292" s="5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5"/>
      <c r="T292" s="4">
        <f>0.03*IFERROR(VLOOKUP(C292,'10yr'!$C$2:$AJ$1001,30,FALSE),0)+0.04*IFERROR(VLOOKUP(C292,'25yr'!$C$2:$AJ$1001,30,FALSE),0)+0.015*IFERROR(VLOOKUP(C292,'50yr'!$C$2:$AJ$1001,30,FALSE),0)+0.009*IFERROR(VLOOKUP(C292,'100yr'!$C$2:$AJ$1001,30,FALSE),0)+0.006*IFERROR(VLOOKUP(C292,'500yr'!$C$2:$AJ$1001,30,FALSE),0)</f>
        <v>0</v>
      </c>
      <c r="U292" s="4">
        <f>0.03*IFERROR(VLOOKUP(C292,'10yr'!$C$2:$AJ$1001,31,FALSE),0)+0.04*IFERROR(VLOOKUP(C292,'25yr'!$C$2:$AJ$1001,31,FALSE),0)+0.015*IFERROR(VLOOKUP(C292,'50yr'!$C$2:$AJ$1001,31,FALSE),0)+0.009*IFERROR(VLOOKUP(C292,'100yr'!$C$2:$AJ$1001,31,FALSE),0)+0.006*IFERROR(VLOOKUP(C292,'500yr'!$C$2:$AJ$1001,31,FALSE),0)</f>
        <v>0</v>
      </c>
      <c r="V292" s="4">
        <f>0.03*IFERROR(VLOOKUP(C292,'10yr'!$C$2:$AJ$1001,32,FALSE),0)+0.04*IFERROR(VLOOKUP(C292,'25yr'!$C$2:$AJ$1001,32,FALSE),0)+0.015*IFERROR(VLOOKUP(C292,'50yr'!$C$2:$AJ$1001,32,FALSE),0)+0.009*IFERROR(VLOOKUP(C292,'100yr'!$C$2:$AJ$1001,32,FALSE),0)+0.006*IFERROR(VLOOKUP(C292,'500yr'!$C$2:$AJ$1001,32,FALSE),0)</f>
        <v>0</v>
      </c>
      <c r="W292" s="4">
        <f>0.03*IFERROR(VLOOKUP(C292,'10yr'!$C$2:$AJ$1001,33,FALSE),0)+0.04*IFERROR(VLOOKUP(C292,'25yr'!$C$2:$AJ$1001,33,FALSE),0)+0.015*IFERROR(VLOOKUP(C292,'50yr'!$C$2:$AJ$1001,33,FALSE),0)+0.009*IFERROR(VLOOKUP(C292,'100yr'!$C$2:$AJ$1001,33,FALSE),0)+0.006*IFERROR(VLOOKUP(C292,'500yr'!$C$2:$AJ$1001,33,FALSE),0)</f>
        <v>0</v>
      </c>
      <c r="X292" s="9">
        <f t="shared" si="8"/>
        <v>0</v>
      </c>
      <c r="Y292" s="8">
        <f t="shared" si="9"/>
        <v>0</v>
      </c>
    </row>
    <row r="293" spans="1:25" x14ac:dyDescent="0.25">
      <c r="A293" s="5"/>
      <c r="B293" s="5"/>
      <c r="C293" s="5"/>
      <c r="D293" s="5"/>
      <c r="E293" s="5"/>
      <c r="F293" s="5"/>
      <c r="G293" s="5"/>
      <c r="H293" s="5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5"/>
      <c r="T293" s="4">
        <f>0.03*IFERROR(VLOOKUP(C293,'10yr'!$C$2:$AJ$1001,30,FALSE),0)+0.04*IFERROR(VLOOKUP(C293,'25yr'!$C$2:$AJ$1001,30,FALSE),0)+0.015*IFERROR(VLOOKUP(C293,'50yr'!$C$2:$AJ$1001,30,FALSE),0)+0.009*IFERROR(VLOOKUP(C293,'100yr'!$C$2:$AJ$1001,30,FALSE),0)+0.006*IFERROR(VLOOKUP(C293,'500yr'!$C$2:$AJ$1001,30,FALSE),0)</f>
        <v>0</v>
      </c>
      <c r="U293" s="4">
        <f>0.03*IFERROR(VLOOKUP(C293,'10yr'!$C$2:$AJ$1001,31,FALSE),0)+0.04*IFERROR(VLOOKUP(C293,'25yr'!$C$2:$AJ$1001,31,FALSE),0)+0.015*IFERROR(VLOOKUP(C293,'50yr'!$C$2:$AJ$1001,31,FALSE),0)+0.009*IFERROR(VLOOKUP(C293,'100yr'!$C$2:$AJ$1001,31,FALSE),0)+0.006*IFERROR(VLOOKUP(C293,'500yr'!$C$2:$AJ$1001,31,FALSE),0)</f>
        <v>0</v>
      </c>
      <c r="V293" s="4">
        <f>0.03*IFERROR(VLOOKUP(C293,'10yr'!$C$2:$AJ$1001,32,FALSE),0)+0.04*IFERROR(VLOOKUP(C293,'25yr'!$C$2:$AJ$1001,32,FALSE),0)+0.015*IFERROR(VLOOKUP(C293,'50yr'!$C$2:$AJ$1001,32,FALSE),0)+0.009*IFERROR(VLOOKUP(C293,'100yr'!$C$2:$AJ$1001,32,FALSE),0)+0.006*IFERROR(VLOOKUP(C293,'500yr'!$C$2:$AJ$1001,32,FALSE),0)</f>
        <v>0</v>
      </c>
      <c r="W293" s="4">
        <f>0.03*IFERROR(VLOOKUP(C293,'10yr'!$C$2:$AJ$1001,33,FALSE),0)+0.04*IFERROR(VLOOKUP(C293,'25yr'!$C$2:$AJ$1001,33,FALSE),0)+0.015*IFERROR(VLOOKUP(C293,'50yr'!$C$2:$AJ$1001,33,FALSE),0)+0.009*IFERROR(VLOOKUP(C293,'100yr'!$C$2:$AJ$1001,33,FALSE),0)+0.006*IFERROR(VLOOKUP(C293,'500yr'!$C$2:$AJ$1001,33,FALSE),0)</f>
        <v>0</v>
      </c>
      <c r="X293" s="9">
        <f t="shared" si="8"/>
        <v>0</v>
      </c>
      <c r="Y293" s="8">
        <f t="shared" si="9"/>
        <v>0</v>
      </c>
    </row>
    <row r="294" spans="1:25" x14ac:dyDescent="0.25">
      <c r="A294" s="5"/>
      <c r="B294" s="5"/>
      <c r="C294" s="5"/>
      <c r="D294" s="5"/>
      <c r="E294" s="5"/>
      <c r="F294" s="5"/>
      <c r="G294" s="5"/>
      <c r="H294" s="5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5"/>
      <c r="T294" s="4">
        <f>0.03*IFERROR(VLOOKUP(C294,'10yr'!$C$2:$AJ$1001,30,FALSE),0)+0.04*IFERROR(VLOOKUP(C294,'25yr'!$C$2:$AJ$1001,30,FALSE),0)+0.015*IFERROR(VLOOKUP(C294,'50yr'!$C$2:$AJ$1001,30,FALSE),0)+0.009*IFERROR(VLOOKUP(C294,'100yr'!$C$2:$AJ$1001,30,FALSE),0)+0.006*IFERROR(VLOOKUP(C294,'500yr'!$C$2:$AJ$1001,30,FALSE),0)</f>
        <v>0</v>
      </c>
      <c r="U294" s="4">
        <f>0.03*IFERROR(VLOOKUP(C294,'10yr'!$C$2:$AJ$1001,31,FALSE),0)+0.04*IFERROR(VLOOKUP(C294,'25yr'!$C$2:$AJ$1001,31,FALSE),0)+0.015*IFERROR(VLOOKUP(C294,'50yr'!$C$2:$AJ$1001,31,FALSE),0)+0.009*IFERROR(VLOOKUP(C294,'100yr'!$C$2:$AJ$1001,31,FALSE),0)+0.006*IFERROR(VLOOKUP(C294,'500yr'!$C$2:$AJ$1001,31,FALSE),0)</f>
        <v>0</v>
      </c>
      <c r="V294" s="4">
        <f>0.03*IFERROR(VLOOKUP(C294,'10yr'!$C$2:$AJ$1001,32,FALSE),0)+0.04*IFERROR(VLOOKUP(C294,'25yr'!$C$2:$AJ$1001,32,FALSE),0)+0.015*IFERROR(VLOOKUP(C294,'50yr'!$C$2:$AJ$1001,32,FALSE),0)+0.009*IFERROR(VLOOKUP(C294,'100yr'!$C$2:$AJ$1001,32,FALSE),0)+0.006*IFERROR(VLOOKUP(C294,'500yr'!$C$2:$AJ$1001,32,FALSE),0)</f>
        <v>0</v>
      </c>
      <c r="W294" s="4">
        <f>0.03*IFERROR(VLOOKUP(C294,'10yr'!$C$2:$AJ$1001,33,FALSE),0)+0.04*IFERROR(VLOOKUP(C294,'25yr'!$C$2:$AJ$1001,33,FALSE),0)+0.015*IFERROR(VLOOKUP(C294,'50yr'!$C$2:$AJ$1001,33,FALSE),0)+0.009*IFERROR(VLOOKUP(C294,'100yr'!$C$2:$AJ$1001,33,FALSE),0)+0.006*IFERROR(VLOOKUP(C294,'500yr'!$C$2:$AJ$1001,33,FALSE),0)</f>
        <v>0</v>
      </c>
      <c r="X294" s="9">
        <f t="shared" si="8"/>
        <v>0</v>
      </c>
      <c r="Y294" s="8">
        <f t="shared" si="9"/>
        <v>0</v>
      </c>
    </row>
    <row r="295" spans="1:25" x14ac:dyDescent="0.25">
      <c r="A295" s="5"/>
      <c r="B295" s="5"/>
      <c r="C295" s="5"/>
      <c r="D295" s="5"/>
      <c r="E295" s="5"/>
      <c r="F295" s="5"/>
      <c r="G295" s="5"/>
      <c r="H295" s="5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5"/>
      <c r="T295" s="4">
        <f>0.03*IFERROR(VLOOKUP(C295,'10yr'!$C$2:$AJ$1001,30,FALSE),0)+0.04*IFERROR(VLOOKUP(C295,'25yr'!$C$2:$AJ$1001,30,FALSE),0)+0.015*IFERROR(VLOOKUP(C295,'50yr'!$C$2:$AJ$1001,30,FALSE),0)+0.009*IFERROR(VLOOKUP(C295,'100yr'!$C$2:$AJ$1001,30,FALSE),0)+0.006*IFERROR(VLOOKUP(C295,'500yr'!$C$2:$AJ$1001,30,FALSE),0)</f>
        <v>0</v>
      </c>
      <c r="U295" s="4">
        <f>0.03*IFERROR(VLOOKUP(C295,'10yr'!$C$2:$AJ$1001,31,FALSE),0)+0.04*IFERROR(VLOOKUP(C295,'25yr'!$C$2:$AJ$1001,31,FALSE),0)+0.015*IFERROR(VLOOKUP(C295,'50yr'!$C$2:$AJ$1001,31,FALSE),0)+0.009*IFERROR(VLOOKUP(C295,'100yr'!$C$2:$AJ$1001,31,FALSE),0)+0.006*IFERROR(VLOOKUP(C295,'500yr'!$C$2:$AJ$1001,31,FALSE),0)</f>
        <v>0</v>
      </c>
      <c r="V295" s="4">
        <f>0.03*IFERROR(VLOOKUP(C295,'10yr'!$C$2:$AJ$1001,32,FALSE),0)+0.04*IFERROR(VLOOKUP(C295,'25yr'!$C$2:$AJ$1001,32,FALSE),0)+0.015*IFERROR(VLOOKUP(C295,'50yr'!$C$2:$AJ$1001,32,FALSE),0)+0.009*IFERROR(VLOOKUP(C295,'100yr'!$C$2:$AJ$1001,32,FALSE),0)+0.006*IFERROR(VLOOKUP(C295,'500yr'!$C$2:$AJ$1001,32,FALSE),0)</f>
        <v>0</v>
      </c>
      <c r="W295" s="4">
        <f>0.03*IFERROR(VLOOKUP(C295,'10yr'!$C$2:$AJ$1001,33,FALSE),0)+0.04*IFERROR(VLOOKUP(C295,'25yr'!$C$2:$AJ$1001,33,FALSE),0)+0.015*IFERROR(VLOOKUP(C295,'50yr'!$C$2:$AJ$1001,33,FALSE),0)+0.009*IFERROR(VLOOKUP(C295,'100yr'!$C$2:$AJ$1001,33,FALSE),0)+0.006*IFERROR(VLOOKUP(C295,'500yr'!$C$2:$AJ$1001,33,FALSE),0)</f>
        <v>0</v>
      </c>
      <c r="X295" s="9">
        <f t="shared" si="8"/>
        <v>0</v>
      </c>
      <c r="Y295" s="8">
        <f t="shared" si="9"/>
        <v>0</v>
      </c>
    </row>
    <row r="296" spans="1:25" x14ac:dyDescent="0.25">
      <c r="A296" s="5"/>
      <c r="B296" s="5"/>
      <c r="C296" s="5"/>
      <c r="D296" s="5"/>
      <c r="E296" s="5"/>
      <c r="F296" s="5"/>
      <c r="G296" s="5"/>
      <c r="H296" s="5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5"/>
      <c r="T296" s="4">
        <f>0.03*IFERROR(VLOOKUP(C296,'10yr'!$C$2:$AJ$1001,30,FALSE),0)+0.04*IFERROR(VLOOKUP(C296,'25yr'!$C$2:$AJ$1001,30,FALSE),0)+0.015*IFERROR(VLOOKUP(C296,'50yr'!$C$2:$AJ$1001,30,FALSE),0)+0.009*IFERROR(VLOOKUP(C296,'100yr'!$C$2:$AJ$1001,30,FALSE),0)+0.006*IFERROR(VLOOKUP(C296,'500yr'!$C$2:$AJ$1001,30,FALSE),0)</f>
        <v>0</v>
      </c>
      <c r="U296" s="4">
        <f>0.03*IFERROR(VLOOKUP(C296,'10yr'!$C$2:$AJ$1001,31,FALSE),0)+0.04*IFERROR(VLOOKUP(C296,'25yr'!$C$2:$AJ$1001,31,FALSE),0)+0.015*IFERROR(VLOOKUP(C296,'50yr'!$C$2:$AJ$1001,31,FALSE),0)+0.009*IFERROR(VLOOKUP(C296,'100yr'!$C$2:$AJ$1001,31,FALSE),0)+0.006*IFERROR(VLOOKUP(C296,'500yr'!$C$2:$AJ$1001,31,FALSE),0)</f>
        <v>0</v>
      </c>
      <c r="V296" s="4">
        <f>0.03*IFERROR(VLOOKUP(C296,'10yr'!$C$2:$AJ$1001,32,FALSE),0)+0.04*IFERROR(VLOOKUP(C296,'25yr'!$C$2:$AJ$1001,32,FALSE),0)+0.015*IFERROR(VLOOKUP(C296,'50yr'!$C$2:$AJ$1001,32,FALSE),0)+0.009*IFERROR(VLOOKUP(C296,'100yr'!$C$2:$AJ$1001,32,FALSE),0)+0.006*IFERROR(VLOOKUP(C296,'500yr'!$C$2:$AJ$1001,32,FALSE),0)</f>
        <v>0</v>
      </c>
      <c r="W296" s="4">
        <f>0.03*IFERROR(VLOOKUP(C296,'10yr'!$C$2:$AJ$1001,33,FALSE),0)+0.04*IFERROR(VLOOKUP(C296,'25yr'!$C$2:$AJ$1001,33,FALSE),0)+0.015*IFERROR(VLOOKUP(C296,'50yr'!$C$2:$AJ$1001,33,FALSE),0)+0.009*IFERROR(VLOOKUP(C296,'100yr'!$C$2:$AJ$1001,33,FALSE),0)+0.006*IFERROR(VLOOKUP(C296,'500yr'!$C$2:$AJ$1001,33,FALSE),0)</f>
        <v>0</v>
      </c>
      <c r="X296" s="9">
        <f t="shared" si="8"/>
        <v>0</v>
      </c>
      <c r="Y296" s="8">
        <f t="shared" si="9"/>
        <v>0</v>
      </c>
    </row>
    <row r="297" spans="1:25" x14ac:dyDescent="0.25">
      <c r="A297" s="5"/>
      <c r="B297" s="5"/>
      <c r="C297" s="5"/>
      <c r="D297" s="5"/>
      <c r="E297" s="5"/>
      <c r="F297" s="5"/>
      <c r="G297" s="5"/>
      <c r="H297" s="5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5"/>
      <c r="T297" s="4">
        <f>0.03*IFERROR(VLOOKUP(C297,'10yr'!$C$2:$AJ$1001,30,FALSE),0)+0.04*IFERROR(VLOOKUP(C297,'25yr'!$C$2:$AJ$1001,30,FALSE),0)+0.015*IFERROR(VLOOKUP(C297,'50yr'!$C$2:$AJ$1001,30,FALSE),0)+0.009*IFERROR(VLOOKUP(C297,'100yr'!$C$2:$AJ$1001,30,FALSE),0)+0.006*IFERROR(VLOOKUP(C297,'500yr'!$C$2:$AJ$1001,30,FALSE),0)</f>
        <v>0</v>
      </c>
      <c r="U297" s="4">
        <f>0.03*IFERROR(VLOOKUP(C297,'10yr'!$C$2:$AJ$1001,31,FALSE),0)+0.04*IFERROR(VLOOKUP(C297,'25yr'!$C$2:$AJ$1001,31,FALSE),0)+0.015*IFERROR(VLOOKUP(C297,'50yr'!$C$2:$AJ$1001,31,FALSE),0)+0.009*IFERROR(VLOOKUP(C297,'100yr'!$C$2:$AJ$1001,31,FALSE),0)+0.006*IFERROR(VLOOKUP(C297,'500yr'!$C$2:$AJ$1001,31,FALSE),0)</f>
        <v>0</v>
      </c>
      <c r="V297" s="4">
        <f>0.03*IFERROR(VLOOKUP(C297,'10yr'!$C$2:$AJ$1001,32,FALSE),0)+0.04*IFERROR(VLOOKUP(C297,'25yr'!$C$2:$AJ$1001,32,FALSE),0)+0.015*IFERROR(VLOOKUP(C297,'50yr'!$C$2:$AJ$1001,32,FALSE),0)+0.009*IFERROR(VLOOKUP(C297,'100yr'!$C$2:$AJ$1001,32,FALSE),0)+0.006*IFERROR(VLOOKUP(C297,'500yr'!$C$2:$AJ$1001,32,FALSE),0)</f>
        <v>0</v>
      </c>
      <c r="W297" s="4">
        <f>0.03*IFERROR(VLOOKUP(C297,'10yr'!$C$2:$AJ$1001,33,FALSE),0)+0.04*IFERROR(VLOOKUP(C297,'25yr'!$C$2:$AJ$1001,33,FALSE),0)+0.015*IFERROR(VLOOKUP(C297,'50yr'!$C$2:$AJ$1001,33,FALSE),0)+0.009*IFERROR(VLOOKUP(C297,'100yr'!$C$2:$AJ$1001,33,FALSE),0)+0.006*IFERROR(VLOOKUP(C297,'500yr'!$C$2:$AJ$1001,33,FALSE),0)</f>
        <v>0</v>
      </c>
      <c r="X297" s="9">
        <f t="shared" si="8"/>
        <v>0</v>
      </c>
      <c r="Y297" s="8">
        <f t="shared" si="9"/>
        <v>0</v>
      </c>
    </row>
    <row r="298" spans="1:25" x14ac:dyDescent="0.25">
      <c r="A298" s="5"/>
      <c r="B298" s="5"/>
      <c r="C298" s="5"/>
      <c r="D298" s="5"/>
      <c r="E298" s="5"/>
      <c r="F298" s="5"/>
      <c r="G298" s="5"/>
      <c r="H298" s="5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5"/>
      <c r="T298" s="4">
        <f>0.03*IFERROR(VLOOKUP(C298,'10yr'!$C$2:$AJ$1001,30,FALSE),0)+0.04*IFERROR(VLOOKUP(C298,'25yr'!$C$2:$AJ$1001,30,FALSE),0)+0.015*IFERROR(VLOOKUP(C298,'50yr'!$C$2:$AJ$1001,30,FALSE),0)+0.009*IFERROR(VLOOKUP(C298,'100yr'!$C$2:$AJ$1001,30,FALSE),0)+0.006*IFERROR(VLOOKUP(C298,'500yr'!$C$2:$AJ$1001,30,FALSE),0)</f>
        <v>0</v>
      </c>
      <c r="U298" s="4">
        <f>0.03*IFERROR(VLOOKUP(C298,'10yr'!$C$2:$AJ$1001,31,FALSE),0)+0.04*IFERROR(VLOOKUP(C298,'25yr'!$C$2:$AJ$1001,31,FALSE),0)+0.015*IFERROR(VLOOKUP(C298,'50yr'!$C$2:$AJ$1001,31,FALSE),0)+0.009*IFERROR(VLOOKUP(C298,'100yr'!$C$2:$AJ$1001,31,FALSE),0)+0.006*IFERROR(VLOOKUP(C298,'500yr'!$C$2:$AJ$1001,31,FALSE),0)</f>
        <v>0</v>
      </c>
      <c r="V298" s="4">
        <f>0.03*IFERROR(VLOOKUP(C298,'10yr'!$C$2:$AJ$1001,32,FALSE),0)+0.04*IFERROR(VLOOKUP(C298,'25yr'!$C$2:$AJ$1001,32,FALSE),0)+0.015*IFERROR(VLOOKUP(C298,'50yr'!$C$2:$AJ$1001,32,FALSE),0)+0.009*IFERROR(VLOOKUP(C298,'100yr'!$C$2:$AJ$1001,32,FALSE),0)+0.006*IFERROR(VLOOKUP(C298,'500yr'!$C$2:$AJ$1001,32,FALSE),0)</f>
        <v>0</v>
      </c>
      <c r="W298" s="4">
        <f>0.03*IFERROR(VLOOKUP(C298,'10yr'!$C$2:$AJ$1001,33,FALSE),0)+0.04*IFERROR(VLOOKUP(C298,'25yr'!$C$2:$AJ$1001,33,FALSE),0)+0.015*IFERROR(VLOOKUP(C298,'50yr'!$C$2:$AJ$1001,33,FALSE),0)+0.009*IFERROR(VLOOKUP(C298,'100yr'!$C$2:$AJ$1001,33,FALSE),0)+0.006*IFERROR(VLOOKUP(C298,'500yr'!$C$2:$AJ$1001,33,FALSE),0)</f>
        <v>0</v>
      </c>
      <c r="X298" s="9">
        <f t="shared" si="8"/>
        <v>0</v>
      </c>
      <c r="Y298" s="8">
        <f t="shared" si="9"/>
        <v>0</v>
      </c>
    </row>
    <row r="299" spans="1:25" x14ac:dyDescent="0.25">
      <c r="A299" s="5"/>
      <c r="B299" s="5"/>
      <c r="C299" s="5"/>
      <c r="D299" s="5"/>
      <c r="E299" s="5"/>
      <c r="F299" s="5"/>
      <c r="G299" s="5"/>
      <c r="H299" s="5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5"/>
      <c r="T299" s="4">
        <f>0.03*IFERROR(VLOOKUP(C299,'10yr'!$C$2:$AJ$1001,30,FALSE),0)+0.04*IFERROR(VLOOKUP(C299,'25yr'!$C$2:$AJ$1001,30,FALSE),0)+0.015*IFERROR(VLOOKUP(C299,'50yr'!$C$2:$AJ$1001,30,FALSE),0)+0.009*IFERROR(VLOOKUP(C299,'100yr'!$C$2:$AJ$1001,30,FALSE),0)+0.006*IFERROR(VLOOKUP(C299,'500yr'!$C$2:$AJ$1001,30,FALSE),0)</f>
        <v>0</v>
      </c>
      <c r="U299" s="4">
        <f>0.03*IFERROR(VLOOKUP(C299,'10yr'!$C$2:$AJ$1001,31,FALSE),0)+0.04*IFERROR(VLOOKUP(C299,'25yr'!$C$2:$AJ$1001,31,FALSE),0)+0.015*IFERROR(VLOOKUP(C299,'50yr'!$C$2:$AJ$1001,31,FALSE),0)+0.009*IFERROR(VLOOKUP(C299,'100yr'!$C$2:$AJ$1001,31,FALSE),0)+0.006*IFERROR(VLOOKUP(C299,'500yr'!$C$2:$AJ$1001,31,FALSE),0)</f>
        <v>0</v>
      </c>
      <c r="V299" s="4">
        <f>0.03*IFERROR(VLOOKUP(C299,'10yr'!$C$2:$AJ$1001,32,FALSE),0)+0.04*IFERROR(VLOOKUP(C299,'25yr'!$C$2:$AJ$1001,32,FALSE),0)+0.015*IFERROR(VLOOKUP(C299,'50yr'!$C$2:$AJ$1001,32,FALSE),0)+0.009*IFERROR(VLOOKUP(C299,'100yr'!$C$2:$AJ$1001,32,FALSE),0)+0.006*IFERROR(VLOOKUP(C299,'500yr'!$C$2:$AJ$1001,32,FALSE),0)</f>
        <v>0</v>
      </c>
      <c r="W299" s="4">
        <f>0.03*IFERROR(VLOOKUP(C299,'10yr'!$C$2:$AJ$1001,33,FALSE),0)+0.04*IFERROR(VLOOKUP(C299,'25yr'!$C$2:$AJ$1001,33,FALSE),0)+0.015*IFERROR(VLOOKUP(C299,'50yr'!$C$2:$AJ$1001,33,FALSE),0)+0.009*IFERROR(VLOOKUP(C299,'100yr'!$C$2:$AJ$1001,33,FALSE),0)+0.006*IFERROR(VLOOKUP(C299,'500yr'!$C$2:$AJ$1001,33,FALSE),0)</f>
        <v>0</v>
      </c>
      <c r="X299" s="9">
        <f t="shared" si="8"/>
        <v>0</v>
      </c>
      <c r="Y299" s="8">
        <f t="shared" si="9"/>
        <v>0</v>
      </c>
    </row>
    <row r="300" spans="1:25" x14ac:dyDescent="0.25">
      <c r="A300" s="5"/>
      <c r="B300" s="5"/>
      <c r="C300" s="5"/>
      <c r="D300" s="5"/>
      <c r="E300" s="5"/>
      <c r="F300" s="5"/>
      <c r="G300" s="5"/>
      <c r="H300" s="5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5"/>
      <c r="T300" s="4">
        <f>0.03*IFERROR(VLOOKUP(C300,'10yr'!$C$2:$AJ$1001,30,FALSE),0)+0.04*IFERROR(VLOOKUP(C300,'25yr'!$C$2:$AJ$1001,30,FALSE),0)+0.015*IFERROR(VLOOKUP(C300,'50yr'!$C$2:$AJ$1001,30,FALSE),0)+0.009*IFERROR(VLOOKUP(C300,'100yr'!$C$2:$AJ$1001,30,FALSE),0)+0.006*IFERROR(VLOOKUP(C300,'500yr'!$C$2:$AJ$1001,30,FALSE),0)</f>
        <v>0</v>
      </c>
      <c r="U300" s="4">
        <f>0.03*IFERROR(VLOOKUP(C300,'10yr'!$C$2:$AJ$1001,31,FALSE),0)+0.04*IFERROR(VLOOKUP(C300,'25yr'!$C$2:$AJ$1001,31,FALSE),0)+0.015*IFERROR(VLOOKUP(C300,'50yr'!$C$2:$AJ$1001,31,FALSE),0)+0.009*IFERROR(VLOOKUP(C300,'100yr'!$C$2:$AJ$1001,31,FALSE),0)+0.006*IFERROR(VLOOKUP(C300,'500yr'!$C$2:$AJ$1001,31,FALSE),0)</f>
        <v>0</v>
      </c>
      <c r="V300" s="4">
        <f>0.03*IFERROR(VLOOKUP(C300,'10yr'!$C$2:$AJ$1001,32,FALSE),0)+0.04*IFERROR(VLOOKUP(C300,'25yr'!$C$2:$AJ$1001,32,FALSE),0)+0.015*IFERROR(VLOOKUP(C300,'50yr'!$C$2:$AJ$1001,32,FALSE),0)+0.009*IFERROR(VLOOKUP(C300,'100yr'!$C$2:$AJ$1001,32,FALSE),0)+0.006*IFERROR(VLOOKUP(C300,'500yr'!$C$2:$AJ$1001,32,FALSE),0)</f>
        <v>0</v>
      </c>
      <c r="W300" s="4">
        <f>0.03*IFERROR(VLOOKUP(C300,'10yr'!$C$2:$AJ$1001,33,FALSE),0)+0.04*IFERROR(VLOOKUP(C300,'25yr'!$C$2:$AJ$1001,33,FALSE),0)+0.015*IFERROR(VLOOKUP(C300,'50yr'!$C$2:$AJ$1001,33,FALSE),0)+0.009*IFERROR(VLOOKUP(C300,'100yr'!$C$2:$AJ$1001,33,FALSE),0)+0.006*IFERROR(VLOOKUP(C300,'500yr'!$C$2:$AJ$1001,33,FALSE),0)</f>
        <v>0</v>
      </c>
      <c r="X300" s="9">
        <f t="shared" si="8"/>
        <v>0</v>
      </c>
      <c r="Y300" s="8">
        <f t="shared" si="9"/>
        <v>0</v>
      </c>
    </row>
    <row r="301" spans="1:25" x14ac:dyDescent="0.25">
      <c r="A301" s="5"/>
      <c r="B301" s="5"/>
      <c r="C301" s="5"/>
      <c r="D301" s="5"/>
      <c r="E301" s="5"/>
      <c r="F301" s="5"/>
      <c r="G301" s="5"/>
      <c r="H301" s="5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5"/>
      <c r="T301" s="4">
        <f>0.03*IFERROR(VLOOKUP(C301,'10yr'!$C$2:$AJ$1001,30,FALSE),0)+0.04*IFERROR(VLOOKUP(C301,'25yr'!$C$2:$AJ$1001,30,FALSE),0)+0.015*IFERROR(VLOOKUP(C301,'50yr'!$C$2:$AJ$1001,30,FALSE),0)+0.009*IFERROR(VLOOKUP(C301,'100yr'!$C$2:$AJ$1001,30,FALSE),0)+0.006*IFERROR(VLOOKUP(C301,'500yr'!$C$2:$AJ$1001,30,FALSE),0)</f>
        <v>0</v>
      </c>
      <c r="U301" s="4">
        <f>0.03*IFERROR(VLOOKUP(C301,'10yr'!$C$2:$AJ$1001,31,FALSE),0)+0.04*IFERROR(VLOOKUP(C301,'25yr'!$C$2:$AJ$1001,31,FALSE),0)+0.015*IFERROR(VLOOKUP(C301,'50yr'!$C$2:$AJ$1001,31,FALSE),0)+0.009*IFERROR(VLOOKUP(C301,'100yr'!$C$2:$AJ$1001,31,FALSE),0)+0.006*IFERROR(VLOOKUP(C301,'500yr'!$C$2:$AJ$1001,31,FALSE),0)</f>
        <v>0</v>
      </c>
      <c r="V301" s="4">
        <f>0.03*IFERROR(VLOOKUP(C301,'10yr'!$C$2:$AJ$1001,32,FALSE),0)+0.04*IFERROR(VLOOKUP(C301,'25yr'!$C$2:$AJ$1001,32,FALSE),0)+0.015*IFERROR(VLOOKUP(C301,'50yr'!$C$2:$AJ$1001,32,FALSE),0)+0.009*IFERROR(VLOOKUP(C301,'100yr'!$C$2:$AJ$1001,32,FALSE),0)+0.006*IFERROR(VLOOKUP(C301,'500yr'!$C$2:$AJ$1001,32,FALSE),0)</f>
        <v>0</v>
      </c>
      <c r="W301" s="4">
        <f>0.03*IFERROR(VLOOKUP(C301,'10yr'!$C$2:$AJ$1001,33,FALSE),0)+0.04*IFERROR(VLOOKUP(C301,'25yr'!$C$2:$AJ$1001,33,FALSE),0)+0.015*IFERROR(VLOOKUP(C301,'50yr'!$C$2:$AJ$1001,33,FALSE),0)+0.009*IFERROR(VLOOKUP(C301,'100yr'!$C$2:$AJ$1001,33,FALSE),0)+0.006*IFERROR(VLOOKUP(C301,'500yr'!$C$2:$AJ$1001,33,FALSE),0)</f>
        <v>0</v>
      </c>
      <c r="X301" s="9">
        <f t="shared" si="8"/>
        <v>0</v>
      </c>
      <c r="Y301" s="8">
        <f t="shared" si="9"/>
        <v>0</v>
      </c>
    </row>
    <row r="302" spans="1:25" x14ac:dyDescent="0.25">
      <c r="A302" s="5"/>
      <c r="B302" s="5"/>
      <c r="C302" s="5"/>
      <c r="D302" s="5"/>
      <c r="E302" s="5"/>
      <c r="F302" s="5"/>
      <c r="G302" s="5"/>
      <c r="H302" s="5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5"/>
      <c r="T302" s="4">
        <f>0.03*IFERROR(VLOOKUP(C302,'10yr'!$C$2:$AJ$1001,30,FALSE),0)+0.04*IFERROR(VLOOKUP(C302,'25yr'!$C$2:$AJ$1001,30,FALSE),0)+0.015*IFERROR(VLOOKUP(C302,'50yr'!$C$2:$AJ$1001,30,FALSE),0)+0.009*IFERROR(VLOOKUP(C302,'100yr'!$C$2:$AJ$1001,30,FALSE),0)+0.006*IFERROR(VLOOKUP(C302,'500yr'!$C$2:$AJ$1001,30,FALSE),0)</f>
        <v>0</v>
      </c>
      <c r="U302" s="4">
        <f>0.03*IFERROR(VLOOKUP(C302,'10yr'!$C$2:$AJ$1001,31,FALSE),0)+0.04*IFERROR(VLOOKUP(C302,'25yr'!$C$2:$AJ$1001,31,FALSE),0)+0.015*IFERROR(VLOOKUP(C302,'50yr'!$C$2:$AJ$1001,31,FALSE),0)+0.009*IFERROR(VLOOKUP(C302,'100yr'!$C$2:$AJ$1001,31,FALSE),0)+0.006*IFERROR(VLOOKUP(C302,'500yr'!$C$2:$AJ$1001,31,FALSE),0)</f>
        <v>0</v>
      </c>
      <c r="V302" s="4">
        <f>0.03*IFERROR(VLOOKUP(C302,'10yr'!$C$2:$AJ$1001,32,FALSE),0)+0.04*IFERROR(VLOOKUP(C302,'25yr'!$C$2:$AJ$1001,32,FALSE),0)+0.015*IFERROR(VLOOKUP(C302,'50yr'!$C$2:$AJ$1001,32,FALSE),0)+0.009*IFERROR(VLOOKUP(C302,'100yr'!$C$2:$AJ$1001,32,FALSE),0)+0.006*IFERROR(VLOOKUP(C302,'500yr'!$C$2:$AJ$1001,32,FALSE),0)</f>
        <v>0</v>
      </c>
      <c r="W302" s="4">
        <f>0.03*IFERROR(VLOOKUP(C302,'10yr'!$C$2:$AJ$1001,33,FALSE),0)+0.04*IFERROR(VLOOKUP(C302,'25yr'!$C$2:$AJ$1001,33,FALSE),0)+0.015*IFERROR(VLOOKUP(C302,'50yr'!$C$2:$AJ$1001,33,FALSE),0)+0.009*IFERROR(VLOOKUP(C302,'100yr'!$C$2:$AJ$1001,33,FALSE),0)+0.006*IFERROR(VLOOKUP(C302,'500yr'!$C$2:$AJ$1001,33,FALSE),0)</f>
        <v>0</v>
      </c>
      <c r="X302" s="9">
        <f t="shared" si="8"/>
        <v>0</v>
      </c>
      <c r="Y302" s="8">
        <f t="shared" si="9"/>
        <v>0</v>
      </c>
    </row>
    <row r="303" spans="1:25" x14ac:dyDescent="0.25">
      <c r="A303" s="5"/>
      <c r="B303" s="5"/>
      <c r="C303" s="5"/>
      <c r="D303" s="5"/>
      <c r="E303" s="5"/>
      <c r="F303" s="5"/>
      <c r="G303" s="5"/>
      <c r="H303" s="5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5"/>
      <c r="T303" s="4">
        <f>0.03*IFERROR(VLOOKUP(C303,'10yr'!$C$2:$AJ$1001,30,FALSE),0)+0.04*IFERROR(VLOOKUP(C303,'25yr'!$C$2:$AJ$1001,30,FALSE),0)+0.015*IFERROR(VLOOKUP(C303,'50yr'!$C$2:$AJ$1001,30,FALSE),0)+0.009*IFERROR(VLOOKUP(C303,'100yr'!$C$2:$AJ$1001,30,FALSE),0)+0.006*IFERROR(VLOOKUP(C303,'500yr'!$C$2:$AJ$1001,30,FALSE),0)</f>
        <v>0</v>
      </c>
      <c r="U303" s="4">
        <f>0.03*IFERROR(VLOOKUP(C303,'10yr'!$C$2:$AJ$1001,31,FALSE),0)+0.04*IFERROR(VLOOKUP(C303,'25yr'!$C$2:$AJ$1001,31,FALSE),0)+0.015*IFERROR(VLOOKUP(C303,'50yr'!$C$2:$AJ$1001,31,FALSE),0)+0.009*IFERROR(VLOOKUP(C303,'100yr'!$C$2:$AJ$1001,31,FALSE),0)+0.006*IFERROR(VLOOKUP(C303,'500yr'!$C$2:$AJ$1001,31,FALSE),0)</f>
        <v>0</v>
      </c>
      <c r="V303" s="4">
        <f>0.03*IFERROR(VLOOKUP(C303,'10yr'!$C$2:$AJ$1001,32,FALSE),0)+0.04*IFERROR(VLOOKUP(C303,'25yr'!$C$2:$AJ$1001,32,FALSE),0)+0.015*IFERROR(VLOOKUP(C303,'50yr'!$C$2:$AJ$1001,32,FALSE),0)+0.009*IFERROR(VLOOKUP(C303,'100yr'!$C$2:$AJ$1001,32,FALSE),0)+0.006*IFERROR(VLOOKUP(C303,'500yr'!$C$2:$AJ$1001,32,FALSE),0)</f>
        <v>0</v>
      </c>
      <c r="W303" s="4">
        <f>0.03*IFERROR(VLOOKUP(C303,'10yr'!$C$2:$AJ$1001,33,FALSE),0)+0.04*IFERROR(VLOOKUP(C303,'25yr'!$C$2:$AJ$1001,33,FALSE),0)+0.015*IFERROR(VLOOKUP(C303,'50yr'!$C$2:$AJ$1001,33,FALSE),0)+0.009*IFERROR(VLOOKUP(C303,'100yr'!$C$2:$AJ$1001,33,FALSE),0)+0.006*IFERROR(VLOOKUP(C303,'500yr'!$C$2:$AJ$1001,33,FALSE),0)</f>
        <v>0</v>
      </c>
      <c r="X303" s="9">
        <f t="shared" si="8"/>
        <v>0</v>
      </c>
      <c r="Y303" s="8">
        <f t="shared" si="9"/>
        <v>0</v>
      </c>
    </row>
    <row r="304" spans="1:25" x14ac:dyDescent="0.25">
      <c r="A304" s="5"/>
      <c r="B304" s="5"/>
      <c r="C304" s="5"/>
      <c r="D304" s="5"/>
      <c r="E304" s="5"/>
      <c r="F304" s="5"/>
      <c r="G304" s="5"/>
      <c r="H304" s="5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5"/>
      <c r="T304" s="4">
        <f>0.03*IFERROR(VLOOKUP(C304,'10yr'!$C$2:$AJ$1001,30,FALSE),0)+0.04*IFERROR(VLOOKUP(C304,'25yr'!$C$2:$AJ$1001,30,FALSE),0)+0.015*IFERROR(VLOOKUP(C304,'50yr'!$C$2:$AJ$1001,30,FALSE),0)+0.009*IFERROR(VLOOKUP(C304,'100yr'!$C$2:$AJ$1001,30,FALSE),0)+0.006*IFERROR(VLOOKUP(C304,'500yr'!$C$2:$AJ$1001,30,FALSE),0)</f>
        <v>0</v>
      </c>
      <c r="U304" s="4">
        <f>0.03*IFERROR(VLOOKUP(C304,'10yr'!$C$2:$AJ$1001,31,FALSE),0)+0.04*IFERROR(VLOOKUP(C304,'25yr'!$C$2:$AJ$1001,31,FALSE),0)+0.015*IFERROR(VLOOKUP(C304,'50yr'!$C$2:$AJ$1001,31,FALSE),0)+0.009*IFERROR(VLOOKUP(C304,'100yr'!$C$2:$AJ$1001,31,FALSE),0)+0.006*IFERROR(VLOOKUP(C304,'500yr'!$C$2:$AJ$1001,31,FALSE),0)</f>
        <v>0</v>
      </c>
      <c r="V304" s="4">
        <f>0.03*IFERROR(VLOOKUP(C304,'10yr'!$C$2:$AJ$1001,32,FALSE),0)+0.04*IFERROR(VLOOKUP(C304,'25yr'!$C$2:$AJ$1001,32,FALSE),0)+0.015*IFERROR(VLOOKUP(C304,'50yr'!$C$2:$AJ$1001,32,FALSE),0)+0.009*IFERROR(VLOOKUP(C304,'100yr'!$C$2:$AJ$1001,32,FALSE),0)+0.006*IFERROR(VLOOKUP(C304,'500yr'!$C$2:$AJ$1001,32,FALSE),0)</f>
        <v>0</v>
      </c>
      <c r="W304" s="4">
        <f>0.03*IFERROR(VLOOKUP(C304,'10yr'!$C$2:$AJ$1001,33,FALSE),0)+0.04*IFERROR(VLOOKUP(C304,'25yr'!$C$2:$AJ$1001,33,FALSE),0)+0.015*IFERROR(VLOOKUP(C304,'50yr'!$C$2:$AJ$1001,33,FALSE),0)+0.009*IFERROR(VLOOKUP(C304,'100yr'!$C$2:$AJ$1001,33,FALSE),0)+0.006*IFERROR(VLOOKUP(C304,'500yr'!$C$2:$AJ$1001,33,FALSE),0)</f>
        <v>0</v>
      </c>
      <c r="X304" s="9">
        <f t="shared" si="8"/>
        <v>0</v>
      </c>
      <c r="Y304" s="8">
        <f t="shared" si="9"/>
        <v>0</v>
      </c>
    </row>
    <row r="305" spans="1:25" x14ac:dyDescent="0.25">
      <c r="A305" s="5"/>
      <c r="B305" s="5"/>
      <c r="C305" s="5"/>
      <c r="D305" s="5"/>
      <c r="E305" s="5"/>
      <c r="F305" s="5"/>
      <c r="G305" s="5"/>
      <c r="H305" s="5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5"/>
      <c r="T305" s="4">
        <f>0.03*IFERROR(VLOOKUP(C305,'10yr'!$C$2:$AJ$1001,30,FALSE),0)+0.04*IFERROR(VLOOKUP(C305,'25yr'!$C$2:$AJ$1001,30,FALSE),0)+0.015*IFERROR(VLOOKUP(C305,'50yr'!$C$2:$AJ$1001,30,FALSE),0)+0.009*IFERROR(VLOOKUP(C305,'100yr'!$C$2:$AJ$1001,30,FALSE),0)+0.006*IFERROR(VLOOKUP(C305,'500yr'!$C$2:$AJ$1001,30,FALSE),0)</f>
        <v>0</v>
      </c>
      <c r="U305" s="4">
        <f>0.03*IFERROR(VLOOKUP(C305,'10yr'!$C$2:$AJ$1001,31,FALSE),0)+0.04*IFERROR(VLOOKUP(C305,'25yr'!$C$2:$AJ$1001,31,FALSE),0)+0.015*IFERROR(VLOOKUP(C305,'50yr'!$C$2:$AJ$1001,31,FALSE),0)+0.009*IFERROR(VLOOKUP(C305,'100yr'!$C$2:$AJ$1001,31,FALSE),0)+0.006*IFERROR(VLOOKUP(C305,'500yr'!$C$2:$AJ$1001,31,FALSE),0)</f>
        <v>0</v>
      </c>
      <c r="V305" s="4">
        <f>0.03*IFERROR(VLOOKUP(C305,'10yr'!$C$2:$AJ$1001,32,FALSE),0)+0.04*IFERROR(VLOOKUP(C305,'25yr'!$C$2:$AJ$1001,32,FALSE),0)+0.015*IFERROR(VLOOKUP(C305,'50yr'!$C$2:$AJ$1001,32,FALSE),0)+0.009*IFERROR(VLOOKUP(C305,'100yr'!$C$2:$AJ$1001,32,FALSE),0)+0.006*IFERROR(VLOOKUP(C305,'500yr'!$C$2:$AJ$1001,32,FALSE),0)</f>
        <v>0</v>
      </c>
      <c r="W305" s="4">
        <f>0.03*IFERROR(VLOOKUP(C305,'10yr'!$C$2:$AJ$1001,33,FALSE),0)+0.04*IFERROR(VLOOKUP(C305,'25yr'!$C$2:$AJ$1001,33,FALSE),0)+0.015*IFERROR(VLOOKUP(C305,'50yr'!$C$2:$AJ$1001,33,FALSE),0)+0.009*IFERROR(VLOOKUP(C305,'100yr'!$C$2:$AJ$1001,33,FALSE),0)+0.006*IFERROR(VLOOKUP(C305,'500yr'!$C$2:$AJ$1001,33,FALSE),0)</f>
        <v>0</v>
      </c>
      <c r="X305" s="9">
        <f t="shared" si="8"/>
        <v>0</v>
      </c>
      <c r="Y305" s="8">
        <f t="shared" si="9"/>
        <v>0</v>
      </c>
    </row>
    <row r="306" spans="1:25" x14ac:dyDescent="0.25">
      <c r="A306" s="5"/>
      <c r="B306" s="5"/>
      <c r="C306" s="5"/>
      <c r="D306" s="5"/>
      <c r="E306" s="5"/>
      <c r="F306" s="5"/>
      <c r="G306" s="5"/>
      <c r="H306" s="5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5"/>
      <c r="T306" s="4">
        <f>0.03*IFERROR(VLOOKUP(C306,'10yr'!$C$2:$AJ$1001,30,FALSE),0)+0.04*IFERROR(VLOOKUP(C306,'25yr'!$C$2:$AJ$1001,30,FALSE),0)+0.015*IFERROR(VLOOKUP(C306,'50yr'!$C$2:$AJ$1001,30,FALSE),0)+0.009*IFERROR(VLOOKUP(C306,'100yr'!$C$2:$AJ$1001,30,FALSE),0)+0.006*IFERROR(VLOOKUP(C306,'500yr'!$C$2:$AJ$1001,30,FALSE),0)</f>
        <v>0</v>
      </c>
      <c r="U306" s="4">
        <f>0.03*IFERROR(VLOOKUP(C306,'10yr'!$C$2:$AJ$1001,31,FALSE),0)+0.04*IFERROR(VLOOKUP(C306,'25yr'!$C$2:$AJ$1001,31,FALSE),0)+0.015*IFERROR(VLOOKUP(C306,'50yr'!$C$2:$AJ$1001,31,FALSE),0)+0.009*IFERROR(VLOOKUP(C306,'100yr'!$C$2:$AJ$1001,31,FALSE),0)+0.006*IFERROR(VLOOKUP(C306,'500yr'!$C$2:$AJ$1001,31,FALSE),0)</f>
        <v>0</v>
      </c>
      <c r="V306" s="4">
        <f>0.03*IFERROR(VLOOKUP(C306,'10yr'!$C$2:$AJ$1001,32,FALSE),0)+0.04*IFERROR(VLOOKUP(C306,'25yr'!$C$2:$AJ$1001,32,FALSE),0)+0.015*IFERROR(VLOOKUP(C306,'50yr'!$C$2:$AJ$1001,32,FALSE),0)+0.009*IFERROR(VLOOKUP(C306,'100yr'!$C$2:$AJ$1001,32,FALSE),0)+0.006*IFERROR(VLOOKUP(C306,'500yr'!$C$2:$AJ$1001,32,FALSE),0)</f>
        <v>0</v>
      </c>
      <c r="W306" s="4">
        <f>0.03*IFERROR(VLOOKUP(C306,'10yr'!$C$2:$AJ$1001,33,FALSE),0)+0.04*IFERROR(VLOOKUP(C306,'25yr'!$C$2:$AJ$1001,33,FALSE),0)+0.015*IFERROR(VLOOKUP(C306,'50yr'!$C$2:$AJ$1001,33,FALSE),0)+0.009*IFERROR(VLOOKUP(C306,'100yr'!$C$2:$AJ$1001,33,FALSE),0)+0.006*IFERROR(VLOOKUP(C306,'500yr'!$C$2:$AJ$1001,33,FALSE),0)</f>
        <v>0</v>
      </c>
      <c r="X306" s="9">
        <f t="shared" si="8"/>
        <v>0</v>
      </c>
      <c r="Y306" s="8">
        <f t="shared" si="9"/>
        <v>0</v>
      </c>
    </row>
    <row r="307" spans="1:25" x14ac:dyDescent="0.25">
      <c r="A307" s="5"/>
      <c r="B307" s="5"/>
      <c r="C307" s="5"/>
      <c r="D307" s="5"/>
      <c r="E307" s="5"/>
      <c r="F307" s="5"/>
      <c r="G307" s="5"/>
      <c r="H307" s="5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5"/>
      <c r="T307" s="4">
        <f>0.03*IFERROR(VLOOKUP(C307,'10yr'!$C$2:$AJ$1001,30,FALSE),0)+0.04*IFERROR(VLOOKUP(C307,'25yr'!$C$2:$AJ$1001,30,FALSE),0)+0.015*IFERROR(VLOOKUP(C307,'50yr'!$C$2:$AJ$1001,30,FALSE),0)+0.009*IFERROR(VLOOKUP(C307,'100yr'!$C$2:$AJ$1001,30,FALSE),0)+0.006*IFERROR(VLOOKUP(C307,'500yr'!$C$2:$AJ$1001,30,FALSE),0)</f>
        <v>0</v>
      </c>
      <c r="U307" s="4">
        <f>0.03*IFERROR(VLOOKUP(C307,'10yr'!$C$2:$AJ$1001,31,FALSE),0)+0.04*IFERROR(VLOOKUP(C307,'25yr'!$C$2:$AJ$1001,31,FALSE),0)+0.015*IFERROR(VLOOKUP(C307,'50yr'!$C$2:$AJ$1001,31,FALSE),0)+0.009*IFERROR(VLOOKUP(C307,'100yr'!$C$2:$AJ$1001,31,FALSE),0)+0.006*IFERROR(VLOOKUP(C307,'500yr'!$C$2:$AJ$1001,31,FALSE),0)</f>
        <v>0</v>
      </c>
      <c r="V307" s="4">
        <f>0.03*IFERROR(VLOOKUP(C307,'10yr'!$C$2:$AJ$1001,32,FALSE),0)+0.04*IFERROR(VLOOKUP(C307,'25yr'!$C$2:$AJ$1001,32,FALSE),0)+0.015*IFERROR(VLOOKUP(C307,'50yr'!$C$2:$AJ$1001,32,FALSE),0)+0.009*IFERROR(VLOOKUP(C307,'100yr'!$C$2:$AJ$1001,32,FALSE),0)+0.006*IFERROR(VLOOKUP(C307,'500yr'!$C$2:$AJ$1001,32,FALSE),0)</f>
        <v>0</v>
      </c>
      <c r="W307" s="4">
        <f>0.03*IFERROR(VLOOKUP(C307,'10yr'!$C$2:$AJ$1001,33,FALSE),0)+0.04*IFERROR(VLOOKUP(C307,'25yr'!$C$2:$AJ$1001,33,FALSE),0)+0.015*IFERROR(VLOOKUP(C307,'50yr'!$C$2:$AJ$1001,33,FALSE),0)+0.009*IFERROR(VLOOKUP(C307,'100yr'!$C$2:$AJ$1001,33,FALSE),0)+0.006*IFERROR(VLOOKUP(C307,'500yr'!$C$2:$AJ$1001,33,FALSE),0)</f>
        <v>0</v>
      </c>
      <c r="X307" s="9">
        <f t="shared" si="8"/>
        <v>0</v>
      </c>
      <c r="Y307" s="8">
        <f t="shared" si="9"/>
        <v>0</v>
      </c>
    </row>
    <row r="308" spans="1:25" x14ac:dyDescent="0.25">
      <c r="A308" s="5"/>
      <c r="B308" s="5"/>
      <c r="C308" s="5"/>
      <c r="D308" s="5"/>
      <c r="E308" s="5"/>
      <c r="F308" s="5"/>
      <c r="G308" s="5"/>
      <c r="H308" s="5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5"/>
      <c r="T308" s="4">
        <f>0.03*IFERROR(VLOOKUP(C308,'10yr'!$C$2:$AJ$1001,30,FALSE),0)+0.04*IFERROR(VLOOKUP(C308,'25yr'!$C$2:$AJ$1001,30,FALSE),0)+0.015*IFERROR(VLOOKUP(C308,'50yr'!$C$2:$AJ$1001,30,FALSE),0)+0.009*IFERROR(VLOOKUP(C308,'100yr'!$C$2:$AJ$1001,30,FALSE),0)+0.006*IFERROR(VLOOKUP(C308,'500yr'!$C$2:$AJ$1001,30,FALSE),0)</f>
        <v>0</v>
      </c>
      <c r="U308" s="4">
        <f>0.03*IFERROR(VLOOKUP(C308,'10yr'!$C$2:$AJ$1001,31,FALSE),0)+0.04*IFERROR(VLOOKUP(C308,'25yr'!$C$2:$AJ$1001,31,FALSE),0)+0.015*IFERROR(VLOOKUP(C308,'50yr'!$C$2:$AJ$1001,31,FALSE),0)+0.009*IFERROR(VLOOKUP(C308,'100yr'!$C$2:$AJ$1001,31,FALSE),0)+0.006*IFERROR(VLOOKUP(C308,'500yr'!$C$2:$AJ$1001,31,FALSE),0)</f>
        <v>0</v>
      </c>
      <c r="V308" s="4">
        <f>0.03*IFERROR(VLOOKUP(C308,'10yr'!$C$2:$AJ$1001,32,FALSE),0)+0.04*IFERROR(VLOOKUP(C308,'25yr'!$C$2:$AJ$1001,32,FALSE),0)+0.015*IFERROR(VLOOKUP(C308,'50yr'!$C$2:$AJ$1001,32,FALSE),0)+0.009*IFERROR(VLOOKUP(C308,'100yr'!$C$2:$AJ$1001,32,FALSE),0)+0.006*IFERROR(VLOOKUP(C308,'500yr'!$C$2:$AJ$1001,32,FALSE),0)</f>
        <v>0</v>
      </c>
      <c r="W308" s="4">
        <f>0.03*IFERROR(VLOOKUP(C308,'10yr'!$C$2:$AJ$1001,33,FALSE),0)+0.04*IFERROR(VLOOKUP(C308,'25yr'!$C$2:$AJ$1001,33,FALSE),0)+0.015*IFERROR(VLOOKUP(C308,'50yr'!$C$2:$AJ$1001,33,FALSE),0)+0.009*IFERROR(VLOOKUP(C308,'100yr'!$C$2:$AJ$1001,33,FALSE),0)+0.006*IFERROR(VLOOKUP(C308,'500yr'!$C$2:$AJ$1001,33,FALSE),0)</f>
        <v>0</v>
      </c>
      <c r="X308" s="9">
        <f t="shared" si="8"/>
        <v>0</v>
      </c>
      <c r="Y308" s="8">
        <f t="shared" si="9"/>
        <v>0</v>
      </c>
    </row>
    <row r="309" spans="1:25" x14ac:dyDescent="0.25">
      <c r="A309" s="5"/>
      <c r="B309" s="5"/>
      <c r="C309" s="5"/>
      <c r="D309" s="5"/>
      <c r="E309" s="5"/>
      <c r="F309" s="5"/>
      <c r="G309" s="5"/>
      <c r="H309" s="5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5"/>
      <c r="T309" s="4">
        <f>0.03*IFERROR(VLOOKUP(C309,'10yr'!$C$2:$AJ$1001,30,FALSE),0)+0.04*IFERROR(VLOOKUP(C309,'25yr'!$C$2:$AJ$1001,30,FALSE),0)+0.015*IFERROR(VLOOKUP(C309,'50yr'!$C$2:$AJ$1001,30,FALSE),0)+0.009*IFERROR(VLOOKUP(C309,'100yr'!$C$2:$AJ$1001,30,FALSE),0)+0.006*IFERROR(VLOOKUP(C309,'500yr'!$C$2:$AJ$1001,30,FALSE),0)</f>
        <v>0</v>
      </c>
      <c r="U309" s="4">
        <f>0.03*IFERROR(VLOOKUP(C309,'10yr'!$C$2:$AJ$1001,31,FALSE),0)+0.04*IFERROR(VLOOKUP(C309,'25yr'!$C$2:$AJ$1001,31,FALSE),0)+0.015*IFERROR(VLOOKUP(C309,'50yr'!$C$2:$AJ$1001,31,FALSE),0)+0.009*IFERROR(VLOOKUP(C309,'100yr'!$C$2:$AJ$1001,31,FALSE),0)+0.006*IFERROR(VLOOKUP(C309,'500yr'!$C$2:$AJ$1001,31,FALSE),0)</f>
        <v>0</v>
      </c>
      <c r="V309" s="4">
        <f>0.03*IFERROR(VLOOKUP(C309,'10yr'!$C$2:$AJ$1001,32,FALSE),0)+0.04*IFERROR(VLOOKUP(C309,'25yr'!$C$2:$AJ$1001,32,FALSE),0)+0.015*IFERROR(VLOOKUP(C309,'50yr'!$C$2:$AJ$1001,32,FALSE),0)+0.009*IFERROR(VLOOKUP(C309,'100yr'!$C$2:$AJ$1001,32,FALSE),0)+0.006*IFERROR(VLOOKUP(C309,'500yr'!$C$2:$AJ$1001,32,FALSE),0)</f>
        <v>0</v>
      </c>
      <c r="W309" s="4">
        <f>0.03*IFERROR(VLOOKUP(C309,'10yr'!$C$2:$AJ$1001,33,FALSE),0)+0.04*IFERROR(VLOOKUP(C309,'25yr'!$C$2:$AJ$1001,33,FALSE),0)+0.015*IFERROR(VLOOKUP(C309,'50yr'!$C$2:$AJ$1001,33,FALSE),0)+0.009*IFERROR(VLOOKUP(C309,'100yr'!$C$2:$AJ$1001,33,FALSE),0)+0.006*IFERROR(VLOOKUP(C309,'500yr'!$C$2:$AJ$1001,33,FALSE),0)</f>
        <v>0</v>
      </c>
      <c r="X309" s="9">
        <f t="shared" si="8"/>
        <v>0</v>
      </c>
      <c r="Y309" s="8">
        <f t="shared" si="9"/>
        <v>0</v>
      </c>
    </row>
    <row r="310" spans="1:25" x14ac:dyDescent="0.25">
      <c r="A310" s="5"/>
      <c r="B310" s="5"/>
      <c r="C310" s="5"/>
      <c r="D310" s="5"/>
      <c r="E310" s="5"/>
      <c r="F310" s="5"/>
      <c r="G310" s="5"/>
      <c r="H310" s="5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5"/>
      <c r="T310" s="4">
        <f>0.03*IFERROR(VLOOKUP(C310,'10yr'!$C$2:$AJ$1001,30,FALSE),0)+0.04*IFERROR(VLOOKUP(C310,'25yr'!$C$2:$AJ$1001,30,FALSE),0)+0.015*IFERROR(VLOOKUP(C310,'50yr'!$C$2:$AJ$1001,30,FALSE),0)+0.009*IFERROR(VLOOKUP(C310,'100yr'!$C$2:$AJ$1001,30,FALSE),0)+0.006*IFERROR(VLOOKUP(C310,'500yr'!$C$2:$AJ$1001,30,FALSE),0)</f>
        <v>0</v>
      </c>
      <c r="U310" s="4">
        <f>0.03*IFERROR(VLOOKUP(C310,'10yr'!$C$2:$AJ$1001,31,FALSE),0)+0.04*IFERROR(VLOOKUP(C310,'25yr'!$C$2:$AJ$1001,31,FALSE),0)+0.015*IFERROR(VLOOKUP(C310,'50yr'!$C$2:$AJ$1001,31,FALSE),0)+0.009*IFERROR(VLOOKUP(C310,'100yr'!$C$2:$AJ$1001,31,FALSE),0)+0.006*IFERROR(VLOOKUP(C310,'500yr'!$C$2:$AJ$1001,31,FALSE),0)</f>
        <v>0</v>
      </c>
      <c r="V310" s="4">
        <f>0.03*IFERROR(VLOOKUP(C310,'10yr'!$C$2:$AJ$1001,32,FALSE),0)+0.04*IFERROR(VLOOKUP(C310,'25yr'!$C$2:$AJ$1001,32,FALSE),0)+0.015*IFERROR(VLOOKUP(C310,'50yr'!$C$2:$AJ$1001,32,FALSE),0)+0.009*IFERROR(VLOOKUP(C310,'100yr'!$C$2:$AJ$1001,32,FALSE),0)+0.006*IFERROR(VLOOKUP(C310,'500yr'!$C$2:$AJ$1001,32,FALSE),0)</f>
        <v>0</v>
      </c>
      <c r="W310" s="4">
        <f>0.03*IFERROR(VLOOKUP(C310,'10yr'!$C$2:$AJ$1001,33,FALSE),0)+0.04*IFERROR(VLOOKUP(C310,'25yr'!$C$2:$AJ$1001,33,FALSE),0)+0.015*IFERROR(VLOOKUP(C310,'50yr'!$C$2:$AJ$1001,33,FALSE),0)+0.009*IFERROR(VLOOKUP(C310,'100yr'!$C$2:$AJ$1001,33,FALSE),0)+0.006*IFERROR(VLOOKUP(C310,'500yr'!$C$2:$AJ$1001,33,FALSE),0)</f>
        <v>0</v>
      </c>
      <c r="X310" s="9">
        <f t="shared" si="8"/>
        <v>0</v>
      </c>
      <c r="Y310" s="8">
        <f t="shared" si="9"/>
        <v>0</v>
      </c>
    </row>
    <row r="311" spans="1:25" x14ac:dyDescent="0.25">
      <c r="A311" s="5"/>
      <c r="B311" s="5"/>
      <c r="C311" s="5"/>
      <c r="D311" s="5"/>
      <c r="E311" s="5"/>
      <c r="F311" s="5"/>
      <c r="G311" s="5"/>
      <c r="H311" s="5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5"/>
      <c r="T311" s="4">
        <f>0.03*IFERROR(VLOOKUP(C311,'10yr'!$C$2:$AJ$1001,30,FALSE),0)+0.04*IFERROR(VLOOKUP(C311,'25yr'!$C$2:$AJ$1001,30,FALSE),0)+0.015*IFERROR(VLOOKUP(C311,'50yr'!$C$2:$AJ$1001,30,FALSE),0)+0.009*IFERROR(VLOOKUP(C311,'100yr'!$C$2:$AJ$1001,30,FALSE),0)+0.006*IFERROR(VLOOKUP(C311,'500yr'!$C$2:$AJ$1001,30,FALSE),0)</f>
        <v>0</v>
      </c>
      <c r="U311" s="4">
        <f>0.03*IFERROR(VLOOKUP(C311,'10yr'!$C$2:$AJ$1001,31,FALSE),0)+0.04*IFERROR(VLOOKUP(C311,'25yr'!$C$2:$AJ$1001,31,FALSE),0)+0.015*IFERROR(VLOOKUP(C311,'50yr'!$C$2:$AJ$1001,31,FALSE),0)+0.009*IFERROR(VLOOKUP(C311,'100yr'!$C$2:$AJ$1001,31,FALSE),0)+0.006*IFERROR(VLOOKUP(C311,'500yr'!$C$2:$AJ$1001,31,FALSE),0)</f>
        <v>0</v>
      </c>
      <c r="V311" s="4">
        <f>0.03*IFERROR(VLOOKUP(C311,'10yr'!$C$2:$AJ$1001,32,FALSE),0)+0.04*IFERROR(VLOOKUP(C311,'25yr'!$C$2:$AJ$1001,32,FALSE),0)+0.015*IFERROR(VLOOKUP(C311,'50yr'!$C$2:$AJ$1001,32,FALSE),0)+0.009*IFERROR(VLOOKUP(C311,'100yr'!$C$2:$AJ$1001,32,FALSE),0)+0.006*IFERROR(VLOOKUP(C311,'500yr'!$C$2:$AJ$1001,32,FALSE),0)</f>
        <v>0</v>
      </c>
      <c r="W311" s="4">
        <f>0.03*IFERROR(VLOOKUP(C311,'10yr'!$C$2:$AJ$1001,33,FALSE),0)+0.04*IFERROR(VLOOKUP(C311,'25yr'!$C$2:$AJ$1001,33,FALSE),0)+0.015*IFERROR(VLOOKUP(C311,'50yr'!$C$2:$AJ$1001,33,FALSE),0)+0.009*IFERROR(VLOOKUP(C311,'100yr'!$C$2:$AJ$1001,33,FALSE),0)+0.006*IFERROR(VLOOKUP(C311,'500yr'!$C$2:$AJ$1001,33,FALSE),0)</f>
        <v>0</v>
      </c>
      <c r="X311" s="9">
        <f t="shared" si="8"/>
        <v>0</v>
      </c>
      <c r="Y311" s="8">
        <f t="shared" si="9"/>
        <v>0</v>
      </c>
    </row>
    <row r="312" spans="1:25" x14ac:dyDescent="0.25">
      <c r="A312" s="5"/>
      <c r="B312" s="5"/>
      <c r="C312" s="5"/>
      <c r="D312" s="5"/>
      <c r="E312" s="5"/>
      <c r="F312" s="5"/>
      <c r="G312" s="5"/>
      <c r="H312" s="5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5"/>
      <c r="T312" s="4">
        <f>0.03*IFERROR(VLOOKUP(C312,'10yr'!$C$2:$AJ$1001,30,FALSE),0)+0.04*IFERROR(VLOOKUP(C312,'25yr'!$C$2:$AJ$1001,30,FALSE),0)+0.015*IFERROR(VLOOKUP(C312,'50yr'!$C$2:$AJ$1001,30,FALSE),0)+0.009*IFERROR(VLOOKUP(C312,'100yr'!$C$2:$AJ$1001,30,FALSE),0)+0.006*IFERROR(VLOOKUP(C312,'500yr'!$C$2:$AJ$1001,30,FALSE),0)</f>
        <v>0</v>
      </c>
      <c r="U312" s="4">
        <f>0.03*IFERROR(VLOOKUP(C312,'10yr'!$C$2:$AJ$1001,31,FALSE),0)+0.04*IFERROR(VLOOKUP(C312,'25yr'!$C$2:$AJ$1001,31,FALSE),0)+0.015*IFERROR(VLOOKUP(C312,'50yr'!$C$2:$AJ$1001,31,FALSE),0)+0.009*IFERROR(VLOOKUP(C312,'100yr'!$C$2:$AJ$1001,31,FALSE),0)+0.006*IFERROR(VLOOKUP(C312,'500yr'!$C$2:$AJ$1001,31,FALSE),0)</f>
        <v>0</v>
      </c>
      <c r="V312" s="4">
        <f>0.03*IFERROR(VLOOKUP(C312,'10yr'!$C$2:$AJ$1001,32,FALSE),0)+0.04*IFERROR(VLOOKUP(C312,'25yr'!$C$2:$AJ$1001,32,FALSE),0)+0.015*IFERROR(VLOOKUP(C312,'50yr'!$C$2:$AJ$1001,32,FALSE),0)+0.009*IFERROR(VLOOKUP(C312,'100yr'!$C$2:$AJ$1001,32,FALSE),0)+0.006*IFERROR(VLOOKUP(C312,'500yr'!$C$2:$AJ$1001,32,FALSE),0)</f>
        <v>0</v>
      </c>
      <c r="W312" s="4">
        <f>0.03*IFERROR(VLOOKUP(C312,'10yr'!$C$2:$AJ$1001,33,FALSE),0)+0.04*IFERROR(VLOOKUP(C312,'25yr'!$C$2:$AJ$1001,33,FALSE),0)+0.015*IFERROR(VLOOKUP(C312,'50yr'!$C$2:$AJ$1001,33,FALSE),0)+0.009*IFERROR(VLOOKUP(C312,'100yr'!$C$2:$AJ$1001,33,FALSE),0)+0.006*IFERROR(VLOOKUP(C312,'500yr'!$C$2:$AJ$1001,33,FALSE),0)</f>
        <v>0</v>
      </c>
      <c r="X312" s="9">
        <f t="shared" si="8"/>
        <v>0</v>
      </c>
      <c r="Y312" s="8">
        <f t="shared" si="9"/>
        <v>0</v>
      </c>
    </row>
    <row r="313" spans="1:25" x14ac:dyDescent="0.25">
      <c r="A313" s="5"/>
      <c r="B313" s="5"/>
      <c r="C313" s="5"/>
      <c r="D313" s="5"/>
      <c r="E313" s="5"/>
      <c r="F313" s="5"/>
      <c r="G313" s="5"/>
      <c r="H313" s="5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5"/>
      <c r="T313" s="4">
        <f>0.03*IFERROR(VLOOKUP(C313,'10yr'!$C$2:$AJ$1001,30,FALSE),0)+0.04*IFERROR(VLOOKUP(C313,'25yr'!$C$2:$AJ$1001,30,FALSE),0)+0.015*IFERROR(VLOOKUP(C313,'50yr'!$C$2:$AJ$1001,30,FALSE),0)+0.009*IFERROR(VLOOKUP(C313,'100yr'!$C$2:$AJ$1001,30,FALSE),0)+0.006*IFERROR(VLOOKUP(C313,'500yr'!$C$2:$AJ$1001,30,FALSE),0)</f>
        <v>0</v>
      </c>
      <c r="U313" s="4">
        <f>0.03*IFERROR(VLOOKUP(C313,'10yr'!$C$2:$AJ$1001,31,FALSE),0)+0.04*IFERROR(VLOOKUP(C313,'25yr'!$C$2:$AJ$1001,31,FALSE),0)+0.015*IFERROR(VLOOKUP(C313,'50yr'!$C$2:$AJ$1001,31,FALSE),0)+0.009*IFERROR(VLOOKUP(C313,'100yr'!$C$2:$AJ$1001,31,FALSE),0)+0.006*IFERROR(VLOOKUP(C313,'500yr'!$C$2:$AJ$1001,31,FALSE),0)</f>
        <v>0</v>
      </c>
      <c r="V313" s="4">
        <f>0.03*IFERROR(VLOOKUP(C313,'10yr'!$C$2:$AJ$1001,32,FALSE),0)+0.04*IFERROR(VLOOKUP(C313,'25yr'!$C$2:$AJ$1001,32,FALSE),0)+0.015*IFERROR(VLOOKUP(C313,'50yr'!$C$2:$AJ$1001,32,FALSE),0)+0.009*IFERROR(VLOOKUP(C313,'100yr'!$C$2:$AJ$1001,32,FALSE),0)+0.006*IFERROR(VLOOKUP(C313,'500yr'!$C$2:$AJ$1001,32,FALSE),0)</f>
        <v>0</v>
      </c>
      <c r="W313" s="4">
        <f>0.03*IFERROR(VLOOKUP(C313,'10yr'!$C$2:$AJ$1001,33,FALSE),0)+0.04*IFERROR(VLOOKUP(C313,'25yr'!$C$2:$AJ$1001,33,FALSE),0)+0.015*IFERROR(VLOOKUP(C313,'50yr'!$C$2:$AJ$1001,33,FALSE),0)+0.009*IFERROR(VLOOKUP(C313,'100yr'!$C$2:$AJ$1001,33,FALSE),0)+0.006*IFERROR(VLOOKUP(C313,'500yr'!$C$2:$AJ$1001,33,FALSE),0)</f>
        <v>0</v>
      </c>
      <c r="X313" s="9">
        <f t="shared" si="8"/>
        <v>0</v>
      </c>
      <c r="Y313" s="8">
        <f t="shared" si="9"/>
        <v>0</v>
      </c>
    </row>
    <row r="314" spans="1:25" x14ac:dyDescent="0.25">
      <c r="A314" s="5"/>
      <c r="B314" s="5"/>
      <c r="C314" s="5"/>
      <c r="D314" s="5"/>
      <c r="E314" s="5"/>
      <c r="F314" s="5"/>
      <c r="G314" s="5"/>
      <c r="H314" s="5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5"/>
      <c r="T314" s="4">
        <f>0.03*IFERROR(VLOOKUP(C314,'10yr'!$C$2:$AJ$1001,30,FALSE),0)+0.04*IFERROR(VLOOKUP(C314,'25yr'!$C$2:$AJ$1001,30,FALSE),0)+0.015*IFERROR(VLOOKUP(C314,'50yr'!$C$2:$AJ$1001,30,FALSE),0)+0.009*IFERROR(VLOOKUP(C314,'100yr'!$C$2:$AJ$1001,30,FALSE),0)+0.006*IFERROR(VLOOKUP(C314,'500yr'!$C$2:$AJ$1001,30,FALSE),0)</f>
        <v>0</v>
      </c>
      <c r="U314" s="4">
        <f>0.03*IFERROR(VLOOKUP(C314,'10yr'!$C$2:$AJ$1001,31,FALSE),0)+0.04*IFERROR(VLOOKUP(C314,'25yr'!$C$2:$AJ$1001,31,FALSE),0)+0.015*IFERROR(VLOOKUP(C314,'50yr'!$C$2:$AJ$1001,31,FALSE),0)+0.009*IFERROR(VLOOKUP(C314,'100yr'!$C$2:$AJ$1001,31,FALSE),0)+0.006*IFERROR(VLOOKUP(C314,'500yr'!$C$2:$AJ$1001,31,FALSE),0)</f>
        <v>0</v>
      </c>
      <c r="V314" s="4">
        <f>0.03*IFERROR(VLOOKUP(C314,'10yr'!$C$2:$AJ$1001,32,FALSE),0)+0.04*IFERROR(VLOOKUP(C314,'25yr'!$C$2:$AJ$1001,32,FALSE),0)+0.015*IFERROR(VLOOKUP(C314,'50yr'!$C$2:$AJ$1001,32,FALSE),0)+0.009*IFERROR(VLOOKUP(C314,'100yr'!$C$2:$AJ$1001,32,FALSE),0)+0.006*IFERROR(VLOOKUP(C314,'500yr'!$C$2:$AJ$1001,32,FALSE),0)</f>
        <v>0</v>
      </c>
      <c r="W314" s="4">
        <f>0.03*IFERROR(VLOOKUP(C314,'10yr'!$C$2:$AJ$1001,33,FALSE),0)+0.04*IFERROR(VLOOKUP(C314,'25yr'!$C$2:$AJ$1001,33,FALSE),0)+0.015*IFERROR(VLOOKUP(C314,'50yr'!$C$2:$AJ$1001,33,FALSE),0)+0.009*IFERROR(VLOOKUP(C314,'100yr'!$C$2:$AJ$1001,33,FALSE),0)+0.006*IFERROR(VLOOKUP(C314,'500yr'!$C$2:$AJ$1001,33,FALSE),0)</f>
        <v>0</v>
      </c>
      <c r="X314" s="9">
        <f t="shared" si="8"/>
        <v>0</v>
      </c>
      <c r="Y314" s="8">
        <f t="shared" si="9"/>
        <v>0</v>
      </c>
    </row>
    <row r="315" spans="1:25" x14ac:dyDescent="0.25">
      <c r="A315" s="5"/>
      <c r="B315" s="5"/>
      <c r="C315" s="5"/>
      <c r="D315" s="5"/>
      <c r="E315" s="5"/>
      <c r="F315" s="5"/>
      <c r="G315" s="5"/>
      <c r="H315" s="5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5"/>
      <c r="T315" s="4">
        <f>0.03*IFERROR(VLOOKUP(C315,'10yr'!$C$2:$AJ$1001,30,FALSE),0)+0.04*IFERROR(VLOOKUP(C315,'25yr'!$C$2:$AJ$1001,30,FALSE),0)+0.015*IFERROR(VLOOKUP(C315,'50yr'!$C$2:$AJ$1001,30,FALSE),0)+0.009*IFERROR(VLOOKUP(C315,'100yr'!$C$2:$AJ$1001,30,FALSE),0)+0.006*IFERROR(VLOOKUP(C315,'500yr'!$C$2:$AJ$1001,30,FALSE),0)</f>
        <v>0</v>
      </c>
      <c r="U315" s="4">
        <f>0.03*IFERROR(VLOOKUP(C315,'10yr'!$C$2:$AJ$1001,31,FALSE),0)+0.04*IFERROR(VLOOKUP(C315,'25yr'!$C$2:$AJ$1001,31,FALSE),0)+0.015*IFERROR(VLOOKUP(C315,'50yr'!$C$2:$AJ$1001,31,FALSE),0)+0.009*IFERROR(VLOOKUP(C315,'100yr'!$C$2:$AJ$1001,31,FALSE),0)+0.006*IFERROR(VLOOKUP(C315,'500yr'!$C$2:$AJ$1001,31,FALSE),0)</f>
        <v>0</v>
      </c>
      <c r="V315" s="4">
        <f>0.03*IFERROR(VLOOKUP(C315,'10yr'!$C$2:$AJ$1001,32,FALSE),0)+0.04*IFERROR(VLOOKUP(C315,'25yr'!$C$2:$AJ$1001,32,FALSE),0)+0.015*IFERROR(VLOOKUP(C315,'50yr'!$C$2:$AJ$1001,32,FALSE),0)+0.009*IFERROR(VLOOKUP(C315,'100yr'!$C$2:$AJ$1001,32,FALSE),0)+0.006*IFERROR(VLOOKUP(C315,'500yr'!$C$2:$AJ$1001,32,FALSE),0)</f>
        <v>0</v>
      </c>
      <c r="W315" s="4">
        <f>0.03*IFERROR(VLOOKUP(C315,'10yr'!$C$2:$AJ$1001,33,FALSE),0)+0.04*IFERROR(VLOOKUP(C315,'25yr'!$C$2:$AJ$1001,33,FALSE),0)+0.015*IFERROR(VLOOKUP(C315,'50yr'!$C$2:$AJ$1001,33,FALSE),0)+0.009*IFERROR(VLOOKUP(C315,'100yr'!$C$2:$AJ$1001,33,FALSE),0)+0.006*IFERROR(VLOOKUP(C315,'500yr'!$C$2:$AJ$1001,33,FALSE),0)</f>
        <v>0</v>
      </c>
      <c r="X315" s="9">
        <f t="shared" si="8"/>
        <v>0</v>
      </c>
      <c r="Y315" s="8">
        <f t="shared" si="9"/>
        <v>0</v>
      </c>
    </row>
    <row r="316" spans="1:25" x14ac:dyDescent="0.25">
      <c r="A316" s="5"/>
      <c r="B316" s="5"/>
      <c r="C316" s="5"/>
      <c r="D316" s="5"/>
      <c r="E316" s="5"/>
      <c r="F316" s="5"/>
      <c r="G316" s="5"/>
      <c r="H316" s="5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5"/>
      <c r="T316" s="4">
        <f>0.03*IFERROR(VLOOKUP(C316,'10yr'!$C$2:$AJ$1001,30,FALSE),0)+0.04*IFERROR(VLOOKUP(C316,'25yr'!$C$2:$AJ$1001,30,FALSE),0)+0.015*IFERROR(VLOOKUP(C316,'50yr'!$C$2:$AJ$1001,30,FALSE),0)+0.009*IFERROR(VLOOKUP(C316,'100yr'!$C$2:$AJ$1001,30,FALSE),0)+0.006*IFERROR(VLOOKUP(C316,'500yr'!$C$2:$AJ$1001,30,FALSE),0)</f>
        <v>0</v>
      </c>
      <c r="U316" s="4">
        <f>0.03*IFERROR(VLOOKUP(C316,'10yr'!$C$2:$AJ$1001,31,FALSE),0)+0.04*IFERROR(VLOOKUP(C316,'25yr'!$C$2:$AJ$1001,31,FALSE),0)+0.015*IFERROR(VLOOKUP(C316,'50yr'!$C$2:$AJ$1001,31,FALSE),0)+0.009*IFERROR(VLOOKUP(C316,'100yr'!$C$2:$AJ$1001,31,FALSE),0)+0.006*IFERROR(VLOOKUP(C316,'500yr'!$C$2:$AJ$1001,31,FALSE),0)</f>
        <v>0</v>
      </c>
      <c r="V316" s="4">
        <f>0.03*IFERROR(VLOOKUP(C316,'10yr'!$C$2:$AJ$1001,32,FALSE),0)+0.04*IFERROR(VLOOKUP(C316,'25yr'!$C$2:$AJ$1001,32,FALSE),0)+0.015*IFERROR(VLOOKUP(C316,'50yr'!$C$2:$AJ$1001,32,FALSE),0)+0.009*IFERROR(VLOOKUP(C316,'100yr'!$C$2:$AJ$1001,32,FALSE),0)+0.006*IFERROR(VLOOKUP(C316,'500yr'!$C$2:$AJ$1001,32,FALSE),0)</f>
        <v>0</v>
      </c>
      <c r="W316" s="4">
        <f>0.03*IFERROR(VLOOKUP(C316,'10yr'!$C$2:$AJ$1001,33,FALSE),0)+0.04*IFERROR(VLOOKUP(C316,'25yr'!$C$2:$AJ$1001,33,FALSE),0)+0.015*IFERROR(VLOOKUP(C316,'50yr'!$C$2:$AJ$1001,33,FALSE),0)+0.009*IFERROR(VLOOKUP(C316,'100yr'!$C$2:$AJ$1001,33,FALSE),0)+0.006*IFERROR(VLOOKUP(C316,'500yr'!$C$2:$AJ$1001,33,FALSE),0)</f>
        <v>0</v>
      </c>
      <c r="X316" s="9">
        <f t="shared" si="8"/>
        <v>0</v>
      </c>
      <c r="Y316" s="8">
        <f t="shared" si="9"/>
        <v>0</v>
      </c>
    </row>
    <row r="317" spans="1:25" x14ac:dyDescent="0.25">
      <c r="A317" s="5"/>
      <c r="B317" s="5"/>
      <c r="C317" s="5"/>
      <c r="D317" s="5"/>
      <c r="E317" s="5"/>
      <c r="F317" s="5"/>
      <c r="G317" s="5"/>
      <c r="H317" s="5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5"/>
      <c r="T317" s="4">
        <f>0.03*IFERROR(VLOOKUP(C317,'10yr'!$C$2:$AJ$1001,30,FALSE),0)+0.04*IFERROR(VLOOKUP(C317,'25yr'!$C$2:$AJ$1001,30,FALSE),0)+0.015*IFERROR(VLOOKUP(C317,'50yr'!$C$2:$AJ$1001,30,FALSE),0)+0.009*IFERROR(VLOOKUP(C317,'100yr'!$C$2:$AJ$1001,30,FALSE),0)+0.006*IFERROR(VLOOKUP(C317,'500yr'!$C$2:$AJ$1001,30,FALSE),0)</f>
        <v>0</v>
      </c>
      <c r="U317" s="4">
        <f>0.03*IFERROR(VLOOKUP(C317,'10yr'!$C$2:$AJ$1001,31,FALSE),0)+0.04*IFERROR(VLOOKUP(C317,'25yr'!$C$2:$AJ$1001,31,FALSE),0)+0.015*IFERROR(VLOOKUP(C317,'50yr'!$C$2:$AJ$1001,31,FALSE),0)+0.009*IFERROR(VLOOKUP(C317,'100yr'!$C$2:$AJ$1001,31,FALSE),0)+0.006*IFERROR(VLOOKUP(C317,'500yr'!$C$2:$AJ$1001,31,FALSE),0)</f>
        <v>0</v>
      </c>
      <c r="V317" s="4">
        <f>0.03*IFERROR(VLOOKUP(C317,'10yr'!$C$2:$AJ$1001,32,FALSE),0)+0.04*IFERROR(VLOOKUP(C317,'25yr'!$C$2:$AJ$1001,32,FALSE),0)+0.015*IFERROR(VLOOKUP(C317,'50yr'!$C$2:$AJ$1001,32,FALSE),0)+0.009*IFERROR(VLOOKUP(C317,'100yr'!$C$2:$AJ$1001,32,FALSE),0)+0.006*IFERROR(VLOOKUP(C317,'500yr'!$C$2:$AJ$1001,32,FALSE),0)</f>
        <v>0</v>
      </c>
      <c r="W317" s="4">
        <f>0.03*IFERROR(VLOOKUP(C317,'10yr'!$C$2:$AJ$1001,33,FALSE),0)+0.04*IFERROR(VLOOKUP(C317,'25yr'!$C$2:$AJ$1001,33,FALSE),0)+0.015*IFERROR(VLOOKUP(C317,'50yr'!$C$2:$AJ$1001,33,FALSE),0)+0.009*IFERROR(VLOOKUP(C317,'100yr'!$C$2:$AJ$1001,33,FALSE),0)+0.006*IFERROR(VLOOKUP(C317,'500yr'!$C$2:$AJ$1001,33,FALSE),0)</f>
        <v>0</v>
      </c>
      <c r="X317" s="9">
        <f t="shared" si="8"/>
        <v>0</v>
      </c>
      <c r="Y317" s="8">
        <f t="shared" si="9"/>
        <v>0</v>
      </c>
    </row>
    <row r="318" spans="1:25" x14ac:dyDescent="0.25">
      <c r="A318" s="5"/>
      <c r="B318" s="5"/>
      <c r="C318" s="5"/>
      <c r="D318" s="5"/>
      <c r="E318" s="5"/>
      <c r="F318" s="5"/>
      <c r="G318" s="5"/>
      <c r="H318" s="5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5"/>
      <c r="T318" s="4">
        <f>0.03*IFERROR(VLOOKUP(C318,'10yr'!$C$2:$AJ$1001,30,FALSE),0)+0.04*IFERROR(VLOOKUP(C318,'25yr'!$C$2:$AJ$1001,30,FALSE),0)+0.015*IFERROR(VLOOKUP(C318,'50yr'!$C$2:$AJ$1001,30,FALSE),0)+0.009*IFERROR(VLOOKUP(C318,'100yr'!$C$2:$AJ$1001,30,FALSE),0)+0.006*IFERROR(VLOOKUP(C318,'500yr'!$C$2:$AJ$1001,30,FALSE),0)</f>
        <v>0</v>
      </c>
      <c r="U318" s="4">
        <f>0.03*IFERROR(VLOOKUP(C318,'10yr'!$C$2:$AJ$1001,31,FALSE),0)+0.04*IFERROR(VLOOKUP(C318,'25yr'!$C$2:$AJ$1001,31,FALSE),0)+0.015*IFERROR(VLOOKUP(C318,'50yr'!$C$2:$AJ$1001,31,FALSE),0)+0.009*IFERROR(VLOOKUP(C318,'100yr'!$C$2:$AJ$1001,31,FALSE),0)+0.006*IFERROR(VLOOKUP(C318,'500yr'!$C$2:$AJ$1001,31,FALSE),0)</f>
        <v>0</v>
      </c>
      <c r="V318" s="4">
        <f>0.03*IFERROR(VLOOKUP(C318,'10yr'!$C$2:$AJ$1001,32,FALSE),0)+0.04*IFERROR(VLOOKUP(C318,'25yr'!$C$2:$AJ$1001,32,FALSE),0)+0.015*IFERROR(VLOOKUP(C318,'50yr'!$C$2:$AJ$1001,32,FALSE),0)+0.009*IFERROR(VLOOKUP(C318,'100yr'!$C$2:$AJ$1001,32,FALSE),0)+0.006*IFERROR(VLOOKUP(C318,'500yr'!$C$2:$AJ$1001,32,FALSE),0)</f>
        <v>0</v>
      </c>
      <c r="W318" s="4">
        <f>0.03*IFERROR(VLOOKUP(C318,'10yr'!$C$2:$AJ$1001,33,FALSE),0)+0.04*IFERROR(VLOOKUP(C318,'25yr'!$C$2:$AJ$1001,33,FALSE),0)+0.015*IFERROR(VLOOKUP(C318,'50yr'!$C$2:$AJ$1001,33,FALSE),0)+0.009*IFERROR(VLOOKUP(C318,'100yr'!$C$2:$AJ$1001,33,FALSE),0)+0.006*IFERROR(VLOOKUP(C318,'500yr'!$C$2:$AJ$1001,33,FALSE),0)</f>
        <v>0</v>
      </c>
      <c r="X318" s="9">
        <f t="shared" si="8"/>
        <v>0</v>
      </c>
      <c r="Y318" s="8">
        <f t="shared" si="9"/>
        <v>0</v>
      </c>
    </row>
    <row r="319" spans="1:25" x14ac:dyDescent="0.25">
      <c r="A319" s="5"/>
      <c r="B319" s="5"/>
      <c r="C319" s="5"/>
      <c r="D319" s="5"/>
      <c r="E319" s="5"/>
      <c r="F319" s="5"/>
      <c r="G319" s="5"/>
      <c r="H319" s="5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5"/>
      <c r="T319" s="4">
        <f>0.03*IFERROR(VLOOKUP(C319,'10yr'!$C$2:$AJ$1001,30,FALSE),0)+0.04*IFERROR(VLOOKUP(C319,'25yr'!$C$2:$AJ$1001,30,FALSE),0)+0.015*IFERROR(VLOOKUP(C319,'50yr'!$C$2:$AJ$1001,30,FALSE),0)+0.009*IFERROR(VLOOKUP(C319,'100yr'!$C$2:$AJ$1001,30,FALSE),0)+0.006*IFERROR(VLOOKUP(C319,'500yr'!$C$2:$AJ$1001,30,FALSE),0)</f>
        <v>0</v>
      </c>
      <c r="U319" s="4">
        <f>0.03*IFERROR(VLOOKUP(C319,'10yr'!$C$2:$AJ$1001,31,FALSE),0)+0.04*IFERROR(VLOOKUP(C319,'25yr'!$C$2:$AJ$1001,31,FALSE),0)+0.015*IFERROR(VLOOKUP(C319,'50yr'!$C$2:$AJ$1001,31,FALSE),0)+0.009*IFERROR(VLOOKUP(C319,'100yr'!$C$2:$AJ$1001,31,FALSE),0)+0.006*IFERROR(VLOOKUP(C319,'500yr'!$C$2:$AJ$1001,31,FALSE),0)</f>
        <v>0</v>
      </c>
      <c r="V319" s="4">
        <f>0.03*IFERROR(VLOOKUP(C319,'10yr'!$C$2:$AJ$1001,32,FALSE),0)+0.04*IFERROR(VLOOKUP(C319,'25yr'!$C$2:$AJ$1001,32,FALSE),0)+0.015*IFERROR(VLOOKUP(C319,'50yr'!$C$2:$AJ$1001,32,FALSE),0)+0.009*IFERROR(VLOOKUP(C319,'100yr'!$C$2:$AJ$1001,32,FALSE),0)+0.006*IFERROR(VLOOKUP(C319,'500yr'!$C$2:$AJ$1001,32,FALSE),0)</f>
        <v>0</v>
      </c>
      <c r="W319" s="4">
        <f>0.03*IFERROR(VLOOKUP(C319,'10yr'!$C$2:$AJ$1001,33,FALSE),0)+0.04*IFERROR(VLOOKUP(C319,'25yr'!$C$2:$AJ$1001,33,FALSE),0)+0.015*IFERROR(VLOOKUP(C319,'50yr'!$C$2:$AJ$1001,33,FALSE),0)+0.009*IFERROR(VLOOKUP(C319,'100yr'!$C$2:$AJ$1001,33,FALSE),0)+0.006*IFERROR(VLOOKUP(C319,'500yr'!$C$2:$AJ$1001,33,FALSE),0)</f>
        <v>0</v>
      </c>
      <c r="X319" s="9">
        <f t="shared" si="8"/>
        <v>0</v>
      </c>
      <c r="Y319" s="8">
        <f t="shared" si="9"/>
        <v>0</v>
      </c>
    </row>
    <row r="320" spans="1:25" x14ac:dyDescent="0.25">
      <c r="A320" s="5"/>
      <c r="B320" s="5"/>
      <c r="C320" s="5"/>
      <c r="D320" s="5"/>
      <c r="E320" s="5"/>
      <c r="F320" s="5"/>
      <c r="G320" s="5"/>
      <c r="H320" s="5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5"/>
      <c r="T320" s="4">
        <f>0.03*IFERROR(VLOOKUP(C320,'10yr'!$C$2:$AJ$1001,30,FALSE),0)+0.04*IFERROR(VLOOKUP(C320,'25yr'!$C$2:$AJ$1001,30,FALSE),0)+0.015*IFERROR(VLOOKUP(C320,'50yr'!$C$2:$AJ$1001,30,FALSE),0)+0.009*IFERROR(VLOOKUP(C320,'100yr'!$C$2:$AJ$1001,30,FALSE),0)+0.006*IFERROR(VLOOKUP(C320,'500yr'!$C$2:$AJ$1001,30,FALSE),0)</f>
        <v>0</v>
      </c>
      <c r="U320" s="4">
        <f>0.03*IFERROR(VLOOKUP(C320,'10yr'!$C$2:$AJ$1001,31,FALSE),0)+0.04*IFERROR(VLOOKUP(C320,'25yr'!$C$2:$AJ$1001,31,FALSE),0)+0.015*IFERROR(VLOOKUP(C320,'50yr'!$C$2:$AJ$1001,31,FALSE),0)+0.009*IFERROR(VLOOKUP(C320,'100yr'!$C$2:$AJ$1001,31,FALSE),0)+0.006*IFERROR(VLOOKUP(C320,'500yr'!$C$2:$AJ$1001,31,FALSE),0)</f>
        <v>0</v>
      </c>
      <c r="V320" s="4">
        <f>0.03*IFERROR(VLOOKUP(C320,'10yr'!$C$2:$AJ$1001,32,FALSE),0)+0.04*IFERROR(VLOOKUP(C320,'25yr'!$C$2:$AJ$1001,32,FALSE),0)+0.015*IFERROR(VLOOKUP(C320,'50yr'!$C$2:$AJ$1001,32,FALSE),0)+0.009*IFERROR(VLOOKUP(C320,'100yr'!$C$2:$AJ$1001,32,FALSE),0)+0.006*IFERROR(VLOOKUP(C320,'500yr'!$C$2:$AJ$1001,32,FALSE),0)</f>
        <v>0</v>
      </c>
      <c r="W320" s="4">
        <f>0.03*IFERROR(VLOOKUP(C320,'10yr'!$C$2:$AJ$1001,33,FALSE),0)+0.04*IFERROR(VLOOKUP(C320,'25yr'!$C$2:$AJ$1001,33,FALSE),0)+0.015*IFERROR(VLOOKUP(C320,'50yr'!$C$2:$AJ$1001,33,FALSE),0)+0.009*IFERROR(VLOOKUP(C320,'100yr'!$C$2:$AJ$1001,33,FALSE),0)+0.006*IFERROR(VLOOKUP(C320,'500yr'!$C$2:$AJ$1001,33,FALSE),0)</f>
        <v>0</v>
      </c>
      <c r="X320" s="9">
        <f t="shared" si="8"/>
        <v>0</v>
      </c>
      <c r="Y320" s="8">
        <f t="shared" si="9"/>
        <v>0</v>
      </c>
    </row>
    <row r="321" spans="1:25" x14ac:dyDescent="0.25">
      <c r="A321" s="5"/>
      <c r="B321" s="5"/>
      <c r="C321" s="5"/>
      <c r="D321" s="5"/>
      <c r="E321" s="5"/>
      <c r="F321" s="5"/>
      <c r="G321" s="5"/>
      <c r="H321" s="5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5"/>
      <c r="T321" s="4">
        <f>0.03*IFERROR(VLOOKUP(C321,'10yr'!$C$2:$AJ$1001,30,FALSE),0)+0.04*IFERROR(VLOOKUP(C321,'25yr'!$C$2:$AJ$1001,30,FALSE),0)+0.015*IFERROR(VLOOKUP(C321,'50yr'!$C$2:$AJ$1001,30,FALSE),0)+0.009*IFERROR(VLOOKUP(C321,'100yr'!$C$2:$AJ$1001,30,FALSE),0)+0.006*IFERROR(VLOOKUP(C321,'500yr'!$C$2:$AJ$1001,30,FALSE),0)</f>
        <v>0</v>
      </c>
      <c r="U321" s="4">
        <f>0.03*IFERROR(VLOOKUP(C321,'10yr'!$C$2:$AJ$1001,31,FALSE),0)+0.04*IFERROR(VLOOKUP(C321,'25yr'!$C$2:$AJ$1001,31,FALSE),0)+0.015*IFERROR(VLOOKUP(C321,'50yr'!$C$2:$AJ$1001,31,FALSE),0)+0.009*IFERROR(VLOOKUP(C321,'100yr'!$C$2:$AJ$1001,31,FALSE),0)+0.006*IFERROR(VLOOKUP(C321,'500yr'!$C$2:$AJ$1001,31,FALSE),0)</f>
        <v>0</v>
      </c>
      <c r="V321" s="4">
        <f>0.03*IFERROR(VLOOKUP(C321,'10yr'!$C$2:$AJ$1001,32,FALSE),0)+0.04*IFERROR(VLOOKUP(C321,'25yr'!$C$2:$AJ$1001,32,FALSE),0)+0.015*IFERROR(VLOOKUP(C321,'50yr'!$C$2:$AJ$1001,32,FALSE),0)+0.009*IFERROR(VLOOKUP(C321,'100yr'!$C$2:$AJ$1001,32,FALSE),0)+0.006*IFERROR(VLOOKUP(C321,'500yr'!$C$2:$AJ$1001,32,FALSE),0)</f>
        <v>0</v>
      </c>
      <c r="W321" s="4">
        <f>0.03*IFERROR(VLOOKUP(C321,'10yr'!$C$2:$AJ$1001,33,FALSE),0)+0.04*IFERROR(VLOOKUP(C321,'25yr'!$C$2:$AJ$1001,33,FALSE),0)+0.015*IFERROR(VLOOKUP(C321,'50yr'!$C$2:$AJ$1001,33,FALSE),0)+0.009*IFERROR(VLOOKUP(C321,'100yr'!$C$2:$AJ$1001,33,FALSE),0)+0.006*IFERROR(VLOOKUP(C321,'500yr'!$C$2:$AJ$1001,33,FALSE),0)</f>
        <v>0</v>
      </c>
      <c r="X321" s="9">
        <f t="shared" si="8"/>
        <v>0</v>
      </c>
      <c r="Y321" s="8">
        <f t="shared" si="9"/>
        <v>0</v>
      </c>
    </row>
    <row r="322" spans="1:25" x14ac:dyDescent="0.25">
      <c r="A322" s="5"/>
      <c r="B322" s="5"/>
      <c r="C322" s="5"/>
      <c r="D322" s="5"/>
      <c r="E322" s="5"/>
      <c r="F322" s="5"/>
      <c r="G322" s="5"/>
      <c r="H322" s="5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5"/>
      <c r="T322" s="4">
        <f>0.03*IFERROR(VLOOKUP(C322,'10yr'!$C$2:$AJ$1001,30,FALSE),0)+0.04*IFERROR(VLOOKUP(C322,'25yr'!$C$2:$AJ$1001,30,FALSE),0)+0.015*IFERROR(VLOOKUP(C322,'50yr'!$C$2:$AJ$1001,30,FALSE),0)+0.009*IFERROR(VLOOKUP(C322,'100yr'!$C$2:$AJ$1001,30,FALSE),0)+0.006*IFERROR(VLOOKUP(C322,'500yr'!$C$2:$AJ$1001,30,FALSE),0)</f>
        <v>0</v>
      </c>
      <c r="U322" s="4">
        <f>0.03*IFERROR(VLOOKUP(C322,'10yr'!$C$2:$AJ$1001,31,FALSE),0)+0.04*IFERROR(VLOOKUP(C322,'25yr'!$C$2:$AJ$1001,31,FALSE),0)+0.015*IFERROR(VLOOKUP(C322,'50yr'!$C$2:$AJ$1001,31,FALSE),0)+0.009*IFERROR(VLOOKUP(C322,'100yr'!$C$2:$AJ$1001,31,FALSE),0)+0.006*IFERROR(VLOOKUP(C322,'500yr'!$C$2:$AJ$1001,31,FALSE),0)</f>
        <v>0</v>
      </c>
      <c r="V322" s="4">
        <f>0.03*IFERROR(VLOOKUP(C322,'10yr'!$C$2:$AJ$1001,32,FALSE),0)+0.04*IFERROR(VLOOKUP(C322,'25yr'!$C$2:$AJ$1001,32,FALSE),0)+0.015*IFERROR(VLOOKUP(C322,'50yr'!$C$2:$AJ$1001,32,FALSE),0)+0.009*IFERROR(VLOOKUP(C322,'100yr'!$C$2:$AJ$1001,32,FALSE),0)+0.006*IFERROR(VLOOKUP(C322,'500yr'!$C$2:$AJ$1001,32,FALSE),0)</f>
        <v>0</v>
      </c>
      <c r="W322" s="4">
        <f>0.03*IFERROR(VLOOKUP(C322,'10yr'!$C$2:$AJ$1001,33,FALSE),0)+0.04*IFERROR(VLOOKUP(C322,'25yr'!$C$2:$AJ$1001,33,FALSE),0)+0.015*IFERROR(VLOOKUP(C322,'50yr'!$C$2:$AJ$1001,33,FALSE),0)+0.009*IFERROR(VLOOKUP(C322,'100yr'!$C$2:$AJ$1001,33,FALSE),0)+0.006*IFERROR(VLOOKUP(C322,'500yr'!$C$2:$AJ$1001,33,FALSE),0)</f>
        <v>0</v>
      </c>
      <c r="X322" s="9">
        <f t="shared" si="8"/>
        <v>0</v>
      </c>
      <c r="Y322" s="8">
        <f t="shared" si="9"/>
        <v>0</v>
      </c>
    </row>
    <row r="323" spans="1:25" x14ac:dyDescent="0.25">
      <c r="A323" s="5"/>
      <c r="B323" s="5"/>
      <c r="C323" s="5"/>
      <c r="D323" s="5"/>
      <c r="E323" s="5"/>
      <c r="F323" s="5"/>
      <c r="G323" s="5"/>
      <c r="H323" s="5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5"/>
      <c r="T323" s="4">
        <f>0.03*IFERROR(VLOOKUP(C323,'10yr'!$C$2:$AJ$1001,30,FALSE),0)+0.04*IFERROR(VLOOKUP(C323,'25yr'!$C$2:$AJ$1001,30,FALSE),0)+0.015*IFERROR(VLOOKUP(C323,'50yr'!$C$2:$AJ$1001,30,FALSE),0)+0.009*IFERROR(VLOOKUP(C323,'100yr'!$C$2:$AJ$1001,30,FALSE),0)+0.006*IFERROR(VLOOKUP(C323,'500yr'!$C$2:$AJ$1001,30,FALSE),0)</f>
        <v>0</v>
      </c>
      <c r="U323" s="4">
        <f>0.03*IFERROR(VLOOKUP(C323,'10yr'!$C$2:$AJ$1001,31,FALSE),0)+0.04*IFERROR(VLOOKUP(C323,'25yr'!$C$2:$AJ$1001,31,FALSE),0)+0.015*IFERROR(VLOOKUP(C323,'50yr'!$C$2:$AJ$1001,31,FALSE),0)+0.009*IFERROR(VLOOKUP(C323,'100yr'!$C$2:$AJ$1001,31,FALSE),0)+0.006*IFERROR(VLOOKUP(C323,'500yr'!$C$2:$AJ$1001,31,FALSE),0)</f>
        <v>0</v>
      </c>
      <c r="V323" s="4">
        <f>0.03*IFERROR(VLOOKUP(C323,'10yr'!$C$2:$AJ$1001,32,FALSE),0)+0.04*IFERROR(VLOOKUP(C323,'25yr'!$C$2:$AJ$1001,32,FALSE),0)+0.015*IFERROR(VLOOKUP(C323,'50yr'!$C$2:$AJ$1001,32,FALSE),0)+0.009*IFERROR(VLOOKUP(C323,'100yr'!$C$2:$AJ$1001,32,FALSE),0)+0.006*IFERROR(VLOOKUP(C323,'500yr'!$C$2:$AJ$1001,32,FALSE),0)</f>
        <v>0</v>
      </c>
      <c r="W323" s="4">
        <f>0.03*IFERROR(VLOOKUP(C323,'10yr'!$C$2:$AJ$1001,33,FALSE),0)+0.04*IFERROR(VLOOKUP(C323,'25yr'!$C$2:$AJ$1001,33,FALSE),0)+0.015*IFERROR(VLOOKUP(C323,'50yr'!$C$2:$AJ$1001,33,FALSE),0)+0.009*IFERROR(VLOOKUP(C323,'100yr'!$C$2:$AJ$1001,33,FALSE),0)+0.006*IFERROR(VLOOKUP(C323,'500yr'!$C$2:$AJ$1001,33,FALSE),0)</f>
        <v>0</v>
      </c>
      <c r="X323" s="9">
        <f t="shared" ref="X323:X386" si="10">T323+U323+V323+W323</f>
        <v>0</v>
      </c>
      <c r="Y323" s="8">
        <f t="shared" ref="Y323:Y386" si="11">P323+Q323+R323+X323</f>
        <v>0</v>
      </c>
    </row>
    <row r="324" spans="1:25" x14ac:dyDescent="0.25">
      <c r="A324" s="5"/>
      <c r="B324" s="5"/>
      <c r="C324" s="5"/>
      <c r="D324" s="5"/>
      <c r="E324" s="5"/>
      <c r="F324" s="5"/>
      <c r="G324" s="5"/>
      <c r="H324" s="5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5"/>
      <c r="T324" s="4">
        <f>0.03*IFERROR(VLOOKUP(C324,'10yr'!$C$2:$AJ$1001,30,FALSE),0)+0.04*IFERROR(VLOOKUP(C324,'25yr'!$C$2:$AJ$1001,30,FALSE),0)+0.015*IFERROR(VLOOKUP(C324,'50yr'!$C$2:$AJ$1001,30,FALSE),0)+0.009*IFERROR(VLOOKUP(C324,'100yr'!$C$2:$AJ$1001,30,FALSE),0)+0.006*IFERROR(VLOOKUP(C324,'500yr'!$C$2:$AJ$1001,30,FALSE),0)</f>
        <v>0</v>
      </c>
      <c r="U324" s="4">
        <f>0.03*IFERROR(VLOOKUP(C324,'10yr'!$C$2:$AJ$1001,31,FALSE),0)+0.04*IFERROR(VLOOKUP(C324,'25yr'!$C$2:$AJ$1001,31,FALSE),0)+0.015*IFERROR(VLOOKUP(C324,'50yr'!$C$2:$AJ$1001,31,FALSE),0)+0.009*IFERROR(VLOOKUP(C324,'100yr'!$C$2:$AJ$1001,31,FALSE),0)+0.006*IFERROR(VLOOKUP(C324,'500yr'!$C$2:$AJ$1001,31,FALSE),0)</f>
        <v>0</v>
      </c>
      <c r="V324" s="4">
        <f>0.03*IFERROR(VLOOKUP(C324,'10yr'!$C$2:$AJ$1001,32,FALSE),0)+0.04*IFERROR(VLOOKUP(C324,'25yr'!$C$2:$AJ$1001,32,FALSE),0)+0.015*IFERROR(VLOOKUP(C324,'50yr'!$C$2:$AJ$1001,32,FALSE),0)+0.009*IFERROR(VLOOKUP(C324,'100yr'!$C$2:$AJ$1001,32,FALSE),0)+0.006*IFERROR(VLOOKUP(C324,'500yr'!$C$2:$AJ$1001,32,FALSE),0)</f>
        <v>0</v>
      </c>
      <c r="W324" s="4">
        <f>0.03*IFERROR(VLOOKUP(C324,'10yr'!$C$2:$AJ$1001,33,FALSE),0)+0.04*IFERROR(VLOOKUP(C324,'25yr'!$C$2:$AJ$1001,33,FALSE),0)+0.015*IFERROR(VLOOKUP(C324,'50yr'!$C$2:$AJ$1001,33,FALSE),0)+0.009*IFERROR(VLOOKUP(C324,'100yr'!$C$2:$AJ$1001,33,FALSE),0)+0.006*IFERROR(VLOOKUP(C324,'500yr'!$C$2:$AJ$1001,33,FALSE),0)</f>
        <v>0</v>
      </c>
      <c r="X324" s="9">
        <f t="shared" si="10"/>
        <v>0</v>
      </c>
      <c r="Y324" s="8">
        <f t="shared" si="11"/>
        <v>0</v>
      </c>
    </row>
    <row r="325" spans="1:25" x14ac:dyDescent="0.25">
      <c r="A325" s="5"/>
      <c r="B325" s="5"/>
      <c r="C325" s="5"/>
      <c r="D325" s="5"/>
      <c r="E325" s="5"/>
      <c r="F325" s="5"/>
      <c r="G325" s="5"/>
      <c r="H325" s="5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5"/>
      <c r="T325" s="4">
        <f>0.03*IFERROR(VLOOKUP(C325,'10yr'!$C$2:$AJ$1001,30,FALSE),0)+0.04*IFERROR(VLOOKUP(C325,'25yr'!$C$2:$AJ$1001,30,FALSE),0)+0.015*IFERROR(VLOOKUP(C325,'50yr'!$C$2:$AJ$1001,30,FALSE),0)+0.009*IFERROR(VLOOKUP(C325,'100yr'!$C$2:$AJ$1001,30,FALSE),0)+0.006*IFERROR(VLOOKUP(C325,'500yr'!$C$2:$AJ$1001,30,FALSE),0)</f>
        <v>0</v>
      </c>
      <c r="U325" s="4">
        <f>0.03*IFERROR(VLOOKUP(C325,'10yr'!$C$2:$AJ$1001,31,FALSE),0)+0.04*IFERROR(VLOOKUP(C325,'25yr'!$C$2:$AJ$1001,31,FALSE),0)+0.015*IFERROR(VLOOKUP(C325,'50yr'!$C$2:$AJ$1001,31,FALSE),0)+0.009*IFERROR(VLOOKUP(C325,'100yr'!$C$2:$AJ$1001,31,FALSE),0)+0.006*IFERROR(VLOOKUP(C325,'500yr'!$C$2:$AJ$1001,31,FALSE),0)</f>
        <v>0</v>
      </c>
      <c r="V325" s="4">
        <f>0.03*IFERROR(VLOOKUP(C325,'10yr'!$C$2:$AJ$1001,32,FALSE),0)+0.04*IFERROR(VLOOKUP(C325,'25yr'!$C$2:$AJ$1001,32,FALSE),0)+0.015*IFERROR(VLOOKUP(C325,'50yr'!$C$2:$AJ$1001,32,FALSE),0)+0.009*IFERROR(VLOOKUP(C325,'100yr'!$C$2:$AJ$1001,32,FALSE),0)+0.006*IFERROR(VLOOKUP(C325,'500yr'!$C$2:$AJ$1001,32,FALSE),0)</f>
        <v>0</v>
      </c>
      <c r="W325" s="4">
        <f>0.03*IFERROR(VLOOKUP(C325,'10yr'!$C$2:$AJ$1001,33,FALSE),0)+0.04*IFERROR(VLOOKUP(C325,'25yr'!$C$2:$AJ$1001,33,FALSE),0)+0.015*IFERROR(VLOOKUP(C325,'50yr'!$C$2:$AJ$1001,33,FALSE),0)+0.009*IFERROR(VLOOKUP(C325,'100yr'!$C$2:$AJ$1001,33,FALSE),0)+0.006*IFERROR(VLOOKUP(C325,'500yr'!$C$2:$AJ$1001,33,FALSE),0)</f>
        <v>0</v>
      </c>
      <c r="X325" s="9">
        <f t="shared" si="10"/>
        <v>0</v>
      </c>
      <c r="Y325" s="8">
        <f t="shared" si="11"/>
        <v>0</v>
      </c>
    </row>
    <row r="326" spans="1:25" x14ac:dyDescent="0.25">
      <c r="A326" s="5"/>
      <c r="B326" s="5"/>
      <c r="C326" s="5"/>
      <c r="D326" s="5"/>
      <c r="E326" s="5"/>
      <c r="F326" s="5"/>
      <c r="G326" s="5"/>
      <c r="H326" s="5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5"/>
      <c r="T326" s="4">
        <f>0.03*IFERROR(VLOOKUP(C326,'10yr'!$C$2:$AJ$1001,30,FALSE),0)+0.04*IFERROR(VLOOKUP(C326,'25yr'!$C$2:$AJ$1001,30,FALSE),0)+0.015*IFERROR(VLOOKUP(C326,'50yr'!$C$2:$AJ$1001,30,FALSE),0)+0.009*IFERROR(VLOOKUP(C326,'100yr'!$C$2:$AJ$1001,30,FALSE),0)+0.006*IFERROR(VLOOKUP(C326,'500yr'!$C$2:$AJ$1001,30,FALSE),0)</f>
        <v>0</v>
      </c>
      <c r="U326" s="4">
        <f>0.03*IFERROR(VLOOKUP(C326,'10yr'!$C$2:$AJ$1001,31,FALSE),0)+0.04*IFERROR(VLOOKUP(C326,'25yr'!$C$2:$AJ$1001,31,FALSE),0)+0.015*IFERROR(VLOOKUP(C326,'50yr'!$C$2:$AJ$1001,31,FALSE),0)+0.009*IFERROR(VLOOKUP(C326,'100yr'!$C$2:$AJ$1001,31,FALSE),0)+0.006*IFERROR(VLOOKUP(C326,'500yr'!$C$2:$AJ$1001,31,FALSE),0)</f>
        <v>0</v>
      </c>
      <c r="V326" s="4">
        <f>0.03*IFERROR(VLOOKUP(C326,'10yr'!$C$2:$AJ$1001,32,FALSE),0)+0.04*IFERROR(VLOOKUP(C326,'25yr'!$C$2:$AJ$1001,32,FALSE),0)+0.015*IFERROR(VLOOKUP(C326,'50yr'!$C$2:$AJ$1001,32,FALSE),0)+0.009*IFERROR(VLOOKUP(C326,'100yr'!$C$2:$AJ$1001,32,FALSE),0)+0.006*IFERROR(VLOOKUP(C326,'500yr'!$C$2:$AJ$1001,32,FALSE),0)</f>
        <v>0</v>
      </c>
      <c r="W326" s="4">
        <f>0.03*IFERROR(VLOOKUP(C326,'10yr'!$C$2:$AJ$1001,33,FALSE),0)+0.04*IFERROR(VLOOKUP(C326,'25yr'!$C$2:$AJ$1001,33,FALSE),0)+0.015*IFERROR(VLOOKUP(C326,'50yr'!$C$2:$AJ$1001,33,FALSE),0)+0.009*IFERROR(VLOOKUP(C326,'100yr'!$C$2:$AJ$1001,33,FALSE),0)+0.006*IFERROR(VLOOKUP(C326,'500yr'!$C$2:$AJ$1001,33,FALSE),0)</f>
        <v>0</v>
      </c>
      <c r="X326" s="9">
        <f t="shared" si="10"/>
        <v>0</v>
      </c>
      <c r="Y326" s="8">
        <f t="shared" si="11"/>
        <v>0</v>
      </c>
    </row>
    <row r="327" spans="1:25" x14ac:dyDescent="0.25">
      <c r="A327" s="5"/>
      <c r="B327" s="5"/>
      <c r="C327" s="5"/>
      <c r="D327" s="5"/>
      <c r="E327" s="5"/>
      <c r="F327" s="5"/>
      <c r="G327" s="5"/>
      <c r="H327" s="5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5"/>
      <c r="T327" s="4">
        <f>0.03*IFERROR(VLOOKUP(C327,'10yr'!$C$2:$AJ$1001,30,FALSE),0)+0.04*IFERROR(VLOOKUP(C327,'25yr'!$C$2:$AJ$1001,30,FALSE),0)+0.015*IFERROR(VLOOKUP(C327,'50yr'!$C$2:$AJ$1001,30,FALSE),0)+0.009*IFERROR(VLOOKUP(C327,'100yr'!$C$2:$AJ$1001,30,FALSE),0)+0.006*IFERROR(VLOOKUP(C327,'500yr'!$C$2:$AJ$1001,30,FALSE),0)</f>
        <v>0</v>
      </c>
      <c r="U327" s="4">
        <f>0.03*IFERROR(VLOOKUP(C327,'10yr'!$C$2:$AJ$1001,31,FALSE),0)+0.04*IFERROR(VLOOKUP(C327,'25yr'!$C$2:$AJ$1001,31,FALSE),0)+0.015*IFERROR(VLOOKUP(C327,'50yr'!$C$2:$AJ$1001,31,FALSE),0)+0.009*IFERROR(VLOOKUP(C327,'100yr'!$C$2:$AJ$1001,31,FALSE),0)+0.006*IFERROR(VLOOKUP(C327,'500yr'!$C$2:$AJ$1001,31,FALSE),0)</f>
        <v>0</v>
      </c>
      <c r="V327" s="4">
        <f>0.03*IFERROR(VLOOKUP(C327,'10yr'!$C$2:$AJ$1001,32,FALSE),0)+0.04*IFERROR(VLOOKUP(C327,'25yr'!$C$2:$AJ$1001,32,FALSE),0)+0.015*IFERROR(VLOOKUP(C327,'50yr'!$C$2:$AJ$1001,32,FALSE),0)+0.009*IFERROR(VLOOKUP(C327,'100yr'!$C$2:$AJ$1001,32,FALSE),0)+0.006*IFERROR(VLOOKUP(C327,'500yr'!$C$2:$AJ$1001,32,FALSE),0)</f>
        <v>0</v>
      </c>
      <c r="W327" s="4">
        <f>0.03*IFERROR(VLOOKUP(C327,'10yr'!$C$2:$AJ$1001,33,FALSE),0)+0.04*IFERROR(VLOOKUP(C327,'25yr'!$C$2:$AJ$1001,33,FALSE),0)+0.015*IFERROR(VLOOKUP(C327,'50yr'!$C$2:$AJ$1001,33,FALSE),0)+0.009*IFERROR(VLOOKUP(C327,'100yr'!$C$2:$AJ$1001,33,FALSE),0)+0.006*IFERROR(VLOOKUP(C327,'500yr'!$C$2:$AJ$1001,33,FALSE),0)</f>
        <v>0</v>
      </c>
      <c r="X327" s="9">
        <f t="shared" si="10"/>
        <v>0</v>
      </c>
      <c r="Y327" s="8">
        <f t="shared" si="11"/>
        <v>0</v>
      </c>
    </row>
    <row r="328" spans="1:25" x14ac:dyDescent="0.25">
      <c r="A328" s="5"/>
      <c r="B328" s="5"/>
      <c r="C328" s="5"/>
      <c r="D328" s="5"/>
      <c r="E328" s="5"/>
      <c r="F328" s="5"/>
      <c r="G328" s="5"/>
      <c r="H328" s="5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5"/>
      <c r="T328" s="4">
        <f>0.03*IFERROR(VLOOKUP(C328,'10yr'!$C$2:$AJ$1001,30,FALSE),0)+0.04*IFERROR(VLOOKUP(C328,'25yr'!$C$2:$AJ$1001,30,FALSE),0)+0.015*IFERROR(VLOOKUP(C328,'50yr'!$C$2:$AJ$1001,30,FALSE),0)+0.009*IFERROR(VLOOKUP(C328,'100yr'!$C$2:$AJ$1001,30,FALSE),0)+0.006*IFERROR(VLOOKUP(C328,'500yr'!$C$2:$AJ$1001,30,FALSE),0)</f>
        <v>0</v>
      </c>
      <c r="U328" s="4">
        <f>0.03*IFERROR(VLOOKUP(C328,'10yr'!$C$2:$AJ$1001,31,FALSE),0)+0.04*IFERROR(VLOOKUP(C328,'25yr'!$C$2:$AJ$1001,31,FALSE),0)+0.015*IFERROR(VLOOKUP(C328,'50yr'!$C$2:$AJ$1001,31,FALSE),0)+0.009*IFERROR(VLOOKUP(C328,'100yr'!$C$2:$AJ$1001,31,FALSE),0)+0.006*IFERROR(VLOOKUP(C328,'500yr'!$C$2:$AJ$1001,31,FALSE),0)</f>
        <v>0</v>
      </c>
      <c r="V328" s="4">
        <f>0.03*IFERROR(VLOOKUP(C328,'10yr'!$C$2:$AJ$1001,32,FALSE),0)+0.04*IFERROR(VLOOKUP(C328,'25yr'!$C$2:$AJ$1001,32,FALSE),0)+0.015*IFERROR(VLOOKUP(C328,'50yr'!$C$2:$AJ$1001,32,FALSE),0)+0.009*IFERROR(VLOOKUP(C328,'100yr'!$C$2:$AJ$1001,32,FALSE),0)+0.006*IFERROR(VLOOKUP(C328,'500yr'!$C$2:$AJ$1001,32,FALSE),0)</f>
        <v>0</v>
      </c>
      <c r="W328" s="4">
        <f>0.03*IFERROR(VLOOKUP(C328,'10yr'!$C$2:$AJ$1001,33,FALSE),0)+0.04*IFERROR(VLOOKUP(C328,'25yr'!$C$2:$AJ$1001,33,FALSE),0)+0.015*IFERROR(VLOOKUP(C328,'50yr'!$C$2:$AJ$1001,33,FALSE),0)+0.009*IFERROR(VLOOKUP(C328,'100yr'!$C$2:$AJ$1001,33,FALSE),0)+0.006*IFERROR(VLOOKUP(C328,'500yr'!$C$2:$AJ$1001,33,FALSE),0)</f>
        <v>0</v>
      </c>
      <c r="X328" s="9">
        <f t="shared" si="10"/>
        <v>0</v>
      </c>
      <c r="Y328" s="8">
        <f t="shared" si="11"/>
        <v>0</v>
      </c>
    </row>
    <row r="329" spans="1:25" x14ac:dyDescent="0.25">
      <c r="A329" s="5"/>
      <c r="B329" s="5"/>
      <c r="C329" s="5"/>
      <c r="D329" s="5"/>
      <c r="E329" s="5"/>
      <c r="F329" s="5"/>
      <c r="G329" s="5"/>
      <c r="H329" s="5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5"/>
      <c r="T329" s="4">
        <f>0.03*IFERROR(VLOOKUP(C329,'10yr'!$C$2:$AJ$1001,30,FALSE),0)+0.04*IFERROR(VLOOKUP(C329,'25yr'!$C$2:$AJ$1001,30,FALSE),0)+0.015*IFERROR(VLOOKUP(C329,'50yr'!$C$2:$AJ$1001,30,FALSE),0)+0.009*IFERROR(VLOOKUP(C329,'100yr'!$C$2:$AJ$1001,30,FALSE),0)+0.006*IFERROR(VLOOKUP(C329,'500yr'!$C$2:$AJ$1001,30,FALSE),0)</f>
        <v>0</v>
      </c>
      <c r="U329" s="4">
        <f>0.03*IFERROR(VLOOKUP(C329,'10yr'!$C$2:$AJ$1001,31,FALSE),0)+0.04*IFERROR(VLOOKUP(C329,'25yr'!$C$2:$AJ$1001,31,FALSE),0)+0.015*IFERROR(VLOOKUP(C329,'50yr'!$C$2:$AJ$1001,31,FALSE),0)+0.009*IFERROR(VLOOKUP(C329,'100yr'!$C$2:$AJ$1001,31,FALSE),0)+0.006*IFERROR(VLOOKUP(C329,'500yr'!$C$2:$AJ$1001,31,FALSE),0)</f>
        <v>0</v>
      </c>
      <c r="V329" s="4">
        <f>0.03*IFERROR(VLOOKUP(C329,'10yr'!$C$2:$AJ$1001,32,FALSE),0)+0.04*IFERROR(VLOOKUP(C329,'25yr'!$C$2:$AJ$1001,32,FALSE),0)+0.015*IFERROR(VLOOKUP(C329,'50yr'!$C$2:$AJ$1001,32,FALSE),0)+0.009*IFERROR(VLOOKUP(C329,'100yr'!$C$2:$AJ$1001,32,FALSE),0)+0.006*IFERROR(VLOOKUP(C329,'500yr'!$C$2:$AJ$1001,32,FALSE),0)</f>
        <v>0</v>
      </c>
      <c r="W329" s="4">
        <f>0.03*IFERROR(VLOOKUP(C329,'10yr'!$C$2:$AJ$1001,33,FALSE),0)+0.04*IFERROR(VLOOKUP(C329,'25yr'!$C$2:$AJ$1001,33,FALSE),0)+0.015*IFERROR(VLOOKUP(C329,'50yr'!$C$2:$AJ$1001,33,FALSE),0)+0.009*IFERROR(VLOOKUP(C329,'100yr'!$C$2:$AJ$1001,33,FALSE),0)+0.006*IFERROR(VLOOKUP(C329,'500yr'!$C$2:$AJ$1001,33,FALSE),0)</f>
        <v>0</v>
      </c>
      <c r="X329" s="9">
        <f t="shared" si="10"/>
        <v>0</v>
      </c>
      <c r="Y329" s="8">
        <f t="shared" si="11"/>
        <v>0</v>
      </c>
    </row>
    <row r="330" spans="1:25" x14ac:dyDescent="0.25">
      <c r="A330" s="5"/>
      <c r="B330" s="5"/>
      <c r="C330" s="5"/>
      <c r="D330" s="5"/>
      <c r="E330" s="5"/>
      <c r="F330" s="5"/>
      <c r="G330" s="5"/>
      <c r="H330" s="5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5"/>
      <c r="T330" s="4">
        <f>0.03*IFERROR(VLOOKUP(C330,'10yr'!$C$2:$AJ$1001,30,FALSE),0)+0.04*IFERROR(VLOOKUP(C330,'25yr'!$C$2:$AJ$1001,30,FALSE),0)+0.015*IFERROR(VLOOKUP(C330,'50yr'!$C$2:$AJ$1001,30,FALSE),0)+0.009*IFERROR(VLOOKUP(C330,'100yr'!$C$2:$AJ$1001,30,FALSE),0)+0.006*IFERROR(VLOOKUP(C330,'500yr'!$C$2:$AJ$1001,30,FALSE),0)</f>
        <v>0</v>
      </c>
      <c r="U330" s="4">
        <f>0.03*IFERROR(VLOOKUP(C330,'10yr'!$C$2:$AJ$1001,31,FALSE),0)+0.04*IFERROR(VLOOKUP(C330,'25yr'!$C$2:$AJ$1001,31,FALSE),0)+0.015*IFERROR(VLOOKUP(C330,'50yr'!$C$2:$AJ$1001,31,FALSE),0)+0.009*IFERROR(VLOOKUP(C330,'100yr'!$C$2:$AJ$1001,31,FALSE),0)+0.006*IFERROR(VLOOKUP(C330,'500yr'!$C$2:$AJ$1001,31,FALSE),0)</f>
        <v>0</v>
      </c>
      <c r="V330" s="4">
        <f>0.03*IFERROR(VLOOKUP(C330,'10yr'!$C$2:$AJ$1001,32,FALSE),0)+0.04*IFERROR(VLOOKUP(C330,'25yr'!$C$2:$AJ$1001,32,FALSE),0)+0.015*IFERROR(VLOOKUP(C330,'50yr'!$C$2:$AJ$1001,32,FALSE),0)+0.009*IFERROR(VLOOKUP(C330,'100yr'!$C$2:$AJ$1001,32,FALSE),0)+0.006*IFERROR(VLOOKUP(C330,'500yr'!$C$2:$AJ$1001,32,FALSE),0)</f>
        <v>0</v>
      </c>
      <c r="W330" s="4">
        <f>0.03*IFERROR(VLOOKUP(C330,'10yr'!$C$2:$AJ$1001,33,FALSE),0)+0.04*IFERROR(VLOOKUP(C330,'25yr'!$C$2:$AJ$1001,33,FALSE),0)+0.015*IFERROR(VLOOKUP(C330,'50yr'!$C$2:$AJ$1001,33,FALSE),0)+0.009*IFERROR(VLOOKUP(C330,'100yr'!$C$2:$AJ$1001,33,FALSE),0)+0.006*IFERROR(VLOOKUP(C330,'500yr'!$C$2:$AJ$1001,33,FALSE),0)</f>
        <v>0</v>
      </c>
      <c r="X330" s="9">
        <f t="shared" si="10"/>
        <v>0</v>
      </c>
      <c r="Y330" s="8">
        <f t="shared" si="11"/>
        <v>0</v>
      </c>
    </row>
    <row r="331" spans="1:25" x14ac:dyDescent="0.25">
      <c r="A331" s="5"/>
      <c r="B331" s="5"/>
      <c r="C331" s="5"/>
      <c r="D331" s="5"/>
      <c r="E331" s="5"/>
      <c r="F331" s="5"/>
      <c r="G331" s="5"/>
      <c r="H331" s="5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5"/>
      <c r="T331" s="4">
        <f>0.03*IFERROR(VLOOKUP(C331,'10yr'!$C$2:$AJ$1001,30,FALSE),0)+0.04*IFERROR(VLOOKUP(C331,'25yr'!$C$2:$AJ$1001,30,FALSE),0)+0.015*IFERROR(VLOOKUP(C331,'50yr'!$C$2:$AJ$1001,30,FALSE),0)+0.009*IFERROR(VLOOKUP(C331,'100yr'!$C$2:$AJ$1001,30,FALSE),0)+0.006*IFERROR(VLOOKUP(C331,'500yr'!$C$2:$AJ$1001,30,FALSE),0)</f>
        <v>0</v>
      </c>
      <c r="U331" s="4">
        <f>0.03*IFERROR(VLOOKUP(C331,'10yr'!$C$2:$AJ$1001,31,FALSE),0)+0.04*IFERROR(VLOOKUP(C331,'25yr'!$C$2:$AJ$1001,31,FALSE),0)+0.015*IFERROR(VLOOKUP(C331,'50yr'!$C$2:$AJ$1001,31,FALSE),0)+0.009*IFERROR(VLOOKUP(C331,'100yr'!$C$2:$AJ$1001,31,FALSE),0)+0.006*IFERROR(VLOOKUP(C331,'500yr'!$C$2:$AJ$1001,31,FALSE),0)</f>
        <v>0</v>
      </c>
      <c r="V331" s="4">
        <f>0.03*IFERROR(VLOOKUP(C331,'10yr'!$C$2:$AJ$1001,32,FALSE),0)+0.04*IFERROR(VLOOKUP(C331,'25yr'!$C$2:$AJ$1001,32,FALSE),0)+0.015*IFERROR(VLOOKUP(C331,'50yr'!$C$2:$AJ$1001,32,FALSE),0)+0.009*IFERROR(VLOOKUP(C331,'100yr'!$C$2:$AJ$1001,32,FALSE),0)+0.006*IFERROR(VLOOKUP(C331,'500yr'!$C$2:$AJ$1001,32,FALSE),0)</f>
        <v>0</v>
      </c>
      <c r="W331" s="4">
        <f>0.03*IFERROR(VLOOKUP(C331,'10yr'!$C$2:$AJ$1001,33,FALSE),0)+0.04*IFERROR(VLOOKUP(C331,'25yr'!$C$2:$AJ$1001,33,FALSE),0)+0.015*IFERROR(VLOOKUP(C331,'50yr'!$C$2:$AJ$1001,33,FALSE),0)+0.009*IFERROR(VLOOKUP(C331,'100yr'!$C$2:$AJ$1001,33,FALSE),0)+0.006*IFERROR(VLOOKUP(C331,'500yr'!$C$2:$AJ$1001,33,FALSE),0)</f>
        <v>0</v>
      </c>
      <c r="X331" s="9">
        <f t="shared" si="10"/>
        <v>0</v>
      </c>
      <c r="Y331" s="8">
        <f t="shared" si="11"/>
        <v>0</v>
      </c>
    </row>
    <row r="332" spans="1:25" x14ac:dyDescent="0.25">
      <c r="A332" s="5"/>
      <c r="B332" s="5"/>
      <c r="C332" s="5"/>
      <c r="D332" s="5"/>
      <c r="E332" s="5"/>
      <c r="F332" s="5"/>
      <c r="G332" s="5"/>
      <c r="H332" s="5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5"/>
      <c r="T332" s="4">
        <f>0.03*IFERROR(VLOOKUP(C332,'10yr'!$C$2:$AJ$1001,30,FALSE),0)+0.04*IFERROR(VLOOKUP(C332,'25yr'!$C$2:$AJ$1001,30,FALSE),0)+0.015*IFERROR(VLOOKUP(C332,'50yr'!$C$2:$AJ$1001,30,FALSE),0)+0.009*IFERROR(VLOOKUP(C332,'100yr'!$C$2:$AJ$1001,30,FALSE),0)+0.006*IFERROR(VLOOKUP(C332,'500yr'!$C$2:$AJ$1001,30,FALSE),0)</f>
        <v>0</v>
      </c>
      <c r="U332" s="4">
        <f>0.03*IFERROR(VLOOKUP(C332,'10yr'!$C$2:$AJ$1001,31,FALSE),0)+0.04*IFERROR(VLOOKUP(C332,'25yr'!$C$2:$AJ$1001,31,FALSE),0)+0.015*IFERROR(VLOOKUP(C332,'50yr'!$C$2:$AJ$1001,31,FALSE),0)+0.009*IFERROR(VLOOKUP(C332,'100yr'!$C$2:$AJ$1001,31,FALSE),0)+0.006*IFERROR(VLOOKUP(C332,'500yr'!$C$2:$AJ$1001,31,FALSE),0)</f>
        <v>0</v>
      </c>
      <c r="V332" s="4">
        <f>0.03*IFERROR(VLOOKUP(C332,'10yr'!$C$2:$AJ$1001,32,FALSE),0)+0.04*IFERROR(VLOOKUP(C332,'25yr'!$C$2:$AJ$1001,32,FALSE),0)+0.015*IFERROR(VLOOKUP(C332,'50yr'!$C$2:$AJ$1001,32,FALSE),0)+0.009*IFERROR(VLOOKUP(C332,'100yr'!$C$2:$AJ$1001,32,FALSE),0)+0.006*IFERROR(VLOOKUP(C332,'500yr'!$C$2:$AJ$1001,32,FALSE),0)</f>
        <v>0</v>
      </c>
      <c r="W332" s="4">
        <f>0.03*IFERROR(VLOOKUP(C332,'10yr'!$C$2:$AJ$1001,33,FALSE),0)+0.04*IFERROR(VLOOKUP(C332,'25yr'!$C$2:$AJ$1001,33,FALSE),0)+0.015*IFERROR(VLOOKUP(C332,'50yr'!$C$2:$AJ$1001,33,FALSE),0)+0.009*IFERROR(VLOOKUP(C332,'100yr'!$C$2:$AJ$1001,33,FALSE),0)+0.006*IFERROR(VLOOKUP(C332,'500yr'!$C$2:$AJ$1001,33,FALSE),0)</f>
        <v>0</v>
      </c>
      <c r="X332" s="9">
        <f t="shared" si="10"/>
        <v>0</v>
      </c>
      <c r="Y332" s="8">
        <f t="shared" si="11"/>
        <v>0</v>
      </c>
    </row>
    <row r="333" spans="1:25" x14ac:dyDescent="0.25">
      <c r="A333" s="5"/>
      <c r="B333" s="5"/>
      <c r="C333" s="5"/>
      <c r="D333" s="5"/>
      <c r="E333" s="5"/>
      <c r="F333" s="5"/>
      <c r="G333" s="5"/>
      <c r="H333" s="5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5"/>
      <c r="T333" s="4">
        <f>0.03*IFERROR(VLOOKUP(C333,'10yr'!$C$2:$AJ$1001,30,FALSE),0)+0.04*IFERROR(VLOOKUP(C333,'25yr'!$C$2:$AJ$1001,30,FALSE),0)+0.015*IFERROR(VLOOKUP(C333,'50yr'!$C$2:$AJ$1001,30,FALSE),0)+0.009*IFERROR(VLOOKUP(C333,'100yr'!$C$2:$AJ$1001,30,FALSE),0)+0.006*IFERROR(VLOOKUP(C333,'500yr'!$C$2:$AJ$1001,30,FALSE),0)</f>
        <v>0</v>
      </c>
      <c r="U333" s="4">
        <f>0.03*IFERROR(VLOOKUP(C333,'10yr'!$C$2:$AJ$1001,31,FALSE),0)+0.04*IFERROR(VLOOKUP(C333,'25yr'!$C$2:$AJ$1001,31,FALSE),0)+0.015*IFERROR(VLOOKUP(C333,'50yr'!$C$2:$AJ$1001,31,FALSE),0)+0.009*IFERROR(VLOOKUP(C333,'100yr'!$C$2:$AJ$1001,31,FALSE),0)+0.006*IFERROR(VLOOKUP(C333,'500yr'!$C$2:$AJ$1001,31,FALSE),0)</f>
        <v>0</v>
      </c>
      <c r="V333" s="4">
        <f>0.03*IFERROR(VLOOKUP(C333,'10yr'!$C$2:$AJ$1001,32,FALSE),0)+0.04*IFERROR(VLOOKUP(C333,'25yr'!$C$2:$AJ$1001,32,FALSE),0)+0.015*IFERROR(VLOOKUP(C333,'50yr'!$C$2:$AJ$1001,32,FALSE),0)+0.009*IFERROR(VLOOKUP(C333,'100yr'!$C$2:$AJ$1001,32,FALSE),0)+0.006*IFERROR(VLOOKUP(C333,'500yr'!$C$2:$AJ$1001,32,FALSE),0)</f>
        <v>0</v>
      </c>
      <c r="W333" s="4">
        <f>0.03*IFERROR(VLOOKUP(C333,'10yr'!$C$2:$AJ$1001,33,FALSE),0)+0.04*IFERROR(VLOOKUP(C333,'25yr'!$C$2:$AJ$1001,33,FALSE),0)+0.015*IFERROR(VLOOKUP(C333,'50yr'!$C$2:$AJ$1001,33,FALSE),0)+0.009*IFERROR(VLOOKUP(C333,'100yr'!$C$2:$AJ$1001,33,FALSE),0)+0.006*IFERROR(VLOOKUP(C333,'500yr'!$C$2:$AJ$1001,33,FALSE),0)</f>
        <v>0</v>
      </c>
      <c r="X333" s="9">
        <f t="shared" si="10"/>
        <v>0</v>
      </c>
      <c r="Y333" s="8">
        <f t="shared" si="11"/>
        <v>0</v>
      </c>
    </row>
    <row r="334" spans="1:25" x14ac:dyDescent="0.25">
      <c r="A334" s="5"/>
      <c r="B334" s="5"/>
      <c r="C334" s="5"/>
      <c r="D334" s="5"/>
      <c r="E334" s="5"/>
      <c r="F334" s="5"/>
      <c r="G334" s="5"/>
      <c r="H334" s="5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5"/>
      <c r="T334" s="4">
        <f>0.03*IFERROR(VLOOKUP(C334,'10yr'!$C$2:$AJ$1001,30,FALSE),0)+0.04*IFERROR(VLOOKUP(C334,'25yr'!$C$2:$AJ$1001,30,FALSE),0)+0.015*IFERROR(VLOOKUP(C334,'50yr'!$C$2:$AJ$1001,30,FALSE),0)+0.009*IFERROR(VLOOKUP(C334,'100yr'!$C$2:$AJ$1001,30,FALSE),0)+0.006*IFERROR(VLOOKUP(C334,'500yr'!$C$2:$AJ$1001,30,FALSE),0)</f>
        <v>0</v>
      </c>
      <c r="U334" s="4">
        <f>0.03*IFERROR(VLOOKUP(C334,'10yr'!$C$2:$AJ$1001,31,FALSE),0)+0.04*IFERROR(VLOOKUP(C334,'25yr'!$C$2:$AJ$1001,31,FALSE),0)+0.015*IFERROR(VLOOKUP(C334,'50yr'!$C$2:$AJ$1001,31,FALSE),0)+0.009*IFERROR(VLOOKUP(C334,'100yr'!$C$2:$AJ$1001,31,FALSE),0)+0.006*IFERROR(VLOOKUP(C334,'500yr'!$C$2:$AJ$1001,31,FALSE),0)</f>
        <v>0</v>
      </c>
      <c r="V334" s="4">
        <f>0.03*IFERROR(VLOOKUP(C334,'10yr'!$C$2:$AJ$1001,32,FALSE),0)+0.04*IFERROR(VLOOKUP(C334,'25yr'!$C$2:$AJ$1001,32,FALSE),0)+0.015*IFERROR(VLOOKUP(C334,'50yr'!$C$2:$AJ$1001,32,FALSE),0)+0.009*IFERROR(VLOOKUP(C334,'100yr'!$C$2:$AJ$1001,32,FALSE),0)+0.006*IFERROR(VLOOKUP(C334,'500yr'!$C$2:$AJ$1001,32,FALSE),0)</f>
        <v>0</v>
      </c>
      <c r="W334" s="4">
        <f>0.03*IFERROR(VLOOKUP(C334,'10yr'!$C$2:$AJ$1001,33,FALSE),0)+0.04*IFERROR(VLOOKUP(C334,'25yr'!$C$2:$AJ$1001,33,FALSE),0)+0.015*IFERROR(VLOOKUP(C334,'50yr'!$C$2:$AJ$1001,33,FALSE),0)+0.009*IFERROR(VLOOKUP(C334,'100yr'!$C$2:$AJ$1001,33,FALSE),0)+0.006*IFERROR(VLOOKUP(C334,'500yr'!$C$2:$AJ$1001,33,FALSE),0)</f>
        <v>0</v>
      </c>
      <c r="X334" s="9">
        <f t="shared" si="10"/>
        <v>0</v>
      </c>
      <c r="Y334" s="8">
        <f t="shared" si="11"/>
        <v>0</v>
      </c>
    </row>
    <row r="335" spans="1:25" x14ac:dyDescent="0.25">
      <c r="A335" s="5"/>
      <c r="B335" s="5"/>
      <c r="C335" s="5"/>
      <c r="D335" s="5"/>
      <c r="E335" s="5"/>
      <c r="F335" s="5"/>
      <c r="G335" s="5"/>
      <c r="H335" s="5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5"/>
      <c r="T335" s="4">
        <f>0.03*IFERROR(VLOOKUP(C335,'10yr'!$C$2:$AJ$1001,30,FALSE),0)+0.04*IFERROR(VLOOKUP(C335,'25yr'!$C$2:$AJ$1001,30,FALSE),0)+0.015*IFERROR(VLOOKUP(C335,'50yr'!$C$2:$AJ$1001,30,FALSE),0)+0.009*IFERROR(VLOOKUP(C335,'100yr'!$C$2:$AJ$1001,30,FALSE),0)+0.006*IFERROR(VLOOKUP(C335,'500yr'!$C$2:$AJ$1001,30,FALSE),0)</f>
        <v>0</v>
      </c>
      <c r="U335" s="4">
        <f>0.03*IFERROR(VLOOKUP(C335,'10yr'!$C$2:$AJ$1001,31,FALSE),0)+0.04*IFERROR(VLOOKUP(C335,'25yr'!$C$2:$AJ$1001,31,FALSE),0)+0.015*IFERROR(VLOOKUP(C335,'50yr'!$C$2:$AJ$1001,31,FALSE),0)+0.009*IFERROR(VLOOKUP(C335,'100yr'!$C$2:$AJ$1001,31,FALSE),0)+0.006*IFERROR(VLOOKUP(C335,'500yr'!$C$2:$AJ$1001,31,FALSE),0)</f>
        <v>0</v>
      </c>
      <c r="V335" s="4">
        <f>0.03*IFERROR(VLOOKUP(C335,'10yr'!$C$2:$AJ$1001,32,FALSE),0)+0.04*IFERROR(VLOOKUP(C335,'25yr'!$C$2:$AJ$1001,32,FALSE),0)+0.015*IFERROR(VLOOKUP(C335,'50yr'!$C$2:$AJ$1001,32,FALSE),0)+0.009*IFERROR(VLOOKUP(C335,'100yr'!$C$2:$AJ$1001,32,FALSE),0)+0.006*IFERROR(VLOOKUP(C335,'500yr'!$C$2:$AJ$1001,32,FALSE),0)</f>
        <v>0</v>
      </c>
      <c r="W335" s="4">
        <f>0.03*IFERROR(VLOOKUP(C335,'10yr'!$C$2:$AJ$1001,33,FALSE),0)+0.04*IFERROR(VLOOKUP(C335,'25yr'!$C$2:$AJ$1001,33,FALSE),0)+0.015*IFERROR(VLOOKUP(C335,'50yr'!$C$2:$AJ$1001,33,FALSE),0)+0.009*IFERROR(VLOOKUP(C335,'100yr'!$C$2:$AJ$1001,33,FALSE),0)+0.006*IFERROR(VLOOKUP(C335,'500yr'!$C$2:$AJ$1001,33,FALSE),0)</f>
        <v>0</v>
      </c>
      <c r="X335" s="9">
        <f t="shared" si="10"/>
        <v>0</v>
      </c>
      <c r="Y335" s="8">
        <f t="shared" si="11"/>
        <v>0</v>
      </c>
    </row>
    <row r="336" spans="1:25" x14ac:dyDescent="0.25">
      <c r="A336" s="5"/>
      <c r="B336" s="5"/>
      <c r="C336" s="5"/>
      <c r="D336" s="5"/>
      <c r="E336" s="5"/>
      <c r="F336" s="5"/>
      <c r="G336" s="5"/>
      <c r="H336" s="5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5"/>
      <c r="T336" s="4">
        <f>0.03*IFERROR(VLOOKUP(C336,'10yr'!$C$2:$AJ$1001,30,FALSE),0)+0.04*IFERROR(VLOOKUP(C336,'25yr'!$C$2:$AJ$1001,30,FALSE),0)+0.015*IFERROR(VLOOKUP(C336,'50yr'!$C$2:$AJ$1001,30,FALSE),0)+0.009*IFERROR(VLOOKUP(C336,'100yr'!$C$2:$AJ$1001,30,FALSE),0)+0.006*IFERROR(VLOOKUP(C336,'500yr'!$C$2:$AJ$1001,30,FALSE),0)</f>
        <v>0</v>
      </c>
      <c r="U336" s="4">
        <f>0.03*IFERROR(VLOOKUP(C336,'10yr'!$C$2:$AJ$1001,31,FALSE),0)+0.04*IFERROR(VLOOKUP(C336,'25yr'!$C$2:$AJ$1001,31,FALSE),0)+0.015*IFERROR(VLOOKUP(C336,'50yr'!$C$2:$AJ$1001,31,FALSE),0)+0.009*IFERROR(VLOOKUP(C336,'100yr'!$C$2:$AJ$1001,31,FALSE),0)+0.006*IFERROR(VLOOKUP(C336,'500yr'!$C$2:$AJ$1001,31,FALSE),0)</f>
        <v>0</v>
      </c>
      <c r="V336" s="4">
        <f>0.03*IFERROR(VLOOKUP(C336,'10yr'!$C$2:$AJ$1001,32,FALSE),0)+0.04*IFERROR(VLOOKUP(C336,'25yr'!$C$2:$AJ$1001,32,FALSE),0)+0.015*IFERROR(VLOOKUP(C336,'50yr'!$C$2:$AJ$1001,32,FALSE),0)+0.009*IFERROR(VLOOKUP(C336,'100yr'!$C$2:$AJ$1001,32,FALSE),0)+0.006*IFERROR(VLOOKUP(C336,'500yr'!$C$2:$AJ$1001,32,FALSE),0)</f>
        <v>0</v>
      </c>
      <c r="W336" s="4">
        <f>0.03*IFERROR(VLOOKUP(C336,'10yr'!$C$2:$AJ$1001,33,FALSE),0)+0.04*IFERROR(VLOOKUP(C336,'25yr'!$C$2:$AJ$1001,33,FALSE),0)+0.015*IFERROR(VLOOKUP(C336,'50yr'!$C$2:$AJ$1001,33,FALSE),0)+0.009*IFERROR(VLOOKUP(C336,'100yr'!$C$2:$AJ$1001,33,FALSE),0)+0.006*IFERROR(VLOOKUP(C336,'500yr'!$C$2:$AJ$1001,33,FALSE),0)</f>
        <v>0</v>
      </c>
      <c r="X336" s="9">
        <f t="shared" si="10"/>
        <v>0</v>
      </c>
      <c r="Y336" s="8">
        <f t="shared" si="11"/>
        <v>0</v>
      </c>
    </row>
    <row r="337" spans="1:25" x14ac:dyDescent="0.25">
      <c r="A337" s="5"/>
      <c r="B337" s="5"/>
      <c r="C337" s="5"/>
      <c r="D337" s="5"/>
      <c r="E337" s="5"/>
      <c r="F337" s="5"/>
      <c r="G337" s="5"/>
      <c r="H337" s="5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5"/>
      <c r="T337" s="4">
        <f>0.03*IFERROR(VLOOKUP(C337,'10yr'!$C$2:$AJ$1001,30,FALSE),0)+0.04*IFERROR(VLOOKUP(C337,'25yr'!$C$2:$AJ$1001,30,FALSE),0)+0.015*IFERROR(VLOOKUP(C337,'50yr'!$C$2:$AJ$1001,30,FALSE),0)+0.009*IFERROR(VLOOKUP(C337,'100yr'!$C$2:$AJ$1001,30,FALSE),0)+0.006*IFERROR(VLOOKUP(C337,'500yr'!$C$2:$AJ$1001,30,FALSE),0)</f>
        <v>0</v>
      </c>
      <c r="U337" s="4">
        <f>0.03*IFERROR(VLOOKUP(C337,'10yr'!$C$2:$AJ$1001,31,FALSE),0)+0.04*IFERROR(VLOOKUP(C337,'25yr'!$C$2:$AJ$1001,31,FALSE),0)+0.015*IFERROR(VLOOKUP(C337,'50yr'!$C$2:$AJ$1001,31,FALSE),0)+0.009*IFERROR(VLOOKUP(C337,'100yr'!$C$2:$AJ$1001,31,FALSE),0)+0.006*IFERROR(VLOOKUP(C337,'500yr'!$C$2:$AJ$1001,31,FALSE),0)</f>
        <v>0</v>
      </c>
      <c r="V337" s="4">
        <f>0.03*IFERROR(VLOOKUP(C337,'10yr'!$C$2:$AJ$1001,32,FALSE),0)+0.04*IFERROR(VLOOKUP(C337,'25yr'!$C$2:$AJ$1001,32,FALSE),0)+0.015*IFERROR(VLOOKUP(C337,'50yr'!$C$2:$AJ$1001,32,FALSE),0)+0.009*IFERROR(VLOOKUP(C337,'100yr'!$C$2:$AJ$1001,32,FALSE),0)+0.006*IFERROR(VLOOKUP(C337,'500yr'!$C$2:$AJ$1001,32,FALSE),0)</f>
        <v>0</v>
      </c>
      <c r="W337" s="4">
        <f>0.03*IFERROR(VLOOKUP(C337,'10yr'!$C$2:$AJ$1001,33,FALSE),0)+0.04*IFERROR(VLOOKUP(C337,'25yr'!$C$2:$AJ$1001,33,FALSE),0)+0.015*IFERROR(VLOOKUP(C337,'50yr'!$C$2:$AJ$1001,33,FALSE),0)+0.009*IFERROR(VLOOKUP(C337,'100yr'!$C$2:$AJ$1001,33,FALSE),0)+0.006*IFERROR(VLOOKUP(C337,'500yr'!$C$2:$AJ$1001,33,FALSE),0)</f>
        <v>0</v>
      </c>
      <c r="X337" s="9">
        <f t="shared" si="10"/>
        <v>0</v>
      </c>
      <c r="Y337" s="8">
        <f t="shared" si="11"/>
        <v>0</v>
      </c>
    </row>
    <row r="338" spans="1:25" x14ac:dyDescent="0.25">
      <c r="A338" s="5"/>
      <c r="B338" s="5"/>
      <c r="C338" s="5"/>
      <c r="D338" s="5"/>
      <c r="E338" s="5"/>
      <c r="F338" s="5"/>
      <c r="G338" s="5"/>
      <c r="H338" s="5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5"/>
      <c r="T338" s="4">
        <f>0.03*IFERROR(VLOOKUP(C338,'10yr'!$C$2:$AJ$1001,30,FALSE),0)+0.04*IFERROR(VLOOKUP(C338,'25yr'!$C$2:$AJ$1001,30,FALSE),0)+0.015*IFERROR(VLOOKUP(C338,'50yr'!$C$2:$AJ$1001,30,FALSE),0)+0.009*IFERROR(VLOOKUP(C338,'100yr'!$C$2:$AJ$1001,30,FALSE),0)+0.006*IFERROR(VLOOKUP(C338,'500yr'!$C$2:$AJ$1001,30,FALSE),0)</f>
        <v>0</v>
      </c>
      <c r="U338" s="4">
        <f>0.03*IFERROR(VLOOKUP(C338,'10yr'!$C$2:$AJ$1001,31,FALSE),0)+0.04*IFERROR(VLOOKUP(C338,'25yr'!$C$2:$AJ$1001,31,FALSE),0)+0.015*IFERROR(VLOOKUP(C338,'50yr'!$C$2:$AJ$1001,31,FALSE),0)+0.009*IFERROR(VLOOKUP(C338,'100yr'!$C$2:$AJ$1001,31,FALSE),0)+0.006*IFERROR(VLOOKUP(C338,'500yr'!$C$2:$AJ$1001,31,FALSE),0)</f>
        <v>0</v>
      </c>
      <c r="V338" s="4">
        <f>0.03*IFERROR(VLOOKUP(C338,'10yr'!$C$2:$AJ$1001,32,FALSE),0)+0.04*IFERROR(VLOOKUP(C338,'25yr'!$C$2:$AJ$1001,32,FALSE),0)+0.015*IFERROR(VLOOKUP(C338,'50yr'!$C$2:$AJ$1001,32,FALSE),0)+0.009*IFERROR(VLOOKUP(C338,'100yr'!$C$2:$AJ$1001,32,FALSE),0)+0.006*IFERROR(VLOOKUP(C338,'500yr'!$C$2:$AJ$1001,32,FALSE),0)</f>
        <v>0</v>
      </c>
      <c r="W338" s="4">
        <f>0.03*IFERROR(VLOOKUP(C338,'10yr'!$C$2:$AJ$1001,33,FALSE),0)+0.04*IFERROR(VLOOKUP(C338,'25yr'!$C$2:$AJ$1001,33,FALSE),0)+0.015*IFERROR(VLOOKUP(C338,'50yr'!$C$2:$AJ$1001,33,FALSE),0)+0.009*IFERROR(VLOOKUP(C338,'100yr'!$C$2:$AJ$1001,33,FALSE),0)+0.006*IFERROR(VLOOKUP(C338,'500yr'!$C$2:$AJ$1001,33,FALSE),0)</f>
        <v>0</v>
      </c>
      <c r="X338" s="9">
        <f t="shared" si="10"/>
        <v>0</v>
      </c>
      <c r="Y338" s="8">
        <f t="shared" si="11"/>
        <v>0</v>
      </c>
    </row>
    <row r="339" spans="1:25" x14ac:dyDescent="0.25">
      <c r="A339" s="5"/>
      <c r="B339" s="5"/>
      <c r="C339" s="5"/>
      <c r="D339" s="5"/>
      <c r="E339" s="5"/>
      <c r="F339" s="5"/>
      <c r="G339" s="5"/>
      <c r="H339" s="5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5"/>
      <c r="T339" s="4">
        <f>0.03*IFERROR(VLOOKUP(C339,'10yr'!$C$2:$AJ$1001,30,FALSE),0)+0.04*IFERROR(VLOOKUP(C339,'25yr'!$C$2:$AJ$1001,30,FALSE),0)+0.015*IFERROR(VLOOKUP(C339,'50yr'!$C$2:$AJ$1001,30,FALSE),0)+0.009*IFERROR(VLOOKUP(C339,'100yr'!$C$2:$AJ$1001,30,FALSE),0)+0.006*IFERROR(VLOOKUP(C339,'500yr'!$C$2:$AJ$1001,30,FALSE),0)</f>
        <v>0</v>
      </c>
      <c r="U339" s="4">
        <f>0.03*IFERROR(VLOOKUP(C339,'10yr'!$C$2:$AJ$1001,31,FALSE),0)+0.04*IFERROR(VLOOKUP(C339,'25yr'!$C$2:$AJ$1001,31,FALSE),0)+0.015*IFERROR(VLOOKUP(C339,'50yr'!$C$2:$AJ$1001,31,FALSE),0)+0.009*IFERROR(VLOOKUP(C339,'100yr'!$C$2:$AJ$1001,31,FALSE),0)+0.006*IFERROR(VLOOKUP(C339,'500yr'!$C$2:$AJ$1001,31,FALSE),0)</f>
        <v>0</v>
      </c>
      <c r="V339" s="4">
        <f>0.03*IFERROR(VLOOKUP(C339,'10yr'!$C$2:$AJ$1001,32,FALSE),0)+0.04*IFERROR(VLOOKUP(C339,'25yr'!$C$2:$AJ$1001,32,FALSE),0)+0.015*IFERROR(VLOOKUP(C339,'50yr'!$C$2:$AJ$1001,32,FALSE),0)+0.009*IFERROR(VLOOKUP(C339,'100yr'!$C$2:$AJ$1001,32,FALSE),0)+0.006*IFERROR(VLOOKUP(C339,'500yr'!$C$2:$AJ$1001,32,FALSE),0)</f>
        <v>0</v>
      </c>
      <c r="W339" s="4">
        <f>0.03*IFERROR(VLOOKUP(C339,'10yr'!$C$2:$AJ$1001,33,FALSE),0)+0.04*IFERROR(VLOOKUP(C339,'25yr'!$C$2:$AJ$1001,33,FALSE),0)+0.015*IFERROR(VLOOKUP(C339,'50yr'!$C$2:$AJ$1001,33,FALSE),0)+0.009*IFERROR(VLOOKUP(C339,'100yr'!$C$2:$AJ$1001,33,FALSE),0)+0.006*IFERROR(VLOOKUP(C339,'500yr'!$C$2:$AJ$1001,33,FALSE),0)</f>
        <v>0</v>
      </c>
      <c r="X339" s="9">
        <f t="shared" si="10"/>
        <v>0</v>
      </c>
      <c r="Y339" s="8">
        <f t="shared" si="11"/>
        <v>0</v>
      </c>
    </row>
    <row r="340" spans="1:25" x14ac:dyDescent="0.25">
      <c r="A340" s="5"/>
      <c r="B340" s="5"/>
      <c r="C340" s="5"/>
      <c r="D340" s="5"/>
      <c r="E340" s="5"/>
      <c r="F340" s="5"/>
      <c r="G340" s="5"/>
      <c r="H340" s="5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5"/>
      <c r="T340" s="4">
        <f>0.03*IFERROR(VLOOKUP(C340,'10yr'!$C$2:$AJ$1001,30,FALSE),0)+0.04*IFERROR(VLOOKUP(C340,'25yr'!$C$2:$AJ$1001,30,FALSE),0)+0.015*IFERROR(VLOOKUP(C340,'50yr'!$C$2:$AJ$1001,30,FALSE),0)+0.009*IFERROR(VLOOKUP(C340,'100yr'!$C$2:$AJ$1001,30,FALSE),0)+0.006*IFERROR(VLOOKUP(C340,'500yr'!$C$2:$AJ$1001,30,FALSE),0)</f>
        <v>0</v>
      </c>
      <c r="U340" s="4">
        <f>0.03*IFERROR(VLOOKUP(C340,'10yr'!$C$2:$AJ$1001,31,FALSE),0)+0.04*IFERROR(VLOOKUP(C340,'25yr'!$C$2:$AJ$1001,31,FALSE),0)+0.015*IFERROR(VLOOKUP(C340,'50yr'!$C$2:$AJ$1001,31,FALSE),0)+0.009*IFERROR(VLOOKUP(C340,'100yr'!$C$2:$AJ$1001,31,FALSE),0)+0.006*IFERROR(VLOOKUP(C340,'500yr'!$C$2:$AJ$1001,31,FALSE),0)</f>
        <v>0</v>
      </c>
      <c r="V340" s="4">
        <f>0.03*IFERROR(VLOOKUP(C340,'10yr'!$C$2:$AJ$1001,32,FALSE),0)+0.04*IFERROR(VLOOKUP(C340,'25yr'!$C$2:$AJ$1001,32,FALSE),0)+0.015*IFERROR(VLOOKUP(C340,'50yr'!$C$2:$AJ$1001,32,FALSE),0)+0.009*IFERROR(VLOOKUP(C340,'100yr'!$C$2:$AJ$1001,32,FALSE),0)+0.006*IFERROR(VLOOKUP(C340,'500yr'!$C$2:$AJ$1001,32,FALSE),0)</f>
        <v>0</v>
      </c>
      <c r="W340" s="4">
        <f>0.03*IFERROR(VLOOKUP(C340,'10yr'!$C$2:$AJ$1001,33,FALSE),0)+0.04*IFERROR(VLOOKUP(C340,'25yr'!$C$2:$AJ$1001,33,FALSE),0)+0.015*IFERROR(VLOOKUP(C340,'50yr'!$C$2:$AJ$1001,33,FALSE),0)+0.009*IFERROR(VLOOKUP(C340,'100yr'!$C$2:$AJ$1001,33,FALSE),0)+0.006*IFERROR(VLOOKUP(C340,'500yr'!$C$2:$AJ$1001,33,FALSE),0)</f>
        <v>0</v>
      </c>
      <c r="X340" s="9">
        <f t="shared" si="10"/>
        <v>0</v>
      </c>
      <c r="Y340" s="8">
        <f t="shared" si="11"/>
        <v>0</v>
      </c>
    </row>
    <row r="341" spans="1:25" x14ac:dyDescent="0.25">
      <c r="A341" s="5"/>
      <c r="B341" s="5"/>
      <c r="C341" s="5"/>
      <c r="D341" s="5"/>
      <c r="E341" s="5"/>
      <c r="F341" s="5"/>
      <c r="G341" s="5"/>
      <c r="H341" s="5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5"/>
      <c r="T341" s="4">
        <f>0.03*IFERROR(VLOOKUP(C341,'10yr'!$C$2:$AJ$1001,30,FALSE),0)+0.04*IFERROR(VLOOKUP(C341,'25yr'!$C$2:$AJ$1001,30,FALSE),0)+0.015*IFERROR(VLOOKUP(C341,'50yr'!$C$2:$AJ$1001,30,FALSE),0)+0.009*IFERROR(VLOOKUP(C341,'100yr'!$C$2:$AJ$1001,30,FALSE),0)+0.006*IFERROR(VLOOKUP(C341,'500yr'!$C$2:$AJ$1001,30,FALSE),0)</f>
        <v>0</v>
      </c>
      <c r="U341" s="4">
        <f>0.03*IFERROR(VLOOKUP(C341,'10yr'!$C$2:$AJ$1001,31,FALSE),0)+0.04*IFERROR(VLOOKUP(C341,'25yr'!$C$2:$AJ$1001,31,FALSE),0)+0.015*IFERROR(VLOOKUP(C341,'50yr'!$C$2:$AJ$1001,31,FALSE),0)+0.009*IFERROR(VLOOKUP(C341,'100yr'!$C$2:$AJ$1001,31,FALSE),0)+0.006*IFERROR(VLOOKUP(C341,'500yr'!$C$2:$AJ$1001,31,FALSE),0)</f>
        <v>0</v>
      </c>
      <c r="V341" s="4">
        <f>0.03*IFERROR(VLOOKUP(C341,'10yr'!$C$2:$AJ$1001,32,FALSE),0)+0.04*IFERROR(VLOOKUP(C341,'25yr'!$C$2:$AJ$1001,32,FALSE),0)+0.015*IFERROR(VLOOKUP(C341,'50yr'!$C$2:$AJ$1001,32,FALSE),0)+0.009*IFERROR(VLOOKUP(C341,'100yr'!$C$2:$AJ$1001,32,FALSE),0)+0.006*IFERROR(VLOOKUP(C341,'500yr'!$C$2:$AJ$1001,32,FALSE),0)</f>
        <v>0</v>
      </c>
      <c r="W341" s="4">
        <f>0.03*IFERROR(VLOOKUP(C341,'10yr'!$C$2:$AJ$1001,33,FALSE),0)+0.04*IFERROR(VLOOKUP(C341,'25yr'!$C$2:$AJ$1001,33,FALSE),0)+0.015*IFERROR(VLOOKUP(C341,'50yr'!$C$2:$AJ$1001,33,FALSE),0)+0.009*IFERROR(VLOOKUP(C341,'100yr'!$C$2:$AJ$1001,33,FALSE),0)+0.006*IFERROR(VLOOKUP(C341,'500yr'!$C$2:$AJ$1001,33,FALSE),0)</f>
        <v>0</v>
      </c>
      <c r="X341" s="9">
        <f t="shared" si="10"/>
        <v>0</v>
      </c>
      <c r="Y341" s="8">
        <f t="shared" si="11"/>
        <v>0</v>
      </c>
    </row>
    <row r="342" spans="1:25" x14ac:dyDescent="0.25">
      <c r="A342" s="5"/>
      <c r="B342" s="5"/>
      <c r="C342" s="5"/>
      <c r="D342" s="5"/>
      <c r="E342" s="5"/>
      <c r="F342" s="5"/>
      <c r="G342" s="5"/>
      <c r="H342" s="5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5"/>
      <c r="T342" s="4">
        <f>0.03*IFERROR(VLOOKUP(C342,'10yr'!$C$2:$AJ$1001,30,FALSE),0)+0.04*IFERROR(VLOOKUP(C342,'25yr'!$C$2:$AJ$1001,30,FALSE),0)+0.015*IFERROR(VLOOKUP(C342,'50yr'!$C$2:$AJ$1001,30,FALSE),0)+0.009*IFERROR(VLOOKUP(C342,'100yr'!$C$2:$AJ$1001,30,FALSE),0)+0.006*IFERROR(VLOOKUP(C342,'500yr'!$C$2:$AJ$1001,30,FALSE),0)</f>
        <v>0</v>
      </c>
      <c r="U342" s="4">
        <f>0.03*IFERROR(VLOOKUP(C342,'10yr'!$C$2:$AJ$1001,31,FALSE),0)+0.04*IFERROR(VLOOKUP(C342,'25yr'!$C$2:$AJ$1001,31,FALSE),0)+0.015*IFERROR(VLOOKUP(C342,'50yr'!$C$2:$AJ$1001,31,FALSE),0)+0.009*IFERROR(VLOOKUP(C342,'100yr'!$C$2:$AJ$1001,31,FALSE),0)+0.006*IFERROR(VLOOKUP(C342,'500yr'!$C$2:$AJ$1001,31,FALSE),0)</f>
        <v>0</v>
      </c>
      <c r="V342" s="4">
        <f>0.03*IFERROR(VLOOKUP(C342,'10yr'!$C$2:$AJ$1001,32,FALSE),0)+0.04*IFERROR(VLOOKUP(C342,'25yr'!$C$2:$AJ$1001,32,FALSE),0)+0.015*IFERROR(VLOOKUP(C342,'50yr'!$C$2:$AJ$1001,32,FALSE),0)+0.009*IFERROR(VLOOKUP(C342,'100yr'!$C$2:$AJ$1001,32,FALSE),0)+0.006*IFERROR(VLOOKUP(C342,'500yr'!$C$2:$AJ$1001,32,FALSE),0)</f>
        <v>0</v>
      </c>
      <c r="W342" s="4">
        <f>0.03*IFERROR(VLOOKUP(C342,'10yr'!$C$2:$AJ$1001,33,FALSE),0)+0.04*IFERROR(VLOOKUP(C342,'25yr'!$C$2:$AJ$1001,33,FALSE),0)+0.015*IFERROR(VLOOKUP(C342,'50yr'!$C$2:$AJ$1001,33,FALSE),0)+0.009*IFERROR(VLOOKUP(C342,'100yr'!$C$2:$AJ$1001,33,FALSE),0)+0.006*IFERROR(VLOOKUP(C342,'500yr'!$C$2:$AJ$1001,33,FALSE),0)</f>
        <v>0</v>
      </c>
      <c r="X342" s="9">
        <f t="shared" si="10"/>
        <v>0</v>
      </c>
      <c r="Y342" s="8">
        <f t="shared" si="11"/>
        <v>0</v>
      </c>
    </row>
    <row r="343" spans="1:25" x14ac:dyDescent="0.25">
      <c r="A343" s="5"/>
      <c r="B343" s="5"/>
      <c r="C343" s="5"/>
      <c r="D343" s="5"/>
      <c r="E343" s="5"/>
      <c r="F343" s="5"/>
      <c r="G343" s="5"/>
      <c r="H343" s="5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5"/>
      <c r="T343" s="4">
        <f>0.03*IFERROR(VLOOKUP(C343,'10yr'!$C$2:$AJ$1001,30,FALSE),0)+0.04*IFERROR(VLOOKUP(C343,'25yr'!$C$2:$AJ$1001,30,FALSE),0)+0.015*IFERROR(VLOOKUP(C343,'50yr'!$C$2:$AJ$1001,30,FALSE),0)+0.009*IFERROR(VLOOKUP(C343,'100yr'!$C$2:$AJ$1001,30,FALSE),0)+0.006*IFERROR(VLOOKUP(C343,'500yr'!$C$2:$AJ$1001,30,FALSE),0)</f>
        <v>0</v>
      </c>
      <c r="U343" s="4">
        <f>0.03*IFERROR(VLOOKUP(C343,'10yr'!$C$2:$AJ$1001,31,FALSE),0)+0.04*IFERROR(VLOOKUP(C343,'25yr'!$C$2:$AJ$1001,31,FALSE),0)+0.015*IFERROR(VLOOKUP(C343,'50yr'!$C$2:$AJ$1001,31,FALSE),0)+0.009*IFERROR(VLOOKUP(C343,'100yr'!$C$2:$AJ$1001,31,FALSE),0)+0.006*IFERROR(VLOOKUP(C343,'500yr'!$C$2:$AJ$1001,31,FALSE),0)</f>
        <v>0</v>
      </c>
      <c r="V343" s="4">
        <f>0.03*IFERROR(VLOOKUP(C343,'10yr'!$C$2:$AJ$1001,32,FALSE),0)+0.04*IFERROR(VLOOKUP(C343,'25yr'!$C$2:$AJ$1001,32,FALSE),0)+0.015*IFERROR(VLOOKUP(C343,'50yr'!$C$2:$AJ$1001,32,FALSE),0)+0.009*IFERROR(VLOOKUP(C343,'100yr'!$C$2:$AJ$1001,32,FALSE),0)+0.006*IFERROR(VLOOKUP(C343,'500yr'!$C$2:$AJ$1001,32,FALSE),0)</f>
        <v>0</v>
      </c>
      <c r="W343" s="4">
        <f>0.03*IFERROR(VLOOKUP(C343,'10yr'!$C$2:$AJ$1001,33,FALSE),0)+0.04*IFERROR(VLOOKUP(C343,'25yr'!$C$2:$AJ$1001,33,FALSE),0)+0.015*IFERROR(VLOOKUP(C343,'50yr'!$C$2:$AJ$1001,33,FALSE),0)+0.009*IFERROR(VLOOKUP(C343,'100yr'!$C$2:$AJ$1001,33,FALSE),0)+0.006*IFERROR(VLOOKUP(C343,'500yr'!$C$2:$AJ$1001,33,FALSE),0)</f>
        <v>0</v>
      </c>
      <c r="X343" s="9">
        <f t="shared" si="10"/>
        <v>0</v>
      </c>
      <c r="Y343" s="8">
        <f t="shared" si="11"/>
        <v>0</v>
      </c>
    </row>
    <row r="344" spans="1:25" x14ac:dyDescent="0.25">
      <c r="A344" s="5"/>
      <c r="B344" s="5"/>
      <c r="C344" s="5"/>
      <c r="D344" s="5"/>
      <c r="E344" s="5"/>
      <c r="F344" s="5"/>
      <c r="G344" s="5"/>
      <c r="H344" s="5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5"/>
      <c r="T344" s="4">
        <f>0.03*IFERROR(VLOOKUP(C344,'10yr'!$C$2:$AJ$1001,30,FALSE),0)+0.04*IFERROR(VLOOKUP(C344,'25yr'!$C$2:$AJ$1001,30,FALSE),0)+0.015*IFERROR(VLOOKUP(C344,'50yr'!$C$2:$AJ$1001,30,FALSE),0)+0.009*IFERROR(VLOOKUP(C344,'100yr'!$C$2:$AJ$1001,30,FALSE),0)+0.006*IFERROR(VLOOKUP(C344,'500yr'!$C$2:$AJ$1001,30,FALSE),0)</f>
        <v>0</v>
      </c>
      <c r="U344" s="4">
        <f>0.03*IFERROR(VLOOKUP(C344,'10yr'!$C$2:$AJ$1001,31,FALSE),0)+0.04*IFERROR(VLOOKUP(C344,'25yr'!$C$2:$AJ$1001,31,FALSE),0)+0.015*IFERROR(VLOOKUP(C344,'50yr'!$C$2:$AJ$1001,31,FALSE),0)+0.009*IFERROR(VLOOKUP(C344,'100yr'!$C$2:$AJ$1001,31,FALSE),0)+0.006*IFERROR(VLOOKUP(C344,'500yr'!$C$2:$AJ$1001,31,FALSE),0)</f>
        <v>0</v>
      </c>
      <c r="V344" s="4">
        <f>0.03*IFERROR(VLOOKUP(C344,'10yr'!$C$2:$AJ$1001,32,FALSE),0)+0.04*IFERROR(VLOOKUP(C344,'25yr'!$C$2:$AJ$1001,32,FALSE),0)+0.015*IFERROR(VLOOKUP(C344,'50yr'!$C$2:$AJ$1001,32,FALSE),0)+0.009*IFERROR(VLOOKUP(C344,'100yr'!$C$2:$AJ$1001,32,FALSE),0)+0.006*IFERROR(VLOOKUP(C344,'500yr'!$C$2:$AJ$1001,32,FALSE),0)</f>
        <v>0</v>
      </c>
      <c r="W344" s="4">
        <f>0.03*IFERROR(VLOOKUP(C344,'10yr'!$C$2:$AJ$1001,33,FALSE),0)+0.04*IFERROR(VLOOKUP(C344,'25yr'!$C$2:$AJ$1001,33,FALSE),0)+0.015*IFERROR(VLOOKUP(C344,'50yr'!$C$2:$AJ$1001,33,FALSE),0)+0.009*IFERROR(VLOOKUP(C344,'100yr'!$C$2:$AJ$1001,33,FALSE),0)+0.006*IFERROR(VLOOKUP(C344,'500yr'!$C$2:$AJ$1001,33,FALSE),0)</f>
        <v>0</v>
      </c>
      <c r="X344" s="9">
        <f t="shared" si="10"/>
        <v>0</v>
      </c>
      <c r="Y344" s="8">
        <f t="shared" si="11"/>
        <v>0</v>
      </c>
    </row>
    <row r="345" spans="1:25" x14ac:dyDescent="0.25">
      <c r="A345" s="5"/>
      <c r="B345" s="5"/>
      <c r="C345" s="5"/>
      <c r="D345" s="5"/>
      <c r="E345" s="5"/>
      <c r="F345" s="5"/>
      <c r="G345" s="5"/>
      <c r="H345" s="5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5"/>
      <c r="T345" s="4">
        <f>0.03*IFERROR(VLOOKUP(C345,'10yr'!$C$2:$AJ$1001,30,FALSE),0)+0.04*IFERROR(VLOOKUP(C345,'25yr'!$C$2:$AJ$1001,30,FALSE),0)+0.015*IFERROR(VLOOKUP(C345,'50yr'!$C$2:$AJ$1001,30,FALSE),0)+0.009*IFERROR(VLOOKUP(C345,'100yr'!$C$2:$AJ$1001,30,FALSE),0)+0.006*IFERROR(VLOOKUP(C345,'500yr'!$C$2:$AJ$1001,30,FALSE),0)</f>
        <v>0</v>
      </c>
      <c r="U345" s="4">
        <f>0.03*IFERROR(VLOOKUP(C345,'10yr'!$C$2:$AJ$1001,31,FALSE),0)+0.04*IFERROR(VLOOKUP(C345,'25yr'!$C$2:$AJ$1001,31,FALSE),0)+0.015*IFERROR(VLOOKUP(C345,'50yr'!$C$2:$AJ$1001,31,FALSE),0)+0.009*IFERROR(VLOOKUP(C345,'100yr'!$C$2:$AJ$1001,31,FALSE),0)+0.006*IFERROR(VLOOKUP(C345,'500yr'!$C$2:$AJ$1001,31,FALSE),0)</f>
        <v>0</v>
      </c>
      <c r="V345" s="4">
        <f>0.03*IFERROR(VLOOKUP(C345,'10yr'!$C$2:$AJ$1001,32,FALSE),0)+0.04*IFERROR(VLOOKUP(C345,'25yr'!$C$2:$AJ$1001,32,FALSE),0)+0.015*IFERROR(VLOOKUP(C345,'50yr'!$C$2:$AJ$1001,32,FALSE),0)+0.009*IFERROR(VLOOKUP(C345,'100yr'!$C$2:$AJ$1001,32,FALSE),0)+0.006*IFERROR(VLOOKUP(C345,'500yr'!$C$2:$AJ$1001,32,FALSE),0)</f>
        <v>0</v>
      </c>
      <c r="W345" s="4">
        <f>0.03*IFERROR(VLOOKUP(C345,'10yr'!$C$2:$AJ$1001,33,FALSE),0)+0.04*IFERROR(VLOOKUP(C345,'25yr'!$C$2:$AJ$1001,33,FALSE),0)+0.015*IFERROR(VLOOKUP(C345,'50yr'!$C$2:$AJ$1001,33,FALSE),0)+0.009*IFERROR(VLOOKUP(C345,'100yr'!$C$2:$AJ$1001,33,FALSE),0)+0.006*IFERROR(VLOOKUP(C345,'500yr'!$C$2:$AJ$1001,33,FALSE),0)</f>
        <v>0</v>
      </c>
      <c r="X345" s="9">
        <f t="shared" si="10"/>
        <v>0</v>
      </c>
      <c r="Y345" s="8">
        <f t="shared" si="11"/>
        <v>0</v>
      </c>
    </row>
    <row r="346" spans="1:25" x14ac:dyDescent="0.25">
      <c r="A346" s="5"/>
      <c r="B346" s="5"/>
      <c r="C346" s="5"/>
      <c r="D346" s="5"/>
      <c r="E346" s="5"/>
      <c r="F346" s="5"/>
      <c r="G346" s="5"/>
      <c r="H346" s="5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5"/>
      <c r="T346" s="4">
        <f>0.03*IFERROR(VLOOKUP(C346,'10yr'!$C$2:$AJ$1001,30,FALSE),0)+0.04*IFERROR(VLOOKUP(C346,'25yr'!$C$2:$AJ$1001,30,FALSE),0)+0.015*IFERROR(VLOOKUP(C346,'50yr'!$C$2:$AJ$1001,30,FALSE),0)+0.009*IFERROR(VLOOKUP(C346,'100yr'!$C$2:$AJ$1001,30,FALSE),0)+0.006*IFERROR(VLOOKUP(C346,'500yr'!$C$2:$AJ$1001,30,FALSE),0)</f>
        <v>0</v>
      </c>
      <c r="U346" s="4">
        <f>0.03*IFERROR(VLOOKUP(C346,'10yr'!$C$2:$AJ$1001,31,FALSE),0)+0.04*IFERROR(VLOOKUP(C346,'25yr'!$C$2:$AJ$1001,31,FALSE),0)+0.015*IFERROR(VLOOKUP(C346,'50yr'!$C$2:$AJ$1001,31,FALSE),0)+0.009*IFERROR(VLOOKUP(C346,'100yr'!$C$2:$AJ$1001,31,FALSE),0)+0.006*IFERROR(VLOOKUP(C346,'500yr'!$C$2:$AJ$1001,31,FALSE),0)</f>
        <v>0</v>
      </c>
      <c r="V346" s="4">
        <f>0.03*IFERROR(VLOOKUP(C346,'10yr'!$C$2:$AJ$1001,32,FALSE),0)+0.04*IFERROR(VLOOKUP(C346,'25yr'!$C$2:$AJ$1001,32,FALSE),0)+0.015*IFERROR(VLOOKUP(C346,'50yr'!$C$2:$AJ$1001,32,FALSE),0)+0.009*IFERROR(VLOOKUP(C346,'100yr'!$C$2:$AJ$1001,32,FALSE),0)+0.006*IFERROR(VLOOKUP(C346,'500yr'!$C$2:$AJ$1001,32,FALSE),0)</f>
        <v>0</v>
      </c>
      <c r="W346" s="4">
        <f>0.03*IFERROR(VLOOKUP(C346,'10yr'!$C$2:$AJ$1001,33,FALSE),0)+0.04*IFERROR(VLOOKUP(C346,'25yr'!$C$2:$AJ$1001,33,FALSE),0)+0.015*IFERROR(VLOOKUP(C346,'50yr'!$C$2:$AJ$1001,33,FALSE),0)+0.009*IFERROR(VLOOKUP(C346,'100yr'!$C$2:$AJ$1001,33,FALSE),0)+0.006*IFERROR(VLOOKUP(C346,'500yr'!$C$2:$AJ$1001,33,FALSE),0)</f>
        <v>0</v>
      </c>
      <c r="X346" s="9">
        <f t="shared" si="10"/>
        <v>0</v>
      </c>
      <c r="Y346" s="8">
        <f t="shared" si="11"/>
        <v>0</v>
      </c>
    </row>
    <row r="347" spans="1:25" x14ac:dyDescent="0.25">
      <c r="A347" s="5"/>
      <c r="B347" s="5"/>
      <c r="C347" s="5"/>
      <c r="D347" s="5"/>
      <c r="E347" s="5"/>
      <c r="F347" s="5"/>
      <c r="G347" s="5"/>
      <c r="H347" s="5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5"/>
      <c r="T347" s="4">
        <f>0.03*IFERROR(VLOOKUP(C347,'10yr'!$C$2:$AJ$1001,30,FALSE),0)+0.04*IFERROR(VLOOKUP(C347,'25yr'!$C$2:$AJ$1001,30,FALSE),0)+0.015*IFERROR(VLOOKUP(C347,'50yr'!$C$2:$AJ$1001,30,FALSE),0)+0.009*IFERROR(VLOOKUP(C347,'100yr'!$C$2:$AJ$1001,30,FALSE),0)+0.006*IFERROR(VLOOKUP(C347,'500yr'!$C$2:$AJ$1001,30,FALSE),0)</f>
        <v>0</v>
      </c>
      <c r="U347" s="4">
        <f>0.03*IFERROR(VLOOKUP(C347,'10yr'!$C$2:$AJ$1001,31,FALSE),0)+0.04*IFERROR(VLOOKUP(C347,'25yr'!$C$2:$AJ$1001,31,FALSE),0)+0.015*IFERROR(VLOOKUP(C347,'50yr'!$C$2:$AJ$1001,31,FALSE),0)+0.009*IFERROR(VLOOKUP(C347,'100yr'!$C$2:$AJ$1001,31,FALSE),0)+0.006*IFERROR(VLOOKUP(C347,'500yr'!$C$2:$AJ$1001,31,FALSE),0)</f>
        <v>0</v>
      </c>
      <c r="V347" s="4">
        <f>0.03*IFERROR(VLOOKUP(C347,'10yr'!$C$2:$AJ$1001,32,FALSE),0)+0.04*IFERROR(VLOOKUP(C347,'25yr'!$C$2:$AJ$1001,32,FALSE),0)+0.015*IFERROR(VLOOKUP(C347,'50yr'!$C$2:$AJ$1001,32,FALSE),0)+0.009*IFERROR(VLOOKUP(C347,'100yr'!$C$2:$AJ$1001,32,FALSE),0)+0.006*IFERROR(VLOOKUP(C347,'500yr'!$C$2:$AJ$1001,32,FALSE),0)</f>
        <v>0</v>
      </c>
      <c r="W347" s="4">
        <f>0.03*IFERROR(VLOOKUP(C347,'10yr'!$C$2:$AJ$1001,33,FALSE),0)+0.04*IFERROR(VLOOKUP(C347,'25yr'!$C$2:$AJ$1001,33,FALSE),0)+0.015*IFERROR(VLOOKUP(C347,'50yr'!$C$2:$AJ$1001,33,FALSE),0)+0.009*IFERROR(VLOOKUP(C347,'100yr'!$C$2:$AJ$1001,33,FALSE),0)+0.006*IFERROR(VLOOKUP(C347,'500yr'!$C$2:$AJ$1001,33,FALSE),0)</f>
        <v>0</v>
      </c>
      <c r="X347" s="9">
        <f t="shared" si="10"/>
        <v>0</v>
      </c>
      <c r="Y347" s="8">
        <f t="shared" si="11"/>
        <v>0</v>
      </c>
    </row>
    <row r="348" spans="1:25" x14ac:dyDescent="0.25">
      <c r="A348" s="5"/>
      <c r="B348" s="5"/>
      <c r="C348" s="5"/>
      <c r="D348" s="5"/>
      <c r="E348" s="5"/>
      <c r="F348" s="5"/>
      <c r="G348" s="5"/>
      <c r="H348" s="5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5"/>
      <c r="T348" s="4">
        <f>0.03*IFERROR(VLOOKUP(C348,'10yr'!$C$2:$AJ$1001,30,FALSE),0)+0.04*IFERROR(VLOOKUP(C348,'25yr'!$C$2:$AJ$1001,30,FALSE),0)+0.015*IFERROR(VLOOKUP(C348,'50yr'!$C$2:$AJ$1001,30,FALSE),0)+0.009*IFERROR(VLOOKUP(C348,'100yr'!$C$2:$AJ$1001,30,FALSE),0)+0.006*IFERROR(VLOOKUP(C348,'500yr'!$C$2:$AJ$1001,30,FALSE),0)</f>
        <v>0</v>
      </c>
      <c r="U348" s="4">
        <f>0.03*IFERROR(VLOOKUP(C348,'10yr'!$C$2:$AJ$1001,31,FALSE),0)+0.04*IFERROR(VLOOKUP(C348,'25yr'!$C$2:$AJ$1001,31,FALSE),0)+0.015*IFERROR(VLOOKUP(C348,'50yr'!$C$2:$AJ$1001,31,FALSE),0)+0.009*IFERROR(VLOOKUP(C348,'100yr'!$C$2:$AJ$1001,31,FALSE),0)+0.006*IFERROR(VLOOKUP(C348,'500yr'!$C$2:$AJ$1001,31,FALSE),0)</f>
        <v>0</v>
      </c>
      <c r="V348" s="4">
        <f>0.03*IFERROR(VLOOKUP(C348,'10yr'!$C$2:$AJ$1001,32,FALSE),0)+0.04*IFERROR(VLOOKUP(C348,'25yr'!$C$2:$AJ$1001,32,FALSE),0)+0.015*IFERROR(VLOOKUP(C348,'50yr'!$C$2:$AJ$1001,32,FALSE),0)+0.009*IFERROR(VLOOKUP(C348,'100yr'!$C$2:$AJ$1001,32,FALSE),0)+0.006*IFERROR(VLOOKUP(C348,'500yr'!$C$2:$AJ$1001,32,FALSE),0)</f>
        <v>0</v>
      </c>
      <c r="W348" s="4">
        <f>0.03*IFERROR(VLOOKUP(C348,'10yr'!$C$2:$AJ$1001,33,FALSE),0)+0.04*IFERROR(VLOOKUP(C348,'25yr'!$C$2:$AJ$1001,33,FALSE),0)+0.015*IFERROR(VLOOKUP(C348,'50yr'!$C$2:$AJ$1001,33,FALSE),0)+0.009*IFERROR(VLOOKUP(C348,'100yr'!$C$2:$AJ$1001,33,FALSE),0)+0.006*IFERROR(VLOOKUP(C348,'500yr'!$C$2:$AJ$1001,33,FALSE),0)</f>
        <v>0</v>
      </c>
      <c r="X348" s="9">
        <f t="shared" si="10"/>
        <v>0</v>
      </c>
      <c r="Y348" s="8">
        <f t="shared" si="11"/>
        <v>0</v>
      </c>
    </row>
    <row r="349" spans="1:25" x14ac:dyDescent="0.25">
      <c r="A349" s="5"/>
      <c r="B349" s="5"/>
      <c r="C349" s="5"/>
      <c r="D349" s="5"/>
      <c r="E349" s="5"/>
      <c r="F349" s="5"/>
      <c r="G349" s="5"/>
      <c r="H349" s="5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5"/>
      <c r="T349" s="4">
        <f>0.03*IFERROR(VLOOKUP(C349,'10yr'!$C$2:$AJ$1001,30,FALSE),0)+0.04*IFERROR(VLOOKUP(C349,'25yr'!$C$2:$AJ$1001,30,FALSE),0)+0.015*IFERROR(VLOOKUP(C349,'50yr'!$C$2:$AJ$1001,30,FALSE),0)+0.009*IFERROR(VLOOKUP(C349,'100yr'!$C$2:$AJ$1001,30,FALSE),0)+0.006*IFERROR(VLOOKUP(C349,'500yr'!$C$2:$AJ$1001,30,FALSE),0)</f>
        <v>0</v>
      </c>
      <c r="U349" s="4">
        <f>0.03*IFERROR(VLOOKUP(C349,'10yr'!$C$2:$AJ$1001,31,FALSE),0)+0.04*IFERROR(VLOOKUP(C349,'25yr'!$C$2:$AJ$1001,31,FALSE),0)+0.015*IFERROR(VLOOKUP(C349,'50yr'!$C$2:$AJ$1001,31,FALSE),0)+0.009*IFERROR(VLOOKUP(C349,'100yr'!$C$2:$AJ$1001,31,FALSE),0)+0.006*IFERROR(VLOOKUP(C349,'500yr'!$C$2:$AJ$1001,31,FALSE),0)</f>
        <v>0</v>
      </c>
      <c r="V349" s="4">
        <f>0.03*IFERROR(VLOOKUP(C349,'10yr'!$C$2:$AJ$1001,32,FALSE),0)+0.04*IFERROR(VLOOKUP(C349,'25yr'!$C$2:$AJ$1001,32,FALSE),0)+0.015*IFERROR(VLOOKUP(C349,'50yr'!$C$2:$AJ$1001,32,FALSE),0)+0.009*IFERROR(VLOOKUP(C349,'100yr'!$C$2:$AJ$1001,32,FALSE),0)+0.006*IFERROR(VLOOKUP(C349,'500yr'!$C$2:$AJ$1001,32,FALSE),0)</f>
        <v>0</v>
      </c>
      <c r="W349" s="4">
        <f>0.03*IFERROR(VLOOKUP(C349,'10yr'!$C$2:$AJ$1001,33,FALSE),0)+0.04*IFERROR(VLOOKUP(C349,'25yr'!$C$2:$AJ$1001,33,FALSE),0)+0.015*IFERROR(VLOOKUP(C349,'50yr'!$C$2:$AJ$1001,33,FALSE),0)+0.009*IFERROR(VLOOKUP(C349,'100yr'!$C$2:$AJ$1001,33,FALSE),0)+0.006*IFERROR(VLOOKUP(C349,'500yr'!$C$2:$AJ$1001,33,FALSE),0)</f>
        <v>0</v>
      </c>
      <c r="X349" s="9">
        <f t="shared" si="10"/>
        <v>0</v>
      </c>
      <c r="Y349" s="8">
        <f t="shared" si="11"/>
        <v>0</v>
      </c>
    </row>
    <row r="350" spans="1:25" x14ac:dyDescent="0.25">
      <c r="A350" s="5"/>
      <c r="B350" s="5"/>
      <c r="C350" s="5"/>
      <c r="D350" s="5"/>
      <c r="E350" s="5"/>
      <c r="F350" s="5"/>
      <c r="G350" s="5"/>
      <c r="H350" s="5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5"/>
      <c r="T350" s="4">
        <f>0.03*IFERROR(VLOOKUP(C350,'10yr'!$C$2:$AJ$1001,30,FALSE),0)+0.04*IFERROR(VLOOKUP(C350,'25yr'!$C$2:$AJ$1001,30,FALSE),0)+0.015*IFERROR(VLOOKUP(C350,'50yr'!$C$2:$AJ$1001,30,FALSE),0)+0.009*IFERROR(VLOOKUP(C350,'100yr'!$C$2:$AJ$1001,30,FALSE),0)+0.006*IFERROR(VLOOKUP(C350,'500yr'!$C$2:$AJ$1001,30,FALSE),0)</f>
        <v>0</v>
      </c>
      <c r="U350" s="4">
        <f>0.03*IFERROR(VLOOKUP(C350,'10yr'!$C$2:$AJ$1001,31,FALSE),0)+0.04*IFERROR(VLOOKUP(C350,'25yr'!$C$2:$AJ$1001,31,FALSE),0)+0.015*IFERROR(VLOOKUP(C350,'50yr'!$C$2:$AJ$1001,31,FALSE),0)+0.009*IFERROR(VLOOKUP(C350,'100yr'!$C$2:$AJ$1001,31,FALSE),0)+0.006*IFERROR(VLOOKUP(C350,'500yr'!$C$2:$AJ$1001,31,FALSE),0)</f>
        <v>0</v>
      </c>
      <c r="V350" s="4">
        <f>0.03*IFERROR(VLOOKUP(C350,'10yr'!$C$2:$AJ$1001,32,FALSE),0)+0.04*IFERROR(VLOOKUP(C350,'25yr'!$C$2:$AJ$1001,32,FALSE),0)+0.015*IFERROR(VLOOKUP(C350,'50yr'!$C$2:$AJ$1001,32,FALSE),0)+0.009*IFERROR(VLOOKUP(C350,'100yr'!$C$2:$AJ$1001,32,FALSE),0)+0.006*IFERROR(VLOOKUP(C350,'500yr'!$C$2:$AJ$1001,32,FALSE),0)</f>
        <v>0</v>
      </c>
      <c r="W350" s="4">
        <f>0.03*IFERROR(VLOOKUP(C350,'10yr'!$C$2:$AJ$1001,33,FALSE),0)+0.04*IFERROR(VLOOKUP(C350,'25yr'!$C$2:$AJ$1001,33,FALSE),0)+0.015*IFERROR(VLOOKUP(C350,'50yr'!$C$2:$AJ$1001,33,FALSE),0)+0.009*IFERROR(VLOOKUP(C350,'100yr'!$C$2:$AJ$1001,33,FALSE),0)+0.006*IFERROR(VLOOKUP(C350,'500yr'!$C$2:$AJ$1001,33,FALSE),0)</f>
        <v>0</v>
      </c>
      <c r="X350" s="9">
        <f t="shared" si="10"/>
        <v>0</v>
      </c>
      <c r="Y350" s="8">
        <f t="shared" si="11"/>
        <v>0</v>
      </c>
    </row>
    <row r="351" spans="1:25" x14ac:dyDescent="0.25">
      <c r="A351" s="5"/>
      <c r="B351" s="5"/>
      <c r="C351" s="5"/>
      <c r="D351" s="5"/>
      <c r="E351" s="5"/>
      <c r="F351" s="5"/>
      <c r="G351" s="5"/>
      <c r="H351" s="5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5"/>
      <c r="T351" s="4">
        <f>0.03*IFERROR(VLOOKUP(C351,'10yr'!$C$2:$AJ$1001,30,FALSE),0)+0.04*IFERROR(VLOOKUP(C351,'25yr'!$C$2:$AJ$1001,30,FALSE),0)+0.015*IFERROR(VLOOKUP(C351,'50yr'!$C$2:$AJ$1001,30,FALSE),0)+0.009*IFERROR(VLOOKUP(C351,'100yr'!$C$2:$AJ$1001,30,FALSE),0)+0.006*IFERROR(VLOOKUP(C351,'500yr'!$C$2:$AJ$1001,30,FALSE),0)</f>
        <v>0</v>
      </c>
      <c r="U351" s="4">
        <f>0.03*IFERROR(VLOOKUP(C351,'10yr'!$C$2:$AJ$1001,31,FALSE),0)+0.04*IFERROR(VLOOKUP(C351,'25yr'!$C$2:$AJ$1001,31,FALSE),0)+0.015*IFERROR(VLOOKUP(C351,'50yr'!$C$2:$AJ$1001,31,FALSE),0)+0.009*IFERROR(VLOOKUP(C351,'100yr'!$C$2:$AJ$1001,31,FALSE),0)+0.006*IFERROR(VLOOKUP(C351,'500yr'!$C$2:$AJ$1001,31,FALSE),0)</f>
        <v>0</v>
      </c>
      <c r="V351" s="4">
        <f>0.03*IFERROR(VLOOKUP(C351,'10yr'!$C$2:$AJ$1001,32,FALSE),0)+0.04*IFERROR(VLOOKUP(C351,'25yr'!$C$2:$AJ$1001,32,FALSE),0)+0.015*IFERROR(VLOOKUP(C351,'50yr'!$C$2:$AJ$1001,32,FALSE),0)+0.009*IFERROR(VLOOKUP(C351,'100yr'!$C$2:$AJ$1001,32,FALSE),0)+0.006*IFERROR(VLOOKUP(C351,'500yr'!$C$2:$AJ$1001,32,FALSE),0)</f>
        <v>0</v>
      </c>
      <c r="W351" s="4">
        <f>0.03*IFERROR(VLOOKUP(C351,'10yr'!$C$2:$AJ$1001,33,FALSE),0)+0.04*IFERROR(VLOOKUP(C351,'25yr'!$C$2:$AJ$1001,33,FALSE),0)+0.015*IFERROR(VLOOKUP(C351,'50yr'!$C$2:$AJ$1001,33,FALSE),0)+0.009*IFERROR(VLOOKUP(C351,'100yr'!$C$2:$AJ$1001,33,FALSE),0)+0.006*IFERROR(VLOOKUP(C351,'500yr'!$C$2:$AJ$1001,33,FALSE),0)</f>
        <v>0</v>
      </c>
      <c r="X351" s="9">
        <f t="shared" si="10"/>
        <v>0</v>
      </c>
      <c r="Y351" s="8">
        <f t="shared" si="11"/>
        <v>0</v>
      </c>
    </row>
    <row r="352" spans="1:25" x14ac:dyDescent="0.25">
      <c r="A352" s="5"/>
      <c r="B352" s="5"/>
      <c r="C352" s="5"/>
      <c r="D352" s="5"/>
      <c r="E352" s="5"/>
      <c r="F352" s="5"/>
      <c r="G352" s="5"/>
      <c r="H352" s="5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5"/>
      <c r="T352" s="4">
        <f>0.03*IFERROR(VLOOKUP(C352,'10yr'!$C$2:$AJ$1001,30,FALSE),0)+0.04*IFERROR(VLOOKUP(C352,'25yr'!$C$2:$AJ$1001,30,FALSE),0)+0.015*IFERROR(VLOOKUP(C352,'50yr'!$C$2:$AJ$1001,30,FALSE),0)+0.009*IFERROR(VLOOKUP(C352,'100yr'!$C$2:$AJ$1001,30,FALSE),0)+0.006*IFERROR(VLOOKUP(C352,'500yr'!$C$2:$AJ$1001,30,FALSE),0)</f>
        <v>0</v>
      </c>
      <c r="U352" s="4">
        <f>0.03*IFERROR(VLOOKUP(C352,'10yr'!$C$2:$AJ$1001,31,FALSE),0)+0.04*IFERROR(VLOOKUP(C352,'25yr'!$C$2:$AJ$1001,31,FALSE),0)+0.015*IFERROR(VLOOKUP(C352,'50yr'!$C$2:$AJ$1001,31,FALSE),0)+0.009*IFERROR(VLOOKUP(C352,'100yr'!$C$2:$AJ$1001,31,FALSE),0)+0.006*IFERROR(VLOOKUP(C352,'500yr'!$C$2:$AJ$1001,31,FALSE),0)</f>
        <v>0</v>
      </c>
      <c r="V352" s="4">
        <f>0.03*IFERROR(VLOOKUP(C352,'10yr'!$C$2:$AJ$1001,32,FALSE),0)+0.04*IFERROR(VLOOKUP(C352,'25yr'!$C$2:$AJ$1001,32,FALSE),0)+0.015*IFERROR(VLOOKUP(C352,'50yr'!$C$2:$AJ$1001,32,FALSE),0)+0.009*IFERROR(VLOOKUP(C352,'100yr'!$C$2:$AJ$1001,32,FALSE),0)+0.006*IFERROR(VLOOKUP(C352,'500yr'!$C$2:$AJ$1001,32,FALSE),0)</f>
        <v>0</v>
      </c>
      <c r="W352" s="4">
        <f>0.03*IFERROR(VLOOKUP(C352,'10yr'!$C$2:$AJ$1001,33,FALSE),0)+0.04*IFERROR(VLOOKUP(C352,'25yr'!$C$2:$AJ$1001,33,FALSE),0)+0.015*IFERROR(VLOOKUP(C352,'50yr'!$C$2:$AJ$1001,33,FALSE),0)+0.009*IFERROR(VLOOKUP(C352,'100yr'!$C$2:$AJ$1001,33,FALSE),0)+0.006*IFERROR(VLOOKUP(C352,'500yr'!$C$2:$AJ$1001,33,FALSE),0)</f>
        <v>0</v>
      </c>
      <c r="X352" s="9">
        <f t="shared" si="10"/>
        <v>0</v>
      </c>
      <c r="Y352" s="8">
        <f t="shared" si="11"/>
        <v>0</v>
      </c>
    </row>
    <row r="353" spans="1:25" x14ac:dyDescent="0.25">
      <c r="A353" s="5"/>
      <c r="B353" s="5"/>
      <c r="C353" s="5"/>
      <c r="D353" s="5"/>
      <c r="E353" s="5"/>
      <c r="F353" s="5"/>
      <c r="G353" s="5"/>
      <c r="H353" s="5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5"/>
      <c r="T353" s="4">
        <f>0.03*IFERROR(VLOOKUP(C353,'10yr'!$C$2:$AJ$1001,30,FALSE),0)+0.04*IFERROR(VLOOKUP(C353,'25yr'!$C$2:$AJ$1001,30,FALSE),0)+0.015*IFERROR(VLOOKUP(C353,'50yr'!$C$2:$AJ$1001,30,FALSE),0)+0.009*IFERROR(VLOOKUP(C353,'100yr'!$C$2:$AJ$1001,30,FALSE),0)+0.006*IFERROR(VLOOKUP(C353,'500yr'!$C$2:$AJ$1001,30,FALSE),0)</f>
        <v>0</v>
      </c>
      <c r="U353" s="4">
        <f>0.03*IFERROR(VLOOKUP(C353,'10yr'!$C$2:$AJ$1001,31,FALSE),0)+0.04*IFERROR(VLOOKUP(C353,'25yr'!$C$2:$AJ$1001,31,FALSE),0)+0.015*IFERROR(VLOOKUP(C353,'50yr'!$C$2:$AJ$1001,31,FALSE),0)+0.009*IFERROR(VLOOKUP(C353,'100yr'!$C$2:$AJ$1001,31,FALSE),0)+0.006*IFERROR(VLOOKUP(C353,'500yr'!$C$2:$AJ$1001,31,FALSE),0)</f>
        <v>0</v>
      </c>
      <c r="V353" s="4">
        <f>0.03*IFERROR(VLOOKUP(C353,'10yr'!$C$2:$AJ$1001,32,FALSE),0)+0.04*IFERROR(VLOOKUP(C353,'25yr'!$C$2:$AJ$1001,32,FALSE),0)+0.015*IFERROR(VLOOKUP(C353,'50yr'!$C$2:$AJ$1001,32,FALSE),0)+0.009*IFERROR(VLOOKUP(C353,'100yr'!$C$2:$AJ$1001,32,FALSE),0)+0.006*IFERROR(VLOOKUP(C353,'500yr'!$C$2:$AJ$1001,32,FALSE),0)</f>
        <v>0</v>
      </c>
      <c r="W353" s="4">
        <f>0.03*IFERROR(VLOOKUP(C353,'10yr'!$C$2:$AJ$1001,33,FALSE),0)+0.04*IFERROR(VLOOKUP(C353,'25yr'!$C$2:$AJ$1001,33,FALSE),0)+0.015*IFERROR(VLOOKUP(C353,'50yr'!$C$2:$AJ$1001,33,FALSE),0)+0.009*IFERROR(VLOOKUP(C353,'100yr'!$C$2:$AJ$1001,33,FALSE),0)+0.006*IFERROR(VLOOKUP(C353,'500yr'!$C$2:$AJ$1001,33,FALSE),0)</f>
        <v>0</v>
      </c>
      <c r="X353" s="9">
        <f t="shared" si="10"/>
        <v>0</v>
      </c>
      <c r="Y353" s="8">
        <f t="shared" si="11"/>
        <v>0</v>
      </c>
    </row>
    <row r="354" spans="1:25" x14ac:dyDescent="0.25">
      <c r="A354" s="5"/>
      <c r="B354" s="5"/>
      <c r="C354" s="5"/>
      <c r="D354" s="5"/>
      <c r="E354" s="5"/>
      <c r="F354" s="5"/>
      <c r="G354" s="5"/>
      <c r="H354" s="5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5"/>
      <c r="T354" s="4">
        <f>0.03*IFERROR(VLOOKUP(C354,'10yr'!$C$2:$AJ$1001,30,FALSE),0)+0.04*IFERROR(VLOOKUP(C354,'25yr'!$C$2:$AJ$1001,30,FALSE),0)+0.015*IFERROR(VLOOKUP(C354,'50yr'!$C$2:$AJ$1001,30,FALSE),0)+0.009*IFERROR(VLOOKUP(C354,'100yr'!$C$2:$AJ$1001,30,FALSE),0)+0.006*IFERROR(VLOOKUP(C354,'500yr'!$C$2:$AJ$1001,30,FALSE),0)</f>
        <v>0</v>
      </c>
      <c r="U354" s="4">
        <f>0.03*IFERROR(VLOOKUP(C354,'10yr'!$C$2:$AJ$1001,31,FALSE),0)+0.04*IFERROR(VLOOKUP(C354,'25yr'!$C$2:$AJ$1001,31,FALSE),0)+0.015*IFERROR(VLOOKUP(C354,'50yr'!$C$2:$AJ$1001,31,FALSE),0)+0.009*IFERROR(VLOOKUP(C354,'100yr'!$C$2:$AJ$1001,31,FALSE),0)+0.006*IFERROR(VLOOKUP(C354,'500yr'!$C$2:$AJ$1001,31,FALSE),0)</f>
        <v>0</v>
      </c>
      <c r="V354" s="4">
        <f>0.03*IFERROR(VLOOKUP(C354,'10yr'!$C$2:$AJ$1001,32,FALSE),0)+0.04*IFERROR(VLOOKUP(C354,'25yr'!$C$2:$AJ$1001,32,FALSE),0)+0.015*IFERROR(VLOOKUP(C354,'50yr'!$C$2:$AJ$1001,32,FALSE),0)+0.009*IFERROR(VLOOKUP(C354,'100yr'!$C$2:$AJ$1001,32,FALSE),0)+0.006*IFERROR(VLOOKUP(C354,'500yr'!$C$2:$AJ$1001,32,FALSE),0)</f>
        <v>0</v>
      </c>
      <c r="W354" s="4">
        <f>0.03*IFERROR(VLOOKUP(C354,'10yr'!$C$2:$AJ$1001,33,FALSE),0)+0.04*IFERROR(VLOOKUP(C354,'25yr'!$C$2:$AJ$1001,33,FALSE),0)+0.015*IFERROR(VLOOKUP(C354,'50yr'!$C$2:$AJ$1001,33,FALSE),0)+0.009*IFERROR(VLOOKUP(C354,'100yr'!$C$2:$AJ$1001,33,FALSE),0)+0.006*IFERROR(VLOOKUP(C354,'500yr'!$C$2:$AJ$1001,33,FALSE),0)</f>
        <v>0</v>
      </c>
      <c r="X354" s="9">
        <f t="shared" si="10"/>
        <v>0</v>
      </c>
      <c r="Y354" s="8">
        <f t="shared" si="11"/>
        <v>0</v>
      </c>
    </row>
    <row r="355" spans="1:25" x14ac:dyDescent="0.25">
      <c r="A355" s="5"/>
      <c r="B355" s="5"/>
      <c r="C355" s="5"/>
      <c r="D355" s="5"/>
      <c r="E355" s="5"/>
      <c r="F355" s="5"/>
      <c r="G355" s="5"/>
      <c r="H355" s="5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5"/>
      <c r="T355" s="4">
        <f>0.03*IFERROR(VLOOKUP(C355,'10yr'!$C$2:$AJ$1001,30,FALSE),0)+0.04*IFERROR(VLOOKUP(C355,'25yr'!$C$2:$AJ$1001,30,FALSE),0)+0.015*IFERROR(VLOOKUP(C355,'50yr'!$C$2:$AJ$1001,30,FALSE),0)+0.009*IFERROR(VLOOKUP(C355,'100yr'!$C$2:$AJ$1001,30,FALSE),0)+0.006*IFERROR(VLOOKUP(C355,'500yr'!$C$2:$AJ$1001,30,FALSE),0)</f>
        <v>0</v>
      </c>
      <c r="U355" s="4">
        <f>0.03*IFERROR(VLOOKUP(C355,'10yr'!$C$2:$AJ$1001,31,FALSE),0)+0.04*IFERROR(VLOOKUP(C355,'25yr'!$C$2:$AJ$1001,31,FALSE),0)+0.015*IFERROR(VLOOKUP(C355,'50yr'!$C$2:$AJ$1001,31,FALSE),0)+0.009*IFERROR(VLOOKUP(C355,'100yr'!$C$2:$AJ$1001,31,FALSE),0)+0.006*IFERROR(VLOOKUP(C355,'500yr'!$C$2:$AJ$1001,31,FALSE),0)</f>
        <v>0</v>
      </c>
      <c r="V355" s="4">
        <f>0.03*IFERROR(VLOOKUP(C355,'10yr'!$C$2:$AJ$1001,32,FALSE),0)+0.04*IFERROR(VLOOKUP(C355,'25yr'!$C$2:$AJ$1001,32,FALSE),0)+0.015*IFERROR(VLOOKUP(C355,'50yr'!$C$2:$AJ$1001,32,FALSE),0)+0.009*IFERROR(VLOOKUP(C355,'100yr'!$C$2:$AJ$1001,32,FALSE),0)+0.006*IFERROR(VLOOKUP(C355,'500yr'!$C$2:$AJ$1001,32,FALSE),0)</f>
        <v>0</v>
      </c>
      <c r="W355" s="4">
        <f>0.03*IFERROR(VLOOKUP(C355,'10yr'!$C$2:$AJ$1001,33,FALSE),0)+0.04*IFERROR(VLOOKUP(C355,'25yr'!$C$2:$AJ$1001,33,FALSE),0)+0.015*IFERROR(VLOOKUP(C355,'50yr'!$C$2:$AJ$1001,33,FALSE),0)+0.009*IFERROR(VLOOKUP(C355,'100yr'!$C$2:$AJ$1001,33,FALSE),0)+0.006*IFERROR(VLOOKUP(C355,'500yr'!$C$2:$AJ$1001,33,FALSE),0)</f>
        <v>0</v>
      </c>
      <c r="X355" s="9">
        <f t="shared" si="10"/>
        <v>0</v>
      </c>
      <c r="Y355" s="8">
        <f t="shared" si="11"/>
        <v>0</v>
      </c>
    </row>
    <row r="356" spans="1:25" x14ac:dyDescent="0.25">
      <c r="A356" s="5"/>
      <c r="B356" s="5"/>
      <c r="C356" s="5"/>
      <c r="D356" s="5"/>
      <c r="E356" s="5"/>
      <c r="F356" s="5"/>
      <c r="G356" s="5"/>
      <c r="H356" s="5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5"/>
      <c r="T356" s="4">
        <f>0.03*IFERROR(VLOOKUP(C356,'10yr'!$C$2:$AJ$1001,30,FALSE),0)+0.04*IFERROR(VLOOKUP(C356,'25yr'!$C$2:$AJ$1001,30,FALSE),0)+0.015*IFERROR(VLOOKUP(C356,'50yr'!$C$2:$AJ$1001,30,FALSE),0)+0.009*IFERROR(VLOOKUP(C356,'100yr'!$C$2:$AJ$1001,30,FALSE),0)+0.006*IFERROR(VLOOKUP(C356,'500yr'!$C$2:$AJ$1001,30,FALSE),0)</f>
        <v>0</v>
      </c>
      <c r="U356" s="4">
        <f>0.03*IFERROR(VLOOKUP(C356,'10yr'!$C$2:$AJ$1001,31,FALSE),0)+0.04*IFERROR(VLOOKUP(C356,'25yr'!$C$2:$AJ$1001,31,FALSE),0)+0.015*IFERROR(VLOOKUP(C356,'50yr'!$C$2:$AJ$1001,31,FALSE),0)+0.009*IFERROR(VLOOKUP(C356,'100yr'!$C$2:$AJ$1001,31,FALSE),0)+0.006*IFERROR(VLOOKUP(C356,'500yr'!$C$2:$AJ$1001,31,FALSE),0)</f>
        <v>0</v>
      </c>
      <c r="V356" s="4">
        <f>0.03*IFERROR(VLOOKUP(C356,'10yr'!$C$2:$AJ$1001,32,FALSE),0)+0.04*IFERROR(VLOOKUP(C356,'25yr'!$C$2:$AJ$1001,32,FALSE),0)+0.015*IFERROR(VLOOKUP(C356,'50yr'!$C$2:$AJ$1001,32,FALSE),0)+0.009*IFERROR(VLOOKUP(C356,'100yr'!$C$2:$AJ$1001,32,FALSE),0)+0.006*IFERROR(VLOOKUP(C356,'500yr'!$C$2:$AJ$1001,32,FALSE),0)</f>
        <v>0</v>
      </c>
      <c r="W356" s="4">
        <f>0.03*IFERROR(VLOOKUP(C356,'10yr'!$C$2:$AJ$1001,33,FALSE),0)+0.04*IFERROR(VLOOKUP(C356,'25yr'!$C$2:$AJ$1001,33,FALSE),0)+0.015*IFERROR(VLOOKUP(C356,'50yr'!$C$2:$AJ$1001,33,FALSE),0)+0.009*IFERROR(VLOOKUP(C356,'100yr'!$C$2:$AJ$1001,33,FALSE),0)+0.006*IFERROR(VLOOKUP(C356,'500yr'!$C$2:$AJ$1001,33,FALSE),0)</f>
        <v>0</v>
      </c>
      <c r="X356" s="9">
        <f t="shared" si="10"/>
        <v>0</v>
      </c>
      <c r="Y356" s="8">
        <f t="shared" si="11"/>
        <v>0</v>
      </c>
    </row>
    <row r="357" spans="1:25" x14ac:dyDescent="0.25">
      <c r="A357" s="5"/>
      <c r="B357" s="5"/>
      <c r="C357" s="5"/>
      <c r="D357" s="5"/>
      <c r="E357" s="5"/>
      <c r="F357" s="5"/>
      <c r="G357" s="5"/>
      <c r="H357" s="5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5"/>
      <c r="T357" s="4">
        <f>0.03*IFERROR(VLOOKUP(C357,'10yr'!$C$2:$AJ$1001,30,FALSE),0)+0.04*IFERROR(VLOOKUP(C357,'25yr'!$C$2:$AJ$1001,30,FALSE),0)+0.015*IFERROR(VLOOKUP(C357,'50yr'!$C$2:$AJ$1001,30,FALSE),0)+0.009*IFERROR(VLOOKUP(C357,'100yr'!$C$2:$AJ$1001,30,FALSE),0)+0.006*IFERROR(VLOOKUP(C357,'500yr'!$C$2:$AJ$1001,30,FALSE),0)</f>
        <v>0</v>
      </c>
      <c r="U357" s="4">
        <f>0.03*IFERROR(VLOOKUP(C357,'10yr'!$C$2:$AJ$1001,31,FALSE),0)+0.04*IFERROR(VLOOKUP(C357,'25yr'!$C$2:$AJ$1001,31,FALSE),0)+0.015*IFERROR(VLOOKUP(C357,'50yr'!$C$2:$AJ$1001,31,FALSE),0)+0.009*IFERROR(VLOOKUP(C357,'100yr'!$C$2:$AJ$1001,31,FALSE),0)+0.006*IFERROR(VLOOKUP(C357,'500yr'!$C$2:$AJ$1001,31,FALSE),0)</f>
        <v>0</v>
      </c>
      <c r="V357" s="4">
        <f>0.03*IFERROR(VLOOKUP(C357,'10yr'!$C$2:$AJ$1001,32,FALSE),0)+0.04*IFERROR(VLOOKUP(C357,'25yr'!$C$2:$AJ$1001,32,FALSE),0)+0.015*IFERROR(VLOOKUP(C357,'50yr'!$C$2:$AJ$1001,32,FALSE),0)+0.009*IFERROR(VLOOKUP(C357,'100yr'!$C$2:$AJ$1001,32,FALSE),0)+0.006*IFERROR(VLOOKUP(C357,'500yr'!$C$2:$AJ$1001,32,FALSE),0)</f>
        <v>0</v>
      </c>
      <c r="W357" s="4">
        <f>0.03*IFERROR(VLOOKUP(C357,'10yr'!$C$2:$AJ$1001,33,FALSE),0)+0.04*IFERROR(VLOOKUP(C357,'25yr'!$C$2:$AJ$1001,33,FALSE),0)+0.015*IFERROR(VLOOKUP(C357,'50yr'!$C$2:$AJ$1001,33,FALSE),0)+0.009*IFERROR(VLOOKUP(C357,'100yr'!$C$2:$AJ$1001,33,FALSE),0)+0.006*IFERROR(VLOOKUP(C357,'500yr'!$C$2:$AJ$1001,33,FALSE),0)</f>
        <v>0</v>
      </c>
      <c r="X357" s="9">
        <f t="shared" si="10"/>
        <v>0</v>
      </c>
      <c r="Y357" s="8">
        <f t="shared" si="11"/>
        <v>0</v>
      </c>
    </row>
    <row r="358" spans="1:25" x14ac:dyDescent="0.25">
      <c r="A358" s="5"/>
      <c r="B358" s="5"/>
      <c r="C358" s="5"/>
      <c r="D358" s="5"/>
      <c r="E358" s="5"/>
      <c r="F358" s="5"/>
      <c r="G358" s="5"/>
      <c r="H358" s="5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5"/>
      <c r="T358" s="4">
        <f>0.03*IFERROR(VLOOKUP(C358,'10yr'!$C$2:$AJ$1001,30,FALSE),0)+0.04*IFERROR(VLOOKUP(C358,'25yr'!$C$2:$AJ$1001,30,FALSE),0)+0.015*IFERROR(VLOOKUP(C358,'50yr'!$C$2:$AJ$1001,30,FALSE),0)+0.009*IFERROR(VLOOKUP(C358,'100yr'!$C$2:$AJ$1001,30,FALSE),0)+0.006*IFERROR(VLOOKUP(C358,'500yr'!$C$2:$AJ$1001,30,FALSE),0)</f>
        <v>0</v>
      </c>
      <c r="U358" s="4">
        <f>0.03*IFERROR(VLOOKUP(C358,'10yr'!$C$2:$AJ$1001,31,FALSE),0)+0.04*IFERROR(VLOOKUP(C358,'25yr'!$C$2:$AJ$1001,31,FALSE),0)+0.015*IFERROR(VLOOKUP(C358,'50yr'!$C$2:$AJ$1001,31,FALSE),0)+0.009*IFERROR(VLOOKUP(C358,'100yr'!$C$2:$AJ$1001,31,FALSE),0)+0.006*IFERROR(VLOOKUP(C358,'500yr'!$C$2:$AJ$1001,31,FALSE),0)</f>
        <v>0</v>
      </c>
      <c r="V358" s="4">
        <f>0.03*IFERROR(VLOOKUP(C358,'10yr'!$C$2:$AJ$1001,32,FALSE),0)+0.04*IFERROR(VLOOKUP(C358,'25yr'!$C$2:$AJ$1001,32,FALSE),0)+0.015*IFERROR(VLOOKUP(C358,'50yr'!$C$2:$AJ$1001,32,FALSE),0)+0.009*IFERROR(VLOOKUP(C358,'100yr'!$C$2:$AJ$1001,32,FALSE),0)+0.006*IFERROR(VLOOKUP(C358,'500yr'!$C$2:$AJ$1001,32,FALSE),0)</f>
        <v>0</v>
      </c>
      <c r="W358" s="4">
        <f>0.03*IFERROR(VLOOKUP(C358,'10yr'!$C$2:$AJ$1001,33,FALSE),0)+0.04*IFERROR(VLOOKUP(C358,'25yr'!$C$2:$AJ$1001,33,FALSE),0)+0.015*IFERROR(VLOOKUP(C358,'50yr'!$C$2:$AJ$1001,33,FALSE),0)+0.009*IFERROR(VLOOKUP(C358,'100yr'!$C$2:$AJ$1001,33,FALSE),0)+0.006*IFERROR(VLOOKUP(C358,'500yr'!$C$2:$AJ$1001,33,FALSE),0)</f>
        <v>0</v>
      </c>
      <c r="X358" s="9">
        <f t="shared" si="10"/>
        <v>0</v>
      </c>
      <c r="Y358" s="8">
        <f t="shared" si="11"/>
        <v>0</v>
      </c>
    </row>
    <row r="359" spans="1:25" x14ac:dyDescent="0.25">
      <c r="A359" s="5"/>
      <c r="B359" s="5"/>
      <c r="C359" s="5"/>
      <c r="D359" s="5"/>
      <c r="E359" s="5"/>
      <c r="F359" s="5"/>
      <c r="G359" s="5"/>
      <c r="H359" s="5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5"/>
      <c r="T359" s="4">
        <f>0.03*IFERROR(VLOOKUP(C359,'10yr'!$C$2:$AJ$1001,30,FALSE),0)+0.04*IFERROR(VLOOKUP(C359,'25yr'!$C$2:$AJ$1001,30,FALSE),0)+0.015*IFERROR(VLOOKUP(C359,'50yr'!$C$2:$AJ$1001,30,FALSE),0)+0.009*IFERROR(VLOOKUP(C359,'100yr'!$C$2:$AJ$1001,30,FALSE),0)+0.006*IFERROR(VLOOKUP(C359,'500yr'!$C$2:$AJ$1001,30,FALSE),0)</f>
        <v>0</v>
      </c>
      <c r="U359" s="4">
        <f>0.03*IFERROR(VLOOKUP(C359,'10yr'!$C$2:$AJ$1001,31,FALSE),0)+0.04*IFERROR(VLOOKUP(C359,'25yr'!$C$2:$AJ$1001,31,FALSE),0)+0.015*IFERROR(VLOOKUP(C359,'50yr'!$C$2:$AJ$1001,31,FALSE),0)+0.009*IFERROR(VLOOKUP(C359,'100yr'!$C$2:$AJ$1001,31,FALSE),0)+0.006*IFERROR(VLOOKUP(C359,'500yr'!$C$2:$AJ$1001,31,FALSE),0)</f>
        <v>0</v>
      </c>
      <c r="V359" s="4">
        <f>0.03*IFERROR(VLOOKUP(C359,'10yr'!$C$2:$AJ$1001,32,FALSE),0)+0.04*IFERROR(VLOOKUP(C359,'25yr'!$C$2:$AJ$1001,32,FALSE),0)+0.015*IFERROR(VLOOKUP(C359,'50yr'!$C$2:$AJ$1001,32,FALSE),0)+0.009*IFERROR(VLOOKUP(C359,'100yr'!$C$2:$AJ$1001,32,FALSE),0)+0.006*IFERROR(VLOOKUP(C359,'500yr'!$C$2:$AJ$1001,32,FALSE),0)</f>
        <v>0</v>
      </c>
      <c r="W359" s="4">
        <f>0.03*IFERROR(VLOOKUP(C359,'10yr'!$C$2:$AJ$1001,33,FALSE),0)+0.04*IFERROR(VLOOKUP(C359,'25yr'!$C$2:$AJ$1001,33,FALSE),0)+0.015*IFERROR(VLOOKUP(C359,'50yr'!$C$2:$AJ$1001,33,FALSE),0)+0.009*IFERROR(VLOOKUP(C359,'100yr'!$C$2:$AJ$1001,33,FALSE),0)+0.006*IFERROR(VLOOKUP(C359,'500yr'!$C$2:$AJ$1001,33,FALSE),0)</f>
        <v>0</v>
      </c>
      <c r="X359" s="9">
        <f t="shared" si="10"/>
        <v>0</v>
      </c>
      <c r="Y359" s="8">
        <f t="shared" si="11"/>
        <v>0</v>
      </c>
    </row>
    <row r="360" spans="1:25" x14ac:dyDescent="0.25">
      <c r="A360" s="5"/>
      <c r="B360" s="5"/>
      <c r="C360" s="5"/>
      <c r="D360" s="5"/>
      <c r="E360" s="5"/>
      <c r="F360" s="5"/>
      <c r="G360" s="5"/>
      <c r="H360" s="5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5"/>
      <c r="T360" s="4">
        <f>0.03*IFERROR(VLOOKUP(C360,'10yr'!$C$2:$AJ$1001,30,FALSE),0)+0.04*IFERROR(VLOOKUP(C360,'25yr'!$C$2:$AJ$1001,30,FALSE),0)+0.015*IFERROR(VLOOKUP(C360,'50yr'!$C$2:$AJ$1001,30,FALSE),0)+0.009*IFERROR(VLOOKUP(C360,'100yr'!$C$2:$AJ$1001,30,FALSE),0)+0.006*IFERROR(VLOOKUP(C360,'500yr'!$C$2:$AJ$1001,30,FALSE),0)</f>
        <v>0</v>
      </c>
      <c r="U360" s="4">
        <f>0.03*IFERROR(VLOOKUP(C360,'10yr'!$C$2:$AJ$1001,31,FALSE),0)+0.04*IFERROR(VLOOKUP(C360,'25yr'!$C$2:$AJ$1001,31,FALSE),0)+0.015*IFERROR(VLOOKUP(C360,'50yr'!$C$2:$AJ$1001,31,FALSE),0)+0.009*IFERROR(VLOOKUP(C360,'100yr'!$C$2:$AJ$1001,31,FALSE),0)+0.006*IFERROR(VLOOKUP(C360,'500yr'!$C$2:$AJ$1001,31,FALSE),0)</f>
        <v>0</v>
      </c>
      <c r="V360" s="4">
        <f>0.03*IFERROR(VLOOKUP(C360,'10yr'!$C$2:$AJ$1001,32,FALSE),0)+0.04*IFERROR(VLOOKUP(C360,'25yr'!$C$2:$AJ$1001,32,FALSE),0)+0.015*IFERROR(VLOOKUP(C360,'50yr'!$C$2:$AJ$1001,32,FALSE),0)+0.009*IFERROR(VLOOKUP(C360,'100yr'!$C$2:$AJ$1001,32,FALSE),0)+0.006*IFERROR(VLOOKUP(C360,'500yr'!$C$2:$AJ$1001,32,FALSE),0)</f>
        <v>0</v>
      </c>
      <c r="W360" s="4">
        <f>0.03*IFERROR(VLOOKUP(C360,'10yr'!$C$2:$AJ$1001,33,FALSE),0)+0.04*IFERROR(VLOOKUP(C360,'25yr'!$C$2:$AJ$1001,33,FALSE),0)+0.015*IFERROR(VLOOKUP(C360,'50yr'!$C$2:$AJ$1001,33,FALSE),0)+0.009*IFERROR(VLOOKUP(C360,'100yr'!$C$2:$AJ$1001,33,FALSE),0)+0.006*IFERROR(VLOOKUP(C360,'500yr'!$C$2:$AJ$1001,33,FALSE),0)</f>
        <v>0</v>
      </c>
      <c r="X360" s="9">
        <f t="shared" si="10"/>
        <v>0</v>
      </c>
      <c r="Y360" s="8">
        <f t="shared" si="11"/>
        <v>0</v>
      </c>
    </row>
    <row r="361" spans="1:25" x14ac:dyDescent="0.25">
      <c r="A361" s="5"/>
      <c r="B361" s="5"/>
      <c r="C361" s="5"/>
      <c r="D361" s="5"/>
      <c r="E361" s="5"/>
      <c r="F361" s="5"/>
      <c r="G361" s="5"/>
      <c r="H361" s="5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5"/>
      <c r="T361" s="4">
        <f>0.03*IFERROR(VLOOKUP(C361,'10yr'!$C$2:$AJ$1001,30,FALSE),0)+0.04*IFERROR(VLOOKUP(C361,'25yr'!$C$2:$AJ$1001,30,FALSE),0)+0.015*IFERROR(VLOOKUP(C361,'50yr'!$C$2:$AJ$1001,30,FALSE),0)+0.009*IFERROR(VLOOKUP(C361,'100yr'!$C$2:$AJ$1001,30,FALSE),0)+0.006*IFERROR(VLOOKUP(C361,'500yr'!$C$2:$AJ$1001,30,FALSE),0)</f>
        <v>0</v>
      </c>
      <c r="U361" s="4">
        <f>0.03*IFERROR(VLOOKUP(C361,'10yr'!$C$2:$AJ$1001,31,FALSE),0)+0.04*IFERROR(VLOOKUP(C361,'25yr'!$C$2:$AJ$1001,31,FALSE),0)+0.015*IFERROR(VLOOKUP(C361,'50yr'!$C$2:$AJ$1001,31,FALSE),0)+0.009*IFERROR(VLOOKUP(C361,'100yr'!$C$2:$AJ$1001,31,FALSE),0)+0.006*IFERROR(VLOOKUP(C361,'500yr'!$C$2:$AJ$1001,31,FALSE),0)</f>
        <v>0</v>
      </c>
      <c r="V361" s="4">
        <f>0.03*IFERROR(VLOOKUP(C361,'10yr'!$C$2:$AJ$1001,32,FALSE),0)+0.04*IFERROR(VLOOKUP(C361,'25yr'!$C$2:$AJ$1001,32,FALSE),0)+0.015*IFERROR(VLOOKUP(C361,'50yr'!$C$2:$AJ$1001,32,FALSE),0)+0.009*IFERROR(VLOOKUP(C361,'100yr'!$C$2:$AJ$1001,32,FALSE),0)+0.006*IFERROR(VLOOKUP(C361,'500yr'!$C$2:$AJ$1001,32,FALSE),0)</f>
        <v>0</v>
      </c>
      <c r="W361" s="4">
        <f>0.03*IFERROR(VLOOKUP(C361,'10yr'!$C$2:$AJ$1001,33,FALSE),0)+0.04*IFERROR(VLOOKUP(C361,'25yr'!$C$2:$AJ$1001,33,FALSE),0)+0.015*IFERROR(VLOOKUP(C361,'50yr'!$C$2:$AJ$1001,33,FALSE),0)+0.009*IFERROR(VLOOKUP(C361,'100yr'!$C$2:$AJ$1001,33,FALSE),0)+0.006*IFERROR(VLOOKUP(C361,'500yr'!$C$2:$AJ$1001,33,FALSE),0)</f>
        <v>0</v>
      </c>
      <c r="X361" s="9">
        <f t="shared" si="10"/>
        <v>0</v>
      </c>
      <c r="Y361" s="8">
        <f t="shared" si="11"/>
        <v>0</v>
      </c>
    </row>
    <row r="362" spans="1:25" x14ac:dyDescent="0.25">
      <c r="A362" s="5"/>
      <c r="B362" s="5"/>
      <c r="C362" s="5"/>
      <c r="D362" s="5"/>
      <c r="E362" s="5"/>
      <c r="F362" s="5"/>
      <c r="G362" s="5"/>
      <c r="H362" s="5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5"/>
      <c r="T362" s="4">
        <f>0.03*IFERROR(VLOOKUP(C362,'10yr'!$C$2:$AJ$1001,30,FALSE),0)+0.04*IFERROR(VLOOKUP(C362,'25yr'!$C$2:$AJ$1001,30,FALSE),0)+0.015*IFERROR(VLOOKUP(C362,'50yr'!$C$2:$AJ$1001,30,FALSE),0)+0.009*IFERROR(VLOOKUP(C362,'100yr'!$C$2:$AJ$1001,30,FALSE),0)+0.006*IFERROR(VLOOKUP(C362,'500yr'!$C$2:$AJ$1001,30,FALSE),0)</f>
        <v>0</v>
      </c>
      <c r="U362" s="4">
        <f>0.03*IFERROR(VLOOKUP(C362,'10yr'!$C$2:$AJ$1001,31,FALSE),0)+0.04*IFERROR(VLOOKUP(C362,'25yr'!$C$2:$AJ$1001,31,FALSE),0)+0.015*IFERROR(VLOOKUP(C362,'50yr'!$C$2:$AJ$1001,31,FALSE),0)+0.009*IFERROR(VLOOKUP(C362,'100yr'!$C$2:$AJ$1001,31,FALSE),0)+0.006*IFERROR(VLOOKUP(C362,'500yr'!$C$2:$AJ$1001,31,FALSE),0)</f>
        <v>0</v>
      </c>
      <c r="V362" s="4">
        <f>0.03*IFERROR(VLOOKUP(C362,'10yr'!$C$2:$AJ$1001,32,FALSE),0)+0.04*IFERROR(VLOOKUP(C362,'25yr'!$C$2:$AJ$1001,32,FALSE),0)+0.015*IFERROR(VLOOKUP(C362,'50yr'!$C$2:$AJ$1001,32,FALSE),0)+0.009*IFERROR(VLOOKUP(C362,'100yr'!$C$2:$AJ$1001,32,FALSE),0)+0.006*IFERROR(VLOOKUP(C362,'500yr'!$C$2:$AJ$1001,32,FALSE),0)</f>
        <v>0</v>
      </c>
      <c r="W362" s="4">
        <f>0.03*IFERROR(VLOOKUP(C362,'10yr'!$C$2:$AJ$1001,33,FALSE),0)+0.04*IFERROR(VLOOKUP(C362,'25yr'!$C$2:$AJ$1001,33,FALSE),0)+0.015*IFERROR(VLOOKUP(C362,'50yr'!$C$2:$AJ$1001,33,FALSE),0)+0.009*IFERROR(VLOOKUP(C362,'100yr'!$C$2:$AJ$1001,33,FALSE),0)+0.006*IFERROR(VLOOKUP(C362,'500yr'!$C$2:$AJ$1001,33,FALSE),0)</f>
        <v>0</v>
      </c>
      <c r="X362" s="9">
        <f t="shared" si="10"/>
        <v>0</v>
      </c>
      <c r="Y362" s="8">
        <f t="shared" si="11"/>
        <v>0</v>
      </c>
    </row>
    <row r="363" spans="1:25" x14ac:dyDescent="0.25">
      <c r="A363" s="5"/>
      <c r="B363" s="5"/>
      <c r="C363" s="5"/>
      <c r="D363" s="5"/>
      <c r="E363" s="5"/>
      <c r="F363" s="5"/>
      <c r="G363" s="5"/>
      <c r="H363" s="5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5"/>
      <c r="T363" s="4">
        <f>0.03*IFERROR(VLOOKUP(C363,'10yr'!$C$2:$AJ$1001,30,FALSE),0)+0.04*IFERROR(VLOOKUP(C363,'25yr'!$C$2:$AJ$1001,30,FALSE),0)+0.015*IFERROR(VLOOKUP(C363,'50yr'!$C$2:$AJ$1001,30,FALSE),0)+0.009*IFERROR(VLOOKUP(C363,'100yr'!$C$2:$AJ$1001,30,FALSE),0)+0.006*IFERROR(VLOOKUP(C363,'500yr'!$C$2:$AJ$1001,30,FALSE),0)</f>
        <v>0</v>
      </c>
      <c r="U363" s="4">
        <f>0.03*IFERROR(VLOOKUP(C363,'10yr'!$C$2:$AJ$1001,31,FALSE),0)+0.04*IFERROR(VLOOKUP(C363,'25yr'!$C$2:$AJ$1001,31,FALSE),0)+0.015*IFERROR(VLOOKUP(C363,'50yr'!$C$2:$AJ$1001,31,FALSE),0)+0.009*IFERROR(VLOOKUP(C363,'100yr'!$C$2:$AJ$1001,31,FALSE),0)+0.006*IFERROR(VLOOKUP(C363,'500yr'!$C$2:$AJ$1001,31,FALSE),0)</f>
        <v>0</v>
      </c>
      <c r="V363" s="4">
        <f>0.03*IFERROR(VLOOKUP(C363,'10yr'!$C$2:$AJ$1001,32,FALSE),0)+0.04*IFERROR(VLOOKUP(C363,'25yr'!$C$2:$AJ$1001,32,FALSE),0)+0.015*IFERROR(VLOOKUP(C363,'50yr'!$C$2:$AJ$1001,32,FALSE),0)+0.009*IFERROR(VLOOKUP(C363,'100yr'!$C$2:$AJ$1001,32,FALSE),0)+0.006*IFERROR(VLOOKUP(C363,'500yr'!$C$2:$AJ$1001,32,FALSE),0)</f>
        <v>0</v>
      </c>
      <c r="W363" s="4">
        <f>0.03*IFERROR(VLOOKUP(C363,'10yr'!$C$2:$AJ$1001,33,FALSE),0)+0.04*IFERROR(VLOOKUP(C363,'25yr'!$C$2:$AJ$1001,33,FALSE),0)+0.015*IFERROR(VLOOKUP(C363,'50yr'!$C$2:$AJ$1001,33,FALSE),0)+0.009*IFERROR(VLOOKUP(C363,'100yr'!$C$2:$AJ$1001,33,FALSE),0)+0.006*IFERROR(VLOOKUP(C363,'500yr'!$C$2:$AJ$1001,33,FALSE),0)</f>
        <v>0</v>
      </c>
      <c r="X363" s="9">
        <f t="shared" si="10"/>
        <v>0</v>
      </c>
      <c r="Y363" s="8">
        <f t="shared" si="11"/>
        <v>0</v>
      </c>
    </row>
    <row r="364" spans="1:25" x14ac:dyDescent="0.25">
      <c r="A364" s="5"/>
      <c r="B364" s="5"/>
      <c r="C364" s="5"/>
      <c r="D364" s="5"/>
      <c r="E364" s="5"/>
      <c r="F364" s="5"/>
      <c r="G364" s="5"/>
      <c r="H364" s="5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5"/>
      <c r="T364" s="4">
        <f>0.03*IFERROR(VLOOKUP(C364,'10yr'!$C$2:$AJ$1001,30,FALSE),0)+0.04*IFERROR(VLOOKUP(C364,'25yr'!$C$2:$AJ$1001,30,FALSE),0)+0.015*IFERROR(VLOOKUP(C364,'50yr'!$C$2:$AJ$1001,30,FALSE),0)+0.009*IFERROR(VLOOKUP(C364,'100yr'!$C$2:$AJ$1001,30,FALSE),0)+0.006*IFERROR(VLOOKUP(C364,'500yr'!$C$2:$AJ$1001,30,FALSE),0)</f>
        <v>0</v>
      </c>
      <c r="U364" s="4">
        <f>0.03*IFERROR(VLOOKUP(C364,'10yr'!$C$2:$AJ$1001,31,FALSE),0)+0.04*IFERROR(VLOOKUP(C364,'25yr'!$C$2:$AJ$1001,31,FALSE),0)+0.015*IFERROR(VLOOKUP(C364,'50yr'!$C$2:$AJ$1001,31,FALSE),0)+0.009*IFERROR(VLOOKUP(C364,'100yr'!$C$2:$AJ$1001,31,FALSE),0)+0.006*IFERROR(VLOOKUP(C364,'500yr'!$C$2:$AJ$1001,31,FALSE),0)</f>
        <v>0</v>
      </c>
      <c r="V364" s="4">
        <f>0.03*IFERROR(VLOOKUP(C364,'10yr'!$C$2:$AJ$1001,32,FALSE),0)+0.04*IFERROR(VLOOKUP(C364,'25yr'!$C$2:$AJ$1001,32,FALSE),0)+0.015*IFERROR(VLOOKUP(C364,'50yr'!$C$2:$AJ$1001,32,FALSE),0)+0.009*IFERROR(VLOOKUP(C364,'100yr'!$C$2:$AJ$1001,32,FALSE),0)+0.006*IFERROR(VLOOKUP(C364,'500yr'!$C$2:$AJ$1001,32,FALSE),0)</f>
        <v>0</v>
      </c>
      <c r="W364" s="4">
        <f>0.03*IFERROR(VLOOKUP(C364,'10yr'!$C$2:$AJ$1001,33,FALSE),0)+0.04*IFERROR(VLOOKUP(C364,'25yr'!$C$2:$AJ$1001,33,FALSE),0)+0.015*IFERROR(VLOOKUP(C364,'50yr'!$C$2:$AJ$1001,33,FALSE),0)+0.009*IFERROR(VLOOKUP(C364,'100yr'!$C$2:$AJ$1001,33,FALSE),0)+0.006*IFERROR(VLOOKUP(C364,'500yr'!$C$2:$AJ$1001,33,FALSE),0)</f>
        <v>0</v>
      </c>
      <c r="X364" s="9">
        <f t="shared" si="10"/>
        <v>0</v>
      </c>
      <c r="Y364" s="8">
        <f t="shared" si="11"/>
        <v>0</v>
      </c>
    </row>
    <row r="365" spans="1:25" x14ac:dyDescent="0.25">
      <c r="A365" s="5"/>
      <c r="B365" s="5"/>
      <c r="C365" s="5"/>
      <c r="D365" s="5"/>
      <c r="E365" s="5"/>
      <c r="F365" s="5"/>
      <c r="G365" s="5"/>
      <c r="H365" s="5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5"/>
      <c r="T365" s="4">
        <f>0.03*IFERROR(VLOOKUP(C365,'10yr'!$C$2:$AJ$1001,30,FALSE),0)+0.04*IFERROR(VLOOKUP(C365,'25yr'!$C$2:$AJ$1001,30,FALSE),0)+0.015*IFERROR(VLOOKUP(C365,'50yr'!$C$2:$AJ$1001,30,FALSE),0)+0.009*IFERROR(VLOOKUP(C365,'100yr'!$C$2:$AJ$1001,30,FALSE),0)+0.006*IFERROR(VLOOKUP(C365,'500yr'!$C$2:$AJ$1001,30,FALSE),0)</f>
        <v>0</v>
      </c>
      <c r="U365" s="4">
        <f>0.03*IFERROR(VLOOKUP(C365,'10yr'!$C$2:$AJ$1001,31,FALSE),0)+0.04*IFERROR(VLOOKUP(C365,'25yr'!$C$2:$AJ$1001,31,FALSE),0)+0.015*IFERROR(VLOOKUP(C365,'50yr'!$C$2:$AJ$1001,31,FALSE),0)+0.009*IFERROR(VLOOKUP(C365,'100yr'!$C$2:$AJ$1001,31,FALSE),0)+0.006*IFERROR(VLOOKUP(C365,'500yr'!$C$2:$AJ$1001,31,FALSE),0)</f>
        <v>0</v>
      </c>
      <c r="V365" s="4">
        <f>0.03*IFERROR(VLOOKUP(C365,'10yr'!$C$2:$AJ$1001,32,FALSE),0)+0.04*IFERROR(VLOOKUP(C365,'25yr'!$C$2:$AJ$1001,32,FALSE),0)+0.015*IFERROR(VLOOKUP(C365,'50yr'!$C$2:$AJ$1001,32,FALSE),0)+0.009*IFERROR(VLOOKUP(C365,'100yr'!$C$2:$AJ$1001,32,FALSE),0)+0.006*IFERROR(VLOOKUP(C365,'500yr'!$C$2:$AJ$1001,32,FALSE),0)</f>
        <v>0</v>
      </c>
      <c r="W365" s="4">
        <f>0.03*IFERROR(VLOOKUP(C365,'10yr'!$C$2:$AJ$1001,33,FALSE),0)+0.04*IFERROR(VLOOKUP(C365,'25yr'!$C$2:$AJ$1001,33,FALSE),0)+0.015*IFERROR(VLOOKUP(C365,'50yr'!$C$2:$AJ$1001,33,FALSE),0)+0.009*IFERROR(VLOOKUP(C365,'100yr'!$C$2:$AJ$1001,33,FALSE),0)+0.006*IFERROR(VLOOKUP(C365,'500yr'!$C$2:$AJ$1001,33,FALSE),0)</f>
        <v>0</v>
      </c>
      <c r="X365" s="9">
        <f t="shared" si="10"/>
        <v>0</v>
      </c>
      <c r="Y365" s="8">
        <f t="shared" si="11"/>
        <v>0</v>
      </c>
    </row>
    <row r="366" spans="1:25" x14ac:dyDescent="0.25">
      <c r="A366" s="5"/>
      <c r="B366" s="5"/>
      <c r="C366" s="5"/>
      <c r="D366" s="5"/>
      <c r="E366" s="5"/>
      <c r="F366" s="5"/>
      <c r="G366" s="5"/>
      <c r="H366" s="5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5"/>
      <c r="T366" s="4">
        <f>0.03*IFERROR(VLOOKUP(C366,'10yr'!$C$2:$AJ$1001,30,FALSE),0)+0.04*IFERROR(VLOOKUP(C366,'25yr'!$C$2:$AJ$1001,30,FALSE),0)+0.015*IFERROR(VLOOKUP(C366,'50yr'!$C$2:$AJ$1001,30,FALSE),0)+0.009*IFERROR(VLOOKUP(C366,'100yr'!$C$2:$AJ$1001,30,FALSE),0)+0.006*IFERROR(VLOOKUP(C366,'500yr'!$C$2:$AJ$1001,30,FALSE),0)</f>
        <v>0</v>
      </c>
      <c r="U366" s="4">
        <f>0.03*IFERROR(VLOOKUP(C366,'10yr'!$C$2:$AJ$1001,31,FALSE),0)+0.04*IFERROR(VLOOKUP(C366,'25yr'!$C$2:$AJ$1001,31,FALSE),0)+0.015*IFERROR(VLOOKUP(C366,'50yr'!$C$2:$AJ$1001,31,FALSE),0)+0.009*IFERROR(VLOOKUP(C366,'100yr'!$C$2:$AJ$1001,31,FALSE),0)+0.006*IFERROR(VLOOKUP(C366,'500yr'!$C$2:$AJ$1001,31,FALSE),0)</f>
        <v>0</v>
      </c>
      <c r="V366" s="4">
        <f>0.03*IFERROR(VLOOKUP(C366,'10yr'!$C$2:$AJ$1001,32,FALSE),0)+0.04*IFERROR(VLOOKUP(C366,'25yr'!$C$2:$AJ$1001,32,FALSE),0)+0.015*IFERROR(VLOOKUP(C366,'50yr'!$C$2:$AJ$1001,32,FALSE),0)+0.009*IFERROR(VLOOKUP(C366,'100yr'!$C$2:$AJ$1001,32,FALSE),0)+0.006*IFERROR(VLOOKUP(C366,'500yr'!$C$2:$AJ$1001,32,FALSE),0)</f>
        <v>0</v>
      </c>
      <c r="W366" s="4">
        <f>0.03*IFERROR(VLOOKUP(C366,'10yr'!$C$2:$AJ$1001,33,FALSE),0)+0.04*IFERROR(VLOOKUP(C366,'25yr'!$C$2:$AJ$1001,33,FALSE),0)+0.015*IFERROR(VLOOKUP(C366,'50yr'!$C$2:$AJ$1001,33,FALSE),0)+0.009*IFERROR(VLOOKUP(C366,'100yr'!$C$2:$AJ$1001,33,FALSE),0)+0.006*IFERROR(VLOOKUP(C366,'500yr'!$C$2:$AJ$1001,33,FALSE),0)</f>
        <v>0</v>
      </c>
      <c r="X366" s="9">
        <f t="shared" si="10"/>
        <v>0</v>
      </c>
      <c r="Y366" s="8">
        <f t="shared" si="11"/>
        <v>0</v>
      </c>
    </row>
    <row r="367" spans="1:25" x14ac:dyDescent="0.25">
      <c r="A367" s="5"/>
      <c r="B367" s="5"/>
      <c r="C367" s="5"/>
      <c r="D367" s="5"/>
      <c r="E367" s="5"/>
      <c r="F367" s="5"/>
      <c r="G367" s="5"/>
      <c r="H367" s="5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5"/>
      <c r="T367" s="4">
        <f>0.03*IFERROR(VLOOKUP(C367,'10yr'!$C$2:$AJ$1001,30,FALSE),0)+0.04*IFERROR(VLOOKUP(C367,'25yr'!$C$2:$AJ$1001,30,FALSE),0)+0.015*IFERROR(VLOOKUP(C367,'50yr'!$C$2:$AJ$1001,30,FALSE),0)+0.009*IFERROR(VLOOKUP(C367,'100yr'!$C$2:$AJ$1001,30,FALSE),0)+0.006*IFERROR(VLOOKUP(C367,'500yr'!$C$2:$AJ$1001,30,FALSE),0)</f>
        <v>0</v>
      </c>
      <c r="U367" s="4">
        <f>0.03*IFERROR(VLOOKUP(C367,'10yr'!$C$2:$AJ$1001,31,FALSE),0)+0.04*IFERROR(VLOOKUP(C367,'25yr'!$C$2:$AJ$1001,31,FALSE),0)+0.015*IFERROR(VLOOKUP(C367,'50yr'!$C$2:$AJ$1001,31,FALSE),0)+0.009*IFERROR(VLOOKUP(C367,'100yr'!$C$2:$AJ$1001,31,FALSE),0)+0.006*IFERROR(VLOOKUP(C367,'500yr'!$C$2:$AJ$1001,31,FALSE),0)</f>
        <v>0</v>
      </c>
      <c r="V367" s="4">
        <f>0.03*IFERROR(VLOOKUP(C367,'10yr'!$C$2:$AJ$1001,32,FALSE),0)+0.04*IFERROR(VLOOKUP(C367,'25yr'!$C$2:$AJ$1001,32,FALSE),0)+0.015*IFERROR(VLOOKUP(C367,'50yr'!$C$2:$AJ$1001,32,FALSE),0)+0.009*IFERROR(VLOOKUP(C367,'100yr'!$C$2:$AJ$1001,32,FALSE),0)+0.006*IFERROR(VLOOKUP(C367,'500yr'!$C$2:$AJ$1001,32,FALSE),0)</f>
        <v>0</v>
      </c>
      <c r="W367" s="4">
        <f>0.03*IFERROR(VLOOKUP(C367,'10yr'!$C$2:$AJ$1001,33,FALSE),0)+0.04*IFERROR(VLOOKUP(C367,'25yr'!$C$2:$AJ$1001,33,FALSE),0)+0.015*IFERROR(VLOOKUP(C367,'50yr'!$C$2:$AJ$1001,33,FALSE),0)+0.009*IFERROR(VLOOKUP(C367,'100yr'!$C$2:$AJ$1001,33,FALSE),0)+0.006*IFERROR(VLOOKUP(C367,'500yr'!$C$2:$AJ$1001,33,FALSE),0)</f>
        <v>0</v>
      </c>
      <c r="X367" s="9">
        <f t="shared" si="10"/>
        <v>0</v>
      </c>
      <c r="Y367" s="8">
        <f t="shared" si="11"/>
        <v>0</v>
      </c>
    </row>
    <row r="368" spans="1:25" x14ac:dyDescent="0.25">
      <c r="A368" s="5"/>
      <c r="B368" s="5"/>
      <c r="C368" s="5"/>
      <c r="D368" s="5"/>
      <c r="E368" s="5"/>
      <c r="F368" s="5"/>
      <c r="G368" s="5"/>
      <c r="H368" s="5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5"/>
      <c r="T368" s="4">
        <f>0.03*IFERROR(VLOOKUP(C368,'10yr'!$C$2:$AJ$1001,30,FALSE),0)+0.04*IFERROR(VLOOKUP(C368,'25yr'!$C$2:$AJ$1001,30,FALSE),0)+0.015*IFERROR(VLOOKUP(C368,'50yr'!$C$2:$AJ$1001,30,FALSE),0)+0.009*IFERROR(VLOOKUP(C368,'100yr'!$C$2:$AJ$1001,30,FALSE),0)+0.006*IFERROR(VLOOKUP(C368,'500yr'!$C$2:$AJ$1001,30,FALSE),0)</f>
        <v>0</v>
      </c>
      <c r="U368" s="4">
        <f>0.03*IFERROR(VLOOKUP(C368,'10yr'!$C$2:$AJ$1001,31,FALSE),0)+0.04*IFERROR(VLOOKUP(C368,'25yr'!$C$2:$AJ$1001,31,FALSE),0)+0.015*IFERROR(VLOOKUP(C368,'50yr'!$C$2:$AJ$1001,31,FALSE),0)+0.009*IFERROR(VLOOKUP(C368,'100yr'!$C$2:$AJ$1001,31,FALSE),0)+0.006*IFERROR(VLOOKUP(C368,'500yr'!$C$2:$AJ$1001,31,FALSE),0)</f>
        <v>0</v>
      </c>
      <c r="V368" s="4">
        <f>0.03*IFERROR(VLOOKUP(C368,'10yr'!$C$2:$AJ$1001,32,FALSE),0)+0.04*IFERROR(VLOOKUP(C368,'25yr'!$C$2:$AJ$1001,32,FALSE),0)+0.015*IFERROR(VLOOKUP(C368,'50yr'!$C$2:$AJ$1001,32,FALSE),0)+0.009*IFERROR(VLOOKUP(C368,'100yr'!$C$2:$AJ$1001,32,FALSE),0)+0.006*IFERROR(VLOOKUP(C368,'500yr'!$C$2:$AJ$1001,32,FALSE),0)</f>
        <v>0</v>
      </c>
      <c r="W368" s="4">
        <f>0.03*IFERROR(VLOOKUP(C368,'10yr'!$C$2:$AJ$1001,33,FALSE),0)+0.04*IFERROR(VLOOKUP(C368,'25yr'!$C$2:$AJ$1001,33,FALSE),0)+0.015*IFERROR(VLOOKUP(C368,'50yr'!$C$2:$AJ$1001,33,FALSE),0)+0.009*IFERROR(VLOOKUP(C368,'100yr'!$C$2:$AJ$1001,33,FALSE),0)+0.006*IFERROR(VLOOKUP(C368,'500yr'!$C$2:$AJ$1001,33,FALSE),0)</f>
        <v>0</v>
      </c>
      <c r="X368" s="9">
        <f t="shared" si="10"/>
        <v>0</v>
      </c>
      <c r="Y368" s="8">
        <f t="shared" si="11"/>
        <v>0</v>
      </c>
    </row>
    <row r="369" spans="1:25" x14ac:dyDescent="0.25">
      <c r="A369" s="5"/>
      <c r="B369" s="5"/>
      <c r="C369" s="5"/>
      <c r="D369" s="5"/>
      <c r="E369" s="5"/>
      <c r="F369" s="5"/>
      <c r="G369" s="5"/>
      <c r="H369" s="5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5"/>
      <c r="T369" s="4">
        <f>0.03*IFERROR(VLOOKUP(C369,'10yr'!$C$2:$AJ$1001,30,FALSE),0)+0.04*IFERROR(VLOOKUP(C369,'25yr'!$C$2:$AJ$1001,30,FALSE),0)+0.015*IFERROR(VLOOKUP(C369,'50yr'!$C$2:$AJ$1001,30,FALSE),0)+0.009*IFERROR(VLOOKUP(C369,'100yr'!$C$2:$AJ$1001,30,FALSE),0)+0.006*IFERROR(VLOOKUP(C369,'500yr'!$C$2:$AJ$1001,30,FALSE),0)</f>
        <v>0</v>
      </c>
      <c r="U369" s="4">
        <f>0.03*IFERROR(VLOOKUP(C369,'10yr'!$C$2:$AJ$1001,31,FALSE),0)+0.04*IFERROR(VLOOKUP(C369,'25yr'!$C$2:$AJ$1001,31,FALSE),0)+0.015*IFERROR(VLOOKUP(C369,'50yr'!$C$2:$AJ$1001,31,FALSE),0)+0.009*IFERROR(VLOOKUP(C369,'100yr'!$C$2:$AJ$1001,31,FALSE),0)+0.006*IFERROR(VLOOKUP(C369,'500yr'!$C$2:$AJ$1001,31,FALSE),0)</f>
        <v>0</v>
      </c>
      <c r="V369" s="4">
        <f>0.03*IFERROR(VLOOKUP(C369,'10yr'!$C$2:$AJ$1001,32,FALSE),0)+0.04*IFERROR(VLOOKUP(C369,'25yr'!$C$2:$AJ$1001,32,FALSE),0)+0.015*IFERROR(VLOOKUP(C369,'50yr'!$C$2:$AJ$1001,32,FALSE),0)+0.009*IFERROR(VLOOKUP(C369,'100yr'!$C$2:$AJ$1001,32,FALSE),0)+0.006*IFERROR(VLOOKUP(C369,'500yr'!$C$2:$AJ$1001,32,FALSE),0)</f>
        <v>0</v>
      </c>
      <c r="W369" s="4">
        <f>0.03*IFERROR(VLOOKUP(C369,'10yr'!$C$2:$AJ$1001,33,FALSE),0)+0.04*IFERROR(VLOOKUP(C369,'25yr'!$C$2:$AJ$1001,33,FALSE),0)+0.015*IFERROR(VLOOKUP(C369,'50yr'!$C$2:$AJ$1001,33,FALSE),0)+0.009*IFERROR(VLOOKUP(C369,'100yr'!$C$2:$AJ$1001,33,FALSE),0)+0.006*IFERROR(VLOOKUP(C369,'500yr'!$C$2:$AJ$1001,33,FALSE),0)</f>
        <v>0</v>
      </c>
      <c r="X369" s="9">
        <f t="shared" si="10"/>
        <v>0</v>
      </c>
      <c r="Y369" s="8">
        <f t="shared" si="11"/>
        <v>0</v>
      </c>
    </row>
    <row r="370" spans="1:25" x14ac:dyDescent="0.25">
      <c r="A370" s="5"/>
      <c r="B370" s="5"/>
      <c r="C370" s="5"/>
      <c r="D370" s="5"/>
      <c r="E370" s="5"/>
      <c r="F370" s="5"/>
      <c r="G370" s="5"/>
      <c r="H370" s="5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5"/>
      <c r="T370" s="4">
        <f>0.03*IFERROR(VLOOKUP(C370,'10yr'!$C$2:$AJ$1001,30,FALSE),0)+0.04*IFERROR(VLOOKUP(C370,'25yr'!$C$2:$AJ$1001,30,FALSE),0)+0.015*IFERROR(VLOOKUP(C370,'50yr'!$C$2:$AJ$1001,30,FALSE),0)+0.009*IFERROR(VLOOKUP(C370,'100yr'!$C$2:$AJ$1001,30,FALSE),0)+0.006*IFERROR(VLOOKUP(C370,'500yr'!$C$2:$AJ$1001,30,FALSE),0)</f>
        <v>0</v>
      </c>
      <c r="U370" s="4">
        <f>0.03*IFERROR(VLOOKUP(C370,'10yr'!$C$2:$AJ$1001,31,FALSE),0)+0.04*IFERROR(VLOOKUP(C370,'25yr'!$C$2:$AJ$1001,31,FALSE),0)+0.015*IFERROR(VLOOKUP(C370,'50yr'!$C$2:$AJ$1001,31,FALSE),0)+0.009*IFERROR(VLOOKUP(C370,'100yr'!$C$2:$AJ$1001,31,FALSE),0)+0.006*IFERROR(VLOOKUP(C370,'500yr'!$C$2:$AJ$1001,31,FALSE),0)</f>
        <v>0</v>
      </c>
      <c r="V370" s="4">
        <f>0.03*IFERROR(VLOOKUP(C370,'10yr'!$C$2:$AJ$1001,32,FALSE),0)+0.04*IFERROR(VLOOKUP(C370,'25yr'!$C$2:$AJ$1001,32,FALSE),0)+0.015*IFERROR(VLOOKUP(C370,'50yr'!$C$2:$AJ$1001,32,FALSE),0)+0.009*IFERROR(VLOOKUP(C370,'100yr'!$C$2:$AJ$1001,32,FALSE),0)+0.006*IFERROR(VLOOKUP(C370,'500yr'!$C$2:$AJ$1001,32,FALSE),0)</f>
        <v>0</v>
      </c>
      <c r="W370" s="4">
        <f>0.03*IFERROR(VLOOKUP(C370,'10yr'!$C$2:$AJ$1001,33,FALSE),0)+0.04*IFERROR(VLOOKUP(C370,'25yr'!$C$2:$AJ$1001,33,FALSE),0)+0.015*IFERROR(VLOOKUP(C370,'50yr'!$C$2:$AJ$1001,33,FALSE),0)+0.009*IFERROR(VLOOKUP(C370,'100yr'!$C$2:$AJ$1001,33,FALSE),0)+0.006*IFERROR(VLOOKUP(C370,'500yr'!$C$2:$AJ$1001,33,FALSE),0)</f>
        <v>0</v>
      </c>
      <c r="X370" s="9">
        <f t="shared" si="10"/>
        <v>0</v>
      </c>
      <c r="Y370" s="8">
        <f t="shared" si="11"/>
        <v>0</v>
      </c>
    </row>
    <row r="371" spans="1:25" x14ac:dyDescent="0.25">
      <c r="A371" s="5"/>
      <c r="B371" s="5"/>
      <c r="C371" s="5"/>
      <c r="D371" s="5"/>
      <c r="E371" s="5"/>
      <c r="F371" s="5"/>
      <c r="G371" s="5"/>
      <c r="H371" s="5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5"/>
      <c r="T371" s="4">
        <f>0.03*IFERROR(VLOOKUP(C371,'10yr'!$C$2:$AJ$1001,30,FALSE),0)+0.04*IFERROR(VLOOKUP(C371,'25yr'!$C$2:$AJ$1001,30,FALSE),0)+0.015*IFERROR(VLOOKUP(C371,'50yr'!$C$2:$AJ$1001,30,FALSE),0)+0.009*IFERROR(VLOOKUP(C371,'100yr'!$C$2:$AJ$1001,30,FALSE),0)+0.006*IFERROR(VLOOKUP(C371,'500yr'!$C$2:$AJ$1001,30,FALSE),0)</f>
        <v>0</v>
      </c>
      <c r="U371" s="4">
        <f>0.03*IFERROR(VLOOKUP(C371,'10yr'!$C$2:$AJ$1001,31,FALSE),0)+0.04*IFERROR(VLOOKUP(C371,'25yr'!$C$2:$AJ$1001,31,FALSE),0)+0.015*IFERROR(VLOOKUP(C371,'50yr'!$C$2:$AJ$1001,31,FALSE),0)+0.009*IFERROR(VLOOKUP(C371,'100yr'!$C$2:$AJ$1001,31,FALSE),0)+0.006*IFERROR(VLOOKUP(C371,'500yr'!$C$2:$AJ$1001,31,FALSE),0)</f>
        <v>0</v>
      </c>
      <c r="V371" s="4">
        <f>0.03*IFERROR(VLOOKUP(C371,'10yr'!$C$2:$AJ$1001,32,FALSE),0)+0.04*IFERROR(VLOOKUP(C371,'25yr'!$C$2:$AJ$1001,32,FALSE),0)+0.015*IFERROR(VLOOKUP(C371,'50yr'!$C$2:$AJ$1001,32,FALSE),0)+0.009*IFERROR(VLOOKUP(C371,'100yr'!$C$2:$AJ$1001,32,FALSE),0)+0.006*IFERROR(VLOOKUP(C371,'500yr'!$C$2:$AJ$1001,32,FALSE),0)</f>
        <v>0</v>
      </c>
      <c r="W371" s="4">
        <f>0.03*IFERROR(VLOOKUP(C371,'10yr'!$C$2:$AJ$1001,33,FALSE),0)+0.04*IFERROR(VLOOKUP(C371,'25yr'!$C$2:$AJ$1001,33,FALSE),0)+0.015*IFERROR(VLOOKUP(C371,'50yr'!$C$2:$AJ$1001,33,FALSE),0)+0.009*IFERROR(VLOOKUP(C371,'100yr'!$C$2:$AJ$1001,33,FALSE),0)+0.006*IFERROR(VLOOKUP(C371,'500yr'!$C$2:$AJ$1001,33,FALSE),0)</f>
        <v>0</v>
      </c>
      <c r="X371" s="9">
        <f t="shared" si="10"/>
        <v>0</v>
      </c>
      <c r="Y371" s="8">
        <f t="shared" si="11"/>
        <v>0</v>
      </c>
    </row>
    <row r="372" spans="1:25" x14ac:dyDescent="0.25">
      <c r="A372" s="5"/>
      <c r="B372" s="5"/>
      <c r="C372" s="5"/>
      <c r="D372" s="5"/>
      <c r="E372" s="5"/>
      <c r="F372" s="5"/>
      <c r="G372" s="5"/>
      <c r="H372" s="5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5"/>
      <c r="T372" s="4">
        <f>0.03*IFERROR(VLOOKUP(C372,'10yr'!$C$2:$AJ$1001,30,FALSE),0)+0.04*IFERROR(VLOOKUP(C372,'25yr'!$C$2:$AJ$1001,30,FALSE),0)+0.015*IFERROR(VLOOKUP(C372,'50yr'!$C$2:$AJ$1001,30,FALSE),0)+0.009*IFERROR(VLOOKUP(C372,'100yr'!$C$2:$AJ$1001,30,FALSE),0)+0.006*IFERROR(VLOOKUP(C372,'500yr'!$C$2:$AJ$1001,30,FALSE),0)</f>
        <v>0</v>
      </c>
      <c r="U372" s="4">
        <f>0.03*IFERROR(VLOOKUP(C372,'10yr'!$C$2:$AJ$1001,31,FALSE),0)+0.04*IFERROR(VLOOKUP(C372,'25yr'!$C$2:$AJ$1001,31,FALSE),0)+0.015*IFERROR(VLOOKUP(C372,'50yr'!$C$2:$AJ$1001,31,FALSE),0)+0.009*IFERROR(VLOOKUP(C372,'100yr'!$C$2:$AJ$1001,31,FALSE),0)+0.006*IFERROR(VLOOKUP(C372,'500yr'!$C$2:$AJ$1001,31,FALSE),0)</f>
        <v>0</v>
      </c>
      <c r="V372" s="4">
        <f>0.03*IFERROR(VLOOKUP(C372,'10yr'!$C$2:$AJ$1001,32,FALSE),0)+0.04*IFERROR(VLOOKUP(C372,'25yr'!$C$2:$AJ$1001,32,FALSE),0)+0.015*IFERROR(VLOOKUP(C372,'50yr'!$C$2:$AJ$1001,32,FALSE),0)+0.009*IFERROR(VLOOKUP(C372,'100yr'!$C$2:$AJ$1001,32,FALSE),0)+0.006*IFERROR(VLOOKUP(C372,'500yr'!$C$2:$AJ$1001,32,FALSE),0)</f>
        <v>0</v>
      </c>
      <c r="W372" s="4">
        <f>0.03*IFERROR(VLOOKUP(C372,'10yr'!$C$2:$AJ$1001,33,FALSE),0)+0.04*IFERROR(VLOOKUP(C372,'25yr'!$C$2:$AJ$1001,33,FALSE),0)+0.015*IFERROR(VLOOKUP(C372,'50yr'!$C$2:$AJ$1001,33,FALSE),0)+0.009*IFERROR(VLOOKUP(C372,'100yr'!$C$2:$AJ$1001,33,FALSE),0)+0.006*IFERROR(VLOOKUP(C372,'500yr'!$C$2:$AJ$1001,33,FALSE),0)</f>
        <v>0</v>
      </c>
      <c r="X372" s="9">
        <f t="shared" si="10"/>
        <v>0</v>
      </c>
      <c r="Y372" s="8">
        <f t="shared" si="11"/>
        <v>0</v>
      </c>
    </row>
    <row r="373" spans="1:25" x14ac:dyDescent="0.25">
      <c r="A373" s="5"/>
      <c r="B373" s="5"/>
      <c r="C373" s="5"/>
      <c r="D373" s="5"/>
      <c r="E373" s="5"/>
      <c r="F373" s="5"/>
      <c r="G373" s="5"/>
      <c r="H373" s="5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5"/>
      <c r="T373" s="4">
        <f>0.03*IFERROR(VLOOKUP(C373,'10yr'!$C$2:$AJ$1001,30,FALSE),0)+0.04*IFERROR(VLOOKUP(C373,'25yr'!$C$2:$AJ$1001,30,FALSE),0)+0.015*IFERROR(VLOOKUP(C373,'50yr'!$C$2:$AJ$1001,30,FALSE),0)+0.009*IFERROR(VLOOKUP(C373,'100yr'!$C$2:$AJ$1001,30,FALSE),0)+0.006*IFERROR(VLOOKUP(C373,'500yr'!$C$2:$AJ$1001,30,FALSE),0)</f>
        <v>0</v>
      </c>
      <c r="U373" s="4">
        <f>0.03*IFERROR(VLOOKUP(C373,'10yr'!$C$2:$AJ$1001,31,FALSE),0)+0.04*IFERROR(VLOOKUP(C373,'25yr'!$C$2:$AJ$1001,31,FALSE),0)+0.015*IFERROR(VLOOKUP(C373,'50yr'!$C$2:$AJ$1001,31,FALSE),0)+0.009*IFERROR(VLOOKUP(C373,'100yr'!$C$2:$AJ$1001,31,FALSE),0)+0.006*IFERROR(VLOOKUP(C373,'500yr'!$C$2:$AJ$1001,31,FALSE),0)</f>
        <v>0</v>
      </c>
      <c r="V373" s="4">
        <f>0.03*IFERROR(VLOOKUP(C373,'10yr'!$C$2:$AJ$1001,32,FALSE),0)+0.04*IFERROR(VLOOKUP(C373,'25yr'!$C$2:$AJ$1001,32,FALSE),0)+0.015*IFERROR(VLOOKUP(C373,'50yr'!$C$2:$AJ$1001,32,FALSE),0)+0.009*IFERROR(VLOOKUP(C373,'100yr'!$C$2:$AJ$1001,32,FALSE),0)+0.006*IFERROR(VLOOKUP(C373,'500yr'!$C$2:$AJ$1001,32,FALSE),0)</f>
        <v>0</v>
      </c>
      <c r="W373" s="4">
        <f>0.03*IFERROR(VLOOKUP(C373,'10yr'!$C$2:$AJ$1001,33,FALSE),0)+0.04*IFERROR(VLOOKUP(C373,'25yr'!$C$2:$AJ$1001,33,FALSE),0)+0.015*IFERROR(VLOOKUP(C373,'50yr'!$C$2:$AJ$1001,33,FALSE),0)+0.009*IFERROR(VLOOKUP(C373,'100yr'!$C$2:$AJ$1001,33,FALSE),0)+0.006*IFERROR(VLOOKUP(C373,'500yr'!$C$2:$AJ$1001,33,FALSE),0)</f>
        <v>0</v>
      </c>
      <c r="X373" s="9">
        <f t="shared" si="10"/>
        <v>0</v>
      </c>
      <c r="Y373" s="8">
        <f t="shared" si="11"/>
        <v>0</v>
      </c>
    </row>
    <row r="374" spans="1:25" x14ac:dyDescent="0.25">
      <c r="A374" s="5"/>
      <c r="B374" s="5"/>
      <c r="C374" s="5"/>
      <c r="D374" s="5"/>
      <c r="E374" s="5"/>
      <c r="F374" s="5"/>
      <c r="G374" s="5"/>
      <c r="H374" s="5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5"/>
      <c r="T374" s="4">
        <f>0.03*IFERROR(VLOOKUP(C374,'10yr'!$C$2:$AJ$1001,30,FALSE),0)+0.04*IFERROR(VLOOKUP(C374,'25yr'!$C$2:$AJ$1001,30,FALSE),0)+0.015*IFERROR(VLOOKUP(C374,'50yr'!$C$2:$AJ$1001,30,FALSE),0)+0.009*IFERROR(VLOOKUP(C374,'100yr'!$C$2:$AJ$1001,30,FALSE),0)+0.006*IFERROR(VLOOKUP(C374,'500yr'!$C$2:$AJ$1001,30,FALSE),0)</f>
        <v>0</v>
      </c>
      <c r="U374" s="4">
        <f>0.03*IFERROR(VLOOKUP(C374,'10yr'!$C$2:$AJ$1001,31,FALSE),0)+0.04*IFERROR(VLOOKUP(C374,'25yr'!$C$2:$AJ$1001,31,FALSE),0)+0.015*IFERROR(VLOOKUP(C374,'50yr'!$C$2:$AJ$1001,31,FALSE),0)+0.009*IFERROR(VLOOKUP(C374,'100yr'!$C$2:$AJ$1001,31,FALSE),0)+0.006*IFERROR(VLOOKUP(C374,'500yr'!$C$2:$AJ$1001,31,FALSE),0)</f>
        <v>0</v>
      </c>
      <c r="V374" s="4">
        <f>0.03*IFERROR(VLOOKUP(C374,'10yr'!$C$2:$AJ$1001,32,FALSE),0)+0.04*IFERROR(VLOOKUP(C374,'25yr'!$C$2:$AJ$1001,32,FALSE),0)+0.015*IFERROR(VLOOKUP(C374,'50yr'!$C$2:$AJ$1001,32,FALSE),0)+0.009*IFERROR(VLOOKUP(C374,'100yr'!$C$2:$AJ$1001,32,FALSE),0)+0.006*IFERROR(VLOOKUP(C374,'500yr'!$C$2:$AJ$1001,32,FALSE),0)</f>
        <v>0</v>
      </c>
      <c r="W374" s="4">
        <f>0.03*IFERROR(VLOOKUP(C374,'10yr'!$C$2:$AJ$1001,33,FALSE),0)+0.04*IFERROR(VLOOKUP(C374,'25yr'!$C$2:$AJ$1001,33,FALSE),0)+0.015*IFERROR(VLOOKUP(C374,'50yr'!$C$2:$AJ$1001,33,FALSE),0)+0.009*IFERROR(VLOOKUP(C374,'100yr'!$C$2:$AJ$1001,33,FALSE),0)+0.006*IFERROR(VLOOKUP(C374,'500yr'!$C$2:$AJ$1001,33,FALSE),0)</f>
        <v>0</v>
      </c>
      <c r="X374" s="9">
        <f t="shared" si="10"/>
        <v>0</v>
      </c>
      <c r="Y374" s="8">
        <f t="shared" si="11"/>
        <v>0</v>
      </c>
    </row>
    <row r="375" spans="1:25" x14ac:dyDescent="0.25">
      <c r="A375" s="5"/>
      <c r="B375" s="5"/>
      <c r="C375" s="5"/>
      <c r="D375" s="5"/>
      <c r="E375" s="5"/>
      <c r="F375" s="5"/>
      <c r="G375" s="5"/>
      <c r="H375" s="5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5"/>
      <c r="T375" s="4">
        <f>0.03*IFERROR(VLOOKUP(C375,'10yr'!$C$2:$AJ$1001,30,FALSE),0)+0.04*IFERROR(VLOOKUP(C375,'25yr'!$C$2:$AJ$1001,30,FALSE),0)+0.015*IFERROR(VLOOKUP(C375,'50yr'!$C$2:$AJ$1001,30,FALSE),0)+0.009*IFERROR(VLOOKUP(C375,'100yr'!$C$2:$AJ$1001,30,FALSE),0)+0.006*IFERROR(VLOOKUP(C375,'500yr'!$C$2:$AJ$1001,30,FALSE),0)</f>
        <v>0</v>
      </c>
      <c r="U375" s="4">
        <f>0.03*IFERROR(VLOOKUP(C375,'10yr'!$C$2:$AJ$1001,31,FALSE),0)+0.04*IFERROR(VLOOKUP(C375,'25yr'!$C$2:$AJ$1001,31,FALSE),0)+0.015*IFERROR(VLOOKUP(C375,'50yr'!$C$2:$AJ$1001,31,FALSE),0)+0.009*IFERROR(VLOOKUP(C375,'100yr'!$C$2:$AJ$1001,31,FALSE),0)+0.006*IFERROR(VLOOKUP(C375,'500yr'!$C$2:$AJ$1001,31,FALSE),0)</f>
        <v>0</v>
      </c>
      <c r="V375" s="4">
        <f>0.03*IFERROR(VLOOKUP(C375,'10yr'!$C$2:$AJ$1001,32,FALSE),0)+0.04*IFERROR(VLOOKUP(C375,'25yr'!$C$2:$AJ$1001,32,FALSE),0)+0.015*IFERROR(VLOOKUP(C375,'50yr'!$C$2:$AJ$1001,32,FALSE),0)+0.009*IFERROR(VLOOKUP(C375,'100yr'!$C$2:$AJ$1001,32,FALSE),0)+0.006*IFERROR(VLOOKUP(C375,'500yr'!$C$2:$AJ$1001,32,FALSE),0)</f>
        <v>0</v>
      </c>
      <c r="W375" s="4">
        <f>0.03*IFERROR(VLOOKUP(C375,'10yr'!$C$2:$AJ$1001,33,FALSE),0)+0.04*IFERROR(VLOOKUP(C375,'25yr'!$C$2:$AJ$1001,33,FALSE),0)+0.015*IFERROR(VLOOKUP(C375,'50yr'!$C$2:$AJ$1001,33,FALSE),0)+0.009*IFERROR(VLOOKUP(C375,'100yr'!$C$2:$AJ$1001,33,FALSE),0)+0.006*IFERROR(VLOOKUP(C375,'500yr'!$C$2:$AJ$1001,33,FALSE),0)</f>
        <v>0</v>
      </c>
      <c r="X375" s="9">
        <f t="shared" si="10"/>
        <v>0</v>
      </c>
      <c r="Y375" s="8">
        <f t="shared" si="11"/>
        <v>0</v>
      </c>
    </row>
    <row r="376" spans="1:25" x14ac:dyDescent="0.25">
      <c r="A376" s="5"/>
      <c r="B376" s="5"/>
      <c r="C376" s="5"/>
      <c r="D376" s="5"/>
      <c r="E376" s="5"/>
      <c r="F376" s="5"/>
      <c r="G376" s="5"/>
      <c r="H376" s="5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5"/>
      <c r="T376" s="4">
        <f>0.03*IFERROR(VLOOKUP(C376,'10yr'!$C$2:$AJ$1001,30,FALSE),0)+0.04*IFERROR(VLOOKUP(C376,'25yr'!$C$2:$AJ$1001,30,FALSE),0)+0.015*IFERROR(VLOOKUP(C376,'50yr'!$C$2:$AJ$1001,30,FALSE),0)+0.009*IFERROR(VLOOKUP(C376,'100yr'!$C$2:$AJ$1001,30,FALSE),0)+0.006*IFERROR(VLOOKUP(C376,'500yr'!$C$2:$AJ$1001,30,FALSE),0)</f>
        <v>0</v>
      </c>
      <c r="U376" s="4">
        <f>0.03*IFERROR(VLOOKUP(C376,'10yr'!$C$2:$AJ$1001,31,FALSE),0)+0.04*IFERROR(VLOOKUP(C376,'25yr'!$C$2:$AJ$1001,31,FALSE),0)+0.015*IFERROR(VLOOKUP(C376,'50yr'!$C$2:$AJ$1001,31,FALSE),0)+0.009*IFERROR(VLOOKUP(C376,'100yr'!$C$2:$AJ$1001,31,FALSE),0)+0.006*IFERROR(VLOOKUP(C376,'500yr'!$C$2:$AJ$1001,31,FALSE),0)</f>
        <v>0</v>
      </c>
      <c r="V376" s="4">
        <f>0.03*IFERROR(VLOOKUP(C376,'10yr'!$C$2:$AJ$1001,32,FALSE),0)+0.04*IFERROR(VLOOKUP(C376,'25yr'!$C$2:$AJ$1001,32,FALSE),0)+0.015*IFERROR(VLOOKUP(C376,'50yr'!$C$2:$AJ$1001,32,FALSE),0)+0.009*IFERROR(VLOOKUP(C376,'100yr'!$C$2:$AJ$1001,32,FALSE),0)+0.006*IFERROR(VLOOKUP(C376,'500yr'!$C$2:$AJ$1001,32,FALSE),0)</f>
        <v>0</v>
      </c>
      <c r="W376" s="4">
        <f>0.03*IFERROR(VLOOKUP(C376,'10yr'!$C$2:$AJ$1001,33,FALSE),0)+0.04*IFERROR(VLOOKUP(C376,'25yr'!$C$2:$AJ$1001,33,FALSE),0)+0.015*IFERROR(VLOOKUP(C376,'50yr'!$C$2:$AJ$1001,33,FALSE),0)+0.009*IFERROR(VLOOKUP(C376,'100yr'!$C$2:$AJ$1001,33,FALSE),0)+0.006*IFERROR(VLOOKUP(C376,'500yr'!$C$2:$AJ$1001,33,FALSE),0)</f>
        <v>0</v>
      </c>
      <c r="X376" s="9">
        <f t="shared" si="10"/>
        <v>0</v>
      </c>
      <c r="Y376" s="8">
        <f t="shared" si="11"/>
        <v>0</v>
      </c>
    </row>
    <row r="377" spans="1:25" x14ac:dyDescent="0.25">
      <c r="A377" s="5"/>
      <c r="B377" s="5"/>
      <c r="C377" s="5"/>
      <c r="D377" s="5"/>
      <c r="E377" s="5"/>
      <c r="F377" s="5"/>
      <c r="G377" s="5"/>
      <c r="H377" s="5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5"/>
      <c r="T377" s="4">
        <f>0.03*IFERROR(VLOOKUP(C377,'10yr'!$C$2:$AJ$1001,30,FALSE),0)+0.04*IFERROR(VLOOKUP(C377,'25yr'!$C$2:$AJ$1001,30,FALSE),0)+0.015*IFERROR(VLOOKUP(C377,'50yr'!$C$2:$AJ$1001,30,FALSE),0)+0.009*IFERROR(VLOOKUP(C377,'100yr'!$C$2:$AJ$1001,30,FALSE),0)+0.006*IFERROR(VLOOKUP(C377,'500yr'!$C$2:$AJ$1001,30,FALSE),0)</f>
        <v>0</v>
      </c>
      <c r="U377" s="4">
        <f>0.03*IFERROR(VLOOKUP(C377,'10yr'!$C$2:$AJ$1001,31,FALSE),0)+0.04*IFERROR(VLOOKUP(C377,'25yr'!$C$2:$AJ$1001,31,FALSE),0)+0.015*IFERROR(VLOOKUP(C377,'50yr'!$C$2:$AJ$1001,31,FALSE),0)+0.009*IFERROR(VLOOKUP(C377,'100yr'!$C$2:$AJ$1001,31,FALSE),0)+0.006*IFERROR(VLOOKUP(C377,'500yr'!$C$2:$AJ$1001,31,FALSE),0)</f>
        <v>0</v>
      </c>
      <c r="V377" s="4">
        <f>0.03*IFERROR(VLOOKUP(C377,'10yr'!$C$2:$AJ$1001,32,FALSE),0)+0.04*IFERROR(VLOOKUP(C377,'25yr'!$C$2:$AJ$1001,32,FALSE),0)+0.015*IFERROR(VLOOKUP(C377,'50yr'!$C$2:$AJ$1001,32,FALSE),0)+0.009*IFERROR(VLOOKUP(C377,'100yr'!$C$2:$AJ$1001,32,FALSE),0)+0.006*IFERROR(VLOOKUP(C377,'500yr'!$C$2:$AJ$1001,32,FALSE),0)</f>
        <v>0</v>
      </c>
      <c r="W377" s="4">
        <f>0.03*IFERROR(VLOOKUP(C377,'10yr'!$C$2:$AJ$1001,33,FALSE),0)+0.04*IFERROR(VLOOKUP(C377,'25yr'!$C$2:$AJ$1001,33,FALSE),0)+0.015*IFERROR(VLOOKUP(C377,'50yr'!$C$2:$AJ$1001,33,FALSE),0)+0.009*IFERROR(VLOOKUP(C377,'100yr'!$C$2:$AJ$1001,33,FALSE),0)+0.006*IFERROR(VLOOKUP(C377,'500yr'!$C$2:$AJ$1001,33,FALSE),0)</f>
        <v>0</v>
      </c>
      <c r="X377" s="9">
        <f t="shared" si="10"/>
        <v>0</v>
      </c>
      <c r="Y377" s="8">
        <f t="shared" si="11"/>
        <v>0</v>
      </c>
    </row>
    <row r="378" spans="1:25" x14ac:dyDescent="0.25">
      <c r="A378" s="5"/>
      <c r="B378" s="5"/>
      <c r="C378" s="5"/>
      <c r="D378" s="5"/>
      <c r="E378" s="5"/>
      <c r="F378" s="5"/>
      <c r="G378" s="5"/>
      <c r="H378" s="5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5"/>
      <c r="T378" s="4">
        <f>0.03*IFERROR(VLOOKUP(C378,'10yr'!$C$2:$AJ$1001,30,FALSE),0)+0.04*IFERROR(VLOOKUP(C378,'25yr'!$C$2:$AJ$1001,30,FALSE),0)+0.015*IFERROR(VLOOKUP(C378,'50yr'!$C$2:$AJ$1001,30,FALSE),0)+0.009*IFERROR(VLOOKUP(C378,'100yr'!$C$2:$AJ$1001,30,FALSE),0)+0.006*IFERROR(VLOOKUP(C378,'500yr'!$C$2:$AJ$1001,30,FALSE),0)</f>
        <v>0</v>
      </c>
      <c r="U378" s="4">
        <f>0.03*IFERROR(VLOOKUP(C378,'10yr'!$C$2:$AJ$1001,31,FALSE),0)+0.04*IFERROR(VLOOKUP(C378,'25yr'!$C$2:$AJ$1001,31,FALSE),0)+0.015*IFERROR(VLOOKUP(C378,'50yr'!$C$2:$AJ$1001,31,FALSE),0)+0.009*IFERROR(VLOOKUP(C378,'100yr'!$C$2:$AJ$1001,31,FALSE),0)+0.006*IFERROR(VLOOKUP(C378,'500yr'!$C$2:$AJ$1001,31,FALSE),0)</f>
        <v>0</v>
      </c>
      <c r="V378" s="4">
        <f>0.03*IFERROR(VLOOKUP(C378,'10yr'!$C$2:$AJ$1001,32,FALSE),0)+0.04*IFERROR(VLOOKUP(C378,'25yr'!$C$2:$AJ$1001,32,FALSE),0)+0.015*IFERROR(VLOOKUP(C378,'50yr'!$C$2:$AJ$1001,32,FALSE),0)+0.009*IFERROR(VLOOKUP(C378,'100yr'!$C$2:$AJ$1001,32,FALSE),0)+0.006*IFERROR(VLOOKUP(C378,'500yr'!$C$2:$AJ$1001,32,FALSE),0)</f>
        <v>0</v>
      </c>
      <c r="W378" s="4">
        <f>0.03*IFERROR(VLOOKUP(C378,'10yr'!$C$2:$AJ$1001,33,FALSE),0)+0.04*IFERROR(VLOOKUP(C378,'25yr'!$C$2:$AJ$1001,33,FALSE),0)+0.015*IFERROR(VLOOKUP(C378,'50yr'!$C$2:$AJ$1001,33,FALSE),0)+0.009*IFERROR(VLOOKUP(C378,'100yr'!$C$2:$AJ$1001,33,FALSE),0)+0.006*IFERROR(VLOOKUP(C378,'500yr'!$C$2:$AJ$1001,33,FALSE),0)</f>
        <v>0</v>
      </c>
      <c r="X378" s="9">
        <f t="shared" si="10"/>
        <v>0</v>
      </c>
      <c r="Y378" s="8">
        <f t="shared" si="11"/>
        <v>0</v>
      </c>
    </row>
    <row r="379" spans="1:25" x14ac:dyDescent="0.25">
      <c r="A379" s="5"/>
      <c r="B379" s="5"/>
      <c r="C379" s="5"/>
      <c r="D379" s="5"/>
      <c r="E379" s="5"/>
      <c r="F379" s="5"/>
      <c r="G379" s="5"/>
      <c r="H379" s="5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5"/>
      <c r="T379" s="4">
        <f>0.03*IFERROR(VLOOKUP(C379,'10yr'!$C$2:$AJ$1001,30,FALSE),0)+0.04*IFERROR(VLOOKUP(C379,'25yr'!$C$2:$AJ$1001,30,FALSE),0)+0.015*IFERROR(VLOOKUP(C379,'50yr'!$C$2:$AJ$1001,30,FALSE),0)+0.009*IFERROR(VLOOKUP(C379,'100yr'!$C$2:$AJ$1001,30,FALSE),0)+0.006*IFERROR(VLOOKUP(C379,'500yr'!$C$2:$AJ$1001,30,FALSE),0)</f>
        <v>0</v>
      </c>
      <c r="U379" s="4">
        <f>0.03*IFERROR(VLOOKUP(C379,'10yr'!$C$2:$AJ$1001,31,FALSE),0)+0.04*IFERROR(VLOOKUP(C379,'25yr'!$C$2:$AJ$1001,31,FALSE),0)+0.015*IFERROR(VLOOKUP(C379,'50yr'!$C$2:$AJ$1001,31,FALSE),0)+0.009*IFERROR(VLOOKUP(C379,'100yr'!$C$2:$AJ$1001,31,FALSE),0)+0.006*IFERROR(VLOOKUP(C379,'500yr'!$C$2:$AJ$1001,31,FALSE),0)</f>
        <v>0</v>
      </c>
      <c r="V379" s="4">
        <f>0.03*IFERROR(VLOOKUP(C379,'10yr'!$C$2:$AJ$1001,32,FALSE),0)+0.04*IFERROR(VLOOKUP(C379,'25yr'!$C$2:$AJ$1001,32,FALSE),0)+0.015*IFERROR(VLOOKUP(C379,'50yr'!$C$2:$AJ$1001,32,FALSE),0)+0.009*IFERROR(VLOOKUP(C379,'100yr'!$C$2:$AJ$1001,32,FALSE),0)+0.006*IFERROR(VLOOKUP(C379,'500yr'!$C$2:$AJ$1001,32,FALSE),0)</f>
        <v>0</v>
      </c>
      <c r="W379" s="4">
        <f>0.03*IFERROR(VLOOKUP(C379,'10yr'!$C$2:$AJ$1001,33,FALSE),0)+0.04*IFERROR(VLOOKUP(C379,'25yr'!$C$2:$AJ$1001,33,FALSE),0)+0.015*IFERROR(VLOOKUP(C379,'50yr'!$C$2:$AJ$1001,33,FALSE),0)+0.009*IFERROR(VLOOKUP(C379,'100yr'!$C$2:$AJ$1001,33,FALSE),0)+0.006*IFERROR(VLOOKUP(C379,'500yr'!$C$2:$AJ$1001,33,FALSE),0)</f>
        <v>0</v>
      </c>
      <c r="X379" s="9">
        <f t="shared" si="10"/>
        <v>0</v>
      </c>
      <c r="Y379" s="8">
        <f t="shared" si="11"/>
        <v>0</v>
      </c>
    </row>
    <row r="380" spans="1:25" x14ac:dyDescent="0.25">
      <c r="A380" s="5"/>
      <c r="B380" s="5"/>
      <c r="C380" s="5"/>
      <c r="D380" s="5"/>
      <c r="E380" s="5"/>
      <c r="F380" s="5"/>
      <c r="G380" s="5"/>
      <c r="H380" s="5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5"/>
      <c r="T380" s="4">
        <f>0.03*IFERROR(VLOOKUP(C380,'10yr'!$C$2:$AJ$1001,30,FALSE),0)+0.04*IFERROR(VLOOKUP(C380,'25yr'!$C$2:$AJ$1001,30,FALSE),0)+0.015*IFERROR(VLOOKUP(C380,'50yr'!$C$2:$AJ$1001,30,FALSE),0)+0.009*IFERROR(VLOOKUP(C380,'100yr'!$C$2:$AJ$1001,30,FALSE),0)+0.006*IFERROR(VLOOKUP(C380,'500yr'!$C$2:$AJ$1001,30,FALSE),0)</f>
        <v>0</v>
      </c>
      <c r="U380" s="4">
        <f>0.03*IFERROR(VLOOKUP(C380,'10yr'!$C$2:$AJ$1001,31,FALSE),0)+0.04*IFERROR(VLOOKUP(C380,'25yr'!$C$2:$AJ$1001,31,FALSE),0)+0.015*IFERROR(VLOOKUP(C380,'50yr'!$C$2:$AJ$1001,31,FALSE),0)+0.009*IFERROR(VLOOKUP(C380,'100yr'!$C$2:$AJ$1001,31,FALSE),0)+0.006*IFERROR(VLOOKUP(C380,'500yr'!$C$2:$AJ$1001,31,FALSE),0)</f>
        <v>0</v>
      </c>
      <c r="V380" s="4">
        <f>0.03*IFERROR(VLOOKUP(C380,'10yr'!$C$2:$AJ$1001,32,FALSE),0)+0.04*IFERROR(VLOOKUP(C380,'25yr'!$C$2:$AJ$1001,32,FALSE),0)+0.015*IFERROR(VLOOKUP(C380,'50yr'!$C$2:$AJ$1001,32,FALSE),0)+0.009*IFERROR(VLOOKUP(C380,'100yr'!$C$2:$AJ$1001,32,FALSE),0)+0.006*IFERROR(VLOOKUP(C380,'500yr'!$C$2:$AJ$1001,32,FALSE),0)</f>
        <v>0</v>
      </c>
      <c r="W380" s="4">
        <f>0.03*IFERROR(VLOOKUP(C380,'10yr'!$C$2:$AJ$1001,33,FALSE),0)+0.04*IFERROR(VLOOKUP(C380,'25yr'!$C$2:$AJ$1001,33,FALSE),0)+0.015*IFERROR(VLOOKUP(C380,'50yr'!$C$2:$AJ$1001,33,FALSE),0)+0.009*IFERROR(VLOOKUP(C380,'100yr'!$C$2:$AJ$1001,33,FALSE),0)+0.006*IFERROR(VLOOKUP(C380,'500yr'!$C$2:$AJ$1001,33,FALSE),0)</f>
        <v>0</v>
      </c>
      <c r="X380" s="9">
        <f t="shared" si="10"/>
        <v>0</v>
      </c>
      <c r="Y380" s="8">
        <f t="shared" si="11"/>
        <v>0</v>
      </c>
    </row>
    <row r="381" spans="1:25" x14ac:dyDescent="0.25">
      <c r="A381" s="5"/>
      <c r="B381" s="5"/>
      <c r="C381" s="5"/>
      <c r="D381" s="5"/>
      <c r="E381" s="5"/>
      <c r="F381" s="5"/>
      <c r="G381" s="5"/>
      <c r="H381" s="5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5"/>
      <c r="T381" s="4">
        <f>0.03*IFERROR(VLOOKUP(C381,'10yr'!$C$2:$AJ$1001,30,FALSE),0)+0.04*IFERROR(VLOOKUP(C381,'25yr'!$C$2:$AJ$1001,30,FALSE),0)+0.015*IFERROR(VLOOKUP(C381,'50yr'!$C$2:$AJ$1001,30,FALSE),0)+0.009*IFERROR(VLOOKUP(C381,'100yr'!$C$2:$AJ$1001,30,FALSE),0)+0.006*IFERROR(VLOOKUP(C381,'500yr'!$C$2:$AJ$1001,30,FALSE),0)</f>
        <v>0</v>
      </c>
      <c r="U381" s="4">
        <f>0.03*IFERROR(VLOOKUP(C381,'10yr'!$C$2:$AJ$1001,31,FALSE),0)+0.04*IFERROR(VLOOKUP(C381,'25yr'!$C$2:$AJ$1001,31,FALSE),0)+0.015*IFERROR(VLOOKUP(C381,'50yr'!$C$2:$AJ$1001,31,FALSE),0)+0.009*IFERROR(VLOOKUP(C381,'100yr'!$C$2:$AJ$1001,31,FALSE),0)+0.006*IFERROR(VLOOKUP(C381,'500yr'!$C$2:$AJ$1001,31,FALSE),0)</f>
        <v>0</v>
      </c>
      <c r="V381" s="4">
        <f>0.03*IFERROR(VLOOKUP(C381,'10yr'!$C$2:$AJ$1001,32,FALSE),0)+0.04*IFERROR(VLOOKUP(C381,'25yr'!$C$2:$AJ$1001,32,FALSE),0)+0.015*IFERROR(VLOOKUP(C381,'50yr'!$C$2:$AJ$1001,32,FALSE),0)+0.009*IFERROR(VLOOKUP(C381,'100yr'!$C$2:$AJ$1001,32,FALSE),0)+0.006*IFERROR(VLOOKUP(C381,'500yr'!$C$2:$AJ$1001,32,FALSE),0)</f>
        <v>0</v>
      </c>
      <c r="W381" s="4">
        <f>0.03*IFERROR(VLOOKUP(C381,'10yr'!$C$2:$AJ$1001,33,FALSE),0)+0.04*IFERROR(VLOOKUP(C381,'25yr'!$C$2:$AJ$1001,33,FALSE),0)+0.015*IFERROR(VLOOKUP(C381,'50yr'!$C$2:$AJ$1001,33,FALSE),0)+0.009*IFERROR(VLOOKUP(C381,'100yr'!$C$2:$AJ$1001,33,FALSE),0)+0.006*IFERROR(VLOOKUP(C381,'500yr'!$C$2:$AJ$1001,33,FALSE),0)</f>
        <v>0</v>
      </c>
      <c r="X381" s="9">
        <f t="shared" si="10"/>
        <v>0</v>
      </c>
      <c r="Y381" s="8">
        <f t="shared" si="11"/>
        <v>0</v>
      </c>
    </row>
    <row r="382" spans="1:25" x14ac:dyDescent="0.25">
      <c r="A382" s="5"/>
      <c r="B382" s="5"/>
      <c r="C382" s="5"/>
      <c r="D382" s="5"/>
      <c r="E382" s="5"/>
      <c r="F382" s="5"/>
      <c r="G382" s="5"/>
      <c r="H382" s="5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5"/>
      <c r="T382" s="4">
        <f>0.03*IFERROR(VLOOKUP(C382,'10yr'!$C$2:$AJ$1001,30,FALSE),0)+0.04*IFERROR(VLOOKUP(C382,'25yr'!$C$2:$AJ$1001,30,FALSE),0)+0.015*IFERROR(VLOOKUP(C382,'50yr'!$C$2:$AJ$1001,30,FALSE),0)+0.009*IFERROR(VLOOKUP(C382,'100yr'!$C$2:$AJ$1001,30,FALSE),0)+0.006*IFERROR(VLOOKUP(C382,'500yr'!$C$2:$AJ$1001,30,FALSE),0)</f>
        <v>0</v>
      </c>
      <c r="U382" s="4">
        <f>0.03*IFERROR(VLOOKUP(C382,'10yr'!$C$2:$AJ$1001,31,FALSE),0)+0.04*IFERROR(VLOOKUP(C382,'25yr'!$C$2:$AJ$1001,31,FALSE),0)+0.015*IFERROR(VLOOKUP(C382,'50yr'!$C$2:$AJ$1001,31,FALSE),0)+0.009*IFERROR(VLOOKUP(C382,'100yr'!$C$2:$AJ$1001,31,FALSE),0)+0.006*IFERROR(VLOOKUP(C382,'500yr'!$C$2:$AJ$1001,31,FALSE),0)</f>
        <v>0</v>
      </c>
      <c r="V382" s="4">
        <f>0.03*IFERROR(VLOOKUP(C382,'10yr'!$C$2:$AJ$1001,32,FALSE),0)+0.04*IFERROR(VLOOKUP(C382,'25yr'!$C$2:$AJ$1001,32,FALSE),0)+0.015*IFERROR(VLOOKUP(C382,'50yr'!$C$2:$AJ$1001,32,FALSE),0)+0.009*IFERROR(VLOOKUP(C382,'100yr'!$C$2:$AJ$1001,32,FALSE),0)+0.006*IFERROR(VLOOKUP(C382,'500yr'!$C$2:$AJ$1001,32,FALSE),0)</f>
        <v>0</v>
      </c>
      <c r="W382" s="4">
        <f>0.03*IFERROR(VLOOKUP(C382,'10yr'!$C$2:$AJ$1001,33,FALSE),0)+0.04*IFERROR(VLOOKUP(C382,'25yr'!$C$2:$AJ$1001,33,FALSE),0)+0.015*IFERROR(VLOOKUP(C382,'50yr'!$C$2:$AJ$1001,33,FALSE),0)+0.009*IFERROR(VLOOKUP(C382,'100yr'!$C$2:$AJ$1001,33,FALSE),0)+0.006*IFERROR(VLOOKUP(C382,'500yr'!$C$2:$AJ$1001,33,FALSE),0)</f>
        <v>0</v>
      </c>
      <c r="X382" s="9">
        <f t="shared" si="10"/>
        <v>0</v>
      </c>
      <c r="Y382" s="8">
        <f t="shared" si="11"/>
        <v>0</v>
      </c>
    </row>
    <row r="383" spans="1:25" x14ac:dyDescent="0.25">
      <c r="A383" s="5"/>
      <c r="B383" s="5"/>
      <c r="C383" s="5"/>
      <c r="D383" s="5"/>
      <c r="E383" s="5"/>
      <c r="F383" s="5"/>
      <c r="G383" s="5"/>
      <c r="H383" s="5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5"/>
      <c r="T383" s="4">
        <f>0.03*IFERROR(VLOOKUP(C383,'10yr'!$C$2:$AJ$1001,30,FALSE),0)+0.04*IFERROR(VLOOKUP(C383,'25yr'!$C$2:$AJ$1001,30,FALSE),0)+0.015*IFERROR(VLOOKUP(C383,'50yr'!$C$2:$AJ$1001,30,FALSE),0)+0.009*IFERROR(VLOOKUP(C383,'100yr'!$C$2:$AJ$1001,30,FALSE),0)+0.006*IFERROR(VLOOKUP(C383,'500yr'!$C$2:$AJ$1001,30,FALSE),0)</f>
        <v>0</v>
      </c>
      <c r="U383" s="4">
        <f>0.03*IFERROR(VLOOKUP(C383,'10yr'!$C$2:$AJ$1001,31,FALSE),0)+0.04*IFERROR(VLOOKUP(C383,'25yr'!$C$2:$AJ$1001,31,FALSE),0)+0.015*IFERROR(VLOOKUP(C383,'50yr'!$C$2:$AJ$1001,31,FALSE),0)+0.009*IFERROR(VLOOKUP(C383,'100yr'!$C$2:$AJ$1001,31,FALSE),0)+0.006*IFERROR(VLOOKUP(C383,'500yr'!$C$2:$AJ$1001,31,FALSE),0)</f>
        <v>0</v>
      </c>
      <c r="V383" s="4">
        <f>0.03*IFERROR(VLOOKUP(C383,'10yr'!$C$2:$AJ$1001,32,FALSE),0)+0.04*IFERROR(VLOOKUP(C383,'25yr'!$C$2:$AJ$1001,32,FALSE),0)+0.015*IFERROR(VLOOKUP(C383,'50yr'!$C$2:$AJ$1001,32,FALSE),0)+0.009*IFERROR(VLOOKUP(C383,'100yr'!$C$2:$AJ$1001,32,FALSE),0)+0.006*IFERROR(VLOOKUP(C383,'500yr'!$C$2:$AJ$1001,32,FALSE),0)</f>
        <v>0</v>
      </c>
      <c r="W383" s="4">
        <f>0.03*IFERROR(VLOOKUP(C383,'10yr'!$C$2:$AJ$1001,33,FALSE),0)+0.04*IFERROR(VLOOKUP(C383,'25yr'!$C$2:$AJ$1001,33,FALSE),0)+0.015*IFERROR(VLOOKUP(C383,'50yr'!$C$2:$AJ$1001,33,FALSE),0)+0.009*IFERROR(VLOOKUP(C383,'100yr'!$C$2:$AJ$1001,33,FALSE),0)+0.006*IFERROR(VLOOKUP(C383,'500yr'!$C$2:$AJ$1001,33,FALSE),0)</f>
        <v>0</v>
      </c>
      <c r="X383" s="9">
        <f t="shared" si="10"/>
        <v>0</v>
      </c>
      <c r="Y383" s="8">
        <f t="shared" si="11"/>
        <v>0</v>
      </c>
    </row>
    <row r="384" spans="1:25" x14ac:dyDescent="0.25">
      <c r="A384" s="5"/>
      <c r="B384" s="5"/>
      <c r="C384" s="5"/>
      <c r="D384" s="5"/>
      <c r="E384" s="5"/>
      <c r="F384" s="5"/>
      <c r="G384" s="5"/>
      <c r="H384" s="5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5"/>
      <c r="T384" s="4">
        <f>0.03*IFERROR(VLOOKUP(C384,'10yr'!$C$2:$AJ$1001,30,FALSE),0)+0.04*IFERROR(VLOOKUP(C384,'25yr'!$C$2:$AJ$1001,30,FALSE),0)+0.015*IFERROR(VLOOKUP(C384,'50yr'!$C$2:$AJ$1001,30,FALSE),0)+0.009*IFERROR(VLOOKUP(C384,'100yr'!$C$2:$AJ$1001,30,FALSE),0)+0.006*IFERROR(VLOOKUP(C384,'500yr'!$C$2:$AJ$1001,30,FALSE),0)</f>
        <v>0</v>
      </c>
      <c r="U384" s="4">
        <f>0.03*IFERROR(VLOOKUP(C384,'10yr'!$C$2:$AJ$1001,31,FALSE),0)+0.04*IFERROR(VLOOKUP(C384,'25yr'!$C$2:$AJ$1001,31,FALSE),0)+0.015*IFERROR(VLOOKUP(C384,'50yr'!$C$2:$AJ$1001,31,FALSE),0)+0.009*IFERROR(VLOOKUP(C384,'100yr'!$C$2:$AJ$1001,31,FALSE),0)+0.006*IFERROR(VLOOKUP(C384,'500yr'!$C$2:$AJ$1001,31,FALSE),0)</f>
        <v>0</v>
      </c>
      <c r="V384" s="4">
        <f>0.03*IFERROR(VLOOKUP(C384,'10yr'!$C$2:$AJ$1001,32,FALSE),0)+0.04*IFERROR(VLOOKUP(C384,'25yr'!$C$2:$AJ$1001,32,FALSE),0)+0.015*IFERROR(VLOOKUP(C384,'50yr'!$C$2:$AJ$1001,32,FALSE),0)+0.009*IFERROR(VLOOKUP(C384,'100yr'!$C$2:$AJ$1001,32,FALSE),0)+0.006*IFERROR(VLOOKUP(C384,'500yr'!$C$2:$AJ$1001,32,FALSE),0)</f>
        <v>0</v>
      </c>
      <c r="W384" s="4">
        <f>0.03*IFERROR(VLOOKUP(C384,'10yr'!$C$2:$AJ$1001,33,FALSE),0)+0.04*IFERROR(VLOOKUP(C384,'25yr'!$C$2:$AJ$1001,33,FALSE),0)+0.015*IFERROR(VLOOKUP(C384,'50yr'!$C$2:$AJ$1001,33,FALSE),0)+0.009*IFERROR(VLOOKUP(C384,'100yr'!$C$2:$AJ$1001,33,FALSE),0)+0.006*IFERROR(VLOOKUP(C384,'500yr'!$C$2:$AJ$1001,33,FALSE),0)</f>
        <v>0</v>
      </c>
      <c r="X384" s="9">
        <f t="shared" si="10"/>
        <v>0</v>
      </c>
      <c r="Y384" s="8">
        <f t="shared" si="11"/>
        <v>0</v>
      </c>
    </row>
    <row r="385" spans="1:25" x14ac:dyDescent="0.25">
      <c r="A385" s="5"/>
      <c r="B385" s="5"/>
      <c r="C385" s="5"/>
      <c r="D385" s="5"/>
      <c r="E385" s="5"/>
      <c r="F385" s="5"/>
      <c r="G385" s="5"/>
      <c r="H385" s="5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5"/>
      <c r="T385" s="4">
        <f>0.03*IFERROR(VLOOKUP(C385,'10yr'!$C$2:$AJ$1001,30,FALSE),0)+0.04*IFERROR(VLOOKUP(C385,'25yr'!$C$2:$AJ$1001,30,FALSE),0)+0.015*IFERROR(VLOOKUP(C385,'50yr'!$C$2:$AJ$1001,30,FALSE),0)+0.009*IFERROR(VLOOKUP(C385,'100yr'!$C$2:$AJ$1001,30,FALSE),0)+0.006*IFERROR(VLOOKUP(C385,'500yr'!$C$2:$AJ$1001,30,FALSE),0)</f>
        <v>0</v>
      </c>
      <c r="U385" s="4">
        <f>0.03*IFERROR(VLOOKUP(C385,'10yr'!$C$2:$AJ$1001,31,FALSE),0)+0.04*IFERROR(VLOOKUP(C385,'25yr'!$C$2:$AJ$1001,31,FALSE),0)+0.015*IFERROR(VLOOKUP(C385,'50yr'!$C$2:$AJ$1001,31,FALSE),0)+0.009*IFERROR(VLOOKUP(C385,'100yr'!$C$2:$AJ$1001,31,FALSE),0)+0.006*IFERROR(VLOOKUP(C385,'500yr'!$C$2:$AJ$1001,31,FALSE),0)</f>
        <v>0</v>
      </c>
      <c r="V385" s="4">
        <f>0.03*IFERROR(VLOOKUP(C385,'10yr'!$C$2:$AJ$1001,32,FALSE),0)+0.04*IFERROR(VLOOKUP(C385,'25yr'!$C$2:$AJ$1001,32,FALSE),0)+0.015*IFERROR(VLOOKUP(C385,'50yr'!$C$2:$AJ$1001,32,FALSE),0)+0.009*IFERROR(VLOOKUP(C385,'100yr'!$C$2:$AJ$1001,32,FALSE),0)+0.006*IFERROR(VLOOKUP(C385,'500yr'!$C$2:$AJ$1001,32,FALSE),0)</f>
        <v>0</v>
      </c>
      <c r="W385" s="4">
        <f>0.03*IFERROR(VLOOKUP(C385,'10yr'!$C$2:$AJ$1001,33,FALSE),0)+0.04*IFERROR(VLOOKUP(C385,'25yr'!$C$2:$AJ$1001,33,FALSE),0)+0.015*IFERROR(VLOOKUP(C385,'50yr'!$C$2:$AJ$1001,33,FALSE),0)+0.009*IFERROR(VLOOKUP(C385,'100yr'!$C$2:$AJ$1001,33,FALSE),0)+0.006*IFERROR(VLOOKUP(C385,'500yr'!$C$2:$AJ$1001,33,FALSE),0)</f>
        <v>0</v>
      </c>
      <c r="X385" s="9">
        <f t="shared" si="10"/>
        <v>0</v>
      </c>
      <c r="Y385" s="8">
        <f t="shared" si="11"/>
        <v>0</v>
      </c>
    </row>
    <row r="386" spans="1:25" x14ac:dyDescent="0.25">
      <c r="A386" s="5"/>
      <c r="B386" s="5"/>
      <c r="C386" s="5"/>
      <c r="D386" s="5"/>
      <c r="E386" s="5"/>
      <c r="F386" s="5"/>
      <c r="G386" s="5"/>
      <c r="H386" s="5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5"/>
      <c r="T386" s="4">
        <f>0.03*IFERROR(VLOOKUP(C386,'10yr'!$C$2:$AJ$1001,30,FALSE),0)+0.04*IFERROR(VLOOKUP(C386,'25yr'!$C$2:$AJ$1001,30,FALSE),0)+0.015*IFERROR(VLOOKUP(C386,'50yr'!$C$2:$AJ$1001,30,FALSE),0)+0.009*IFERROR(VLOOKUP(C386,'100yr'!$C$2:$AJ$1001,30,FALSE),0)+0.006*IFERROR(VLOOKUP(C386,'500yr'!$C$2:$AJ$1001,30,FALSE),0)</f>
        <v>0</v>
      </c>
      <c r="U386" s="4">
        <f>0.03*IFERROR(VLOOKUP(C386,'10yr'!$C$2:$AJ$1001,31,FALSE),0)+0.04*IFERROR(VLOOKUP(C386,'25yr'!$C$2:$AJ$1001,31,FALSE),0)+0.015*IFERROR(VLOOKUP(C386,'50yr'!$C$2:$AJ$1001,31,FALSE),0)+0.009*IFERROR(VLOOKUP(C386,'100yr'!$C$2:$AJ$1001,31,FALSE),0)+0.006*IFERROR(VLOOKUP(C386,'500yr'!$C$2:$AJ$1001,31,FALSE),0)</f>
        <v>0</v>
      </c>
      <c r="V386" s="4">
        <f>0.03*IFERROR(VLOOKUP(C386,'10yr'!$C$2:$AJ$1001,32,FALSE),0)+0.04*IFERROR(VLOOKUP(C386,'25yr'!$C$2:$AJ$1001,32,FALSE),0)+0.015*IFERROR(VLOOKUP(C386,'50yr'!$C$2:$AJ$1001,32,FALSE),0)+0.009*IFERROR(VLOOKUP(C386,'100yr'!$C$2:$AJ$1001,32,FALSE),0)+0.006*IFERROR(VLOOKUP(C386,'500yr'!$C$2:$AJ$1001,32,FALSE),0)</f>
        <v>0</v>
      </c>
      <c r="W386" s="4">
        <f>0.03*IFERROR(VLOOKUP(C386,'10yr'!$C$2:$AJ$1001,33,FALSE),0)+0.04*IFERROR(VLOOKUP(C386,'25yr'!$C$2:$AJ$1001,33,FALSE),0)+0.015*IFERROR(VLOOKUP(C386,'50yr'!$C$2:$AJ$1001,33,FALSE),0)+0.009*IFERROR(VLOOKUP(C386,'100yr'!$C$2:$AJ$1001,33,FALSE),0)+0.006*IFERROR(VLOOKUP(C386,'500yr'!$C$2:$AJ$1001,33,FALSE),0)</f>
        <v>0</v>
      </c>
      <c r="X386" s="9">
        <f t="shared" si="10"/>
        <v>0</v>
      </c>
      <c r="Y386" s="8">
        <f t="shared" si="11"/>
        <v>0</v>
      </c>
    </row>
    <row r="387" spans="1:25" x14ac:dyDescent="0.25">
      <c r="A387" s="5"/>
      <c r="B387" s="5"/>
      <c r="C387" s="5"/>
      <c r="D387" s="5"/>
      <c r="E387" s="5"/>
      <c r="F387" s="5"/>
      <c r="G387" s="5"/>
      <c r="H387" s="5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5"/>
      <c r="T387" s="4">
        <f>0.03*IFERROR(VLOOKUP(C387,'10yr'!$C$2:$AJ$1001,30,FALSE),0)+0.04*IFERROR(VLOOKUP(C387,'25yr'!$C$2:$AJ$1001,30,FALSE),0)+0.015*IFERROR(VLOOKUP(C387,'50yr'!$C$2:$AJ$1001,30,FALSE),0)+0.009*IFERROR(VLOOKUP(C387,'100yr'!$C$2:$AJ$1001,30,FALSE),0)+0.006*IFERROR(VLOOKUP(C387,'500yr'!$C$2:$AJ$1001,30,FALSE),0)</f>
        <v>0</v>
      </c>
      <c r="U387" s="4">
        <f>0.03*IFERROR(VLOOKUP(C387,'10yr'!$C$2:$AJ$1001,31,FALSE),0)+0.04*IFERROR(VLOOKUP(C387,'25yr'!$C$2:$AJ$1001,31,FALSE),0)+0.015*IFERROR(VLOOKUP(C387,'50yr'!$C$2:$AJ$1001,31,FALSE),0)+0.009*IFERROR(VLOOKUP(C387,'100yr'!$C$2:$AJ$1001,31,FALSE),0)+0.006*IFERROR(VLOOKUP(C387,'500yr'!$C$2:$AJ$1001,31,FALSE),0)</f>
        <v>0</v>
      </c>
      <c r="V387" s="4">
        <f>0.03*IFERROR(VLOOKUP(C387,'10yr'!$C$2:$AJ$1001,32,FALSE),0)+0.04*IFERROR(VLOOKUP(C387,'25yr'!$C$2:$AJ$1001,32,FALSE),0)+0.015*IFERROR(VLOOKUP(C387,'50yr'!$C$2:$AJ$1001,32,FALSE),0)+0.009*IFERROR(VLOOKUP(C387,'100yr'!$C$2:$AJ$1001,32,FALSE),0)+0.006*IFERROR(VLOOKUP(C387,'500yr'!$C$2:$AJ$1001,32,FALSE),0)</f>
        <v>0</v>
      </c>
      <c r="W387" s="4">
        <f>0.03*IFERROR(VLOOKUP(C387,'10yr'!$C$2:$AJ$1001,33,FALSE),0)+0.04*IFERROR(VLOOKUP(C387,'25yr'!$C$2:$AJ$1001,33,FALSE),0)+0.015*IFERROR(VLOOKUP(C387,'50yr'!$C$2:$AJ$1001,33,FALSE),0)+0.009*IFERROR(VLOOKUP(C387,'100yr'!$C$2:$AJ$1001,33,FALSE),0)+0.006*IFERROR(VLOOKUP(C387,'500yr'!$C$2:$AJ$1001,33,FALSE),0)</f>
        <v>0</v>
      </c>
      <c r="X387" s="9">
        <f t="shared" ref="X387:X450" si="12">T387+U387+V387+W387</f>
        <v>0</v>
      </c>
      <c r="Y387" s="8">
        <f t="shared" ref="Y387:Y450" si="13">P387+Q387+R387+X387</f>
        <v>0</v>
      </c>
    </row>
    <row r="388" spans="1:25" x14ac:dyDescent="0.25">
      <c r="A388" s="5"/>
      <c r="B388" s="5"/>
      <c r="C388" s="5"/>
      <c r="D388" s="5"/>
      <c r="E388" s="5"/>
      <c r="F388" s="5"/>
      <c r="G388" s="5"/>
      <c r="H388" s="5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5"/>
      <c r="T388" s="4">
        <f>0.03*IFERROR(VLOOKUP(C388,'10yr'!$C$2:$AJ$1001,30,FALSE),0)+0.04*IFERROR(VLOOKUP(C388,'25yr'!$C$2:$AJ$1001,30,FALSE),0)+0.015*IFERROR(VLOOKUP(C388,'50yr'!$C$2:$AJ$1001,30,FALSE),0)+0.009*IFERROR(VLOOKUP(C388,'100yr'!$C$2:$AJ$1001,30,FALSE),0)+0.006*IFERROR(VLOOKUP(C388,'500yr'!$C$2:$AJ$1001,30,FALSE),0)</f>
        <v>0</v>
      </c>
      <c r="U388" s="4">
        <f>0.03*IFERROR(VLOOKUP(C388,'10yr'!$C$2:$AJ$1001,31,FALSE),0)+0.04*IFERROR(VLOOKUP(C388,'25yr'!$C$2:$AJ$1001,31,FALSE),0)+0.015*IFERROR(VLOOKUP(C388,'50yr'!$C$2:$AJ$1001,31,FALSE),0)+0.009*IFERROR(VLOOKUP(C388,'100yr'!$C$2:$AJ$1001,31,FALSE),0)+0.006*IFERROR(VLOOKUP(C388,'500yr'!$C$2:$AJ$1001,31,FALSE),0)</f>
        <v>0</v>
      </c>
      <c r="V388" s="4">
        <f>0.03*IFERROR(VLOOKUP(C388,'10yr'!$C$2:$AJ$1001,32,FALSE),0)+0.04*IFERROR(VLOOKUP(C388,'25yr'!$C$2:$AJ$1001,32,FALSE),0)+0.015*IFERROR(VLOOKUP(C388,'50yr'!$C$2:$AJ$1001,32,FALSE),0)+0.009*IFERROR(VLOOKUP(C388,'100yr'!$C$2:$AJ$1001,32,FALSE),0)+0.006*IFERROR(VLOOKUP(C388,'500yr'!$C$2:$AJ$1001,32,FALSE),0)</f>
        <v>0</v>
      </c>
      <c r="W388" s="4">
        <f>0.03*IFERROR(VLOOKUP(C388,'10yr'!$C$2:$AJ$1001,33,FALSE),0)+0.04*IFERROR(VLOOKUP(C388,'25yr'!$C$2:$AJ$1001,33,FALSE),0)+0.015*IFERROR(VLOOKUP(C388,'50yr'!$C$2:$AJ$1001,33,FALSE),0)+0.009*IFERROR(VLOOKUP(C388,'100yr'!$C$2:$AJ$1001,33,FALSE),0)+0.006*IFERROR(VLOOKUP(C388,'500yr'!$C$2:$AJ$1001,33,FALSE),0)</f>
        <v>0</v>
      </c>
      <c r="X388" s="9">
        <f t="shared" si="12"/>
        <v>0</v>
      </c>
      <c r="Y388" s="8">
        <f t="shared" si="13"/>
        <v>0</v>
      </c>
    </row>
    <row r="389" spans="1:25" x14ac:dyDescent="0.25">
      <c r="A389" s="5"/>
      <c r="B389" s="5"/>
      <c r="C389" s="5"/>
      <c r="D389" s="5"/>
      <c r="E389" s="5"/>
      <c r="F389" s="5"/>
      <c r="G389" s="5"/>
      <c r="H389" s="5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5"/>
      <c r="T389" s="4">
        <f>0.03*IFERROR(VLOOKUP(C389,'10yr'!$C$2:$AJ$1001,30,FALSE),0)+0.04*IFERROR(VLOOKUP(C389,'25yr'!$C$2:$AJ$1001,30,FALSE),0)+0.015*IFERROR(VLOOKUP(C389,'50yr'!$C$2:$AJ$1001,30,FALSE),0)+0.009*IFERROR(VLOOKUP(C389,'100yr'!$C$2:$AJ$1001,30,FALSE),0)+0.006*IFERROR(VLOOKUP(C389,'500yr'!$C$2:$AJ$1001,30,FALSE),0)</f>
        <v>0</v>
      </c>
      <c r="U389" s="4">
        <f>0.03*IFERROR(VLOOKUP(C389,'10yr'!$C$2:$AJ$1001,31,FALSE),0)+0.04*IFERROR(VLOOKUP(C389,'25yr'!$C$2:$AJ$1001,31,FALSE),0)+0.015*IFERROR(VLOOKUP(C389,'50yr'!$C$2:$AJ$1001,31,FALSE),0)+0.009*IFERROR(VLOOKUP(C389,'100yr'!$C$2:$AJ$1001,31,FALSE),0)+0.006*IFERROR(VLOOKUP(C389,'500yr'!$C$2:$AJ$1001,31,FALSE),0)</f>
        <v>0</v>
      </c>
      <c r="V389" s="4">
        <f>0.03*IFERROR(VLOOKUP(C389,'10yr'!$C$2:$AJ$1001,32,FALSE),0)+0.04*IFERROR(VLOOKUP(C389,'25yr'!$C$2:$AJ$1001,32,FALSE),0)+0.015*IFERROR(VLOOKUP(C389,'50yr'!$C$2:$AJ$1001,32,FALSE),0)+0.009*IFERROR(VLOOKUP(C389,'100yr'!$C$2:$AJ$1001,32,FALSE),0)+0.006*IFERROR(VLOOKUP(C389,'500yr'!$C$2:$AJ$1001,32,FALSE),0)</f>
        <v>0</v>
      </c>
      <c r="W389" s="4">
        <f>0.03*IFERROR(VLOOKUP(C389,'10yr'!$C$2:$AJ$1001,33,FALSE),0)+0.04*IFERROR(VLOOKUP(C389,'25yr'!$C$2:$AJ$1001,33,FALSE),0)+0.015*IFERROR(VLOOKUP(C389,'50yr'!$C$2:$AJ$1001,33,FALSE),0)+0.009*IFERROR(VLOOKUP(C389,'100yr'!$C$2:$AJ$1001,33,FALSE),0)+0.006*IFERROR(VLOOKUP(C389,'500yr'!$C$2:$AJ$1001,33,FALSE),0)</f>
        <v>0</v>
      </c>
      <c r="X389" s="9">
        <f t="shared" si="12"/>
        <v>0</v>
      </c>
      <c r="Y389" s="8">
        <f t="shared" si="13"/>
        <v>0</v>
      </c>
    </row>
    <row r="390" spans="1:25" x14ac:dyDescent="0.25">
      <c r="A390" s="5"/>
      <c r="B390" s="5"/>
      <c r="C390" s="5"/>
      <c r="D390" s="5"/>
      <c r="E390" s="5"/>
      <c r="F390" s="5"/>
      <c r="G390" s="5"/>
      <c r="H390" s="5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5"/>
      <c r="T390" s="4">
        <f>0.03*IFERROR(VLOOKUP(C390,'10yr'!$C$2:$AJ$1001,30,FALSE),0)+0.04*IFERROR(VLOOKUP(C390,'25yr'!$C$2:$AJ$1001,30,FALSE),0)+0.015*IFERROR(VLOOKUP(C390,'50yr'!$C$2:$AJ$1001,30,FALSE),0)+0.009*IFERROR(VLOOKUP(C390,'100yr'!$C$2:$AJ$1001,30,FALSE),0)+0.006*IFERROR(VLOOKUP(C390,'500yr'!$C$2:$AJ$1001,30,FALSE),0)</f>
        <v>0</v>
      </c>
      <c r="U390" s="4">
        <f>0.03*IFERROR(VLOOKUP(C390,'10yr'!$C$2:$AJ$1001,31,FALSE),0)+0.04*IFERROR(VLOOKUP(C390,'25yr'!$C$2:$AJ$1001,31,FALSE),0)+0.015*IFERROR(VLOOKUP(C390,'50yr'!$C$2:$AJ$1001,31,FALSE),0)+0.009*IFERROR(VLOOKUP(C390,'100yr'!$C$2:$AJ$1001,31,FALSE),0)+0.006*IFERROR(VLOOKUP(C390,'500yr'!$C$2:$AJ$1001,31,FALSE),0)</f>
        <v>0</v>
      </c>
      <c r="V390" s="4">
        <f>0.03*IFERROR(VLOOKUP(C390,'10yr'!$C$2:$AJ$1001,32,FALSE),0)+0.04*IFERROR(VLOOKUP(C390,'25yr'!$C$2:$AJ$1001,32,FALSE),0)+0.015*IFERROR(VLOOKUP(C390,'50yr'!$C$2:$AJ$1001,32,FALSE),0)+0.009*IFERROR(VLOOKUP(C390,'100yr'!$C$2:$AJ$1001,32,FALSE),0)+0.006*IFERROR(VLOOKUP(C390,'500yr'!$C$2:$AJ$1001,32,FALSE),0)</f>
        <v>0</v>
      </c>
      <c r="W390" s="4">
        <f>0.03*IFERROR(VLOOKUP(C390,'10yr'!$C$2:$AJ$1001,33,FALSE),0)+0.04*IFERROR(VLOOKUP(C390,'25yr'!$C$2:$AJ$1001,33,FALSE),0)+0.015*IFERROR(VLOOKUP(C390,'50yr'!$C$2:$AJ$1001,33,FALSE),0)+0.009*IFERROR(VLOOKUP(C390,'100yr'!$C$2:$AJ$1001,33,FALSE),0)+0.006*IFERROR(VLOOKUP(C390,'500yr'!$C$2:$AJ$1001,33,FALSE),0)</f>
        <v>0</v>
      </c>
      <c r="X390" s="9">
        <f t="shared" si="12"/>
        <v>0</v>
      </c>
      <c r="Y390" s="8">
        <f t="shared" si="13"/>
        <v>0</v>
      </c>
    </row>
    <row r="391" spans="1:25" x14ac:dyDescent="0.25">
      <c r="A391" s="5"/>
      <c r="B391" s="5"/>
      <c r="C391" s="5"/>
      <c r="D391" s="5"/>
      <c r="E391" s="5"/>
      <c r="F391" s="5"/>
      <c r="G391" s="5"/>
      <c r="H391" s="5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5"/>
      <c r="T391" s="4">
        <f>0.03*IFERROR(VLOOKUP(C391,'10yr'!$C$2:$AJ$1001,30,FALSE),0)+0.04*IFERROR(VLOOKUP(C391,'25yr'!$C$2:$AJ$1001,30,FALSE),0)+0.015*IFERROR(VLOOKUP(C391,'50yr'!$C$2:$AJ$1001,30,FALSE),0)+0.009*IFERROR(VLOOKUP(C391,'100yr'!$C$2:$AJ$1001,30,FALSE),0)+0.006*IFERROR(VLOOKUP(C391,'500yr'!$C$2:$AJ$1001,30,FALSE),0)</f>
        <v>0</v>
      </c>
      <c r="U391" s="4">
        <f>0.03*IFERROR(VLOOKUP(C391,'10yr'!$C$2:$AJ$1001,31,FALSE),0)+0.04*IFERROR(VLOOKUP(C391,'25yr'!$C$2:$AJ$1001,31,FALSE),0)+0.015*IFERROR(VLOOKUP(C391,'50yr'!$C$2:$AJ$1001,31,FALSE),0)+0.009*IFERROR(VLOOKUP(C391,'100yr'!$C$2:$AJ$1001,31,FALSE),0)+0.006*IFERROR(VLOOKUP(C391,'500yr'!$C$2:$AJ$1001,31,FALSE),0)</f>
        <v>0</v>
      </c>
      <c r="V391" s="4">
        <f>0.03*IFERROR(VLOOKUP(C391,'10yr'!$C$2:$AJ$1001,32,FALSE),0)+0.04*IFERROR(VLOOKUP(C391,'25yr'!$C$2:$AJ$1001,32,FALSE),0)+0.015*IFERROR(VLOOKUP(C391,'50yr'!$C$2:$AJ$1001,32,FALSE),0)+0.009*IFERROR(VLOOKUP(C391,'100yr'!$C$2:$AJ$1001,32,FALSE),0)+0.006*IFERROR(VLOOKUP(C391,'500yr'!$C$2:$AJ$1001,32,FALSE),0)</f>
        <v>0</v>
      </c>
      <c r="W391" s="4">
        <f>0.03*IFERROR(VLOOKUP(C391,'10yr'!$C$2:$AJ$1001,33,FALSE),0)+0.04*IFERROR(VLOOKUP(C391,'25yr'!$C$2:$AJ$1001,33,FALSE),0)+0.015*IFERROR(VLOOKUP(C391,'50yr'!$C$2:$AJ$1001,33,FALSE),0)+0.009*IFERROR(VLOOKUP(C391,'100yr'!$C$2:$AJ$1001,33,FALSE),0)+0.006*IFERROR(VLOOKUP(C391,'500yr'!$C$2:$AJ$1001,33,FALSE),0)</f>
        <v>0</v>
      </c>
      <c r="X391" s="9">
        <f t="shared" si="12"/>
        <v>0</v>
      </c>
      <c r="Y391" s="8">
        <f t="shared" si="13"/>
        <v>0</v>
      </c>
    </row>
    <row r="392" spans="1:25" x14ac:dyDescent="0.25">
      <c r="A392" s="5"/>
      <c r="B392" s="5"/>
      <c r="C392" s="5"/>
      <c r="D392" s="5"/>
      <c r="E392" s="5"/>
      <c r="F392" s="5"/>
      <c r="G392" s="5"/>
      <c r="H392" s="5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5"/>
      <c r="T392" s="4">
        <f>0.03*IFERROR(VLOOKUP(C392,'10yr'!$C$2:$AJ$1001,30,FALSE),0)+0.04*IFERROR(VLOOKUP(C392,'25yr'!$C$2:$AJ$1001,30,FALSE),0)+0.015*IFERROR(VLOOKUP(C392,'50yr'!$C$2:$AJ$1001,30,FALSE),0)+0.009*IFERROR(VLOOKUP(C392,'100yr'!$C$2:$AJ$1001,30,FALSE),0)+0.006*IFERROR(VLOOKUP(C392,'500yr'!$C$2:$AJ$1001,30,FALSE),0)</f>
        <v>0</v>
      </c>
      <c r="U392" s="4">
        <f>0.03*IFERROR(VLOOKUP(C392,'10yr'!$C$2:$AJ$1001,31,FALSE),0)+0.04*IFERROR(VLOOKUP(C392,'25yr'!$C$2:$AJ$1001,31,FALSE),0)+0.015*IFERROR(VLOOKUP(C392,'50yr'!$C$2:$AJ$1001,31,FALSE),0)+0.009*IFERROR(VLOOKUP(C392,'100yr'!$C$2:$AJ$1001,31,FALSE),0)+0.006*IFERROR(VLOOKUP(C392,'500yr'!$C$2:$AJ$1001,31,FALSE),0)</f>
        <v>0</v>
      </c>
      <c r="V392" s="4">
        <f>0.03*IFERROR(VLOOKUP(C392,'10yr'!$C$2:$AJ$1001,32,FALSE),0)+0.04*IFERROR(VLOOKUP(C392,'25yr'!$C$2:$AJ$1001,32,FALSE),0)+0.015*IFERROR(VLOOKUP(C392,'50yr'!$C$2:$AJ$1001,32,FALSE),0)+0.009*IFERROR(VLOOKUP(C392,'100yr'!$C$2:$AJ$1001,32,FALSE),0)+0.006*IFERROR(VLOOKUP(C392,'500yr'!$C$2:$AJ$1001,32,FALSE),0)</f>
        <v>0</v>
      </c>
      <c r="W392" s="4">
        <f>0.03*IFERROR(VLOOKUP(C392,'10yr'!$C$2:$AJ$1001,33,FALSE),0)+0.04*IFERROR(VLOOKUP(C392,'25yr'!$C$2:$AJ$1001,33,FALSE),0)+0.015*IFERROR(VLOOKUP(C392,'50yr'!$C$2:$AJ$1001,33,FALSE),0)+0.009*IFERROR(VLOOKUP(C392,'100yr'!$C$2:$AJ$1001,33,FALSE),0)+0.006*IFERROR(VLOOKUP(C392,'500yr'!$C$2:$AJ$1001,33,FALSE),0)</f>
        <v>0</v>
      </c>
      <c r="X392" s="9">
        <f t="shared" si="12"/>
        <v>0</v>
      </c>
      <c r="Y392" s="8">
        <f t="shared" si="13"/>
        <v>0</v>
      </c>
    </row>
    <row r="393" spans="1:25" x14ac:dyDescent="0.25">
      <c r="A393" s="5"/>
      <c r="B393" s="5"/>
      <c r="C393" s="5"/>
      <c r="D393" s="5"/>
      <c r="E393" s="5"/>
      <c r="F393" s="5"/>
      <c r="G393" s="5"/>
      <c r="H393" s="5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5"/>
      <c r="T393" s="4">
        <f>0.03*IFERROR(VLOOKUP(C393,'10yr'!$C$2:$AJ$1001,30,FALSE),0)+0.04*IFERROR(VLOOKUP(C393,'25yr'!$C$2:$AJ$1001,30,FALSE),0)+0.015*IFERROR(VLOOKUP(C393,'50yr'!$C$2:$AJ$1001,30,FALSE),0)+0.009*IFERROR(VLOOKUP(C393,'100yr'!$C$2:$AJ$1001,30,FALSE),0)+0.006*IFERROR(VLOOKUP(C393,'500yr'!$C$2:$AJ$1001,30,FALSE),0)</f>
        <v>0</v>
      </c>
      <c r="U393" s="4">
        <f>0.03*IFERROR(VLOOKUP(C393,'10yr'!$C$2:$AJ$1001,31,FALSE),0)+0.04*IFERROR(VLOOKUP(C393,'25yr'!$C$2:$AJ$1001,31,FALSE),0)+0.015*IFERROR(VLOOKUP(C393,'50yr'!$C$2:$AJ$1001,31,FALSE),0)+0.009*IFERROR(VLOOKUP(C393,'100yr'!$C$2:$AJ$1001,31,FALSE),0)+0.006*IFERROR(VLOOKUP(C393,'500yr'!$C$2:$AJ$1001,31,FALSE),0)</f>
        <v>0</v>
      </c>
      <c r="V393" s="4">
        <f>0.03*IFERROR(VLOOKUP(C393,'10yr'!$C$2:$AJ$1001,32,FALSE),0)+0.04*IFERROR(VLOOKUP(C393,'25yr'!$C$2:$AJ$1001,32,FALSE),0)+0.015*IFERROR(VLOOKUP(C393,'50yr'!$C$2:$AJ$1001,32,FALSE),0)+0.009*IFERROR(VLOOKUP(C393,'100yr'!$C$2:$AJ$1001,32,FALSE),0)+0.006*IFERROR(VLOOKUP(C393,'500yr'!$C$2:$AJ$1001,32,FALSE),0)</f>
        <v>0</v>
      </c>
      <c r="W393" s="4">
        <f>0.03*IFERROR(VLOOKUP(C393,'10yr'!$C$2:$AJ$1001,33,FALSE),0)+0.04*IFERROR(VLOOKUP(C393,'25yr'!$C$2:$AJ$1001,33,FALSE),0)+0.015*IFERROR(VLOOKUP(C393,'50yr'!$C$2:$AJ$1001,33,FALSE),0)+0.009*IFERROR(VLOOKUP(C393,'100yr'!$C$2:$AJ$1001,33,FALSE),0)+0.006*IFERROR(VLOOKUP(C393,'500yr'!$C$2:$AJ$1001,33,FALSE),0)</f>
        <v>0</v>
      </c>
      <c r="X393" s="9">
        <f t="shared" si="12"/>
        <v>0</v>
      </c>
      <c r="Y393" s="8">
        <f t="shared" si="13"/>
        <v>0</v>
      </c>
    </row>
    <row r="394" spans="1:25" x14ac:dyDescent="0.25">
      <c r="A394" s="5"/>
      <c r="B394" s="5"/>
      <c r="C394" s="5"/>
      <c r="D394" s="5"/>
      <c r="E394" s="5"/>
      <c r="F394" s="5"/>
      <c r="G394" s="5"/>
      <c r="H394" s="5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5"/>
      <c r="T394" s="4">
        <f>0.03*IFERROR(VLOOKUP(C394,'10yr'!$C$2:$AJ$1001,30,FALSE),0)+0.04*IFERROR(VLOOKUP(C394,'25yr'!$C$2:$AJ$1001,30,FALSE),0)+0.015*IFERROR(VLOOKUP(C394,'50yr'!$C$2:$AJ$1001,30,FALSE),0)+0.009*IFERROR(VLOOKUP(C394,'100yr'!$C$2:$AJ$1001,30,FALSE),0)+0.006*IFERROR(VLOOKUP(C394,'500yr'!$C$2:$AJ$1001,30,FALSE),0)</f>
        <v>0</v>
      </c>
      <c r="U394" s="4">
        <f>0.03*IFERROR(VLOOKUP(C394,'10yr'!$C$2:$AJ$1001,31,FALSE),0)+0.04*IFERROR(VLOOKUP(C394,'25yr'!$C$2:$AJ$1001,31,FALSE),0)+0.015*IFERROR(VLOOKUP(C394,'50yr'!$C$2:$AJ$1001,31,FALSE),0)+0.009*IFERROR(VLOOKUP(C394,'100yr'!$C$2:$AJ$1001,31,FALSE),0)+0.006*IFERROR(VLOOKUP(C394,'500yr'!$C$2:$AJ$1001,31,FALSE),0)</f>
        <v>0</v>
      </c>
      <c r="V394" s="4">
        <f>0.03*IFERROR(VLOOKUP(C394,'10yr'!$C$2:$AJ$1001,32,FALSE),0)+0.04*IFERROR(VLOOKUP(C394,'25yr'!$C$2:$AJ$1001,32,FALSE),0)+0.015*IFERROR(VLOOKUP(C394,'50yr'!$C$2:$AJ$1001,32,FALSE),0)+0.009*IFERROR(VLOOKUP(C394,'100yr'!$C$2:$AJ$1001,32,FALSE),0)+0.006*IFERROR(VLOOKUP(C394,'500yr'!$C$2:$AJ$1001,32,FALSE),0)</f>
        <v>0</v>
      </c>
      <c r="W394" s="4">
        <f>0.03*IFERROR(VLOOKUP(C394,'10yr'!$C$2:$AJ$1001,33,FALSE),0)+0.04*IFERROR(VLOOKUP(C394,'25yr'!$C$2:$AJ$1001,33,FALSE),0)+0.015*IFERROR(VLOOKUP(C394,'50yr'!$C$2:$AJ$1001,33,FALSE),0)+0.009*IFERROR(VLOOKUP(C394,'100yr'!$C$2:$AJ$1001,33,FALSE),0)+0.006*IFERROR(VLOOKUP(C394,'500yr'!$C$2:$AJ$1001,33,FALSE),0)</f>
        <v>0</v>
      </c>
      <c r="X394" s="9">
        <f t="shared" si="12"/>
        <v>0</v>
      </c>
      <c r="Y394" s="8">
        <f t="shared" si="13"/>
        <v>0</v>
      </c>
    </row>
    <row r="395" spans="1:25" x14ac:dyDescent="0.25">
      <c r="A395" s="5"/>
      <c r="B395" s="5"/>
      <c r="C395" s="5"/>
      <c r="D395" s="5"/>
      <c r="E395" s="5"/>
      <c r="F395" s="5"/>
      <c r="G395" s="5"/>
      <c r="H395" s="5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5"/>
      <c r="T395" s="4">
        <f>0.03*IFERROR(VLOOKUP(C395,'10yr'!$C$2:$AJ$1001,30,FALSE),0)+0.04*IFERROR(VLOOKUP(C395,'25yr'!$C$2:$AJ$1001,30,FALSE),0)+0.015*IFERROR(VLOOKUP(C395,'50yr'!$C$2:$AJ$1001,30,FALSE),0)+0.009*IFERROR(VLOOKUP(C395,'100yr'!$C$2:$AJ$1001,30,FALSE),0)+0.006*IFERROR(VLOOKUP(C395,'500yr'!$C$2:$AJ$1001,30,FALSE),0)</f>
        <v>0</v>
      </c>
      <c r="U395" s="4">
        <f>0.03*IFERROR(VLOOKUP(C395,'10yr'!$C$2:$AJ$1001,31,FALSE),0)+0.04*IFERROR(VLOOKUP(C395,'25yr'!$C$2:$AJ$1001,31,FALSE),0)+0.015*IFERROR(VLOOKUP(C395,'50yr'!$C$2:$AJ$1001,31,FALSE),0)+0.009*IFERROR(VLOOKUP(C395,'100yr'!$C$2:$AJ$1001,31,FALSE),0)+0.006*IFERROR(VLOOKUP(C395,'500yr'!$C$2:$AJ$1001,31,FALSE),0)</f>
        <v>0</v>
      </c>
      <c r="V395" s="4">
        <f>0.03*IFERROR(VLOOKUP(C395,'10yr'!$C$2:$AJ$1001,32,FALSE),0)+0.04*IFERROR(VLOOKUP(C395,'25yr'!$C$2:$AJ$1001,32,FALSE),0)+0.015*IFERROR(VLOOKUP(C395,'50yr'!$C$2:$AJ$1001,32,FALSE),0)+0.009*IFERROR(VLOOKUP(C395,'100yr'!$C$2:$AJ$1001,32,FALSE),0)+0.006*IFERROR(VLOOKUP(C395,'500yr'!$C$2:$AJ$1001,32,FALSE),0)</f>
        <v>0</v>
      </c>
      <c r="W395" s="4">
        <f>0.03*IFERROR(VLOOKUP(C395,'10yr'!$C$2:$AJ$1001,33,FALSE),0)+0.04*IFERROR(VLOOKUP(C395,'25yr'!$C$2:$AJ$1001,33,FALSE),0)+0.015*IFERROR(VLOOKUP(C395,'50yr'!$C$2:$AJ$1001,33,FALSE),0)+0.009*IFERROR(VLOOKUP(C395,'100yr'!$C$2:$AJ$1001,33,FALSE),0)+0.006*IFERROR(VLOOKUP(C395,'500yr'!$C$2:$AJ$1001,33,FALSE),0)</f>
        <v>0</v>
      </c>
      <c r="X395" s="9">
        <f t="shared" si="12"/>
        <v>0</v>
      </c>
      <c r="Y395" s="8">
        <f t="shared" si="13"/>
        <v>0</v>
      </c>
    </row>
    <row r="396" spans="1:25" x14ac:dyDescent="0.25">
      <c r="A396" s="5"/>
      <c r="B396" s="5"/>
      <c r="C396" s="5"/>
      <c r="D396" s="5"/>
      <c r="E396" s="5"/>
      <c r="F396" s="5"/>
      <c r="G396" s="5"/>
      <c r="H396" s="5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5"/>
      <c r="T396" s="4">
        <f>0.03*IFERROR(VLOOKUP(C396,'10yr'!$C$2:$AJ$1001,30,FALSE),0)+0.04*IFERROR(VLOOKUP(C396,'25yr'!$C$2:$AJ$1001,30,FALSE),0)+0.015*IFERROR(VLOOKUP(C396,'50yr'!$C$2:$AJ$1001,30,FALSE),0)+0.009*IFERROR(VLOOKUP(C396,'100yr'!$C$2:$AJ$1001,30,FALSE),0)+0.006*IFERROR(VLOOKUP(C396,'500yr'!$C$2:$AJ$1001,30,FALSE),0)</f>
        <v>0</v>
      </c>
      <c r="U396" s="4">
        <f>0.03*IFERROR(VLOOKUP(C396,'10yr'!$C$2:$AJ$1001,31,FALSE),0)+0.04*IFERROR(VLOOKUP(C396,'25yr'!$C$2:$AJ$1001,31,FALSE),0)+0.015*IFERROR(VLOOKUP(C396,'50yr'!$C$2:$AJ$1001,31,FALSE),0)+0.009*IFERROR(VLOOKUP(C396,'100yr'!$C$2:$AJ$1001,31,FALSE),0)+0.006*IFERROR(VLOOKUP(C396,'500yr'!$C$2:$AJ$1001,31,FALSE),0)</f>
        <v>0</v>
      </c>
      <c r="V396" s="4">
        <f>0.03*IFERROR(VLOOKUP(C396,'10yr'!$C$2:$AJ$1001,32,FALSE),0)+0.04*IFERROR(VLOOKUP(C396,'25yr'!$C$2:$AJ$1001,32,FALSE),0)+0.015*IFERROR(VLOOKUP(C396,'50yr'!$C$2:$AJ$1001,32,FALSE),0)+0.009*IFERROR(VLOOKUP(C396,'100yr'!$C$2:$AJ$1001,32,FALSE),0)+0.006*IFERROR(VLOOKUP(C396,'500yr'!$C$2:$AJ$1001,32,FALSE),0)</f>
        <v>0</v>
      </c>
      <c r="W396" s="4">
        <f>0.03*IFERROR(VLOOKUP(C396,'10yr'!$C$2:$AJ$1001,33,FALSE),0)+0.04*IFERROR(VLOOKUP(C396,'25yr'!$C$2:$AJ$1001,33,FALSE),0)+0.015*IFERROR(VLOOKUP(C396,'50yr'!$C$2:$AJ$1001,33,FALSE),0)+0.009*IFERROR(VLOOKUP(C396,'100yr'!$C$2:$AJ$1001,33,FALSE),0)+0.006*IFERROR(VLOOKUP(C396,'500yr'!$C$2:$AJ$1001,33,FALSE),0)</f>
        <v>0</v>
      </c>
      <c r="X396" s="9">
        <f t="shared" si="12"/>
        <v>0</v>
      </c>
      <c r="Y396" s="8">
        <f t="shared" si="13"/>
        <v>0</v>
      </c>
    </row>
    <row r="397" spans="1:25" x14ac:dyDescent="0.25">
      <c r="A397" s="5"/>
      <c r="B397" s="5"/>
      <c r="C397" s="5"/>
      <c r="D397" s="5"/>
      <c r="E397" s="5"/>
      <c r="F397" s="5"/>
      <c r="G397" s="5"/>
      <c r="H397" s="5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5"/>
      <c r="T397" s="4">
        <f>0.03*IFERROR(VLOOKUP(C397,'10yr'!$C$2:$AJ$1001,30,FALSE),0)+0.04*IFERROR(VLOOKUP(C397,'25yr'!$C$2:$AJ$1001,30,FALSE),0)+0.015*IFERROR(VLOOKUP(C397,'50yr'!$C$2:$AJ$1001,30,FALSE),0)+0.009*IFERROR(VLOOKUP(C397,'100yr'!$C$2:$AJ$1001,30,FALSE),0)+0.006*IFERROR(VLOOKUP(C397,'500yr'!$C$2:$AJ$1001,30,FALSE),0)</f>
        <v>0</v>
      </c>
      <c r="U397" s="4">
        <f>0.03*IFERROR(VLOOKUP(C397,'10yr'!$C$2:$AJ$1001,31,FALSE),0)+0.04*IFERROR(VLOOKUP(C397,'25yr'!$C$2:$AJ$1001,31,FALSE),0)+0.015*IFERROR(VLOOKUP(C397,'50yr'!$C$2:$AJ$1001,31,FALSE),0)+0.009*IFERROR(VLOOKUP(C397,'100yr'!$C$2:$AJ$1001,31,FALSE),0)+0.006*IFERROR(VLOOKUP(C397,'500yr'!$C$2:$AJ$1001,31,FALSE),0)</f>
        <v>0</v>
      </c>
      <c r="V397" s="4">
        <f>0.03*IFERROR(VLOOKUP(C397,'10yr'!$C$2:$AJ$1001,32,FALSE),0)+0.04*IFERROR(VLOOKUP(C397,'25yr'!$C$2:$AJ$1001,32,FALSE),0)+0.015*IFERROR(VLOOKUP(C397,'50yr'!$C$2:$AJ$1001,32,FALSE),0)+0.009*IFERROR(VLOOKUP(C397,'100yr'!$C$2:$AJ$1001,32,FALSE),0)+0.006*IFERROR(VLOOKUP(C397,'500yr'!$C$2:$AJ$1001,32,FALSE),0)</f>
        <v>0</v>
      </c>
      <c r="W397" s="4">
        <f>0.03*IFERROR(VLOOKUP(C397,'10yr'!$C$2:$AJ$1001,33,FALSE),0)+0.04*IFERROR(VLOOKUP(C397,'25yr'!$C$2:$AJ$1001,33,FALSE),0)+0.015*IFERROR(VLOOKUP(C397,'50yr'!$C$2:$AJ$1001,33,FALSE),0)+0.009*IFERROR(VLOOKUP(C397,'100yr'!$C$2:$AJ$1001,33,FALSE),0)+0.006*IFERROR(VLOOKUP(C397,'500yr'!$C$2:$AJ$1001,33,FALSE),0)</f>
        <v>0</v>
      </c>
      <c r="X397" s="9">
        <f t="shared" si="12"/>
        <v>0</v>
      </c>
      <c r="Y397" s="8">
        <f t="shared" si="13"/>
        <v>0</v>
      </c>
    </row>
    <row r="398" spans="1:25" x14ac:dyDescent="0.25">
      <c r="A398" s="5"/>
      <c r="B398" s="5"/>
      <c r="C398" s="5"/>
      <c r="D398" s="5"/>
      <c r="E398" s="5"/>
      <c r="F398" s="5"/>
      <c r="G398" s="5"/>
      <c r="H398" s="5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5"/>
      <c r="T398" s="4">
        <f>0.03*IFERROR(VLOOKUP(C398,'10yr'!$C$2:$AJ$1001,30,FALSE),0)+0.04*IFERROR(VLOOKUP(C398,'25yr'!$C$2:$AJ$1001,30,FALSE),0)+0.015*IFERROR(VLOOKUP(C398,'50yr'!$C$2:$AJ$1001,30,FALSE),0)+0.009*IFERROR(VLOOKUP(C398,'100yr'!$C$2:$AJ$1001,30,FALSE),0)+0.006*IFERROR(VLOOKUP(C398,'500yr'!$C$2:$AJ$1001,30,FALSE),0)</f>
        <v>0</v>
      </c>
      <c r="U398" s="4">
        <f>0.03*IFERROR(VLOOKUP(C398,'10yr'!$C$2:$AJ$1001,31,FALSE),0)+0.04*IFERROR(VLOOKUP(C398,'25yr'!$C$2:$AJ$1001,31,FALSE),0)+0.015*IFERROR(VLOOKUP(C398,'50yr'!$C$2:$AJ$1001,31,FALSE),0)+0.009*IFERROR(VLOOKUP(C398,'100yr'!$C$2:$AJ$1001,31,FALSE),0)+0.006*IFERROR(VLOOKUP(C398,'500yr'!$C$2:$AJ$1001,31,FALSE),0)</f>
        <v>0</v>
      </c>
      <c r="V398" s="4">
        <f>0.03*IFERROR(VLOOKUP(C398,'10yr'!$C$2:$AJ$1001,32,FALSE),0)+0.04*IFERROR(VLOOKUP(C398,'25yr'!$C$2:$AJ$1001,32,FALSE),0)+0.015*IFERROR(VLOOKUP(C398,'50yr'!$C$2:$AJ$1001,32,FALSE),0)+0.009*IFERROR(VLOOKUP(C398,'100yr'!$C$2:$AJ$1001,32,FALSE),0)+0.006*IFERROR(VLOOKUP(C398,'500yr'!$C$2:$AJ$1001,32,FALSE),0)</f>
        <v>0</v>
      </c>
      <c r="W398" s="4">
        <f>0.03*IFERROR(VLOOKUP(C398,'10yr'!$C$2:$AJ$1001,33,FALSE),0)+0.04*IFERROR(VLOOKUP(C398,'25yr'!$C$2:$AJ$1001,33,FALSE),0)+0.015*IFERROR(VLOOKUP(C398,'50yr'!$C$2:$AJ$1001,33,FALSE),0)+0.009*IFERROR(VLOOKUP(C398,'100yr'!$C$2:$AJ$1001,33,FALSE),0)+0.006*IFERROR(VLOOKUP(C398,'500yr'!$C$2:$AJ$1001,33,FALSE),0)</f>
        <v>0</v>
      </c>
      <c r="X398" s="9">
        <f t="shared" si="12"/>
        <v>0</v>
      </c>
      <c r="Y398" s="8">
        <f t="shared" si="13"/>
        <v>0</v>
      </c>
    </row>
    <row r="399" spans="1:25" x14ac:dyDescent="0.25">
      <c r="A399" s="5"/>
      <c r="B399" s="5"/>
      <c r="C399" s="5"/>
      <c r="D399" s="5"/>
      <c r="E399" s="5"/>
      <c r="F399" s="5"/>
      <c r="G399" s="5"/>
      <c r="H399" s="5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5"/>
      <c r="T399" s="4">
        <f>0.03*IFERROR(VLOOKUP(C399,'10yr'!$C$2:$AJ$1001,30,FALSE),0)+0.04*IFERROR(VLOOKUP(C399,'25yr'!$C$2:$AJ$1001,30,FALSE),0)+0.015*IFERROR(VLOOKUP(C399,'50yr'!$C$2:$AJ$1001,30,FALSE),0)+0.009*IFERROR(VLOOKUP(C399,'100yr'!$C$2:$AJ$1001,30,FALSE),0)+0.006*IFERROR(VLOOKUP(C399,'500yr'!$C$2:$AJ$1001,30,FALSE),0)</f>
        <v>0</v>
      </c>
      <c r="U399" s="4">
        <f>0.03*IFERROR(VLOOKUP(C399,'10yr'!$C$2:$AJ$1001,31,FALSE),0)+0.04*IFERROR(VLOOKUP(C399,'25yr'!$C$2:$AJ$1001,31,FALSE),0)+0.015*IFERROR(VLOOKUP(C399,'50yr'!$C$2:$AJ$1001,31,FALSE),0)+0.009*IFERROR(VLOOKUP(C399,'100yr'!$C$2:$AJ$1001,31,FALSE),0)+0.006*IFERROR(VLOOKUP(C399,'500yr'!$C$2:$AJ$1001,31,FALSE),0)</f>
        <v>0</v>
      </c>
      <c r="V399" s="4">
        <f>0.03*IFERROR(VLOOKUP(C399,'10yr'!$C$2:$AJ$1001,32,FALSE),0)+0.04*IFERROR(VLOOKUP(C399,'25yr'!$C$2:$AJ$1001,32,FALSE),0)+0.015*IFERROR(VLOOKUP(C399,'50yr'!$C$2:$AJ$1001,32,FALSE),0)+0.009*IFERROR(VLOOKUP(C399,'100yr'!$C$2:$AJ$1001,32,FALSE),0)+0.006*IFERROR(VLOOKUP(C399,'500yr'!$C$2:$AJ$1001,32,FALSE),0)</f>
        <v>0</v>
      </c>
      <c r="W399" s="4">
        <f>0.03*IFERROR(VLOOKUP(C399,'10yr'!$C$2:$AJ$1001,33,FALSE),0)+0.04*IFERROR(VLOOKUP(C399,'25yr'!$C$2:$AJ$1001,33,FALSE),0)+0.015*IFERROR(VLOOKUP(C399,'50yr'!$C$2:$AJ$1001,33,FALSE),0)+0.009*IFERROR(VLOOKUP(C399,'100yr'!$C$2:$AJ$1001,33,FALSE),0)+0.006*IFERROR(VLOOKUP(C399,'500yr'!$C$2:$AJ$1001,33,FALSE),0)</f>
        <v>0</v>
      </c>
      <c r="X399" s="9">
        <f t="shared" si="12"/>
        <v>0</v>
      </c>
      <c r="Y399" s="8">
        <f t="shared" si="13"/>
        <v>0</v>
      </c>
    </row>
    <row r="400" spans="1:25" x14ac:dyDescent="0.25">
      <c r="A400" s="5"/>
      <c r="B400" s="5"/>
      <c r="C400" s="5"/>
      <c r="D400" s="5"/>
      <c r="E400" s="5"/>
      <c r="F400" s="5"/>
      <c r="G400" s="5"/>
      <c r="H400" s="5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5"/>
      <c r="T400" s="4">
        <f>0.03*IFERROR(VLOOKUP(C400,'10yr'!$C$2:$AJ$1001,30,FALSE),0)+0.04*IFERROR(VLOOKUP(C400,'25yr'!$C$2:$AJ$1001,30,FALSE),0)+0.015*IFERROR(VLOOKUP(C400,'50yr'!$C$2:$AJ$1001,30,FALSE),0)+0.009*IFERROR(VLOOKUP(C400,'100yr'!$C$2:$AJ$1001,30,FALSE),0)+0.006*IFERROR(VLOOKUP(C400,'500yr'!$C$2:$AJ$1001,30,FALSE),0)</f>
        <v>0</v>
      </c>
      <c r="U400" s="4">
        <f>0.03*IFERROR(VLOOKUP(C400,'10yr'!$C$2:$AJ$1001,31,FALSE),0)+0.04*IFERROR(VLOOKUP(C400,'25yr'!$C$2:$AJ$1001,31,FALSE),0)+0.015*IFERROR(VLOOKUP(C400,'50yr'!$C$2:$AJ$1001,31,FALSE),0)+0.009*IFERROR(VLOOKUP(C400,'100yr'!$C$2:$AJ$1001,31,FALSE),0)+0.006*IFERROR(VLOOKUP(C400,'500yr'!$C$2:$AJ$1001,31,FALSE),0)</f>
        <v>0</v>
      </c>
      <c r="V400" s="4">
        <f>0.03*IFERROR(VLOOKUP(C400,'10yr'!$C$2:$AJ$1001,32,FALSE),0)+0.04*IFERROR(VLOOKUP(C400,'25yr'!$C$2:$AJ$1001,32,FALSE),0)+0.015*IFERROR(VLOOKUP(C400,'50yr'!$C$2:$AJ$1001,32,FALSE),0)+0.009*IFERROR(VLOOKUP(C400,'100yr'!$C$2:$AJ$1001,32,FALSE),0)+0.006*IFERROR(VLOOKUP(C400,'500yr'!$C$2:$AJ$1001,32,FALSE),0)</f>
        <v>0</v>
      </c>
      <c r="W400" s="4">
        <f>0.03*IFERROR(VLOOKUP(C400,'10yr'!$C$2:$AJ$1001,33,FALSE),0)+0.04*IFERROR(VLOOKUP(C400,'25yr'!$C$2:$AJ$1001,33,FALSE),0)+0.015*IFERROR(VLOOKUP(C400,'50yr'!$C$2:$AJ$1001,33,FALSE),0)+0.009*IFERROR(VLOOKUP(C400,'100yr'!$C$2:$AJ$1001,33,FALSE),0)+0.006*IFERROR(VLOOKUP(C400,'500yr'!$C$2:$AJ$1001,33,FALSE),0)</f>
        <v>0</v>
      </c>
      <c r="X400" s="9">
        <f t="shared" si="12"/>
        <v>0</v>
      </c>
      <c r="Y400" s="8">
        <f t="shared" si="13"/>
        <v>0</v>
      </c>
    </row>
    <row r="401" spans="1:25" x14ac:dyDescent="0.25">
      <c r="A401" s="5"/>
      <c r="B401" s="5"/>
      <c r="C401" s="5"/>
      <c r="D401" s="5"/>
      <c r="E401" s="5"/>
      <c r="F401" s="5"/>
      <c r="G401" s="5"/>
      <c r="H401" s="5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5"/>
      <c r="T401" s="4">
        <f>0.03*IFERROR(VLOOKUP(C401,'10yr'!$C$2:$AJ$1001,30,FALSE),0)+0.04*IFERROR(VLOOKUP(C401,'25yr'!$C$2:$AJ$1001,30,FALSE),0)+0.015*IFERROR(VLOOKUP(C401,'50yr'!$C$2:$AJ$1001,30,FALSE),0)+0.009*IFERROR(VLOOKUP(C401,'100yr'!$C$2:$AJ$1001,30,FALSE),0)+0.006*IFERROR(VLOOKUP(C401,'500yr'!$C$2:$AJ$1001,30,FALSE),0)</f>
        <v>0</v>
      </c>
      <c r="U401" s="4">
        <f>0.03*IFERROR(VLOOKUP(C401,'10yr'!$C$2:$AJ$1001,31,FALSE),0)+0.04*IFERROR(VLOOKUP(C401,'25yr'!$C$2:$AJ$1001,31,FALSE),0)+0.015*IFERROR(VLOOKUP(C401,'50yr'!$C$2:$AJ$1001,31,FALSE),0)+0.009*IFERROR(VLOOKUP(C401,'100yr'!$C$2:$AJ$1001,31,FALSE),0)+0.006*IFERROR(VLOOKUP(C401,'500yr'!$C$2:$AJ$1001,31,FALSE),0)</f>
        <v>0</v>
      </c>
      <c r="V401" s="4">
        <f>0.03*IFERROR(VLOOKUP(C401,'10yr'!$C$2:$AJ$1001,32,FALSE),0)+0.04*IFERROR(VLOOKUP(C401,'25yr'!$C$2:$AJ$1001,32,FALSE),0)+0.015*IFERROR(VLOOKUP(C401,'50yr'!$C$2:$AJ$1001,32,FALSE),0)+0.009*IFERROR(VLOOKUP(C401,'100yr'!$C$2:$AJ$1001,32,FALSE),0)+0.006*IFERROR(VLOOKUP(C401,'500yr'!$C$2:$AJ$1001,32,FALSE),0)</f>
        <v>0</v>
      </c>
      <c r="W401" s="4">
        <f>0.03*IFERROR(VLOOKUP(C401,'10yr'!$C$2:$AJ$1001,33,FALSE),0)+0.04*IFERROR(VLOOKUP(C401,'25yr'!$C$2:$AJ$1001,33,FALSE),0)+0.015*IFERROR(VLOOKUP(C401,'50yr'!$C$2:$AJ$1001,33,FALSE),0)+0.009*IFERROR(VLOOKUP(C401,'100yr'!$C$2:$AJ$1001,33,FALSE),0)+0.006*IFERROR(VLOOKUP(C401,'500yr'!$C$2:$AJ$1001,33,FALSE),0)</f>
        <v>0</v>
      </c>
      <c r="X401" s="9">
        <f t="shared" si="12"/>
        <v>0</v>
      </c>
      <c r="Y401" s="8">
        <f t="shared" si="13"/>
        <v>0</v>
      </c>
    </row>
    <row r="402" spans="1:25" x14ac:dyDescent="0.25">
      <c r="A402" s="5"/>
      <c r="B402" s="5"/>
      <c r="C402" s="5"/>
      <c r="D402" s="5"/>
      <c r="E402" s="5"/>
      <c r="F402" s="5"/>
      <c r="G402" s="5"/>
      <c r="H402" s="5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5"/>
      <c r="T402" s="4">
        <f>0.03*IFERROR(VLOOKUP(C402,'10yr'!$C$2:$AJ$1001,30,FALSE),0)+0.04*IFERROR(VLOOKUP(C402,'25yr'!$C$2:$AJ$1001,30,FALSE),0)+0.015*IFERROR(VLOOKUP(C402,'50yr'!$C$2:$AJ$1001,30,FALSE),0)+0.009*IFERROR(VLOOKUP(C402,'100yr'!$C$2:$AJ$1001,30,FALSE),0)+0.006*IFERROR(VLOOKUP(C402,'500yr'!$C$2:$AJ$1001,30,FALSE),0)</f>
        <v>0</v>
      </c>
      <c r="U402" s="4">
        <f>0.03*IFERROR(VLOOKUP(C402,'10yr'!$C$2:$AJ$1001,31,FALSE),0)+0.04*IFERROR(VLOOKUP(C402,'25yr'!$C$2:$AJ$1001,31,FALSE),0)+0.015*IFERROR(VLOOKUP(C402,'50yr'!$C$2:$AJ$1001,31,FALSE),0)+0.009*IFERROR(VLOOKUP(C402,'100yr'!$C$2:$AJ$1001,31,FALSE),0)+0.006*IFERROR(VLOOKUP(C402,'500yr'!$C$2:$AJ$1001,31,FALSE),0)</f>
        <v>0</v>
      </c>
      <c r="V402" s="4">
        <f>0.03*IFERROR(VLOOKUP(C402,'10yr'!$C$2:$AJ$1001,32,FALSE),0)+0.04*IFERROR(VLOOKUP(C402,'25yr'!$C$2:$AJ$1001,32,FALSE),0)+0.015*IFERROR(VLOOKUP(C402,'50yr'!$C$2:$AJ$1001,32,FALSE),0)+0.009*IFERROR(VLOOKUP(C402,'100yr'!$C$2:$AJ$1001,32,FALSE),0)+0.006*IFERROR(VLOOKUP(C402,'500yr'!$C$2:$AJ$1001,32,FALSE),0)</f>
        <v>0</v>
      </c>
      <c r="W402" s="4">
        <f>0.03*IFERROR(VLOOKUP(C402,'10yr'!$C$2:$AJ$1001,33,FALSE),0)+0.04*IFERROR(VLOOKUP(C402,'25yr'!$C$2:$AJ$1001,33,FALSE),0)+0.015*IFERROR(VLOOKUP(C402,'50yr'!$C$2:$AJ$1001,33,FALSE),0)+0.009*IFERROR(VLOOKUP(C402,'100yr'!$C$2:$AJ$1001,33,FALSE),0)+0.006*IFERROR(VLOOKUP(C402,'500yr'!$C$2:$AJ$1001,33,FALSE),0)</f>
        <v>0</v>
      </c>
      <c r="X402" s="9">
        <f t="shared" si="12"/>
        <v>0</v>
      </c>
      <c r="Y402" s="8">
        <f t="shared" si="13"/>
        <v>0</v>
      </c>
    </row>
    <row r="403" spans="1:25" x14ac:dyDescent="0.25">
      <c r="A403" s="5"/>
      <c r="B403" s="5"/>
      <c r="C403" s="5"/>
      <c r="D403" s="5"/>
      <c r="E403" s="5"/>
      <c r="F403" s="5"/>
      <c r="G403" s="5"/>
      <c r="H403" s="5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5"/>
      <c r="T403" s="4">
        <f>0.03*IFERROR(VLOOKUP(C403,'10yr'!$C$2:$AJ$1001,30,FALSE),0)+0.04*IFERROR(VLOOKUP(C403,'25yr'!$C$2:$AJ$1001,30,FALSE),0)+0.015*IFERROR(VLOOKUP(C403,'50yr'!$C$2:$AJ$1001,30,FALSE),0)+0.009*IFERROR(VLOOKUP(C403,'100yr'!$C$2:$AJ$1001,30,FALSE),0)+0.006*IFERROR(VLOOKUP(C403,'500yr'!$C$2:$AJ$1001,30,FALSE),0)</f>
        <v>0</v>
      </c>
      <c r="U403" s="4">
        <f>0.03*IFERROR(VLOOKUP(C403,'10yr'!$C$2:$AJ$1001,31,FALSE),0)+0.04*IFERROR(VLOOKUP(C403,'25yr'!$C$2:$AJ$1001,31,FALSE),0)+0.015*IFERROR(VLOOKUP(C403,'50yr'!$C$2:$AJ$1001,31,FALSE),0)+0.009*IFERROR(VLOOKUP(C403,'100yr'!$C$2:$AJ$1001,31,FALSE),0)+0.006*IFERROR(VLOOKUP(C403,'500yr'!$C$2:$AJ$1001,31,FALSE),0)</f>
        <v>0</v>
      </c>
      <c r="V403" s="4">
        <f>0.03*IFERROR(VLOOKUP(C403,'10yr'!$C$2:$AJ$1001,32,FALSE),0)+0.04*IFERROR(VLOOKUP(C403,'25yr'!$C$2:$AJ$1001,32,FALSE),0)+0.015*IFERROR(VLOOKUP(C403,'50yr'!$C$2:$AJ$1001,32,FALSE),0)+0.009*IFERROR(VLOOKUP(C403,'100yr'!$C$2:$AJ$1001,32,FALSE),0)+0.006*IFERROR(VLOOKUP(C403,'500yr'!$C$2:$AJ$1001,32,FALSE),0)</f>
        <v>0</v>
      </c>
      <c r="W403" s="4">
        <f>0.03*IFERROR(VLOOKUP(C403,'10yr'!$C$2:$AJ$1001,33,FALSE),0)+0.04*IFERROR(VLOOKUP(C403,'25yr'!$C$2:$AJ$1001,33,FALSE),0)+0.015*IFERROR(VLOOKUP(C403,'50yr'!$C$2:$AJ$1001,33,FALSE),0)+0.009*IFERROR(VLOOKUP(C403,'100yr'!$C$2:$AJ$1001,33,FALSE),0)+0.006*IFERROR(VLOOKUP(C403,'500yr'!$C$2:$AJ$1001,33,FALSE),0)</f>
        <v>0</v>
      </c>
      <c r="X403" s="9">
        <f t="shared" si="12"/>
        <v>0</v>
      </c>
      <c r="Y403" s="8">
        <f t="shared" si="13"/>
        <v>0</v>
      </c>
    </row>
    <row r="404" spans="1:25" x14ac:dyDescent="0.25">
      <c r="A404" s="5"/>
      <c r="B404" s="5"/>
      <c r="C404" s="5"/>
      <c r="D404" s="5"/>
      <c r="E404" s="5"/>
      <c r="F404" s="5"/>
      <c r="G404" s="5"/>
      <c r="H404" s="5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5"/>
      <c r="T404" s="4">
        <f>0.03*IFERROR(VLOOKUP(C404,'10yr'!$C$2:$AJ$1001,30,FALSE),0)+0.04*IFERROR(VLOOKUP(C404,'25yr'!$C$2:$AJ$1001,30,FALSE),0)+0.015*IFERROR(VLOOKUP(C404,'50yr'!$C$2:$AJ$1001,30,FALSE),0)+0.009*IFERROR(VLOOKUP(C404,'100yr'!$C$2:$AJ$1001,30,FALSE),0)+0.006*IFERROR(VLOOKUP(C404,'500yr'!$C$2:$AJ$1001,30,FALSE),0)</f>
        <v>0</v>
      </c>
      <c r="U404" s="4">
        <f>0.03*IFERROR(VLOOKUP(C404,'10yr'!$C$2:$AJ$1001,31,FALSE),0)+0.04*IFERROR(VLOOKUP(C404,'25yr'!$C$2:$AJ$1001,31,FALSE),0)+0.015*IFERROR(VLOOKUP(C404,'50yr'!$C$2:$AJ$1001,31,FALSE),0)+0.009*IFERROR(VLOOKUP(C404,'100yr'!$C$2:$AJ$1001,31,FALSE),0)+0.006*IFERROR(VLOOKUP(C404,'500yr'!$C$2:$AJ$1001,31,FALSE),0)</f>
        <v>0</v>
      </c>
      <c r="V404" s="4">
        <f>0.03*IFERROR(VLOOKUP(C404,'10yr'!$C$2:$AJ$1001,32,FALSE),0)+0.04*IFERROR(VLOOKUP(C404,'25yr'!$C$2:$AJ$1001,32,FALSE),0)+0.015*IFERROR(VLOOKUP(C404,'50yr'!$C$2:$AJ$1001,32,FALSE),0)+0.009*IFERROR(VLOOKUP(C404,'100yr'!$C$2:$AJ$1001,32,FALSE),0)+0.006*IFERROR(VLOOKUP(C404,'500yr'!$C$2:$AJ$1001,32,FALSE),0)</f>
        <v>0</v>
      </c>
      <c r="W404" s="4">
        <f>0.03*IFERROR(VLOOKUP(C404,'10yr'!$C$2:$AJ$1001,33,FALSE),0)+0.04*IFERROR(VLOOKUP(C404,'25yr'!$C$2:$AJ$1001,33,FALSE),0)+0.015*IFERROR(VLOOKUP(C404,'50yr'!$C$2:$AJ$1001,33,FALSE),0)+0.009*IFERROR(VLOOKUP(C404,'100yr'!$C$2:$AJ$1001,33,FALSE),0)+0.006*IFERROR(VLOOKUP(C404,'500yr'!$C$2:$AJ$1001,33,FALSE),0)</f>
        <v>0</v>
      </c>
      <c r="X404" s="9">
        <f t="shared" si="12"/>
        <v>0</v>
      </c>
      <c r="Y404" s="8">
        <f t="shared" si="13"/>
        <v>0</v>
      </c>
    </row>
    <row r="405" spans="1:25" x14ac:dyDescent="0.25">
      <c r="A405" s="5"/>
      <c r="B405" s="5"/>
      <c r="C405" s="5"/>
      <c r="D405" s="5"/>
      <c r="E405" s="5"/>
      <c r="F405" s="5"/>
      <c r="G405" s="5"/>
      <c r="H405" s="5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5"/>
      <c r="T405" s="4">
        <f>0.03*IFERROR(VLOOKUP(C405,'10yr'!$C$2:$AJ$1001,30,FALSE),0)+0.04*IFERROR(VLOOKUP(C405,'25yr'!$C$2:$AJ$1001,30,FALSE),0)+0.015*IFERROR(VLOOKUP(C405,'50yr'!$C$2:$AJ$1001,30,FALSE),0)+0.009*IFERROR(VLOOKUP(C405,'100yr'!$C$2:$AJ$1001,30,FALSE),0)+0.006*IFERROR(VLOOKUP(C405,'500yr'!$C$2:$AJ$1001,30,FALSE),0)</f>
        <v>0</v>
      </c>
      <c r="U405" s="4">
        <f>0.03*IFERROR(VLOOKUP(C405,'10yr'!$C$2:$AJ$1001,31,FALSE),0)+0.04*IFERROR(VLOOKUP(C405,'25yr'!$C$2:$AJ$1001,31,FALSE),0)+0.015*IFERROR(VLOOKUP(C405,'50yr'!$C$2:$AJ$1001,31,FALSE),0)+0.009*IFERROR(VLOOKUP(C405,'100yr'!$C$2:$AJ$1001,31,FALSE),0)+0.006*IFERROR(VLOOKUP(C405,'500yr'!$C$2:$AJ$1001,31,FALSE),0)</f>
        <v>0</v>
      </c>
      <c r="V405" s="4">
        <f>0.03*IFERROR(VLOOKUP(C405,'10yr'!$C$2:$AJ$1001,32,FALSE),0)+0.04*IFERROR(VLOOKUP(C405,'25yr'!$C$2:$AJ$1001,32,FALSE),0)+0.015*IFERROR(VLOOKUP(C405,'50yr'!$C$2:$AJ$1001,32,FALSE),0)+0.009*IFERROR(VLOOKUP(C405,'100yr'!$C$2:$AJ$1001,32,FALSE),0)+0.006*IFERROR(VLOOKUP(C405,'500yr'!$C$2:$AJ$1001,32,FALSE),0)</f>
        <v>0</v>
      </c>
      <c r="W405" s="4">
        <f>0.03*IFERROR(VLOOKUP(C405,'10yr'!$C$2:$AJ$1001,33,FALSE),0)+0.04*IFERROR(VLOOKUP(C405,'25yr'!$C$2:$AJ$1001,33,FALSE),0)+0.015*IFERROR(VLOOKUP(C405,'50yr'!$C$2:$AJ$1001,33,FALSE),0)+0.009*IFERROR(VLOOKUP(C405,'100yr'!$C$2:$AJ$1001,33,FALSE),0)+0.006*IFERROR(VLOOKUP(C405,'500yr'!$C$2:$AJ$1001,33,FALSE),0)</f>
        <v>0</v>
      </c>
      <c r="X405" s="9">
        <f t="shared" si="12"/>
        <v>0</v>
      </c>
      <c r="Y405" s="8">
        <f t="shared" si="13"/>
        <v>0</v>
      </c>
    </row>
    <row r="406" spans="1:25" x14ac:dyDescent="0.25">
      <c r="A406" s="5"/>
      <c r="B406" s="5"/>
      <c r="C406" s="5"/>
      <c r="D406" s="5"/>
      <c r="E406" s="5"/>
      <c r="F406" s="5"/>
      <c r="G406" s="5"/>
      <c r="H406" s="5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5"/>
      <c r="T406" s="4">
        <f>0.03*IFERROR(VLOOKUP(C406,'10yr'!$C$2:$AJ$1001,30,FALSE),0)+0.04*IFERROR(VLOOKUP(C406,'25yr'!$C$2:$AJ$1001,30,FALSE),0)+0.015*IFERROR(VLOOKUP(C406,'50yr'!$C$2:$AJ$1001,30,FALSE),0)+0.009*IFERROR(VLOOKUP(C406,'100yr'!$C$2:$AJ$1001,30,FALSE),0)+0.006*IFERROR(VLOOKUP(C406,'500yr'!$C$2:$AJ$1001,30,FALSE),0)</f>
        <v>0</v>
      </c>
      <c r="U406" s="4">
        <f>0.03*IFERROR(VLOOKUP(C406,'10yr'!$C$2:$AJ$1001,31,FALSE),0)+0.04*IFERROR(VLOOKUP(C406,'25yr'!$C$2:$AJ$1001,31,FALSE),0)+0.015*IFERROR(VLOOKUP(C406,'50yr'!$C$2:$AJ$1001,31,FALSE),0)+0.009*IFERROR(VLOOKUP(C406,'100yr'!$C$2:$AJ$1001,31,FALSE),0)+0.006*IFERROR(VLOOKUP(C406,'500yr'!$C$2:$AJ$1001,31,FALSE),0)</f>
        <v>0</v>
      </c>
      <c r="V406" s="4">
        <f>0.03*IFERROR(VLOOKUP(C406,'10yr'!$C$2:$AJ$1001,32,FALSE),0)+0.04*IFERROR(VLOOKUP(C406,'25yr'!$C$2:$AJ$1001,32,FALSE),0)+0.015*IFERROR(VLOOKUP(C406,'50yr'!$C$2:$AJ$1001,32,FALSE),0)+0.009*IFERROR(VLOOKUP(C406,'100yr'!$C$2:$AJ$1001,32,FALSE),0)+0.006*IFERROR(VLOOKUP(C406,'500yr'!$C$2:$AJ$1001,32,FALSE),0)</f>
        <v>0</v>
      </c>
      <c r="W406" s="4">
        <f>0.03*IFERROR(VLOOKUP(C406,'10yr'!$C$2:$AJ$1001,33,FALSE),0)+0.04*IFERROR(VLOOKUP(C406,'25yr'!$C$2:$AJ$1001,33,FALSE),0)+0.015*IFERROR(VLOOKUP(C406,'50yr'!$C$2:$AJ$1001,33,FALSE),0)+0.009*IFERROR(VLOOKUP(C406,'100yr'!$C$2:$AJ$1001,33,FALSE),0)+0.006*IFERROR(VLOOKUP(C406,'500yr'!$C$2:$AJ$1001,33,FALSE),0)</f>
        <v>0</v>
      </c>
      <c r="X406" s="9">
        <f t="shared" si="12"/>
        <v>0</v>
      </c>
      <c r="Y406" s="8">
        <f t="shared" si="13"/>
        <v>0</v>
      </c>
    </row>
    <row r="407" spans="1:25" x14ac:dyDescent="0.25">
      <c r="A407" s="5"/>
      <c r="B407" s="5"/>
      <c r="C407" s="5"/>
      <c r="D407" s="5"/>
      <c r="E407" s="5"/>
      <c r="F407" s="5"/>
      <c r="G407" s="5"/>
      <c r="H407" s="5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5"/>
      <c r="T407" s="4">
        <f>0.03*IFERROR(VLOOKUP(C407,'10yr'!$C$2:$AJ$1001,30,FALSE),0)+0.04*IFERROR(VLOOKUP(C407,'25yr'!$C$2:$AJ$1001,30,FALSE),0)+0.015*IFERROR(VLOOKUP(C407,'50yr'!$C$2:$AJ$1001,30,FALSE),0)+0.009*IFERROR(VLOOKUP(C407,'100yr'!$C$2:$AJ$1001,30,FALSE),0)+0.006*IFERROR(VLOOKUP(C407,'500yr'!$C$2:$AJ$1001,30,FALSE),0)</f>
        <v>0</v>
      </c>
      <c r="U407" s="4">
        <f>0.03*IFERROR(VLOOKUP(C407,'10yr'!$C$2:$AJ$1001,31,FALSE),0)+0.04*IFERROR(VLOOKUP(C407,'25yr'!$C$2:$AJ$1001,31,FALSE),0)+0.015*IFERROR(VLOOKUP(C407,'50yr'!$C$2:$AJ$1001,31,FALSE),0)+0.009*IFERROR(VLOOKUP(C407,'100yr'!$C$2:$AJ$1001,31,FALSE),0)+0.006*IFERROR(VLOOKUP(C407,'500yr'!$C$2:$AJ$1001,31,FALSE),0)</f>
        <v>0</v>
      </c>
      <c r="V407" s="4">
        <f>0.03*IFERROR(VLOOKUP(C407,'10yr'!$C$2:$AJ$1001,32,FALSE),0)+0.04*IFERROR(VLOOKUP(C407,'25yr'!$C$2:$AJ$1001,32,FALSE),0)+0.015*IFERROR(VLOOKUP(C407,'50yr'!$C$2:$AJ$1001,32,FALSE),0)+0.009*IFERROR(VLOOKUP(C407,'100yr'!$C$2:$AJ$1001,32,FALSE),0)+0.006*IFERROR(VLOOKUP(C407,'500yr'!$C$2:$AJ$1001,32,FALSE),0)</f>
        <v>0</v>
      </c>
      <c r="W407" s="4">
        <f>0.03*IFERROR(VLOOKUP(C407,'10yr'!$C$2:$AJ$1001,33,FALSE),0)+0.04*IFERROR(VLOOKUP(C407,'25yr'!$C$2:$AJ$1001,33,FALSE),0)+0.015*IFERROR(VLOOKUP(C407,'50yr'!$C$2:$AJ$1001,33,FALSE),0)+0.009*IFERROR(VLOOKUP(C407,'100yr'!$C$2:$AJ$1001,33,FALSE),0)+0.006*IFERROR(VLOOKUP(C407,'500yr'!$C$2:$AJ$1001,33,FALSE),0)</f>
        <v>0</v>
      </c>
      <c r="X407" s="9">
        <f t="shared" si="12"/>
        <v>0</v>
      </c>
      <c r="Y407" s="8">
        <f t="shared" si="13"/>
        <v>0</v>
      </c>
    </row>
    <row r="408" spans="1:25" x14ac:dyDescent="0.25">
      <c r="A408" s="5"/>
      <c r="B408" s="5"/>
      <c r="C408" s="5"/>
      <c r="D408" s="5"/>
      <c r="E408" s="5"/>
      <c r="F408" s="5"/>
      <c r="G408" s="5"/>
      <c r="H408" s="5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5"/>
      <c r="T408" s="4">
        <f>0.03*IFERROR(VLOOKUP(C408,'10yr'!$C$2:$AJ$1001,30,FALSE),0)+0.04*IFERROR(VLOOKUP(C408,'25yr'!$C$2:$AJ$1001,30,FALSE),0)+0.015*IFERROR(VLOOKUP(C408,'50yr'!$C$2:$AJ$1001,30,FALSE),0)+0.009*IFERROR(VLOOKUP(C408,'100yr'!$C$2:$AJ$1001,30,FALSE),0)+0.006*IFERROR(VLOOKUP(C408,'500yr'!$C$2:$AJ$1001,30,FALSE),0)</f>
        <v>0</v>
      </c>
      <c r="U408" s="4">
        <f>0.03*IFERROR(VLOOKUP(C408,'10yr'!$C$2:$AJ$1001,31,FALSE),0)+0.04*IFERROR(VLOOKUP(C408,'25yr'!$C$2:$AJ$1001,31,FALSE),0)+0.015*IFERROR(VLOOKUP(C408,'50yr'!$C$2:$AJ$1001,31,FALSE),0)+0.009*IFERROR(VLOOKUP(C408,'100yr'!$C$2:$AJ$1001,31,FALSE),0)+0.006*IFERROR(VLOOKUP(C408,'500yr'!$C$2:$AJ$1001,31,FALSE),0)</f>
        <v>0</v>
      </c>
      <c r="V408" s="4">
        <f>0.03*IFERROR(VLOOKUP(C408,'10yr'!$C$2:$AJ$1001,32,FALSE),0)+0.04*IFERROR(VLOOKUP(C408,'25yr'!$C$2:$AJ$1001,32,FALSE),0)+0.015*IFERROR(VLOOKUP(C408,'50yr'!$C$2:$AJ$1001,32,FALSE),0)+0.009*IFERROR(VLOOKUP(C408,'100yr'!$C$2:$AJ$1001,32,FALSE),0)+0.006*IFERROR(VLOOKUP(C408,'500yr'!$C$2:$AJ$1001,32,FALSE),0)</f>
        <v>0</v>
      </c>
      <c r="W408" s="4">
        <f>0.03*IFERROR(VLOOKUP(C408,'10yr'!$C$2:$AJ$1001,33,FALSE),0)+0.04*IFERROR(VLOOKUP(C408,'25yr'!$C$2:$AJ$1001,33,FALSE),0)+0.015*IFERROR(VLOOKUP(C408,'50yr'!$C$2:$AJ$1001,33,FALSE),0)+0.009*IFERROR(VLOOKUP(C408,'100yr'!$C$2:$AJ$1001,33,FALSE),0)+0.006*IFERROR(VLOOKUP(C408,'500yr'!$C$2:$AJ$1001,33,FALSE),0)</f>
        <v>0</v>
      </c>
      <c r="X408" s="9">
        <f t="shared" si="12"/>
        <v>0</v>
      </c>
      <c r="Y408" s="8">
        <f t="shared" si="13"/>
        <v>0</v>
      </c>
    </row>
    <row r="409" spans="1:25" x14ac:dyDescent="0.25">
      <c r="A409" s="5"/>
      <c r="B409" s="5"/>
      <c r="C409" s="5"/>
      <c r="D409" s="5"/>
      <c r="E409" s="5"/>
      <c r="F409" s="5"/>
      <c r="G409" s="5"/>
      <c r="H409" s="5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5"/>
      <c r="T409" s="4">
        <f>0.03*IFERROR(VLOOKUP(C409,'10yr'!$C$2:$AJ$1001,30,FALSE),0)+0.04*IFERROR(VLOOKUP(C409,'25yr'!$C$2:$AJ$1001,30,FALSE),0)+0.015*IFERROR(VLOOKUP(C409,'50yr'!$C$2:$AJ$1001,30,FALSE),0)+0.009*IFERROR(VLOOKUP(C409,'100yr'!$C$2:$AJ$1001,30,FALSE),0)+0.006*IFERROR(VLOOKUP(C409,'500yr'!$C$2:$AJ$1001,30,FALSE),0)</f>
        <v>0</v>
      </c>
      <c r="U409" s="4">
        <f>0.03*IFERROR(VLOOKUP(C409,'10yr'!$C$2:$AJ$1001,31,FALSE),0)+0.04*IFERROR(VLOOKUP(C409,'25yr'!$C$2:$AJ$1001,31,FALSE),0)+0.015*IFERROR(VLOOKUP(C409,'50yr'!$C$2:$AJ$1001,31,FALSE),0)+0.009*IFERROR(VLOOKUP(C409,'100yr'!$C$2:$AJ$1001,31,FALSE),0)+0.006*IFERROR(VLOOKUP(C409,'500yr'!$C$2:$AJ$1001,31,FALSE),0)</f>
        <v>0</v>
      </c>
      <c r="V409" s="4">
        <f>0.03*IFERROR(VLOOKUP(C409,'10yr'!$C$2:$AJ$1001,32,FALSE),0)+0.04*IFERROR(VLOOKUP(C409,'25yr'!$C$2:$AJ$1001,32,FALSE),0)+0.015*IFERROR(VLOOKUP(C409,'50yr'!$C$2:$AJ$1001,32,FALSE),0)+0.009*IFERROR(VLOOKUP(C409,'100yr'!$C$2:$AJ$1001,32,FALSE),0)+0.006*IFERROR(VLOOKUP(C409,'500yr'!$C$2:$AJ$1001,32,FALSE),0)</f>
        <v>0</v>
      </c>
      <c r="W409" s="4">
        <f>0.03*IFERROR(VLOOKUP(C409,'10yr'!$C$2:$AJ$1001,33,FALSE),0)+0.04*IFERROR(VLOOKUP(C409,'25yr'!$C$2:$AJ$1001,33,FALSE),0)+0.015*IFERROR(VLOOKUP(C409,'50yr'!$C$2:$AJ$1001,33,FALSE),0)+0.009*IFERROR(VLOOKUP(C409,'100yr'!$C$2:$AJ$1001,33,FALSE),0)+0.006*IFERROR(VLOOKUP(C409,'500yr'!$C$2:$AJ$1001,33,FALSE),0)</f>
        <v>0</v>
      </c>
      <c r="X409" s="9">
        <f t="shared" si="12"/>
        <v>0</v>
      </c>
      <c r="Y409" s="8">
        <f t="shared" si="13"/>
        <v>0</v>
      </c>
    </row>
    <row r="410" spans="1:25" x14ac:dyDescent="0.25">
      <c r="A410" s="5"/>
      <c r="B410" s="5"/>
      <c r="C410" s="5"/>
      <c r="D410" s="5"/>
      <c r="E410" s="5"/>
      <c r="F410" s="5"/>
      <c r="G410" s="5"/>
      <c r="H410" s="5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5"/>
      <c r="T410" s="4">
        <f>0.03*IFERROR(VLOOKUP(C410,'10yr'!$C$2:$AJ$1001,30,FALSE),0)+0.04*IFERROR(VLOOKUP(C410,'25yr'!$C$2:$AJ$1001,30,FALSE),0)+0.015*IFERROR(VLOOKUP(C410,'50yr'!$C$2:$AJ$1001,30,FALSE),0)+0.009*IFERROR(VLOOKUP(C410,'100yr'!$C$2:$AJ$1001,30,FALSE),0)+0.006*IFERROR(VLOOKUP(C410,'500yr'!$C$2:$AJ$1001,30,FALSE),0)</f>
        <v>0</v>
      </c>
      <c r="U410" s="4">
        <f>0.03*IFERROR(VLOOKUP(C410,'10yr'!$C$2:$AJ$1001,31,FALSE),0)+0.04*IFERROR(VLOOKUP(C410,'25yr'!$C$2:$AJ$1001,31,FALSE),0)+0.015*IFERROR(VLOOKUP(C410,'50yr'!$C$2:$AJ$1001,31,FALSE),0)+0.009*IFERROR(VLOOKUP(C410,'100yr'!$C$2:$AJ$1001,31,FALSE),0)+0.006*IFERROR(VLOOKUP(C410,'500yr'!$C$2:$AJ$1001,31,FALSE),0)</f>
        <v>0</v>
      </c>
      <c r="V410" s="4">
        <f>0.03*IFERROR(VLOOKUP(C410,'10yr'!$C$2:$AJ$1001,32,FALSE),0)+0.04*IFERROR(VLOOKUP(C410,'25yr'!$C$2:$AJ$1001,32,FALSE),0)+0.015*IFERROR(VLOOKUP(C410,'50yr'!$C$2:$AJ$1001,32,FALSE),0)+0.009*IFERROR(VLOOKUP(C410,'100yr'!$C$2:$AJ$1001,32,FALSE),0)+0.006*IFERROR(VLOOKUP(C410,'500yr'!$C$2:$AJ$1001,32,FALSE),0)</f>
        <v>0</v>
      </c>
      <c r="W410" s="4">
        <f>0.03*IFERROR(VLOOKUP(C410,'10yr'!$C$2:$AJ$1001,33,FALSE),0)+0.04*IFERROR(VLOOKUP(C410,'25yr'!$C$2:$AJ$1001,33,FALSE),0)+0.015*IFERROR(VLOOKUP(C410,'50yr'!$C$2:$AJ$1001,33,FALSE),0)+0.009*IFERROR(VLOOKUP(C410,'100yr'!$C$2:$AJ$1001,33,FALSE),0)+0.006*IFERROR(VLOOKUP(C410,'500yr'!$C$2:$AJ$1001,33,FALSE),0)</f>
        <v>0</v>
      </c>
      <c r="X410" s="9">
        <f t="shared" si="12"/>
        <v>0</v>
      </c>
      <c r="Y410" s="8">
        <f t="shared" si="13"/>
        <v>0</v>
      </c>
    </row>
    <row r="411" spans="1:25" x14ac:dyDescent="0.25">
      <c r="A411" s="5"/>
      <c r="B411" s="5"/>
      <c r="C411" s="5"/>
      <c r="D411" s="5"/>
      <c r="E411" s="5"/>
      <c r="F411" s="5"/>
      <c r="G411" s="5"/>
      <c r="H411" s="5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5"/>
      <c r="T411" s="4">
        <f>0.03*IFERROR(VLOOKUP(C411,'10yr'!$C$2:$AJ$1001,30,FALSE),0)+0.04*IFERROR(VLOOKUP(C411,'25yr'!$C$2:$AJ$1001,30,FALSE),0)+0.015*IFERROR(VLOOKUP(C411,'50yr'!$C$2:$AJ$1001,30,FALSE),0)+0.009*IFERROR(VLOOKUP(C411,'100yr'!$C$2:$AJ$1001,30,FALSE),0)+0.006*IFERROR(VLOOKUP(C411,'500yr'!$C$2:$AJ$1001,30,FALSE),0)</f>
        <v>0</v>
      </c>
      <c r="U411" s="4">
        <f>0.03*IFERROR(VLOOKUP(C411,'10yr'!$C$2:$AJ$1001,31,FALSE),0)+0.04*IFERROR(VLOOKUP(C411,'25yr'!$C$2:$AJ$1001,31,FALSE),0)+0.015*IFERROR(VLOOKUP(C411,'50yr'!$C$2:$AJ$1001,31,FALSE),0)+0.009*IFERROR(VLOOKUP(C411,'100yr'!$C$2:$AJ$1001,31,FALSE),0)+0.006*IFERROR(VLOOKUP(C411,'500yr'!$C$2:$AJ$1001,31,FALSE),0)</f>
        <v>0</v>
      </c>
      <c r="V411" s="4">
        <f>0.03*IFERROR(VLOOKUP(C411,'10yr'!$C$2:$AJ$1001,32,FALSE),0)+0.04*IFERROR(VLOOKUP(C411,'25yr'!$C$2:$AJ$1001,32,FALSE),0)+0.015*IFERROR(VLOOKUP(C411,'50yr'!$C$2:$AJ$1001,32,FALSE),0)+0.009*IFERROR(VLOOKUP(C411,'100yr'!$C$2:$AJ$1001,32,FALSE),0)+0.006*IFERROR(VLOOKUP(C411,'500yr'!$C$2:$AJ$1001,32,FALSE),0)</f>
        <v>0</v>
      </c>
      <c r="W411" s="4">
        <f>0.03*IFERROR(VLOOKUP(C411,'10yr'!$C$2:$AJ$1001,33,FALSE),0)+0.04*IFERROR(VLOOKUP(C411,'25yr'!$C$2:$AJ$1001,33,FALSE),0)+0.015*IFERROR(VLOOKUP(C411,'50yr'!$C$2:$AJ$1001,33,FALSE),0)+0.009*IFERROR(VLOOKUP(C411,'100yr'!$C$2:$AJ$1001,33,FALSE),0)+0.006*IFERROR(VLOOKUP(C411,'500yr'!$C$2:$AJ$1001,33,FALSE),0)</f>
        <v>0</v>
      </c>
      <c r="X411" s="9">
        <f t="shared" si="12"/>
        <v>0</v>
      </c>
      <c r="Y411" s="8">
        <f t="shared" si="13"/>
        <v>0</v>
      </c>
    </row>
    <row r="412" spans="1:25" x14ac:dyDescent="0.25">
      <c r="A412" s="5"/>
      <c r="B412" s="5"/>
      <c r="C412" s="5"/>
      <c r="D412" s="5"/>
      <c r="E412" s="5"/>
      <c r="F412" s="5"/>
      <c r="G412" s="5"/>
      <c r="H412" s="5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5"/>
      <c r="T412" s="4">
        <f>0.03*IFERROR(VLOOKUP(C412,'10yr'!$C$2:$AJ$1001,30,FALSE),0)+0.04*IFERROR(VLOOKUP(C412,'25yr'!$C$2:$AJ$1001,30,FALSE),0)+0.015*IFERROR(VLOOKUP(C412,'50yr'!$C$2:$AJ$1001,30,FALSE),0)+0.009*IFERROR(VLOOKUP(C412,'100yr'!$C$2:$AJ$1001,30,FALSE),0)+0.006*IFERROR(VLOOKUP(C412,'500yr'!$C$2:$AJ$1001,30,FALSE),0)</f>
        <v>0</v>
      </c>
      <c r="U412" s="4">
        <f>0.03*IFERROR(VLOOKUP(C412,'10yr'!$C$2:$AJ$1001,31,FALSE),0)+0.04*IFERROR(VLOOKUP(C412,'25yr'!$C$2:$AJ$1001,31,FALSE),0)+0.015*IFERROR(VLOOKUP(C412,'50yr'!$C$2:$AJ$1001,31,FALSE),0)+0.009*IFERROR(VLOOKUP(C412,'100yr'!$C$2:$AJ$1001,31,FALSE),0)+0.006*IFERROR(VLOOKUP(C412,'500yr'!$C$2:$AJ$1001,31,FALSE),0)</f>
        <v>0</v>
      </c>
      <c r="V412" s="4">
        <f>0.03*IFERROR(VLOOKUP(C412,'10yr'!$C$2:$AJ$1001,32,FALSE),0)+0.04*IFERROR(VLOOKUP(C412,'25yr'!$C$2:$AJ$1001,32,FALSE),0)+0.015*IFERROR(VLOOKUP(C412,'50yr'!$C$2:$AJ$1001,32,FALSE),0)+0.009*IFERROR(VLOOKUP(C412,'100yr'!$C$2:$AJ$1001,32,FALSE),0)+0.006*IFERROR(VLOOKUP(C412,'500yr'!$C$2:$AJ$1001,32,FALSE),0)</f>
        <v>0</v>
      </c>
      <c r="W412" s="4">
        <f>0.03*IFERROR(VLOOKUP(C412,'10yr'!$C$2:$AJ$1001,33,FALSE),0)+0.04*IFERROR(VLOOKUP(C412,'25yr'!$C$2:$AJ$1001,33,FALSE),0)+0.015*IFERROR(VLOOKUP(C412,'50yr'!$C$2:$AJ$1001,33,FALSE),0)+0.009*IFERROR(VLOOKUP(C412,'100yr'!$C$2:$AJ$1001,33,FALSE),0)+0.006*IFERROR(VLOOKUP(C412,'500yr'!$C$2:$AJ$1001,33,FALSE),0)</f>
        <v>0</v>
      </c>
      <c r="X412" s="9">
        <f t="shared" si="12"/>
        <v>0</v>
      </c>
      <c r="Y412" s="8">
        <f t="shared" si="13"/>
        <v>0</v>
      </c>
    </row>
    <row r="413" spans="1:25" x14ac:dyDescent="0.25">
      <c r="A413" s="5"/>
      <c r="B413" s="5"/>
      <c r="C413" s="5"/>
      <c r="D413" s="5"/>
      <c r="E413" s="5"/>
      <c r="F413" s="5"/>
      <c r="G413" s="5"/>
      <c r="H413" s="5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5"/>
      <c r="T413" s="4">
        <f>0.03*IFERROR(VLOOKUP(C413,'10yr'!$C$2:$AJ$1001,30,FALSE),0)+0.04*IFERROR(VLOOKUP(C413,'25yr'!$C$2:$AJ$1001,30,FALSE),0)+0.015*IFERROR(VLOOKUP(C413,'50yr'!$C$2:$AJ$1001,30,FALSE),0)+0.009*IFERROR(VLOOKUP(C413,'100yr'!$C$2:$AJ$1001,30,FALSE),0)+0.006*IFERROR(VLOOKUP(C413,'500yr'!$C$2:$AJ$1001,30,FALSE),0)</f>
        <v>0</v>
      </c>
      <c r="U413" s="4">
        <f>0.03*IFERROR(VLOOKUP(C413,'10yr'!$C$2:$AJ$1001,31,FALSE),0)+0.04*IFERROR(VLOOKUP(C413,'25yr'!$C$2:$AJ$1001,31,FALSE),0)+0.015*IFERROR(VLOOKUP(C413,'50yr'!$C$2:$AJ$1001,31,FALSE),0)+0.009*IFERROR(VLOOKUP(C413,'100yr'!$C$2:$AJ$1001,31,FALSE),0)+0.006*IFERROR(VLOOKUP(C413,'500yr'!$C$2:$AJ$1001,31,FALSE),0)</f>
        <v>0</v>
      </c>
      <c r="V413" s="4">
        <f>0.03*IFERROR(VLOOKUP(C413,'10yr'!$C$2:$AJ$1001,32,FALSE),0)+0.04*IFERROR(VLOOKUP(C413,'25yr'!$C$2:$AJ$1001,32,FALSE),0)+0.015*IFERROR(VLOOKUP(C413,'50yr'!$C$2:$AJ$1001,32,FALSE),0)+0.009*IFERROR(VLOOKUP(C413,'100yr'!$C$2:$AJ$1001,32,FALSE),0)+0.006*IFERROR(VLOOKUP(C413,'500yr'!$C$2:$AJ$1001,32,FALSE),0)</f>
        <v>0</v>
      </c>
      <c r="W413" s="4">
        <f>0.03*IFERROR(VLOOKUP(C413,'10yr'!$C$2:$AJ$1001,33,FALSE),0)+0.04*IFERROR(VLOOKUP(C413,'25yr'!$C$2:$AJ$1001,33,FALSE),0)+0.015*IFERROR(VLOOKUP(C413,'50yr'!$C$2:$AJ$1001,33,FALSE),0)+0.009*IFERROR(VLOOKUP(C413,'100yr'!$C$2:$AJ$1001,33,FALSE),0)+0.006*IFERROR(VLOOKUP(C413,'500yr'!$C$2:$AJ$1001,33,FALSE),0)</f>
        <v>0</v>
      </c>
      <c r="X413" s="9">
        <f t="shared" si="12"/>
        <v>0</v>
      </c>
      <c r="Y413" s="8">
        <f t="shared" si="13"/>
        <v>0</v>
      </c>
    </row>
    <row r="414" spans="1:25" x14ac:dyDescent="0.25">
      <c r="A414" s="5"/>
      <c r="B414" s="5"/>
      <c r="C414" s="5"/>
      <c r="D414" s="5"/>
      <c r="E414" s="5"/>
      <c r="F414" s="5"/>
      <c r="G414" s="5"/>
      <c r="H414" s="5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5"/>
      <c r="T414" s="4">
        <f>0.03*IFERROR(VLOOKUP(C414,'10yr'!$C$2:$AJ$1001,30,FALSE),0)+0.04*IFERROR(VLOOKUP(C414,'25yr'!$C$2:$AJ$1001,30,FALSE),0)+0.015*IFERROR(VLOOKUP(C414,'50yr'!$C$2:$AJ$1001,30,FALSE),0)+0.009*IFERROR(VLOOKUP(C414,'100yr'!$C$2:$AJ$1001,30,FALSE),0)+0.006*IFERROR(VLOOKUP(C414,'500yr'!$C$2:$AJ$1001,30,FALSE),0)</f>
        <v>0</v>
      </c>
      <c r="U414" s="4">
        <f>0.03*IFERROR(VLOOKUP(C414,'10yr'!$C$2:$AJ$1001,31,FALSE),0)+0.04*IFERROR(VLOOKUP(C414,'25yr'!$C$2:$AJ$1001,31,FALSE),0)+0.015*IFERROR(VLOOKUP(C414,'50yr'!$C$2:$AJ$1001,31,FALSE),0)+0.009*IFERROR(VLOOKUP(C414,'100yr'!$C$2:$AJ$1001,31,FALSE),0)+0.006*IFERROR(VLOOKUP(C414,'500yr'!$C$2:$AJ$1001,31,FALSE),0)</f>
        <v>0</v>
      </c>
      <c r="V414" s="4">
        <f>0.03*IFERROR(VLOOKUP(C414,'10yr'!$C$2:$AJ$1001,32,FALSE),0)+0.04*IFERROR(VLOOKUP(C414,'25yr'!$C$2:$AJ$1001,32,FALSE),0)+0.015*IFERROR(VLOOKUP(C414,'50yr'!$C$2:$AJ$1001,32,FALSE),0)+0.009*IFERROR(VLOOKUP(C414,'100yr'!$C$2:$AJ$1001,32,FALSE),0)+0.006*IFERROR(VLOOKUP(C414,'500yr'!$C$2:$AJ$1001,32,FALSE),0)</f>
        <v>0</v>
      </c>
      <c r="W414" s="4">
        <f>0.03*IFERROR(VLOOKUP(C414,'10yr'!$C$2:$AJ$1001,33,FALSE),0)+0.04*IFERROR(VLOOKUP(C414,'25yr'!$C$2:$AJ$1001,33,FALSE),0)+0.015*IFERROR(VLOOKUP(C414,'50yr'!$C$2:$AJ$1001,33,FALSE),0)+0.009*IFERROR(VLOOKUP(C414,'100yr'!$C$2:$AJ$1001,33,FALSE),0)+0.006*IFERROR(VLOOKUP(C414,'500yr'!$C$2:$AJ$1001,33,FALSE),0)</f>
        <v>0</v>
      </c>
      <c r="X414" s="9">
        <f t="shared" si="12"/>
        <v>0</v>
      </c>
      <c r="Y414" s="8">
        <f t="shared" si="13"/>
        <v>0</v>
      </c>
    </row>
    <row r="415" spans="1:25" x14ac:dyDescent="0.25">
      <c r="A415" s="5"/>
      <c r="B415" s="5"/>
      <c r="C415" s="5"/>
      <c r="D415" s="5"/>
      <c r="E415" s="5"/>
      <c r="F415" s="5"/>
      <c r="G415" s="5"/>
      <c r="H415" s="5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5"/>
      <c r="T415" s="4">
        <f>0.03*IFERROR(VLOOKUP(C415,'10yr'!$C$2:$AJ$1001,30,FALSE),0)+0.04*IFERROR(VLOOKUP(C415,'25yr'!$C$2:$AJ$1001,30,FALSE),0)+0.015*IFERROR(VLOOKUP(C415,'50yr'!$C$2:$AJ$1001,30,FALSE),0)+0.009*IFERROR(VLOOKUP(C415,'100yr'!$C$2:$AJ$1001,30,FALSE),0)+0.006*IFERROR(VLOOKUP(C415,'500yr'!$C$2:$AJ$1001,30,FALSE),0)</f>
        <v>0</v>
      </c>
      <c r="U415" s="4">
        <f>0.03*IFERROR(VLOOKUP(C415,'10yr'!$C$2:$AJ$1001,31,FALSE),0)+0.04*IFERROR(VLOOKUP(C415,'25yr'!$C$2:$AJ$1001,31,FALSE),0)+0.015*IFERROR(VLOOKUP(C415,'50yr'!$C$2:$AJ$1001,31,FALSE),0)+0.009*IFERROR(VLOOKUP(C415,'100yr'!$C$2:$AJ$1001,31,FALSE),0)+0.006*IFERROR(VLOOKUP(C415,'500yr'!$C$2:$AJ$1001,31,FALSE),0)</f>
        <v>0</v>
      </c>
      <c r="V415" s="4">
        <f>0.03*IFERROR(VLOOKUP(C415,'10yr'!$C$2:$AJ$1001,32,FALSE),0)+0.04*IFERROR(VLOOKUP(C415,'25yr'!$C$2:$AJ$1001,32,FALSE),0)+0.015*IFERROR(VLOOKUP(C415,'50yr'!$C$2:$AJ$1001,32,FALSE),0)+0.009*IFERROR(VLOOKUP(C415,'100yr'!$C$2:$AJ$1001,32,FALSE),0)+0.006*IFERROR(VLOOKUP(C415,'500yr'!$C$2:$AJ$1001,32,FALSE),0)</f>
        <v>0</v>
      </c>
      <c r="W415" s="4">
        <f>0.03*IFERROR(VLOOKUP(C415,'10yr'!$C$2:$AJ$1001,33,FALSE),0)+0.04*IFERROR(VLOOKUP(C415,'25yr'!$C$2:$AJ$1001,33,FALSE),0)+0.015*IFERROR(VLOOKUP(C415,'50yr'!$C$2:$AJ$1001,33,FALSE),0)+0.009*IFERROR(VLOOKUP(C415,'100yr'!$C$2:$AJ$1001,33,FALSE),0)+0.006*IFERROR(VLOOKUP(C415,'500yr'!$C$2:$AJ$1001,33,FALSE),0)</f>
        <v>0</v>
      </c>
      <c r="X415" s="9">
        <f t="shared" si="12"/>
        <v>0</v>
      </c>
      <c r="Y415" s="8">
        <f t="shared" si="13"/>
        <v>0</v>
      </c>
    </row>
    <row r="416" spans="1:25" x14ac:dyDescent="0.25">
      <c r="A416" s="5"/>
      <c r="B416" s="5"/>
      <c r="C416" s="5"/>
      <c r="D416" s="5"/>
      <c r="E416" s="5"/>
      <c r="F416" s="5"/>
      <c r="G416" s="5"/>
      <c r="H416" s="5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5"/>
      <c r="T416" s="4">
        <f>0.03*IFERROR(VLOOKUP(C416,'10yr'!$C$2:$AJ$1001,30,FALSE),0)+0.04*IFERROR(VLOOKUP(C416,'25yr'!$C$2:$AJ$1001,30,FALSE),0)+0.015*IFERROR(VLOOKUP(C416,'50yr'!$C$2:$AJ$1001,30,FALSE),0)+0.009*IFERROR(VLOOKUP(C416,'100yr'!$C$2:$AJ$1001,30,FALSE),0)+0.006*IFERROR(VLOOKUP(C416,'500yr'!$C$2:$AJ$1001,30,FALSE),0)</f>
        <v>0</v>
      </c>
      <c r="U416" s="4">
        <f>0.03*IFERROR(VLOOKUP(C416,'10yr'!$C$2:$AJ$1001,31,FALSE),0)+0.04*IFERROR(VLOOKUP(C416,'25yr'!$C$2:$AJ$1001,31,FALSE),0)+0.015*IFERROR(VLOOKUP(C416,'50yr'!$C$2:$AJ$1001,31,FALSE),0)+0.009*IFERROR(VLOOKUP(C416,'100yr'!$C$2:$AJ$1001,31,FALSE),0)+0.006*IFERROR(VLOOKUP(C416,'500yr'!$C$2:$AJ$1001,31,FALSE),0)</f>
        <v>0</v>
      </c>
      <c r="V416" s="4">
        <f>0.03*IFERROR(VLOOKUP(C416,'10yr'!$C$2:$AJ$1001,32,FALSE),0)+0.04*IFERROR(VLOOKUP(C416,'25yr'!$C$2:$AJ$1001,32,FALSE),0)+0.015*IFERROR(VLOOKUP(C416,'50yr'!$C$2:$AJ$1001,32,FALSE),0)+0.009*IFERROR(VLOOKUP(C416,'100yr'!$C$2:$AJ$1001,32,FALSE),0)+0.006*IFERROR(VLOOKUP(C416,'500yr'!$C$2:$AJ$1001,32,FALSE),0)</f>
        <v>0</v>
      </c>
      <c r="W416" s="4">
        <f>0.03*IFERROR(VLOOKUP(C416,'10yr'!$C$2:$AJ$1001,33,FALSE),0)+0.04*IFERROR(VLOOKUP(C416,'25yr'!$C$2:$AJ$1001,33,FALSE),0)+0.015*IFERROR(VLOOKUP(C416,'50yr'!$C$2:$AJ$1001,33,FALSE),0)+0.009*IFERROR(VLOOKUP(C416,'100yr'!$C$2:$AJ$1001,33,FALSE),0)+0.006*IFERROR(VLOOKUP(C416,'500yr'!$C$2:$AJ$1001,33,FALSE),0)</f>
        <v>0</v>
      </c>
      <c r="X416" s="9">
        <f t="shared" si="12"/>
        <v>0</v>
      </c>
      <c r="Y416" s="8">
        <f t="shared" si="13"/>
        <v>0</v>
      </c>
    </row>
    <row r="417" spans="1:25" x14ac:dyDescent="0.25">
      <c r="A417" s="5"/>
      <c r="B417" s="5"/>
      <c r="C417" s="5"/>
      <c r="D417" s="5"/>
      <c r="E417" s="5"/>
      <c r="F417" s="5"/>
      <c r="G417" s="5"/>
      <c r="H417" s="5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5"/>
      <c r="T417" s="4">
        <f>0.03*IFERROR(VLOOKUP(C417,'10yr'!$C$2:$AJ$1001,30,FALSE),0)+0.04*IFERROR(VLOOKUP(C417,'25yr'!$C$2:$AJ$1001,30,FALSE),0)+0.015*IFERROR(VLOOKUP(C417,'50yr'!$C$2:$AJ$1001,30,FALSE),0)+0.009*IFERROR(VLOOKUP(C417,'100yr'!$C$2:$AJ$1001,30,FALSE),0)+0.006*IFERROR(VLOOKUP(C417,'500yr'!$C$2:$AJ$1001,30,FALSE),0)</f>
        <v>0</v>
      </c>
      <c r="U417" s="4">
        <f>0.03*IFERROR(VLOOKUP(C417,'10yr'!$C$2:$AJ$1001,31,FALSE),0)+0.04*IFERROR(VLOOKUP(C417,'25yr'!$C$2:$AJ$1001,31,FALSE),0)+0.015*IFERROR(VLOOKUP(C417,'50yr'!$C$2:$AJ$1001,31,FALSE),0)+0.009*IFERROR(VLOOKUP(C417,'100yr'!$C$2:$AJ$1001,31,FALSE),0)+0.006*IFERROR(VLOOKUP(C417,'500yr'!$C$2:$AJ$1001,31,FALSE),0)</f>
        <v>0</v>
      </c>
      <c r="V417" s="4">
        <f>0.03*IFERROR(VLOOKUP(C417,'10yr'!$C$2:$AJ$1001,32,FALSE),0)+0.04*IFERROR(VLOOKUP(C417,'25yr'!$C$2:$AJ$1001,32,FALSE),0)+0.015*IFERROR(VLOOKUP(C417,'50yr'!$C$2:$AJ$1001,32,FALSE),0)+0.009*IFERROR(VLOOKUP(C417,'100yr'!$C$2:$AJ$1001,32,FALSE),0)+0.006*IFERROR(VLOOKUP(C417,'500yr'!$C$2:$AJ$1001,32,FALSE),0)</f>
        <v>0</v>
      </c>
      <c r="W417" s="4">
        <f>0.03*IFERROR(VLOOKUP(C417,'10yr'!$C$2:$AJ$1001,33,FALSE),0)+0.04*IFERROR(VLOOKUP(C417,'25yr'!$C$2:$AJ$1001,33,FALSE),0)+0.015*IFERROR(VLOOKUP(C417,'50yr'!$C$2:$AJ$1001,33,FALSE),0)+0.009*IFERROR(VLOOKUP(C417,'100yr'!$C$2:$AJ$1001,33,FALSE),0)+0.006*IFERROR(VLOOKUP(C417,'500yr'!$C$2:$AJ$1001,33,FALSE),0)</f>
        <v>0</v>
      </c>
      <c r="X417" s="9">
        <f t="shared" si="12"/>
        <v>0</v>
      </c>
      <c r="Y417" s="8">
        <f t="shared" si="13"/>
        <v>0</v>
      </c>
    </row>
    <row r="418" spans="1:25" x14ac:dyDescent="0.25">
      <c r="A418" s="5"/>
      <c r="B418" s="5"/>
      <c r="C418" s="5"/>
      <c r="D418" s="5"/>
      <c r="E418" s="5"/>
      <c r="F418" s="5"/>
      <c r="G418" s="5"/>
      <c r="H418" s="5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5"/>
      <c r="T418" s="4">
        <f>0.03*IFERROR(VLOOKUP(C418,'10yr'!$C$2:$AJ$1001,30,FALSE),0)+0.04*IFERROR(VLOOKUP(C418,'25yr'!$C$2:$AJ$1001,30,FALSE),0)+0.015*IFERROR(VLOOKUP(C418,'50yr'!$C$2:$AJ$1001,30,FALSE),0)+0.009*IFERROR(VLOOKUP(C418,'100yr'!$C$2:$AJ$1001,30,FALSE),0)+0.006*IFERROR(VLOOKUP(C418,'500yr'!$C$2:$AJ$1001,30,FALSE),0)</f>
        <v>0</v>
      </c>
      <c r="U418" s="4">
        <f>0.03*IFERROR(VLOOKUP(C418,'10yr'!$C$2:$AJ$1001,31,FALSE),0)+0.04*IFERROR(VLOOKUP(C418,'25yr'!$C$2:$AJ$1001,31,FALSE),0)+0.015*IFERROR(VLOOKUP(C418,'50yr'!$C$2:$AJ$1001,31,FALSE),0)+0.009*IFERROR(VLOOKUP(C418,'100yr'!$C$2:$AJ$1001,31,FALSE),0)+0.006*IFERROR(VLOOKUP(C418,'500yr'!$C$2:$AJ$1001,31,FALSE),0)</f>
        <v>0</v>
      </c>
      <c r="V418" s="4">
        <f>0.03*IFERROR(VLOOKUP(C418,'10yr'!$C$2:$AJ$1001,32,FALSE),0)+0.04*IFERROR(VLOOKUP(C418,'25yr'!$C$2:$AJ$1001,32,FALSE),0)+0.015*IFERROR(VLOOKUP(C418,'50yr'!$C$2:$AJ$1001,32,FALSE),0)+0.009*IFERROR(VLOOKUP(C418,'100yr'!$C$2:$AJ$1001,32,FALSE),0)+0.006*IFERROR(VLOOKUP(C418,'500yr'!$C$2:$AJ$1001,32,FALSE),0)</f>
        <v>0</v>
      </c>
      <c r="W418" s="4">
        <f>0.03*IFERROR(VLOOKUP(C418,'10yr'!$C$2:$AJ$1001,33,FALSE),0)+0.04*IFERROR(VLOOKUP(C418,'25yr'!$C$2:$AJ$1001,33,FALSE),0)+0.015*IFERROR(VLOOKUP(C418,'50yr'!$C$2:$AJ$1001,33,FALSE),0)+0.009*IFERROR(VLOOKUP(C418,'100yr'!$C$2:$AJ$1001,33,FALSE),0)+0.006*IFERROR(VLOOKUP(C418,'500yr'!$C$2:$AJ$1001,33,FALSE),0)</f>
        <v>0</v>
      </c>
      <c r="X418" s="9">
        <f t="shared" si="12"/>
        <v>0</v>
      </c>
      <c r="Y418" s="8">
        <f t="shared" si="13"/>
        <v>0</v>
      </c>
    </row>
    <row r="419" spans="1:25" x14ac:dyDescent="0.25">
      <c r="A419" s="5"/>
      <c r="B419" s="5"/>
      <c r="C419" s="5"/>
      <c r="D419" s="5"/>
      <c r="E419" s="5"/>
      <c r="F419" s="5"/>
      <c r="G419" s="5"/>
      <c r="H419" s="5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5"/>
      <c r="T419" s="4">
        <f>0.03*IFERROR(VLOOKUP(C419,'10yr'!$C$2:$AJ$1001,30,FALSE),0)+0.04*IFERROR(VLOOKUP(C419,'25yr'!$C$2:$AJ$1001,30,FALSE),0)+0.015*IFERROR(VLOOKUP(C419,'50yr'!$C$2:$AJ$1001,30,FALSE),0)+0.009*IFERROR(VLOOKUP(C419,'100yr'!$C$2:$AJ$1001,30,FALSE),0)+0.006*IFERROR(VLOOKUP(C419,'500yr'!$C$2:$AJ$1001,30,FALSE),0)</f>
        <v>0</v>
      </c>
      <c r="U419" s="4">
        <f>0.03*IFERROR(VLOOKUP(C419,'10yr'!$C$2:$AJ$1001,31,FALSE),0)+0.04*IFERROR(VLOOKUP(C419,'25yr'!$C$2:$AJ$1001,31,FALSE),0)+0.015*IFERROR(VLOOKUP(C419,'50yr'!$C$2:$AJ$1001,31,FALSE),0)+0.009*IFERROR(VLOOKUP(C419,'100yr'!$C$2:$AJ$1001,31,FALSE),0)+0.006*IFERROR(VLOOKUP(C419,'500yr'!$C$2:$AJ$1001,31,FALSE),0)</f>
        <v>0</v>
      </c>
      <c r="V419" s="4">
        <f>0.03*IFERROR(VLOOKUP(C419,'10yr'!$C$2:$AJ$1001,32,FALSE),0)+0.04*IFERROR(VLOOKUP(C419,'25yr'!$C$2:$AJ$1001,32,FALSE),0)+0.015*IFERROR(VLOOKUP(C419,'50yr'!$C$2:$AJ$1001,32,FALSE),0)+0.009*IFERROR(VLOOKUP(C419,'100yr'!$C$2:$AJ$1001,32,FALSE),0)+0.006*IFERROR(VLOOKUP(C419,'500yr'!$C$2:$AJ$1001,32,FALSE),0)</f>
        <v>0</v>
      </c>
      <c r="W419" s="4">
        <f>0.03*IFERROR(VLOOKUP(C419,'10yr'!$C$2:$AJ$1001,33,FALSE),0)+0.04*IFERROR(VLOOKUP(C419,'25yr'!$C$2:$AJ$1001,33,FALSE),0)+0.015*IFERROR(VLOOKUP(C419,'50yr'!$C$2:$AJ$1001,33,FALSE),0)+0.009*IFERROR(VLOOKUP(C419,'100yr'!$C$2:$AJ$1001,33,FALSE),0)+0.006*IFERROR(VLOOKUP(C419,'500yr'!$C$2:$AJ$1001,33,FALSE),0)</f>
        <v>0</v>
      </c>
      <c r="X419" s="9">
        <f t="shared" si="12"/>
        <v>0</v>
      </c>
      <c r="Y419" s="8">
        <f t="shared" si="13"/>
        <v>0</v>
      </c>
    </row>
    <row r="420" spans="1:25" x14ac:dyDescent="0.25">
      <c r="A420" s="5"/>
      <c r="B420" s="5"/>
      <c r="C420" s="5"/>
      <c r="D420" s="5"/>
      <c r="E420" s="5"/>
      <c r="F420" s="5"/>
      <c r="G420" s="5"/>
      <c r="H420" s="5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5"/>
      <c r="T420" s="4">
        <f>0.03*IFERROR(VLOOKUP(C420,'10yr'!$C$2:$AJ$1001,30,FALSE),0)+0.04*IFERROR(VLOOKUP(C420,'25yr'!$C$2:$AJ$1001,30,FALSE),0)+0.015*IFERROR(VLOOKUP(C420,'50yr'!$C$2:$AJ$1001,30,FALSE),0)+0.009*IFERROR(VLOOKUP(C420,'100yr'!$C$2:$AJ$1001,30,FALSE),0)+0.006*IFERROR(VLOOKUP(C420,'500yr'!$C$2:$AJ$1001,30,FALSE),0)</f>
        <v>0</v>
      </c>
      <c r="U420" s="4">
        <f>0.03*IFERROR(VLOOKUP(C420,'10yr'!$C$2:$AJ$1001,31,FALSE),0)+0.04*IFERROR(VLOOKUP(C420,'25yr'!$C$2:$AJ$1001,31,FALSE),0)+0.015*IFERROR(VLOOKUP(C420,'50yr'!$C$2:$AJ$1001,31,FALSE),0)+0.009*IFERROR(VLOOKUP(C420,'100yr'!$C$2:$AJ$1001,31,FALSE),0)+0.006*IFERROR(VLOOKUP(C420,'500yr'!$C$2:$AJ$1001,31,FALSE),0)</f>
        <v>0</v>
      </c>
      <c r="V420" s="4">
        <f>0.03*IFERROR(VLOOKUP(C420,'10yr'!$C$2:$AJ$1001,32,FALSE),0)+0.04*IFERROR(VLOOKUP(C420,'25yr'!$C$2:$AJ$1001,32,FALSE),0)+0.015*IFERROR(VLOOKUP(C420,'50yr'!$C$2:$AJ$1001,32,FALSE),0)+0.009*IFERROR(VLOOKUP(C420,'100yr'!$C$2:$AJ$1001,32,FALSE),0)+0.006*IFERROR(VLOOKUP(C420,'500yr'!$C$2:$AJ$1001,32,FALSE),0)</f>
        <v>0</v>
      </c>
      <c r="W420" s="4">
        <f>0.03*IFERROR(VLOOKUP(C420,'10yr'!$C$2:$AJ$1001,33,FALSE),0)+0.04*IFERROR(VLOOKUP(C420,'25yr'!$C$2:$AJ$1001,33,FALSE),0)+0.015*IFERROR(VLOOKUP(C420,'50yr'!$C$2:$AJ$1001,33,FALSE),0)+0.009*IFERROR(VLOOKUP(C420,'100yr'!$C$2:$AJ$1001,33,FALSE),0)+0.006*IFERROR(VLOOKUP(C420,'500yr'!$C$2:$AJ$1001,33,FALSE),0)</f>
        <v>0</v>
      </c>
      <c r="X420" s="9">
        <f t="shared" si="12"/>
        <v>0</v>
      </c>
      <c r="Y420" s="8">
        <f t="shared" si="13"/>
        <v>0</v>
      </c>
    </row>
    <row r="421" spans="1:25" x14ac:dyDescent="0.25">
      <c r="A421" s="5"/>
      <c r="B421" s="5"/>
      <c r="C421" s="5"/>
      <c r="D421" s="5"/>
      <c r="E421" s="5"/>
      <c r="F421" s="5"/>
      <c r="G421" s="5"/>
      <c r="H421" s="5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5"/>
      <c r="T421" s="4">
        <f>0.03*IFERROR(VLOOKUP(C421,'10yr'!$C$2:$AJ$1001,30,FALSE),0)+0.04*IFERROR(VLOOKUP(C421,'25yr'!$C$2:$AJ$1001,30,FALSE),0)+0.015*IFERROR(VLOOKUP(C421,'50yr'!$C$2:$AJ$1001,30,FALSE),0)+0.009*IFERROR(VLOOKUP(C421,'100yr'!$C$2:$AJ$1001,30,FALSE),0)+0.006*IFERROR(VLOOKUP(C421,'500yr'!$C$2:$AJ$1001,30,FALSE),0)</f>
        <v>0</v>
      </c>
      <c r="U421" s="4">
        <f>0.03*IFERROR(VLOOKUP(C421,'10yr'!$C$2:$AJ$1001,31,FALSE),0)+0.04*IFERROR(VLOOKUP(C421,'25yr'!$C$2:$AJ$1001,31,FALSE),0)+0.015*IFERROR(VLOOKUP(C421,'50yr'!$C$2:$AJ$1001,31,FALSE),0)+0.009*IFERROR(VLOOKUP(C421,'100yr'!$C$2:$AJ$1001,31,FALSE),0)+0.006*IFERROR(VLOOKUP(C421,'500yr'!$C$2:$AJ$1001,31,FALSE),0)</f>
        <v>0</v>
      </c>
      <c r="V421" s="4">
        <f>0.03*IFERROR(VLOOKUP(C421,'10yr'!$C$2:$AJ$1001,32,FALSE),0)+0.04*IFERROR(VLOOKUP(C421,'25yr'!$C$2:$AJ$1001,32,FALSE),0)+0.015*IFERROR(VLOOKUP(C421,'50yr'!$C$2:$AJ$1001,32,FALSE),0)+0.009*IFERROR(VLOOKUP(C421,'100yr'!$C$2:$AJ$1001,32,FALSE),0)+0.006*IFERROR(VLOOKUP(C421,'500yr'!$C$2:$AJ$1001,32,FALSE),0)</f>
        <v>0</v>
      </c>
      <c r="W421" s="4">
        <f>0.03*IFERROR(VLOOKUP(C421,'10yr'!$C$2:$AJ$1001,33,FALSE),0)+0.04*IFERROR(VLOOKUP(C421,'25yr'!$C$2:$AJ$1001,33,FALSE),0)+0.015*IFERROR(VLOOKUP(C421,'50yr'!$C$2:$AJ$1001,33,FALSE),0)+0.009*IFERROR(VLOOKUP(C421,'100yr'!$C$2:$AJ$1001,33,FALSE),0)+0.006*IFERROR(VLOOKUP(C421,'500yr'!$C$2:$AJ$1001,33,FALSE),0)</f>
        <v>0</v>
      </c>
      <c r="X421" s="9">
        <f t="shared" si="12"/>
        <v>0</v>
      </c>
      <c r="Y421" s="8">
        <f t="shared" si="13"/>
        <v>0</v>
      </c>
    </row>
    <row r="422" spans="1:25" x14ac:dyDescent="0.25">
      <c r="A422" s="5"/>
      <c r="B422" s="5"/>
      <c r="C422" s="5"/>
      <c r="D422" s="5"/>
      <c r="E422" s="5"/>
      <c r="F422" s="5"/>
      <c r="G422" s="5"/>
      <c r="H422" s="5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5"/>
      <c r="T422" s="4">
        <f>0.03*IFERROR(VLOOKUP(C422,'10yr'!$C$2:$AJ$1001,30,FALSE),0)+0.04*IFERROR(VLOOKUP(C422,'25yr'!$C$2:$AJ$1001,30,FALSE),0)+0.015*IFERROR(VLOOKUP(C422,'50yr'!$C$2:$AJ$1001,30,FALSE),0)+0.009*IFERROR(VLOOKUP(C422,'100yr'!$C$2:$AJ$1001,30,FALSE),0)+0.006*IFERROR(VLOOKUP(C422,'500yr'!$C$2:$AJ$1001,30,FALSE),0)</f>
        <v>0</v>
      </c>
      <c r="U422" s="4">
        <f>0.03*IFERROR(VLOOKUP(C422,'10yr'!$C$2:$AJ$1001,31,FALSE),0)+0.04*IFERROR(VLOOKUP(C422,'25yr'!$C$2:$AJ$1001,31,FALSE),0)+0.015*IFERROR(VLOOKUP(C422,'50yr'!$C$2:$AJ$1001,31,FALSE),0)+0.009*IFERROR(VLOOKUP(C422,'100yr'!$C$2:$AJ$1001,31,FALSE),0)+0.006*IFERROR(VLOOKUP(C422,'500yr'!$C$2:$AJ$1001,31,FALSE),0)</f>
        <v>0</v>
      </c>
      <c r="V422" s="4">
        <f>0.03*IFERROR(VLOOKUP(C422,'10yr'!$C$2:$AJ$1001,32,FALSE),0)+0.04*IFERROR(VLOOKUP(C422,'25yr'!$C$2:$AJ$1001,32,FALSE),0)+0.015*IFERROR(VLOOKUP(C422,'50yr'!$C$2:$AJ$1001,32,FALSE),0)+0.009*IFERROR(VLOOKUP(C422,'100yr'!$C$2:$AJ$1001,32,FALSE),0)+0.006*IFERROR(VLOOKUP(C422,'500yr'!$C$2:$AJ$1001,32,FALSE),0)</f>
        <v>0</v>
      </c>
      <c r="W422" s="4">
        <f>0.03*IFERROR(VLOOKUP(C422,'10yr'!$C$2:$AJ$1001,33,FALSE),0)+0.04*IFERROR(VLOOKUP(C422,'25yr'!$C$2:$AJ$1001,33,FALSE),0)+0.015*IFERROR(VLOOKUP(C422,'50yr'!$C$2:$AJ$1001,33,FALSE),0)+0.009*IFERROR(VLOOKUP(C422,'100yr'!$C$2:$AJ$1001,33,FALSE),0)+0.006*IFERROR(VLOOKUP(C422,'500yr'!$C$2:$AJ$1001,33,FALSE),0)</f>
        <v>0</v>
      </c>
      <c r="X422" s="9">
        <f t="shared" si="12"/>
        <v>0</v>
      </c>
      <c r="Y422" s="8">
        <f t="shared" si="13"/>
        <v>0</v>
      </c>
    </row>
    <row r="423" spans="1:25" x14ac:dyDescent="0.25">
      <c r="A423" s="5"/>
      <c r="B423" s="5"/>
      <c r="C423" s="5"/>
      <c r="D423" s="5"/>
      <c r="E423" s="5"/>
      <c r="F423" s="5"/>
      <c r="G423" s="5"/>
      <c r="H423" s="5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5"/>
      <c r="T423" s="4">
        <f>0.03*IFERROR(VLOOKUP(C423,'10yr'!$C$2:$AJ$1001,30,FALSE),0)+0.04*IFERROR(VLOOKUP(C423,'25yr'!$C$2:$AJ$1001,30,FALSE),0)+0.015*IFERROR(VLOOKUP(C423,'50yr'!$C$2:$AJ$1001,30,FALSE),0)+0.009*IFERROR(VLOOKUP(C423,'100yr'!$C$2:$AJ$1001,30,FALSE),0)+0.006*IFERROR(VLOOKUP(C423,'500yr'!$C$2:$AJ$1001,30,FALSE),0)</f>
        <v>0</v>
      </c>
      <c r="U423" s="4">
        <f>0.03*IFERROR(VLOOKUP(C423,'10yr'!$C$2:$AJ$1001,31,FALSE),0)+0.04*IFERROR(VLOOKUP(C423,'25yr'!$C$2:$AJ$1001,31,FALSE),0)+0.015*IFERROR(VLOOKUP(C423,'50yr'!$C$2:$AJ$1001,31,FALSE),0)+0.009*IFERROR(VLOOKUP(C423,'100yr'!$C$2:$AJ$1001,31,FALSE),0)+0.006*IFERROR(VLOOKUP(C423,'500yr'!$C$2:$AJ$1001,31,FALSE),0)</f>
        <v>0</v>
      </c>
      <c r="V423" s="4">
        <f>0.03*IFERROR(VLOOKUP(C423,'10yr'!$C$2:$AJ$1001,32,FALSE),0)+0.04*IFERROR(VLOOKUP(C423,'25yr'!$C$2:$AJ$1001,32,FALSE),0)+0.015*IFERROR(VLOOKUP(C423,'50yr'!$C$2:$AJ$1001,32,FALSE),0)+0.009*IFERROR(VLOOKUP(C423,'100yr'!$C$2:$AJ$1001,32,FALSE),0)+0.006*IFERROR(VLOOKUP(C423,'500yr'!$C$2:$AJ$1001,32,FALSE),0)</f>
        <v>0</v>
      </c>
      <c r="W423" s="4">
        <f>0.03*IFERROR(VLOOKUP(C423,'10yr'!$C$2:$AJ$1001,33,FALSE),0)+0.04*IFERROR(VLOOKUP(C423,'25yr'!$C$2:$AJ$1001,33,FALSE),0)+0.015*IFERROR(VLOOKUP(C423,'50yr'!$C$2:$AJ$1001,33,FALSE),0)+0.009*IFERROR(VLOOKUP(C423,'100yr'!$C$2:$AJ$1001,33,FALSE),0)+0.006*IFERROR(VLOOKUP(C423,'500yr'!$C$2:$AJ$1001,33,FALSE),0)</f>
        <v>0</v>
      </c>
      <c r="X423" s="9">
        <f t="shared" si="12"/>
        <v>0</v>
      </c>
      <c r="Y423" s="8">
        <f t="shared" si="13"/>
        <v>0</v>
      </c>
    </row>
    <row r="424" spans="1:25" x14ac:dyDescent="0.25">
      <c r="A424" s="5"/>
      <c r="B424" s="5"/>
      <c r="C424" s="5"/>
      <c r="D424" s="5"/>
      <c r="E424" s="5"/>
      <c r="F424" s="5"/>
      <c r="G424" s="5"/>
      <c r="H424" s="5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5"/>
      <c r="T424" s="4">
        <f>0.03*IFERROR(VLOOKUP(C424,'10yr'!$C$2:$AJ$1001,30,FALSE),0)+0.04*IFERROR(VLOOKUP(C424,'25yr'!$C$2:$AJ$1001,30,FALSE),0)+0.015*IFERROR(VLOOKUP(C424,'50yr'!$C$2:$AJ$1001,30,FALSE),0)+0.009*IFERROR(VLOOKUP(C424,'100yr'!$C$2:$AJ$1001,30,FALSE),0)+0.006*IFERROR(VLOOKUP(C424,'500yr'!$C$2:$AJ$1001,30,FALSE),0)</f>
        <v>0</v>
      </c>
      <c r="U424" s="4">
        <f>0.03*IFERROR(VLOOKUP(C424,'10yr'!$C$2:$AJ$1001,31,FALSE),0)+0.04*IFERROR(VLOOKUP(C424,'25yr'!$C$2:$AJ$1001,31,FALSE),0)+0.015*IFERROR(VLOOKUP(C424,'50yr'!$C$2:$AJ$1001,31,FALSE),0)+0.009*IFERROR(VLOOKUP(C424,'100yr'!$C$2:$AJ$1001,31,FALSE),0)+0.006*IFERROR(VLOOKUP(C424,'500yr'!$C$2:$AJ$1001,31,FALSE),0)</f>
        <v>0</v>
      </c>
      <c r="V424" s="4">
        <f>0.03*IFERROR(VLOOKUP(C424,'10yr'!$C$2:$AJ$1001,32,FALSE),0)+0.04*IFERROR(VLOOKUP(C424,'25yr'!$C$2:$AJ$1001,32,FALSE),0)+0.015*IFERROR(VLOOKUP(C424,'50yr'!$C$2:$AJ$1001,32,FALSE),0)+0.009*IFERROR(VLOOKUP(C424,'100yr'!$C$2:$AJ$1001,32,FALSE),0)+0.006*IFERROR(VLOOKUP(C424,'500yr'!$C$2:$AJ$1001,32,FALSE),0)</f>
        <v>0</v>
      </c>
      <c r="W424" s="4">
        <f>0.03*IFERROR(VLOOKUP(C424,'10yr'!$C$2:$AJ$1001,33,FALSE),0)+0.04*IFERROR(VLOOKUP(C424,'25yr'!$C$2:$AJ$1001,33,FALSE),0)+0.015*IFERROR(VLOOKUP(C424,'50yr'!$C$2:$AJ$1001,33,FALSE),0)+0.009*IFERROR(VLOOKUP(C424,'100yr'!$C$2:$AJ$1001,33,FALSE),0)+0.006*IFERROR(VLOOKUP(C424,'500yr'!$C$2:$AJ$1001,33,FALSE),0)</f>
        <v>0</v>
      </c>
      <c r="X424" s="9">
        <f t="shared" si="12"/>
        <v>0</v>
      </c>
      <c r="Y424" s="8">
        <f t="shared" si="13"/>
        <v>0</v>
      </c>
    </row>
    <row r="425" spans="1:25" x14ac:dyDescent="0.25">
      <c r="A425" s="5"/>
      <c r="B425" s="5"/>
      <c r="C425" s="5"/>
      <c r="D425" s="5"/>
      <c r="E425" s="5"/>
      <c r="F425" s="5"/>
      <c r="G425" s="5"/>
      <c r="H425" s="5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5"/>
      <c r="T425" s="4">
        <f>0.03*IFERROR(VLOOKUP(C425,'10yr'!$C$2:$AJ$1001,30,FALSE),0)+0.04*IFERROR(VLOOKUP(C425,'25yr'!$C$2:$AJ$1001,30,FALSE),0)+0.015*IFERROR(VLOOKUP(C425,'50yr'!$C$2:$AJ$1001,30,FALSE),0)+0.009*IFERROR(VLOOKUP(C425,'100yr'!$C$2:$AJ$1001,30,FALSE),0)+0.006*IFERROR(VLOOKUP(C425,'500yr'!$C$2:$AJ$1001,30,FALSE),0)</f>
        <v>0</v>
      </c>
      <c r="U425" s="4">
        <f>0.03*IFERROR(VLOOKUP(C425,'10yr'!$C$2:$AJ$1001,31,FALSE),0)+0.04*IFERROR(VLOOKUP(C425,'25yr'!$C$2:$AJ$1001,31,FALSE),0)+0.015*IFERROR(VLOOKUP(C425,'50yr'!$C$2:$AJ$1001,31,FALSE),0)+0.009*IFERROR(VLOOKUP(C425,'100yr'!$C$2:$AJ$1001,31,FALSE),0)+0.006*IFERROR(VLOOKUP(C425,'500yr'!$C$2:$AJ$1001,31,FALSE),0)</f>
        <v>0</v>
      </c>
      <c r="V425" s="4">
        <f>0.03*IFERROR(VLOOKUP(C425,'10yr'!$C$2:$AJ$1001,32,FALSE),0)+0.04*IFERROR(VLOOKUP(C425,'25yr'!$C$2:$AJ$1001,32,FALSE),0)+0.015*IFERROR(VLOOKUP(C425,'50yr'!$C$2:$AJ$1001,32,FALSE),0)+0.009*IFERROR(VLOOKUP(C425,'100yr'!$C$2:$AJ$1001,32,FALSE),0)+0.006*IFERROR(VLOOKUP(C425,'500yr'!$C$2:$AJ$1001,32,FALSE),0)</f>
        <v>0</v>
      </c>
      <c r="W425" s="4">
        <f>0.03*IFERROR(VLOOKUP(C425,'10yr'!$C$2:$AJ$1001,33,FALSE),0)+0.04*IFERROR(VLOOKUP(C425,'25yr'!$C$2:$AJ$1001,33,FALSE),0)+0.015*IFERROR(VLOOKUP(C425,'50yr'!$C$2:$AJ$1001,33,FALSE),0)+0.009*IFERROR(VLOOKUP(C425,'100yr'!$C$2:$AJ$1001,33,FALSE),0)+0.006*IFERROR(VLOOKUP(C425,'500yr'!$C$2:$AJ$1001,33,FALSE),0)</f>
        <v>0</v>
      </c>
      <c r="X425" s="9">
        <f t="shared" si="12"/>
        <v>0</v>
      </c>
      <c r="Y425" s="8">
        <f t="shared" si="13"/>
        <v>0</v>
      </c>
    </row>
    <row r="426" spans="1:25" x14ac:dyDescent="0.25">
      <c r="A426" s="5"/>
      <c r="B426" s="5"/>
      <c r="C426" s="5"/>
      <c r="D426" s="5"/>
      <c r="E426" s="5"/>
      <c r="F426" s="5"/>
      <c r="G426" s="5"/>
      <c r="H426" s="5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5"/>
      <c r="T426" s="4">
        <f>0.03*IFERROR(VLOOKUP(C426,'10yr'!$C$2:$AJ$1001,30,FALSE),0)+0.04*IFERROR(VLOOKUP(C426,'25yr'!$C$2:$AJ$1001,30,FALSE),0)+0.015*IFERROR(VLOOKUP(C426,'50yr'!$C$2:$AJ$1001,30,FALSE),0)+0.009*IFERROR(VLOOKUP(C426,'100yr'!$C$2:$AJ$1001,30,FALSE),0)+0.006*IFERROR(VLOOKUP(C426,'500yr'!$C$2:$AJ$1001,30,FALSE),0)</f>
        <v>0</v>
      </c>
      <c r="U426" s="4">
        <f>0.03*IFERROR(VLOOKUP(C426,'10yr'!$C$2:$AJ$1001,31,FALSE),0)+0.04*IFERROR(VLOOKUP(C426,'25yr'!$C$2:$AJ$1001,31,FALSE),0)+0.015*IFERROR(VLOOKUP(C426,'50yr'!$C$2:$AJ$1001,31,FALSE),0)+0.009*IFERROR(VLOOKUP(C426,'100yr'!$C$2:$AJ$1001,31,FALSE),0)+0.006*IFERROR(VLOOKUP(C426,'500yr'!$C$2:$AJ$1001,31,FALSE),0)</f>
        <v>0</v>
      </c>
      <c r="V426" s="4">
        <f>0.03*IFERROR(VLOOKUP(C426,'10yr'!$C$2:$AJ$1001,32,FALSE),0)+0.04*IFERROR(VLOOKUP(C426,'25yr'!$C$2:$AJ$1001,32,FALSE),0)+0.015*IFERROR(VLOOKUP(C426,'50yr'!$C$2:$AJ$1001,32,FALSE),0)+0.009*IFERROR(VLOOKUP(C426,'100yr'!$C$2:$AJ$1001,32,FALSE),0)+0.006*IFERROR(VLOOKUP(C426,'500yr'!$C$2:$AJ$1001,32,FALSE),0)</f>
        <v>0</v>
      </c>
      <c r="W426" s="4">
        <f>0.03*IFERROR(VLOOKUP(C426,'10yr'!$C$2:$AJ$1001,33,FALSE),0)+0.04*IFERROR(VLOOKUP(C426,'25yr'!$C$2:$AJ$1001,33,FALSE),0)+0.015*IFERROR(VLOOKUP(C426,'50yr'!$C$2:$AJ$1001,33,FALSE),0)+0.009*IFERROR(VLOOKUP(C426,'100yr'!$C$2:$AJ$1001,33,FALSE),0)+0.006*IFERROR(VLOOKUP(C426,'500yr'!$C$2:$AJ$1001,33,FALSE),0)</f>
        <v>0</v>
      </c>
      <c r="X426" s="9">
        <f t="shared" si="12"/>
        <v>0</v>
      </c>
      <c r="Y426" s="8">
        <f t="shared" si="13"/>
        <v>0</v>
      </c>
    </row>
    <row r="427" spans="1:25" x14ac:dyDescent="0.25">
      <c r="A427" s="5"/>
      <c r="B427" s="5"/>
      <c r="C427" s="5"/>
      <c r="D427" s="5"/>
      <c r="E427" s="5"/>
      <c r="F427" s="5"/>
      <c r="G427" s="5"/>
      <c r="H427" s="5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5"/>
      <c r="T427" s="4">
        <f>0.03*IFERROR(VLOOKUP(C427,'10yr'!$C$2:$AJ$1001,30,FALSE),0)+0.04*IFERROR(VLOOKUP(C427,'25yr'!$C$2:$AJ$1001,30,FALSE),0)+0.015*IFERROR(VLOOKUP(C427,'50yr'!$C$2:$AJ$1001,30,FALSE),0)+0.009*IFERROR(VLOOKUP(C427,'100yr'!$C$2:$AJ$1001,30,FALSE),0)+0.006*IFERROR(VLOOKUP(C427,'500yr'!$C$2:$AJ$1001,30,FALSE),0)</f>
        <v>0</v>
      </c>
      <c r="U427" s="4">
        <f>0.03*IFERROR(VLOOKUP(C427,'10yr'!$C$2:$AJ$1001,31,FALSE),0)+0.04*IFERROR(VLOOKUP(C427,'25yr'!$C$2:$AJ$1001,31,FALSE),0)+0.015*IFERROR(VLOOKUP(C427,'50yr'!$C$2:$AJ$1001,31,FALSE),0)+0.009*IFERROR(VLOOKUP(C427,'100yr'!$C$2:$AJ$1001,31,FALSE),0)+0.006*IFERROR(VLOOKUP(C427,'500yr'!$C$2:$AJ$1001,31,FALSE),0)</f>
        <v>0</v>
      </c>
      <c r="V427" s="4">
        <f>0.03*IFERROR(VLOOKUP(C427,'10yr'!$C$2:$AJ$1001,32,FALSE),0)+0.04*IFERROR(VLOOKUP(C427,'25yr'!$C$2:$AJ$1001,32,FALSE),0)+0.015*IFERROR(VLOOKUP(C427,'50yr'!$C$2:$AJ$1001,32,FALSE),0)+0.009*IFERROR(VLOOKUP(C427,'100yr'!$C$2:$AJ$1001,32,FALSE),0)+0.006*IFERROR(VLOOKUP(C427,'500yr'!$C$2:$AJ$1001,32,FALSE),0)</f>
        <v>0</v>
      </c>
      <c r="W427" s="4">
        <f>0.03*IFERROR(VLOOKUP(C427,'10yr'!$C$2:$AJ$1001,33,FALSE),0)+0.04*IFERROR(VLOOKUP(C427,'25yr'!$C$2:$AJ$1001,33,FALSE),0)+0.015*IFERROR(VLOOKUP(C427,'50yr'!$C$2:$AJ$1001,33,FALSE),0)+0.009*IFERROR(VLOOKUP(C427,'100yr'!$C$2:$AJ$1001,33,FALSE),0)+0.006*IFERROR(VLOOKUP(C427,'500yr'!$C$2:$AJ$1001,33,FALSE),0)</f>
        <v>0</v>
      </c>
      <c r="X427" s="9">
        <f t="shared" si="12"/>
        <v>0</v>
      </c>
      <c r="Y427" s="8">
        <f t="shared" si="13"/>
        <v>0</v>
      </c>
    </row>
    <row r="428" spans="1:25" x14ac:dyDescent="0.25">
      <c r="A428" s="5"/>
      <c r="B428" s="5"/>
      <c r="C428" s="5"/>
      <c r="D428" s="5"/>
      <c r="E428" s="5"/>
      <c r="F428" s="5"/>
      <c r="G428" s="5"/>
      <c r="H428" s="5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5"/>
      <c r="T428" s="4">
        <f>0.03*IFERROR(VLOOKUP(C428,'10yr'!$C$2:$AJ$1001,30,FALSE),0)+0.04*IFERROR(VLOOKUP(C428,'25yr'!$C$2:$AJ$1001,30,FALSE),0)+0.015*IFERROR(VLOOKUP(C428,'50yr'!$C$2:$AJ$1001,30,FALSE),0)+0.009*IFERROR(VLOOKUP(C428,'100yr'!$C$2:$AJ$1001,30,FALSE),0)+0.006*IFERROR(VLOOKUP(C428,'500yr'!$C$2:$AJ$1001,30,FALSE),0)</f>
        <v>0</v>
      </c>
      <c r="U428" s="4">
        <f>0.03*IFERROR(VLOOKUP(C428,'10yr'!$C$2:$AJ$1001,31,FALSE),0)+0.04*IFERROR(VLOOKUP(C428,'25yr'!$C$2:$AJ$1001,31,FALSE),0)+0.015*IFERROR(VLOOKUP(C428,'50yr'!$C$2:$AJ$1001,31,FALSE),0)+0.009*IFERROR(VLOOKUP(C428,'100yr'!$C$2:$AJ$1001,31,FALSE),0)+0.006*IFERROR(VLOOKUP(C428,'500yr'!$C$2:$AJ$1001,31,FALSE),0)</f>
        <v>0</v>
      </c>
      <c r="V428" s="4">
        <f>0.03*IFERROR(VLOOKUP(C428,'10yr'!$C$2:$AJ$1001,32,FALSE),0)+0.04*IFERROR(VLOOKUP(C428,'25yr'!$C$2:$AJ$1001,32,FALSE),0)+0.015*IFERROR(VLOOKUP(C428,'50yr'!$C$2:$AJ$1001,32,FALSE),0)+0.009*IFERROR(VLOOKUP(C428,'100yr'!$C$2:$AJ$1001,32,FALSE),0)+0.006*IFERROR(VLOOKUP(C428,'500yr'!$C$2:$AJ$1001,32,FALSE),0)</f>
        <v>0</v>
      </c>
      <c r="W428" s="4">
        <f>0.03*IFERROR(VLOOKUP(C428,'10yr'!$C$2:$AJ$1001,33,FALSE),0)+0.04*IFERROR(VLOOKUP(C428,'25yr'!$C$2:$AJ$1001,33,FALSE),0)+0.015*IFERROR(VLOOKUP(C428,'50yr'!$C$2:$AJ$1001,33,FALSE),0)+0.009*IFERROR(VLOOKUP(C428,'100yr'!$C$2:$AJ$1001,33,FALSE),0)+0.006*IFERROR(VLOOKUP(C428,'500yr'!$C$2:$AJ$1001,33,FALSE),0)</f>
        <v>0</v>
      </c>
      <c r="X428" s="9">
        <f t="shared" si="12"/>
        <v>0</v>
      </c>
      <c r="Y428" s="8">
        <f t="shared" si="13"/>
        <v>0</v>
      </c>
    </row>
    <row r="429" spans="1:25" x14ac:dyDescent="0.25">
      <c r="A429" s="5"/>
      <c r="B429" s="5"/>
      <c r="C429" s="5"/>
      <c r="D429" s="5"/>
      <c r="E429" s="5"/>
      <c r="F429" s="5"/>
      <c r="G429" s="5"/>
      <c r="H429" s="5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5"/>
      <c r="T429" s="4">
        <f>0.03*IFERROR(VLOOKUP(C429,'10yr'!$C$2:$AJ$1001,30,FALSE),0)+0.04*IFERROR(VLOOKUP(C429,'25yr'!$C$2:$AJ$1001,30,FALSE),0)+0.015*IFERROR(VLOOKUP(C429,'50yr'!$C$2:$AJ$1001,30,FALSE),0)+0.009*IFERROR(VLOOKUP(C429,'100yr'!$C$2:$AJ$1001,30,FALSE),0)+0.006*IFERROR(VLOOKUP(C429,'500yr'!$C$2:$AJ$1001,30,FALSE),0)</f>
        <v>0</v>
      </c>
      <c r="U429" s="4">
        <f>0.03*IFERROR(VLOOKUP(C429,'10yr'!$C$2:$AJ$1001,31,FALSE),0)+0.04*IFERROR(VLOOKUP(C429,'25yr'!$C$2:$AJ$1001,31,FALSE),0)+0.015*IFERROR(VLOOKUP(C429,'50yr'!$C$2:$AJ$1001,31,FALSE),0)+0.009*IFERROR(VLOOKUP(C429,'100yr'!$C$2:$AJ$1001,31,FALSE),0)+0.006*IFERROR(VLOOKUP(C429,'500yr'!$C$2:$AJ$1001,31,FALSE),0)</f>
        <v>0</v>
      </c>
      <c r="V429" s="4">
        <f>0.03*IFERROR(VLOOKUP(C429,'10yr'!$C$2:$AJ$1001,32,FALSE),0)+0.04*IFERROR(VLOOKUP(C429,'25yr'!$C$2:$AJ$1001,32,FALSE),0)+0.015*IFERROR(VLOOKUP(C429,'50yr'!$C$2:$AJ$1001,32,FALSE),0)+0.009*IFERROR(VLOOKUP(C429,'100yr'!$C$2:$AJ$1001,32,FALSE),0)+0.006*IFERROR(VLOOKUP(C429,'500yr'!$C$2:$AJ$1001,32,FALSE),0)</f>
        <v>0</v>
      </c>
      <c r="W429" s="4">
        <f>0.03*IFERROR(VLOOKUP(C429,'10yr'!$C$2:$AJ$1001,33,FALSE),0)+0.04*IFERROR(VLOOKUP(C429,'25yr'!$C$2:$AJ$1001,33,FALSE),0)+0.015*IFERROR(VLOOKUP(C429,'50yr'!$C$2:$AJ$1001,33,FALSE),0)+0.009*IFERROR(VLOOKUP(C429,'100yr'!$C$2:$AJ$1001,33,FALSE),0)+0.006*IFERROR(VLOOKUP(C429,'500yr'!$C$2:$AJ$1001,33,FALSE),0)</f>
        <v>0</v>
      </c>
      <c r="X429" s="9">
        <f t="shared" si="12"/>
        <v>0</v>
      </c>
      <c r="Y429" s="8">
        <f t="shared" si="13"/>
        <v>0</v>
      </c>
    </row>
    <row r="430" spans="1:25" x14ac:dyDescent="0.25">
      <c r="A430" s="5"/>
      <c r="B430" s="5"/>
      <c r="C430" s="5"/>
      <c r="D430" s="5"/>
      <c r="E430" s="5"/>
      <c r="F430" s="5"/>
      <c r="G430" s="5"/>
      <c r="H430" s="5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5"/>
      <c r="T430" s="4">
        <f>0.03*IFERROR(VLOOKUP(C430,'10yr'!$C$2:$AJ$1001,30,FALSE),0)+0.04*IFERROR(VLOOKUP(C430,'25yr'!$C$2:$AJ$1001,30,FALSE),0)+0.015*IFERROR(VLOOKUP(C430,'50yr'!$C$2:$AJ$1001,30,FALSE),0)+0.009*IFERROR(VLOOKUP(C430,'100yr'!$C$2:$AJ$1001,30,FALSE),0)+0.006*IFERROR(VLOOKUP(C430,'500yr'!$C$2:$AJ$1001,30,FALSE),0)</f>
        <v>0</v>
      </c>
      <c r="U430" s="4">
        <f>0.03*IFERROR(VLOOKUP(C430,'10yr'!$C$2:$AJ$1001,31,FALSE),0)+0.04*IFERROR(VLOOKUP(C430,'25yr'!$C$2:$AJ$1001,31,FALSE),0)+0.015*IFERROR(VLOOKUP(C430,'50yr'!$C$2:$AJ$1001,31,FALSE),0)+0.009*IFERROR(VLOOKUP(C430,'100yr'!$C$2:$AJ$1001,31,FALSE),0)+0.006*IFERROR(VLOOKUP(C430,'500yr'!$C$2:$AJ$1001,31,FALSE),0)</f>
        <v>0</v>
      </c>
      <c r="V430" s="4">
        <f>0.03*IFERROR(VLOOKUP(C430,'10yr'!$C$2:$AJ$1001,32,FALSE),0)+0.04*IFERROR(VLOOKUP(C430,'25yr'!$C$2:$AJ$1001,32,FALSE),0)+0.015*IFERROR(VLOOKUP(C430,'50yr'!$C$2:$AJ$1001,32,FALSE),0)+0.009*IFERROR(VLOOKUP(C430,'100yr'!$C$2:$AJ$1001,32,FALSE),0)+0.006*IFERROR(VLOOKUP(C430,'500yr'!$C$2:$AJ$1001,32,FALSE),0)</f>
        <v>0</v>
      </c>
      <c r="W430" s="4">
        <f>0.03*IFERROR(VLOOKUP(C430,'10yr'!$C$2:$AJ$1001,33,FALSE),0)+0.04*IFERROR(VLOOKUP(C430,'25yr'!$C$2:$AJ$1001,33,FALSE),0)+0.015*IFERROR(VLOOKUP(C430,'50yr'!$C$2:$AJ$1001,33,FALSE),0)+0.009*IFERROR(VLOOKUP(C430,'100yr'!$C$2:$AJ$1001,33,FALSE),0)+0.006*IFERROR(VLOOKUP(C430,'500yr'!$C$2:$AJ$1001,33,FALSE),0)</f>
        <v>0</v>
      </c>
      <c r="X430" s="9">
        <f t="shared" si="12"/>
        <v>0</v>
      </c>
      <c r="Y430" s="8">
        <f t="shared" si="13"/>
        <v>0</v>
      </c>
    </row>
    <row r="431" spans="1:25" x14ac:dyDescent="0.25">
      <c r="A431" s="5"/>
      <c r="B431" s="5"/>
      <c r="C431" s="5"/>
      <c r="D431" s="5"/>
      <c r="E431" s="5"/>
      <c r="F431" s="5"/>
      <c r="G431" s="5"/>
      <c r="H431" s="5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5"/>
      <c r="T431" s="4">
        <f>0.03*IFERROR(VLOOKUP(C431,'10yr'!$C$2:$AJ$1001,30,FALSE),0)+0.04*IFERROR(VLOOKUP(C431,'25yr'!$C$2:$AJ$1001,30,FALSE),0)+0.015*IFERROR(VLOOKUP(C431,'50yr'!$C$2:$AJ$1001,30,FALSE),0)+0.009*IFERROR(VLOOKUP(C431,'100yr'!$C$2:$AJ$1001,30,FALSE),0)+0.006*IFERROR(VLOOKUP(C431,'500yr'!$C$2:$AJ$1001,30,FALSE),0)</f>
        <v>0</v>
      </c>
      <c r="U431" s="4">
        <f>0.03*IFERROR(VLOOKUP(C431,'10yr'!$C$2:$AJ$1001,31,FALSE),0)+0.04*IFERROR(VLOOKUP(C431,'25yr'!$C$2:$AJ$1001,31,FALSE),0)+0.015*IFERROR(VLOOKUP(C431,'50yr'!$C$2:$AJ$1001,31,FALSE),0)+0.009*IFERROR(VLOOKUP(C431,'100yr'!$C$2:$AJ$1001,31,FALSE),0)+0.006*IFERROR(VLOOKUP(C431,'500yr'!$C$2:$AJ$1001,31,FALSE),0)</f>
        <v>0</v>
      </c>
      <c r="V431" s="4">
        <f>0.03*IFERROR(VLOOKUP(C431,'10yr'!$C$2:$AJ$1001,32,FALSE),0)+0.04*IFERROR(VLOOKUP(C431,'25yr'!$C$2:$AJ$1001,32,FALSE),0)+0.015*IFERROR(VLOOKUP(C431,'50yr'!$C$2:$AJ$1001,32,FALSE),0)+0.009*IFERROR(VLOOKUP(C431,'100yr'!$C$2:$AJ$1001,32,FALSE),0)+0.006*IFERROR(VLOOKUP(C431,'500yr'!$C$2:$AJ$1001,32,FALSE),0)</f>
        <v>0</v>
      </c>
      <c r="W431" s="4">
        <f>0.03*IFERROR(VLOOKUP(C431,'10yr'!$C$2:$AJ$1001,33,FALSE),0)+0.04*IFERROR(VLOOKUP(C431,'25yr'!$C$2:$AJ$1001,33,FALSE),0)+0.015*IFERROR(VLOOKUP(C431,'50yr'!$C$2:$AJ$1001,33,FALSE),0)+0.009*IFERROR(VLOOKUP(C431,'100yr'!$C$2:$AJ$1001,33,FALSE),0)+0.006*IFERROR(VLOOKUP(C431,'500yr'!$C$2:$AJ$1001,33,FALSE),0)</f>
        <v>0</v>
      </c>
      <c r="X431" s="9">
        <f t="shared" si="12"/>
        <v>0</v>
      </c>
      <c r="Y431" s="8">
        <f t="shared" si="13"/>
        <v>0</v>
      </c>
    </row>
    <row r="432" spans="1:25" x14ac:dyDescent="0.25">
      <c r="A432" s="5"/>
      <c r="B432" s="5"/>
      <c r="C432" s="5"/>
      <c r="D432" s="5"/>
      <c r="E432" s="5"/>
      <c r="F432" s="5"/>
      <c r="G432" s="5"/>
      <c r="H432" s="5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5"/>
      <c r="T432" s="4">
        <f>0.03*IFERROR(VLOOKUP(C432,'10yr'!$C$2:$AJ$1001,30,FALSE),0)+0.04*IFERROR(VLOOKUP(C432,'25yr'!$C$2:$AJ$1001,30,FALSE),0)+0.015*IFERROR(VLOOKUP(C432,'50yr'!$C$2:$AJ$1001,30,FALSE),0)+0.009*IFERROR(VLOOKUP(C432,'100yr'!$C$2:$AJ$1001,30,FALSE),0)+0.006*IFERROR(VLOOKUP(C432,'500yr'!$C$2:$AJ$1001,30,FALSE),0)</f>
        <v>0</v>
      </c>
      <c r="U432" s="4">
        <f>0.03*IFERROR(VLOOKUP(C432,'10yr'!$C$2:$AJ$1001,31,FALSE),0)+0.04*IFERROR(VLOOKUP(C432,'25yr'!$C$2:$AJ$1001,31,FALSE),0)+0.015*IFERROR(VLOOKUP(C432,'50yr'!$C$2:$AJ$1001,31,FALSE),0)+0.009*IFERROR(VLOOKUP(C432,'100yr'!$C$2:$AJ$1001,31,FALSE),0)+0.006*IFERROR(VLOOKUP(C432,'500yr'!$C$2:$AJ$1001,31,FALSE),0)</f>
        <v>0</v>
      </c>
      <c r="V432" s="4">
        <f>0.03*IFERROR(VLOOKUP(C432,'10yr'!$C$2:$AJ$1001,32,FALSE),0)+0.04*IFERROR(VLOOKUP(C432,'25yr'!$C$2:$AJ$1001,32,FALSE),0)+0.015*IFERROR(VLOOKUP(C432,'50yr'!$C$2:$AJ$1001,32,FALSE),0)+0.009*IFERROR(VLOOKUP(C432,'100yr'!$C$2:$AJ$1001,32,FALSE),0)+0.006*IFERROR(VLOOKUP(C432,'500yr'!$C$2:$AJ$1001,32,FALSE),0)</f>
        <v>0</v>
      </c>
      <c r="W432" s="4">
        <f>0.03*IFERROR(VLOOKUP(C432,'10yr'!$C$2:$AJ$1001,33,FALSE),0)+0.04*IFERROR(VLOOKUP(C432,'25yr'!$C$2:$AJ$1001,33,FALSE),0)+0.015*IFERROR(VLOOKUP(C432,'50yr'!$C$2:$AJ$1001,33,FALSE),0)+0.009*IFERROR(VLOOKUP(C432,'100yr'!$C$2:$AJ$1001,33,FALSE),0)+0.006*IFERROR(VLOOKUP(C432,'500yr'!$C$2:$AJ$1001,33,FALSE),0)</f>
        <v>0</v>
      </c>
      <c r="X432" s="9">
        <f t="shared" si="12"/>
        <v>0</v>
      </c>
      <c r="Y432" s="8">
        <f t="shared" si="13"/>
        <v>0</v>
      </c>
    </row>
    <row r="433" spans="1:25" x14ac:dyDescent="0.25">
      <c r="A433" s="5"/>
      <c r="B433" s="5"/>
      <c r="C433" s="5"/>
      <c r="D433" s="5"/>
      <c r="E433" s="5"/>
      <c r="F433" s="5"/>
      <c r="G433" s="5"/>
      <c r="H433" s="5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5"/>
      <c r="T433" s="4">
        <f>0.03*IFERROR(VLOOKUP(C433,'10yr'!$C$2:$AJ$1001,30,FALSE),0)+0.04*IFERROR(VLOOKUP(C433,'25yr'!$C$2:$AJ$1001,30,FALSE),0)+0.015*IFERROR(VLOOKUP(C433,'50yr'!$C$2:$AJ$1001,30,FALSE),0)+0.009*IFERROR(VLOOKUP(C433,'100yr'!$C$2:$AJ$1001,30,FALSE),0)+0.006*IFERROR(VLOOKUP(C433,'500yr'!$C$2:$AJ$1001,30,FALSE),0)</f>
        <v>0</v>
      </c>
      <c r="U433" s="4">
        <f>0.03*IFERROR(VLOOKUP(C433,'10yr'!$C$2:$AJ$1001,31,FALSE),0)+0.04*IFERROR(VLOOKUP(C433,'25yr'!$C$2:$AJ$1001,31,FALSE),0)+0.015*IFERROR(VLOOKUP(C433,'50yr'!$C$2:$AJ$1001,31,FALSE),0)+0.009*IFERROR(VLOOKUP(C433,'100yr'!$C$2:$AJ$1001,31,FALSE),0)+0.006*IFERROR(VLOOKUP(C433,'500yr'!$C$2:$AJ$1001,31,FALSE),0)</f>
        <v>0</v>
      </c>
      <c r="V433" s="4">
        <f>0.03*IFERROR(VLOOKUP(C433,'10yr'!$C$2:$AJ$1001,32,FALSE),0)+0.04*IFERROR(VLOOKUP(C433,'25yr'!$C$2:$AJ$1001,32,FALSE),0)+0.015*IFERROR(VLOOKUP(C433,'50yr'!$C$2:$AJ$1001,32,FALSE),0)+0.009*IFERROR(VLOOKUP(C433,'100yr'!$C$2:$AJ$1001,32,FALSE),0)+0.006*IFERROR(VLOOKUP(C433,'500yr'!$C$2:$AJ$1001,32,FALSE),0)</f>
        <v>0</v>
      </c>
      <c r="W433" s="4">
        <f>0.03*IFERROR(VLOOKUP(C433,'10yr'!$C$2:$AJ$1001,33,FALSE),0)+0.04*IFERROR(VLOOKUP(C433,'25yr'!$C$2:$AJ$1001,33,FALSE),0)+0.015*IFERROR(VLOOKUP(C433,'50yr'!$C$2:$AJ$1001,33,FALSE),0)+0.009*IFERROR(VLOOKUP(C433,'100yr'!$C$2:$AJ$1001,33,FALSE),0)+0.006*IFERROR(VLOOKUP(C433,'500yr'!$C$2:$AJ$1001,33,FALSE),0)</f>
        <v>0</v>
      </c>
      <c r="X433" s="9">
        <f t="shared" si="12"/>
        <v>0</v>
      </c>
      <c r="Y433" s="8">
        <f t="shared" si="13"/>
        <v>0</v>
      </c>
    </row>
    <row r="434" spans="1:25" x14ac:dyDescent="0.25">
      <c r="A434" s="5"/>
      <c r="B434" s="5"/>
      <c r="C434" s="5"/>
      <c r="D434" s="5"/>
      <c r="E434" s="5"/>
      <c r="F434" s="5"/>
      <c r="G434" s="5"/>
      <c r="H434" s="5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5"/>
      <c r="T434" s="4">
        <f>0.03*IFERROR(VLOOKUP(C434,'10yr'!$C$2:$AJ$1001,30,FALSE),0)+0.04*IFERROR(VLOOKUP(C434,'25yr'!$C$2:$AJ$1001,30,FALSE),0)+0.015*IFERROR(VLOOKUP(C434,'50yr'!$C$2:$AJ$1001,30,FALSE),0)+0.009*IFERROR(VLOOKUP(C434,'100yr'!$C$2:$AJ$1001,30,FALSE),0)+0.006*IFERROR(VLOOKUP(C434,'500yr'!$C$2:$AJ$1001,30,FALSE),0)</f>
        <v>0</v>
      </c>
      <c r="U434" s="4">
        <f>0.03*IFERROR(VLOOKUP(C434,'10yr'!$C$2:$AJ$1001,31,FALSE),0)+0.04*IFERROR(VLOOKUP(C434,'25yr'!$C$2:$AJ$1001,31,FALSE),0)+0.015*IFERROR(VLOOKUP(C434,'50yr'!$C$2:$AJ$1001,31,FALSE),0)+0.009*IFERROR(VLOOKUP(C434,'100yr'!$C$2:$AJ$1001,31,FALSE),0)+0.006*IFERROR(VLOOKUP(C434,'500yr'!$C$2:$AJ$1001,31,FALSE),0)</f>
        <v>0</v>
      </c>
      <c r="V434" s="4">
        <f>0.03*IFERROR(VLOOKUP(C434,'10yr'!$C$2:$AJ$1001,32,FALSE),0)+0.04*IFERROR(VLOOKUP(C434,'25yr'!$C$2:$AJ$1001,32,FALSE),0)+0.015*IFERROR(VLOOKUP(C434,'50yr'!$C$2:$AJ$1001,32,FALSE),0)+0.009*IFERROR(VLOOKUP(C434,'100yr'!$C$2:$AJ$1001,32,FALSE),0)+0.006*IFERROR(VLOOKUP(C434,'500yr'!$C$2:$AJ$1001,32,FALSE),0)</f>
        <v>0</v>
      </c>
      <c r="W434" s="4">
        <f>0.03*IFERROR(VLOOKUP(C434,'10yr'!$C$2:$AJ$1001,33,FALSE),0)+0.04*IFERROR(VLOOKUP(C434,'25yr'!$C$2:$AJ$1001,33,FALSE),0)+0.015*IFERROR(VLOOKUP(C434,'50yr'!$C$2:$AJ$1001,33,FALSE),0)+0.009*IFERROR(VLOOKUP(C434,'100yr'!$C$2:$AJ$1001,33,FALSE),0)+0.006*IFERROR(VLOOKUP(C434,'500yr'!$C$2:$AJ$1001,33,FALSE),0)</f>
        <v>0</v>
      </c>
      <c r="X434" s="9">
        <f t="shared" si="12"/>
        <v>0</v>
      </c>
      <c r="Y434" s="8">
        <f t="shared" si="13"/>
        <v>0</v>
      </c>
    </row>
    <row r="435" spans="1:25" x14ac:dyDescent="0.25">
      <c r="A435" s="5"/>
      <c r="B435" s="5"/>
      <c r="C435" s="5"/>
      <c r="D435" s="5"/>
      <c r="E435" s="5"/>
      <c r="F435" s="5"/>
      <c r="G435" s="5"/>
      <c r="H435" s="5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5"/>
      <c r="T435" s="4">
        <f>0.03*IFERROR(VLOOKUP(C435,'10yr'!$C$2:$AJ$1001,30,FALSE),0)+0.04*IFERROR(VLOOKUP(C435,'25yr'!$C$2:$AJ$1001,30,FALSE),0)+0.015*IFERROR(VLOOKUP(C435,'50yr'!$C$2:$AJ$1001,30,FALSE),0)+0.009*IFERROR(VLOOKUP(C435,'100yr'!$C$2:$AJ$1001,30,FALSE),0)+0.006*IFERROR(VLOOKUP(C435,'500yr'!$C$2:$AJ$1001,30,FALSE),0)</f>
        <v>0</v>
      </c>
      <c r="U435" s="4">
        <f>0.03*IFERROR(VLOOKUP(C435,'10yr'!$C$2:$AJ$1001,31,FALSE),0)+0.04*IFERROR(VLOOKUP(C435,'25yr'!$C$2:$AJ$1001,31,FALSE),0)+0.015*IFERROR(VLOOKUP(C435,'50yr'!$C$2:$AJ$1001,31,FALSE),0)+0.009*IFERROR(VLOOKUP(C435,'100yr'!$C$2:$AJ$1001,31,FALSE),0)+0.006*IFERROR(VLOOKUP(C435,'500yr'!$C$2:$AJ$1001,31,FALSE),0)</f>
        <v>0</v>
      </c>
      <c r="V435" s="4">
        <f>0.03*IFERROR(VLOOKUP(C435,'10yr'!$C$2:$AJ$1001,32,FALSE),0)+0.04*IFERROR(VLOOKUP(C435,'25yr'!$C$2:$AJ$1001,32,FALSE),0)+0.015*IFERROR(VLOOKUP(C435,'50yr'!$C$2:$AJ$1001,32,FALSE),0)+0.009*IFERROR(VLOOKUP(C435,'100yr'!$C$2:$AJ$1001,32,FALSE),0)+0.006*IFERROR(VLOOKUP(C435,'500yr'!$C$2:$AJ$1001,32,FALSE),0)</f>
        <v>0</v>
      </c>
      <c r="W435" s="4">
        <f>0.03*IFERROR(VLOOKUP(C435,'10yr'!$C$2:$AJ$1001,33,FALSE),0)+0.04*IFERROR(VLOOKUP(C435,'25yr'!$C$2:$AJ$1001,33,FALSE),0)+0.015*IFERROR(VLOOKUP(C435,'50yr'!$C$2:$AJ$1001,33,FALSE),0)+0.009*IFERROR(VLOOKUP(C435,'100yr'!$C$2:$AJ$1001,33,FALSE),0)+0.006*IFERROR(VLOOKUP(C435,'500yr'!$C$2:$AJ$1001,33,FALSE),0)</f>
        <v>0</v>
      </c>
      <c r="X435" s="9">
        <f t="shared" si="12"/>
        <v>0</v>
      </c>
      <c r="Y435" s="8">
        <f t="shared" si="13"/>
        <v>0</v>
      </c>
    </row>
    <row r="436" spans="1:25" x14ac:dyDescent="0.25">
      <c r="A436" s="5"/>
      <c r="B436" s="5"/>
      <c r="C436" s="5"/>
      <c r="D436" s="5"/>
      <c r="E436" s="5"/>
      <c r="F436" s="5"/>
      <c r="G436" s="5"/>
      <c r="H436" s="5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5"/>
      <c r="T436" s="4">
        <f>0.03*IFERROR(VLOOKUP(C436,'10yr'!$C$2:$AJ$1001,30,FALSE),0)+0.04*IFERROR(VLOOKUP(C436,'25yr'!$C$2:$AJ$1001,30,FALSE),0)+0.015*IFERROR(VLOOKUP(C436,'50yr'!$C$2:$AJ$1001,30,FALSE),0)+0.009*IFERROR(VLOOKUP(C436,'100yr'!$C$2:$AJ$1001,30,FALSE),0)+0.006*IFERROR(VLOOKUP(C436,'500yr'!$C$2:$AJ$1001,30,FALSE),0)</f>
        <v>0</v>
      </c>
      <c r="U436" s="4">
        <f>0.03*IFERROR(VLOOKUP(C436,'10yr'!$C$2:$AJ$1001,31,FALSE),0)+0.04*IFERROR(VLOOKUP(C436,'25yr'!$C$2:$AJ$1001,31,FALSE),0)+0.015*IFERROR(VLOOKUP(C436,'50yr'!$C$2:$AJ$1001,31,FALSE),0)+0.009*IFERROR(VLOOKUP(C436,'100yr'!$C$2:$AJ$1001,31,FALSE),0)+0.006*IFERROR(VLOOKUP(C436,'500yr'!$C$2:$AJ$1001,31,FALSE),0)</f>
        <v>0</v>
      </c>
      <c r="V436" s="4">
        <f>0.03*IFERROR(VLOOKUP(C436,'10yr'!$C$2:$AJ$1001,32,FALSE),0)+0.04*IFERROR(VLOOKUP(C436,'25yr'!$C$2:$AJ$1001,32,FALSE),0)+0.015*IFERROR(VLOOKUP(C436,'50yr'!$C$2:$AJ$1001,32,FALSE),0)+0.009*IFERROR(VLOOKUP(C436,'100yr'!$C$2:$AJ$1001,32,FALSE),0)+0.006*IFERROR(VLOOKUP(C436,'500yr'!$C$2:$AJ$1001,32,FALSE),0)</f>
        <v>0</v>
      </c>
      <c r="W436" s="4">
        <f>0.03*IFERROR(VLOOKUP(C436,'10yr'!$C$2:$AJ$1001,33,FALSE),0)+0.04*IFERROR(VLOOKUP(C436,'25yr'!$C$2:$AJ$1001,33,FALSE),0)+0.015*IFERROR(VLOOKUP(C436,'50yr'!$C$2:$AJ$1001,33,FALSE),0)+0.009*IFERROR(VLOOKUP(C436,'100yr'!$C$2:$AJ$1001,33,FALSE),0)+0.006*IFERROR(VLOOKUP(C436,'500yr'!$C$2:$AJ$1001,33,FALSE),0)</f>
        <v>0</v>
      </c>
      <c r="X436" s="9">
        <f t="shared" si="12"/>
        <v>0</v>
      </c>
      <c r="Y436" s="8">
        <f t="shared" si="13"/>
        <v>0</v>
      </c>
    </row>
    <row r="437" spans="1:25" x14ac:dyDescent="0.25">
      <c r="A437" s="5"/>
      <c r="B437" s="5"/>
      <c r="C437" s="5"/>
      <c r="D437" s="5"/>
      <c r="E437" s="5"/>
      <c r="F437" s="5"/>
      <c r="G437" s="5"/>
      <c r="H437" s="5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5"/>
      <c r="T437" s="4">
        <f>0.03*IFERROR(VLOOKUP(C437,'10yr'!$C$2:$AJ$1001,30,FALSE),0)+0.04*IFERROR(VLOOKUP(C437,'25yr'!$C$2:$AJ$1001,30,FALSE),0)+0.015*IFERROR(VLOOKUP(C437,'50yr'!$C$2:$AJ$1001,30,FALSE),0)+0.009*IFERROR(VLOOKUP(C437,'100yr'!$C$2:$AJ$1001,30,FALSE),0)+0.006*IFERROR(VLOOKUP(C437,'500yr'!$C$2:$AJ$1001,30,FALSE),0)</f>
        <v>0</v>
      </c>
      <c r="U437" s="4">
        <f>0.03*IFERROR(VLOOKUP(C437,'10yr'!$C$2:$AJ$1001,31,FALSE),0)+0.04*IFERROR(VLOOKUP(C437,'25yr'!$C$2:$AJ$1001,31,FALSE),0)+0.015*IFERROR(VLOOKUP(C437,'50yr'!$C$2:$AJ$1001,31,FALSE),0)+0.009*IFERROR(VLOOKUP(C437,'100yr'!$C$2:$AJ$1001,31,FALSE),0)+0.006*IFERROR(VLOOKUP(C437,'500yr'!$C$2:$AJ$1001,31,FALSE),0)</f>
        <v>0</v>
      </c>
      <c r="V437" s="4">
        <f>0.03*IFERROR(VLOOKUP(C437,'10yr'!$C$2:$AJ$1001,32,FALSE),0)+0.04*IFERROR(VLOOKUP(C437,'25yr'!$C$2:$AJ$1001,32,FALSE),0)+0.015*IFERROR(VLOOKUP(C437,'50yr'!$C$2:$AJ$1001,32,FALSE),0)+0.009*IFERROR(VLOOKUP(C437,'100yr'!$C$2:$AJ$1001,32,FALSE),0)+0.006*IFERROR(VLOOKUP(C437,'500yr'!$C$2:$AJ$1001,32,FALSE),0)</f>
        <v>0</v>
      </c>
      <c r="W437" s="4">
        <f>0.03*IFERROR(VLOOKUP(C437,'10yr'!$C$2:$AJ$1001,33,FALSE),0)+0.04*IFERROR(VLOOKUP(C437,'25yr'!$C$2:$AJ$1001,33,FALSE),0)+0.015*IFERROR(VLOOKUP(C437,'50yr'!$C$2:$AJ$1001,33,FALSE),0)+0.009*IFERROR(VLOOKUP(C437,'100yr'!$C$2:$AJ$1001,33,FALSE),0)+0.006*IFERROR(VLOOKUP(C437,'500yr'!$C$2:$AJ$1001,33,FALSE),0)</f>
        <v>0</v>
      </c>
      <c r="X437" s="9">
        <f t="shared" si="12"/>
        <v>0</v>
      </c>
      <c r="Y437" s="8">
        <f t="shared" si="13"/>
        <v>0</v>
      </c>
    </row>
    <row r="438" spans="1:25" x14ac:dyDescent="0.25">
      <c r="A438" s="5"/>
      <c r="B438" s="5"/>
      <c r="C438" s="5"/>
      <c r="D438" s="5"/>
      <c r="E438" s="5"/>
      <c r="F438" s="5"/>
      <c r="G438" s="5"/>
      <c r="H438" s="5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5"/>
      <c r="T438" s="4">
        <f>0.03*IFERROR(VLOOKUP(C438,'10yr'!$C$2:$AJ$1001,30,FALSE),0)+0.04*IFERROR(VLOOKUP(C438,'25yr'!$C$2:$AJ$1001,30,FALSE),0)+0.015*IFERROR(VLOOKUP(C438,'50yr'!$C$2:$AJ$1001,30,FALSE),0)+0.009*IFERROR(VLOOKUP(C438,'100yr'!$C$2:$AJ$1001,30,FALSE),0)+0.006*IFERROR(VLOOKUP(C438,'500yr'!$C$2:$AJ$1001,30,FALSE),0)</f>
        <v>0</v>
      </c>
      <c r="U438" s="4">
        <f>0.03*IFERROR(VLOOKUP(C438,'10yr'!$C$2:$AJ$1001,31,FALSE),0)+0.04*IFERROR(VLOOKUP(C438,'25yr'!$C$2:$AJ$1001,31,FALSE),0)+0.015*IFERROR(VLOOKUP(C438,'50yr'!$C$2:$AJ$1001,31,FALSE),0)+0.009*IFERROR(VLOOKUP(C438,'100yr'!$C$2:$AJ$1001,31,FALSE),0)+0.006*IFERROR(VLOOKUP(C438,'500yr'!$C$2:$AJ$1001,31,FALSE),0)</f>
        <v>0</v>
      </c>
      <c r="V438" s="4">
        <f>0.03*IFERROR(VLOOKUP(C438,'10yr'!$C$2:$AJ$1001,32,FALSE),0)+0.04*IFERROR(VLOOKUP(C438,'25yr'!$C$2:$AJ$1001,32,FALSE),0)+0.015*IFERROR(VLOOKUP(C438,'50yr'!$C$2:$AJ$1001,32,FALSE),0)+0.009*IFERROR(VLOOKUP(C438,'100yr'!$C$2:$AJ$1001,32,FALSE),0)+0.006*IFERROR(VLOOKUP(C438,'500yr'!$C$2:$AJ$1001,32,FALSE),0)</f>
        <v>0</v>
      </c>
      <c r="W438" s="4">
        <f>0.03*IFERROR(VLOOKUP(C438,'10yr'!$C$2:$AJ$1001,33,FALSE),0)+0.04*IFERROR(VLOOKUP(C438,'25yr'!$C$2:$AJ$1001,33,FALSE),0)+0.015*IFERROR(VLOOKUP(C438,'50yr'!$C$2:$AJ$1001,33,FALSE),0)+0.009*IFERROR(VLOOKUP(C438,'100yr'!$C$2:$AJ$1001,33,FALSE),0)+0.006*IFERROR(VLOOKUP(C438,'500yr'!$C$2:$AJ$1001,33,FALSE),0)</f>
        <v>0</v>
      </c>
      <c r="X438" s="9">
        <f t="shared" si="12"/>
        <v>0</v>
      </c>
      <c r="Y438" s="8">
        <f t="shared" si="13"/>
        <v>0</v>
      </c>
    </row>
    <row r="439" spans="1:25" x14ac:dyDescent="0.25">
      <c r="A439" s="5"/>
      <c r="B439" s="5"/>
      <c r="C439" s="5"/>
      <c r="D439" s="5"/>
      <c r="E439" s="5"/>
      <c r="F439" s="5"/>
      <c r="G439" s="5"/>
      <c r="H439" s="5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5"/>
      <c r="T439" s="4">
        <f>0.03*IFERROR(VLOOKUP(C439,'10yr'!$C$2:$AJ$1001,30,FALSE),0)+0.04*IFERROR(VLOOKUP(C439,'25yr'!$C$2:$AJ$1001,30,FALSE),0)+0.015*IFERROR(VLOOKUP(C439,'50yr'!$C$2:$AJ$1001,30,FALSE),0)+0.009*IFERROR(VLOOKUP(C439,'100yr'!$C$2:$AJ$1001,30,FALSE),0)+0.006*IFERROR(VLOOKUP(C439,'500yr'!$C$2:$AJ$1001,30,FALSE),0)</f>
        <v>0</v>
      </c>
      <c r="U439" s="4">
        <f>0.03*IFERROR(VLOOKUP(C439,'10yr'!$C$2:$AJ$1001,31,FALSE),0)+0.04*IFERROR(VLOOKUP(C439,'25yr'!$C$2:$AJ$1001,31,FALSE),0)+0.015*IFERROR(VLOOKUP(C439,'50yr'!$C$2:$AJ$1001,31,FALSE),0)+0.009*IFERROR(VLOOKUP(C439,'100yr'!$C$2:$AJ$1001,31,FALSE),0)+0.006*IFERROR(VLOOKUP(C439,'500yr'!$C$2:$AJ$1001,31,FALSE),0)</f>
        <v>0</v>
      </c>
      <c r="V439" s="4">
        <f>0.03*IFERROR(VLOOKUP(C439,'10yr'!$C$2:$AJ$1001,32,FALSE),0)+0.04*IFERROR(VLOOKUP(C439,'25yr'!$C$2:$AJ$1001,32,FALSE),0)+0.015*IFERROR(VLOOKUP(C439,'50yr'!$C$2:$AJ$1001,32,FALSE),0)+0.009*IFERROR(VLOOKUP(C439,'100yr'!$C$2:$AJ$1001,32,FALSE),0)+0.006*IFERROR(VLOOKUP(C439,'500yr'!$C$2:$AJ$1001,32,FALSE),0)</f>
        <v>0</v>
      </c>
      <c r="W439" s="4">
        <f>0.03*IFERROR(VLOOKUP(C439,'10yr'!$C$2:$AJ$1001,33,FALSE),0)+0.04*IFERROR(VLOOKUP(C439,'25yr'!$C$2:$AJ$1001,33,FALSE),0)+0.015*IFERROR(VLOOKUP(C439,'50yr'!$C$2:$AJ$1001,33,FALSE),0)+0.009*IFERROR(VLOOKUP(C439,'100yr'!$C$2:$AJ$1001,33,FALSE),0)+0.006*IFERROR(VLOOKUP(C439,'500yr'!$C$2:$AJ$1001,33,FALSE),0)</f>
        <v>0</v>
      </c>
      <c r="X439" s="9">
        <f t="shared" si="12"/>
        <v>0</v>
      </c>
      <c r="Y439" s="8">
        <f t="shared" si="13"/>
        <v>0</v>
      </c>
    </row>
    <row r="440" spans="1:25" x14ac:dyDescent="0.25">
      <c r="A440" s="5"/>
      <c r="B440" s="5"/>
      <c r="C440" s="5"/>
      <c r="D440" s="5"/>
      <c r="E440" s="5"/>
      <c r="F440" s="5"/>
      <c r="G440" s="5"/>
      <c r="H440" s="5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5"/>
      <c r="T440" s="4">
        <f>0.03*IFERROR(VLOOKUP(C440,'10yr'!$C$2:$AJ$1001,30,FALSE),0)+0.04*IFERROR(VLOOKUP(C440,'25yr'!$C$2:$AJ$1001,30,FALSE),0)+0.015*IFERROR(VLOOKUP(C440,'50yr'!$C$2:$AJ$1001,30,FALSE),0)+0.009*IFERROR(VLOOKUP(C440,'100yr'!$C$2:$AJ$1001,30,FALSE),0)+0.006*IFERROR(VLOOKUP(C440,'500yr'!$C$2:$AJ$1001,30,FALSE),0)</f>
        <v>0</v>
      </c>
      <c r="U440" s="4">
        <f>0.03*IFERROR(VLOOKUP(C440,'10yr'!$C$2:$AJ$1001,31,FALSE),0)+0.04*IFERROR(VLOOKUP(C440,'25yr'!$C$2:$AJ$1001,31,FALSE),0)+0.015*IFERROR(VLOOKUP(C440,'50yr'!$C$2:$AJ$1001,31,FALSE),0)+0.009*IFERROR(VLOOKUP(C440,'100yr'!$C$2:$AJ$1001,31,FALSE),0)+0.006*IFERROR(VLOOKUP(C440,'500yr'!$C$2:$AJ$1001,31,FALSE),0)</f>
        <v>0</v>
      </c>
      <c r="V440" s="4">
        <f>0.03*IFERROR(VLOOKUP(C440,'10yr'!$C$2:$AJ$1001,32,FALSE),0)+0.04*IFERROR(VLOOKUP(C440,'25yr'!$C$2:$AJ$1001,32,FALSE),0)+0.015*IFERROR(VLOOKUP(C440,'50yr'!$C$2:$AJ$1001,32,FALSE),0)+0.009*IFERROR(VLOOKUP(C440,'100yr'!$C$2:$AJ$1001,32,FALSE),0)+0.006*IFERROR(VLOOKUP(C440,'500yr'!$C$2:$AJ$1001,32,FALSE),0)</f>
        <v>0</v>
      </c>
      <c r="W440" s="4">
        <f>0.03*IFERROR(VLOOKUP(C440,'10yr'!$C$2:$AJ$1001,33,FALSE),0)+0.04*IFERROR(VLOOKUP(C440,'25yr'!$C$2:$AJ$1001,33,FALSE),0)+0.015*IFERROR(VLOOKUP(C440,'50yr'!$C$2:$AJ$1001,33,FALSE),0)+0.009*IFERROR(VLOOKUP(C440,'100yr'!$C$2:$AJ$1001,33,FALSE),0)+0.006*IFERROR(VLOOKUP(C440,'500yr'!$C$2:$AJ$1001,33,FALSE),0)</f>
        <v>0</v>
      </c>
      <c r="X440" s="9">
        <f t="shared" si="12"/>
        <v>0</v>
      </c>
      <c r="Y440" s="8">
        <f t="shared" si="13"/>
        <v>0</v>
      </c>
    </row>
    <row r="441" spans="1:25" x14ac:dyDescent="0.25">
      <c r="A441" s="5"/>
      <c r="B441" s="5"/>
      <c r="C441" s="5"/>
      <c r="D441" s="5"/>
      <c r="E441" s="5"/>
      <c r="F441" s="5"/>
      <c r="G441" s="5"/>
      <c r="H441" s="5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5"/>
      <c r="T441" s="4">
        <f>0.03*IFERROR(VLOOKUP(C441,'10yr'!$C$2:$AJ$1001,30,FALSE),0)+0.04*IFERROR(VLOOKUP(C441,'25yr'!$C$2:$AJ$1001,30,FALSE),0)+0.015*IFERROR(VLOOKUP(C441,'50yr'!$C$2:$AJ$1001,30,FALSE),0)+0.009*IFERROR(VLOOKUP(C441,'100yr'!$C$2:$AJ$1001,30,FALSE),0)+0.006*IFERROR(VLOOKUP(C441,'500yr'!$C$2:$AJ$1001,30,FALSE),0)</f>
        <v>0</v>
      </c>
      <c r="U441" s="4">
        <f>0.03*IFERROR(VLOOKUP(C441,'10yr'!$C$2:$AJ$1001,31,FALSE),0)+0.04*IFERROR(VLOOKUP(C441,'25yr'!$C$2:$AJ$1001,31,FALSE),0)+0.015*IFERROR(VLOOKUP(C441,'50yr'!$C$2:$AJ$1001,31,FALSE),0)+0.009*IFERROR(VLOOKUP(C441,'100yr'!$C$2:$AJ$1001,31,FALSE),0)+0.006*IFERROR(VLOOKUP(C441,'500yr'!$C$2:$AJ$1001,31,FALSE),0)</f>
        <v>0</v>
      </c>
      <c r="V441" s="4">
        <f>0.03*IFERROR(VLOOKUP(C441,'10yr'!$C$2:$AJ$1001,32,FALSE),0)+0.04*IFERROR(VLOOKUP(C441,'25yr'!$C$2:$AJ$1001,32,FALSE),0)+0.015*IFERROR(VLOOKUP(C441,'50yr'!$C$2:$AJ$1001,32,FALSE),0)+0.009*IFERROR(VLOOKUP(C441,'100yr'!$C$2:$AJ$1001,32,FALSE),0)+0.006*IFERROR(VLOOKUP(C441,'500yr'!$C$2:$AJ$1001,32,FALSE),0)</f>
        <v>0</v>
      </c>
      <c r="W441" s="4">
        <f>0.03*IFERROR(VLOOKUP(C441,'10yr'!$C$2:$AJ$1001,33,FALSE),0)+0.04*IFERROR(VLOOKUP(C441,'25yr'!$C$2:$AJ$1001,33,FALSE),0)+0.015*IFERROR(VLOOKUP(C441,'50yr'!$C$2:$AJ$1001,33,FALSE),0)+0.009*IFERROR(VLOOKUP(C441,'100yr'!$C$2:$AJ$1001,33,FALSE),0)+0.006*IFERROR(VLOOKUP(C441,'500yr'!$C$2:$AJ$1001,33,FALSE),0)</f>
        <v>0</v>
      </c>
      <c r="X441" s="9">
        <f t="shared" si="12"/>
        <v>0</v>
      </c>
      <c r="Y441" s="8">
        <f t="shared" si="13"/>
        <v>0</v>
      </c>
    </row>
    <row r="442" spans="1:25" x14ac:dyDescent="0.25">
      <c r="A442" s="5"/>
      <c r="B442" s="5"/>
      <c r="C442" s="5"/>
      <c r="D442" s="5"/>
      <c r="E442" s="5"/>
      <c r="F442" s="5"/>
      <c r="G442" s="5"/>
      <c r="H442" s="5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5"/>
      <c r="T442" s="4">
        <f>0.03*IFERROR(VLOOKUP(C442,'10yr'!$C$2:$AJ$1001,30,FALSE),0)+0.04*IFERROR(VLOOKUP(C442,'25yr'!$C$2:$AJ$1001,30,FALSE),0)+0.015*IFERROR(VLOOKUP(C442,'50yr'!$C$2:$AJ$1001,30,FALSE),0)+0.009*IFERROR(VLOOKUP(C442,'100yr'!$C$2:$AJ$1001,30,FALSE),0)+0.006*IFERROR(VLOOKUP(C442,'500yr'!$C$2:$AJ$1001,30,FALSE),0)</f>
        <v>0</v>
      </c>
      <c r="U442" s="4">
        <f>0.03*IFERROR(VLOOKUP(C442,'10yr'!$C$2:$AJ$1001,31,FALSE),0)+0.04*IFERROR(VLOOKUP(C442,'25yr'!$C$2:$AJ$1001,31,FALSE),0)+0.015*IFERROR(VLOOKUP(C442,'50yr'!$C$2:$AJ$1001,31,FALSE),0)+0.009*IFERROR(VLOOKUP(C442,'100yr'!$C$2:$AJ$1001,31,FALSE),0)+0.006*IFERROR(VLOOKUP(C442,'500yr'!$C$2:$AJ$1001,31,FALSE),0)</f>
        <v>0</v>
      </c>
      <c r="V442" s="4">
        <f>0.03*IFERROR(VLOOKUP(C442,'10yr'!$C$2:$AJ$1001,32,FALSE),0)+0.04*IFERROR(VLOOKUP(C442,'25yr'!$C$2:$AJ$1001,32,FALSE),0)+0.015*IFERROR(VLOOKUP(C442,'50yr'!$C$2:$AJ$1001,32,FALSE),0)+0.009*IFERROR(VLOOKUP(C442,'100yr'!$C$2:$AJ$1001,32,FALSE),0)+0.006*IFERROR(VLOOKUP(C442,'500yr'!$C$2:$AJ$1001,32,FALSE),0)</f>
        <v>0</v>
      </c>
      <c r="W442" s="4">
        <f>0.03*IFERROR(VLOOKUP(C442,'10yr'!$C$2:$AJ$1001,33,FALSE),0)+0.04*IFERROR(VLOOKUP(C442,'25yr'!$C$2:$AJ$1001,33,FALSE),0)+0.015*IFERROR(VLOOKUP(C442,'50yr'!$C$2:$AJ$1001,33,FALSE),0)+0.009*IFERROR(VLOOKUP(C442,'100yr'!$C$2:$AJ$1001,33,FALSE),0)+0.006*IFERROR(VLOOKUP(C442,'500yr'!$C$2:$AJ$1001,33,FALSE),0)</f>
        <v>0</v>
      </c>
      <c r="X442" s="9">
        <f t="shared" si="12"/>
        <v>0</v>
      </c>
      <c r="Y442" s="8">
        <f t="shared" si="13"/>
        <v>0</v>
      </c>
    </row>
    <row r="443" spans="1:25" x14ac:dyDescent="0.25">
      <c r="A443" s="5"/>
      <c r="B443" s="5"/>
      <c r="C443" s="5"/>
      <c r="D443" s="5"/>
      <c r="E443" s="5"/>
      <c r="F443" s="5"/>
      <c r="G443" s="5"/>
      <c r="H443" s="5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5"/>
      <c r="T443" s="4">
        <f>0.03*IFERROR(VLOOKUP(C443,'10yr'!$C$2:$AJ$1001,30,FALSE),0)+0.04*IFERROR(VLOOKUP(C443,'25yr'!$C$2:$AJ$1001,30,FALSE),0)+0.015*IFERROR(VLOOKUP(C443,'50yr'!$C$2:$AJ$1001,30,FALSE),0)+0.009*IFERROR(VLOOKUP(C443,'100yr'!$C$2:$AJ$1001,30,FALSE),0)+0.006*IFERROR(VLOOKUP(C443,'500yr'!$C$2:$AJ$1001,30,FALSE),0)</f>
        <v>0</v>
      </c>
      <c r="U443" s="4">
        <f>0.03*IFERROR(VLOOKUP(C443,'10yr'!$C$2:$AJ$1001,31,FALSE),0)+0.04*IFERROR(VLOOKUP(C443,'25yr'!$C$2:$AJ$1001,31,FALSE),0)+0.015*IFERROR(VLOOKUP(C443,'50yr'!$C$2:$AJ$1001,31,FALSE),0)+0.009*IFERROR(VLOOKUP(C443,'100yr'!$C$2:$AJ$1001,31,FALSE),0)+0.006*IFERROR(VLOOKUP(C443,'500yr'!$C$2:$AJ$1001,31,FALSE),0)</f>
        <v>0</v>
      </c>
      <c r="V443" s="4">
        <f>0.03*IFERROR(VLOOKUP(C443,'10yr'!$C$2:$AJ$1001,32,FALSE),0)+0.04*IFERROR(VLOOKUP(C443,'25yr'!$C$2:$AJ$1001,32,FALSE),0)+0.015*IFERROR(VLOOKUP(C443,'50yr'!$C$2:$AJ$1001,32,FALSE),0)+0.009*IFERROR(VLOOKUP(C443,'100yr'!$C$2:$AJ$1001,32,FALSE),0)+0.006*IFERROR(VLOOKUP(C443,'500yr'!$C$2:$AJ$1001,32,FALSE),0)</f>
        <v>0</v>
      </c>
      <c r="W443" s="4">
        <f>0.03*IFERROR(VLOOKUP(C443,'10yr'!$C$2:$AJ$1001,33,FALSE),0)+0.04*IFERROR(VLOOKUP(C443,'25yr'!$C$2:$AJ$1001,33,FALSE),0)+0.015*IFERROR(VLOOKUP(C443,'50yr'!$C$2:$AJ$1001,33,FALSE),0)+0.009*IFERROR(VLOOKUP(C443,'100yr'!$C$2:$AJ$1001,33,FALSE),0)+0.006*IFERROR(VLOOKUP(C443,'500yr'!$C$2:$AJ$1001,33,FALSE),0)</f>
        <v>0</v>
      </c>
      <c r="X443" s="9">
        <f t="shared" si="12"/>
        <v>0</v>
      </c>
      <c r="Y443" s="8">
        <f t="shared" si="13"/>
        <v>0</v>
      </c>
    </row>
    <row r="444" spans="1:25" x14ac:dyDescent="0.25">
      <c r="A444" s="5"/>
      <c r="B444" s="5"/>
      <c r="C444" s="5"/>
      <c r="D444" s="5"/>
      <c r="E444" s="5"/>
      <c r="F444" s="5"/>
      <c r="G444" s="5"/>
      <c r="H444" s="5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5"/>
      <c r="T444" s="4">
        <f>0.03*IFERROR(VLOOKUP(C444,'10yr'!$C$2:$AJ$1001,30,FALSE),0)+0.04*IFERROR(VLOOKUP(C444,'25yr'!$C$2:$AJ$1001,30,FALSE),0)+0.015*IFERROR(VLOOKUP(C444,'50yr'!$C$2:$AJ$1001,30,FALSE),0)+0.009*IFERROR(VLOOKUP(C444,'100yr'!$C$2:$AJ$1001,30,FALSE),0)+0.006*IFERROR(VLOOKUP(C444,'500yr'!$C$2:$AJ$1001,30,FALSE),0)</f>
        <v>0</v>
      </c>
      <c r="U444" s="4">
        <f>0.03*IFERROR(VLOOKUP(C444,'10yr'!$C$2:$AJ$1001,31,FALSE),0)+0.04*IFERROR(VLOOKUP(C444,'25yr'!$C$2:$AJ$1001,31,FALSE),0)+0.015*IFERROR(VLOOKUP(C444,'50yr'!$C$2:$AJ$1001,31,FALSE),0)+0.009*IFERROR(VLOOKUP(C444,'100yr'!$C$2:$AJ$1001,31,FALSE),0)+0.006*IFERROR(VLOOKUP(C444,'500yr'!$C$2:$AJ$1001,31,FALSE),0)</f>
        <v>0</v>
      </c>
      <c r="V444" s="4">
        <f>0.03*IFERROR(VLOOKUP(C444,'10yr'!$C$2:$AJ$1001,32,FALSE),0)+0.04*IFERROR(VLOOKUP(C444,'25yr'!$C$2:$AJ$1001,32,FALSE),0)+0.015*IFERROR(VLOOKUP(C444,'50yr'!$C$2:$AJ$1001,32,FALSE),0)+0.009*IFERROR(VLOOKUP(C444,'100yr'!$C$2:$AJ$1001,32,FALSE),0)+0.006*IFERROR(VLOOKUP(C444,'500yr'!$C$2:$AJ$1001,32,FALSE),0)</f>
        <v>0</v>
      </c>
      <c r="W444" s="4">
        <f>0.03*IFERROR(VLOOKUP(C444,'10yr'!$C$2:$AJ$1001,33,FALSE),0)+0.04*IFERROR(VLOOKUP(C444,'25yr'!$C$2:$AJ$1001,33,FALSE),0)+0.015*IFERROR(VLOOKUP(C444,'50yr'!$C$2:$AJ$1001,33,FALSE),0)+0.009*IFERROR(VLOOKUP(C444,'100yr'!$C$2:$AJ$1001,33,FALSE),0)+0.006*IFERROR(VLOOKUP(C444,'500yr'!$C$2:$AJ$1001,33,FALSE),0)</f>
        <v>0</v>
      </c>
      <c r="X444" s="9">
        <f t="shared" si="12"/>
        <v>0</v>
      </c>
      <c r="Y444" s="8">
        <f t="shared" si="13"/>
        <v>0</v>
      </c>
    </row>
    <row r="445" spans="1:25" x14ac:dyDescent="0.25">
      <c r="A445" s="5"/>
      <c r="B445" s="5"/>
      <c r="C445" s="5"/>
      <c r="D445" s="5"/>
      <c r="E445" s="5"/>
      <c r="F445" s="5"/>
      <c r="G445" s="5"/>
      <c r="H445" s="5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5"/>
      <c r="T445" s="4">
        <f>0.03*IFERROR(VLOOKUP(C445,'10yr'!$C$2:$AJ$1001,30,FALSE),0)+0.04*IFERROR(VLOOKUP(C445,'25yr'!$C$2:$AJ$1001,30,FALSE),0)+0.015*IFERROR(VLOOKUP(C445,'50yr'!$C$2:$AJ$1001,30,FALSE),0)+0.009*IFERROR(VLOOKUP(C445,'100yr'!$C$2:$AJ$1001,30,FALSE),0)+0.006*IFERROR(VLOOKUP(C445,'500yr'!$C$2:$AJ$1001,30,FALSE),0)</f>
        <v>0</v>
      </c>
      <c r="U445" s="4">
        <f>0.03*IFERROR(VLOOKUP(C445,'10yr'!$C$2:$AJ$1001,31,FALSE),0)+0.04*IFERROR(VLOOKUP(C445,'25yr'!$C$2:$AJ$1001,31,FALSE),0)+0.015*IFERROR(VLOOKUP(C445,'50yr'!$C$2:$AJ$1001,31,FALSE),0)+0.009*IFERROR(VLOOKUP(C445,'100yr'!$C$2:$AJ$1001,31,FALSE),0)+0.006*IFERROR(VLOOKUP(C445,'500yr'!$C$2:$AJ$1001,31,FALSE),0)</f>
        <v>0</v>
      </c>
      <c r="V445" s="4">
        <f>0.03*IFERROR(VLOOKUP(C445,'10yr'!$C$2:$AJ$1001,32,FALSE),0)+0.04*IFERROR(VLOOKUP(C445,'25yr'!$C$2:$AJ$1001,32,FALSE),0)+0.015*IFERROR(VLOOKUP(C445,'50yr'!$C$2:$AJ$1001,32,FALSE),0)+0.009*IFERROR(VLOOKUP(C445,'100yr'!$C$2:$AJ$1001,32,FALSE),0)+0.006*IFERROR(VLOOKUP(C445,'500yr'!$C$2:$AJ$1001,32,FALSE),0)</f>
        <v>0</v>
      </c>
      <c r="W445" s="4">
        <f>0.03*IFERROR(VLOOKUP(C445,'10yr'!$C$2:$AJ$1001,33,FALSE),0)+0.04*IFERROR(VLOOKUP(C445,'25yr'!$C$2:$AJ$1001,33,FALSE),0)+0.015*IFERROR(VLOOKUP(C445,'50yr'!$C$2:$AJ$1001,33,FALSE),0)+0.009*IFERROR(VLOOKUP(C445,'100yr'!$C$2:$AJ$1001,33,FALSE),0)+0.006*IFERROR(VLOOKUP(C445,'500yr'!$C$2:$AJ$1001,33,FALSE),0)</f>
        <v>0</v>
      </c>
      <c r="X445" s="9">
        <f t="shared" si="12"/>
        <v>0</v>
      </c>
      <c r="Y445" s="8">
        <f t="shared" si="13"/>
        <v>0</v>
      </c>
    </row>
    <row r="446" spans="1:25" x14ac:dyDescent="0.25">
      <c r="A446" s="5"/>
      <c r="B446" s="5"/>
      <c r="C446" s="5"/>
      <c r="D446" s="5"/>
      <c r="E446" s="5"/>
      <c r="F446" s="5"/>
      <c r="G446" s="5"/>
      <c r="H446" s="5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5"/>
      <c r="T446" s="4">
        <f>0.03*IFERROR(VLOOKUP(C446,'10yr'!$C$2:$AJ$1001,30,FALSE),0)+0.04*IFERROR(VLOOKUP(C446,'25yr'!$C$2:$AJ$1001,30,FALSE),0)+0.015*IFERROR(VLOOKUP(C446,'50yr'!$C$2:$AJ$1001,30,FALSE),0)+0.009*IFERROR(VLOOKUP(C446,'100yr'!$C$2:$AJ$1001,30,FALSE),0)+0.006*IFERROR(VLOOKUP(C446,'500yr'!$C$2:$AJ$1001,30,FALSE),0)</f>
        <v>0</v>
      </c>
      <c r="U446" s="4">
        <f>0.03*IFERROR(VLOOKUP(C446,'10yr'!$C$2:$AJ$1001,31,FALSE),0)+0.04*IFERROR(VLOOKUP(C446,'25yr'!$C$2:$AJ$1001,31,FALSE),0)+0.015*IFERROR(VLOOKUP(C446,'50yr'!$C$2:$AJ$1001,31,FALSE),0)+0.009*IFERROR(VLOOKUP(C446,'100yr'!$C$2:$AJ$1001,31,FALSE),0)+0.006*IFERROR(VLOOKUP(C446,'500yr'!$C$2:$AJ$1001,31,FALSE),0)</f>
        <v>0</v>
      </c>
      <c r="V446" s="4">
        <f>0.03*IFERROR(VLOOKUP(C446,'10yr'!$C$2:$AJ$1001,32,FALSE),0)+0.04*IFERROR(VLOOKUP(C446,'25yr'!$C$2:$AJ$1001,32,FALSE),0)+0.015*IFERROR(VLOOKUP(C446,'50yr'!$C$2:$AJ$1001,32,FALSE),0)+0.009*IFERROR(VLOOKUP(C446,'100yr'!$C$2:$AJ$1001,32,FALSE),0)+0.006*IFERROR(VLOOKUP(C446,'500yr'!$C$2:$AJ$1001,32,FALSE),0)</f>
        <v>0</v>
      </c>
      <c r="W446" s="4">
        <f>0.03*IFERROR(VLOOKUP(C446,'10yr'!$C$2:$AJ$1001,33,FALSE),0)+0.04*IFERROR(VLOOKUP(C446,'25yr'!$C$2:$AJ$1001,33,FALSE),0)+0.015*IFERROR(VLOOKUP(C446,'50yr'!$C$2:$AJ$1001,33,FALSE),0)+0.009*IFERROR(VLOOKUP(C446,'100yr'!$C$2:$AJ$1001,33,FALSE),0)+0.006*IFERROR(VLOOKUP(C446,'500yr'!$C$2:$AJ$1001,33,FALSE),0)</f>
        <v>0</v>
      </c>
      <c r="X446" s="9">
        <f t="shared" si="12"/>
        <v>0</v>
      </c>
      <c r="Y446" s="8">
        <f t="shared" si="13"/>
        <v>0</v>
      </c>
    </row>
    <row r="447" spans="1:25" x14ac:dyDescent="0.25">
      <c r="A447" s="5"/>
      <c r="B447" s="5"/>
      <c r="C447" s="5"/>
      <c r="D447" s="5"/>
      <c r="E447" s="5"/>
      <c r="F447" s="5"/>
      <c r="G447" s="5"/>
      <c r="H447" s="5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5"/>
      <c r="T447" s="4">
        <f>0.03*IFERROR(VLOOKUP(C447,'10yr'!$C$2:$AJ$1001,30,FALSE),0)+0.04*IFERROR(VLOOKUP(C447,'25yr'!$C$2:$AJ$1001,30,FALSE),0)+0.015*IFERROR(VLOOKUP(C447,'50yr'!$C$2:$AJ$1001,30,FALSE),0)+0.009*IFERROR(VLOOKUP(C447,'100yr'!$C$2:$AJ$1001,30,FALSE),0)+0.006*IFERROR(VLOOKUP(C447,'500yr'!$C$2:$AJ$1001,30,FALSE),0)</f>
        <v>0</v>
      </c>
      <c r="U447" s="4">
        <f>0.03*IFERROR(VLOOKUP(C447,'10yr'!$C$2:$AJ$1001,31,FALSE),0)+0.04*IFERROR(VLOOKUP(C447,'25yr'!$C$2:$AJ$1001,31,FALSE),0)+0.015*IFERROR(VLOOKUP(C447,'50yr'!$C$2:$AJ$1001,31,FALSE),0)+0.009*IFERROR(VLOOKUP(C447,'100yr'!$C$2:$AJ$1001,31,FALSE),0)+0.006*IFERROR(VLOOKUP(C447,'500yr'!$C$2:$AJ$1001,31,FALSE),0)</f>
        <v>0</v>
      </c>
      <c r="V447" s="4">
        <f>0.03*IFERROR(VLOOKUP(C447,'10yr'!$C$2:$AJ$1001,32,FALSE),0)+0.04*IFERROR(VLOOKUP(C447,'25yr'!$C$2:$AJ$1001,32,FALSE),0)+0.015*IFERROR(VLOOKUP(C447,'50yr'!$C$2:$AJ$1001,32,FALSE),0)+0.009*IFERROR(VLOOKUP(C447,'100yr'!$C$2:$AJ$1001,32,FALSE),0)+0.006*IFERROR(VLOOKUP(C447,'500yr'!$C$2:$AJ$1001,32,FALSE),0)</f>
        <v>0</v>
      </c>
      <c r="W447" s="4">
        <f>0.03*IFERROR(VLOOKUP(C447,'10yr'!$C$2:$AJ$1001,33,FALSE),0)+0.04*IFERROR(VLOOKUP(C447,'25yr'!$C$2:$AJ$1001,33,FALSE),0)+0.015*IFERROR(VLOOKUP(C447,'50yr'!$C$2:$AJ$1001,33,FALSE),0)+0.009*IFERROR(VLOOKUP(C447,'100yr'!$C$2:$AJ$1001,33,FALSE),0)+0.006*IFERROR(VLOOKUP(C447,'500yr'!$C$2:$AJ$1001,33,FALSE),0)</f>
        <v>0</v>
      </c>
      <c r="X447" s="9">
        <f t="shared" si="12"/>
        <v>0</v>
      </c>
      <c r="Y447" s="8">
        <f t="shared" si="13"/>
        <v>0</v>
      </c>
    </row>
    <row r="448" spans="1:25" x14ac:dyDescent="0.25">
      <c r="A448" s="5"/>
      <c r="B448" s="5"/>
      <c r="C448" s="5"/>
      <c r="D448" s="5"/>
      <c r="E448" s="5"/>
      <c r="F448" s="5"/>
      <c r="G448" s="5"/>
      <c r="H448" s="5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5"/>
      <c r="T448" s="4">
        <f>0.03*IFERROR(VLOOKUP(C448,'10yr'!$C$2:$AJ$1001,30,FALSE),0)+0.04*IFERROR(VLOOKUP(C448,'25yr'!$C$2:$AJ$1001,30,FALSE),0)+0.015*IFERROR(VLOOKUP(C448,'50yr'!$C$2:$AJ$1001,30,FALSE),0)+0.009*IFERROR(VLOOKUP(C448,'100yr'!$C$2:$AJ$1001,30,FALSE),0)+0.006*IFERROR(VLOOKUP(C448,'500yr'!$C$2:$AJ$1001,30,FALSE),0)</f>
        <v>0</v>
      </c>
      <c r="U448" s="4">
        <f>0.03*IFERROR(VLOOKUP(C448,'10yr'!$C$2:$AJ$1001,31,FALSE),0)+0.04*IFERROR(VLOOKUP(C448,'25yr'!$C$2:$AJ$1001,31,FALSE),0)+0.015*IFERROR(VLOOKUP(C448,'50yr'!$C$2:$AJ$1001,31,FALSE),0)+0.009*IFERROR(VLOOKUP(C448,'100yr'!$C$2:$AJ$1001,31,FALSE),0)+0.006*IFERROR(VLOOKUP(C448,'500yr'!$C$2:$AJ$1001,31,FALSE),0)</f>
        <v>0</v>
      </c>
      <c r="V448" s="4">
        <f>0.03*IFERROR(VLOOKUP(C448,'10yr'!$C$2:$AJ$1001,32,FALSE),0)+0.04*IFERROR(VLOOKUP(C448,'25yr'!$C$2:$AJ$1001,32,FALSE),0)+0.015*IFERROR(VLOOKUP(C448,'50yr'!$C$2:$AJ$1001,32,FALSE),0)+0.009*IFERROR(VLOOKUP(C448,'100yr'!$C$2:$AJ$1001,32,FALSE),0)+0.006*IFERROR(VLOOKUP(C448,'500yr'!$C$2:$AJ$1001,32,FALSE),0)</f>
        <v>0</v>
      </c>
      <c r="W448" s="4">
        <f>0.03*IFERROR(VLOOKUP(C448,'10yr'!$C$2:$AJ$1001,33,FALSE),0)+0.04*IFERROR(VLOOKUP(C448,'25yr'!$C$2:$AJ$1001,33,FALSE),0)+0.015*IFERROR(VLOOKUP(C448,'50yr'!$C$2:$AJ$1001,33,FALSE),0)+0.009*IFERROR(VLOOKUP(C448,'100yr'!$C$2:$AJ$1001,33,FALSE),0)+0.006*IFERROR(VLOOKUP(C448,'500yr'!$C$2:$AJ$1001,33,FALSE),0)</f>
        <v>0</v>
      </c>
      <c r="X448" s="9">
        <f t="shared" si="12"/>
        <v>0</v>
      </c>
      <c r="Y448" s="8">
        <f t="shared" si="13"/>
        <v>0</v>
      </c>
    </row>
    <row r="449" spans="1:25" x14ac:dyDescent="0.25">
      <c r="A449" s="5"/>
      <c r="B449" s="5"/>
      <c r="C449" s="5"/>
      <c r="D449" s="5"/>
      <c r="E449" s="5"/>
      <c r="F449" s="5"/>
      <c r="G449" s="5"/>
      <c r="H449" s="5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5"/>
      <c r="T449" s="4">
        <f>0.03*IFERROR(VLOOKUP(C449,'10yr'!$C$2:$AJ$1001,30,FALSE),0)+0.04*IFERROR(VLOOKUP(C449,'25yr'!$C$2:$AJ$1001,30,FALSE),0)+0.015*IFERROR(VLOOKUP(C449,'50yr'!$C$2:$AJ$1001,30,FALSE),0)+0.009*IFERROR(VLOOKUP(C449,'100yr'!$C$2:$AJ$1001,30,FALSE),0)+0.006*IFERROR(VLOOKUP(C449,'500yr'!$C$2:$AJ$1001,30,FALSE),0)</f>
        <v>0</v>
      </c>
      <c r="U449" s="4">
        <f>0.03*IFERROR(VLOOKUP(C449,'10yr'!$C$2:$AJ$1001,31,FALSE),0)+0.04*IFERROR(VLOOKUP(C449,'25yr'!$C$2:$AJ$1001,31,FALSE),0)+0.015*IFERROR(VLOOKUP(C449,'50yr'!$C$2:$AJ$1001,31,FALSE),0)+0.009*IFERROR(VLOOKUP(C449,'100yr'!$C$2:$AJ$1001,31,FALSE),0)+0.006*IFERROR(VLOOKUP(C449,'500yr'!$C$2:$AJ$1001,31,FALSE),0)</f>
        <v>0</v>
      </c>
      <c r="V449" s="4">
        <f>0.03*IFERROR(VLOOKUP(C449,'10yr'!$C$2:$AJ$1001,32,FALSE),0)+0.04*IFERROR(VLOOKUP(C449,'25yr'!$C$2:$AJ$1001,32,FALSE),0)+0.015*IFERROR(VLOOKUP(C449,'50yr'!$C$2:$AJ$1001,32,FALSE),0)+0.009*IFERROR(VLOOKUP(C449,'100yr'!$C$2:$AJ$1001,32,FALSE),0)+0.006*IFERROR(VLOOKUP(C449,'500yr'!$C$2:$AJ$1001,32,FALSE),0)</f>
        <v>0</v>
      </c>
      <c r="W449" s="4">
        <f>0.03*IFERROR(VLOOKUP(C449,'10yr'!$C$2:$AJ$1001,33,FALSE),0)+0.04*IFERROR(VLOOKUP(C449,'25yr'!$C$2:$AJ$1001,33,FALSE),0)+0.015*IFERROR(VLOOKUP(C449,'50yr'!$C$2:$AJ$1001,33,FALSE),0)+0.009*IFERROR(VLOOKUP(C449,'100yr'!$C$2:$AJ$1001,33,FALSE),0)+0.006*IFERROR(VLOOKUP(C449,'500yr'!$C$2:$AJ$1001,33,FALSE),0)</f>
        <v>0</v>
      </c>
      <c r="X449" s="9">
        <f t="shared" si="12"/>
        <v>0</v>
      </c>
      <c r="Y449" s="8">
        <f t="shared" si="13"/>
        <v>0</v>
      </c>
    </row>
    <row r="450" spans="1:25" x14ac:dyDescent="0.25">
      <c r="A450" s="5"/>
      <c r="B450" s="5"/>
      <c r="C450" s="5"/>
      <c r="D450" s="5"/>
      <c r="E450" s="5"/>
      <c r="F450" s="5"/>
      <c r="G450" s="5"/>
      <c r="H450" s="5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5"/>
      <c r="T450" s="4">
        <f>0.03*IFERROR(VLOOKUP(C450,'10yr'!$C$2:$AJ$1001,30,FALSE),0)+0.04*IFERROR(VLOOKUP(C450,'25yr'!$C$2:$AJ$1001,30,FALSE),0)+0.015*IFERROR(VLOOKUP(C450,'50yr'!$C$2:$AJ$1001,30,FALSE),0)+0.009*IFERROR(VLOOKUP(C450,'100yr'!$C$2:$AJ$1001,30,FALSE),0)+0.006*IFERROR(VLOOKUP(C450,'500yr'!$C$2:$AJ$1001,30,FALSE),0)</f>
        <v>0</v>
      </c>
      <c r="U450" s="4">
        <f>0.03*IFERROR(VLOOKUP(C450,'10yr'!$C$2:$AJ$1001,31,FALSE),0)+0.04*IFERROR(VLOOKUP(C450,'25yr'!$C$2:$AJ$1001,31,FALSE),0)+0.015*IFERROR(VLOOKUP(C450,'50yr'!$C$2:$AJ$1001,31,FALSE),0)+0.009*IFERROR(VLOOKUP(C450,'100yr'!$C$2:$AJ$1001,31,FALSE),0)+0.006*IFERROR(VLOOKUP(C450,'500yr'!$C$2:$AJ$1001,31,FALSE),0)</f>
        <v>0</v>
      </c>
      <c r="V450" s="4">
        <f>0.03*IFERROR(VLOOKUP(C450,'10yr'!$C$2:$AJ$1001,32,FALSE),0)+0.04*IFERROR(VLOOKUP(C450,'25yr'!$C$2:$AJ$1001,32,FALSE),0)+0.015*IFERROR(VLOOKUP(C450,'50yr'!$C$2:$AJ$1001,32,FALSE),0)+0.009*IFERROR(VLOOKUP(C450,'100yr'!$C$2:$AJ$1001,32,FALSE),0)+0.006*IFERROR(VLOOKUP(C450,'500yr'!$C$2:$AJ$1001,32,FALSE),0)</f>
        <v>0</v>
      </c>
      <c r="W450" s="4">
        <f>0.03*IFERROR(VLOOKUP(C450,'10yr'!$C$2:$AJ$1001,33,FALSE),0)+0.04*IFERROR(VLOOKUP(C450,'25yr'!$C$2:$AJ$1001,33,FALSE),0)+0.015*IFERROR(VLOOKUP(C450,'50yr'!$C$2:$AJ$1001,33,FALSE),0)+0.009*IFERROR(VLOOKUP(C450,'100yr'!$C$2:$AJ$1001,33,FALSE),0)+0.006*IFERROR(VLOOKUP(C450,'500yr'!$C$2:$AJ$1001,33,FALSE),0)</f>
        <v>0</v>
      </c>
      <c r="X450" s="9">
        <f t="shared" si="12"/>
        <v>0</v>
      </c>
      <c r="Y450" s="8">
        <f t="shared" si="13"/>
        <v>0</v>
      </c>
    </row>
    <row r="451" spans="1:25" x14ac:dyDescent="0.25">
      <c r="A451" s="5"/>
      <c r="B451" s="5"/>
      <c r="C451" s="5"/>
      <c r="D451" s="5"/>
      <c r="E451" s="5"/>
      <c r="F451" s="5"/>
      <c r="G451" s="5"/>
      <c r="H451" s="5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5"/>
      <c r="T451" s="4">
        <f>0.03*IFERROR(VLOOKUP(C451,'10yr'!$C$2:$AJ$1001,30,FALSE),0)+0.04*IFERROR(VLOOKUP(C451,'25yr'!$C$2:$AJ$1001,30,FALSE),0)+0.015*IFERROR(VLOOKUP(C451,'50yr'!$C$2:$AJ$1001,30,FALSE),0)+0.009*IFERROR(VLOOKUP(C451,'100yr'!$C$2:$AJ$1001,30,FALSE),0)+0.006*IFERROR(VLOOKUP(C451,'500yr'!$C$2:$AJ$1001,30,FALSE),0)</f>
        <v>0</v>
      </c>
      <c r="U451" s="4">
        <f>0.03*IFERROR(VLOOKUP(C451,'10yr'!$C$2:$AJ$1001,31,FALSE),0)+0.04*IFERROR(VLOOKUP(C451,'25yr'!$C$2:$AJ$1001,31,FALSE),0)+0.015*IFERROR(VLOOKUP(C451,'50yr'!$C$2:$AJ$1001,31,FALSE),0)+0.009*IFERROR(VLOOKUP(C451,'100yr'!$C$2:$AJ$1001,31,FALSE),0)+0.006*IFERROR(VLOOKUP(C451,'500yr'!$C$2:$AJ$1001,31,FALSE),0)</f>
        <v>0</v>
      </c>
      <c r="V451" s="4">
        <f>0.03*IFERROR(VLOOKUP(C451,'10yr'!$C$2:$AJ$1001,32,FALSE),0)+0.04*IFERROR(VLOOKUP(C451,'25yr'!$C$2:$AJ$1001,32,FALSE),0)+0.015*IFERROR(VLOOKUP(C451,'50yr'!$C$2:$AJ$1001,32,FALSE),0)+0.009*IFERROR(VLOOKUP(C451,'100yr'!$C$2:$AJ$1001,32,FALSE),0)+0.006*IFERROR(VLOOKUP(C451,'500yr'!$C$2:$AJ$1001,32,FALSE),0)</f>
        <v>0</v>
      </c>
      <c r="W451" s="4">
        <f>0.03*IFERROR(VLOOKUP(C451,'10yr'!$C$2:$AJ$1001,33,FALSE),0)+0.04*IFERROR(VLOOKUP(C451,'25yr'!$C$2:$AJ$1001,33,FALSE),0)+0.015*IFERROR(VLOOKUP(C451,'50yr'!$C$2:$AJ$1001,33,FALSE),0)+0.009*IFERROR(VLOOKUP(C451,'100yr'!$C$2:$AJ$1001,33,FALSE),0)+0.006*IFERROR(VLOOKUP(C451,'500yr'!$C$2:$AJ$1001,33,FALSE),0)</f>
        <v>0</v>
      </c>
      <c r="X451" s="9">
        <f t="shared" ref="X451:X514" si="14">T451+U451+V451+W451</f>
        <v>0</v>
      </c>
      <c r="Y451" s="8">
        <f t="shared" ref="Y451:Y514" si="15">P451+Q451+R451+X451</f>
        <v>0</v>
      </c>
    </row>
    <row r="452" spans="1:25" x14ac:dyDescent="0.25">
      <c r="A452" s="5"/>
      <c r="B452" s="5"/>
      <c r="C452" s="5"/>
      <c r="D452" s="5"/>
      <c r="E452" s="5"/>
      <c r="F452" s="5"/>
      <c r="G452" s="5"/>
      <c r="H452" s="5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5"/>
      <c r="T452" s="4">
        <f>0.03*IFERROR(VLOOKUP(C452,'10yr'!$C$2:$AJ$1001,30,FALSE),0)+0.04*IFERROR(VLOOKUP(C452,'25yr'!$C$2:$AJ$1001,30,FALSE),0)+0.015*IFERROR(VLOOKUP(C452,'50yr'!$C$2:$AJ$1001,30,FALSE),0)+0.009*IFERROR(VLOOKUP(C452,'100yr'!$C$2:$AJ$1001,30,FALSE),0)+0.006*IFERROR(VLOOKUP(C452,'500yr'!$C$2:$AJ$1001,30,FALSE),0)</f>
        <v>0</v>
      </c>
      <c r="U452" s="4">
        <f>0.03*IFERROR(VLOOKUP(C452,'10yr'!$C$2:$AJ$1001,31,FALSE),0)+0.04*IFERROR(VLOOKUP(C452,'25yr'!$C$2:$AJ$1001,31,FALSE),0)+0.015*IFERROR(VLOOKUP(C452,'50yr'!$C$2:$AJ$1001,31,FALSE),0)+0.009*IFERROR(VLOOKUP(C452,'100yr'!$C$2:$AJ$1001,31,FALSE),0)+0.006*IFERROR(VLOOKUP(C452,'500yr'!$C$2:$AJ$1001,31,FALSE),0)</f>
        <v>0</v>
      </c>
      <c r="V452" s="4">
        <f>0.03*IFERROR(VLOOKUP(C452,'10yr'!$C$2:$AJ$1001,32,FALSE),0)+0.04*IFERROR(VLOOKUP(C452,'25yr'!$C$2:$AJ$1001,32,FALSE),0)+0.015*IFERROR(VLOOKUP(C452,'50yr'!$C$2:$AJ$1001,32,FALSE),0)+0.009*IFERROR(VLOOKUP(C452,'100yr'!$C$2:$AJ$1001,32,FALSE),0)+0.006*IFERROR(VLOOKUP(C452,'500yr'!$C$2:$AJ$1001,32,FALSE),0)</f>
        <v>0</v>
      </c>
      <c r="W452" s="4">
        <f>0.03*IFERROR(VLOOKUP(C452,'10yr'!$C$2:$AJ$1001,33,FALSE),0)+0.04*IFERROR(VLOOKUP(C452,'25yr'!$C$2:$AJ$1001,33,FALSE),0)+0.015*IFERROR(VLOOKUP(C452,'50yr'!$C$2:$AJ$1001,33,FALSE),0)+0.009*IFERROR(VLOOKUP(C452,'100yr'!$C$2:$AJ$1001,33,FALSE),0)+0.006*IFERROR(VLOOKUP(C452,'500yr'!$C$2:$AJ$1001,33,FALSE),0)</f>
        <v>0</v>
      </c>
      <c r="X452" s="9">
        <f t="shared" si="14"/>
        <v>0</v>
      </c>
      <c r="Y452" s="8">
        <f t="shared" si="15"/>
        <v>0</v>
      </c>
    </row>
    <row r="453" spans="1:25" x14ac:dyDescent="0.25">
      <c r="A453" s="5"/>
      <c r="B453" s="5"/>
      <c r="C453" s="5"/>
      <c r="D453" s="5"/>
      <c r="E453" s="5"/>
      <c r="F453" s="5"/>
      <c r="G453" s="5"/>
      <c r="H453" s="5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5"/>
      <c r="T453" s="4">
        <f>0.03*IFERROR(VLOOKUP(C453,'10yr'!$C$2:$AJ$1001,30,FALSE),0)+0.04*IFERROR(VLOOKUP(C453,'25yr'!$C$2:$AJ$1001,30,FALSE),0)+0.015*IFERROR(VLOOKUP(C453,'50yr'!$C$2:$AJ$1001,30,FALSE),0)+0.009*IFERROR(VLOOKUP(C453,'100yr'!$C$2:$AJ$1001,30,FALSE),0)+0.006*IFERROR(VLOOKUP(C453,'500yr'!$C$2:$AJ$1001,30,FALSE),0)</f>
        <v>0</v>
      </c>
      <c r="U453" s="4">
        <f>0.03*IFERROR(VLOOKUP(C453,'10yr'!$C$2:$AJ$1001,31,FALSE),0)+0.04*IFERROR(VLOOKUP(C453,'25yr'!$C$2:$AJ$1001,31,FALSE),0)+0.015*IFERROR(VLOOKUP(C453,'50yr'!$C$2:$AJ$1001,31,FALSE),0)+0.009*IFERROR(VLOOKUP(C453,'100yr'!$C$2:$AJ$1001,31,FALSE),0)+0.006*IFERROR(VLOOKUP(C453,'500yr'!$C$2:$AJ$1001,31,FALSE),0)</f>
        <v>0</v>
      </c>
      <c r="V453" s="4">
        <f>0.03*IFERROR(VLOOKUP(C453,'10yr'!$C$2:$AJ$1001,32,FALSE),0)+0.04*IFERROR(VLOOKUP(C453,'25yr'!$C$2:$AJ$1001,32,FALSE),0)+0.015*IFERROR(VLOOKUP(C453,'50yr'!$C$2:$AJ$1001,32,FALSE),0)+0.009*IFERROR(VLOOKUP(C453,'100yr'!$C$2:$AJ$1001,32,FALSE),0)+0.006*IFERROR(VLOOKUP(C453,'500yr'!$C$2:$AJ$1001,32,FALSE),0)</f>
        <v>0</v>
      </c>
      <c r="W453" s="4">
        <f>0.03*IFERROR(VLOOKUP(C453,'10yr'!$C$2:$AJ$1001,33,FALSE),0)+0.04*IFERROR(VLOOKUP(C453,'25yr'!$C$2:$AJ$1001,33,FALSE),0)+0.015*IFERROR(VLOOKUP(C453,'50yr'!$C$2:$AJ$1001,33,FALSE),0)+0.009*IFERROR(VLOOKUP(C453,'100yr'!$C$2:$AJ$1001,33,FALSE),0)+0.006*IFERROR(VLOOKUP(C453,'500yr'!$C$2:$AJ$1001,33,FALSE),0)</f>
        <v>0</v>
      </c>
      <c r="X453" s="9">
        <f t="shared" si="14"/>
        <v>0</v>
      </c>
      <c r="Y453" s="8">
        <f t="shared" si="15"/>
        <v>0</v>
      </c>
    </row>
    <row r="454" spans="1:25" x14ac:dyDescent="0.25">
      <c r="A454" s="5"/>
      <c r="B454" s="5"/>
      <c r="C454" s="5"/>
      <c r="D454" s="5"/>
      <c r="E454" s="5"/>
      <c r="F454" s="5"/>
      <c r="G454" s="5"/>
      <c r="H454" s="5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5"/>
      <c r="T454" s="4">
        <f>0.03*IFERROR(VLOOKUP(C454,'10yr'!$C$2:$AJ$1001,30,FALSE),0)+0.04*IFERROR(VLOOKUP(C454,'25yr'!$C$2:$AJ$1001,30,FALSE),0)+0.015*IFERROR(VLOOKUP(C454,'50yr'!$C$2:$AJ$1001,30,FALSE),0)+0.009*IFERROR(VLOOKUP(C454,'100yr'!$C$2:$AJ$1001,30,FALSE),0)+0.006*IFERROR(VLOOKUP(C454,'500yr'!$C$2:$AJ$1001,30,FALSE),0)</f>
        <v>0</v>
      </c>
      <c r="U454" s="4">
        <f>0.03*IFERROR(VLOOKUP(C454,'10yr'!$C$2:$AJ$1001,31,FALSE),0)+0.04*IFERROR(VLOOKUP(C454,'25yr'!$C$2:$AJ$1001,31,FALSE),0)+0.015*IFERROR(VLOOKUP(C454,'50yr'!$C$2:$AJ$1001,31,FALSE),0)+0.009*IFERROR(VLOOKUP(C454,'100yr'!$C$2:$AJ$1001,31,FALSE),0)+0.006*IFERROR(VLOOKUP(C454,'500yr'!$C$2:$AJ$1001,31,FALSE),0)</f>
        <v>0</v>
      </c>
      <c r="V454" s="4">
        <f>0.03*IFERROR(VLOOKUP(C454,'10yr'!$C$2:$AJ$1001,32,FALSE),0)+0.04*IFERROR(VLOOKUP(C454,'25yr'!$C$2:$AJ$1001,32,FALSE),0)+0.015*IFERROR(VLOOKUP(C454,'50yr'!$C$2:$AJ$1001,32,FALSE),0)+0.009*IFERROR(VLOOKUP(C454,'100yr'!$C$2:$AJ$1001,32,FALSE),0)+0.006*IFERROR(VLOOKUP(C454,'500yr'!$C$2:$AJ$1001,32,FALSE),0)</f>
        <v>0</v>
      </c>
      <c r="W454" s="4">
        <f>0.03*IFERROR(VLOOKUP(C454,'10yr'!$C$2:$AJ$1001,33,FALSE),0)+0.04*IFERROR(VLOOKUP(C454,'25yr'!$C$2:$AJ$1001,33,FALSE),0)+0.015*IFERROR(VLOOKUP(C454,'50yr'!$C$2:$AJ$1001,33,FALSE),0)+0.009*IFERROR(VLOOKUP(C454,'100yr'!$C$2:$AJ$1001,33,FALSE),0)+0.006*IFERROR(VLOOKUP(C454,'500yr'!$C$2:$AJ$1001,33,FALSE),0)</f>
        <v>0</v>
      </c>
      <c r="X454" s="9">
        <f t="shared" si="14"/>
        <v>0</v>
      </c>
      <c r="Y454" s="8">
        <f t="shared" si="15"/>
        <v>0</v>
      </c>
    </row>
    <row r="455" spans="1:25" x14ac:dyDescent="0.25">
      <c r="A455" s="5"/>
      <c r="B455" s="5"/>
      <c r="C455" s="5"/>
      <c r="D455" s="5"/>
      <c r="E455" s="5"/>
      <c r="F455" s="5"/>
      <c r="G455" s="5"/>
      <c r="H455" s="5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5"/>
      <c r="T455" s="4">
        <f>0.03*IFERROR(VLOOKUP(C455,'10yr'!$C$2:$AJ$1001,30,FALSE),0)+0.04*IFERROR(VLOOKUP(C455,'25yr'!$C$2:$AJ$1001,30,FALSE),0)+0.015*IFERROR(VLOOKUP(C455,'50yr'!$C$2:$AJ$1001,30,FALSE),0)+0.009*IFERROR(VLOOKUP(C455,'100yr'!$C$2:$AJ$1001,30,FALSE),0)+0.006*IFERROR(VLOOKUP(C455,'500yr'!$C$2:$AJ$1001,30,FALSE),0)</f>
        <v>0</v>
      </c>
      <c r="U455" s="4">
        <f>0.03*IFERROR(VLOOKUP(C455,'10yr'!$C$2:$AJ$1001,31,FALSE),0)+0.04*IFERROR(VLOOKUP(C455,'25yr'!$C$2:$AJ$1001,31,FALSE),0)+0.015*IFERROR(VLOOKUP(C455,'50yr'!$C$2:$AJ$1001,31,FALSE),0)+0.009*IFERROR(VLOOKUP(C455,'100yr'!$C$2:$AJ$1001,31,FALSE),0)+0.006*IFERROR(VLOOKUP(C455,'500yr'!$C$2:$AJ$1001,31,FALSE),0)</f>
        <v>0</v>
      </c>
      <c r="V455" s="4">
        <f>0.03*IFERROR(VLOOKUP(C455,'10yr'!$C$2:$AJ$1001,32,FALSE),0)+0.04*IFERROR(VLOOKUP(C455,'25yr'!$C$2:$AJ$1001,32,FALSE),0)+0.015*IFERROR(VLOOKUP(C455,'50yr'!$C$2:$AJ$1001,32,FALSE),0)+0.009*IFERROR(VLOOKUP(C455,'100yr'!$C$2:$AJ$1001,32,FALSE),0)+0.006*IFERROR(VLOOKUP(C455,'500yr'!$C$2:$AJ$1001,32,FALSE),0)</f>
        <v>0</v>
      </c>
      <c r="W455" s="4">
        <f>0.03*IFERROR(VLOOKUP(C455,'10yr'!$C$2:$AJ$1001,33,FALSE),0)+0.04*IFERROR(VLOOKUP(C455,'25yr'!$C$2:$AJ$1001,33,FALSE),0)+0.015*IFERROR(VLOOKUP(C455,'50yr'!$C$2:$AJ$1001,33,FALSE),0)+0.009*IFERROR(VLOOKUP(C455,'100yr'!$C$2:$AJ$1001,33,FALSE),0)+0.006*IFERROR(VLOOKUP(C455,'500yr'!$C$2:$AJ$1001,33,FALSE),0)</f>
        <v>0</v>
      </c>
      <c r="X455" s="9">
        <f t="shared" si="14"/>
        <v>0</v>
      </c>
      <c r="Y455" s="8">
        <f t="shared" si="15"/>
        <v>0</v>
      </c>
    </row>
    <row r="456" spans="1:25" x14ac:dyDescent="0.25">
      <c r="A456" s="5"/>
      <c r="B456" s="5"/>
      <c r="C456" s="5"/>
      <c r="D456" s="5"/>
      <c r="E456" s="5"/>
      <c r="F456" s="5"/>
      <c r="G456" s="5"/>
      <c r="H456" s="5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5"/>
      <c r="T456" s="4">
        <f>0.03*IFERROR(VLOOKUP(C456,'10yr'!$C$2:$AJ$1001,30,FALSE),0)+0.04*IFERROR(VLOOKUP(C456,'25yr'!$C$2:$AJ$1001,30,FALSE),0)+0.015*IFERROR(VLOOKUP(C456,'50yr'!$C$2:$AJ$1001,30,FALSE),0)+0.009*IFERROR(VLOOKUP(C456,'100yr'!$C$2:$AJ$1001,30,FALSE),0)+0.006*IFERROR(VLOOKUP(C456,'500yr'!$C$2:$AJ$1001,30,FALSE),0)</f>
        <v>0</v>
      </c>
      <c r="U456" s="4">
        <f>0.03*IFERROR(VLOOKUP(C456,'10yr'!$C$2:$AJ$1001,31,FALSE),0)+0.04*IFERROR(VLOOKUP(C456,'25yr'!$C$2:$AJ$1001,31,FALSE),0)+0.015*IFERROR(VLOOKUP(C456,'50yr'!$C$2:$AJ$1001,31,FALSE),0)+0.009*IFERROR(VLOOKUP(C456,'100yr'!$C$2:$AJ$1001,31,FALSE),0)+0.006*IFERROR(VLOOKUP(C456,'500yr'!$C$2:$AJ$1001,31,FALSE),0)</f>
        <v>0</v>
      </c>
      <c r="V456" s="4">
        <f>0.03*IFERROR(VLOOKUP(C456,'10yr'!$C$2:$AJ$1001,32,FALSE),0)+0.04*IFERROR(VLOOKUP(C456,'25yr'!$C$2:$AJ$1001,32,FALSE),0)+0.015*IFERROR(VLOOKUP(C456,'50yr'!$C$2:$AJ$1001,32,FALSE),0)+0.009*IFERROR(VLOOKUP(C456,'100yr'!$C$2:$AJ$1001,32,FALSE),0)+0.006*IFERROR(VLOOKUP(C456,'500yr'!$C$2:$AJ$1001,32,FALSE),0)</f>
        <v>0</v>
      </c>
      <c r="W456" s="4">
        <f>0.03*IFERROR(VLOOKUP(C456,'10yr'!$C$2:$AJ$1001,33,FALSE),0)+0.04*IFERROR(VLOOKUP(C456,'25yr'!$C$2:$AJ$1001,33,FALSE),0)+0.015*IFERROR(VLOOKUP(C456,'50yr'!$C$2:$AJ$1001,33,FALSE),0)+0.009*IFERROR(VLOOKUP(C456,'100yr'!$C$2:$AJ$1001,33,FALSE),0)+0.006*IFERROR(VLOOKUP(C456,'500yr'!$C$2:$AJ$1001,33,FALSE),0)</f>
        <v>0</v>
      </c>
      <c r="X456" s="9">
        <f t="shared" si="14"/>
        <v>0</v>
      </c>
      <c r="Y456" s="8">
        <f t="shared" si="15"/>
        <v>0</v>
      </c>
    </row>
    <row r="457" spans="1:25" x14ac:dyDescent="0.25">
      <c r="A457" s="5"/>
      <c r="B457" s="5"/>
      <c r="C457" s="5"/>
      <c r="D457" s="5"/>
      <c r="E457" s="5"/>
      <c r="F457" s="5"/>
      <c r="G457" s="5"/>
      <c r="H457" s="5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5"/>
      <c r="T457" s="4">
        <f>0.03*IFERROR(VLOOKUP(C457,'10yr'!$C$2:$AJ$1001,30,FALSE),0)+0.04*IFERROR(VLOOKUP(C457,'25yr'!$C$2:$AJ$1001,30,FALSE),0)+0.015*IFERROR(VLOOKUP(C457,'50yr'!$C$2:$AJ$1001,30,FALSE),0)+0.009*IFERROR(VLOOKUP(C457,'100yr'!$C$2:$AJ$1001,30,FALSE),0)+0.006*IFERROR(VLOOKUP(C457,'500yr'!$C$2:$AJ$1001,30,FALSE),0)</f>
        <v>0</v>
      </c>
      <c r="U457" s="4">
        <f>0.03*IFERROR(VLOOKUP(C457,'10yr'!$C$2:$AJ$1001,31,FALSE),0)+0.04*IFERROR(VLOOKUP(C457,'25yr'!$C$2:$AJ$1001,31,FALSE),0)+0.015*IFERROR(VLOOKUP(C457,'50yr'!$C$2:$AJ$1001,31,FALSE),0)+0.009*IFERROR(VLOOKUP(C457,'100yr'!$C$2:$AJ$1001,31,FALSE),0)+0.006*IFERROR(VLOOKUP(C457,'500yr'!$C$2:$AJ$1001,31,FALSE),0)</f>
        <v>0</v>
      </c>
      <c r="V457" s="4">
        <f>0.03*IFERROR(VLOOKUP(C457,'10yr'!$C$2:$AJ$1001,32,FALSE),0)+0.04*IFERROR(VLOOKUP(C457,'25yr'!$C$2:$AJ$1001,32,FALSE),0)+0.015*IFERROR(VLOOKUP(C457,'50yr'!$C$2:$AJ$1001,32,FALSE),0)+0.009*IFERROR(VLOOKUP(C457,'100yr'!$C$2:$AJ$1001,32,FALSE),0)+0.006*IFERROR(VLOOKUP(C457,'500yr'!$C$2:$AJ$1001,32,FALSE),0)</f>
        <v>0</v>
      </c>
      <c r="W457" s="4">
        <f>0.03*IFERROR(VLOOKUP(C457,'10yr'!$C$2:$AJ$1001,33,FALSE),0)+0.04*IFERROR(VLOOKUP(C457,'25yr'!$C$2:$AJ$1001,33,FALSE),0)+0.015*IFERROR(VLOOKUP(C457,'50yr'!$C$2:$AJ$1001,33,FALSE),0)+0.009*IFERROR(VLOOKUP(C457,'100yr'!$C$2:$AJ$1001,33,FALSE),0)+0.006*IFERROR(VLOOKUP(C457,'500yr'!$C$2:$AJ$1001,33,FALSE),0)</f>
        <v>0</v>
      </c>
      <c r="X457" s="9">
        <f t="shared" si="14"/>
        <v>0</v>
      </c>
      <c r="Y457" s="8">
        <f t="shared" si="15"/>
        <v>0</v>
      </c>
    </row>
    <row r="458" spans="1:25" x14ac:dyDescent="0.25">
      <c r="A458" s="5"/>
      <c r="B458" s="5"/>
      <c r="C458" s="5"/>
      <c r="D458" s="5"/>
      <c r="E458" s="5"/>
      <c r="F458" s="5"/>
      <c r="G458" s="5"/>
      <c r="H458" s="5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5"/>
      <c r="T458" s="4">
        <f>0.03*IFERROR(VLOOKUP(C458,'10yr'!$C$2:$AJ$1001,30,FALSE),0)+0.04*IFERROR(VLOOKUP(C458,'25yr'!$C$2:$AJ$1001,30,FALSE),0)+0.015*IFERROR(VLOOKUP(C458,'50yr'!$C$2:$AJ$1001,30,FALSE),0)+0.009*IFERROR(VLOOKUP(C458,'100yr'!$C$2:$AJ$1001,30,FALSE),0)+0.006*IFERROR(VLOOKUP(C458,'500yr'!$C$2:$AJ$1001,30,FALSE),0)</f>
        <v>0</v>
      </c>
      <c r="U458" s="4">
        <f>0.03*IFERROR(VLOOKUP(C458,'10yr'!$C$2:$AJ$1001,31,FALSE),0)+0.04*IFERROR(VLOOKUP(C458,'25yr'!$C$2:$AJ$1001,31,FALSE),0)+0.015*IFERROR(VLOOKUP(C458,'50yr'!$C$2:$AJ$1001,31,FALSE),0)+0.009*IFERROR(VLOOKUP(C458,'100yr'!$C$2:$AJ$1001,31,FALSE),0)+0.006*IFERROR(VLOOKUP(C458,'500yr'!$C$2:$AJ$1001,31,FALSE),0)</f>
        <v>0</v>
      </c>
      <c r="V458" s="4">
        <f>0.03*IFERROR(VLOOKUP(C458,'10yr'!$C$2:$AJ$1001,32,FALSE),0)+0.04*IFERROR(VLOOKUP(C458,'25yr'!$C$2:$AJ$1001,32,FALSE),0)+0.015*IFERROR(VLOOKUP(C458,'50yr'!$C$2:$AJ$1001,32,FALSE),0)+0.009*IFERROR(VLOOKUP(C458,'100yr'!$C$2:$AJ$1001,32,FALSE),0)+0.006*IFERROR(VLOOKUP(C458,'500yr'!$C$2:$AJ$1001,32,FALSE),0)</f>
        <v>0</v>
      </c>
      <c r="W458" s="4">
        <f>0.03*IFERROR(VLOOKUP(C458,'10yr'!$C$2:$AJ$1001,33,FALSE),0)+0.04*IFERROR(VLOOKUP(C458,'25yr'!$C$2:$AJ$1001,33,FALSE),0)+0.015*IFERROR(VLOOKUP(C458,'50yr'!$C$2:$AJ$1001,33,FALSE),0)+0.009*IFERROR(VLOOKUP(C458,'100yr'!$C$2:$AJ$1001,33,FALSE),0)+0.006*IFERROR(VLOOKUP(C458,'500yr'!$C$2:$AJ$1001,33,FALSE),0)</f>
        <v>0</v>
      </c>
      <c r="X458" s="9">
        <f t="shared" si="14"/>
        <v>0</v>
      </c>
      <c r="Y458" s="8">
        <f t="shared" si="15"/>
        <v>0</v>
      </c>
    </row>
    <row r="459" spans="1:25" x14ac:dyDescent="0.25">
      <c r="A459" s="5"/>
      <c r="B459" s="5"/>
      <c r="C459" s="5"/>
      <c r="D459" s="5"/>
      <c r="E459" s="5"/>
      <c r="F459" s="5"/>
      <c r="G459" s="5"/>
      <c r="H459" s="5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5"/>
      <c r="T459" s="4">
        <f>0.03*IFERROR(VLOOKUP(C459,'10yr'!$C$2:$AJ$1001,30,FALSE),0)+0.04*IFERROR(VLOOKUP(C459,'25yr'!$C$2:$AJ$1001,30,FALSE),0)+0.015*IFERROR(VLOOKUP(C459,'50yr'!$C$2:$AJ$1001,30,FALSE),0)+0.009*IFERROR(VLOOKUP(C459,'100yr'!$C$2:$AJ$1001,30,FALSE),0)+0.006*IFERROR(VLOOKUP(C459,'500yr'!$C$2:$AJ$1001,30,FALSE),0)</f>
        <v>0</v>
      </c>
      <c r="U459" s="4">
        <f>0.03*IFERROR(VLOOKUP(C459,'10yr'!$C$2:$AJ$1001,31,FALSE),0)+0.04*IFERROR(VLOOKUP(C459,'25yr'!$C$2:$AJ$1001,31,FALSE),0)+0.015*IFERROR(VLOOKUP(C459,'50yr'!$C$2:$AJ$1001,31,FALSE),0)+0.009*IFERROR(VLOOKUP(C459,'100yr'!$C$2:$AJ$1001,31,FALSE),0)+0.006*IFERROR(VLOOKUP(C459,'500yr'!$C$2:$AJ$1001,31,FALSE),0)</f>
        <v>0</v>
      </c>
      <c r="V459" s="4">
        <f>0.03*IFERROR(VLOOKUP(C459,'10yr'!$C$2:$AJ$1001,32,FALSE),0)+0.04*IFERROR(VLOOKUP(C459,'25yr'!$C$2:$AJ$1001,32,FALSE),0)+0.015*IFERROR(VLOOKUP(C459,'50yr'!$C$2:$AJ$1001,32,FALSE),0)+0.009*IFERROR(VLOOKUP(C459,'100yr'!$C$2:$AJ$1001,32,FALSE),0)+0.006*IFERROR(VLOOKUP(C459,'500yr'!$C$2:$AJ$1001,32,FALSE),0)</f>
        <v>0</v>
      </c>
      <c r="W459" s="4">
        <f>0.03*IFERROR(VLOOKUP(C459,'10yr'!$C$2:$AJ$1001,33,FALSE),0)+0.04*IFERROR(VLOOKUP(C459,'25yr'!$C$2:$AJ$1001,33,FALSE),0)+0.015*IFERROR(VLOOKUP(C459,'50yr'!$C$2:$AJ$1001,33,FALSE),0)+0.009*IFERROR(VLOOKUP(C459,'100yr'!$C$2:$AJ$1001,33,FALSE),0)+0.006*IFERROR(VLOOKUP(C459,'500yr'!$C$2:$AJ$1001,33,FALSE),0)</f>
        <v>0</v>
      </c>
      <c r="X459" s="9">
        <f t="shared" si="14"/>
        <v>0</v>
      </c>
      <c r="Y459" s="8">
        <f t="shared" si="15"/>
        <v>0</v>
      </c>
    </row>
    <row r="460" spans="1:25" x14ac:dyDescent="0.25">
      <c r="A460" s="5"/>
      <c r="B460" s="5"/>
      <c r="C460" s="5"/>
      <c r="D460" s="5"/>
      <c r="E460" s="5"/>
      <c r="F460" s="5"/>
      <c r="G460" s="5"/>
      <c r="H460" s="5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5"/>
      <c r="T460" s="4">
        <f>0.03*IFERROR(VLOOKUP(C460,'10yr'!$C$2:$AJ$1001,30,FALSE),0)+0.04*IFERROR(VLOOKUP(C460,'25yr'!$C$2:$AJ$1001,30,FALSE),0)+0.015*IFERROR(VLOOKUP(C460,'50yr'!$C$2:$AJ$1001,30,FALSE),0)+0.009*IFERROR(VLOOKUP(C460,'100yr'!$C$2:$AJ$1001,30,FALSE),0)+0.006*IFERROR(VLOOKUP(C460,'500yr'!$C$2:$AJ$1001,30,FALSE),0)</f>
        <v>0</v>
      </c>
      <c r="U460" s="4">
        <f>0.03*IFERROR(VLOOKUP(C460,'10yr'!$C$2:$AJ$1001,31,FALSE),0)+0.04*IFERROR(VLOOKUP(C460,'25yr'!$C$2:$AJ$1001,31,FALSE),0)+0.015*IFERROR(VLOOKUP(C460,'50yr'!$C$2:$AJ$1001,31,FALSE),0)+0.009*IFERROR(VLOOKUP(C460,'100yr'!$C$2:$AJ$1001,31,FALSE),0)+0.006*IFERROR(VLOOKUP(C460,'500yr'!$C$2:$AJ$1001,31,FALSE),0)</f>
        <v>0</v>
      </c>
      <c r="V460" s="4">
        <f>0.03*IFERROR(VLOOKUP(C460,'10yr'!$C$2:$AJ$1001,32,FALSE),0)+0.04*IFERROR(VLOOKUP(C460,'25yr'!$C$2:$AJ$1001,32,FALSE),0)+0.015*IFERROR(VLOOKUP(C460,'50yr'!$C$2:$AJ$1001,32,FALSE),0)+0.009*IFERROR(VLOOKUP(C460,'100yr'!$C$2:$AJ$1001,32,FALSE),0)+0.006*IFERROR(VLOOKUP(C460,'500yr'!$C$2:$AJ$1001,32,FALSE),0)</f>
        <v>0</v>
      </c>
      <c r="W460" s="4">
        <f>0.03*IFERROR(VLOOKUP(C460,'10yr'!$C$2:$AJ$1001,33,FALSE),0)+0.04*IFERROR(VLOOKUP(C460,'25yr'!$C$2:$AJ$1001,33,FALSE),0)+0.015*IFERROR(VLOOKUP(C460,'50yr'!$C$2:$AJ$1001,33,FALSE),0)+0.009*IFERROR(VLOOKUP(C460,'100yr'!$C$2:$AJ$1001,33,FALSE),0)+0.006*IFERROR(VLOOKUP(C460,'500yr'!$C$2:$AJ$1001,33,FALSE),0)</f>
        <v>0</v>
      </c>
      <c r="X460" s="9">
        <f t="shared" si="14"/>
        <v>0</v>
      </c>
      <c r="Y460" s="8">
        <f t="shared" si="15"/>
        <v>0</v>
      </c>
    </row>
    <row r="461" spans="1:25" x14ac:dyDescent="0.25">
      <c r="A461" s="5"/>
      <c r="B461" s="5"/>
      <c r="C461" s="5"/>
      <c r="D461" s="5"/>
      <c r="E461" s="5"/>
      <c r="F461" s="5"/>
      <c r="G461" s="5"/>
      <c r="H461" s="5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5"/>
      <c r="T461" s="4">
        <f>0.03*IFERROR(VLOOKUP(C461,'10yr'!$C$2:$AJ$1001,30,FALSE),0)+0.04*IFERROR(VLOOKUP(C461,'25yr'!$C$2:$AJ$1001,30,FALSE),0)+0.015*IFERROR(VLOOKUP(C461,'50yr'!$C$2:$AJ$1001,30,FALSE),0)+0.009*IFERROR(VLOOKUP(C461,'100yr'!$C$2:$AJ$1001,30,FALSE),0)+0.006*IFERROR(VLOOKUP(C461,'500yr'!$C$2:$AJ$1001,30,FALSE),0)</f>
        <v>0</v>
      </c>
      <c r="U461" s="4">
        <f>0.03*IFERROR(VLOOKUP(C461,'10yr'!$C$2:$AJ$1001,31,FALSE),0)+0.04*IFERROR(VLOOKUP(C461,'25yr'!$C$2:$AJ$1001,31,FALSE),0)+0.015*IFERROR(VLOOKUP(C461,'50yr'!$C$2:$AJ$1001,31,FALSE),0)+0.009*IFERROR(VLOOKUP(C461,'100yr'!$C$2:$AJ$1001,31,FALSE),0)+0.006*IFERROR(VLOOKUP(C461,'500yr'!$C$2:$AJ$1001,31,FALSE),0)</f>
        <v>0</v>
      </c>
      <c r="V461" s="4">
        <f>0.03*IFERROR(VLOOKUP(C461,'10yr'!$C$2:$AJ$1001,32,FALSE),0)+0.04*IFERROR(VLOOKUP(C461,'25yr'!$C$2:$AJ$1001,32,FALSE),0)+0.015*IFERROR(VLOOKUP(C461,'50yr'!$C$2:$AJ$1001,32,FALSE),0)+0.009*IFERROR(VLOOKUP(C461,'100yr'!$C$2:$AJ$1001,32,FALSE),0)+0.006*IFERROR(VLOOKUP(C461,'500yr'!$C$2:$AJ$1001,32,FALSE),0)</f>
        <v>0</v>
      </c>
      <c r="W461" s="4">
        <f>0.03*IFERROR(VLOOKUP(C461,'10yr'!$C$2:$AJ$1001,33,FALSE),0)+0.04*IFERROR(VLOOKUP(C461,'25yr'!$C$2:$AJ$1001,33,FALSE),0)+0.015*IFERROR(VLOOKUP(C461,'50yr'!$C$2:$AJ$1001,33,FALSE),0)+0.009*IFERROR(VLOOKUP(C461,'100yr'!$C$2:$AJ$1001,33,FALSE),0)+0.006*IFERROR(VLOOKUP(C461,'500yr'!$C$2:$AJ$1001,33,FALSE),0)</f>
        <v>0</v>
      </c>
      <c r="X461" s="9">
        <f t="shared" si="14"/>
        <v>0</v>
      </c>
      <c r="Y461" s="8">
        <f t="shared" si="15"/>
        <v>0</v>
      </c>
    </row>
    <row r="462" spans="1:25" x14ac:dyDescent="0.25">
      <c r="A462" s="5"/>
      <c r="B462" s="5"/>
      <c r="C462" s="5"/>
      <c r="D462" s="5"/>
      <c r="E462" s="5"/>
      <c r="F462" s="5"/>
      <c r="G462" s="5"/>
      <c r="H462" s="5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5"/>
      <c r="T462" s="4">
        <f>0.03*IFERROR(VLOOKUP(C462,'10yr'!$C$2:$AJ$1001,30,FALSE),0)+0.04*IFERROR(VLOOKUP(C462,'25yr'!$C$2:$AJ$1001,30,FALSE),0)+0.015*IFERROR(VLOOKUP(C462,'50yr'!$C$2:$AJ$1001,30,FALSE),0)+0.009*IFERROR(VLOOKUP(C462,'100yr'!$C$2:$AJ$1001,30,FALSE),0)+0.006*IFERROR(VLOOKUP(C462,'500yr'!$C$2:$AJ$1001,30,FALSE),0)</f>
        <v>0</v>
      </c>
      <c r="U462" s="4">
        <f>0.03*IFERROR(VLOOKUP(C462,'10yr'!$C$2:$AJ$1001,31,FALSE),0)+0.04*IFERROR(VLOOKUP(C462,'25yr'!$C$2:$AJ$1001,31,FALSE),0)+0.015*IFERROR(VLOOKUP(C462,'50yr'!$C$2:$AJ$1001,31,FALSE),0)+0.009*IFERROR(VLOOKUP(C462,'100yr'!$C$2:$AJ$1001,31,FALSE),0)+0.006*IFERROR(VLOOKUP(C462,'500yr'!$C$2:$AJ$1001,31,FALSE),0)</f>
        <v>0</v>
      </c>
      <c r="V462" s="4">
        <f>0.03*IFERROR(VLOOKUP(C462,'10yr'!$C$2:$AJ$1001,32,FALSE),0)+0.04*IFERROR(VLOOKUP(C462,'25yr'!$C$2:$AJ$1001,32,FALSE),0)+0.015*IFERROR(VLOOKUP(C462,'50yr'!$C$2:$AJ$1001,32,FALSE),0)+0.009*IFERROR(VLOOKUP(C462,'100yr'!$C$2:$AJ$1001,32,FALSE),0)+0.006*IFERROR(VLOOKUP(C462,'500yr'!$C$2:$AJ$1001,32,FALSE),0)</f>
        <v>0</v>
      </c>
      <c r="W462" s="4">
        <f>0.03*IFERROR(VLOOKUP(C462,'10yr'!$C$2:$AJ$1001,33,FALSE),0)+0.04*IFERROR(VLOOKUP(C462,'25yr'!$C$2:$AJ$1001,33,FALSE),0)+0.015*IFERROR(VLOOKUP(C462,'50yr'!$C$2:$AJ$1001,33,FALSE),0)+0.009*IFERROR(VLOOKUP(C462,'100yr'!$C$2:$AJ$1001,33,FALSE),0)+0.006*IFERROR(VLOOKUP(C462,'500yr'!$C$2:$AJ$1001,33,FALSE),0)</f>
        <v>0</v>
      </c>
      <c r="X462" s="9">
        <f t="shared" si="14"/>
        <v>0</v>
      </c>
      <c r="Y462" s="8">
        <f t="shared" si="15"/>
        <v>0</v>
      </c>
    </row>
    <row r="463" spans="1:25" x14ac:dyDescent="0.25">
      <c r="A463" s="5"/>
      <c r="B463" s="5"/>
      <c r="C463" s="5"/>
      <c r="D463" s="5"/>
      <c r="E463" s="5"/>
      <c r="F463" s="5"/>
      <c r="G463" s="5"/>
      <c r="H463" s="5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5"/>
      <c r="T463" s="4">
        <f>0.03*IFERROR(VLOOKUP(C463,'10yr'!$C$2:$AJ$1001,30,FALSE),0)+0.04*IFERROR(VLOOKUP(C463,'25yr'!$C$2:$AJ$1001,30,FALSE),0)+0.015*IFERROR(VLOOKUP(C463,'50yr'!$C$2:$AJ$1001,30,FALSE),0)+0.009*IFERROR(VLOOKUP(C463,'100yr'!$C$2:$AJ$1001,30,FALSE),0)+0.006*IFERROR(VLOOKUP(C463,'500yr'!$C$2:$AJ$1001,30,FALSE),0)</f>
        <v>0</v>
      </c>
      <c r="U463" s="4">
        <f>0.03*IFERROR(VLOOKUP(C463,'10yr'!$C$2:$AJ$1001,31,FALSE),0)+0.04*IFERROR(VLOOKUP(C463,'25yr'!$C$2:$AJ$1001,31,FALSE),0)+0.015*IFERROR(VLOOKUP(C463,'50yr'!$C$2:$AJ$1001,31,FALSE),0)+0.009*IFERROR(VLOOKUP(C463,'100yr'!$C$2:$AJ$1001,31,FALSE),0)+0.006*IFERROR(VLOOKUP(C463,'500yr'!$C$2:$AJ$1001,31,FALSE),0)</f>
        <v>0</v>
      </c>
      <c r="V463" s="4">
        <f>0.03*IFERROR(VLOOKUP(C463,'10yr'!$C$2:$AJ$1001,32,FALSE),0)+0.04*IFERROR(VLOOKUP(C463,'25yr'!$C$2:$AJ$1001,32,FALSE),0)+0.015*IFERROR(VLOOKUP(C463,'50yr'!$C$2:$AJ$1001,32,FALSE),0)+0.009*IFERROR(VLOOKUP(C463,'100yr'!$C$2:$AJ$1001,32,FALSE),0)+0.006*IFERROR(VLOOKUP(C463,'500yr'!$C$2:$AJ$1001,32,FALSE),0)</f>
        <v>0</v>
      </c>
      <c r="W463" s="4">
        <f>0.03*IFERROR(VLOOKUP(C463,'10yr'!$C$2:$AJ$1001,33,FALSE),0)+0.04*IFERROR(VLOOKUP(C463,'25yr'!$C$2:$AJ$1001,33,FALSE),0)+0.015*IFERROR(VLOOKUP(C463,'50yr'!$C$2:$AJ$1001,33,FALSE),0)+0.009*IFERROR(VLOOKUP(C463,'100yr'!$C$2:$AJ$1001,33,FALSE),0)+0.006*IFERROR(VLOOKUP(C463,'500yr'!$C$2:$AJ$1001,33,FALSE),0)</f>
        <v>0</v>
      </c>
      <c r="X463" s="9">
        <f t="shared" si="14"/>
        <v>0</v>
      </c>
      <c r="Y463" s="8">
        <f t="shared" si="15"/>
        <v>0</v>
      </c>
    </row>
    <row r="464" spans="1:25" x14ac:dyDescent="0.25">
      <c r="A464" s="5"/>
      <c r="B464" s="5"/>
      <c r="C464" s="5"/>
      <c r="D464" s="5"/>
      <c r="E464" s="5"/>
      <c r="F464" s="5"/>
      <c r="G464" s="5"/>
      <c r="H464" s="5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5"/>
      <c r="T464" s="4">
        <f>0.03*IFERROR(VLOOKUP(C464,'10yr'!$C$2:$AJ$1001,30,FALSE),0)+0.04*IFERROR(VLOOKUP(C464,'25yr'!$C$2:$AJ$1001,30,FALSE),0)+0.015*IFERROR(VLOOKUP(C464,'50yr'!$C$2:$AJ$1001,30,FALSE),0)+0.009*IFERROR(VLOOKUP(C464,'100yr'!$C$2:$AJ$1001,30,FALSE),0)+0.006*IFERROR(VLOOKUP(C464,'500yr'!$C$2:$AJ$1001,30,FALSE),0)</f>
        <v>0</v>
      </c>
      <c r="U464" s="4">
        <f>0.03*IFERROR(VLOOKUP(C464,'10yr'!$C$2:$AJ$1001,31,FALSE),0)+0.04*IFERROR(VLOOKUP(C464,'25yr'!$C$2:$AJ$1001,31,FALSE),0)+0.015*IFERROR(VLOOKUP(C464,'50yr'!$C$2:$AJ$1001,31,FALSE),0)+0.009*IFERROR(VLOOKUP(C464,'100yr'!$C$2:$AJ$1001,31,FALSE),0)+0.006*IFERROR(VLOOKUP(C464,'500yr'!$C$2:$AJ$1001,31,FALSE),0)</f>
        <v>0</v>
      </c>
      <c r="V464" s="4">
        <f>0.03*IFERROR(VLOOKUP(C464,'10yr'!$C$2:$AJ$1001,32,FALSE),0)+0.04*IFERROR(VLOOKUP(C464,'25yr'!$C$2:$AJ$1001,32,FALSE),0)+0.015*IFERROR(VLOOKUP(C464,'50yr'!$C$2:$AJ$1001,32,FALSE),0)+0.009*IFERROR(VLOOKUP(C464,'100yr'!$C$2:$AJ$1001,32,FALSE),0)+0.006*IFERROR(VLOOKUP(C464,'500yr'!$C$2:$AJ$1001,32,FALSE),0)</f>
        <v>0</v>
      </c>
      <c r="W464" s="4">
        <f>0.03*IFERROR(VLOOKUP(C464,'10yr'!$C$2:$AJ$1001,33,FALSE),0)+0.04*IFERROR(VLOOKUP(C464,'25yr'!$C$2:$AJ$1001,33,FALSE),0)+0.015*IFERROR(VLOOKUP(C464,'50yr'!$C$2:$AJ$1001,33,FALSE),0)+0.009*IFERROR(VLOOKUP(C464,'100yr'!$C$2:$AJ$1001,33,FALSE),0)+0.006*IFERROR(VLOOKUP(C464,'500yr'!$C$2:$AJ$1001,33,FALSE),0)</f>
        <v>0</v>
      </c>
      <c r="X464" s="9">
        <f t="shared" si="14"/>
        <v>0</v>
      </c>
      <c r="Y464" s="8">
        <f t="shared" si="15"/>
        <v>0</v>
      </c>
    </row>
    <row r="465" spans="1:25" x14ac:dyDescent="0.25">
      <c r="A465" s="5"/>
      <c r="B465" s="5"/>
      <c r="C465" s="5"/>
      <c r="D465" s="5"/>
      <c r="E465" s="5"/>
      <c r="F465" s="5"/>
      <c r="G465" s="5"/>
      <c r="H465" s="5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5"/>
      <c r="T465" s="4">
        <f>0.03*IFERROR(VLOOKUP(C465,'10yr'!$C$2:$AJ$1001,30,FALSE),0)+0.04*IFERROR(VLOOKUP(C465,'25yr'!$C$2:$AJ$1001,30,FALSE),0)+0.015*IFERROR(VLOOKUP(C465,'50yr'!$C$2:$AJ$1001,30,FALSE),0)+0.009*IFERROR(VLOOKUP(C465,'100yr'!$C$2:$AJ$1001,30,FALSE),0)+0.006*IFERROR(VLOOKUP(C465,'500yr'!$C$2:$AJ$1001,30,FALSE),0)</f>
        <v>0</v>
      </c>
      <c r="U465" s="4">
        <f>0.03*IFERROR(VLOOKUP(C465,'10yr'!$C$2:$AJ$1001,31,FALSE),0)+0.04*IFERROR(VLOOKUP(C465,'25yr'!$C$2:$AJ$1001,31,FALSE),0)+0.015*IFERROR(VLOOKUP(C465,'50yr'!$C$2:$AJ$1001,31,FALSE),0)+0.009*IFERROR(VLOOKUP(C465,'100yr'!$C$2:$AJ$1001,31,FALSE),0)+0.006*IFERROR(VLOOKUP(C465,'500yr'!$C$2:$AJ$1001,31,FALSE),0)</f>
        <v>0</v>
      </c>
      <c r="V465" s="4">
        <f>0.03*IFERROR(VLOOKUP(C465,'10yr'!$C$2:$AJ$1001,32,FALSE),0)+0.04*IFERROR(VLOOKUP(C465,'25yr'!$C$2:$AJ$1001,32,FALSE),0)+0.015*IFERROR(VLOOKUP(C465,'50yr'!$C$2:$AJ$1001,32,FALSE),0)+0.009*IFERROR(VLOOKUP(C465,'100yr'!$C$2:$AJ$1001,32,FALSE),0)+0.006*IFERROR(VLOOKUP(C465,'500yr'!$C$2:$AJ$1001,32,FALSE),0)</f>
        <v>0</v>
      </c>
      <c r="W465" s="4">
        <f>0.03*IFERROR(VLOOKUP(C465,'10yr'!$C$2:$AJ$1001,33,FALSE),0)+0.04*IFERROR(VLOOKUP(C465,'25yr'!$C$2:$AJ$1001,33,FALSE),0)+0.015*IFERROR(VLOOKUP(C465,'50yr'!$C$2:$AJ$1001,33,FALSE),0)+0.009*IFERROR(VLOOKUP(C465,'100yr'!$C$2:$AJ$1001,33,FALSE),0)+0.006*IFERROR(VLOOKUP(C465,'500yr'!$C$2:$AJ$1001,33,FALSE),0)</f>
        <v>0</v>
      </c>
      <c r="X465" s="9">
        <f t="shared" si="14"/>
        <v>0</v>
      </c>
      <c r="Y465" s="8">
        <f t="shared" si="15"/>
        <v>0</v>
      </c>
    </row>
    <row r="466" spans="1:25" x14ac:dyDescent="0.25">
      <c r="A466" s="5"/>
      <c r="B466" s="5"/>
      <c r="C466" s="5"/>
      <c r="D466" s="5"/>
      <c r="E466" s="5"/>
      <c r="F466" s="5"/>
      <c r="G466" s="5"/>
      <c r="H466" s="5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5"/>
      <c r="T466" s="4">
        <f>0.03*IFERROR(VLOOKUP(C466,'10yr'!$C$2:$AJ$1001,30,FALSE),0)+0.04*IFERROR(VLOOKUP(C466,'25yr'!$C$2:$AJ$1001,30,FALSE),0)+0.015*IFERROR(VLOOKUP(C466,'50yr'!$C$2:$AJ$1001,30,FALSE),0)+0.009*IFERROR(VLOOKUP(C466,'100yr'!$C$2:$AJ$1001,30,FALSE),0)+0.006*IFERROR(VLOOKUP(C466,'500yr'!$C$2:$AJ$1001,30,FALSE),0)</f>
        <v>0</v>
      </c>
      <c r="U466" s="4">
        <f>0.03*IFERROR(VLOOKUP(C466,'10yr'!$C$2:$AJ$1001,31,FALSE),0)+0.04*IFERROR(VLOOKUP(C466,'25yr'!$C$2:$AJ$1001,31,FALSE),0)+0.015*IFERROR(VLOOKUP(C466,'50yr'!$C$2:$AJ$1001,31,FALSE),0)+0.009*IFERROR(VLOOKUP(C466,'100yr'!$C$2:$AJ$1001,31,FALSE),0)+0.006*IFERROR(VLOOKUP(C466,'500yr'!$C$2:$AJ$1001,31,FALSE),0)</f>
        <v>0</v>
      </c>
      <c r="V466" s="4">
        <f>0.03*IFERROR(VLOOKUP(C466,'10yr'!$C$2:$AJ$1001,32,FALSE),0)+0.04*IFERROR(VLOOKUP(C466,'25yr'!$C$2:$AJ$1001,32,FALSE),0)+0.015*IFERROR(VLOOKUP(C466,'50yr'!$C$2:$AJ$1001,32,FALSE),0)+0.009*IFERROR(VLOOKUP(C466,'100yr'!$C$2:$AJ$1001,32,FALSE),0)+0.006*IFERROR(VLOOKUP(C466,'500yr'!$C$2:$AJ$1001,32,FALSE),0)</f>
        <v>0</v>
      </c>
      <c r="W466" s="4">
        <f>0.03*IFERROR(VLOOKUP(C466,'10yr'!$C$2:$AJ$1001,33,FALSE),0)+0.04*IFERROR(VLOOKUP(C466,'25yr'!$C$2:$AJ$1001,33,FALSE),0)+0.015*IFERROR(VLOOKUP(C466,'50yr'!$C$2:$AJ$1001,33,FALSE),0)+0.009*IFERROR(VLOOKUP(C466,'100yr'!$C$2:$AJ$1001,33,FALSE),0)+0.006*IFERROR(VLOOKUP(C466,'500yr'!$C$2:$AJ$1001,33,FALSE),0)</f>
        <v>0</v>
      </c>
      <c r="X466" s="9">
        <f t="shared" si="14"/>
        <v>0</v>
      </c>
      <c r="Y466" s="8">
        <f t="shared" si="15"/>
        <v>0</v>
      </c>
    </row>
    <row r="467" spans="1:25" x14ac:dyDescent="0.25">
      <c r="A467" s="5"/>
      <c r="B467" s="5"/>
      <c r="C467" s="5"/>
      <c r="D467" s="5"/>
      <c r="E467" s="5"/>
      <c r="F467" s="5"/>
      <c r="G467" s="5"/>
      <c r="H467" s="5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5"/>
      <c r="T467" s="4">
        <f>0.03*IFERROR(VLOOKUP(C467,'10yr'!$C$2:$AJ$1001,30,FALSE),0)+0.04*IFERROR(VLOOKUP(C467,'25yr'!$C$2:$AJ$1001,30,FALSE),0)+0.015*IFERROR(VLOOKUP(C467,'50yr'!$C$2:$AJ$1001,30,FALSE),0)+0.009*IFERROR(VLOOKUP(C467,'100yr'!$C$2:$AJ$1001,30,FALSE),0)+0.006*IFERROR(VLOOKUP(C467,'500yr'!$C$2:$AJ$1001,30,FALSE),0)</f>
        <v>0</v>
      </c>
      <c r="U467" s="4">
        <f>0.03*IFERROR(VLOOKUP(C467,'10yr'!$C$2:$AJ$1001,31,FALSE),0)+0.04*IFERROR(VLOOKUP(C467,'25yr'!$C$2:$AJ$1001,31,FALSE),0)+0.015*IFERROR(VLOOKUP(C467,'50yr'!$C$2:$AJ$1001,31,FALSE),0)+0.009*IFERROR(VLOOKUP(C467,'100yr'!$C$2:$AJ$1001,31,FALSE),0)+0.006*IFERROR(VLOOKUP(C467,'500yr'!$C$2:$AJ$1001,31,FALSE),0)</f>
        <v>0</v>
      </c>
      <c r="V467" s="4">
        <f>0.03*IFERROR(VLOOKUP(C467,'10yr'!$C$2:$AJ$1001,32,FALSE),0)+0.04*IFERROR(VLOOKUP(C467,'25yr'!$C$2:$AJ$1001,32,FALSE),0)+0.015*IFERROR(VLOOKUP(C467,'50yr'!$C$2:$AJ$1001,32,FALSE),0)+0.009*IFERROR(VLOOKUP(C467,'100yr'!$C$2:$AJ$1001,32,FALSE),0)+0.006*IFERROR(VLOOKUP(C467,'500yr'!$C$2:$AJ$1001,32,FALSE),0)</f>
        <v>0</v>
      </c>
      <c r="W467" s="4">
        <f>0.03*IFERROR(VLOOKUP(C467,'10yr'!$C$2:$AJ$1001,33,FALSE),0)+0.04*IFERROR(VLOOKUP(C467,'25yr'!$C$2:$AJ$1001,33,FALSE),0)+0.015*IFERROR(VLOOKUP(C467,'50yr'!$C$2:$AJ$1001,33,FALSE),0)+0.009*IFERROR(VLOOKUP(C467,'100yr'!$C$2:$AJ$1001,33,FALSE),0)+0.006*IFERROR(VLOOKUP(C467,'500yr'!$C$2:$AJ$1001,33,FALSE),0)</f>
        <v>0</v>
      </c>
      <c r="X467" s="9">
        <f t="shared" si="14"/>
        <v>0</v>
      </c>
      <c r="Y467" s="8">
        <f t="shared" si="15"/>
        <v>0</v>
      </c>
    </row>
    <row r="468" spans="1:25" x14ac:dyDescent="0.25">
      <c r="A468" s="5"/>
      <c r="B468" s="5"/>
      <c r="C468" s="5"/>
      <c r="D468" s="5"/>
      <c r="E468" s="5"/>
      <c r="F468" s="5"/>
      <c r="G468" s="5"/>
      <c r="H468" s="5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5"/>
      <c r="T468" s="4">
        <f>0.03*IFERROR(VLOOKUP(C468,'10yr'!$C$2:$AJ$1001,30,FALSE),0)+0.04*IFERROR(VLOOKUP(C468,'25yr'!$C$2:$AJ$1001,30,FALSE),0)+0.015*IFERROR(VLOOKUP(C468,'50yr'!$C$2:$AJ$1001,30,FALSE),0)+0.009*IFERROR(VLOOKUP(C468,'100yr'!$C$2:$AJ$1001,30,FALSE),0)+0.006*IFERROR(VLOOKUP(C468,'500yr'!$C$2:$AJ$1001,30,FALSE),0)</f>
        <v>0</v>
      </c>
      <c r="U468" s="4">
        <f>0.03*IFERROR(VLOOKUP(C468,'10yr'!$C$2:$AJ$1001,31,FALSE),0)+0.04*IFERROR(VLOOKUP(C468,'25yr'!$C$2:$AJ$1001,31,FALSE),0)+0.015*IFERROR(VLOOKUP(C468,'50yr'!$C$2:$AJ$1001,31,FALSE),0)+0.009*IFERROR(VLOOKUP(C468,'100yr'!$C$2:$AJ$1001,31,FALSE),0)+0.006*IFERROR(VLOOKUP(C468,'500yr'!$C$2:$AJ$1001,31,FALSE),0)</f>
        <v>0</v>
      </c>
      <c r="V468" s="4">
        <f>0.03*IFERROR(VLOOKUP(C468,'10yr'!$C$2:$AJ$1001,32,FALSE),0)+0.04*IFERROR(VLOOKUP(C468,'25yr'!$C$2:$AJ$1001,32,FALSE),0)+0.015*IFERROR(VLOOKUP(C468,'50yr'!$C$2:$AJ$1001,32,FALSE),0)+0.009*IFERROR(VLOOKUP(C468,'100yr'!$C$2:$AJ$1001,32,FALSE),0)+0.006*IFERROR(VLOOKUP(C468,'500yr'!$C$2:$AJ$1001,32,FALSE),0)</f>
        <v>0</v>
      </c>
      <c r="W468" s="4">
        <f>0.03*IFERROR(VLOOKUP(C468,'10yr'!$C$2:$AJ$1001,33,FALSE),0)+0.04*IFERROR(VLOOKUP(C468,'25yr'!$C$2:$AJ$1001,33,FALSE),0)+0.015*IFERROR(VLOOKUP(C468,'50yr'!$C$2:$AJ$1001,33,FALSE),0)+0.009*IFERROR(VLOOKUP(C468,'100yr'!$C$2:$AJ$1001,33,FALSE),0)+0.006*IFERROR(VLOOKUP(C468,'500yr'!$C$2:$AJ$1001,33,FALSE),0)</f>
        <v>0</v>
      </c>
      <c r="X468" s="9">
        <f t="shared" si="14"/>
        <v>0</v>
      </c>
      <c r="Y468" s="8">
        <f t="shared" si="15"/>
        <v>0</v>
      </c>
    </row>
    <row r="469" spans="1:25" x14ac:dyDescent="0.25">
      <c r="A469" s="5"/>
      <c r="B469" s="5"/>
      <c r="C469" s="5"/>
      <c r="D469" s="5"/>
      <c r="E469" s="5"/>
      <c r="F469" s="5"/>
      <c r="G469" s="5"/>
      <c r="H469" s="5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5"/>
      <c r="T469" s="4">
        <f>0.03*IFERROR(VLOOKUP(C469,'10yr'!$C$2:$AJ$1001,30,FALSE),0)+0.04*IFERROR(VLOOKUP(C469,'25yr'!$C$2:$AJ$1001,30,FALSE),0)+0.015*IFERROR(VLOOKUP(C469,'50yr'!$C$2:$AJ$1001,30,FALSE),0)+0.009*IFERROR(VLOOKUP(C469,'100yr'!$C$2:$AJ$1001,30,FALSE),0)+0.006*IFERROR(VLOOKUP(C469,'500yr'!$C$2:$AJ$1001,30,FALSE),0)</f>
        <v>0</v>
      </c>
      <c r="U469" s="4">
        <f>0.03*IFERROR(VLOOKUP(C469,'10yr'!$C$2:$AJ$1001,31,FALSE),0)+0.04*IFERROR(VLOOKUP(C469,'25yr'!$C$2:$AJ$1001,31,FALSE),0)+0.015*IFERROR(VLOOKUP(C469,'50yr'!$C$2:$AJ$1001,31,FALSE),0)+0.009*IFERROR(VLOOKUP(C469,'100yr'!$C$2:$AJ$1001,31,FALSE),0)+0.006*IFERROR(VLOOKUP(C469,'500yr'!$C$2:$AJ$1001,31,FALSE),0)</f>
        <v>0</v>
      </c>
      <c r="V469" s="4">
        <f>0.03*IFERROR(VLOOKUP(C469,'10yr'!$C$2:$AJ$1001,32,FALSE),0)+0.04*IFERROR(VLOOKUP(C469,'25yr'!$C$2:$AJ$1001,32,FALSE),0)+0.015*IFERROR(VLOOKUP(C469,'50yr'!$C$2:$AJ$1001,32,FALSE),0)+0.009*IFERROR(VLOOKUP(C469,'100yr'!$C$2:$AJ$1001,32,FALSE),0)+0.006*IFERROR(VLOOKUP(C469,'500yr'!$C$2:$AJ$1001,32,FALSE),0)</f>
        <v>0</v>
      </c>
      <c r="W469" s="4">
        <f>0.03*IFERROR(VLOOKUP(C469,'10yr'!$C$2:$AJ$1001,33,FALSE),0)+0.04*IFERROR(VLOOKUP(C469,'25yr'!$C$2:$AJ$1001,33,FALSE),0)+0.015*IFERROR(VLOOKUP(C469,'50yr'!$C$2:$AJ$1001,33,FALSE),0)+0.009*IFERROR(VLOOKUP(C469,'100yr'!$C$2:$AJ$1001,33,FALSE),0)+0.006*IFERROR(VLOOKUP(C469,'500yr'!$C$2:$AJ$1001,33,FALSE),0)</f>
        <v>0</v>
      </c>
      <c r="X469" s="9">
        <f t="shared" si="14"/>
        <v>0</v>
      </c>
      <c r="Y469" s="8">
        <f t="shared" si="15"/>
        <v>0</v>
      </c>
    </row>
    <row r="470" spans="1:25" x14ac:dyDescent="0.25">
      <c r="A470" s="5"/>
      <c r="B470" s="5"/>
      <c r="C470" s="5"/>
      <c r="D470" s="5"/>
      <c r="E470" s="5"/>
      <c r="F470" s="5"/>
      <c r="G470" s="5"/>
      <c r="H470" s="5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5"/>
      <c r="T470" s="4">
        <f>0.03*IFERROR(VLOOKUP(C470,'10yr'!$C$2:$AJ$1001,30,FALSE),0)+0.04*IFERROR(VLOOKUP(C470,'25yr'!$C$2:$AJ$1001,30,FALSE),0)+0.015*IFERROR(VLOOKUP(C470,'50yr'!$C$2:$AJ$1001,30,FALSE),0)+0.009*IFERROR(VLOOKUP(C470,'100yr'!$C$2:$AJ$1001,30,FALSE),0)+0.006*IFERROR(VLOOKUP(C470,'500yr'!$C$2:$AJ$1001,30,FALSE),0)</f>
        <v>0</v>
      </c>
      <c r="U470" s="4">
        <f>0.03*IFERROR(VLOOKUP(C470,'10yr'!$C$2:$AJ$1001,31,FALSE),0)+0.04*IFERROR(VLOOKUP(C470,'25yr'!$C$2:$AJ$1001,31,FALSE),0)+0.015*IFERROR(VLOOKUP(C470,'50yr'!$C$2:$AJ$1001,31,FALSE),0)+0.009*IFERROR(VLOOKUP(C470,'100yr'!$C$2:$AJ$1001,31,FALSE),0)+0.006*IFERROR(VLOOKUP(C470,'500yr'!$C$2:$AJ$1001,31,FALSE),0)</f>
        <v>0</v>
      </c>
      <c r="V470" s="4">
        <f>0.03*IFERROR(VLOOKUP(C470,'10yr'!$C$2:$AJ$1001,32,FALSE),0)+0.04*IFERROR(VLOOKUP(C470,'25yr'!$C$2:$AJ$1001,32,FALSE),0)+0.015*IFERROR(VLOOKUP(C470,'50yr'!$C$2:$AJ$1001,32,FALSE),0)+0.009*IFERROR(VLOOKUP(C470,'100yr'!$C$2:$AJ$1001,32,FALSE),0)+0.006*IFERROR(VLOOKUP(C470,'500yr'!$C$2:$AJ$1001,32,FALSE),0)</f>
        <v>0</v>
      </c>
      <c r="W470" s="4">
        <f>0.03*IFERROR(VLOOKUP(C470,'10yr'!$C$2:$AJ$1001,33,FALSE),0)+0.04*IFERROR(VLOOKUP(C470,'25yr'!$C$2:$AJ$1001,33,FALSE),0)+0.015*IFERROR(VLOOKUP(C470,'50yr'!$C$2:$AJ$1001,33,FALSE),0)+0.009*IFERROR(VLOOKUP(C470,'100yr'!$C$2:$AJ$1001,33,FALSE),0)+0.006*IFERROR(VLOOKUP(C470,'500yr'!$C$2:$AJ$1001,33,FALSE),0)</f>
        <v>0</v>
      </c>
      <c r="X470" s="9">
        <f t="shared" si="14"/>
        <v>0</v>
      </c>
      <c r="Y470" s="8">
        <f t="shared" si="15"/>
        <v>0</v>
      </c>
    </row>
    <row r="471" spans="1:25" x14ac:dyDescent="0.25">
      <c r="A471" s="5"/>
      <c r="B471" s="5"/>
      <c r="C471" s="5"/>
      <c r="D471" s="5"/>
      <c r="E471" s="5"/>
      <c r="F471" s="5"/>
      <c r="G471" s="5"/>
      <c r="H471" s="5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5"/>
      <c r="T471" s="4">
        <f>0.03*IFERROR(VLOOKUP(C471,'10yr'!$C$2:$AJ$1001,30,FALSE),0)+0.04*IFERROR(VLOOKUP(C471,'25yr'!$C$2:$AJ$1001,30,FALSE),0)+0.015*IFERROR(VLOOKUP(C471,'50yr'!$C$2:$AJ$1001,30,FALSE),0)+0.009*IFERROR(VLOOKUP(C471,'100yr'!$C$2:$AJ$1001,30,FALSE),0)+0.006*IFERROR(VLOOKUP(C471,'500yr'!$C$2:$AJ$1001,30,FALSE),0)</f>
        <v>0</v>
      </c>
      <c r="U471" s="4">
        <f>0.03*IFERROR(VLOOKUP(C471,'10yr'!$C$2:$AJ$1001,31,FALSE),0)+0.04*IFERROR(VLOOKUP(C471,'25yr'!$C$2:$AJ$1001,31,FALSE),0)+0.015*IFERROR(VLOOKUP(C471,'50yr'!$C$2:$AJ$1001,31,FALSE),0)+0.009*IFERROR(VLOOKUP(C471,'100yr'!$C$2:$AJ$1001,31,FALSE),0)+0.006*IFERROR(VLOOKUP(C471,'500yr'!$C$2:$AJ$1001,31,FALSE),0)</f>
        <v>0</v>
      </c>
      <c r="V471" s="4">
        <f>0.03*IFERROR(VLOOKUP(C471,'10yr'!$C$2:$AJ$1001,32,FALSE),0)+0.04*IFERROR(VLOOKUP(C471,'25yr'!$C$2:$AJ$1001,32,FALSE),0)+0.015*IFERROR(VLOOKUP(C471,'50yr'!$C$2:$AJ$1001,32,FALSE),0)+0.009*IFERROR(VLOOKUP(C471,'100yr'!$C$2:$AJ$1001,32,FALSE),0)+0.006*IFERROR(VLOOKUP(C471,'500yr'!$C$2:$AJ$1001,32,FALSE),0)</f>
        <v>0</v>
      </c>
      <c r="W471" s="4">
        <f>0.03*IFERROR(VLOOKUP(C471,'10yr'!$C$2:$AJ$1001,33,FALSE),0)+0.04*IFERROR(VLOOKUP(C471,'25yr'!$C$2:$AJ$1001,33,FALSE),0)+0.015*IFERROR(VLOOKUP(C471,'50yr'!$C$2:$AJ$1001,33,FALSE),0)+0.009*IFERROR(VLOOKUP(C471,'100yr'!$C$2:$AJ$1001,33,FALSE),0)+0.006*IFERROR(VLOOKUP(C471,'500yr'!$C$2:$AJ$1001,33,FALSE),0)</f>
        <v>0</v>
      </c>
      <c r="X471" s="9">
        <f t="shared" si="14"/>
        <v>0</v>
      </c>
      <c r="Y471" s="8">
        <f t="shared" si="15"/>
        <v>0</v>
      </c>
    </row>
    <row r="472" spans="1:25" x14ac:dyDescent="0.25">
      <c r="A472" s="5"/>
      <c r="B472" s="5"/>
      <c r="C472" s="5"/>
      <c r="D472" s="5"/>
      <c r="E472" s="5"/>
      <c r="F472" s="5"/>
      <c r="G472" s="5"/>
      <c r="H472" s="5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5"/>
      <c r="T472" s="4">
        <f>0.03*IFERROR(VLOOKUP(C472,'10yr'!$C$2:$AJ$1001,30,FALSE),0)+0.04*IFERROR(VLOOKUP(C472,'25yr'!$C$2:$AJ$1001,30,FALSE),0)+0.015*IFERROR(VLOOKUP(C472,'50yr'!$C$2:$AJ$1001,30,FALSE),0)+0.009*IFERROR(VLOOKUP(C472,'100yr'!$C$2:$AJ$1001,30,FALSE),0)+0.006*IFERROR(VLOOKUP(C472,'500yr'!$C$2:$AJ$1001,30,FALSE),0)</f>
        <v>0</v>
      </c>
      <c r="U472" s="4">
        <f>0.03*IFERROR(VLOOKUP(C472,'10yr'!$C$2:$AJ$1001,31,FALSE),0)+0.04*IFERROR(VLOOKUP(C472,'25yr'!$C$2:$AJ$1001,31,FALSE),0)+0.015*IFERROR(VLOOKUP(C472,'50yr'!$C$2:$AJ$1001,31,FALSE),0)+0.009*IFERROR(VLOOKUP(C472,'100yr'!$C$2:$AJ$1001,31,FALSE),0)+0.006*IFERROR(VLOOKUP(C472,'500yr'!$C$2:$AJ$1001,31,FALSE),0)</f>
        <v>0</v>
      </c>
      <c r="V472" s="4">
        <f>0.03*IFERROR(VLOOKUP(C472,'10yr'!$C$2:$AJ$1001,32,FALSE),0)+0.04*IFERROR(VLOOKUP(C472,'25yr'!$C$2:$AJ$1001,32,FALSE),0)+0.015*IFERROR(VLOOKUP(C472,'50yr'!$C$2:$AJ$1001,32,FALSE),0)+0.009*IFERROR(VLOOKUP(C472,'100yr'!$C$2:$AJ$1001,32,FALSE),0)+0.006*IFERROR(VLOOKUP(C472,'500yr'!$C$2:$AJ$1001,32,FALSE),0)</f>
        <v>0</v>
      </c>
      <c r="W472" s="4">
        <f>0.03*IFERROR(VLOOKUP(C472,'10yr'!$C$2:$AJ$1001,33,FALSE),0)+0.04*IFERROR(VLOOKUP(C472,'25yr'!$C$2:$AJ$1001,33,FALSE),0)+0.015*IFERROR(VLOOKUP(C472,'50yr'!$C$2:$AJ$1001,33,FALSE),0)+0.009*IFERROR(VLOOKUP(C472,'100yr'!$C$2:$AJ$1001,33,FALSE),0)+0.006*IFERROR(VLOOKUP(C472,'500yr'!$C$2:$AJ$1001,33,FALSE),0)</f>
        <v>0</v>
      </c>
      <c r="X472" s="9">
        <f t="shared" si="14"/>
        <v>0</v>
      </c>
      <c r="Y472" s="8">
        <f t="shared" si="15"/>
        <v>0</v>
      </c>
    </row>
    <row r="473" spans="1:25" x14ac:dyDescent="0.25">
      <c r="A473" s="5"/>
      <c r="B473" s="5"/>
      <c r="C473" s="5"/>
      <c r="D473" s="5"/>
      <c r="E473" s="5"/>
      <c r="F473" s="5"/>
      <c r="G473" s="5"/>
      <c r="H473" s="5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5"/>
      <c r="T473" s="4">
        <f>0.03*IFERROR(VLOOKUP(C473,'10yr'!$C$2:$AJ$1001,30,FALSE),0)+0.04*IFERROR(VLOOKUP(C473,'25yr'!$C$2:$AJ$1001,30,FALSE),0)+0.015*IFERROR(VLOOKUP(C473,'50yr'!$C$2:$AJ$1001,30,FALSE),0)+0.009*IFERROR(VLOOKUP(C473,'100yr'!$C$2:$AJ$1001,30,FALSE),0)+0.006*IFERROR(VLOOKUP(C473,'500yr'!$C$2:$AJ$1001,30,FALSE),0)</f>
        <v>0</v>
      </c>
      <c r="U473" s="4">
        <f>0.03*IFERROR(VLOOKUP(C473,'10yr'!$C$2:$AJ$1001,31,FALSE),0)+0.04*IFERROR(VLOOKUP(C473,'25yr'!$C$2:$AJ$1001,31,FALSE),0)+0.015*IFERROR(VLOOKUP(C473,'50yr'!$C$2:$AJ$1001,31,FALSE),0)+0.009*IFERROR(VLOOKUP(C473,'100yr'!$C$2:$AJ$1001,31,FALSE),0)+0.006*IFERROR(VLOOKUP(C473,'500yr'!$C$2:$AJ$1001,31,FALSE),0)</f>
        <v>0</v>
      </c>
      <c r="V473" s="4">
        <f>0.03*IFERROR(VLOOKUP(C473,'10yr'!$C$2:$AJ$1001,32,FALSE),0)+0.04*IFERROR(VLOOKUP(C473,'25yr'!$C$2:$AJ$1001,32,FALSE),0)+0.015*IFERROR(VLOOKUP(C473,'50yr'!$C$2:$AJ$1001,32,FALSE),0)+0.009*IFERROR(VLOOKUP(C473,'100yr'!$C$2:$AJ$1001,32,FALSE),0)+0.006*IFERROR(VLOOKUP(C473,'500yr'!$C$2:$AJ$1001,32,FALSE),0)</f>
        <v>0</v>
      </c>
      <c r="W473" s="4">
        <f>0.03*IFERROR(VLOOKUP(C473,'10yr'!$C$2:$AJ$1001,33,FALSE),0)+0.04*IFERROR(VLOOKUP(C473,'25yr'!$C$2:$AJ$1001,33,FALSE),0)+0.015*IFERROR(VLOOKUP(C473,'50yr'!$C$2:$AJ$1001,33,FALSE),0)+0.009*IFERROR(VLOOKUP(C473,'100yr'!$C$2:$AJ$1001,33,FALSE),0)+0.006*IFERROR(VLOOKUP(C473,'500yr'!$C$2:$AJ$1001,33,FALSE),0)</f>
        <v>0</v>
      </c>
      <c r="X473" s="9">
        <f t="shared" si="14"/>
        <v>0</v>
      </c>
      <c r="Y473" s="8">
        <f t="shared" si="15"/>
        <v>0</v>
      </c>
    </row>
    <row r="474" spans="1:25" x14ac:dyDescent="0.25">
      <c r="A474" s="5"/>
      <c r="B474" s="5"/>
      <c r="C474" s="5"/>
      <c r="D474" s="5"/>
      <c r="E474" s="5"/>
      <c r="F474" s="5"/>
      <c r="G474" s="5"/>
      <c r="H474" s="5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5"/>
      <c r="T474" s="4">
        <f>0.03*IFERROR(VLOOKUP(C474,'10yr'!$C$2:$AJ$1001,30,FALSE),0)+0.04*IFERROR(VLOOKUP(C474,'25yr'!$C$2:$AJ$1001,30,FALSE),0)+0.015*IFERROR(VLOOKUP(C474,'50yr'!$C$2:$AJ$1001,30,FALSE),0)+0.009*IFERROR(VLOOKUP(C474,'100yr'!$C$2:$AJ$1001,30,FALSE),0)+0.006*IFERROR(VLOOKUP(C474,'500yr'!$C$2:$AJ$1001,30,FALSE),0)</f>
        <v>0</v>
      </c>
      <c r="U474" s="4">
        <f>0.03*IFERROR(VLOOKUP(C474,'10yr'!$C$2:$AJ$1001,31,FALSE),0)+0.04*IFERROR(VLOOKUP(C474,'25yr'!$C$2:$AJ$1001,31,FALSE),0)+0.015*IFERROR(VLOOKUP(C474,'50yr'!$C$2:$AJ$1001,31,FALSE),0)+0.009*IFERROR(VLOOKUP(C474,'100yr'!$C$2:$AJ$1001,31,FALSE),0)+0.006*IFERROR(VLOOKUP(C474,'500yr'!$C$2:$AJ$1001,31,FALSE),0)</f>
        <v>0</v>
      </c>
      <c r="V474" s="4">
        <f>0.03*IFERROR(VLOOKUP(C474,'10yr'!$C$2:$AJ$1001,32,FALSE),0)+0.04*IFERROR(VLOOKUP(C474,'25yr'!$C$2:$AJ$1001,32,FALSE),0)+0.015*IFERROR(VLOOKUP(C474,'50yr'!$C$2:$AJ$1001,32,FALSE),0)+0.009*IFERROR(VLOOKUP(C474,'100yr'!$C$2:$AJ$1001,32,FALSE),0)+0.006*IFERROR(VLOOKUP(C474,'500yr'!$C$2:$AJ$1001,32,FALSE),0)</f>
        <v>0</v>
      </c>
      <c r="W474" s="4">
        <f>0.03*IFERROR(VLOOKUP(C474,'10yr'!$C$2:$AJ$1001,33,FALSE),0)+0.04*IFERROR(VLOOKUP(C474,'25yr'!$C$2:$AJ$1001,33,FALSE),0)+0.015*IFERROR(VLOOKUP(C474,'50yr'!$C$2:$AJ$1001,33,FALSE),0)+0.009*IFERROR(VLOOKUP(C474,'100yr'!$C$2:$AJ$1001,33,FALSE),0)+0.006*IFERROR(VLOOKUP(C474,'500yr'!$C$2:$AJ$1001,33,FALSE),0)</f>
        <v>0</v>
      </c>
      <c r="X474" s="9">
        <f t="shared" si="14"/>
        <v>0</v>
      </c>
      <c r="Y474" s="8">
        <f t="shared" si="15"/>
        <v>0</v>
      </c>
    </row>
    <row r="475" spans="1:25" x14ac:dyDescent="0.25">
      <c r="A475" s="5"/>
      <c r="B475" s="5"/>
      <c r="C475" s="5"/>
      <c r="D475" s="5"/>
      <c r="E475" s="5"/>
      <c r="F475" s="5"/>
      <c r="G475" s="5"/>
      <c r="H475" s="5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5"/>
      <c r="T475" s="4">
        <f>0.03*IFERROR(VLOOKUP(C475,'10yr'!$C$2:$AJ$1001,30,FALSE),0)+0.04*IFERROR(VLOOKUP(C475,'25yr'!$C$2:$AJ$1001,30,FALSE),0)+0.015*IFERROR(VLOOKUP(C475,'50yr'!$C$2:$AJ$1001,30,FALSE),0)+0.009*IFERROR(VLOOKUP(C475,'100yr'!$C$2:$AJ$1001,30,FALSE),0)+0.006*IFERROR(VLOOKUP(C475,'500yr'!$C$2:$AJ$1001,30,FALSE),0)</f>
        <v>0</v>
      </c>
      <c r="U475" s="4">
        <f>0.03*IFERROR(VLOOKUP(C475,'10yr'!$C$2:$AJ$1001,31,FALSE),0)+0.04*IFERROR(VLOOKUP(C475,'25yr'!$C$2:$AJ$1001,31,FALSE),0)+0.015*IFERROR(VLOOKUP(C475,'50yr'!$C$2:$AJ$1001,31,FALSE),0)+0.009*IFERROR(VLOOKUP(C475,'100yr'!$C$2:$AJ$1001,31,FALSE),0)+0.006*IFERROR(VLOOKUP(C475,'500yr'!$C$2:$AJ$1001,31,FALSE),0)</f>
        <v>0</v>
      </c>
      <c r="V475" s="4">
        <f>0.03*IFERROR(VLOOKUP(C475,'10yr'!$C$2:$AJ$1001,32,FALSE),0)+0.04*IFERROR(VLOOKUP(C475,'25yr'!$C$2:$AJ$1001,32,FALSE),0)+0.015*IFERROR(VLOOKUP(C475,'50yr'!$C$2:$AJ$1001,32,FALSE),0)+0.009*IFERROR(VLOOKUP(C475,'100yr'!$C$2:$AJ$1001,32,FALSE),0)+0.006*IFERROR(VLOOKUP(C475,'500yr'!$C$2:$AJ$1001,32,FALSE),0)</f>
        <v>0</v>
      </c>
      <c r="W475" s="4">
        <f>0.03*IFERROR(VLOOKUP(C475,'10yr'!$C$2:$AJ$1001,33,FALSE),0)+0.04*IFERROR(VLOOKUP(C475,'25yr'!$C$2:$AJ$1001,33,FALSE),0)+0.015*IFERROR(VLOOKUP(C475,'50yr'!$C$2:$AJ$1001,33,FALSE),0)+0.009*IFERROR(VLOOKUP(C475,'100yr'!$C$2:$AJ$1001,33,FALSE),0)+0.006*IFERROR(VLOOKUP(C475,'500yr'!$C$2:$AJ$1001,33,FALSE),0)</f>
        <v>0</v>
      </c>
      <c r="X475" s="9">
        <f t="shared" si="14"/>
        <v>0</v>
      </c>
      <c r="Y475" s="8">
        <f t="shared" si="15"/>
        <v>0</v>
      </c>
    </row>
    <row r="476" spans="1:25" x14ac:dyDescent="0.25">
      <c r="A476" s="5"/>
      <c r="B476" s="5"/>
      <c r="C476" s="5"/>
      <c r="D476" s="5"/>
      <c r="E476" s="5"/>
      <c r="F476" s="5"/>
      <c r="G476" s="5"/>
      <c r="H476" s="5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5"/>
      <c r="T476" s="4">
        <f>0.03*IFERROR(VLOOKUP(C476,'10yr'!$C$2:$AJ$1001,30,FALSE),0)+0.04*IFERROR(VLOOKUP(C476,'25yr'!$C$2:$AJ$1001,30,FALSE),0)+0.015*IFERROR(VLOOKUP(C476,'50yr'!$C$2:$AJ$1001,30,FALSE),0)+0.009*IFERROR(VLOOKUP(C476,'100yr'!$C$2:$AJ$1001,30,FALSE),0)+0.006*IFERROR(VLOOKUP(C476,'500yr'!$C$2:$AJ$1001,30,FALSE),0)</f>
        <v>0</v>
      </c>
      <c r="U476" s="4">
        <f>0.03*IFERROR(VLOOKUP(C476,'10yr'!$C$2:$AJ$1001,31,FALSE),0)+0.04*IFERROR(VLOOKUP(C476,'25yr'!$C$2:$AJ$1001,31,FALSE),0)+0.015*IFERROR(VLOOKUP(C476,'50yr'!$C$2:$AJ$1001,31,FALSE),0)+0.009*IFERROR(VLOOKUP(C476,'100yr'!$C$2:$AJ$1001,31,FALSE),0)+0.006*IFERROR(VLOOKUP(C476,'500yr'!$C$2:$AJ$1001,31,FALSE),0)</f>
        <v>0</v>
      </c>
      <c r="V476" s="4">
        <f>0.03*IFERROR(VLOOKUP(C476,'10yr'!$C$2:$AJ$1001,32,FALSE),0)+0.04*IFERROR(VLOOKUP(C476,'25yr'!$C$2:$AJ$1001,32,FALSE),0)+0.015*IFERROR(VLOOKUP(C476,'50yr'!$C$2:$AJ$1001,32,FALSE),0)+0.009*IFERROR(VLOOKUP(C476,'100yr'!$C$2:$AJ$1001,32,FALSE),0)+0.006*IFERROR(VLOOKUP(C476,'500yr'!$C$2:$AJ$1001,32,FALSE),0)</f>
        <v>0</v>
      </c>
      <c r="W476" s="4">
        <f>0.03*IFERROR(VLOOKUP(C476,'10yr'!$C$2:$AJ$1001,33,FALSE),0)+0.04*IFERROR(VLOOKUP(C476,'25yr'!$C$2:$AJ$1001,33,FALSE),0)+0.015*IFERROR(VLOOKUP(C476,'50yr'!$C$2:$AJ$1001,33,FALSE),0)+0.009*IFERROR(VLOOKUP(C476,'100yr'!$C$2:$AJ$1001,33,FALSE),0)+0.006*IFERROR(VLOOKUP(C476,'500yr'!$C$2:$AJ$1001,33,FALSE),0)</f>
        <v>0</v>
      </c>
      <c r="X476" s="9">
        <f t="shared" si="14"/>
        <v>0</v>
      </c>
      <c r="Y476" s="8">
        <f t="shared" si="15"/>
        <v>0</v>
      </c>
    </row>
    <row r="477" spans="1:25" x14ac:dyDescent="0.25">
      <c r="A477" s="5"/>
      <c r="B477" s="5"/>
      <c r="C477" s="5"/>
      <c r="D477" s="5"/>
      <c r="E477" s="5"/>
      <c r="F477" s="5"/>
      <c r="G477" s="5"/>
      <c r="H477" s="5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5"/>
      <c r="T477" s="4">
        <f>0.03*IFERROR(VLOOKUP(C477,'10yr'!$C$2:$AJ$1001,30,FALSE),0)+0.04*IFERROR(VLOOKUP(C477,'25yr'!$C$2:$AJ$1001,30,FALSE),0)+0.015*IFERROR(VLOOKUP(C477,'50yr'!$C$2:$AJ$1001,30,FALSE),0)+0.009*IFERROR(VLOOKUP(C477,'100yr'!$C$2:$AJ$1001,30,FALSE),0)+0.006*IFERROR(VLOOKUP(C477,'500yr'!$C$2:$AJ$1001,30,FALSE),0)</f>
        <v>0</v>
      </c>
      <c r="U477" s="4">
        <f>0.03*IFERROR(VLOOKUP(C477,'10yr'!$C$2:$AJ$1001,31,FALSE),0)+0.04*IFERROR(VLOOKUP(C477,'25yr'!$C$2:$AJ$1001,31,FALSE),0)+0.015*IFERROR(VLOOKUP(C477,'50yr'!$C$2:$AJ$1001,31,FALSE),0)+0.009*IFERROR(VLOOKUP(C477,'100yr'!$C$2:$AJ$1001,31,FALSE),0)+0.006*IFERROR(VLOOKUP(C477,'500yr'!$C$2:$AJ$1001,31,FALSE),0)</f>
        <v>0</v>
      </c>
      <c r="V477" s="4">
        <f>0.03*IFERROR(VLOOKUP(C477,'10yr'!$C$2:$AJ$1001,32,FALSE),0)+0.04*IFERROR(VLOOKUP(C477,'25yr'!$C$2:$AJ$1001,32,FALSE),0)+0.015*IFERROR(VLOOKUP(C477,'50yr'!$C$2:$AJ$1001,32,FALSE),0)+0.009*IFERROR(VLOOKUP(C477,'100yr'!$C$2:$AJ$1001,32,FALSE),0)+0.006*IFERROR(VLOOKUP(C477,'500yr'!$C$2:$AJ$1001,32,FALSE),0)</f>
        <v>0</v>
      </c>
      <c r="W477" s="4">
        <f>0.03*IFERROR(VLOOKUP(C477,'10yr'!$C$2:$AJ$1001,33,FALSE),0)+0.04*IFERROR(VLOOKUP(C477,'25yr'!$C$2:$AJ$1001,33,FALSE),0)+0.015*IFERROR(VLOOKUP(C477,'50yr'!$C$2:$AJ$1001,33,FALSE),0)+0.009*IFERROR(VLOOKUP(C477,'100yr'!$C$2:$AJ$1001,33,FALSE),0)+0.006*IFERROR(VLOOKUP(C477,'500yr'!$C$2:$AJ$1001,33,FALSE),0)</f>
        <v>0</v>
      </c>
      <c r="X477" s="9">
        <f t="shared" si="14"/>
        <v>0</v>
      </c>
      <c r="Y477" s="8">
        <f t="shared" si="15"/>
        <v>0</v>
      </c>
    </row>
    <row r="478" spans="1:25" x14ac:dyDescent="0.25">
      <c r="A478" s="5"/>
      <c r="B478" s="5"/>
      <c r="C478" s="5"/>
      <c r="D478" s="5"/>
      <c r="E478" s="5"/>
      <c r="F478" s="5"/>
      <c r="G478" s="5"/>
      <c r="H478" s="5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5"/>
      <c r="T478" s="4">
        <f>0.03*IFERROR(VLOOKUP(C478,'10yr'!$C$2:$AJ$1001,30,FALSE),0)+0.04*IFERROR(VLOOKUP(C478,'25yr'!$C$2:$AJ$1001,30,FALSE),0)+0.015*IFERROR(VLOOKUP(C478,'50yr'!$C$2:$AJ$1001,30,FALSE),0)+0.009*IFERROR(VLOOKUP(C478,'100yr'!$C$2:$AJ$1001,30,FALSE),0)+0.006*IFERROR(VLOOKUP(C478,'500yr'!$C$2:$AJ$1001,30,FALSE),0)</f>
        <v>0</v>
      </c>
      <c r="U478" s="4">
        <f>0.03*IFERROR(VLOOKUP(C478,'10yr'!$C$2:$AJ$1001,31,FALSE),0)+0.04*IFERROR(VLOOKUP(C478,'25yr'!$C$2:$AJ$1001,31,FALSE),0)+0.015*IFERROR(VLOOKUP(C478,'50yr'!$C$2:$AJ$1001,31,FALSE),0)+0.009*IFERROR(VLOOKUP(C478,'100yr'!$C$2:$AJ$1001,31,FALSE),0)+0.006*IFERROR(VLOOKUP(C478,'500yr'!$C$2:$AJ$1001,31,FALSE),0)</f>
        <v>0</v>
      </c>
      <c r="V478" s="4">
        <f>0.03*IFERROR(VLOOKUP(C478,'10yr'!$C$2:$AJ$1001,32,FALSE),0)+0.04*IFERROR(VLOOKUP(C478,'25yr'!$C$2:$AJ$1001,32,FALSE),0)+0.015*IFERROR(VLOOKUP(C478,'50yr'!$C$2:$AJ$1001,32,FALSE),0)+0.009*IFERROR(VLOOKUP(C478,'100yr'!$C$2:$AJ$1001,32,FALSE),0)+0.006*IFERROR(VLOOKUP(C478,'500yr'!$C$2:$AJ$1001,32,FALSE),0)</f>
        <v>0</v>
      </c>
      <c r="W478" s="4">
        <f>0.03*IFERROR(VLOOKUP(C478,'10yr'!$C$2:$AJ$1001,33,FALSE),0)+0.04*IFERROR(VLOOKUP(C478,'25yr'!$C$2:$AJ$1001,33,FALSE),0)+0.015*IFERROR(VLOOKUP(C478,'50yr'!$C$2:$AJ$1001,33,FALSE),0)+0.009*IFERROR(VLOOKUP(C478,'100yr'!$C$2:$AJ$1001,33,FALSE),0)+0.006*IFERROR(VLOOKUP(C478,'500yr'!$C$2:$AJ$1001,33,FALSE),0)</f>
        <v>0</v>
      </c>
      <c r="X478" s="9">
        <f t="shared" si="14"/>
        <v>0</v>
      </c>
      <c r="Y478" s="8">
        <f t="shared" si="15"/>
        <v>0</v>
      </c>
    </row>
    <row r="479" spans="1:25" x14ac:dyDescent="0.25">
      <c r="A479" s="5"/>
      <c r="B479" s="5"/>
      <c r="C479" s="5"/>
      <c r="D479" s="5"/>
      <c r="E479" s="5"/>
      <c r="F479" s="5"/>
      <c r="G479" s="5"/>
      <c r="H479" s="5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5"/>
      <c r="T479" s="4">
        <f>0.03*IFERROR(VLOOKUP(C479,'10yr'!$C$2:$AJ$1001,30,FALSE),0)+0.04*IFERROR(VLOOKUP(C479,'25yr'!$C$2:$AJ$1001,30,FALSE),0)+0.015*IFERROR(VLOOKUP(C479,'50yr'!$C$2:$AJ$1001,30,FALSE),0)+0.009*IFERROR(VLOOKUP(C479,'100yr'!$C$2:$AJ$1001,30,FALSE),0)+0.006*IFERROR(VLOOKUP(C479,'500yr'!$C$2:$AJ$1001,30,FALSE),0)</f>
        <v>0</v>
      </c>
      <c r="U479" s="4">
        <f>0.03*IFERROR(VLOOKUP(C479,'10yr'!$C$2:$AJ$1001,31,FALSE),0)+0.04*IFERROR(VLOOKUP(C479,'25yr'!$C$2:$AJ$1001,31,FALSE),0)+0.015*IFERROR(VLOOKUP(C479,'50yr'!$C$2:$AJ$1001,31,FALSE),0)+0.009*IFERROR(VLOOKUP(C479,'100yr'!$C$2:$AJ$1001,31,FALSE),0)+0.006*IFERROR(VLOOKUP(C479,'500yr'!$C$2:$AJ$1001,31,FALSE),0)</f>
        <v>0</v>
      </c>
      <c r="V479" s="4">
        <f>0.03*IFERROR(VLOOKUP(C479,'10yr'!$C$2:$AJ$1001,32,FALSE),0)+0.04*IFERROR(VLOOKUP(C479,'25yr'!$C$2:$AJ$1001,32,FALSE),0)+0.015*IFERROR(VLOOKUP(C479,'50yr'!$C$2:$AJ$1001,32,FALSE),0)+0.009*IFERROR(VLOOKUP(C479,'100yr'!$C$2:$AJ$1001,32,FALSE),0)+0.006*IFERROR(VLOOKUP(C479,'500yr'!$C$2:$AJ$1001,32,FALSE),0)</f>
        <v>0</v>
      </c>
      <c r="W479" s="4">
        <f>0.03*IFERROR(VLOOKUP(C479,'10yr'!$C$2:$AJ$1001,33,FALSE),0)+0.04*IFERROR(VLOOKUP(C479,'25yr'!$C$2:$AJ$1001,33,FALSE),0)+0.015*IFERROR(VLOOKUP(C479,'50yr'!$C$2:$AJ$1001,33,FALSE),0)+0.009*IFERROR(VLOOKUP(C479,'100yr'!$C$2:$AJ$1001,33,FALSE),0)+0.006*IFERROR(VLOOKUP(C479,'500yr'!$C$2:$AJ$1001,33,FALSE),0)</f>
        <v>0</v>
      </c>
      <c r="X479" s="9">
        <f t="shared" si="14"/>
        <v>0</v>
      </c>
      <c r="Y479" s="8">
        <f t="shared" si="15"/>
        <v>0</v>
      </c>
    </row>
    <row r="480" spans="1:25" x14ac:dyDescent="0.25">
      <c r="A480" s="5"/>
      <c r="B480" s="5"/>
      <c r="C480" s="5"/>
      <c r="D480" s="5"/>
      <c r="E480" s="5"/>
      <c r="F480" s="5"/>
      <c r="G480" s="5"/>
      <c r="H480" s="5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5"/>
      <c r="T480" s="4">
        <f>0.03*IFERROR(VLOOKUP(C480,'10yr'!$C$2:$AJ$1001,30,FALSE),0)+0.04*IFERROR(VLOOKUP(C480,'25yr'!$C$2:$AJ$1001,30,FALSE),0)+0.015*IFERROR(VLOOKUP(C480,'50yr'!$C$2:$AJ$1001,30,FALSE),0)+0.009*IFERROR(VLOOKUP(C480,'100yr'!$C$2:$AJ$1001,30,FALSE),0)+0.006*IFERROR(VLOOKUP(C480,'500yr'!$C$2:$AJ$1001,30,FALSE),0)</f>
        <v>0</v>
      </c>
      <c r="U480" s="4">
        <f>0.03*IFERROR(VLOOKUP(C480,'10yr'!$C$2:$AJ$1001,31,FALSE),0)+0.04*IFERROR(VLOOKUP(C480,'25yr'!$C$2:$AJ$1001,31,FALSE),0)+0.015*IFERROR(VLOOKUP(C480,'50yr'!$C$2:$AJ$1001,31,FALSE),0)+0.009*IFERROR(VLOOKUP(C480,'100yr'!$C$2:$AJ$1001,31,FALSE),0)+0.006*IFERROR(VLOOKUP(C480,'500yr'!$C$2:$AJ$1001,31,FALSE),0)</f>
        <v>0</v>
      </c>
      <c r="V480" s="4">
        <f>0.03*IFERROR(VLOOKUP(C480,'10yr'!$C$2:$AJ$1001,32,FALSE),0)+0.04*IFERROR(VLOOKUP(C480,'25yr'!$C$2:$AJ$1001,32,FALSE),0)+0.015*IFERROR(VLOOKUP(C480,'50yr'!$C$2:$AJ$1001,32,FALSE),0)+0.009*IFERROR(VLOOKUP(C480,'100yr'!$C$2:$AJ$1001,32,FALSE),0)+0.006*IFERROR(VLOOKUP(C480,'500yr'!$C$2:$AJ$1001,32,FALSE),0)</f>
        <v>0</v>
      </c>
      <c r="W480" s="4">
        <f>0.03*IFERROR(VLOOKUP(C480,'10yr'!$C$2:$AJ$1001,33,FALSE),0)+0.04*IFERROR(VLOOKUP(C480,'25yr'!$C$2:$AJ$1001,33,FALSE),0)+0.015*IFERROR(VLOOKUP(C480,'50yr'!$C$2:$AJ$1001,33,FALSE),0)+0.009*IFERROR(VLOOKUP(C480,'100yr'!$C$2:$AJ$1001,33,FALSE),0)+0.006*IFERROR(VLOOKUP(C480,'500yr'!$C$2:$AJ$1001,33,FALSE),0)</f>
        <v>0</v>
      </c>
      <c r="X480" s="9">
        <f t="shared" si="14"/>
        <v>0</v>
      </c>
      <c r="Y480" s="8">
        <f t="shared" si="15"/>
        <v>0</v>
      </c>
    </row>
    <row r="481" spans="1:25" x14ac:dyDescent="0.25">
      <c r="A481" s="5"/>
      <c r="B481" s="5"/>
      <c r="C481" s="5"/>
      <c r="D481" s="5"/>
      <c r="E481" s="5"/>
      <c r="F481" s="5"/>
      <c r="G481" s="5"/>
      <c r="H481" s="5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5"/>
      <c r="T481" s="4">
        <f>0.03*IFERROR(VLOOKUP(C481,'10yr'!$C$2:$AJ$1001,30,FALSE),0)+0.04*IFERROR(VLOOKUP(C481,'25yr'!$C$2:$AJ$1001,30,FALSE),0)+0.015*IFERROR(VLOOKUP(C481,'50yr'!$C$2:$AJ$1001,30,FALSE),0)+0.009*IFERROR(VLOOKUP(C481,'100yr'!$C$2:$AJ$1001,30,FALSE),0)+0.006*IFERROR(VLOOKUP(C481,'500yr'!$C$2:$AJ$1001,30,FALSE),0)</f>
        <v>0</v>
      </c>
      <c r="U481" s="4">
        <f>0.03*IFERROR(VLOOKUP(C481,'10yr'!$C$2:$AJ$1001,31,FALSE),0)+0.04*IFERROR(VLOOKUP(C481,'25yr'!$C$2:$AJ$1001,31,FALSE),0)+0.015*IFERROR(VLOOKUP(C481,'50yr'!$C$2:$AJ$1001,31,FALSE),0)+0.009*IFERROR(VLOOKUP(C481,'100yr'!$C$2:$AJ$1001,31,FALSE),0)+0.006*IFERROR(VLOOKUP(C481,'500yr'!$C$2:$AJ$1001,31,FALSE),0)</f>
        <v>0</v>
      </c>
      <c r="V481" s="4">
        <f>0.03*IFERROR(VLOOKUP(C481,'10yr'!$C$2:$AJ$1001,32,FALSE),0)+0.04*IFERROR(VLOOKUP(C481,'25yr'!$C$2:$AJ$1001,32,FALSE),0)+0.015*IFERROR(VLOOKUP(C481,'50yr'!$C$2:$AJ$1001,32,FALSE),0)+0.009*IFERROR(VLOOKUP(C481,'100yr'!$C$2:$AJ$1001,32,FALSE),0)+0.006*IFERROR(VLOOKUP(C481,'500yr'!$C$2:$AJ$1001,32,FALSE),0)</f>
        <v>0</v>
      </c>
      <c r="W481" s="4">
        <f>0.03*IFERROR(VLOOKUP(C481,'10yr'!$C$2:$AJ$1001,33,FALSE),0)+0.04*IFERROR(VLOOKUP(C481,'25yr'!$C$2:$AJ$1001,33,FALSE),0)+0.015*IFERROR(VLOOKUP(C481,'50yr'!$C$2:$AJ$1001,33,FALSE),0)+0.009*IFERROR(VLOOKUP(C481,'100yr'!$C$2:$AJ$1001,33,FALSE),0)+0.006*IFERROR(VLOOKUP(C481,'500yr'!$C$2:$AJ$1001,33,FALSE),0)</f>
        <v>0</v>
      </c>
      <c r="X481" s="9">
        <f t="shared" si="14"/>
        <v>0</v>
      </c>
      <c r="Y481" s="8">
        <f t="shared" si="15"/>
        <v>0</v>
      </c>
    </row>
    <row r="482" spans="1:25" x14ac:dyDescent="0.25">
      <c r="A482" s="5"/>
      <c r="B482" s="5"/>
      <c r="C482" s="5"/>
      <c r="D482" s="5"/>
      <c r="E482" s="5"/>
      <c r="F482" s="5"/>
      <c r="G482" s="5"/>
      <c r="H482" s="5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5"/>
      <c r="T482" s="4">
        <f>0.03*IFERROR(VLOOKUP(C482,'10yr'!$C$2:$AJ$1001,30,FALSE),0)+0.04*IFERROR(VLOOKUP(C482,'25yr'!$C$2:$AJ$1001,30,FALSE),0)+0.015*IFERROR(VLOOKUP(C482,'50yr'!$C$2:$AJ$1001,30,FALSE),0)+0.009*IFERROR(VLOOKUP(C482,'100yr'!$C$2:$AJ$1001,30,FALSE),0)+0.006*IFERROR(VLOOKUP(C482,'500yr'!$C$2:$AJ$1001,30,FALSE),0)</f>
        <v>0</v>
      </c>
      <c r="U482" s="4">
        <f>0.03*IFERROR(VLOOKUP(C482,'10yr'!$C$2:$AJ$1001,31,FALSE),0)+0.04*IFERROR(VLOOKUP(C482,'25yr'!$C$2:$AJ$1001,31,FALSE),0)+0.015*IFERROR(VLOOKUP(C482,'50yr'!$C$2:$AJ$1001,31,FALSE),0)+0.009*IFERROR(VLOOKUP(C482,'100yr'!$C$2:$AJ$1001,31,FALSE),0)+0.006*IFERROR(VLOOKUP(C482,'500yr'!$C$2:$AJ$1001,31,FALSE),0)</f>
        <v>0</v>
      </c>
      <c r="V482" s="4">
        <f>0.03*IFERROR(VLOOKUP(C482,'10yr'!$C$2:$AJ$1001,32,FALSE),0)+0.04*IFERROR(VLOOKUP(C482,'25yr'!$C$2:$AJ$1001,32,FALSE),0)+0.015*IFERROR(VLOOKUP(C482,'50yr'!$C$2:$AJ$1001,32,FALSE),0)+0.009*IFERROR(VLOOKUP(C482,'100yr'!$C$2:$AJ$1001,32,FALSE),0)+0.006*IFERROR(VLOOKUP(C482,'500yr'!$C$2:$AJ$1001,32,FALSE),0)</f>
        <v>0</v>
      </c>
      <c r="W482" s="4">
        <f>0.03*IFERROR(VLOOKUP(C482,'10yr'!$C$2:$AJ$1001,33,FALSE),0)+0.04*IFERROR(VLOOKUP(C482,'25yr'!$C$2:$AJ$1001,33,FALSE),0)+0.015*IFERROR(VLOOKUP(C482,'50yr'!$C$2:$AJ$1001,33,FALSE),0)+0.009*IFERROR(VLOOKUP(C482,'100yr'!$C$2:$AJ$1001,33,FALSE),0)+0.006*IFERROR(VLOOKUP(C482,'500yr'!$C$2:$AJ$1001,33,FALSE),0)</f>
        <v>0</v>
      </c>
      <c r="X482" s="9">
        <f t="shared" si="14"/>
        <v>0</v>
      </c>
      <c r="Y482" s="8">
        <f t="shared" si="15"/>
        <v>0</v>
      </c>
    </row>
    <row r="483" spans="1:25" x14ac:dyDescent="0.25">
      <c r="A483" s="5"/>
      <c r="B483" s="5"/>
      <c r="C483" s="5"/>
      <c r="D483" s="5"/>
      <c r="E483" s="5"/>
      <c r="F483" s="5"/>
      <c r="G483" s="5"/>
      <c r="H483" s="5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5"/>
      <c r="T483" s="4">
        <f>0.03*IFERROR(VLOOKUP(C483,'10yr'!$C$2:$AJ$1001,30,FALSE),0)+0.04*IFERROR(VLOOKUP(C483,'25yr'!$C$2:$AJ$1001,30,FALSE),0)+0.015*IFERROR(VLOOKUP(C483,'50yr'!$C$2:$AJ$1001,30,FALSE),0)+0.009*IFERROR(VLOOKUP(C483,'100yr'!$C$2:$AJ$1001,30,FALSE),0)+0.006*IFERROR(VLOOKUP(C483,'500yr'!$C$2:$AJ$1001,30,FALSE),0)</f>
        <v>0</v>
      </c>
      <c r="U483" s="4">
        <f>0.03*IFERROR(VLOOKUP(C483,'10yr'!$C$2:$AJ$1001,31,FALSE),0)+0.04*IFERROR(VLOOKUP(C483,'25yr'!$C$2:$AJ$1001,31,FALSE),0)+0.015*IFERROR(VLOOKUP(C483,'50yr'!$C$2:$AJ$1001,31,FALSE),0)+0.009*IFERROR(VLOOKUP(C483,'100yr'!$C$2:$AJ$1001,31,FALSE),0)+0.006*IFERROR(VLOOKUP(C483,'500yr'!$C$2:$AJ$1001,31,FALSE),0)</f>
        <v>0</v>
      </c>
      <c r="V483" s="4">
        <f>0.03*IFERROR(VLOOKUP(C483,'10yr'!$C$2:$AJ$1001,32,FALSE),0)+0.04*IFERROR(VLOOKUP(C483,'25yr'!$C$2:$AJ$1001,32,FALSE),0)+0.015*IFERROR(VLOOKUP(C483,'50yr'!$C$2:$AJ$1001,32,FALSE),0)+0.009*IFERROR(VLOOKUP(C483,'100yr'!$C$2:$AJ$1001,32,FALSE),0)+0.006*IFERROR(VLOOKUP(C483,'500yr'!$C$2:$AJ$1001,32,FALSE),0)</f>
        <v>0</v>
      </c>
      <c r="W483" s="4">
        <f>0.03*IFERROR(VLOOKUP(C483,'10yr'!$C$2:$AJ$1001,33,FALSE),0)+0.04*IFERROR(VLOOKUP(C483,'25yr'!$C$2:$AJ$1001,33,FALSE),0)+0.015*IFERROR(VLOOKUP(C483,'50yr'!$C$2:$AJ$1001,33,FALSE),0)+0.009*IFERROR(VLOOKUP(C483,'100yr'!$C$2:$AJ$1001,33,FALSE),0)+0.006*IFERROR(VLOOKUP(C483,'500yr'!$C$2:$AJ$1001,33,FALSE),0)</f>
        <v>0</v>
      </c>
      <c r="X483" s="9">
        <f t="shared" si="14"/>
        <v>0</v>
      </c>
      <c r="Y483" s="8">
        <f t="shared" si="15"/>
        <v>0</v>
      </c>
    </row>
    <row r="484" spans="1:25" x14ac:dyDescent="0.25">
      <c r="A484" s="5"/>
      <c r="B484" s="5"/>
      <c r="C484" s="5"/>
      <c r="D484" s="5"/>
      <c r="E484" s="5"/>
      <c r="F484" s="5"/>
      <c r="G484" s="5"/>
      <c r="H484" s="5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5"/>
      <c r="T484" s="4">
        <f>0.03*IFERROR(VLOOKUP(C484,'10yr'!$C$2:$AJ$1001,30,FALSE),0)+0.04*IFERROR(VLOOKUP(C484,'25yr'!$C$2:$AJ$1001,30,FALSE),0)+0.015*IFERROR(VLOOKUP(C484,'50yr'!$C$2:$AJ$1001,30,FALSE),0)+0.009*IFERROR(VLOOKUP(C484,'100yr'!$C$2:$AJ$1001,30,FALSE),0)+0.006*IFERROR(VLOOKUP(C484,'500yr'!$C$2:$AJ$1001,30,FALSE),0)</f>
        <v>0</v>
      </c>
      <c r="U484" s="4">
        <f>0.03*IFERROR(VLOOKUP(C484,'10yr'!$C$2:$AJ$1001,31,FALSE),0)+0.04*IFERROR(VLOOKUP(C484,'25yr'!$C$2:$AJ$1001,31,FALSE),0)+0.015*IFERROR(VLOOKUP(C484,'50yr'!$C$2:$AJ$1001,31,FALSE),0)+0.009*IFERROR(VLOOKUP(C484,'100yr'!$C$2:$AJ$1001,31,FALSE),0)+0.006*IFERROR(VLOOKUP(C484,'500yr'!$C$2:$AJ$1001,31,FALSE),0)</f>
        <v>0</v>
      </c>
      <c r="V484" s="4">
        <f>0.03*IFERROR(VLOOKUP(C484,'10yr'!$C$2:$AJ$1001,32,FALSE),0)+0.04*IFERROR(VLOOKUP(C484,'25yr'!$C$2:$AJ$1001,32,FALSE),0)+0.015*IFERROR(VLOOKUP(C484,'50yr'!$C$2:$AJ$1001,32,FALSE),0)+0.009*IFERROR(VLOOKUP(C484,'100yr'!$C$2:$AJ$1001,32,FALSE),0)+0.006*IFERROR(VLOOKUP(C484,'500yr'!$C$2:$AJ$1001,32,FALSE),0)</f>
        <v>0</v>
      </c>
      <c r="W484" s="4">
        <f>0.03*IFERROR(VLOOKUP(C484,'10yr'!$C$2:$AJ$1001,33,FALSE),0)+0.04*IFERROR(VLOOKUP(C484,'25yr'!$C$2:$AJ$1001,33,FALSE),0)+0.015*IFERROR(VLOOKUP(C484,'50yr'!$C$2:$AJ$1001,33,FALSE),0)+0.009*IFERROR(VLOOKUP(C484,'100yr'!$C$2:$AJ$1001,33,FALSE),0)+0.006*IFERROR(VLOOKUP(C484,'500yr'!$C$2:$AJ$1001,33,FALSE),0)</f>
        <v>0</v>
      </c>
      <c r="X484" s="9">
        <f t="shared" si="14"/>
        <v>0</v>
      </c>
      <c r="Y484" s="8">
        <f t="shared" si="15"/>
        <v>0</v>
      </c>
    </row>
    <row r="485" spans="1:25" x14ac:dyDescent="0.25">
      <c r="A485" s="5"/>
      <c r="B485" s="5"/>
      <c r="C485" s="5"/>
      <c r="D485" s="5"/>
      <c r="E485" s="5"/>
      <c r="F485" s="5"/>
      <c r="G485" s="5"/>
      <c r="H485" s="5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5"/>
      <c r="T485" s="4">
        <f>0.03*IFERROR(VLOOKUP(C485,'10yr'!$C$2:$AJ$1001,30,FALSE),0)+0.04*IFERROR(VLOOKUP(C485,'25yr'!$C$2:$AJ$1001,30,FALSE),0)+0.015*IFERROR(VLOOKUP(C485,'50yr'!$C$2:$AJ$1001,30,FALSE),0)+0.009*IFERROR(VLOOKUP(C485,'100yr'!$C$2:$AJ$1001,30,FALSE),0)+0.006*IFERROR(VLOOKUP(C485,'500yr'!$C$2:$AJ$1001,30,FALSE),0)</f>
        <v>0</v>
      </c>
      <c r="U485" s="4">
        <f>0.03*IFERROR(VLOOKUP(C485,'10yr'!$C$2:$AJ$1001,31,FALSE),0)+0.04*IFERROR(VLOOKUP(C485,'25yr'!$C$2:$AJ$1001,31,FALSE),0)+0.015*IFERROR(VLOOKUP(C485,'50yr'!$C$2:$AJ$1001,31,FALSE),0)+0.009*IFERROR(VLOOKUP(C485,'100yr'!$C$2:$AJ$1001,31,FALSE),0)+0.006*IFERROR(VLOOKUP(C485,'500yr'!$C$2:$AJ$1001,31,FALSE),0)</f>
        <v>0</v>
      </c>
      <c r="V485" s="4">
        <f>0.03*IFERROR(VLOOKUP(C485,'10yr'!$C$2:$AJ$1001,32,FALSE),0)+0.04*IFERROR(VLOOKUP(C485,'25yr'!$C$2:$AJ$1001,32,FALSE),0)+0.015*IFERROR(VLOOKUP(C485,'50yr'!$C$2:$AJ$1001,32,FALSE),0)+0.009*IFERROR(VLOOKUP(C485,'100yr'!$C$2:$AJ$1001,32,FALSE),0)+0.006*IFERROR(VLOOKUP(C485,'500yr'!$C$2:$AJ$1001,32,FALSE),0)</f>
        <v>0</v>
      </c>
      <c r="W485" s="4">
        <f>0.03*IFERROR(VLOOKUP(C485,'10yr'!$C$2:$AJ$1001,33,FALSE),0)+0.04*IFERROR(VLOOKUP(C485,'25yr'!$C$2:$AJ$1001,33,FALSE),0)+0.015*IFERROR(VLOOKUP(C485,'50yr'!$C$2:$AJ$1001,33,FALSE),0)+0.009*IFERROR(VLOOKUP(C485,'100yr'!$C$2:$AJ$1001,33,FALSE),0)+0.006*IFERROR(VLOOKUP(C485,'500yr'!$C$2:$AJ$1001,33,FALSE),0)</f>
        <v>0</v>
      </c>
      <c r="X485" s="9">
        <f t="shared" si="14"/>
        <v>0</v>
      </c>
      <c r="Y485" s="8">
        <f t="shared" si="15"/>
        <v>0</v>
      </c>
    </row>
    <row r="486" spans="1:25" x14ac:dyDescent="0.25">
      <c r="A486" s="5"/>
      <c r="B486" s="5"/>
      <c r="C486" s="5"/>
      <c r="D486" s="5"/>
      <c r="E486" s="5"/>
      <c r="F486" s="5"/>
      <c r="G486" s="5"/>
      <c r="H486" s="5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5"/>
      <c r="T486" s="4">
        <f>0.03*IFERROR(VLOOKUP(C486,'10yr'!$C$2:$AJ$1001,30,FALSE),0)+0.04*IFERROR(VLOOKUP(C486,'25yr'!$C$2:$AJ$1001,30,FALSE),0)+0.015*IFERROR(VLOOKUP(C486,'50yr'!$C$2:$AJ$1001,30,FALSE),0)+0.009*IFERROR(VLOOKUP(C486,'100yr'!$C$2:$AJ$1001,30,FALSE),0)+0.006*IFERROR(VLOOKUP(C486,'500yr'!$C$2:$AJ$1001,30,FALSE),0)</f>
        <v>0</v>
      </c>
      <c r="U486" s="4">
        <f>0.03*IFERROR(VLOOKUP(C486,'10yr'!$C$2:$AJ$1001,31,FALSE),0)+0.04*IFERROR(VLOOKUP(C486,'25yr'!$C$2:$AJ$1001,31,FALSE),0)+0.015*IFERROR(VLOOKUP(C486,'50yr'!$C$2:$AJ$1001,31,FALSE),0)+0.009*IFERROR(VLOOKUP(C486,'100yr'!$C$2:$AJ$1001,31,FALSE),0)+0.006*IFERROR(VLOOKUP(C486,'500yr'!$C$2:$AJ$1001,31,FALSE),0)</f>
        <v>0</v>
      </c>
      <c r="V486" s="4">
        <f>0.03*IFERROR(VLOOKUP(C486,'10yr'!$C$2:$AJ$1001,32,FALSE),0)+0.04*IFERROR(VLOOKUP(C486,'25yr'!$C$2:$AJ$1001,32,FALSE),0)+0.015*IFERROR(VLOOKUP(C486,'50yr'!$C$2:$AJ$1001,32,FALSE),0)+0.009*IFERROR(VLOOKUP(C486,'100yr'!$C$2:$AJ$1001,32,FALSE),0)+0.006*IFERROR(VLOOKUP(C486,'500yr'!$C$2:$AJ$1001,32,FALSE),0)</f>
        <v>0</v>
      </c>
      <c r="W486" s="4">
        <f>0.03*IFERROR(VLOOKUP(C486,'10yr'!$C$2:$AJ$1001,33,FALSE),0)+0.04*IFERROR(VLOOKUP(C486,'25yr'!$C$2:$AJ$1001,33,FALSE),0)+0.015*IFERROR(VLOOKUP(C486,'50yr'!$C$2:$AJ$1001,33,FALSE),0)+0.009*IFERROR(VLOOKUP(C486,'100yr'!$C$2:$AJ$1001,33,FALSE),0)+0.006*IFERROR(VLOOKUP(C486,'500yr'!$C$2:$AJ$1001,33,FALSE),0)</f>
        <v>0</v>
      </c>
      <c r="X486" s="9">
        <f t="shared" si="14"/>
        <v>0</v>
      </c>
      <c r="Y486" s="8">
        <f t="shared" si="15"/>
        <v>0</v>
      </c>
    </row>
    <row r="487" spans="1:25" x14ac:dyDescent="0.25">
      <c r="A487" s="5"/>
      <c r="B487" s="5"/>
      <c r="C487" s="5"/>
      <c r="D487" s="5"/>
      <c r="E487" s="5"/>
      <c r="F487" s="5"/>
      <c r="G487" s="5"/>
      <c r="H487" s="5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5"/>
      <c r="T487" s="4">
        <f>0.03*IFERROR(VLOOKUP(C487,'10yr'!$C$2:$AJ$1001,30,FALSE),0)+0.04*IFERROR(VLOOKUP(C487,'25yr'!$C$2:$AJ$1001,30,FALSE),0)+0.015*IFERROR(VLOOKUP(C487,'50yr'!$C$2:$AJ$1001,30,FALSE),0)+0.009*IFERROR(VLOOKUP(C487,'100yr'!$C$2:$AJ$1001,30,FALSE),0)+0.006*IFERROR(VLOOKUP(C487,'500yr'!$C$2:$AJ$1001,30,FALSE),0)</f>
        <v>0</v>
      </c>
      <c r="U487" s="4">
        <f>0.03*IFERROR(VLOOKUP(C487,'10yr'!$C$2:$AJ$1001,31,FALSE),0)+0.04*IFERROR(VLOOKUP(C487,'25yr'!$C$2:$AJ$1001,31,FALSE),0)+0.015*IFERROR(VLOOKUP(C487,'50yr'!$C$2:$AJ$1001,31,FALSE),0)+0.009*IFERROR(VLOOKUP(C487,'100yr'!$C$2:$AJ$1001,31,FALSE),0)+0.006*IFERROR(VLOOKUP(C487,'500yr'!$C$2:$AJ$1001,31,FALSE),0)</f>
        <v>0</v>
      </c>
      <c r="V487" s="4">
        <f>0.03*IFERROR(VLOOKUP(C487,'10yr'!$C$2:$AJ$1001,32,FALSE),0)+0.04*IFERROR(VLOOKUP(C487,'25yr'!$C$2:$AJ$1001,32,FALSE),0)+0.015*IFERROR(VLOOKUP(C487,'50yr'!$C$2:$AJ$1001,32,FALSE),0)+0.009*IFERROR(VLOOKUP(C487,'100yr'!$C$2:$AJ$1001,32,FALSE),0)+0.006*IFERROR(VLOOKUP(C487,'500yr'!$C$2:$AJ$1001,32,FALSE),0)</f>
        <v>0</v>
      </c>
      <c r="W487" s="4">
        <f>0.03*IFERROR(VLOOKUP(C487,'10yr'!$C$2:$AJ$1001,33,FALSE),0)+0.04*IFERROR(VLOOKUP(C487,'25yr'!$C$2:$AJ$1001,33,FALSE),0)+0.015*IFERROR(VLOOKUP(C487,'50yr'!$C$2:$AJ$1001,33,FALSE),0)+0.009*IFERROR(VLOOKUP(C487,'100yr'!$C$2:$AJ$1001,33,FALSE),0)+0.006*IFERROR(VLOOKUP(C487,'500yr'!$C$2:$AJ$1001,33,FALSE),0)</f>
        <v>0</v>
      </c>
      <c r="X487" s="9">
        <f t="shared" si="14"/>
        <v>0</v>
      </c>
      <c r="Y487" s="8">
        <f t="shared" si="15"/>
        <v>0</v>
      </c>
    </row>
    <row r="488" spans="1:25" x14ac:dyDescent="0.25">
      <c r="A488" s="5"/>
      <c r="B488" s="5"/>
      <c r="C488" s="5"/>
      <c r="D488" s="5"/>
      <c r="E488" s="5"/>
      <c r="F488" s="5"/>
      <c r="G488" s="5"/>
      <c r="H488" s="5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5"/>
      <c r="T488" s="4">
        <f>0.03*IFERROR(VLOOKUP(C488,'10yr'!$C$2:$AJ$1001,30,FALSE),0)+0.04*IFERROR(VLOOKUP(C488,'25yr'!$C$2:$AJ$1001,30,FALSE),0)+0.015*IFERROR(VLOOKUP(C488,'50yr'!$C$2:$AJ$1001,30,FALSE),0)+0.009*IFERROR(VLOOKUP(C488,'100yr'!$C$2:$AJ$1001,30,FALSE),0)+0.006*IFERROR(VLOOKUP(C488,'500yr'!$C$2:$AJ$1001,30,FALSE),0)</f>
        <v>0</v>
      </c>
      <c r="U488" s="4">
        <f>0.03*IFERROR(VLOOKUP(C488,'10yr'!$C$2:$AJ$1001,31,FALSE),0)+0.04*IFERROR(VLOOKUP(C488,'25yr'!$C$2:$AJ$1001,31,FALSE),0)+0.015*IFERROR(VLOOKUP(C488,'50yr'!$C$2:$AJ$1001,31,FALSE),0)+0.009*IFERROR(VLOOKUP(C488,'100yr'!$C$2:$AJ$1001,31,FALSE),0)+0.006*IFERROR(VLOOKUP(C488,'500yr'!$C$2:$AJ$1001,31,FALSE),0)</f>
        <v>0</v>
      </c>
      <c r="V488" s="4">
        <f>0.03*IFERROR(VLOOKUP(C488,'10yr'!$C$2:$AJ$1001,32,FALSE),0)+0.04*IFERROR(VLOOKUP(C488,'25yr'!$C$2:$AJ$1001,32,FALSE),0)+0.015*IFERROR(VLOOKUP(C488,'50yr'!$C$2:$AJ$1001,32,FALSE),0)+0.009*IFERROR(VLOOKUP(C488,'100yr'!$C$2:$AJ$1001,32,FALSE),0)+0.006*IFERROR(VLOOKUP(C488,'500yr'!$C$2:$AJ$1001,32,FALSE),0)</f>
        <v>0</v>
      </c>
      <c r="W488" s="4">
        <f>0.03*IFERROR(VLOOKUP(C488,'10yr'!$C$2:$AJ$1001,33,FALSE),0)+0.04*IFERROR(VLOOKUP(C488,'25yr'!$C$2:$AJ$1001,33,FALSE),0)+0.015*IFERROR(VLOOKUP(C488,'50yr'!$C$2:$AJ$1001,33,FALSE),0)+0.009*IFERROR(VLOOKUP(C488,'100yr'!$C$2:$AJ$1001,33,FALSE),0)+0.006*IFERROR(VLOOKUP(C488,'500yr'!$C$2:$AJ$1001,33,FALSE),0)</f>
        <v>0</v>
      </c>
      <c r="X488" s="9">
        <f t="shared" si="14"/>
        <v>0</v>
      </c>
      <c r="Y488" s="8">
        <f t="shared" si="15"/>
        <v>0</v>
      </c>
    </row>
    <row r="489" spans="1:25" x14ac:dyDescent="0.25">
      <c r="A489" s="5"/>
      <c r="B489" s="5"/>
      <c r="C489" s="5"/>
      <c r="D489" s="5"/>
      <c r="E489" s="5"/>
      <c r="F489" s="5"/>
      <c r="G489" s="5"/>
      <c r="H489" s="5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5"/>
      <c r="T489" s="4">
        <f>0.03*IFERROR(VLOOKUP(C489,'10yr'!$C$2:$AJ$1001,30,FALSE),0)+0.04*IFERROR(VLOOKUP(C489,'25yr'!$C$2:$AJ$1001,30,FALSE),0)+0.015*IFERROR(VLOOKUP(C489,'50yr'!$C$2:$AJ$1001,30,FALSE),0)+0.009*IFERROR(VLOOKUP(C489,'100yr'!$C$2:$AJ$1001,30,FALSE),0)+0.006*IFERROR(VLOOKUP(C489,'500yr'!$C$2:$AJ$1001,30,FALSE),0)</f>
        <v>0</v>
      </c>
      <c r="U489" s="4">
        <f>0.03*IFERROR(VLOOKUP(C489,'10yr'!$C$2:$AJ$1001,31,FALSE),0)+0.04*IFERROR(VLOOKUP(C489,'25yr'!$C$2:$AJ$1001,31,FALSE),0)+0.015*IFERROR(VLOOKUP(C489,'50yr'!$C$2:$AJ$1001,31,FALSE),0)+0.009*IFERROR(VLOOKUP(C489,'100yr'!$C$2:$AJ$1001,31,FALSE),0)+0.006*IFERROR(VLOOKUP(C489,'500yr'!$C$2:$AJ$1001,31,FALSE),0)</f>
        <v>0</v>
      </c>
      <c r="V489" s="4">
        <f>0.03*IFERROR(VLOOKUP(C489,'10yr'!$C$2:$AJ$1001,32,FALSE),0)+0.04*IFERROR(VLOOKUP(C489,'25yr'!$C$2:$AJ$1001,32,FALSE),0)+0.015*IFERROR(VLOOKUP(C489,'50yr'!$C$2:$AJ$1001,32,FALSE),0)+0.009*IFERROR(VLOOKUP(C489,'100yr'!$C$2:$AJ$1001,32,FALSE),0)+0.006*IFERROR(VLOOKUP(C489,'500yr'!$C$2:$AJ$1001,32,FALSE),0)</f>
        <v>0</v>
      </c>
      <c r="W489" s="4">
        <f>0.03*IFERROR(VLOOKUP(C489,'10yr'!$C$2:$AJ$1001,33,FALSE),0)+0.04*IFERROR(VLOOKUP(C489,'25yr'!$C$2:$AJ$1001,33,FALSE),0)+0.015*IFERROR(VLOOKUP(C489,'50yr'!$C$2:$AJ$1001,33,FALSE),0)+0.009*IFERROR(VLOOKUP(C489,'100yr'!$C$2:$AJ$1001,33,FALSE),0)+0.006*IFERROR(VLOOKUP(C489,'500yr'!$C$2:$AJ$1001,33,FALSE),0)</f>
        <v>0</v>
      </c>
      <c r="X489" s="9">
        <f t="shared" si="14"/>
        <v>0</v>
      </c>
      <c r="Y489" s="8">
        <f t="shared" si="15"/>
        <v>0</v>
      </c>
    </row>
    <row r="490" spans="1:25" x14ac:dyDescent="0.25">
      <c r="A490" s="5"/>
      <c r="B490" s="5"/>
      <c r="C490" s="5"/>
      <c r="D490" s="5"/>
      <c r="E490" s="5"/>
      <c r="F490" s="5"/>
      <c r="G490" s="5"/>
      <c r="H490" s="5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5"/>
      <c r="T490" s="4">
        <f>0.03*IFERROR(VLOOKUP(C490,'10yr'!$C$2:$AJ$1001,30,FALSE),0)+0.04*IFERROR(VLOOKUP(C490,'25yr'!$C$2:$AJ$1001,30,FALSE),0)+0.015*IFERROR(VLOOKUP(C490,'50yr'!$C$2:$AJ$1001,30,FALSE),0)+0.009*IFERROR(VLOOKUP(C490,'100yr'!$C$2:$AJ$1001,30,FALSE),0)+0.006*IFERROR(VLOOKUP(C490,'500yr'!$C$2:$AJ$1001,30,FALSE),0)</f>
        <v>0</v>
      </c>
      <c r="U490" s="4">
        <f>0.03*IFERROR(VLOOKUP(C490,'10yr'!$C$2:$AJ$1001,31,FALSE),0)+0.04*IFERROR(VLOOKUP(C490,'25yr'!$C$2:$AJ$1001,31,FALSE),0)+0.015*IFERROR(VLOOKUP(C490,'50yr'!$C$2:$AJ$1001,31,FALSE),0)+0.009*IFERROR(VLOOKUP(C490,'100yr'!$C$2:$AJ$1001,31,FALSE),0)+0.006*IFERROR(VLOOKUP(C490,'500yr'!$C$2:$AJ$1001,31,FALSE),0)</f>
        <v>0</v>
      </c>
      <c r="V490" s="4">
        <f>0.03*IFERROR(VLOOKUP(C490,'10yr'!$C$2:$AJ$1001,32,FALSE),0)+0.04*IFERROR(VLOOKUP(C490,'25yr'!$C$2:$AJ$1001,32,FALSE),0)+0.015*IFERROR(VLOOKUP(C490,'50yr'!$C$2:$AJ$1001,32,FALSE),0)+0.009*IFERROR(VLOOKUP(C490,'100yr'!$C$2:$AJ$1001,32,FALSE),0)+0.006*IFERROR(VLOOKUP(C490,'500yr'!$C$2:$AJ$1001,32,FALSE),0)</f>
        <v>0</v>
      </c>
      <c r="W490" s="4">
        <f>0.03*IFERROR(VLOOKUP(C490,'10yr'!$C$2:$AJ$1001,33,FALSE),0)+0.04*IFERROR(VLOOKUP(C490,'25yr'!$C$2:$AJ$1001,33,FALSE),0)+0.015*IFERROR(VLOOKUP(C490,'50yr'!$C$2:$AJ$1001,33,FALSE),0)+0.009*IFERROR(VLOOKUP(C490,'100yr'!$C$2:$AJ$1001,33,FALSE),0)+0.006*IFERROR(VLOOKUP(C490,'500yr'!$C$2:$AJ$1001,33,FALSE),0)</f>
        <v>0</v>
      </c>
      <c r="X490" s="9">
        <f t="shared" si="14"/>
        <v>0</v>
      </c>
      <c r="Y490" s="8">
        <f t="shared" si="15"/>
        <v>0</v>
      </c>
    </row>
    <row r="491" spans="1:25" x14ac:dyDescent="0.25">
      <c r="A491" s="5"/>
      <c r="B491" s="5"/>
      <c r="C491" s="5"/>
      <c r="D491" s="5"/>
      <c r="E491" s="5"/>
      <c r="F491" s="5"/>
      <c r="G491" s="5"/>
      <c r="H491" s="5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5"/>
      <c r="T491" s="4">
        <f>0.03*IFERROR(VLOOKUP(C491,'10yr'!$C$2:$AJ$1001,30,FALSE),0)+0.04*IFERROR(VLOOKUP(C491,'25yr'!$C$2:$AJ$1001,30,FALSE),0)+0.015*IFERROR(VLOOKUP(C491,'50yr'!$C$2:$AJ$1001,30,FALSE),0)+0.009*IFERROR(VLOOKUP(C491,'100yr'!$C$2:$AJ$1001,30,FALSE),0)+0.006*IFERROR(VLOOKUP(C491,'500yr'!$C$2:$AJ$1001,30,FALSE),0)</f>
        <v>0</v>
      </c>
      <c r="U491" s="4">
        <f>0.03*IFERROR(VLOOKUP(C491,'10yr'!$C$2:$AJ$1001,31,FALSE),0)+0.04*IFERROR(VLOOKUP(C491,'25yr'!$C$2:$AJ$1001,31,FALSE),0)+0.015*IFERROR(VLOOKUP(C491,'50yr'!$C$2:$AJ$1001,31,FALSE),0)+0.009*IFERROR(VLOOKUP(C491,'100yr'!$C$2:$AJ$1001,31,FALSE),0)+0.006*IFERROR(VLOOKUP(C491,'500yr'!$C$2:$AJ$1001,31,FALSE),0)</f>
        <v>0</v>
      </c>
      <c r="V491" s="4">
        <f>0.03*IFERROR(VLOOKUP(C491,'10yr'!$C$2:$AJ$1001,32,FALSE),0)+0.04*IFERROR(VLOOKUP(C491,'25yr'!$C$2:$AJ$1001,32,FALSE),0)+0.015*IFERROR(VLOOKUP(C491,'50yr'!$C$2:$AJ$1001,32,FALSE),0)+0.009*IFERROR(VLOOKUP(C491,'100yr'!$C$2:$AJ$1001,32,FALSE),0)+0.006*IFERROR(VLOOKUP(C491,'500yr'!$C$2:$AJ$1001,32,FALSE),0)</f>
        <v>0</v>
      </c>
      <c r="W491" s="4">
        <f>0.03*IFERROR(VLOOKUP(C491,'10yr'!$C$2:$AJ$1001,33,FALSE),0)+0.04*IFERROR(VLOOKUP(C491,'25yr'!$C$2:$AJ$1001,33,FALSE),0)+0.015*IFERROR(VLOOKUP(C491,'50yr'!$C$2:$AJ$1001,33,FALSE),0)+0.009*IFERROR(VLOOKUP(C491,'100yr'!$C$2:$AJ$1001,33,FALSE),0)+0.006*IFERROR(VLOOKUP(C491,'500yr'!$C$2:$AJ$1001,33,FALSE),0)</f>
        <v>0</v>
      </c>
      <c r="X491" s="9">
        <f t="shared" si="14"/>
        <v>0</v>
      </c>
      <c r="Y491" s="8">
        <f t="shared" si="15"/>
        <v>0</v>
      </c>
    </row>
    <row r="492" spans="1:25" x14ac:dyDescent="0.25">
      <c r="A492" s="5"/>
      <c r="B492" s="5"/>
      <c r="C492" s="5"/>
      <c r="D492" s="5"/>
      <c r="E492" s="5"/>
      <c r="F492" s="5"/>
      <c r="G492" s="5"/>
      <c r="H492" s="5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5"/>
      <c r="T492" s="4">
        <f>0.03*IFERROR(VLOOKUP(C492,'10yr'!$C$2:$AJ$1001,30,FALSE),0)+0.04*IFERROR(VLOOKUP(C492,'25yr'!$C$2:$AJ$1001,30,FALSE),0)+0.015*IFERROR(VLOOKUP(C492,'50yr'!$C$2:$AJ$1001,30,FALSE),0)+0.009*IFERROR(VLOOKUP(C492,'100yr'!$C$2:$AJ$1001,30,FALSE),0)+0.006*IFERROR(VLOOKUP(C492,'500yr'!$C$2:$AJ$1001,30,FALSE),0)</f>
        <v>0</v>
      </c>
      <c r="U492" s="4">
        <f>0.03*IFERROR(VLOOKUP(C492,'10yr'!$C$2:$AJ$1001,31,FALSE),0)+0.04*IFERROR(VLOOKUP(C492,'25yr'!$C$2:$AJ$1001,31,FALSE),0)+0.015*IFERROR(VLOOKUP(C492,'50yr'!$C$2:$AJ$1001,31,FALSE),0)+0.009*IFERROR(VLOOKUP(C492,'100yr'!$C$2:$AJ$1001,31,FALSE),0)+0.006*IFERROR(VLOOKUP(C492,'500yr'!$C$2:$AJ$1001,31,FALSE),0)</f>
        <v>0</v>
      </c>
      <c r="V492" s="4">
        <f>0.03*IFERROR(VLOOKUP(C492,'10yr'!$C$2:$AJ$1001,32,FALSE),0)+0.04*IFERROR(VLOOKUP(C492,'25yr'!$C$2:$AJ$1001,32,FALSE),0)+0.015*IFERROR(VLOOKUP(C492,'50yr'!$C$2:$AJ$1001,32,FALSE),0)+0.009*IFERROR(VLOOKUP(C492,'100yr'!$C$2:$AJ$1001,32,FALSE),0)+0.006*IFERROR(VLOOKUP(C492,'500yr'!$C$2:$AJ$1001,32,FALSE),0)</f>
        <v>0</v>
      </c>
      <c r="W492" s="4">
        <f>0.03*IFERROR(VLOOKUP(C492,'10yr'!$C$2:$AJ$1001,33,FALSE),0)+0.04*IFERROR(VLOOKUP(C492,'25yr'!$C$2:$AJ$1001,33,FALSE),0)+0.015*IFERROR(VLOOKUP(C492,'50yr'!$C$2:$AJ$1001,33,FALSE),0)+0.009*IFERROR(VLOOKUP(C492,'100yr'!$C$2:$AJ$1001,33,FALSE),0)+0.006*IFERROR(VLOOKUP(C492,'500yr'!$C$2:$AJ$1001,33,FALSE),0)</f>
        <v>0</v>
      </c>
      <c r="X492" s="9">
        <f t="shared" si="14"/>
        <v>0</v>
      </c>
      <c r="Y492" s="8">
        <f t="shared" si="15"/>
        <v>0</v>
      </c>
    </row>
    <row r="493" spans="1:25" x14ac:dyDescent="0.25">
      <c r="A493" s="5"/>
      <c r="B493" s="5"/>
      <c r="C493" s="5"/>
      <c r="D493" s="5"/>
      <c r="E493" s="5"/>
      <c r="F493" s="5"/>
      <c r="G493" s="5"/>
      <c r="H493" s="5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5"/>
      <c r="T493" s="4">
        <f>0.03*IFERROR(VLOOKUP(C493,'10yr'!$C$2:$AJ$1001,30,FALSE),0)+0.04*IFERROR(VLOOKUP(C493,'25yr'!$C$2:$AJ$1001,30,FALSE),0)+0.015*IFERROR(VLOOKUP(C493,'50yr'!$C$2:$AJ$1001,30,FALSE),0)+0.009*IFERROR(VLOOKUP(C493,'100yr'!$C$2:$AJ$1001,30,FALSE),0)+0.006*IFERROR(VLOOKUP(C493,'500yr'!$C$2:$AJ$1001,30,FALSE),0)</f>
        <v>0</v>
      </c>
      <c r="U493" s="4">
        <f>0.03*IFERROR(VLOOKUP(C493,'10yr'!$C$2:$AJ$1001,31,FALSE),0)+0.04*IFERROR(VLOOKUP(C493,'25yr'!$C$2:$AJ$1001,31,FALSE),0)+0.015*IFERROR(VLOOKUP(C493,'50yr'!$C$2:$AJ$1001,31,FALSE),0)+0.009*IFERROR(VLOOKUP(C493,'100yr'!$C$2:$AJ$1001,31,FALSE),0)+0.006*IFERROR(VLOOKUP(C493,'500yr'!$C$2:$AJ$1001,31,FALSE),0)</f>
        <v>0</v>
      </c>
      <c r="V493" s="4">
        <f>0.03*IFERROR(VLOOKUP(C493,'10yr'!$C$2:$AJ$1001,32,FALSE),0)+0.04*IFERROR(VLOOKUP(C493,'25yr'!$C$2:$AJ$1001,32,FALSE),0)+0.015*IFERROR(VLOOKUP(C493,'50yr'!$C$2:$AJ$1001,32,FALSE),0)+0.009*IFERROR(VLOOKUP(C493,'100yr'!$C$2:$AJ$1001,32,FALSE),0)+0.006*IFERROR(VLOOKUP(C493,'500yr'!$C$2:$AJ$1001,32,FALSE),0)</f>
        <v>0</v>
      </c>
      <c r="W493" s="4">
        <f>0.03*IFERROR(VLOOKUP(C493,'10yr'!$C$2:$AJ$1001,33,FALSE),0)+0.04*IFERROR(VLOOKUP(C493,'25yr'!$C$2:$AJ$1001,33,FALSE),0)+0.015*IFERROR(VLOOKUP(C493,'50yr'!$C$2:$AJ$1001,33,FALSE),0)+0.009*IFERROR(VLOOKUP(C493,'100yr'!$C$2:$AJ$1001,33,FALSE),0)+0.006*IFERROR(VLOOKUP(C493,'500yr'!$C$2:$AJ$1001,33,FALSE),0)</f>
        <v>0</v>
      </c>
      <c r="X493" s="9">
        <f t="shared" si="14"/>
        <v>0</v>
      </c>
      <c r="Y493" s="8">
        <f t="shared" si="15"/>
        <v>0</v>
      </c>
    </row>
    <row r="494" spans="1:25" x14ac:dyDescent="0.25">
      <c r="A494" s="5"/>
      <c r="B494" s="5"/>
      <c r="C494" s="5"/>
      <c r="D494" s="5"/>
      <c r="E494" s="5"/>
      <c r="F494" s="5"/>
      <c r="G494" s="5"/>
      <c r="H494" s="5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5"/>
      <c r="T494" s="4">
        <f>0.03*IFERROR(VLOOKUP(C494,'10yr'!$C$2:$AJ$1001,30,FALSE),0)+0.04*IFERROR(VLOOKUP(C494,'25yr'!$C$2:$AJ$1001,30,FALSE),0)+0.015*IFERROR(VLOOKUP(C494,'50yr'!$C$2:$AJ$1001,30,FALSE),0)+0.009*IFERROR(VLOOKUP(C494,'100yr'!$C$2:$AJ$1001,30,FALSE),0)+0.006*IFERROR(VLOOKUP(C494,'500yr'!$C$2:$AJ$1001,30,FALSE),0)</f>
        <v>0</v>
      </c>
      <c r="U494" s="4">
        <f>0.03*IFERROR(VLOOKUP(C494,'10yr'!$C$2:$AJ$1001,31,FALSE),0)+0.04*IFERROR(VLOOKUP(C494,'25yr'!$C$2:$AJ$1001,31,FALSE),0)+0.015*IFERROR(VLOOKUP(C494,'50yr'!$C$2:$AJ$1001,31,FALSE),0)+0.009*IFERROR(VLOOKUP(C494,'100yr'!$C$2:$AJ$1001,31,FALSE),0)+0.006*IFERROR(VLOOKUP(C494,'500yr'!$C$2:$AJ$1001,31,FALSE),0)</f>
        <v>0</v>
      </c>
      <c r="V494" s="4">
        <f>0.03*IFERROR(VLOOKUP(C494,'10yr'!$C$2:$AJ$1001,32,FALSE),0)+0.04*IFERROR(VLOOKUP(C494,'25yr'!$C$2:$AJ$1001,32,FALSE),0)+0.015*IFERROR(VLOOKUP(C494,'50yr'!$C$2:$AJ$1001,32,FALSE),0)+0.009*IFERROR(VLOOKUP(C494,'100yr'!$C$2:$AJ$1001,32,FALSE),0)+0.006*IFERROR(VLOOKUP(C494,'500yr'!$C$2:$AJ$1001,32,FALSE),0)</f>
        <v>0</v>
      </c>
      <c r="W494" s="4">
        <f>0.03*IFERROR(VLOOKUP(C494,'10yr'!$C$2:$AJ$1001,33,FALSE),0)+0.04*IFERROR(VLOOKUP(C494,'25yr'!$C$2:$AJ$1001,33,FALSE),0)+0.015*IFERROR(VLOOKUP(C494,'50yr'!$C$2:$AJ$1001,33,FALSE),0)+0.009*IFERROR(VLOOKUP(C494,'100yr'!$C$2:$AJ$1001,33,FALSE),0)+0.006*IFERROR(VLOOKUP(C494,'500yr'!$C$2:$AJ$1001,33,FALSE),0)</f>
        <v>0</v>
      </c>
      <c r="X494" s="9">
        <f t="shared" si="14"/>
        <v>0</v>
      </c>
      <c r="Y494" s="8">
        <f t="shared" si="15"/>
        <v>0</v>
      </c>
    </row>
    <row r="495" spans="1:25" x14ac:dyDescent="0.25">
      <c r="A495" s="5"/>
      <c r="B495" s="5"/>
      <c r="C495" s="5"/>
      <c r="D495" s="5"/>
      <c r="E495" s="5"/>
      <c r="F495" s="5"/>
      <c r="G495" s="5"/>
      <c r="H495" s="5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5"/>
      <c r="T495" s="4">
        <f>0.03*IFERROR(VLOOKUP(C495,'10yr'!$C$2:$AJ$1001,30,FALSE),0)+0.04*IFERROR(VLOOKUP(C495,'25yr'!$C$2:$AJ$1001,30,FALSE),0)+0.015*IFERROR(VLOOKUP(C495,'50yr'!$C$2:$AJ$1001,30,FALSE),0)+0.009*IFERROR(VLOOKUP(C495,'100yr'!$C$2:$AJ$1001,30,FALSE),0)+0.006*IFERROR(VLOOKUP(C495,'500yr'!$C$2:$AJ$1001,30,FALSE),0)</f>
        <v>0</v>
      </c>
      <c r="U495" s="4">
        <f>0.03*IFERROR(VLOOKUP(C495,'10yr'!$C$2:$AJ$1001,31,FALSE),0)+0.04*IFERROR(VLOOKUP(C495,'25yr'!$C$2:$AJ$1001,31,FALSE),0)+0.015*IFERROR(VLOOKUP(C495,'50yr'!$C$2:$AJ$1001,31,FALSE),0)+0.009*IFERROR(VLOOKUP(C495,'100yr'!$C$2:$AJ$1001,31,FALSE),0)+0.006*IFERROR(VLOOKUP(C495,'500yr'!$C$2:$AJ$1001,31,FALSE),0)</f>
        <v>0</v>
      </c>
      <c r="V495" s="4">
        <f>0.03*IFERROR(VLOOKUP(C495,'10yr'!$C$2:$AJ$1001,32,FALSE),0)+0.04*IFERROR(VLOOKUP(C495,'25yr'!$C$2:$AJ$1001,32,FALSE),0)+0.015*IFERROR(VLOOKUP(C495,'50yr'!$C$2:$AJ$1001,32,FALSE),0)+0.009*IFERROR(VLOOKUP(C495,'100yr'!$C$2:$AJ$1001,32,FALSE),0)+0.006*IFERROR(VLOOKUP(C495,'500yr'!$C$2:$AJ$1001,32,FALSE),0)</f>
        <v>0</v>
      </c>
      <c r="W495" s="4">
        <f>0.03*IFERROR(VLOOKUP(C495,'10yr'!$C$2:$AJ$1001,33,FALSE),0)+0.04*IFERROR(VLOOKUP(C495,'25yr'!$C$2:$AJ$1001,33,FALSE),0)+0.015*IFERROR(VLOOKUP(C495,'50yr'!$C$2:$AJ$1001,33,FALSE),0)+0.009*IFERROR(VLOOKUP(C495,'100yr'!$C$2:$AJ$1001,33,FALSE),0)+0.006*IFERROR(VLOOKUP(C495,'500yr'!$C$2:$AJ$1001,33,FALSE),0)</f>
        <v>0</v>
      </c>
      <c r="X495" s="9">
        <f t="shared" si="14"/>
        <v>0</v>
      </c>
      <c r="Y495" s="8">
        <f t="shared" si="15"/>
        <v>0</v>
      </c>
    </row>
    <row r="496" spans="1:25" x14ac:dyDescent="0.25">
      <c r="A496" s="5"/>
      <c r="B496" s="5"/>
      <c r="C496" s="5"/>
      <c r="D496" s="5"/>
      <c r="E496" s="5"/>
      <c r="F496" s="5"/>
      <c r="G496" s="5"/>
      <c r="H496" s="5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5"/>
      <c r="T496" s="4">
        <f>0.03*IFERROR(VLOOKUP(C496,'10yr'!$C$2:$AJ$1001,30,FALSE),0)+0.04*IFERROR(VLOOKUP(C496,'25yr'!$C$2:$AJ$1001,30,FALSE),0)+0.015*IFERROR(VLOOKUP(C496,'50yr'!$C$2:$AJ$1001,30,FALSE),0)+0.009*IFERROR(VLOOKUP(C496,'100yr'!$C$2:$AJ$1001,30,FALSE),0)+0.006*IFERROR(VLOOKUP(C496,'500yr'!$C$2:$AJ$1001,30,FALSE),0)</f>
        <v>0</v>
      </c>
      <c r="U496" s="4">
        <f>0.03*IFERROR(VLOOKUP(C496,'10yr'!$C$2:$AJ$1001,31,FALSE),0)+0.04*IFERROR(VLOOKUP(C496,'25yr'!$C$2:$AJ$1001,31,FALSE),0)+0.015*IFERROR(VLOOKUP(C496,'50yr'!$C$2:$AJ$1001,31,FALSE),0)+0.009*IFERROR(VLOOKUP(C496,'100yr'!$C$2:$AJ$1001,31,FALSE),0)+0.006*IFERROR(VLOOKUP(C496,'500yr'!$C$2:$AJ$1001,31,FALSE),0)</f>
        <v>0</v>
      </c>
      <c r="V496" s="4">
        <f>0.03*IFERROR(VLOOKUP(C496,'10yr'!$C$2:$AJ$1001,32,FALSE),0)+0.04*IFERROR(VLOOKUP(C496,'25yr'!$C$2:$AJ$1001,32,FALSE),0)+0.015*IFERROR(VLOOKUP(C496,'50yr'!$C$2:$AJ$1001,32,FALSE),0)+0.009*IFERROR(VLOOKUP(C496,'100yr'!$C$2:$AJ$1001,32,FALSE),0)+0.006*IFERROR(VLOOKUP(C496,'500yr'!$C$2:$AJ$1001,32,FALSE),0)</f>
        <v>0</v>
      </c>
      <c r="W496" s="4">
        <f>0.03*IFERROR(VLOOKUP(C496,'10yr'!$C$2:$AJ$1001,33,FALSE),0)+0.04*IFERROR(VLOOKUP(C496,'25yr'!$C$2:$AJ$1001,33,FALSE),0)+0.015*IFERROR(VLOOKUP(C496,'50yr'!$C$2:$AJ$1001,33,FALSE),0)+0.009*IFERROR(VLOOKUP(C496,'100yr'!$C$2:$AJ$1001,33,FALSE),0)+0.006*IFERROR(VLOOKUP(C496,'500yr'!$C$2:$AJ$1001,33,FALSE),0)</f>
        <v>0</v>
      </c>
      <c r="X496" s="9">
        <f t="shared" si="14"/>
        <v>0</v>
      </c>
      <c r="Y496" s="8">
        <f t="shared" si="15"/>
        <v>0</v>
      </c>
    </row>
    <row r="497" spans="1:25" x14ac:dyDescent="0.25">
      <c r="A497" s="5"/>
      <c r="B497" s="5"/>
      <c r="C497" s="5"/>
      <c r="D497" s="5"/>
      <c r="E497" s="5"/>
      <c r="F497" s="5"/>
      <c r="G497" s="5"/>
      <c r="H497" s="5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5"/>
      <c r="T497" s="4">
        <f>0.03*IFERROR(VLOOKUP(C497,'10yr'!$C$2:$AJ$1001,30,FALSE),0)+0.04*IFERROR(VLOOKUP(C497,'25yr'!$C$2:$AJ$1001,30,FALSE),0)+0.015*IFERROR(VLOOKUP(C497,'50yr'!$C$2:$AJ$1001,30,FALSE),0)+0.009*IFERROR(VLOOKUP(C497,'100yr'!$C$2:$AJ$1001,30,FALSE),0)+0.006*IFERROR(VLOOKUP(C497,'500yr'!$C$2:$AJ$1001,30,FALSE),0)</f>
        <v>0</v>
      </c>
      <c r="U497" s="4">
        <f>0.03*IFERROR(VLOOKUP(C497,'10yr'!$C$2:$AJ$1001,31,FALSE),0)+0.04*IFERROR(VLOOKUP(C497,'25yr'!$C$2:$AJ$1001,31,FALSE),0)+0.015*IFERROR(VLOOKUP(C497,'50yr'!$C$2:$AJ$1001,31,FALSE),0)+0.009*IFERROR(VLOOKUP(C497,'100yr'!$C$2:$AJ$1001,31,FALSE),0)+0.006*IFERROR(VLOOKUP(C497,'500yr'!$C$2:$AJ$1001,31,FALSE),0)</f>
        <v>0</v>
      </c>
      <c r="V497" s="4">
        <f>0.03*IFERROR(VLOOKUP(C497,'10yr'!$C$2:$AJ$1001,32,FALSE),0)+0.04*IFERROR(VLOOKUP(C497,'25yr'!$C$2:$AJ$1001,32,FALSE),0)+0.015*IFERROR(VLOOKUP(C497,'50yr'!$C$2:$AJ$1001,32,FALSE),0)+0.009*IFERROR(VLOOKUP(C497,'100yr'!$C$2:$AJ$1001,32,FALSE),0)+0.006*IFERROR(VLOOKUP(C497,'500yr'!$C$2:$AJ$1001,32,FALSE),0)</f>
        <v>0</v>
      </c>
      <c r="W497" s="4">
        <f>0.03*IFERROR(VLOOKUP(C497,'10yr'!$C$2:$AJ$1001,33,FALSE),0)+0.04*IFERROR(VLOOKUP(C497,'25yr'!$C$2:$AJ$1001,33,FALSE),0)+0.015*IFERROR(VLOOKUP(C497,'50yr'!$C$2:$AJ$1001,33,FALSE),0)+0.009*IFERROR(VLOOKUP(C497,'100yr'!$C$2:$AJ$1001,33,FALSE),0)+0.006*IFERROR(VLOOKUP(C497,'500yr'!$C$2:$AJ$1001,33,FALSE),0)</f>
        <v>0</v>
      </c>
      <c r="X497" s="9">
        <f t="shared" si="14"/>
        <v>0</v>
      </c>
      <c r="Y497" s="8">
        <f t="shared" si="15"/>
        <v>0</v>
      </c>
    </row>
    <row r="498" spans="1:25" x14ac:dyDescent="0.25">
      <c r="A498" s="5"/>
      <c r="B498" s="5"/>
      <c r="C498" s="5"/>
      <c r="D498" s="5"/>
      <c r="E498" s="5"/>
      <c r="F498" s="5"/>
      <c r="G498" s="5"/>
      <c r="H498" s="5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5"/>
      <c r="T498" s="4">
        <f>0.03*IFERROR(VLOOKUP(C498,'10yr'!$C$2:$AJ$1001,30,FALSE),0)+0.04*IFERROR(VLOOKUP(C498,'25yr'!$C$2:$AJ$1001,30,FALSE),0)+0.015*IFERROR(VLOOKUP(C498,'50yr'!$C$2:$AJ$1001,30,FALSE),0)+0.009*IFERROR(VLOOKUP(C498,'100yr'!$C$2:$AJ$1001,30,FALSE),0)+0.006*IFERROR(VLOOKUP(C498,'500yr'!$C$2:$AJ$1001,30,FALSE),0)</f>
        <v>0</v>
      </c>
      <c r="U498" s="4">
        <f>0.03*IFERROR(VLOOKUP(C498,'10yr'!$C$2:$AJ$1001,31,FALSE),0)+0.04*IFERROR(VLOOKUP(C498,'25yr'!$C$2:$AJ$1001,31,FALSE),0)+0.015*IFERROR(VLOOKUP(C498,'50yr'!$C$2:$AJ$1001,31,FALSE),0)+0.009*IFERROR(VLOOKUP(C498,'100yr'!$C$2:$AJ$1001,31,FALSE),0)+0.006*IFERROR(VLOOKUP(C498,'500yr'!$C$2:$AJ$1001,31,FALSE),0)</f>
        <v>0</v>
      </c>
      <c r="V498" s="4">
        <f>0.03*IFERROR(VLOOKUP(C498,'10yr'!$C$2:$AJ$1001,32,FALSE),0)+0.04*IFERROR(VLOOKUP(C498,'25yr'!$C$2:$AJ$1001,32,FALSE),0)+0.015*IFERROR(VLOOKUP(C498,'50yr'!$C$2:$AJ$1001,32,FALSE),0)+0.009*IFERROR(VLOOKUP(C498,'100yr'!$C$2:$AJ$1001,32,FALSE),0)+0.006*IFERROR(VLOOKUP(C498,'500yr'!$C$2:$AJ$1001,32,FALSE),0)</f>
        <v>0</v>
      </c>
      <c r="W498" s="4">
        <f>0.03*IFERROR(VLOOKUP(C498,'10yr'!$C$2:$AJ$1001,33,FALSE),0)+0.04*IFERROR(VLOOKUP(C498,'25yr'!$C$2:$AJ$1001,33,FALSE),0)+0.015*IFERROR(VLOOKUP(C498,'50yr'!$C$2:$AJ$1001,33,FALSE),0)+0.009*IFERROR(VLOOKUP(C498,'100yr'!$C$2:$AJ$1001,33,FALSE),0)+0.006*IFERROR(VLOOKUP(C498,'500yr'!$C$2:$AJ$1001,33,FALSE),0)</f>
        <v>0</v>
      </c>
      <c r="X498" s="9">
        <f t="shared" si="14"/>
        <v>0</v>
      </c>
      <c r="Y498" s="8">
        <f t="shared" si="15"/>
        <v>0</v>
      </c>
    </row>
    <row r="499" spans="1:25" x14ac:dyDescent="0.25">
      <c r="A499" s="5"/>
      <c r="B499" s="5"/>
      <c r="C499" s="5"/>
      <c r="D499" s="5"/>
      <c r="E499" s="5"/>
      <c r="F499" s="5"/>
      <c r="G499" s="5"/>
      <c r="H499" s="5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5"/>
      <c r="T499" s="4">
        <f>0.03*IFERROR(VLOOKUP(C499,'10yr'!$C$2:$AJ$1001,30,FALSE),0)+0.04*IFERROR(VLOOKUP(C499,'25yr'!$C$2:$AJ$1001,30,FALSE),0)+0.015*IFERROR(VLOOKUP(C499,'50yr'!$C$2:$AJ$1001,30,FALSE),0)+0.009*IFERROR(VLOOKUP(C499,'100yr'!$C$2:$AJ$1001,30,FALSE),0)+0.006*IFERROR(VLOOKUP(C499,'500yr'!$C$2:$AJ$1001,30,FALSE),0)</f>
        <v>0</v>
      </c>
      <c r="U499" s="4">
        <f>0.03*IFERROR(VLOOKUP(C499,'10yr'!$C$2:$AJ$1001,31,FALSE),0)+0.04*IFERROR(VLOOKUP(C499,'25yr'!$C$2:$AJ$1001,31,FALSE),0)+0.015*IFERROR(VLOOKUP(C499,'50yr'!$C$2:$AJ$1001,31,FALSE),0)+0.009*IFERROR(VLOOKUP(C499,'100yr'!$C$2:$AJ$1001,31,FALSE),0)+0.006*IFERROR(VLOOKUP(C499,'500yr'!$C$2:$AJ$1001,31,FALSE),0)</f>
        <v>0</v>
      </c>
      <c r="V499" s="4">
        <f>0.03*IFERROR(VLOOKUP(C499,'10yr'!$C$2:$AJ$1001,32,FALSE),0)+0.04*IFERROR(VLOOKUP(C499,'25yr'!$C$2:$AJ$1001,32,FALSE),0)+0.015*IFERROR(VLOOKUP(C499,'50yr'!$C$2:$AJ$1001,32,FALSE),0)+0.009*IFERROR(VLOOKUP(C499,'100yr'!$C$2:$AJ$1001,32,FALSE),0)+0.006*IFERROR(VLOOKUP(C499,'500yr'!$C$2:$AJ$1001,32,FALSE),0)</f>
        <v>0</v>
      </c>
      <c r="W499" s="4">
        <f>0.03*IFERROR(VLOOKUP(C499,'10yr'!$C$2:$AJ$1001,33,FALSE),0)+0.04*IFERROR(VLOOKUP(C499,'25yr'!$C$2:$AJ$1001,33,FALSE),0)+0.015*IFERROR(VLOOKUP(C499,'50yr'!$C$2:$AJ$1001,33,FALSE),0)+0.009*IFERROR(VLOOKUP(C499,'100yr'!$C$2:$AJ$1001,33,FALSE),0)+0.006*IFERROR(VLOOKUP(C499,'500yr'!$C$2:$AJ$1001,33,FALSE),0)</f>
        <v>0</v>
      </c>
      <c r="X499" s="9">
        <f t="shared" si="14"/>
        <v>0</v>
      </c>
      <c r="Y499" s="8">
        <f t="shared" si="15"/>
        <v>0</v>
      </c>
    </row>
    <row r="500" spans="1:25" x14ac:dyDescent="0.25">
      <c r="A500" s="5"/>
      <c r="B500" s="5"/>
      <c r="C500" s="5"/>
      <c r="D500" s="5"/>
      <c r="E500" s="5"/>
      <c r="F500" s="5"/>
      <c r="G500" s="5"/>
      <c r="H500" s="5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5"/>
      <c r="T500" s="4">
        <f>0.03*IFERROR(VLOOKUP(C500,'10yr'!$C$2:$AJ$1001,30,FALSE),0)+0.04*IFERROR(VLOOKUP(C500,'25yr'!$C$2:$AJ$1001,30,FALSE),0)+0.015*IFERROR(VLOOKUP(C500,'50yr'!$C$2:$AJ$1001,30,FALSE),0)+0.009*IFERROR(VLOOKUP(C500,'100yr'!$C$2:$AJ$1001,30,FALSE),0)+0.006*IFERROR(VLOOKUP(C500,'500yr'!$C$2:$AJ$1001,30,FALSE),0)</f>
        <v>0</v>
      </c>
      <c r="U500" s="4">
        <f>0.03*IFERROR(VLOOKUP(C500,'10yr'!$C$2:$AJ$1001,31,FALSE),0)+0.04*IFERROR(VLOOKUP(C500,'25yr'!$C$2:$AJ$1001,31,FALSE),0)+0.015*IFERROR(VLOOKUP(C500,'50yr'!$C$2:$AJ$1001,31,FALSE),0)+0.009*IFERROR(VLOOKUP(C500,'100yr'!$C$2:$AJ$1001,31,FALSE),0)+0.006*IFERROR(VLOOKUP(C500,'500yr'!$C$2:$AJ$1001,31,FALSE),0)</f>
        <v>0</v>
      </c>
      <c r="V500" s="4">
        <f>0.03*IFERROR(VLOOKUP(C500,'10yr'!$C$2:$AJ$1001,32,FALSE),0)+0.04*IFERROR(VLOOKUP(C500,'25yr'!$C$2:$AJ$1001,32,FALSE),0)+0.015*IFERROR(VLOOKUP(C500,'50yr'!$C$2:$AJ$1001,32,FALSE),0)+0.009*IFERROR(VLOOKUP(C500,'100yr'!$C$2:$AJ$1001,32,FALSE),0)+0.006*IFERROR(VLOOKUP(C500,'500yr'!$C$2:$AJ$1001,32,FALSE),0)</f>
        <v>0</v>
      </c>
      <c r="W500" s="4">
        <f>0.03*IFERROR(VLOOKUP(C500,'10yr'!$C$2:$AJ$1001,33,FALSE),0)+0.04*IFERROR(VLOOKUP(C500,'25yr'!$C$2:$AJ$1001,33,FALSE),0)+0.015*IFERROR(VLOOKUP(C500,'50yr'!$C$2:$AJ$1001,33,FALSE),0)+0.009*IFERROR(VLOOKUP(C500,'100yr'!$C$2:$AJ$1001,33,FALSE),0)+0.006*IFERROR(VLOOKUP(C500,'500yr'!$C$2:$AJ$1001,33,FALSE),0)</f>
        <v>0</v>
      </c>
      <c r="X500" s="9">
        <f t="shared" si="14"/>
        <v>0</v>
      </c>
      <c r="Y500" s="8">
        <f t="shared" si="15"/>
        <v>0</v>
      </c>
    </row>
    <row r="501" spans="1:25" x14ac:dyDescent="0.25">
      <c r="A501" s="5"/>
      <c r="B501" s="5"/>
      <c r="C501" s="5"/>
      <c r="D501" s="5"/>
      <c r="E501" s="5"/>
      <c r="F501" s="5"/>
      <c r="G501" s="5"/>
      <c r="H501" s="5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5"/>
      <c r="T501" s="4">
        <f>0.03*IFERROR(VLOOKUP(C501,'10yr'!$C$2:$AJ$1001,30,FALSE),0)+0.04*IFERROR(VLOOKUP(C501,'25yr'!$C$2:$AJ$1001,30,FALSE),0)+0.015*IFERROR(VLOOKUP(C501,'50yr'!$C$2:$AJ$1001,30,FALSE),0)+0.009*IFERROR(VLOOKUP(C501,'100yr'!$C$2:$AJ$1001,30,FALSE),0)+0.006*IFERROR(VLOOKUP(C501,'500yr'!$C$2:$AJ$1001,30,FALSE),0)</f>
        <v>0</v>
      </c>
      <c r="U501" s="4">
        <f>0.03*IFERROR(VLOOKUP(C501,'10yr'!$C$2:$AJ$1001,31,FALSE),0)+0.04*IFERROR(VLOOKUP(C501,'25yr'!$C$2:$AJ$1001,31,FALSE),0)+0.015*IFERROR(VLOOKUP(C501,'50yr'!$C$2:$AJ$1001,31,FALSE),0)+0.009*IFERROR(VLOOKUP(C501,'100yr'!$C$2:$AJ$1001,31,FALSE),0)+0.006*IFERROR(VLOOKUP(C501,'500yr'!$C$2:$AJ$1001,31,FALSE),0)</f>
        <v>0</v>
      </c>
      <c r="V501" s="4">
        <f>0.03*IFERROR(VLOOKUP(C501,'10yr'!$C$2:$AJ$1001,32,FALSE),0)+0.04*IFERROR(VLOOKUP(C501,'25yr'!$C$2:$AJ$1001,32,FALSE),0)+0.015*IFERROR(VLOOKUP(C501,'50yr'!$C$2:$AJ$1001,32,FALSE),0)+0.009*IFERROR(VLOOKUP(C501,'100yr'!$C$2:$AJ$1001,32,FALSE),0)+0.006*IFERROR(VLOOKUP(C501,'500yr'!$C$2:$AJ$1001,32,FALSE),0)</f>
        <v>0</v>
      </c>
      <c r="W501" s="4">
        <f>0.03*IFERROR(VLOOKUP(C501,'10yr'!$C$2:$AJ$1001,33,FALSE),0)+0.04*IFERROR(VLOOKUP(C501,'25yr'!$C$2:$AJ$1001,33,FALSE),0)+0.015*IFERROR(VLOOKUP(C501,'50yr'!$C$2:$AJ$1001,33,FALSE),0)+0.009*IFERROR(VLOOKUP(C501,'100yr'!$C$2:$AJ$1001,33,FALSE),0)+0.006*IFERROR(VLOOKUP(C501,'500yr'!$C$2:$AJ$1001,33,FALSE),0)</f>
        <v>0</v>
      </c>
      <c r="X501" s="9">
        <f t="shared" si="14"/>
        <v>0</v>
      </c>
      <c r="Y501" s="8">
        <f t="shared" si="15"/>
        <v>0</v>
      </c>
    </row>
    <row r="502" spans="1:25" x14ac:dyDescent="0.25">
      <c r="A502" s="5"/>
      <c r="B502" s="5"/>
      <c r="C502" s="5"/>
      <c r="D502" s="5"/>
      <c r="E502" s="5"/>
      <c r="F502" s="5"/>
      <c r="G502" s="5"/>
      <c r="H502" s="5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5"/>
      <c r="T502" s="4">
        <f>0.03*IFERROR(VLOOKUP(C502,'10yr'!$C$2:$AJ$1001,30,FALSE),0)+0.04*IFERROR(VLOOKUP(C502,'25yr'!$C$2:$AJ$1001,30,FALSE),0)+0.015*IFERROR(VLOOKUP(C502,'50yr'!$C$2:$AJ$1001,30,FALSE),0)+0.009*IFERROR(VLOOKUP(C502,'100yr'!$C$2:$AJ$1001,30,FALSE),0)+0.006*IFERROR(VLOOKUP(C502,'500yr'!$C$2:$AJ$1001,30,FALSE),0)</f>
        <v>0</v>
      </c>
      <c r="U502" s="4">
        <f>0.03*IFERROR(VLOOKUP(C502,'10yr'!$C$2:$AJ$1001,31,FALSE),0)+0.04*IFERROR(VLOOKUP(C502,'25yr'!$C$2:$AJ$1001,31,FALSE),0)+0.015*IFERROR(VLOOKUP(C502,'50yr'!$C$2:$AJ$1001,31,FALSE),0)+0.009*IFERROR(VLOOKUP(C502,'100yr'!$C$2:$AJ$1001,31,FALSE),0)+0.006*IFERROR(VLOOKUP(C502,'500yr'!$C$2:$AJ$1001,31,FALSE),0)</f>
        <v>0</v>
      </c>
      <c r="V502" s="4">
        <f>0.03*IFERROR(VLOOKUP(C502,'10yr'!$C$2:$AJ$1001,32,FALSE),0)+0.04*IFERROR(VLOOKUP(C502,'25yr'!$C$2:$AJ$1001,32,FALSE),0)+0.015*IFERROR(VLOOKUP(C502,'50yr'!$C$2:$AJ$1001,32,FALSE),0)+0.009*IFERROR(VLOOKUP(C502,'100yr'!$C$2:$AJ$1001,32,FALSE),0)+0.006*IFERROR(VLOOKUP(C502,'500yr'!$C$2:$AJ$1001,32,FALSE),0)</f>
        <v>0</v>
      </c>
      <c r="W502" s="4">
        <f>0.03*IFERROR(VLOOKUP(C502,'10yr'!$C$2:$AJ$1001,33,FALSE),0)+0.04*IFERROR(VLOOKUP(C502,'25yr'!$C$2:$AJ$1001,33,FALSE),0)+0.015*IFERROR(VLOOKUP(C502,'50yr'!$C$2:$AJ$1001,33,FALSE),0)+0.009*IFERROR(VLOOKUP(C502,'100yr'!$C$2:$AJ$1001,33,FALSE),0)+0.006*IFERROR(VLOOKUP(C502,'500yr'!$C$2:$AJ$1001,33,FALSE),0)</f>
        <v>0</v>
      </c>
      <c r="X502" s="9">
        <f t="shared" si="14"/>
        <v>0</v>
      </c>
      <c r="Y502" s="8">
        <f t="shared" si="15"/>
        <v>0</v>
      </c>
    </row>
    <row r="503" spans="1:25" x14ac:dyDescent="0.25">
      <c r="A503" s="5"/>
      <c r="B503" s="5"/>
      <c r="C503" s="5"/>
      <c r="D503" s="5"/>
      <c r="E503" s="5"/>
      <c r="F503" s="5"/>
      <c r="G503" s="5"/>
      <c r="H503" s="5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5"/>
      <c r="T503" s="4">
        <f>0.03*IFERROR(VLOOKUP(C503,'10yr'!$C$2:$AJ$1001,30,FALSE),0)+0.04*IFERROR(VLOOKUP(C503,'25yr'!$C$2:$AJ$1001,30,FALSE),0)+0.015*IFERROR(VLOOKUP(C503,'50yr'!$C$2:$AJ$1001,30,FALSE),0)+0.009*IFERROR(VLOOKUP(C503,'100yr'!$C$2:$AJ$1001,30,FALSE),0)+0.006*IFERROR(VLOOKUP(C503,'500yr'!$C$2:$AJ$1001,30,FALSE),0)</f>
        <v>0</v>
      </c>
      <c r="U503" s="4">
        <f>0.03*IFERROR(VLOOKUP(C503,'10yr'!$C$2:$AJ$1001,31,FALSE),0)+0.04*IFERROR(VLOOKUP(C503,'25yr'!$C$2:$AJ$1001,31,FALSE),0)+0.015*IFERROR(VLOOKUP(C503,'50yr'!$C$2:$AJ$1001,31,FALSE),0)+0.009*IFERROR(VLOOKUP(C503,'100yr'!$C$2:$AJ$1001,31,FALSE),0)+0.006*IFERROR(VLOOKUP(C503,'500yr'!$C$2:$AJ$1001,31,FALSE),0)</f>
        <v>0</v>
      </c>
      <c r="V503" s="4">
        <f>0.03*IFERROR(VLOOKUP(C503,'10yr'!$C$2:$AJ$1001,32,FALSE),0)+0.04*IFERROR(VLOOKUP(C503,'25yr'!$C$2:$AJ$1001,32,FALSE),0)+0.015*IFERROR(VLOOKUP(C503,'50yr'!$C$2:$AJ$1001,32,FALSE),0)+0.009*IFERROR(VLOOKUP(C503,'100yr'!$C$2:$AJ$1001,32,FALSE),0)+0.006*IFERROR(VLOOKUP(C503,'500yr'!$C$2:$AJ$1001,32,FALSE),0)</f>
        <v>0</v>
      </c>
      <c r="W503" s="4">
        <f>0.03*IFERROR(VLOOKUP(C503,'10yr'!$C$2:$AJ$1001,33,FALSE),0)+0.04*IFERROR(VLOOKUP(C503,'25yr'!$C$2:$AJ$1001,33,FALSE),0)+0.015*IFERROR(VLOOKUP(C503,'50yr'!$C$2:$AJ$1001,33,FALSE),0)+0.009*IFERROR(VLOOKUP(C503,'100yr'!$C$2:$AJ$1001,33,FALSE),0)+0.006*IFERROR(VLOOKUP(C503,'500yr'!$C$2:$AJ$1001,33,FALSE),0)</f>
        <v>0</v>
      </c>
      <c r="X503" s="9">
        <f t="shared" si="14"/>
        <v>0</v>
      </c>
      <c r="Y503" s="8">
        <f t="shared" si="15"/>
        <v>0</v>
      </c>
    </row>
    <row r="504" spans="1:25" x14ac:dyDescent="0.25">
      <c r="A504" s="5"/>
      <c r="B504" s="5"/>
      <c r="C504" s="5"/>
      <c r="D504" s="5"/>
      <c r="E504" s="5"/>
      <c r="F504" s="5"/>
      <c r="G504" s="5"/>
      <c r="H504" s="5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5"/>
      <c r="T504" s="4">
        <f>0.03*IFERROR(VLOOKUP(C504,'10yr'!$C$2:$AJ$1001,30,FALSE),0)+0.04*IFERROR(VLOOKUP(C504,'25yr'!$C$2:$AJ$1001,30,FALSE),0)+0.015*IFERROR(VLOOKUP(C504,'50yr'!$C$2:$AJ$1001,30,FALSE),0)+0.009*IFERROR(VLOOKUP(C504,'100yr'!$C$2:$AJ$1001,30,FALSE),0)+0.006*IFERROR(VLOOKUP(C504,'500yr'!$C$2:$AJ$1001,30,FALSE),0)</f>
        <v>0</v>
      </c>
      <c r="U504" s="4">
        <f>0.03*IFERROR(VLOOKUP(C504,'10yr'!$C$2:$AJ$1001,31,FALSE),0)+0.04*IFERROR(VLOOKUP(C504,'25yr'!$C$2:$AJ$1001,31,FALSE),0)+0.015*IFERROR(VLOOKUP(C504,'50yr'!$C$2:$AJ$1001,31,FALSE),0)+0.009*IFERROR(VLOOKUP(C504,'100yr'!$C$2:$AJ$1001,31,FALSE),0)+0.006*IFERROR(VLOOKUP(C504,'500yr'!$C$2:$AJ$1001,31,FALSE),0)</f>
        <v>0</v>
      </c>
      <c r="V504" s="4">
        <f>0.03*IFERROR(VLOOKUP(C504,'10yr'!$C$2:$AJ$1001,32,FALSE),0)+0.04*IFERROR(VLOOKUP(C504,'25yr'!$C$2:$AJ$1001,32,FALSE),0)+0.015*IFERROR(VLOOKUP(C504,'50yr'!$C$2:$AJ$1001,32,FALSE),0)+0.009*IFERROR(VLOOKUP(C504,'100yr'!$C$2:$AJ$1001,32,FALSE),0)+0.006*IFERROR(VLOOKUP(C504,'500yr'!$C$2:$AJ$1001,32,FALSE),0)</f>
        <v>0</v>
      </c>
      <c r="W504" s="4">
        <f>0.03*IFERROR(VLOOKUP(C504,'10yr'!$C$2:$AJ$1001,33,FALSE),0)+0.04*IFERROR(VLOOKUP(C504,'25yr'!$C$2:$AJ$1001,33,FALSE),0)+0.015*IFERROR(VLOOKUP(C504,'50yr'!$C$2:$AJ$1001,33,FALSE),0)+0.009*IFERROR(VLOOKUP(C504,'100yr'!$C$2:$AJ$1001,33,FALSE),0)+0.006*IFERROR(VLOOKUP(C504,'500yr'!$C$2:$AJ$1001,33,FALSE),0)</f>
        <v>0</v>
      </c>
      <c r="X504" s="9">
        <f t="shared" si="14"/>
        <v>0</v>
      </c>
      <c r="Y504" s="8">
        <f t="shared" si="15"/>
        <v>0</v>
      </c>
    </row>
    <row r="505" spans="1:25" x14ac:dyDescent="0.25">
      <c r="A505" s="5"/>
      <c r="B505" s="5"/>
      <c r="C505" s="5"/>
      <c r="D505" s="5"/>
      <c r="E505" s="5"/>
      <c r="F505" s="5"/>
      <c r="G505" s="5"/>
      <c r="H505" s="5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5"/>
      <c r="T505" s="4">
        <f>0.03*IFERROR(VLOOKUP(C505,'10yr'!$C$2:$AJ$1001,30,FALSE),0)+0.04*IFERROR(VLOOKUP(C505,'25yr'!$C$2:$AJ$1001,30,FALSE),0)+0.015*IFERROR(VLOOKUP(C505,'50yr'!$C$2:$AJ$1001,30,FALSE),0)+0.009*IFERROR(VLOOKUP(C505,'100yr'!$C$2:$AJ$1001,30,FALSE),0)+0.006*IFERROR(VLOOKUP(C505,'500yr'!$C$2:$AJ$1001,30,FALSE),0)</f>
        <v>0</v>
      </c>
      <c r="U505" s="4">
        <f>0.03*IFERROR(VLOOKUP(C505,'10yr'!$C$2:$AJ$1001,31,FALSE),0)+0.04*IFERROR(VLOOKUP(C505,'25yr'!$C$2:$AJ$1001,31,FALSE),0)+0.015*IFERROR(VLOOKUP(C505,'50yr'!$C$2:$AJ$1001,31,FALSE),0)+0.009*IFERROR(VLOOKUP(C505,'100yr'!$C$2:$AJ$1001,31,FALSE),0)+0.006*IFERROR(VLOOKUP(C505,'500yr'!$C$2:$AJ$1001,31,FALSE),0)</f>
        <v>0</v>
      </c>
      <c r="V505" s="4">
        <f>0.03*IFERROR(VLOOKUP(C505,'10yr'!$C$2:$AJ$1001,32,FALSE),0)+0.04*IFERROR(VLOOKUP(C505,'25yr'!$C$2:$AJ$1001,32,FALSE),0)+0.015*IFERROR(VLOOKUP(C505,'50yr'!$C$2:$AJ$1001,32,FALSE),0)+0.009*IFERROR(VLOOKUP(C505,'100yr'!$C$2:$AJ$1001,32,FALSE),0)+0.006*IFERROR(VLOOKUP(C505,'500yr'!$C$2:$AJ$1001,32,FALSE),0)</f>
        <v>0</v>
      </c>
      <c r="W505" s="4">
        <f>0.03*IFERROR(VLOOKUP(C505,'10yr'!$C$2:$AJ$1001,33,FALSE),0)+0.04*IFERROR(VLOOKUP(C505,'25yr'!$C$2:$AJ$1001,33,FALSE),0)+0.015*IFERROR(VLOOKUP(C505,'50yr'!$C$2:$AJ$1001,33,FALSE),0)+0.009*IFERROR(VLOOKUP(C505,'100yr'!$C$2:$AJ$1001,33,FALSE),0)+0.006*IFERROR(VLOOKUP(C505,'500yr'!$C$2:$AJ$1001,33,FALSE),0)</f>
        <v>0</v>
      </c>
      <c r="X505" s="9">
        <f t="shared" si="14"/>
        <v>0</v>
      </c>
      <c r="Y505" s="8">
        <f t="shared" si="15"/>
        <v>0</v>
      </c>
    </row>
    <row r="506" spans="1:25" x14ac:dyDescent="0.25">
      <c r="A506" s="5"/>
      <c r="B506" s="5"/>
      <c r="C506" s="5"/>
      <c r="D506" s="5"/>
      <c r="E506" s="5"/>
      <c r="F506" s="5"/>
      <c r="G506" s="5"/>
      <c r="H506" s="5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5"/>
      <c r="T506" s="4">
        <f>0.03*IFERROR(VLOOKUP(C506,'10yr'!$C$2:$AJ$1001,30,FALSE),0)+0.04*IFERROR(VLOOKUP(C506,'25yr'!$C$2:$AJ$1001,30,FALSE),0)+0.015*IFERROR(VLOOKUP(C506,'50yr'!$C$2:$AJ$1001,30,FALSE),0)+0.009*IFERROR(VLOOKUP(C506,'100yr'!$C$2:$AJ$1001,30,FALSE),0)+0.006*IFERROR(VLOOKUP(C506,'500yr'!$C$2:$AJ$1001,30,FALSE),0)</f>
        <v>0</v>
      </c>
      <c r="U506" s="4">
        <f>0.03*IFERROR(VLOOKUP(C506,'10yr'!$C$2:$AJ$1001,31,FALSE),0)+0.04*IFERROR(VLOOKUP(C506,'25yr'!$C$2:$AJ$1001,31,FALSE),0)+0.015*IFERROR(VLOOKUP(C506,'50yr'!$C$2:$AJ$1001,31,FALSE),0)+0.009*IFERROR(VLOOKUP(C506,'100yr'!$C$2:$AJ$1001,31,FALSE),0)+0.006*IFERROR(VLOOKUP(C506,'500yr'!$C$2:$AJ$1001,31,FALSE),0)</f>
        <v>0</v>
      </c>
      <c r="V506" s="4">
        <f>0.03*IFERROR(VLOOKUP(C506,'10yr'!$C$2:$AJ$1001,32,FALSE),0)+0.04*IFERROR(VLOOKUP(C506,'25yr'!$C$2:$AJ$1001,32,FALSE),0)+0.015*IFERROR(VLOOKUP(C506,'50yr'!$C$2:$AJ$1001,32,FALSE),0)+0.009*IFERROR(VLOOKUP(C506,'100yr'!$C$2:$AJ$1001,32,FALSE),0)+0.006*IFERROR(VLOOKUP(C506,'500yr'!$C$2:$AJ$1001,32,FALSE),0)</f>
        <v>0</v>
      </c>
      <c r="W506" s="4">
        <f>0.03*IFERROR(VLOOKUP(C506,'10yr'!$C$2:$AJ$1001,33,FALSE),0)+0.04*IFERROR(VLOOKUP(C506,'25yr'!$C$2:$AJ$1001,33,FALSE),0)+0.015*IFERROR(VLOOKUP(C506,'50yr'!$C$2:$AJ$1001,33,FALSE),0)+0.009*IFERROR(VLOOKUP(C506,'100yr'!$C$2:$AJ$1001,33,FALSE),0)+0.006*IFERROR(VLOOKUP(C506,'500yr'!$C$2:$AJ$1001,33,FALSE),0)</f>
        <v>0</v>
      </c>
      <c r="X506" s="9">
        <f t="shared" si="14"/>
        <v>0</v>
      </c>
      <c r="Y506" s="8">
        <f t="shared" si="15"/>
        <v>0</v>
      </c>
    </row>
    <row r="507" spans="1:25" x14ac:dyDescent="0.25">
      <c r="A507" s="5"/>
      <c r="B507" s="5"/>
      <c r="C507" s="5"/>
      <c r="D507" s="5"/>
      <c r="E507" s="5"/>
      <c r="F507" s="5"/>
      <c r="G507" s="5"/>
      <c r="H507" s="5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5"/>
      <c r="T507" s="4">
        <f>0.03*IFERROR(VLOOKUP(C507,'10yr'!$C$2:$AJ$1001,30,FALSE),0)+0.04*IFERROR(VLOOKUP(C507,'25yr'!$C$2:$AJ$1001,30,FALSE),0)+0.015*IFERROR(VLOOKUP(C507,'50yr'!$C$2:$AJ$1001,30,FALSE),0)+0.009*IFERROR(VLOOKUP(C507,'100yr'!$C$2:$AJ$1001,30,FALSE),0)+0.006*IFERROR(VLOOKUP(C507,'500yr'!$C$2:$AJ$1001,30,FALSE),0)</f>
        <v>0</v>
      </c>
      <c r="U507" s="4">
        <f>0.03*IFERROR(VLOOKUP(C507,'10yr'!$C$2:$AJ$1001,31,FALSE),0)+0.04*IFERROR(VLOOKUP(C507,'25yr'!$C$2:$AJ$1001,31,FALSE),0)+0.015*IFERROR(VLOOKUP(C507,'50yr'!$C$2:$AJ$1001,31,FALSE),0)+0.009*IFERROR(VLOOKUP(C507,'100yr'!$C$2:$AJ$1001,31,FALSE),0)+0.006*IFERROR(VLOOKUP(C507,'500yr'!$C$2:$AJ$1001,31,FALSE),0)</f>
        <v>0</v>
      </c>
      <c r="V507" s="4">
        <f>0.03*IFERROR(VLOOKUP(C507,'10yr'!$C$2:$AJ$1001,32,FALSE),0)+0.04*IFERROR(VLOOKUP(C507,'25yr'!$C$2:$AJ$1001,32,FALSE),0)+0.015*IFERROR(VLOOKUP(C507,'50yr'!$C$2:$AJ$1001,32,FALSE),0)+0.009*IFERROR(VLOOKUP(C507,'100yr'!$C$2:$AJ$1001,32,FALSE),0)+0.006*IFERROR(VLOOKUP(C507,'500yr'!$C$2:$AJ$1001,32,FALSE),0)</f>
        <v>0</v>
      </c>
      <c r="W507" s="4">
        <f>0.03*IFERROR(VLOOKUP(C507,'10yr'!$C$2:$AJ$1001,33,FALSE),0)+0.04*IFERROR(VLOOKUP(C507,'25yr'!$C$2:$AJ$1001,33,FALSE),0)+0.015*IFERROR(VLOOKUP(C507,'50yr'!$C$2:$AJ$1001,33,FALSE),0)+0.009*IFERROR(VLOOKUP(C507,'100yr'!$C$2:$AJ$1001,33,FALSE),0)+0.006*IFERROR(VLOOKUP(C507,'500yr'!$C$2:$AJ$1001,33,FALSE),0)</f>
        <v>0</v>
      </c>
      <c r="X507" s="9">
        <f t="shared" si="14"/>
        <v>0</v>
      </c>
      <c r="Y507" s="8">
        <f t="shared" si="15"/>
        <v>0</v>
      </c>
    </row>
    <row r="508" spans="1:25" x14ac:dyDescent="0.25">
      <c r="A508" s="5"/>
      <c r="B508" s="5"/>
      <c r="C508" s="5"/>
      <c r="D508" s="5"/>
      <c r="E508" s="5"/>
      <c r="F508" s="5"/>
      <c r="G508" s="5"/>
      <c r="H508" s="5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5"/>
      <c r="T508" s="4">
        <f>0.03*IFERROR(VLOOKUP(C508,'10yr'!$C$2:$AJ$1001,30,FALSE),0)+0.04*IFERROR(VLOOKUP(C508,'25yr'!$C$2:$AJ$1001,30,FALSE),0)+0.015*IFERROR(VLOOKUP(C508,'50yr'!$C$2:$AJ$1001,30,FALSE),0)+0.009*IFERROR(VLOOKUP(C508,'100yr'!$C$2:$AJ$1001,30,FALSE),0)+0.006*IFERROR(VLOOKUP(C508,'500yr'!$C$2:$AJ$1001,30,FALSE),0)</f>
        <v>0</v>
      </c>
      <c r="U508" s="4">
        <f>0.03*IFERROR(VLOOKUP(C508,'10yr'!$C$2:$AJ$1001,31,FALSE),0)+0.04*IFERROR(VLOOKUP(C508,'25yr'!$C$2:$AJ$1001,31,FALSE),0)+0.015*IFERROR(VLOOKUP(C508,'50yr'!$C$2:$AJ$1001,31,FALSE),0)+0.009*IFERROR(VLOOKUP(C508,'100yr'!$C$2:$AJ$1001,31,FALSE),0)+0.006*IFERROR(VLOOKUP(C508,'500yr'!$C$2:$AJ$1001,31,FALSE),0)</f>
        <v>0</v>
      </c>
      <c r="V508" s="4">
        <f>0.03*IFERROR(VLOOKUP(C508,'10yr'!$C$2:$AJ$1001,32,FALSE),0)+0.04*IFERROR(VLOOKUP(C508,'25yr'!$C$2:$AJ$1001,32,FALSE),0)+0.015*IFERROR(VLOOKUP(C508,'50yr'!$C$2:$AJ$1001,32,FALSE),0)+0.009*IFERROR(VLOOKUP(C508,'100yr'!$C$2:$AJ$1001,32,FALSE),0)+0.006*IFERROR(VLOOKUP(C508,'500yr'!$C$2:$AJ$1001,32,FALSE),0)</f>
        <v>0</v>
      </c>
      <c r="W508" s="4">
        <f>0.03*IFERROR(VLOOKUP(C508,'10yr'!$C$2:$AJ$1001,33,FALSE),0)+0.04*IFERROR(VLOOKUP(C508,'25yr'!$C$2:$AJ$1001,33,FALSE),0)+0.015*IFERROR(VLOOKUP(C508,'50yr'!$C$2:$AJ$1001,33,FALSE),0)+0.009*IFERROR(VLOOKUP(C508,'100yr'!$C$2:$AJ$1001,33,FALSE),0)+0.006*IFERROR(VLOOKUP(C508,'500yr'!$C$2:$AJ$1001,33,FALSE),0)</f>
        <v>0</v>
      </c>
      <c r="X508" s="9">
        <f t="shared" si="14"/>
        <v>0</v>
      </c>
      <c r="Y508" s="8">
        <f t="shared" si="15"/>
        <v>0</v>
      </c>
    </row>
    <row r="509" spans="1:25" x14ac:dyDescent="0.25">
      <c r="A509" s="5"/>
      <c r="B509" s="5"/>
      <c r="C509" s="5"/>
      <c r="D509" s="5"/>
      <c r="E509" s="5"/>
      <c r="F509" s="5"/>
      <c r="G509" s="5"/>
      <c r="H509" s="5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5"/>
      <c r="T509" s="4">
        <f>0.03*IFERROR(VLOOKUP(C509,'10yr'!$C$2:$AJ$1001,30,FALSE),0)+0.04*IFERROR(VLOOKUP(C509,'25yr'!$C$2:$AJ$1001,30,FALSE),0)+0.015*IFERROR(VLOOKUP(C509,'50yr'!$C$2:$AJ$1001,30,FALSE),0)+0.009*IFERROR(VLOOKUP(C509,'100yr'!$C$2:$AJ$1001,30,FALSE),0)+0.006*IFERROR(VLOOKUP(C509,'500yr'!$C$2:$AJ$1001,30,FALSE),0)</f>
        <v>0</v>
      </c>
      <c r="U509" s="4">
        <f>0.03*IFERROR(VLOOKUP(C509,'10yr'!$C$2:$AJ$1001,31,FALSE),0)+0.04*IFERROR(VLOOKUP(C509,'25yr'!$C$2:$AJ$1001,31,FALSE),0)+0.015*IFERROR(VLOOKUP(C509,'50yr'!$C$2:$AJ$1001,31,FALSE),0)+0.009*IFERROR(VLOOKUP(C509,'100yr'!$C$2:$AJ$1001,31,FALSE),0)+0.006*IFERROR(VLOOKUP(C509,'500yr'!$C$2:$AJ$1001,31,FALSE),0)</f>
        <v>0</v>
      </c>
      <c r="V509" s="4">
        <f>0.03*IFERROR(VLOOKUP(C509,'10yr'!$C$2:$AJ$1001,32,FALSE),0)+0.04*IFERROR(VLOOKUP(C509,'25yr'!$C$2:$AJ$1001,32,FALSE),0)+0.015*IFERROR(VLOOKUP(C509,'50yr'!$C$2:$AJ$1001,32,FALSE),0)+0.009*IFERROR(VLOOKUP(C509,'100yr'!$C$2:$AJ$1001,32,FALSE),0)+0.006*IFERROR(VLOOKUP(C509,'500yr'!$C$2:$AJ$1001,32,FALSE),0)</f>
        <v>0</v>
      </c>
      <c r="W509" s="4">
        <f>0.03*IFERROR(VLOOKUP(C509,'10yr'!$C$2:$AJ$1001,33,FALSE),0)+0.04*IFERROR(VLOOKUP(C509,'25yr'!$C$2:$AJ$1001,33,FALSE),0)+0.015*IFERROR(VLOOKUP(C509,'50yr'!$C$2:$AJ$1001,33,FALSE),0)+0.009*IFERROR(VLOOKUP(C509,'100yr'!$C$2:$AJ$1001,33,FALSE),0)+0.006*IFERROR(VLOOKUP(C509,'500yr'!$C$2:$AJ$1001,33,FALSE),0)</f>
        <v>0</v>
      </c>
      <c r="X509" s="9">
        <f t="shared" si="14"/>
        <v>0</v>
      </c>
      <c r="Y509" s="8">
        <f t="shared" si="15"/>
        <v>0</v>
      </c>
    </row>
    <row r="510" spans="1:25" x14ac:dyDescent="0.25">
      <c r="A510" s="5"/>
      <c r="B510" s="5"/>
      <c r="C510" s="5"/>
      <c r="D510" s="5"/>
      <c r="E510" s="5"/>
      <c r="F510" s="5"/>
      <c r="G510" s="5"/>
      <c r="H510" s="5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5"/>
      <c r="T510" s="4">
        <f>0.03*IFERROR(VLOOKUP(C510,'10yr'!$C$2:$AJ$1001,30,FALSE),0)+0.04*IFERROR(VLOOKUP(C510,'25yr'!$C$2:$AJ$1001,30,FALSE),0)+0.015*IFERROR(VLOOKUP(C510,'50yr'!$C$2:$AJ$1001,30,FALSE),0)+0.009*IFERROR(VLOOKUP(C510,'100yr'!$C$2:$AJ$1001,30,FALSE),0)+0.006*IFERROR(VLOOKUP(C510,'500yr'!$C$2:$AJ$1001,30,FALSE),0)</f>
        <v>0</v>
      </c>
      <c r="U510" s="4">
        <f>0.03*IFERROR(VLOOKUP(C510,'10yr'!$C$2:$AJ$1001,31,FALSE),0)+0.04*IFERROR(VLOOKUP(C510,'25yr'!$C$2:$AJ$1001,31,FALSE),0)+0.015*IFERROR(VLOOKUP(C510,'50yr'!$C$2:$AJ$1001,31,FALSE),0)+0.009*IFERROR(VLOOKUP(C510,'100yr'!$C$2:$AJ$1001,31,FALSE),0)+0.006*IFERROR(VLOOKUP(C510,'500yr'!$C$2:$AJ$1001,31,FALSE),0)</f>
        <v>0</v>
      </c>
      <c r="V510" s="4">
        <f>0.03*IFERROR(VLOOKUP(C510,'10yr'!$C$2:$AJ$1001,32,FALSE),0)+0.04*IFERROR(VLOOKUP(C510,'25yr'!$C$2:$AJ$1001,32,FALSE),0)+0.015*IFERROR(VLOOKUP(C510,'50yr'!$C$2:$AJ$1001,32,FALSE),0)+0.009*IFERROR(VLOOKUP(C510,'100yr'!$C$2:$AJ$1001,32,FALSE),0)+0.006*IFERROR(VLOOKUP(C510,'500yr'!$C$2:$AJ$1001,32,FALSE),0)</f>
        <v>0</v>
      </c>
      <c r="W510" s="4">
        <f>0.03*IFERROR(VLOOKUP(C510,'10yr'!$C$2:$AJ$1001,33,FALSE),0)+0.04*IFERROR(VLOOKUP(C510,'25yr'!$C$2:$AJ$1001,33,FALSE),0)+0.015*IFERROR(VLOOKUP(C510,'50yr'!$C$2:$AJ$1001,33,FALSE),0)+0.009*IFERROR(VLOOKUP(C510,'100yr'!$C$2:$AJ$1001,33,FALSE),0)+0.006*IFERROR(VLOOKUP(C510,'500yr'!$C$2:$AJ$1001,33,FALSE),0)</f>
        <v>0</v>
      </c>
      <c r="X510" s="9">
        <f t="shared" si="14"/>
        <v>0</v>
      </c>
      <c r="Y510" s="8">
        <f t="shared" si="15"/>
        <v>0</v>
      </c>
    </row>
    <row r="511" spans="1:25" x14ac:dyDescent="0.25">
      <c r="A511" s="5"/>
      <c r="B511" s="5"/>
      <c r="C511" s="5"/>
      <c r="D511" s="5"/>
      <c r="E511" s="5"/>
      <c r="F511" s="5"/>
      <c r="G511" s="5"/>
      <c r="H511" s="5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5"/>
      <c r="T511" s="4">
        <f>0.03*IFERROR(VLOOKUP(C511,'10yr'!$C$2:$AJ$1001,30,FALSE),0)+0.04*IFERROR(VLOOKUP(C511,'25yr'!$C$2:$AJ$1001,30,FALSE),0)+0.015*IFERROR(VLOOKUP(C511,'50yr'!$C$2:$AJ$1001,30,FALSE),0)+0.009*IFERROR(VLOOKUP(C511,'100yr'!$C$2:$AJ$1001,30,FALSE),0)+0.006*IFERROR(VLOOKUP(C511,'500yr'!$C$2:$AJ$1001,30,FALSE),0)</f>
        <v>0</v>
      </c>
      <c r="U511" s="4">
        <f>0.03*IFERROR(VLOOKUP(C511,'10yr'!$C$2:$AJ$1001,31,FALSE),0)+0.04*IFERROR(VLOOKUP(C511,'25yr'!$C$2:$AJ$1001,31,FALSE),0)+0.015*IFERROR(VLOOKUP(C511,'50yr'!$C$2:$AJ$1001,31,FALSE),0)+0.009*IFERROR(VLOOKUP(C511,'100yr'!$C$2:$AJ$1001,31,FALSE),0)+0.006*IFERROR(VLOOKUP(C511,'500yr'!$C$2:$AJ$1001,31,FALSE),0)</f>
        <v>0</v>
      </c>
      <c r="V511" s="4">
        <f>0.03*IFERROR(VLOOKUP(C511,'10yr'!$C$2:$AJ$1001,32,FALSE),0)+0.04*IFERROR(VLOOKUP(C511,'25yr'!$C$2:$AJ$1001,32,FALSE),0)+0.015*IFERROR(VLOOKUP(C511,'50yr'!$C$2:$AJ$1001,32,FALSE),0)+0.009*IFERROR(VLOOKUP(C511,'100yr'!$C$2:$AJ$1001,32,FALSE),0)+0.006*IFERROR(VLOOKUP(C511,'500yr'!$C$2:$AJ$1001,32,FALSE),0)</f>
        <v>0</v>
      </c>
      <c r="W511" s="4">
        <f>0.03*IFERROR(VLOOKUP(C511,'10yr'!$C$2:$AJ$1001,33,FALSE),0)+0.04*IFERROR(VLOOKUP(C511,'25yr'!$C$2:$AJ$1001,33,FALSE),0)+0.015*IFERROR(VLOOKUP(C511,'50yr'!$C$2:$AJ$1001,33,FALSE),0)+0.009*IFERROR(VLOOKUP(C511,'100yr'!$C$2:$AJ$1001,33,FALSE),0)+0.006*IFERROR(VLOOKUP(C511,'500yr'!$C$2:$AJ$1001,33,FALSE),0)</f>
        <v>0</v>
      </c>
      <c r="X511" s="9">
        <f t="shared" si="14"/>
        <v>0</v>
      </c>
      <c r="Y511" s="8">
        <f t="shared" si="15"/>
        <v>0</v>
      </c>
    </row>
    <row r="512" spans="1:25" x14ac:dyDescent="0.25">
      <c r="A512" s="5"/>
      <c r="B512" s="5"/>
      <c r="C512" s="5"/>
      <c r="D512" s="5"/>
      <c r="E512" s="5"/>
      <c r="F512" s="5"/>
      <c r="G512" s="5"/>
      <c r="H512" s="5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5"/>
      <c r="T512" s="4">
        <f>0.03*IFERROR(VLOOKUP(C512,'10yr'!$C$2:$AJ$1001,30,FALSE),0)+0.04*IFERROR(VLOOKUP(C512,'25yr'!$C$2:$AJ$1001,30,FALSE),0)+0.015*IFERROR(VLOOKUP(C512,'50yr'!$C$2:$AJ$1001,30,FALSE),0)+0.009*IFERROR(VLOOKUP(C512,'100yr'!$C$2:$AJ$1001,30,FALSE),0)+0.006*IFERROR(VLOOKUP(C512,'500yr'!$C$2:$AJ$1001,30,FALSE),0)</f>
        <v>0</v>
      </c>
      <c r="U512" s="4">
        <f>0.03*IFERROR(VLOOKUP(C512,'10yr'!$C$2:$AJ$1001,31,FALSE),0)+0.04*IFERROR(VLOOKUP(C512,'25yr'!$C$2:$AJ$1001,31,FALSE),0)+0.015*IFERROR(VLOOKUP(C512,'50yr'!$C$2:$AJ$1001,31,FALSE),0)+0.009*IFERROR(VLOOKUP(C512,'100yr'!$C$2:$AJ$1001,31,FALSE),0)+0.006*IFERROR(VLOOKUP(C512,'500yr'!$C$2:$AJ$1001,31,FALSE),0)</f>
        <v>0</v>
      </c>
      <c r="V512" s="4">
        <f>0.03*IFERROR(VLOOKUP(C512,'10yr'!$C$2:$AJ$1001,32,FALSE),0)+0.04*IFERROR(VLOOKUP(C512,'25yr'!$C$2:$AJ$1001,32,FALSE),0)+0.015*IFERROR(VLOOKUP(C512,'50yr'!$C$2:$AJ$1001,32,FALSE),0)+0.009*IFERROR(VLOOKUP(C512,'100yr'!$C$2:$AJ$1001,32,FALSE),0)+0.006*IFERROR(VLOOKUP(C512,'500yr'!$C$2:$AJ$1001,32,FALSE),0)</f>
        <v>0</v>
      </c>
      <c r="W512" s="4">
        <f>0.03*IFERROR(VLOOKUP(C512,'10yr'!$C$2:$AJ$1001,33,FALSE),0)+0.04*IFERROR(VLOOKUP(C512,'25yr'!$C$2:$AJ$1001,33,FALSE),0)+0.015*IFERROR(VLOOKUP(C512,'50yr'!$C$2:$AJ$1001,33,FALSE),0)+0.009*IFERROR(VLOOKUP(C512,'100yr'!$C$2:$AJ$1001,33,FALSE),0)+0.006*IFERROR(VLOOKUP(C512,'500yr'!$C$2:$AJ$1001,33,FALSE),0)</f>
        <v>0</v>
      </c>
      <c r="X512" s="9">
        <f t="shared" si="14"/>
        <v>0</v>
      </c>
      <c r="Y512" s="8">
        <f t="shared" si="15"/>
        <v>0</v>
      </c>
    </row>
    <row r="513" spans="1:25" x14ac:dyDescent="0.25">
      <c r="A513" s="5"/>
      <c r="B513" s="5"/>
      <c r="C513" s="5"/>
      <c r="D513" s="5"/>
      <c r="E513" s="5"/>
      <c r="F513" s="5"/>
      <c r="G513" s="5"/>
      <c r="H513" s="5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5"/>
      <c r="T513" s="4">
        <f>0.03*IFERROR(VLOOKUP(C513,'10yr'!$C$2:$AJ$1001,30,FALSE),0)+0.04*IFERROR(VLOOKUP(C513,'25yr'!$C$2:$AJ$1001,30,FALSE),0)+0.015*IFERROR(VLOOKUP(C513,'50yr'!$C$2:$AJ$1001,30,FALSE),0)+0.009*IFERROR(VLOOKUP(C513,'100yr'!$C$2:$AJ$1001,30,FALSE),0)+0.006*IFERROR(VLOOKUP(C513,'500yr'!$C$2:$AJ$1001,30,FALSE),0)</f>
        <v>0</v>
      </c>
      <c r="U513" s="4">
        <f>0.03*IFERROR(VLOOKUP(C513,'10yr'!$C$2:$AJ$1001,31,FALSE),0)+0.04*IFERROR(VLOOKUP(C513,'25yr'!$C$2:$AJ$1001,31,FALSE),0)+0.015*IFERROR(VLOOKUP(C513,'50yr'!$C$2:$AJ$1001,31,FALSE),0)+0.009*IFERROR(VLOOKUP(C513,'100yr'!$C$2:$AJ$1001,31,FALSE),0)+0.006*IFERROR(VLOOKUP(C513,'500yr'!$C$2:$AJ$1001,31,FALSE),0)</f>
        <v>0</v>
      </c>
      <c r="V513" s="4">
        <f>0.03*IFERROR(VLOOKUP(C513,'10yr'!$C$2:$AJ$1001,32,FALSE),0)+0.04*IFERROR(VLOOKUP(C513,'25yr'!$C$2:$AJ$1001,32,FALSE),0)+0.015*IFERROR(VLOOKUP(C513,'50yr'!$C$2:$AJ$1001,32,FALSE),0)+0.009*IFERROR(VLOOKUP(C513,'100yr'!$C$2:$AJ$1001,32,FALSE),0)+0.006*IFERROR(VLOOKUP(C513,'500yr'!$C$2:$AJ$1001,32,FALSE),0)</f>
        <v>0</v>
      </c>
      <c r="W513" s="4">
        <f>0.03*IFERROR(VLOOKUP(C513,'10yr'!$C$2:$AJ$1001,33,FALSE),0)+0.04*IFERROR(VLOOKUP(C513,'25yr'!$C$2:$AJ$1001,33,FALSE),0)+0.015*IFERROR(VLOOKUP(C513,'50yr'!$C$2:$AJ$1001,33,FALSE),0)+0.009*IFERROR(VLOOKUP(C513,'100yr'!$C$2:$AJ$1001,33,FALSE),0)+0.006*IFERROR(VLOOKUP(C513,'500yr'!$C$2:$AJ$1001,33,FALSE),0)</f>
        <v>0</v>
      </c>
      <c r="X513" s="9">
        <f t="shared" si="14"/>
        <v>0</v>
      </c>
      <c r="Y513" s="8">
        <f t="shared" si="15"/>
        <v>0</v>
      </c>
    </row>
    <row r="514" spans="1:25" x14ac:dyDescent="0.25">
      <c r="A514" s="5"/>
      <c r="B514" s="5"/>
      <c r="C514" s="5"/>
      <c r="D514" s="5"/>
      <c r="E514" s="5"/>
      <c r="F514" s="5"/>
      <c r="G514" s="5"/>
      <c r="H514" s="5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5"/>
      <c r="T514" s="4">
        <f>0.03*IFERROR(VLOOKUP(C514,'10yr'!$C$2:$AJ$1001,30,FALSE),0)+0.04*IFERROR(VLOOKUP(C514,'25yr'!$C$2:$AJ$1001,30,FALSE),0)+0.015*IFERROR(VLOOKUP(C514,'50yr'!$C$2:$AJ$1001,30,FALSE),0)+0.009*IFERROR(VLOOKUP(C514,'100yr'!$C$2:$AJ$1001,30,FALSE),0)+0.006*IFERROR(VLOOKUP(C514,'500yr'!$C$2:$AJ$1001,30,FALSE),0)</f>
        <v>0</v>
      </c>
      <c r="U514" s="4">
        <f>0.03*IFERROR(VLOOKUP(C514,'10yr'!$C$2:$AJ$1001,31,FALSE),0)+0.04*IFERROR(VLOOKUP(C514,'25yr'!$C$2:$AJ$1001,31,FALSE),0)+0.015*IFERROR(VLOOKUP(C514,'50yr'!$C$2:$AJ$1001,31,FALSE),0)+0.009*IFERROR(VLOOKUP(C514,'100yr'!$C$2:$AJ$1001,31,FALSE),0)+0.006*IFERROR(VLOOKUP(C514,'500yr'!$C$2:$AJ$1001,31,FALSE),0)</f>
        <v>0</v>
      </c>
      <c r="V514" s="4">
        <f>0.03*IFERROR(VLOOKUP(C514,'10yr'!$C$2:$AJ$1001,32,FALSE),0)+0.04*IFERROR(VLOOKUP(C514,'25yr'!$C$2:$AJ$1001,32,FALSE),0)+0.015*IFERROR(VLOOKUP(C514,'50yr'!$C$2:$AJ$1001,32,FALSE),0)+0.009*IFERROR(VLOOKUP(C514,'100yr'!$C$2:$AJ$1001,32,FALSE),0)+0.006*IFERROR(VLOOKUP(C514,'500yr'!$C$2:$AJ$1001,32,FALSE),0)</f>
        <v>0</v>
      </c>
      <c r="W514" s="4">
        <f>0.03*IFERROR(VLOOKUP(C514,'10yr'!$C$2:$AJ$1001,33,FALSE),0)+0.04*IFERROR(VLOOKUP(C514,'25yr'!$C$2:$AJ$1001,33,FALSE),0)+0.015*IFERROR(VLOOKUP(C514,'50yr'!$C$2:$AJ$1001,33,FALSE),0)+0.009*IFERROR(VLOOKUP(C514,'100yr'!$C$2:$AJ$1001,33,FALSE),0)+0.006*IFERROR(VLOOKUP(C514,'500yr'!$C$2:$AJ$1001,33,FALSE),0)</f>
        <v>0</v>
      </c>
      <c r="X514" s="9">
        <f t="shared" si="14"/>
        <v>0</v>
      </c>
      <c r="Y514" s="8">
        <f t="shared" si="15"/>
        <v>0</v>
      </c>
    </row>
    <row r="515" spans="1:25" x14ac:dyDescent="0.25">
      <c r="A515" s="5"/>
      <c r="B515" s="5"/>
      <c r="C515" s="5"/>
      <c r="D515" s="5"/>
      <c r="E515" s="5"/>
      <c r="F515" s="5"/>
      <c r="G515" s="5"/>
      <c r="H515" s="5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5"/>
      <c r="T515" s="4">
        <f>0.03*IFERROR(VLOOKUP(C515,'10yr'!$C$2:$AJ$1001,30,FALSE),0)+0.04*IFERROR(VLOOKUP(C515,'25yr'!$C$2:$AJ$1001,30,FALSE),0)+0.015*IFERROR(VLOOKUP(C515,'50yr'!$C$2:$AJ$1001,30,FALSE),0)+0.009*IFERROR(VLOOKUP(C515,'100yr'!$C$2:$AJ$1001,30,FALSE),0)+0.006*IFERROR(VLOOKUP(C515,'500yr'!$C$2:$AJ$1001,30,FALSE),0)</f>
        <v>0</v>
      </c>
      <c r="U515" s="4">
        <f>0.03*IFERROR(VLOOKUP(C515,'10yr'!$C$2:$AJ$1001,31,FALSE),0)+0.04*IFERROR(VLOOKUP(C515,'25yr'!$C$2:$AJ$1001,31,FALSE),0)+0.015*IFERROR(VLOOKUP(C515,'50yr'!$C$2:$AJ$1001,31,FALSE),0)+0.009*IFERROR(VLOOKUP(C515,'100yr'!$C$2:$AJ$1001,31,FALSE),0)+0.006*IFERROR(VLOOKUP(C515,'500yr'!$C$2:$AJ$1001,31,FALSE),0)</f>
        <v>0</v>
      </c>
      <c r="V515" s="4">
        <f>0.03*IFERROR(VLOOKUP(C515,'10yr'!$C$2:$AJ$1001,32,FALSE),0)+0.04*IFERROR(VLOOKUP(C515,'25yr'!$C$2:$AJ$1001,32,FALSE),0)+0.015*IFERROR(VLOOKUP(C515,'50yr'!$C$2:$AJ$1001,32,FALSE),0)+0.009*IFERROR(VLOOKUP(C515,'100yr'!$C$2:$AJ$1001,32,FALSE),0)+0.006*IFERROR(VLOOKUP(C515,'500yr'!$C$2:$AJ$1001,32,FALSE),0)</f>
        <v>0</v>
      </c>
      <c r="W515" s="4">
        <f>0.03*IFERROR(VLOOKUP(C515,'10yr'!$C$2:$AJ$1001,33,FALSE),0)+0.04*IFERROR(VLOOKUP(C515,'25yr'!$C$2:$AJ$1001,33,FALSE),0)+0.015*IFERROR(VLOOKUP(C515,'50yr'!$C$2:$AJ$1001,33,FALSE),0)+0.009*IFERROR(VLOOKUP(C515,'100yr'!$C$2:$AJ$1001,33,FALSE),0)+0.006*IFERROR(VLOOKUP(C515,'500yr'!$C$2:$AJ$1001,33,FALSE),0)</f>
        <v>0</v>
      </c>
      <c r="X515" s="9">
        <f t="shared" ref="X515:X550" si="16">T515+U515+V515+W515</f>
        <v>0</v>
      </c>
      <c r="Y515" s="8">
        <f t="shared" ref="Y515:Y550" si="17">P515+Q515+R515+X515</f>
        <v>0</v>
      </c>
    </row>
    <row r="516" spans="1:25" x14ac:dyDescent="0.25">
      <c r="A516" s="5"/>
      <c r="B516" s="5"/>
      <c r="C516" s="5"/>
      <c r="D516" s="5"/>
      <c r="E516" s="5"/>
      <c r="F516" s="5"/>
      <c r="G516" s="5"/>
      <c r="H516" s="5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5"/>
      <c r="T516" s="4">
        <f>0.03*IFERROR(VLOOKUP(C516,'10yr'!$C$2:$AJ$1001,30,FALSE),0)+0.04*IFERROR(VLOOKUP(C516,'25yr'!$C$2:$AJ$1001,30,FALSE),0)+0.015*IFERROR(VLOOKUP(C516,'50yr'!$C$2:$AJ$1001,30,FALSE),0)+0.009*IFERROR(VLOOKUP(C516,'100yr'!$C$2:$AJ$1001,30,FALSE),0)+0.006*IFERROR(VLOOKUP(C516,'500yr'!$C$2:$AJ$1001,30,FALSE),0)</f>
        <v>0</v>
      </c>
      <c r="U516" s="4">
        <f>0.03*IFERROR(VLOOKUP(C516,'10yr'!$C$2:$AJ$1001,31,FALSE),0)+0.04*IFERROR(VLOOKUP(C516,'25yr'!$C$2:$AJ$1001,31,FALSE),0)+0.015*IFERROR(VLOOKUP(C516,'50yr'!$C$2:$AJ$1001,31,FALSE),0)+0.009*IFERROR(VLOOKUP(C516,'100yr'!$C$2:$AJ$1001,31,FALSE),0)+0.006*IFERROR(VLOOKUP(C516,'500yr'!$C$2:$AJ$1001,31,FALSE),0)</f>
        <v>0</v>
      </c>
      <c r="V516" s="4">
        <f>0.03*IFERROR(VLOOKUP(C516,'10yr'!$C$2:$AJ$1001,32,FALSE),0)+0.04*IFERROR(VLOOKUP(C516,'25yr'!$C$2:$AJ$1001,32,FALSE),0)+0.015*IFERROR(VLOOKUP(C516,'50yr'!$C$2:$AJ$1001,32,FALSE),0)+0.009*IFERROR(VLOOKUP(C516,'100yr'!$C$2:$AJ$1001,32,FALSE),0)+0.006*IFERROR(VLOOKUP(C516,'500yr'!$C$2:$AJ$1001,32,FALSE),0)</f>
        <v>0</v>
      </c>
      <c r="W516" s="4">
        <f>0.03*IFERROR(VLOOKUP(C516,'10yr'!$C$2:$AJ$1001,33,FALSE),0)+0.04*IFERROR(VLOOKUP(C516,'25yr'!$C$2:$AJ$1001,33,FALSE),0)+0.015*IFERROR(VLOOKUP(C516,'50yr'!$C$2:$AJ$1001,33,FALSE),0)+0.009*IFERROR(VLOOKUP(C516,'100yr'!$C$2:$AJ$1001,33,FALSE),0)+0.006*IFERROR(VLOOKUP(C516,'500yr'!$C$2:$AJ$1001,33,FALSE),0)</f>
        <v>0</v>
      </c>
      <c r="X516" s="9">
        <f t="shared" si="16"/>
        <v>0</v>
      </c>
      <c r="Y516" s="8">
        <f t="shared" si="17"/>
        <v>0</v>
      </c>
    </row>
    <row r="517" spans="1:25" x14ac:dyDescent="0.25">
      <c r="A517" s="5"/>
      <c r="B517" s="5"/>
      <c r="C517" s="5"/>
      <c r="D517" s="5"/>
      <c r="E517" s="5"/>
      <c r="F517" s="5"/>
      <c r="G517" s="5"/>
      <c r="H517" s="5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5"/>
      <c r="T517" s="4">
        <f>0.03*IFERROR(VLOOKUP(C517,'10yr'!$C$2:$AJ$1001,30,FALSE),0)+0.04*IFERROR(VLOOKUP(C517,'25yr'!$C$2:$AJ$1001,30,FALSE),0)+0.015*IFERROR(VLOOKUP(C517,'50yr'!$C$2:$AJ$1001,30,FALSE),0)+0.009*IFERROR(VLOOKUP(C517,'100yr'!$C$2:$AJ$1001,30,FALSE),0)+0.006*IFERROR(VLOOKUP(C517,'500yr'!$C$2:$AJ$1001,30,FALSE),0)</f>
        <v>0</v>
      </c>
      <c r="U517" s="4">
        <f>0.03*IFERROR(VLOOKUP(C517,'10yr'!$C$2:$AJ$1001,31,FALSE),0)+0.04*IFERROR(VLOOKUP(C517,'25yr'!$C$2:$AJ$1001,31,FALSE),0)+0.015*IFERROR(VLOOKUP(C517,'50yr'!$C$2:$AJ$1001,31,FALSE),0)+0.009*IFERROR(VLOOKUP(C517,'100yr'!$C$2:$AJ$1001,31,FALSE),0)+0.006*IFERROR(VLOOKUP(C517,'500yr'!$C$2:$AJ$1001,31,FALSE),0)</f>
        <v>0</v>
      </c>
      <c r="V517" s="4">
        <f>0.03*IFERROR(VLOOKUP(C517,'10yr'!$C$2:$AJ$1001,32,FALSE),0)+0.04*IFERROR(VLOOKUP(C517,'25yr'!$C$2:$AJ$1001,32,FALSE),0)+0.015*IFERROR(VLOOKUP(C517,'50yr'!$C$2:$AJ$1001,32,FALSE),0)+0.009*IFERROR(VLOOKUP(C517,'100yr'!$C$2:$AJ$1001,32,FALSE),0)+0.006*IFERROR(VLOOKUP(C517,'500yr'!$C$2:$AJ$1001,32,FALSE),0)</f>
        <v>0</v>
      </c>
      <c r="W517" s="4">
        <f>0.03*IFERROR(VLOOKUP(C517,'10yr'!$C$2:$AJ$1001,33,FALSE),0)+0.04*IFERROR(VLOOKUP(C517,'25yr'!$C$2:$AJ$1001,33,FALSE),0)+0.015*IFERROR(VLOOKUP(C517,'50yr'!$C$2:$AJ$1001,33,FALSE),0)+0.009*IFERROR(VLOOKUP(C517,'100yr'!$C$2:$AJ$1001,33,FALSE),0)+0.006*IFERROR(VLOOKUP(C517,'500yr'!$C$2:$AJ$1001,33,FALSE),0)</f>
        <v>0</v>
      </c>
      <c r="X517" s="9">
        <f t="shared" si="16"/>
        <v>0</v>
      </c>
      <c r="Y517" s="8">
        <f t="shared" si="17"/>
        <v>0</v>
      </c>
    </row>
    <row r="518" spans="1:25" x14ac:dyDescent="0.25">
      <c r="A518" s="5"/>
      <c r="B518" s="5"/>
      <c r="C518" s="5"/>
      <c r="D518" s="5"/>
      <c r="E518" s="5"/>
      <c r="F518" s="5"/>
      <c r="G518" s="5"/>
      <c r="H518" s="5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5"/>
      <c r="T518" s="4">
        <f>0.03*IFERROR(VLOOKUP(C518,'10yr'!$C$2:$AJ$1001,30,FALSE),0)+0.04*IFERROR(VLOOKUP(C518,'25yr'!$C$2:$AJ$1001,30,FALSE),0)+0.015*IFERROR(VLOOKUP(C518,'50yr'!$C$2:$AJ$1001,30,FALSE),0)+0.009*IFERROR(VLOOKUP(C518,'100yr'!$C$2:$AJ$1001,30,FALSE),0)+0.006*IFERROR(VLOOKUP(C518,'500yr'!$C$2:$AJ$1001,30,FALSE),0)</f>
        <v>0</v>
      </c>
      <c r="U518" s="4">
        <f>0.03*IFERROR(VLOOKUP(C518,'10yr'!$C$2:$AJ$1001,31,FALSE),0)+0.04*IFERROR(VLOOKUP(C518,'25yr'!$C$2:$AJ$1001,31,FALSE),0)+0.015*IFERROR(VLOOKUP(C518,'50yr'!$C$2:$AJ$1001,31,FALSE),0)+0.009*IFERROR(VLOOKUP(C518,'100yr'!$C$2:$AJ$1001,31,FALSE),0)+0.006*IFERROR(VLOOKUP(C518,'500yr'!$C$2:$AJ$1001,31,FALSE),0)</f>
        <v>0</v>
      </c>
      <c r="V518" s="4">
        <f>0.03*IFERROR(VLOOKUP(C518,'10yr'!$C$2:$AJ$1001,32,FALSE),0)+0.04*IFERROR(VLOOKUP(C518,'25yr'!$C$2:$AJ$1001,32,FALSE),0)+0.015*IFERROR(VLOOKUP(C518,'50yr'!$C$2:$AJ$1001,32,FALSE),0)+0.009*IFERROR(VLOOKUP(C518,'100yr'!$C$2:$AJ$1001,32,FALSE),0)+0.006*IFERROR(VLOOKUP(C518,'500yr'!$C$2:$AJ$1001,32,FALSE),0)</f>
        <v>0</v>
      </c>
      <c r="W518" s="4">
        <f>0.03*IFERROR(VLOOKUP(C518,'10yr'!$C$2:$AJ$1001,33,FALSE),0)+0.04*IFERROR(VLOOKUP(C518,'25yr'!$C$2:$AJ$1001,33,FALSE),0)+0.015*IFERROR(VLOOKUP(C518,'50yr'!$C$2:$AJ$1001,33,FALSE),0)+0.009*IFERROR(VLOOKUP(C518,'100yr'!$C$2:$AJ$1001,33,FALSE),0)+0.006*IFERROR(VLOOKUP(C518,'500yr'!$C$2:$AJ$1001,33,FALSE),0)</f>
        <v>0</v>
      </c>
      <c r="X518" s="9">
        <f t="shared" si="16"/>
        <v>0</v>
      </c>
      <c r="Y518" s="8">
        <f t="shared" si="17"/>
        <v>0</v>
      </c>
    </row>
    <row r="519" spans="1:25" x14ac:dyDescent="0.25">
      <c r="A519" s="5"/>
      <c r="B519" s="5"/>
      <c r="C519" s="5"/>
      <c r="D519" s="5"/>
      <c r="E519" s="5"/>
      <c r="F519" s="5"/>
      <c r="G519" s="5"/>
      <c r="H519" s="5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5"/>
      <c r="T519" s="4">
        <f>0.03*IFERROR(VLOOKUP(C519,'10yr'!$C$2:$AJ$1001,30,FALSE),0)+0.04*IFERROR(VLOOKUP(C519,'25yr'!$C$2:$AJ$1001,30,FALSE),0)+0.015*IFERROR(VLOOKUP(C519,'50yr'!$C$2:$AJ$1001,30,FALSE),0)+0.009*IFERROR(VLOOKUP(C519,'100yr'!$C$2:$AJ$1001,30,FALSE),0)+0.006*IFERROR(VLOOKUP(C519,'500yr'!$C$2:$AJ$1001,30,FALSE),0)</f>
        <v>0</v>
      </c>
      <c r="U519" s="4">
        <f>0.03*IFERROR(VLOOKUP(C519,'10yr'!$C$2:$AJ$1001,31,FALSE),0)+0.04*IFERROR(VLOOKUP(C519,'25yr'!$C$2:$AJ$1001,31,FALSE),0)+0.015*IFERROR(VLOOKUP(C519,'50yr'!$C$2:$AJ$1001,31,FALSE),0)+0.009*IFERROR(VLOOKUP(C519,'100yr'!$C$2:$AJ$1001,31,FALSE),0)+0.006*IFERROR(VLOOKUP(C519,'500yr'!$C$2:$AJ$1001,31,FALSE),0)</f>
        <v>0</v>
      </c>
      <c r="V519" s="4">
        <f>0.03*IFERROR(VLOOKUP(C519,'10yr'!$C$2:$AJ$1001,32,FALSE),0)+0.04*IFERROR(VLOOKUP(C519,'25yr'!$C$2:$AJ$1001,32,FALSE),0)+0.015*IFERROR(VLOOKUP(C519,'50yr'!$C$2:$AJ$1001,32,FALSE),0)+0.009*IFERROR(VLOOKUP(C519,'100yr'!$C$2:$AJ$1001,32,FALSE),0)+0.006*IFERROR(VLOOKUP(C519,'500yr'!$C$2:$AJ$1001,32,FALSE),0)</f>
        <v>0</v>
      </c>
      <c r="W519" s="4">
        <f>0.03*IFERROR(VLOOKUP(C519,'10yr'!$C$2:$AJ$1001,33,FALSE),0)+0.04*IFERROR(VLOOKUP(C519,'25yr'!$C$2:$AJ$1001,33,FALSE),0)+0.015*IFERROR(VLOOKUP(C519,'50yr'!$C$2:$AJ$1001,33,FALSE),0)+0.009*IFERROR(VLOOKUP(C519,'100yr'!$C$2:$AJ$1001,33,FALSE),0)+0.006*IFERROR(VLOOKUP(C519,'500yr'!$C$2:$AJ$1001,33,FALSE),0)</f>
        <v>0</v>
      </c>
      <c r="X519" s="9">
        <f t="shared" si="16"/>
        <v>0</v>
      </c>
      <c r="Y519" s="8">
        <f t="shared" si="17"/>
        <v>0</v>
      </c>
    </row>
    <row r="520" spans="1:25" x14ac:dyDescent="0.25">
      <c r="A520" s="5"/>
      <c r="B520" s="5"/>
      <c r="C520" s="5"/>
      <c r="D520" s="5"/>
      <c r="E520" s="5"/>
      <c r="F520" s="5"/>
      <c r="G520" s="5"/>
      <c r="H520" s="5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5"/>
      <c r="T520" s="4">
        <f>0.03*IFERROR(VLOOKUP(C520,'10yr'!$C$2:$AJ$1001,30,FALSE),0)+0.04*IFERROR(VLOOKUP(C520,'25yr'!$C$2:$AJ$1001,30,FALSE),0)+0.015*IFERROR(VLOOKUP(C520,'50yr'!$C$2:$AJ$1001,30,FALSE),0)+0.009*IFERROR(VLOOKUP(C520,'100yr'!$C$2:$AJ$1001,30,FALSE),0)+0.006*IFERROR(VLOOKUP(C520,'500yr'!$C$2:$AJ$1001,30,FALSE),0)</f>
        <v>0</v>
      </c>
      <c r="U520" s="4">
        <f>0.03*IFERROR(VLOOKUP(C520,'10yr'!$C$2:$AJ$1001,31,FALSE),0)+0.04*IFERROR(VLOOKUP(C520,'25yr'!$C$2:$AJ$1001,31,FALSE),0)+0.015*IFERROR(VLOOKUP(C520,'50yr'!$C$2:$AJ$1001,31,FALSE),0)+0.009*IFERROR(VLOOKUP(C520,'100yr'!$C$2:$AJ$1001,31,FALSE),0)+0.006*IFERROR(VLOOKUP(C520,'500yr'!$C$2:$AJ$1001,31,FALSE),0)</f>
        <v>0</v>
      </c>
      <c r="V520" s="4">
        <f>0.03*IFERROR(VLOOKUP(C520,'10yr'!$C$2:$AJ$1001,32,FALSE),0)+0.04*IFERROR(VLOOKUP(C520,'25yr'!$C$2:$AJ$1001,32,FALSE),0)+0.015*IFERROR(VLOOKUP(C520,'50yr'!$C$2:$AJ$1001,32,FALSE),0)+0.009*IFERROR(VLOOKUP(C520,'100yr'!$C$2:$AJ$1001,32,FALSE),0)+0.006*IFERROR(VLOOKUP(C520,'500yr'!$C$2:$AJ$1001,32,FALSE),0)</f>
        <v>0</v>
      </c>
      <c r="W520" s="4">
        <f>0.03*IFERROR(VLOOKUP(C520,'10yr'!$C$2:$AJ$1001,33,FALSE),0)+0.04*IFERROR(VLOOKUP(C520,'25yr'!$C$2:$AJ$1001,33,FALSE),0)+0.015*IFERROR(VLOOKUP(C520,'50yr'!$C$2:$AJ$1001,33,FALSE),0)+0.009*IFERROR(VLOOKUP(C520,'100yr'!$C$2:$AJ$1001,33,FALSE),0)+0.006*IFERROR(VLOOKUP(C520,'500yr'!$C$2:$AJ$1001,33,FALSE),0)</f>
        <v>0</v>
      </c>
      <c r="X520" s="9">
        <f t="shared" si="16"/>
        <v>0</v>
      </c>
      <c r="Y520" s="8">
        <f t="shared" si="17"/>
        <v>0</v>
      </c>
    </row>
    <row r="521" spans="1:25" x14ac:dyDescent="0.25">
      <c r="A521" s="5"/>
      <c r="B521" s="5"/>
      <c r="C521" s="5"/>
      <c r="D521" s="5"/>
      <c r="E521" s="5"/>
      <c r="F521" s="5"/>
      <c r="G521" s="5"/>
      <c r="H521" s="5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5"/>
      <c r="T521" s="4">
        <f>0.03*IFERROR(VLOOKUP(C521,'10yr'!$C$2:$AJ$1001,30,FALSE),0)+0.04*IFERROR(VLOOKUP(C521,'25yr'!$C$2:$AJ$1001,30,FALSE),0)+0.015*IFERROR(VLOOKUP(C521,'50yr'!$C$2:$AJ$1001,30,FALSE),0)+0.009*IFERROR(VLOOKUP(C521,'100yr'!$C$2:$AJ$1001,30,FALSE),0)+0.006*IFERROR(VLOOKUP(C521,'500yr'!$C$2:$AJ$1001,30,FALSE),0)</f>
        <v>0</v>
      </c>
      <c r="U521" s="4">
        <f>0.03*IFERROR(VLOOKUP(C521,'10yr'!$C$2:$AJ$1001,31,FALSE),0)+0.04*IFERROR(VLOOKUP(C521,'25yr'!$C$2:$AJ$1001,31,FALSE),0)+0.015*IFERROR(VLOOKUP(C521,'50yr'!$C$2:$AJ$1001,31,FALSE),0)+0.009*IFERROR(VLOOKUP(C521,'100yr'!$C$2:$AJ$1001,31,FALSE),0)+0.006*IFERROR(VLOOKUP(C521,'500yr'!$C$2:$AJ$1001,31,FALSE),0)</f>
        <v>0</v>
      </c>
      <c r="V521" s="4">
        <f>0.03*IFERROR(VLOOKUP(C521,'10yr'!$C$2:$AJ$1001,32,FALSE),0)+0.04*IFERROR(VLOOKUP(C521,'25yr'!$C$2:$AJ$1001,32,FALSE),0)+0.015*IFERROR(VLOOKUP(C521,'50yr'!$C$2:$AJ$1001,32,FALSE),0)+0.009*IFERROR(VLOOKUP(C521,'100yr'!$C$2:$AJ$1001,32,FALSE),0)+0.006*IFERROR(VLOOKUP(C521,'500yr'!$C$2:$AJ$1001,32,FALSE),0)</f>
        <v>0</v>
      </c>
      <c r="W521" s="4">
        <f>0.03*IFERROR(VLOOKUP(C521,'10yr'!$C$2:$AJ$1001,33,FALSE),0)+0.04*IFERROR(VLOOKUP(C521,'25yr'!$C$2:$AJ$1001,33,FALSE),0)+0.015*IFERROR(VLOOKUP(C521,'50yr'!$C$2:$AJ$1001,33,FALSE),0)+0.009*IFERROR(VLOOKUP(C521,'100yr'!$C$2:$AJ$1001,33,FALSE),0)+0.006*IFERROR(VLOOKUP(C521,'500yr'!$C$2:$AJ$1001,33,FALSE),0)</f>
        <v>0</v>
      </c>
      <c r="X521" s="9">
        <f t="shared" si="16"/>
        <v>0</v>
      </c>
      <c r="Y521" s="8">
        <f t="shared" si="17"/>
        <v>0</v>
      </c>
    </row>
    <row r="522" spans="1:25" x14ac:dyDescent="0.25">
      <c r="A522" s="5"/>
      <c r="B522" s="5"/>
      <c r="C522" s="5"/>
      <c r="D522" s="5"/>
      <c r="E522" s="5"/>
      <c r="F522" s="5"/>
      <c r="G522" s="5"/>
      <c r="H522" s="5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5"/>
      <c r="T522" s="4">
        <f>0.03*IFERROR(VLOOKUP(C522,'10yr'!$C$2:$AJ$1001,30,FALSE),0)+0.04*IFERROR(VLOOKUP(C522,'25yr'!$C$2:$AJ$1001,30,FALSE),0)+0.015*IFERROR(VLOOKUP(C522,'50yr'!$C$2:$AJ$1001,30,FALSE),0)+0.009*IFERROR(VLOOKUP(C522,'100yr'!$C$2:$AJ$1001,30,FALSE),0)+0.006*IFERROR(VLOOKUP(C522,'500yr'!$C$2:$AJ$1001,30,FALSE),0)</f>
        <v>0</v>
      </c>
      <c r="U522" s="4">
        <f>0.03*IFERROR(VLOOKUP(C522,'10yr'!$C$2:$AJ$1001,31,FALSE),0)+0.04*IFERROR(VLOOKUP(C522,'25yr'!$C$2:$AJ$1001,31,FALSE),0)+0.015*IFERROR(VLOOKUP(C522,'50yr'!$C$2:$AJ$1001,31,FALSE),0)+0.009*IFERROR(VLOOKUP(C522,'100yr'!$C$2:$AJ$1001,31,FALSE),0)+0.006*IFERROR(VLOOKUP(C522,'500yr'!$C$2:$AJ$1001,31,FALSE),0)</f>
        <v>0</v>
      </c>
      <c r="V522" s="4">
        <f>0.03*IFERROR(VLOOKUP(C522,'10yr'!$C$2:$AJ$1001,32,FALSE),0)+0.04*IFERROR(VLOOKUP(C522,'25yr'!$C$2:$AJ$1001,32,FALSE),0)+0.015*IFERROR(VLOOKUP(C522,'50yr'!$C$2:$AJ$1001,32,FALSE),0)+0.009*IFERROR(VLOOKUP(C522,'100yr'!$C$2:$AJ$1001,32,FALSE),0)+0.006*IFERROR(VLOOKUP(C522,'500yr'!$C$2:$AJ$1001,32,FALSE),0)</f>
        <v>0</v>
      </c>
      <c r="W522" s="4">
        <f>0.03*IFERROR(VLOOKUP(C522,'10yr'!$C$2:$AJ$1001,33,FALSE),0)+0.04*IFERROR(VLOOKUP(C522,'25yr'!$C$2:$AJ$1001,33,FALSE),0)+0.015*IFERROR(VLOOKUP(C522,'50yr'!$C$2:$AJ$1001,33,FALSE),0)+0.009*IFERROR(VLOOKUP(C522,'100yr'!$C$2:$AJ$1001,33,FALSE),0)+0.006*IFERROR(VLOOKUP(C522,'500yr'!$C$2:$AJ$1001,33,FALSE),0)</f>
        <v>0</v>
      </c>
      <c r="X522" s="9">
        <f t="shared" si="16"/>
        <v>0</v>
      </c>
      <c r="Y522" s="8">
        <f t="shared" si="17"/>
        <v>0</v>
      </c>
    </row>
    <row r="523" spans="1:25" x14ac:dyDescent="0.25">
      <c r="A523" s="5"/>
      <c r="B523" s="5"/>
      <c r="C523" s="5"/>
      <c r="D523" s="5"/>
      <c r="E523" s="5"/>
      <c r="F523" s="5"/>
      <c r="G523" s="5"/>
      <c r="H523" s="5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5"/>
      <c r="T523" s="4">
        <f>0.03*IFERROR(VLOOKUP(C523,'10yr'!$C$2:$AJ$1001,30,FALSE),0)+0.04*IFERROR(VLOOKUP(C523,'25yr'!$C$2:$AJ$1001,30,FALSE),0)+0.015*IFERROR(VLOOKUP(C523,'50yr'!$C$2:$AJ$1001,30,FALSE),0)+0.009*IFERROR(VLOOKUP(C523,'100yr'!$C$2:$AJ$1001,30,FALSE),0)+0.006*IFERROR(VLOOKUP(C523,'500yr'!$C$2:$AJ$1001,30,FALSE),0)</f>
        <v>0</v>
      </c>
      <c r="U523" s="4">
        <f>0.03*IFERROR(VLOOKUP(C523,'10yr'!$C$2:$AJ$1001,31,FALSE),0)+0.04*IFERROR(VLOOKUP(C523,'25yr'!$C$2:$AJ$1001,31,FALSE),0)+0.015*IFERROR(VLOOKUP(C523,'50yr'!$C$2:$AJ$1001,31,FALSE),0)+0.009*IFERROR(VLOOKUP(C523,'100yr'!$C$2:$AJ$1001,31,FALSE),0)+0.006*IFERROR(VLOOKUP(C523,'500yr'!$C$2:$AJ$1001,31,FALSE),0)</f>
        <v>0</v>
      </c>
      <c r="V523" s="4">
        <f>0.03*IFERROR(VLOOKUP(C523,'10yr'!$C$2:$AJ$1001,32,FALSE),0)+0.04*IFERROR(VLOOKUP(C523,'25yr'!$C$2:$AJ$1001,32,FALSE),0)+0.015*IFERROR(VLOOKUP(C523,'50yr'!$C$2:$AJ$1001,32,FALSE),0)+0.009*IFERROR(VLOOKUP(C523,'100yr'!$C$2:$AJ$1001,32,FALSE),0)+0.006*IFERROR(VLOOKUP(C523,'500yr'!$C$2:$AJ$1001,32,FALSE),0)</f>
        <v>0</v>
      </c>
      <c r="W523" s="4">
        <f>0.03*IFERROR(VLOOKUP(C523,'10yr'!$C$2:$AJ$1001,33,FALSE),0)+0.04*IFERROR(VLOOKUP(C523,'25yr'!$C$2:$AJ$1001,33,FALSE),0)+0.015*IFERROR(VLOOKUP(C523,'50yr'!$C$2:$AJ$1001,33,FALSE),0)+0.009*IFERROR(VLOOKUP(C523,'100yr'!$C$2:$AJ$1001,33,FALSE),0)+0.006*IFERROR(VLOOKUP(C523,'500yr'!$C$2:$AJ$1001,33,FALSE),0)</f>
        <v>0</v>
      </c>
      <c r="X523" s="9">
        <f t="shared" si="16"/>
        <v>0</v>
      </c>
      <c r="Y523" s="8">
        <f t="shared" si="17"/>
        <v>0</v>
      </c>
    </row>
    <row r="524" spans="1:25" x14ac:dyDescent="0.25">
      <c r="A524" s="5"/>
      <c r="B524" s="5"/>
      <c r="C524" s="5"/>
      <c r="D524" s="5"/>
      <c r="E524" s="5"/>
      <c r="F524" s="5"/>
      <c r="G524" s="5"/>
      <c r="H524" s="5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5"/>
      <c r="T524" s="4">
        <f>0.03*IFERROR(VLOOKUP(C524,'10yr'!$C$2:$AJ$1001,30,FALSE),0)+0.04*IFERROR(VLOOKUP(C524,'25yr'!$C$2:$AJ$1001,30,FALSE),0)+0.015*IFERROR(VLOOKUP(C524,'50yr'!$C$2:$AJ$1001,30,FALSE),0)+0.009*IFERROR(VLOOKUP(C524,'100yr'!$C$2:$AJ$1001,30,FALSE),0)+0.006*IFERROR(VLOOKUP(C524,'500yr'!$C$2:$AJ$1001,30,FALSE),0)</f>
        <v>0</v>
      </c>
      <c r="U524" s="4">
        <f>0.03*IFERROR(VLOOKUP(C524,'10yr'!$C$2:$AJ$1001,31,FALSE),0)+0.04*IFERROR(VLOOKUP(C524,'25yr'!$C$2:$AJ$1001,31,FALSE),0)+0.015*IFERROR(VLOOKUP(C524,'50yr'!$C$2:$AJ$1001,31,FALSE),0)+0.009*IFERROR(VLOOKUP(C524,'100yr'!$C$2:$AJ$1001,31,FALSE),0)+0.006*IFERROR(VLOOKUP(C524,'500yr'!$C$2:$AJ$1001,31,FALSE),0)</f>
        <v>0</v>
      </c>
      <c r="V524" s="4">
        <f>0.03*IFERROR(VLOOKUP(C524,'10yr'!$C$2:$AJ$1001,32,FALSE),0)+0.04*IFERROR(VLOOKUP(C524,'25yr'!$C$2:$AJ$1001,32,FALSE),0)+0.015*IFERROR(VLOOKUP(C524,'50yr'!$C$2:$AJ$1001,32,FALSE),0)+0.009*IFERROR(VLOOKUP(C524,'100yr'!$C$2:$AJ$1001,32,FALSE),0)+0.006*IFERROR(VLOOKUP(C524,'500yr'!$C$2:$AJ$1001,32,FALSE),0)</f>
        <v>0</v>
      </c>
      <c r="W524" s="4">
        <f>0.03*IFERROR(VLOOKUP(C524,'10yr'!$C$2:$AJ$1001,33,FALSE),0)+0.04*IFERROR(VLOOKUP(C524,'25yr'!$C$2:$AJ$1001,33,FALSE),0)+0.015*IFERROR(VLOOKUP(C524,'50yr'!$C$2:$AJ$1001,33,FALSE),0)+0.009*IFERROR(VLOOKUP(C524,'100yr'!$C$2:$AJ$1001,33,FALSE),0)+0.006*IFERROR(VLOOKUP(C524,'500yr'!$C$2:$AJ$1001,33,FALSE),0)</f>
        <v>0</v>
      </c>
      <c r="X524" s="9">
        <f t="shared" si="16"/>
        <v>0</v>
      </c>
      <c r="Y524" s="8">
        <f t="shared" si="17"/>
        <v>0</v>
      </c>
    </row>
    <row r="525" spans="1:25" x14ac:dyDescent="0.25">
      <c r="A525" s="5"/>
      <c r="B525" s="5"/>
      <c r="C525" s="5"/>
      <c r="D525" s="5"/>
      <c r="E525" s="5"/>
      <c r="F525" s="5"/>
      <c r="G525" s="5"/>
      <c r="H525" s="5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5"/>
      <c r="T525" s="4">
        <f>0.03*IFERROR(VLOOKUP(C525,'10yr'!$C$2:$AJ$1001,30,FALSE),0)+0.04*IFERROR(VLOOKUP(C525,'25yr'!$C$2:$AJ$1001,30,FALSE),0)+0.015*IFERROR(VLOOKUP(C525,'50yr'!$C$2:$AJ$1001,30,FALSE),0)+0.009*IFERROR(VLOOKUP(C525,'100yr'!$C$2:$AJ$1001,30,FALSE),0)+0.006*IFERROR(VLOOKUP(C525,'500yr'!$C$2:$AJ$1001,30,FALSE),0)</f>
        <v>0</v>
      </c>
      <c r="U525" s="4">
        <f>0.03*IFERROR(VLOOKUP(C525,'10yr'!$C$2:$AJ$1001,31,FALSE),0)+0.04*IFERROR(VLOOKUP(C525,'25yr'!$C$2:$AJ$1001,31,FALSE),0)+0.015*IFERROR(VLOOKUP(C525,'50yr'!$C$2:$AJ$1001,31,FALSE),0)+0.009*IFERROR(VLOOKUP(C525,'100yr'!$C$2:$AJ$1001,31,FALSE),0)+0.006*IFERROR(VLOOKUP(C525,'500yr'!$C$2:$AJ$1001,31,FALSE),0)</f>
        <v>0</v>
      </c>
      <c r="V525" s="4">
        <f>0.03*IFERROR(VLOOKUP(C525,'10yr'!$C$2:$AJ$1001,32,FALSE),0)+0.04*IFERROR(VLOOKUP(C525,'25yr'!$C$2:$AJ$1001,32,FALSE),0)+0.015*IFERROR(VLOOKUP(C525,'50yr'!$C$2:$AJ$1001,32,FALSE),0)+0.009*IFERROR(VLOOKUP(C525,'100yr'!$C$2:$AJ$1001,32,FALSE),0)+0.006*IFERROR(VLOOKUP(C525,'500yr'!$C$2:$AJ$1001,32,FALSE),0)</f>
        <v>0</v>
      </c>
      <c r="W525" s="4">
        <f>0.03*IFERROR(VLOOKUP(C525,'10yr'!$C$2:$AJ$1001,33,FALSE),0)+0.04*IFERROR(VLOOKUP(C525,'25yr'!$C$2:$AJ$1001,33,FALSE),0)+0.015*IFERROR(VLOOKUP(C525,'50yr'!$C$2:$AJ$1001,33,FALSE),0)+0.009*IFERROR(VLOOKUP(C525,'100yr'!$C$2:$AJ$1001,33,FALSE),0)+0.006*IFERROR(VLOOKUP(C525,'500yr'!$C$2:$AJ$1001,33,FALSE),0)</f>
        <v>0</v>
      </c>
      <c r="X525" s="9">
        <f t="shared" si="16"/>
        <v>0</v>
      </c>
      <c r="Y525" s="8">
        <f t="shared" si="17"/>
        <v>0</v>
      </c>
    </row>
    <row r="526" spans="1:25" x14ac:dyDescent="0.25">
      <c r="A526" s="5"/>
      <c r="B526" s="5"/>
      <c r="C526" s="5"/>
      <c r="D526" s="5"/>
      <c r="E526" s="5"/>
      <c r="F526" s="5"/>
      <c r="G526" s="5"/>
      <c r="H526" s="5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5"/>
      <c r="T526" s="4">
        <f>0.03*IFERROR(VLOOKUP(C526,'10yr'!$C$2:$AJ$1001,30,FALSE),0)+0.04*IFERROR(VLOOKUP(C526,'25yr'!$C$2:$AJ$1001,30,FALSE),0)+0.015*IFERROR(VLOOKUP(C526,'50yr'!$C$2:$AJ$1001,30,FALSE),0)+0.009*IFERROR(VLOOKUP(C526,'100yr'!$C$2:$AJ$1001,30,FALSE),0)+0.006*IFERROR(VLOOKUP(C526,'500yr'!$C$2:$AJ$1001,30,FALSE),0)</f>
        <v>0</v>
      </c>
      <c r="U526" s="4">
        <f>0.03*IFERROR(VLOOKUP(C526,'10yr'!$C$2:$AJ$1001,31,FALSE),0)+0.04*IFERROR(VLOOKUP(C526,'25yr'!$C$2:$AJ$1001,31,FALSE),0)+0.015*IFERROR(VLOOKUP(C526,'50yr'!$C$2:$AJ$1001,31,FALSE),0)+0.009*IFERROR(VLOOKUP(C526,'100yr'!$C$2:$AJ$1001,31,FALSE),0)+0.006*IFERROR(VLOOKUP(C526,'500yr'!$C$2:$AJ$1001,31,FALSE),0)</f>
        <v>0</v>
      </c>
      <c r="V526" s="4">
        <f>0.03*IFERROR(VLOOKUP(C526,'10yr'!$C$2:$AJ$1001,32,FALSE),0)+0.04*IFERROR(VLOOKUP(C526,'25yr'!$C$2:$AJ$1001,32,FALSE),0)+0.015*IFERROR(VLOOKUP(C526,'50yr'!$C$2:$AJ$1001,32,FALSE),0)+0.009*IFERROR(VLOOKUP(C526,'100yr'!$C$2:$AJ$1001,32,FALSE),0)+0.006*IFERROR(VLOOKUP(C526,'500yr'!$C$2:$AJ$1001,32,FALSE),0)</f>
        <v>0</v>
      </c>
      <c r="W526" s="4">
        <f>0.03*IFERROR(VLOOKUP(C526,'10yr'!$C$2:$AJ$1001,33,FALSE),0)+0.04*IFERROR(VLOOKUP(C526,'25yr'!$C$2:$AJ$1001,33,FALSE),0)+0.015*IFERROR(VLOOKUP(C526,'50yr'!$C$2:$AJ$1001,33,FALSE),0)+0.009*IFERROR(VLOOKUP(C526,'100yr'!$C$2:$AJ$1001,33,FALSE),0)+0.006*IFERROR(VLOOKUP(C526,'500yr'!$C$2:$AJ$1001,33,FALSE),0)</f>
        <v>0</v>
      </c>
      <c r="X526" s="9">
        <f t="shared" si="16"/>
        <v>0</v>
      </c>
      <c r="Y526" s="8">
        <f t="shared" si="17"/>
        <v>0</v>
      </c>
    </row>
    <row r="527" spans="1:25" x14ac:dyDescent="0.25">
      <c r="A527" s="5"/>
      <c r="B527" s="5"/>
      <c r="C527" s="5"/>
      <c r="D527" s="5"/>
      <c r="E527" s="5"/>
      <c r="F527" s="5"/>
      <c r="G527" s="5"/>
      <c r="H527" s="5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5"/>
      <c r="T527" s="4">
        <f>0.03*IFERROR(VLOOKUP(C527,'10yr'!$C$2:$AJ$1001,30,FALSE),0)+0.04*IFERROR(VLOOKUP(C527,'25yr'!$C$2:$AJ$1001,30,FALSE),0)+0.015*IFERROR(VLOOKUP(C527,'50yr'!$C$2:$AJ$1001,30,FALSE),0)+0.009*IFERROR(VLOOKUP(C527,'100yr'!$C$2:$AJ$1001,30,FALSE),0)+0.006*IFERROR(VLOOKUP(C527,'500yr'!$C$2:$AJ$1001,30,FALSE),0)</f>
        <v>0</v>
      </c>
      <c r="U527" s="4">
        <f>0.03*IFERROR(VLOOKUP(C527,'10yr'!$C$2:$AJ$1001,31,FALSE),0)+0.04*IFERROR(VLOOKUP(C527,'25yr'!$C$2:$AJ$1001,31,FALSE),0)+0.015*IFERROR(VLOOKUP(C527,'50yr'!$C$2:$AJ$1001,31,FALSE),0)+0.009*IFERROR(VLOOKUP(C527,'100yr'!$C$2:$AJ$1001,31,FALSE),0)+0.006*IFERROR(VLOOKUP(C527,'500yr'!$C$2:$AJ$1001,31,FALSE),0)</f>
        <v>0</v>
      </c>
      <c r="V527" s="4">
        <f>0.03*IFERROR(VLOOKUP(C527,'10yr'!$C$2:$AJ$1001,32,FALSE),0)+0.04*IFERROR(VLOOKUP(C527,'25yr'!$C$2:$AJ$1001,32,FALSE),0)+0.015*IFERROR(VLOOKUP(C527,'50yr'!$C$2:$AJ$1001,32,FALSE),0)+0.009*IFERROR(VLOOKUP(C527,'100yr'!$C$2:$AJ$1001,32,FALSE),0)+0.006*IFERROR(VLOOKUP(C527,'500yr'!$C$2:$AJ$1001,32,FALSE),0)</f>
        <v>0</v>
      </c>
      <c r="W527" s="4">
        <f>0.03*IFERROR(VLOOKUP(C527,'10yr'!$C$2:$AJ$1001,33,FALSE),0)+0.04*IFERROR(VLOOKUP(C527,'25yr'!$C$2:$AJ$1001,33,FALSE),0)+0.015*IFERROR(VLOOKUP(C527,'50yr'!$C$2:$AJ$1001,33,FALSE),0)+0.009*IFERROR(VLOOKUP(C527,'100yr'!$C$2:$AJ$1001,33,FALSE),0)+0.006*IFERROR(VLOOKUP(C527,'500yr'!$C$2:$AJ$1001,33,FALSE),0)</f>
        <v>0</v>
      </c>
      <c r="X527" s="9">
        <f t="shared" si="16"/>
        <v>0</v>
      </c>
      <c r="Y527" s="8">
        <f t="shared" si="17"/>
        <v>0</v>
      </c>
    </row>
    <row r="528" spans="1:25" x14ac:dyDescent="0.25">
      <c r="A528" s="5"/>
      <c r="B528" s="5"/>
      <c r="C528" s="5"/>
      <c r="D528" s="5"/>
      <c r="E528" s="5"/>
      <c r="F528" s="5"/>
      <c r="G528" s="5"/>
      <c r="H528" s="5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5"/>
      <c r="T528" s="4">
        <f>0.03*IFERROR(VLOOKUP(C528,'10yr'!$C$2:$AJ$1001,30,FALSE),0)+0.04*IFERROR(VLOOKUP(C528,'25yr'!$C$2:$AJ$1001,30,FALSE),0)+0.015*IFERROR(VLOOKUP(C528,'50yr'!$C$2:$AJ$1001,30,FALSE),0)+0.009*IFERROR(VLOOKUP(C528,'100yr'!$C$2:$AJ$1001,30,FALSE),0)+0.006*IFERROR(VLOOKUP(C528,'500yr'!$C$2:$AJ$1001,30,FALSE),0)</f>
        <v>0</v>
      </c>
      <c r="U528" s="4">
        <f>0.03*IFERROR(VLOOKUP(C528,'10yr'!$C$2:$AJ$1001,31,FALSE),0)+0.04*IFERROR(VLOOKUP(C528,'25yr'!$C$2:$AJ$1001,31,FALSE),0)+0.015*IFERROR(VLOOKUP(C528,'50yr'!$C$2:$AJ$1001,31,FALSE),0)+0.009*IFERROR(VLOOKUP(C528,'100yr'!$C$2:$AJ$1001,31,FALSE),0)+0.006*IFERROR(VLOOKUP(C528,'500yr'!$C$2:$AJ$1001,31,FALSE),0)</f>
        <v>0</v>
      </c>
      <c r="V528" s="4">
        <f>0.03*IFERROR(VLOOKUP(C528,'10yr'!$C$2:$AJ$1001,32,FALSE),0)+0.04*IFERROR(VLOOKUP(C528,'25yr'!$C$2:$AJ$1001,32,FALSE),0)+0.015*IFERROR(VLOOKUP(C528,'50yr'!$C$2:$AJ$1001,32,FALSE),0)+0.009*IFERROR(VLOOKUP(C528,'100yr'!$C$2:$AJ$1001,32,FALSE),0)+0.006*IFERROR(VLOOKUP(C528,'500yr'!$C$2:$AJ$1001,32,FALSE),0)</f>
        <v>0</v>
      </c>
      <c r="W528" s="4">
        <f>0.03*IFERROR(VLOOKUP(C528,'10yr'!$C$2:$AJ$1001,33,FALSE),0)+0.04*IFERROR(VLOOKUP(C528,'25yr'!$C$2:$AJ$1001,33,FALSE),0)+0.015*IFERROR(VLOOKUP(C528,'50yr'!$C$2:$AJ$1001,33,FALSE),0)+0.009*IFERROR(VLOOKUP(C528,'100yr'!$C$2:$AJ$1001,33,FALSE),0)+0.006*IFERROR(VLOOKUP(C528,'500yr'!$C$2:$AJ$1001,33,FALSE),0)</f>
        <v>0</v>
      </c>
      <c r="X528" s="9">
        <f t="shared" si="16"/>
        <v>0</v>
      </c>
      <c r="Y528" s="8">
        <f t="shared" si="17"/>
        <v>0</v>
      </c>
    </row>
    <row r="529" spans="1:25" x14ac:dyDescent="0.25">
      <c r="A529" s="5"/>
      <c r="B529" s="5"/>
      <c r="C529" s="5"/>
      <c r="D529" s="5"/>
      <c r="E529" s="5"/>
      <c r="F529" s="5"/>
      <c r="G529" s="5"/>
      <c r="H529" s="5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5"/>
      <c r="T529" s="4">
        <f>0.03*IFERROR(VLOOKUP(C529,'10yr'!$C$2:$AJ$1001,30,FALSE),0)+0.04*IFERROR(VLOOKUP(C529,'25yr'!$C$2:$AJ$1001,30,FALSE),0)+0.015*IFERROR(VLOOKUP(C529,'50yr'!$C$2:$AJ$1001,30,FALSE),0)+0.009*IFERROR(VLOOKUP(C529,'100yr'!$C$2:$AJ$1001,30,FALSE),0)+0.006*IFERROR(VLOOKUP(C529,'500yr'!$C$2:$AJ$1001,30,FALSE),0)</f>
        <v>0</v>
      </c>
      <c r="U529" s="4">
        <f>0.03*IFERROR(VLOOKUP(C529,'10yr'!$C$2:$AJ$1001,31,FALSE),0)+0.04*IFERROR(VLOOKUP(C529,'25yr'!$C$2:$AJ$1001,31,FALSE),0)+0.015*IFERROR(VLOOKUP(C529,'50yr'!$C$2:$AJ$1001,31,FALSE),0)+0.009*IFERROR(VLOOKUP(C529,'100yr'!$C$2:$AJ$1001,31,FALSE),0)+0.006*IFERROR(VLOOKUP(C529,'500yr'!$C$2:$AJ$1001,31,FALSE),0)</f>
        <v>0</v>
      </c>
      <c r="V529" s="4">
        <f>0.03*IFERROR(VLOOKUP(C529,'10yr'!$C$2:$AJ$1001,32,FALSE),0)+0.04*IFERROR(VLOOKUP(C529,'25yr'!$C$2:$AJ$1001,32,FALSE),0)+0.015*IFERROR(VLOOKUP(C529,'50yr'!$C$2:$AJ$1001,32,FALSE),0)+0.009*IFERROR(VLOOKUP(C529,'100yr'!$C$2:$AJ$1001,32,FALSE),0)+0.006*IFERROR(VLOOKUP(C529,'500yr'!$C$2:$AJ$1001,32,FALSE),0)</f>
        <v>0</v>
      </c>
      <c r="W529" s="4">
        <f>0.03*IFERROR(VLOOKUP(C529,'10yr'!$C$2:$AJ$1001,33,FALSE),0)+0.04*IFERROR(VLOOKUP(C529,'25yr'!$C$2:$AJ$1001,33,FALSE),0)+0.015*IFERROR(VLOOKUP(C529,'50yr'!$C$2:$AJ$1001,33,FALSE),0)+0.009*IFERROR(VLOOKUP(C529,'100yr'!$C$2:$AJ$1001,33,FALSE),0)+0.006*IFERROR(VLOOKUP(C529,'500yr'!$C$2:$AJ$1001,33,FALSE),0)</f>
        <v>0</v>
      </c>
      <c r="X529" s="9">
        <f t="shared" si="16"/>
        <v>0</v>
      </c>
      <c r="Y529" s="8">
        <f t="shared" si="17"/>
        <v>0</v>
      </c>
    </row>
    <row r="530" spans="1:25" x14ac:dyDescent="0.25">
      <c r="A530" s="5"/>
      <c r="B530" s="5"/>
      <c r="C530" s="5"/>
      <c r="D530" s="5"/>
      <c r="E530" s="5"/>
      <c r="F530" s="5"/>
      <c r="G530" s="5"/>
      <c r="H530" s="5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5"/>
      <c r="T530" s="4">
        <f>0.03*IFERROR(VLOOKUP(C530,'10yr'!$C$2:$AJ$1001,30,FALSE),0)+0.04*IFERROR(VLOOKUP(C530,'25yr'!$C$2:$AJ$1001,30,FALSE),0)+0.015*IFERROR(VLOOKUP(C530,'50yr'!$C$2:$AJ$1001,30,FALSE),0)+0.009*IFERROR(VLOOKUP(C530,'100yr'!$C$2:$AJ$1001,30,FALSE),0)+0.006*IFERROR(VLOOKUP(C530,'500yr'!$C$2:$AJ$1001,30,FALSE),0)</f>
        <v>0</v>
      </c>
      <c r="U530" s="4">
        <f>0.03*IFERROR(VLOOKUP(C530,'10yr'!$C$2:$AJ$1001,31,FALSE),0)+0.04*IFERROR(VLOOKUP(C530,'25yr'!$C$2:$AJ$1001,31,FALSE),0)+0.015*IFERROR(VLOOKUP(C530,'50yr'!$C$2:$AJ$1001,31,FALSE),0)+0.009*IFERROR(VLOOKUP(C530,'100yr'!$C$2:$AJ$1001,31,FALSE),0)+0.006*IFERROR(VLOOKUP(C530,'500yr'!$C$2:$AJ$1001,31,FALSE),0)</f>
        <v>0</v>
      </c>
      <c r="V530" s="4">
        <f>0.03*IFERROR(VLOOKUP(C530,'10yr'!$C$2:$AJ$1001,32,FALSE),0)+0.04*IFERROR(VLOOKUP(C530,'25yr'!$C$2:$AJ$1001,32,FALSE),0)+0.015*IFERROR(VLOOKUP(C530,'50yr'!$C$2:$AJ$1001,32,FALSE),0)+0.009*IFERROR(VLOOKUP(C530,'100yr'!$C$2:$AJ$1001,32,FALSE),0)+0.006*IFERROR(VLOOKUP(C530,'500yr'!$C$2:$AJ$1001,32,FALSE),0)</f>
        <v>0</v>
      </c>
      <c r="W530" s="4">
        <f>0.03*IFERROR(VLOOKUP(C530,'10yr'!$C$2:$AJ$1001,33,FALSE),0)+0.04*IFERROR(VLOOKUP(C530,'25yr'!$C$2:$AJ$1001,33,FALSE),0)+0.015*IFERROR(VLOOKUP(C530,'50yr'!$C$2:$AJ$1001,33,FALSE),0)+0.009*IFERROR(VLOOKUP(C530,'100yr'!$C$2:$AJ$1001,33,FALSE),0)+0.006*IFERROR(VLOOKUP(C530,'500yr'!$C$2:$AJ$1001,33,FALSE),0)</f>
        <v>0</v>
      </c>
      <c r="X530" s="9">
        <f t="shared" si="16"/>
        <v>0</v>
      </c>
      <c r="Y530" s="8">
        <f t="shared" si="17"/>
        <v>0</v>
      </c>
    </row>
    <row r="531" spans="1:25" x14ac:dyDescent="0.25">
      <c r="A531" s="5"/>
      <c r="B531" s="5"/>
      <c r="C531" s="5"/>
      <c r="D531" s="5"/>
      <c r="E531" s="5"/>
      <c r="F531" s="5"/>
      <c r="G531" s="5"/>
      <c r="H531" s="5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5"/>
      <c r="T531" s="4">
        <f>0.03*IFERROR(VLOOKUP(C531,'10yr'!$C$2:$AJ$1001,30,FALSE),0)+0.04*IFERROR(VLOOKUP(C531,'25yr'!$C$2:$AJ$1001,30,FALSE),0)+0.015*IFERROR(VLOOKUP(C531,'50yr'!$C$2:$AJ$1001,30,FALSE),0)+0.009*IFERROR(VLOOKUP(C531,'100yr'!$C$2:$AJ$1001,30,FALSE),0)+0.006*IFERROR(VLOOKUP(C531,'500yr'!$C$2:$AJ$1001,30,FALSE),0)</f>
        <v>0</v>
      </c>
      <c r="U531" s="4">
        <f>0.03*IFERROR(VLOOKUP(C531,'10yr'!$C$2:$AJ$1001,31,FALSE),0)+0.04*IFERROR(VLOOKUP(C531,'25yr'!$C$2:$AJ$1001,31,FALSE),0)+0.015*IFERROR(VLOOKUP(C531,'50yr'!$C$2:$AJ$1001,31,FALSE),0)+0.009*IFERROR(VLOOKUP(C531,'100yr'!$C$2:$AJ$1001,31,FALSE),0)+0.006*IFERROR(VLOOKUP(C531,'500yr'!$C$2:$AJ$1001,31,FALSE),0)</f>
        <v>0</v>
      </c>
      <c r="V531" s="4">
        <f>0.03*IFERROR(VLOOKUP(C531,'10yr'!$C$2:$AJ$1001,32,FALSE),0)+0.04*IFERROR(VLOOKUP(C531,'25yr'!$C$2:$AJ$1001,32,FALSE),0)+0.015*IFERROR(VLOOKUP(C531,'50yr'!$C$2:$AJ$1001,32,FALSE),0)+0.009*IFERROR(VLOOKUP(C531,'100yr'!$C$2:$AJ$1001,32,FALSE),0)+0.006*IFERROR(VLOOKUP(C531,'500yr'!$C$2:$AJ$1001,32,FALSE),0)</f>
        <v>0</v>
      </c>
      <c r="W531" s="4">
        <f>0.03*IFERROR(VLOOKUP(C531,'10yr'!$C$2:$AJ$1001,33,FALSE),0)+0.04*IFERROR(VLOOKUP(C531,'25yr'!$C$2:$AJ$1001,33,FALSE),0)+0.015*IFERROR(VLOOKUP(C531,'50yr'!$C$2:$AJ$1001,33,FALSE),0)+0.009*IFERROR(VLOOKUP(C531,'100yr'!$C$2:$AJ$1001,33,FALSE),0)+0.006*IFERROR(VLOOKUP(C531,'500yr'!$C$2:$AJ$1001,33,FALSE),0)</f>
        <v>0</v>
      </c>
      <c r="X531" s="9">
        <f t="shared" si="16"/>
        <v>0</v>
      </c>
      <c r="Y531" s="8">
        <f t="shared" si="17"/>
        <v>0</v>
      </c>
    </row>
    <row r="532" spans="1:25" x14ac:dyDescent="0.25">
      <c r="A532" s="5"/>
      <c r="B532" s="5"/>
      <c r="C532" s="5"/>
      <c r="D532" s="5"/>
      <c r="E532" s="5"/>
      <c r="F532" s="5"/>
      <c r="G532" s="5"/>
      <c r="H532" s="5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5"/>
      <c r="T532" s="4">
        <f>0.03*IFERROR(VLOOKUP(C532,'10yr'!$C$2:$AJ$1001,30,FALSE),0)+0.04*IFERROR(VLOOKUP(C532,'25yr'!$C$2:$AJ$1001,30,FALSE),0)+0.015*IFERROR(VLOOKUP(C532,'50yr'!$C$2:$AJ$1001,30,FALSE),0)+0.009*IFERROR(VLOOKUP(C532,'100yr'!$C$2:$AJ$1001,30,FALSE),0)+0.006*IFERROR(VLOOKUP(C532,'500yr'!$C$2:$AJ$1001,30,FALSE),0)</f>
        <v>0</v>
      </c>
      <c r="U532" s="4">
        <f>0.03*IFERROR(VLOOKUP(C532,'10yr'!$C$2:$AJ$1001,31,FALSE),0)+0.04*IFERROR(VLOOKUP(C532,'25yr'!$C$2:$AJ$1001,31,FALSE),0)+0.015*IFERROR(VLOOKUP(C532,'50yr'!$C$2:$AJ$1001,31,FALSE),0)+0.009*IFERROR(VLOOKUP(C532,'100yr'!$C$2:$AJ$1001,31,FALSE),0)+0.006*IFERROR(VLOOKUP(C532,'500yr'!$C$2:$AJ$1001,31,FALSE),0)</f>
        <v>0</v>
      </c>
      <c r="V532" s="4">
        <f>0.03*IFERROR(VLOOKUP(C532,'10yr'!$C$2:$AJ$1001,32,FALSE),0)+0.04*IFERROR(VLOOKUP(C532,'25yr'!$C$2:$AJ$1001,32,FALSE),0)+0.015*IFERROR(VLOOKUP(C532,'50yr'!$C$2:$AJ$1001,32,FALSE),0)+0.009*IFERROR(VLOOKUP(C532,'100yr'!$C$2:$AJ$1001,32,FALSE),0)+0.006*IFERROR(VLOOKUP(C532,'500yr'!$C$2:$AJ$1001,32,FALSE),0)</f>
        <v>0</v>
      </c>
      <c r="W532" s="4">
        <f>0.03*IFERROR(VLOOKUP(C532,'10yr'!$C$2:$AJ$1001,33,FALSE),0)+0.04*IFERROR(VLOOKUP(C532,'25yr'!$C$2:$AJ$1001,33,FALSE),0)+0.015*IFERROR(VLOOKUP(C532,'50yr'!$C$2:$AJ$1001,33,FALSE),0)+0.009*IFERROR(VLOOKUP(C532,'100yr'!$C$2:$AJ$1001,33,FALSE),0)+0.006*IFERROR(VLOOKUP(C532,'500yr'!$C$2:$AJ$1001,33,FALSE),0)</f>
        <v>0</v>
      </c>
      <c r="X532" s="9">
        <f t="shared" si="16"/>
        <v>0</v>
      </c>
      <c r="Y532" s="8">
        <f t="shared" si="17"/>
        <v>0</v>
      </c>
    </row>
    <row r="533" spans="1:25" x14ac:dyDescent="0.25">
      <c r="A533" s="5"/>
      <c r="B533" s="5"/>
      <c r="C533" s="5"/>
      <c r="D533" s="5"/>
      <c r="E533" s="5"/>
      <c r="F533" s="5"/>
      <c r="G533" s="5"/>
      <c r="H533" s="5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5"/>
      <c r="T533" s="4">
        <f>0.03*IFERROR(VLOOKUP(C533,'10yr'!$C$2:$AJ$1001,30,FALSE),0)+0.04*IFERROR(VLOOKUP(C533,'25yr'!$C$2:$AJ$1001,30,FALSE),0)+0.015*IFERROR(VLOOKUP(C533,'50yr'!$C$2:$AJ$1001,30,FALSE),0)+0.009*IFERROR(VLOOKUP(C533,'100yr'!$C$2:$AJ$1001,30,FALSE),0)+0.006*IFERROR(VLOOKUP(C533,'500yr'!$C$2:$AJ$1001,30,FALSE),0)</f>
        <v>0</v>
      </c>
      <c r="U533" s="4">
        <f>0.03*IFERROR(VLOOKUP(C533,'10yr'!$C$2:$AJ$1001,31,FALSE),0)+0.04*IFERROR(VLOOKUP(C533,'25yr'!$C$2:$AJ$1001,31,FALSE),0)+0.015*IFERROR(VLOOKUP(C533,'50yr'!$C$2:$AJ$1001,31,FALSE),0)+0.009*IFERROR(VLOOKUP(C533,'100yr'!$C$2:$AJ$1001,31,FALSE),0)+0.006*IFERROR(VLOOKUP(C533,'500yr'!$C$2:$AJ$1001,31,FALSE),0)</f>
        <v>0</v>
      </c>
      <c r="V533" s="4">
        <f>0.03*IFERROR(VLOOKUP(C533,'10yr'!$C$2:$AJ$1001,32,FALSE),0)+0.04*IFERROR(VLOOKUP(C533,'25yr'!$C$2:$AJ$1001,32,FALSE),0)+0.015*IFERROR(VLOOKUP(C533,'50yr'!$C$2:$AJ$1001,32,FALSE),0)+0.009*IFERROR(VLOOKUP(C533,'100yr'!$C$2:$AJ$1001,32,FALSE),0)+0.006*IFERROR(VLOOKUP(C533,'500yr'!$C$2:$AJ$1001,32,FALSE),0)</f>
        <v>0</v>
      </c>
      <c r="W533" s="4">
        <f>0.03*IFERROR(VLOOKUP(C533,'10yr'!$C$2:$AJ$1001,33,FALSE),0)+0.04*IFERROR(VLOOKUP(C533,'25yr'!$C$2:$AJ$1001,33,FALSE),0)+0.015*IFERROR(VLOOKUP(C533,'50yr'!$C$2:$AJ$1001,33,FALSE),0)+0.009*IFERROR(VLOOKUP(C533,'100yr'!$C$2:$AJ$1001,33,FALSE),0)+0.006*IFERROR(VLOOKUP(C533,'500yr'!$C$2:$AJ$1001,33,FALSE),0)</f>
        <v>0</v>
      </c>
      <c r="X533" s="9">
        <f t="shared" si="16"/>
        <v>0</v>
      </c>
      <c r="Y533" s="8">
        <f t="shared" si="17"/>
        <v>0</v>
      </c>
    </row>
    <row r="534" spans="1:25" x14ac:dyDescent="0.25">
      <c r="A534" s="5"/>
      <c r="B534" s="5"/>
      <c r="C534" s="5"/>
      <c r="D534" s="5"/>
      <c r="E534" s="5"/>
      <c r="F534" s="5"/>
      <c r="G534" s="5"/>
      <c r="H534" s="5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5"/>
      <c r="T534" s="4">
        <f>0.03*IFERROR(VLOOKUP(C534,'10yr'!$C$2:$AJ$1001,30,FALSE),0)+0.04*IFERROR(VLOOKUP(C534,'25yr'!$C$2:$AJ$1001,30,FALSE),0)+0.015*IFERROR(VLOOKUP(C534,'50yr'!$C$2:$AJ$1001,30,FALSE),0)+0.009*IFERROR(VLOOKUP(C534,'100yr'!$C$2:$AJ$1001,30,FALSE),0)+0.006*IFERROR(VLOOKUP(C534,'500yr'!$C$2:$AJ$1001,30,FALSE),0)</f>
        <v>0</v>
      </c>
      <c r="U534" s="4">
        <f>0.03*IFERROR(VLOOKUP(C534,'10yr'!$C$2:$AJ$1001,31,FALSE),0)+0.04*IFERROR(VLOOKUP(C534,'25yr'!$C$2:$AJ$1001,31,FALSE),0)+0.015*IFERROR(VLOOKUP(C534,'50yr'!$C$2:$AJ$1001,31,FALSE),0)+0.009*IFERROR(VLOOKUP(C534,'100yr'!$C$2:$AJ$1001,31,FALSE),0)+0.006*IFERROR(VLOOKUP(C534,'500yr'!$C$2:$AJ$1001,31,FALSE),0)</f>
        <v>0</v>
      </c>
      <c r="V534" s="4">
        <f>0.03*IFERROR(VLOOKUP(C534,'10yr'!$C$2:$AJ$1001,32,FALSE),0)+0.04*IFERROR(VLOOKUP(C534,'25yr'!$C$2:$AJ$1001,32,FALSE),0)+0.015*IFERROR(VLOOKUP(C534,'50yr'!$C$2:$AJ$1001,32,FALSE),0)+0.009*IFERROR(VLOOKUP(C534,'100yr'!$C$2:$AJ$1001,32,FALSE),0)+0.006*IFERROR(VLOOKUP(C534,'500yr'!$C$2:$AJ$1001,32,FALSE),0)</f>
        <v>0</v>
      </c>
      <c r="W534" s="4">
        <f>0.03*IFERROR(VLOOKUP(C534,'10yr'!$C$2:$AJ$1001,33,FALSE),0)+0.04*IFERROR(VLOOKUP(C534,'25yr'!$C$2:$AJ$1001,33,FALSE),0)+0.015*IFERROR(VLOOKUP(C534,'50yr'!$C$2:$AJ$1001,33,FALSE),0)+0.009*IFERROR(VLOOKUP(C534,'100yr'!$C$2:$AJ$1001,33,FALSE),0)+0.006*IFERROR(VLOOKUP(C534,'500yr'!$C$2:$AJ$1001,33,FALSE),0)</f>
        <v>0</v>
      </c>
      <c r="X534" s="9">
        <f t="shared" si="16"/>
        <v>0</v>
      </c>
      <c r="Y534" s="8">
        <f t="shared" si="17"/>
        <v>0</v>
      </c>
    </row>
    <row r="535" spans="1:25" x14ac:dyDescent="0.25">
      <c r="A535" s="5"/>
      <c r="B535" s="5"/>
      <c r="C535" s="5"/>
      <c r="D535" s="5"/>
      <c r="E535" s="5"/>
      <c r="F535" s="5"/>
      <c r="G535" s="5"/>
      <c r="H535" s="5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5"/>
      <c r="T535" s="4">
        <f>0.03*IFERROR(VLOOKUP(C535,'10yr'!$C$2:$AJ$1001,30,FALSE),0)+0.04*IFERROR(VLOOKUP(C535,'25yr'!$C$2:$AJ$1001,30,FALSE),0)+0.015*IFERROR(VLOOKUP(C535,'50yr'!$C$2:$AJ$1001,30,FALSE),0)+0.009*IFERROR(VLOOKUP(C535,'100yr'!$C$2:$AJ$1001,30,FALSE),0)+0.006*IFERROR(VLOOKUP(C535,'500yr'!$C$2:$AJ$1001,30,FALSE),0)</f>
        <v>0</v>
      </c>
      <c r="U535" s="4">
        <f>0.03*IFERROR(VLOOKUP(C535,'10yr'!$C$2:$AJ$1001,31,FALSE),0)+0.04*IFERROR(VLOOKUP(C535,'25yr'!$C$2:$AJ$1001,31,FALSE),0)+0.015*IFERROR(VLOOKUP(C535,'50yr'!$C$2:$AJ$1001,31,FALSE),0)+0.009*IFERROR(VLOOKUP(C535,'100yr'!$C$2:$AJ$1001,31,FALSE),0)+0.006*IFERROR(VLOOKUP(C535,'500yr'!$C$2:$AJ$1001,31,FALSE),0)</f>
        <v>0</v>
      </c>
      <c r="V535" s="4">
        <f>0.03*IFERROR(VLOOKUP(C535,'10yr'!$C$2:$AJ$1001,32,FALSE),0)+0.04*IFERROR(VLOOKUP(C535,'25yr'!$C$2:$AJ$1001,32,FALSE),0)+0.015*IFERROR(VLOOKUP(C535,'50yr'!$C$2:$AJ$1001,32,FALSE),0)+0.009*IFERROR(VLOOKUP(C535,'100yr'!$C$2:$AJ$1001,32,FALSE),0)+0.006*IFERROR(VLOOKUP(C535,'500yr'!$C$2:$AJ$1001,32,FALSE),0)</f>
        <v>0</v>
      </c>
      <c r="W535" s="4">
        <f>0.03*IFERROR(VLOOKUP(C535,'10yr'!$C$2:$AJ$1001,33,FALSE),0)+0.04*IFERROR(VLOOKUP(C535,'25yr'!$C$2:$AJ$1001,33,FALSE),0)+0.015*IFERROR(VLOOKUP(C535,'50yr'!$C$2:$AJ$1001,33,FALSE),0)+0.009*IFERROR(VLOOKUP(C535,'100yr'!$C$2:$AJ$1001,33,FALSE),0)+0.006*IFERROR(VLOOKUP(C535,'500yr'!$C$2:$AJ$1001,33,FALSE),0)</f>
        <v>0</v>
      </c>
      <c r="X535" s="9">
        <f t="shared" si="16"/>
        <v>0</v>
      </c>
      <c r="Y535" s="8">
        <f t="shared" si="17"/>
        <v>0</v>
      </c>
    </row>
    <row r="536" spans="1:25" x14ac:dyDescent="0.25">
      <c r="A536" s="5"/>
      <c r="B536" s="5"/>
      <c r="C536" s="5"/>
      <c r="D536" s="5"/>
      <c r="E536" s="5"/>
      <c r="F536" s="5"/>
      <c r="G536" s="5"/>
      <c r="H536" s="5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5"/>
      <c r="T536" s="4">
        <f>0.03*IFERROR(VLOOKUP(C536,'10yr'!$C$2:$AJ$1001,30,FALSE),0)+0.04*IFERROR(VLOOKUP(C536,'25yr'!$C$2:$AJ$1001,30,FALSE),0)+0.015*IFERROR(VLOOKUP(C536,'50yr'!$C$2:$AJ$1001,30,FALSE),0)+0.009*IFERROR(VLOOKUP(C536,'100yr'!$C$2:$AJ$1001,30,FALSE),0)+0.006*IFERROR(VLOOKUP(C536,'500yr'!$C$2:$AJ$1001,30,FALSE),0)</f>
        <v>0</v>
      </c>
      <c r="U536" s="4">
        <f>0.03*IFERROR(VLOOKUP(C536,'10yr'!$C$2:$AJ$1001,31,FALSE),0)+0.04*IFERROR(VLOOKUP(C536,'25yr'!$C$2:$AJ$1001,31,FALSE),0)+0.015*IFERROR(VLOOKUP(C536,'50yr'!$C$2:$AJ$1001,31,FALSE),0)+0.009*IFERROR(VLOOKUP(C536,'100yr'!$C$2:$AJ$1001,31,FALSE),0)+0.006*IFERROR(VLOOKUP(C536,'500yr'!$C$2:$AJ$1001,31,FALSE),0)</f>
        <v>0</v>
      </c>
      <c r="V536" s="4">
        <f>0.03*IFERROR(VLOOKUP(C536,'10yr'!$C$2:$AJ$1001,32,FALSE),0)+0.04*IFERROR(VLOOKUP(C536,'25yr'!$C$2:$AJ$1001,32,FALSE),0)+0.015*IFERROR(VLOOKUP(C536,'50yr'!$C$2:$AJ$1001,32,FALSE),0)+0.009*IFERROR(VLOOKUP(C536,'100yr'!$C$2:$AJ$1001,32,FALSE),0)+0.006*IFERROR(VLOOKUP(C536,'500yr'!$C$2:$AJ$1001,32,FALSE),0)</f>
        <v>0</v>
      </c>
      <c r="W536" s="4">
        <f>0.03*IFERROR(VLOOKUP(C536,'10yr'!$C$2:$AJ$1001,33,FALSE),0)+0.04*IFERROR(VLOOKUP(C536,'25yr'!$C$2:$AJ$1001,33,FALSE),0)+0.015*IFERROR(VLOOKUP(C536,'50yr'!$C$2:$AJ$1001,33,FALSE),0)+0.009*IFERROR(VLOOKUP(C536,'100yr'!$C$2:$AJ$1001,33,FALSE),0)+0.006*IFERROR(VLOOKUP(C536,'500yr'!$C$2:$AJ$1001,33,FALSE),0)</f>
        <v>0</v>
      </c>
      <c r="X536" s="9">
        <f t="shared" si="16"/>
        <v>0</v>
      </c>
      <c r="Y536" s="8">
        <f t="shared" si="17"/>
        <v>0</v>
      </c>
    </row>
    <row r="537" spans="1:25" x14ac:dyDescent="0.25">
      <c r="A537" s="5"/>
      <c r="B537" s="5"/>
      <c r="C537" s="5"/>
      <c r="D537" s="5"/>
      <c r="E537" s="5"/>
      <c r="F537" s="5"/>
      <c r="G537" s="5"/>
      <c r="H537" s="5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5"/>
      <c r="T537" s="4">
        <f>0.03*IFERROR(VLOOKUP(C537,'10yr'!$C$2:$AJ$1001,30,FALSE),0)+0.04*IFERROR(VLOOKUP(C537,'25yr'!$C$2:$AJ$1001,30,FALSE),0)+0.015*IFERROR(VLOOKUP(C537,'50yr'!$C$2:$AJ$1001,30,FALSE),0)+0.009*IFERROR(VLOOKUP(C537,'100yr'!$C$2:$AJ$1001,30,FALSE),0)+0.006*IFERROR(VLOOKUP(C537,'500yr'!$C$2:$AJ$1001,30,FALSE),0)</f>
        <v>0</v>
      </c>
      <c r="U537" s="4">
        <f>0.03*IFERROR(VLOOKUP(C537,'10yr'!$C$2:$AJ$1001,31,FALSE),0)+0.04*IFERROR(VLOOKUP(C537,'25yr'!$C$2:$AJ$1001,31,FALSE),0)+0.015*IFERROR(VLOOKUP(C537,'50yr'!$C$2:$AJ$1001,31,FALSE),0)+0.009*IFERROR(VLOOKUP(C537,'100yr'!$C$2:$AJ$1001,31,FALSE),0)+0.006*IFERROR(VLOOKUP(C537,'500yr'!$C$2:$AJ$1001,31,FALSE),0)</f>
        <v>0</v>
      </c>
      <c r="V537" s="4">
        <f>0.03*IFERROR(VLOOKUP(C537,'10yr'!$C$2:$AJ$1001,32,FALSE),0)+0.04*IFERROR(VLOOKUP(C537,'25yr'!$C$2:$AJ$1001,32,FALSE),0)+0.015*IFERROR(VLOOKUP(C537,'50yr'!$C$2:$AJ$1001,32,FALSE),0)+0.009*IFERROR(VLOOKUP(C537,'100yr'!$C$2:$AJ$1001,32,FALSE),0)+0.006*IFERROR(VLOOKUP(C537,'500yr'!$C$2:$AJ$1001,32,FALSE),0)</f>
        <v>0</v>
      </c>
      <c r="W537" s="4">
        <f>0.03*IFERROR(VLOOKUP(C537,'10yr'!$C$2:$AJ$1001,33,FALSE),0)+0.04*IFERROR(VLOOKUP(C537,'25yr'!$C$2:$AJ$1001,33,FALSE),0)+0.015*IFERROR(VLOOKUP(C537,'50yr'!$C$2:$AJ$1001,33,FALSE),0)+0.009*IFERROR(VLOOKUP(C537,'100yr'!$C$2:$AJ$1001,33,FALSE),0)+0.006*IFERROR(VLOOKUP(C537,'500yr'!$C$2:$AJ$1001,33,FALSE),0)</f>
        <v>0</v>
      </c>
      <c r="X537" s="9">
        <f t="shared" si="16"/>
        <v>0</v>
      </c>
      <c r="Y537" s="8">
        <f t="shared" si="17"/>
        <v>0</v>
      </c>
    </row>
    <row r="538" spans="1:25" x14ac:dyDescent="0.25">
      <c r="A538" s="5"/>
      <c r="B538" s="5"/>
      <c r="C538" s="5"/>
      <c r="D538" s="5"/>
      <c r="E538" s="5"/>
      <c r="F538" s="5"/>
      <c r="G538" s="5"/>
      <c r="H538" s="5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5"/>
      <c r="T538" s="4">
        <f>0.03*IFERROR(VLOOKUP(C538,'10yr'!$C$2:$AJ$1001,30,FALSE),0)+0.04*IFERROR(VLOOKUP(C538,'25yr'!$C$2:$AJ$1001,30,FALSE),0)+0.015*IFERROR(VLOOKUP(C538,'50yr'!$C$2:$AJ$1001,30,FALSE),0)+0.009*IFERROR(VLOOKUP(C538,'100yr'!$C$2:$AJ$1001,30,FALSE),0)+0.006*IFERROR(VLOOKUP(C538,'500yr'!$C$2:$AJ$1001,30,FALSE),0)</f>
        <v>0</v>
      </c>
      <c r="U538" s="4">
        <f>0.03*IFERROR(VLOOKUP(C538,'10yr'!$C$2:$AJ$1001,31,FALSE),0)+0.04*IFERROR(VLOOKUP(C538,'25yr'!$C$2:$AJ$1001,31,FALSE),0)+0.015*IFERROR(VLOOKUP(C538,'50yr'!$C$2:$AJ$1001,31,FALSE),0)+0.009*IFERROR(VLOOKUP(C538,'100yr'!$C$2:$AJ$1001,31,FALSE),0)+0.006*IFERROR(VLOOKUP(C538,'500yr'!$C$2:$AJ$1001,31,FALSE),0)</f>
        <v>0</v>
      </c>
      <c r="V538" s="4">
        <f>0.03*IFERROR(VLOOKUP(C538,'10yr'!$C$2:$AJ$1001,32,FALSE),0)+0.04*IFERROR(VLOOKUP(C538,'25yr'!$C$2:$AJ$1001,32,FALSE),0)+0.015*IFERROR(VLOOKUP(C538,'50yr'!$C$2:$AJ$1001,32,FALSE),0)+0.009*IFERROR(VLOOKUP(C538,'100yr'!$C$2:$AJ$1001,32,FALSE),0)+0.006*IFERROR(VLOOKUP(C538,'500yr'!$C$2:$AJ$1001,32,FALSE),0)</f>
        <v>0</v>
      </c>
      <c r="W538" s="4">
        <f>0.03*IFERROR(VLOOKUP(C538,'10yr'!$C$2:$AJ$1001,33,FALSE),0)+0.04*IFERROR(VLOOKUP(C538,'25yr'!$C$2:$AJ$1001,33,FALSE),0)+0.015*IFERROR(VLOOKUP(C538,'50yr'!$C$2:$AJ$1001,33,FALSE),0)+0.009*IFERROR(VLOOKUP(C538,'100yr'!$C$2:$AJ$1001,33,FALSE),0)+0.006*IFERROR(VLOOKUP(C538,'500yr'!$C$2:$AJ$1001,33,FALSE),0)</f>
        <v>0</v>
      </c>
      <c r="X538" s="9">
        <f t="shared" si="16"/>
        <v>0</v>
      </c>
      <c r="Y538" s="8">
        <f t="shared" si="17"/>
        <v>0</v>
      </c>
    </row>
    <row r="539" spans="1:25" x14ac:dyDescent="0.25">
      <c r="A539" s="5"/>
      <c r="B539" s="5"/>
      <c r="C539" s="5"/>
      <c r="D539" s="5"/>
      <c r="E539" s="5"/>
      <c r="F539" s="5"/>
      <c r="G539" s="5"/>
      <c r="H539" s="5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5"/>
      <c r="T539" s="4">
        <f>0.03*IFERROR(VLOOKUP(C539,'10yr'!$C$2:$AJ$1001,30,FALSE),0)+0.04*IFERROR(VLOOKUP(C539,'25yr'!$C$2:$AJ$1001,30,FALSE),0)+0.015*IFERROR(VLOOKUP(C539,'50yr'!$C$2:$AJ$1001,30,FALSE),0)+0.009*IFERROR(VLOOKUP(C539,'100yr'!$C$2:$AJ$1001,30,FALSE),0)+0.006*IFERROR(VLOOKUP(C539,'500yr'!$C$2:$AJ$1001,30,FALSE),0)</f>
        <v>0</v>
      </c>
      <c r="U539" s="4">
        <f>0.03*IFERROR(VLOOKUP(C539,'10yr'!$C$2:$AJ$1001,31,FALSE),0)+0.04*IFERROR(VLOOKUP(C539,'25yr'!$C$2:$AJ$1001,31,FALSE),0)+0.015*IFERROR(VLOOKUP(C539,'50yr'!$C$2:$AJ$1001,31,FALSE),0)+0.009*IFERROR(VLOOKUP(C539,'100yr'!$C$2:$AJ$1001,31,FALSE),0)+0.006*IFERROR(VLOOKUP(C539,'500yr'!$C$2:$AJ$1001,31,FALSE),0)</f>
        <v>0</v>
      </c>
      <c r="V539" s="4">
        <f>0.03*IFERROR(VLOOKUP(C539,'10yr'!$C$2:$AJ$1001,32,FALSE),0)+0.04*IFERROR(VLOOKUP(C539,'25yr'!$C$2:$AJ$1001,32,FALSE),0)+0.015*IFERROR(VLOOKUP(C539,'50yr'!$C$2:$AJ$1001,32,FALSE),0)+0.009*IFERROR(VLOOKUP(C539,'100yr'!$C$2:$AJ$1001,32,FALSE),0)+0.006*IFERROR(VLOOKUP(C539,'500yr'!$C$2:$AJ$1001,32,FALSE),0)</f>
        <v>0</v>
      </c>
      <c r="W539" s="4">
        <f>0.03*IFERROR(VLOOKUP(C539,'10yr'!$C$2:$AJ$1001,33,FALSE),0)+0.04*IFERROR(VLOOKUP(C539,'25yr'!$C$2:$AJ$1001,33,FALSE),0)+0.015*IFERROR(VLOOKUP(C539,'50yr'!$C$2:$AJ$1001,33,FALSE),0)+0.009*IFERROR(VLOOKUP(C539,'100yr'!$C$2:$AJ$1001,33,FALSE),0)+0.006*IFERROR(VLOOKUP(C539,'500yr'!$C$2:$AJ$1001,33,FALSE),0)</f>
        <v>0</v>
      </c>
      <c r="X539" s="9">
        <f t="shared" si="16"/>
        <v>0</v>
      </c>
      <c r="Y539" s="8">
        <f t="shared" si="17"/>
        <v>0</v>
      </c>
    </row>
    <row r="540" spans="1:25" x14ac:dyDescent="0.25">
      <c r="A540" s="5"/>
      <c r="B540" s="5"/>
      <c r="C540" s="5"/>
      <c r="D540" s="5"/>
      <c r="E540" s="5"/>
      <c r="F540" s="5"/>
      <c r="G540" s="5"/>
      <c r="H540" s="5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5"/>
      <c r="T540" s="4">
        <f>0.03*IFERROR(VLOOKUP(C540,'10yr'!$C$2:$AJ$1001,30,FALSE),0)+0.04*IFERROR(VLOOKUP(C540,'25yr'!$C$2:$AJ$1001,30,FALSE),0)+0.015*IFERROR(VLOOKUP(C540,'50yr'!$C$2:$AJ$1001,30,FALSE),0)+0.009*IFERROR(VLOOKUP(C540,'100yr'!$C$2:$AJ$1001,30,FALSE),0)+0.006*IFERROR(VLOOKUP(C540,'500yr'!$C$2:$AJ$1001,30,FALSE),0)</f>
        <v>0</v>
      </c>
      <c r="U540" s="4">
        <f>0.03*IFERROR(VLOOKUP(C540,'10yr'!$C$2:$AJ$1001,31,FALSE),0)+0.04*IFERROR(VLOOKUP(C540,'25yr'!$C$2:$AJ$1001,31,FALSE),0)+0.015*IFERROR(VLOOKUP(C540,'50yr'!$C$2:$AJ$1001,31,FALSE),0)+0.009*IFERROR(VLOOKUP(C540,'100yr'!$C$2:$AJ$1001,31,FALSE),0)+0.006*IFERROR(VLOOKUP(C540,'500yr'!$C$2:$AJ$1001,31,FALSE),0)</f>
        <v>0</v>
      </c>
      <c r="V540" s="4">
        <f>0.03*IFERROR(VLOOKUP(C540,'10yr'!$C$2:$AJ$1001,32,FALSE),0)+0.04*IFERROR(VLOOKUP(C540,'25yr'!$C$2:$AJ$1001,32,FALSE),0)+0.015*IFERROR(VLOOKUP(C540,'50yr'!$C$2:$AJ$1001,32,FALSE),0)+0.009*IFERROR(VLOOKUP(C540,'100yr'!$C$2:$AJ$1001,32,FALSE),0)+0.006*IFERROR(VLOOKUP(C540,'500yr'!$C$2:$AJ$1001,32,FALSE),0)</f>
        <v>0</v>
      </c>
      <c r="W540" s="4">
        <f>0.03*IFERROR(VLOOKUP(C540,'10yr'!$C$2:$AJ$1001,33,FALSE),0)+0.04*IFERROR(VLOOKUP(C540,'25yr'!$C$2:$AJ$1001,33,FALSE),0)+0.015*IFERROR(VLOOKUP(C540,'50yr'!$C$2:$AJ$1001,33,FALSE),0)+0.009*IFERROR(VLOOKUP(C540,'100yr'!$C$2:$AJ$1001,33,FALSE),0)+0.006*IFERROR(VLOOKUP(C540,'500yr'!$C$2:$AJ$1001,33,FALSE),0)</f>
        <v>0</v>
      </c>
      <c r="X540" s="9">
        <f t="shared" si="16"/>
        <v>0</v>
      </c>
      <c r="Y540" s="8">
        <f t="shared" si="17"/>
        <v>0</v>
      </c>
    </row>
    <row r="541" spans="1:25" x14ac:dyDescent="0.25">
      <c r="A541" s="5"/>
      <c r="B541" s="5"/>
      <c r="C541" s="5"/>
      <c r="D541" s="5"/>
      <c r="E541" s="5"/>
      <c r="F541" s="5"/>
      <c r="G541" s="5"/>
      <c r="H541" s="5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5"/>
      <c r="T541" s="4">
        <f>0.03*IFERROR(VLOOKUP(C541,'10yr'!$C$2:$AJ$1001,30,FALSE),0)+0.04*IFERROR(VLOOKUP(C541,'25yr'!$C$2:$AJ$1001,30,FALSE),0)+0.015*IFERROR(VLOOKUP(C541,'50yr'!$C$2:$AJ$1001,30,FALSE),0)+0.009*IFERROR(VLOOKUP(C541,'100yr'!$C$2:$AJ$1001,30,FALSE),0)+0.006*IFERROR(VLOOKUP(C541,'500yr'!$C$2:$AJ$1001,30,FALSE),0)</f>
        <v>0</v>
      </c>
      <c r="U541" s="4">
        <f>0.03*IFERROR(VLOOKUP(C541,'10yr'!$C$2:$AJ$1001,31,FALSE),0)+0.04*IFERROR(VLOOKUP(C541,'25yr'!$C$2:$AJ$1001,31,FALSE),0)+0.015*IFERROR(VLOOKUP(C541,'50yr'!$C$2:$AJ$1001,31,FALSE),0)+0.009*IFERROR(VLOOKUP(C541,'100yr'!$C$2:$AJ$1001,31,FALSE),0)+0.006*IFERROR(VLOOKUP(C541,'500yr'!$C$2:$AJ$1001,31,FALSE),0)</f>
        <v>0</v>
      </c>
      <c r="V541" s="4">
        <f>0.03*IFERROR(VLOOKUP(C541,'10yr'!$C$2:$AJ$1001,32,FALSE),0)+0.04*IFERROR(VLOOKUP(C541,'25yr'!$C$2:$AJ$1001,32,FALSE),0)+0.015*IFERROR(VLOOKUP(C541,'50yr'!$C$2:$AJ$1001,32,FALSE),0)+0.009*IFERROR(VLOOKUP(C541,'100yr'!$C$2:$AJ$1001,32,FALSE),0)+0.006*IFERROR(VLOOKUP(C541,'500yr'!$C$2:$AJ$1001,32,FALSE),0)</f>
        <v>0</v>
      </c>
      <c r="W541" s="4">
        <f>0.03*IFERROR(VLOOKUP(C541,'10yr'!$C$2:$AJ$1001,33,FALSE),0)+0.04*IFERROR(VLOOKUP(C541,'25yr'!$C$2:$AJ$1001,33,FALSE),0)+0.015*IFERROR(VLOOKUP(C541,'50yr'!$C$2:$AJ$1001,33,FALSE),0)+0.009*IFERROR(VLOOKUP(C541,'100yr'!$C$2:$AJ$1001,33,FALSE),0)+0.006*IFERROR(VLOOKUP(C541,'500yr'!$C$2:$AJ$1001,33,FALSE),0)</f>
        <v>0</v>
      </c>
      <c r="X541" s="9">
        <f t="shared" si="16"/>
        <v>0</v>
      </c>
      <c r="Y541" s="8">
        <f t="shared" si="17"/>
        <v>0</v>
      </c>
    </row>
    <row r="542" spans="1:25" x14ac:dyDescent="0.25">
      <c r="A542" s="5"/>
      <c r="B542" s="5"/>
      <c r="C542" s="5"/>
      <c r="D542" s="5"/>
      <c r="E542" s="5"/>
      <c r="F542" s="5"/>
      <c r="G542" s="5"/>
      <c r="H542" s="5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5"/>
      <c r="T542" s="4">
        <f>0.03*IFERROR(VLOOKUP(C542,'10yr'!$C$2:$AJ$1001,30,FALSE),0)+0.04*IFERROR(VLOOKUP(C542,'25yr'!$C$2:$AJ$1001,30,FALSE),0)+0.015*IFERROR(VLOOKUP(C542,'50yr'!$C$2:$AJ$1001,30,FALSE),0)+0.009*IFERROR(VLOOKUP(C542,'100yr'!$C$2:$AJ$1001,30,FALSE),0)+0.006*IFERROR(VLOOKUP(C542,'500yr'!$C$2:$AJ$1001,30,FALSE),0)</f>
        <v>0</v>
      </c>
      <c r="U542" s="4">
        <f>0.03*IFERROR(VLOOKUP(C542,'10yr'!$C$2:$AJ$1001,31,FALSE),0)+0.04*IFERROR(VLOOKUP(C542,'25yr'!$C$2:$AJ$1001,31,FALSE),0)+0.015*IFERROR(VLOOKUP(C542,'50yr'!$C$2:$AJ$1001,31,FALSE),0)+0.009*IFERROR(VLOOKUP(C542,'100yr'!$C$2:$AJ$1001,31,FALSE),0)+0.006*IFERROR(VLOOKUP(C542,'500yr'!$C$2:$AJ$1001,31,FALSE),0)</f>
        <v>0</v>
      </c>
      <c r="V542" s="4">
        <f>0.03*IFERROR(VLOOKUP(C542,'10yr'!$C$2:$AJ$1001,32,FALSE),0)+0.04*IFERROR(VLOOKUP(C542,'25yr'!$C$2:$AJ$1001,32,FALSE),0)+0.015*IFERROR(VLOOKUP(C542,'50yr'!$C$2:$AJ$1001,32,FALSE),0)+0.009*IFERROR(VLOOKUP(C542,'100yr'!$C$2:$AJ$1001,32,FALSE),0)+0.006*IFERROR(VLOOKUP(C542,'500yr'!$C$2:$AJ$1001,32,FALSE),0)</f>
        <v>0</v>
      </c>
      <c r="W542" s="4">
        <f>0.03*IFERROR(VLOOKUP(C542,'10yr'!$C$2:$AJ$1001,33,FALSE),0)+0.04*IFERROR(VLOOKUP(C542,'25yr'!$C$2:$AJ$1001,33,FALSE),0)+0.015*IFERROR(VLOOKUP(C542,'50yr'!$C$2:$AJ$1001,33,FALSE),0)+0.009*IFERROR(VLOOKUP(C542,'100yr'!$C$2:$AJ$1001,33,FALSE),0)+0.006*IFERROR(VLOOKUP(C542,'500yr'!$C$2:$AJ$1001,33,FALSE),0)</f>
        <v>0</v>
      </c>
      <c r="X542" s="9">
        <f t="shared" si="16"/>
        <v>0</v>
      </c>
      <c r="Y542" s="8">
        <f t="shared" si="17"/>
        <v>0</v>
      </c>
    </row>
    <row r="543" spans="1:25" x14ac:dyDescent="0.25">
      <c r="A543" s="5"/>
      <c r="B543" s="5"/>
      <c r="C543" s="5"/>
      <c r="D543" s="5"/>
      <c r="E543" s="5"/>
      <c r="F543" s="5"/>
      <c r="G543" s="5"/>
      <c r="H543" s="5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5"/>
      <c r="T543" s="4">
        <f>0.03*IFERROR(VLOOKUP(C543,'10yr'!$C$2:$AJ$1001,30,FALSE),0)+0.04*IFERROR(VLOOKUP(C543,'25yr'!$C$2:$AJ$1001,30,FALSE),0)+0.015*IFERROR(VLOOKUP(C543,'50yr'!$C$2:$AJ$1001,30,FALSE),0)+0.009*IFERROR(VLOOKUP(C543,'100yr'!$C$2:$AJ$1001,30,FALSE),0)+0.006*IFERROR(VLOOKUP(C543,'500yr'!$C$2:$AJ$1001,30,FALSE),0)</f>
        <v>0</v>
      </c>
      <c r="U543" s="4">
        <f>0.03*IFERROR(VLOOKUP(C543,'10yr'!$C$2:$AJ$1001,31,FALSE),0)+0.04*IFERROR(VLOOKUP(C543,'25yr'!$C$2:$AJ$1001,31,FALSE),0)+0.015*IFERROR(VLOOKUP(C543,'50yr'!$C$2:$AJ$1001,31,FALSE),0)+0.009*IFERROR(VLOOKUP(C543,'100yr'!$C$2:$AJ$1001,31,FALSE),0)+0.006*IFERROR(VLOOKUP(C543,'500yr'!$C$2:$AJ$1001,31,FALSE),0)</f>
        <v>0</v>
      </c>
      <c r="V543" s="4">
        <f>0.03*IFERROR(VLOOKUP(C543,'10yr'!$C$2:$AJ$1001,32,FALSE),0)+0.04*IFERROR(VLOOKUP(C543,'25yr'!$C$2:$AJ$1001,32,FALSE),0)+0.015*IFERROR(VLOOKUP(C543,'50yr'!$C$2:$AJ$1001,32,FALSE),0)+0.009*IFERROR(VLOOKUP(C543,'100yr'!$C$2:$AJ$1001,32,FALSE),0)+0.006*IFERROR(VLOOKUP(C543,'500yr'!$C$2:$AJ$1001,32,FALSE),0)</f>
        <v>0</v>
      </c>
      <c r="W543" s="4">
        <f>0.03*IFERROR(VLOOKUP(C543,'10yr'!$C$2:$AJ$1001,33,FALSE),0)+0.04*IFERROR(VLOOKUP(C543,'25yr'!$C$2:$AJ$1001,33,FALSE),0)+0.015*IFERROR(VLOOKUP(C543,'50yr'!$C$2:$AJ$1001,33,FALSE),0)+0.009*IFERROR(VLOOKUP(C543,'100yr'!$C$2:$AJ$1001,33,FALSE),0)+0.006*IFERROR(VLOOKUP(C543,'500yr'!$C$2:$AJ$1001,33,FALSE),0)</f>
        <v>0</v>
      </c>
      <c r="X543" s="9">
        <f t="shared" si="16"/>
        <v>0</v>
      </c>
      <c r="Y543" s="8">
        <f t="shared" si="17"/>
        <v>0</v>
      </c>
    </row>
    <row r="544" spans="1:25" x14ac:dyDescent="0.25">
      <c r="A544" s="5"/>
      <c r="B544" s="5"/>
      <c r="C544" s="5"/>
      <c r="D544" s="5"/>
      <c r="E544" s="5"/>
      <c r="F544" s="5"/>
      <c r="G544" s="5"/>
      <c r="H544" s="5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5"/>
      <c r="T544" s="4">
        <f>0.03*IFERROR(VLOOKUP(C544,'10yr'!$C$2:$AJ$1001,30,FALSE),0)+0.04*IFERROR(VLOOKUP(C544,'25yr'!$C$2:$AJ$1001,30,FALSE),0)+0.015*IFERROR(VLOOKUP(C544,'50yr'!$C$2:$AJ$1001,30,FALSE),0)+0.009*IFERROR(VLOOKUP(C544,'100yr'!$C$2:$AJ$1001,30,FALSE),0)+0.006*IFERROR(VLOOKUP(C544,'500yr'!$C$2:$AJ$1001,30,FALSE),0)</f>
        <v>0</v>
      </c>
      <c r="U544" s="4">
        <f>0.03*IFERROR(VLOOKUP(C544,'10yr'!$C$2:$AJ$1001,31,FALSE),0)+0.04*IFERROR(VLOOKUP(C544,'25yr'!$C$2:$AJ$1001,31,FALSE),0)+0.015*IFERROR(VLOOKUP(C544,'50yr'!$C$2:$AJ$1001,31,FALSE),0)+0.009*IFERROR(VLOOKUP(C544,'100yr'!$C$2:$AJ$1001,31,FALSE),0)+0.006*IFERROR(VLOOKUP(C544,'500yr'!$C$2:$AJ$1001,31,FALSE),0)</f>
        <v>0</v>
      </c>
      <c r="V544" s="4">
        <f>0.03*IFERROR(VLOOKUP(C544,'10yr'!$C$2:$AJ$1001,32,FALSE),0)+0.04*IFERROR(VLOOKUP(C544,'25yr'!$C$2:$AJ$1001,32,FALSE),0)+0.015*IFERROR(VLOOKUP(C544,'50yr'!$C$2:$AJ$1001,32,FALSE),0)+0.009*IFERROR(VLOOKUP(C544,'100yr'!$C$2:$AJ$1001,32,FALSE),0)+0.006*IFERROR(VLOOKUP(C544,'500yr'!$C$2:$AJ$1001,32,FALSE),0)</f>
        <v>0</v>
      </c>
      <c r="W544" s="4">
        <f>0.03*IFERROR(VLOOKUP(C544,'10yr'!$C$2:$AJ$1001,33,FALSE),0)+0.04*IFERROR(VLOOKUP(C544,'25yr'!$C$2:$AJ$1001,33,FALSE),0)+0.015*IFERROR(VLOOKUP(C544,'50yr'!$C$2:$AJ$1001,33,FALSE),0)+0.009*IFERROR(VLOOKUP(C544,'100yr'!$C$2:$AJ$1001,33,FALSE),0)+0.006*IFERROR(VLOOKUP(C544,'500yr'!$C$2:$AJ$1001,33,FALSE),0)</f>
        <v>0</v>
      </c>
      <c r="X544" s="9">
        <f t="shared" si="16"/>
        <v>0</v>
      </c>
      <c r="Y544" s="8">
        <f t="shared" si="17"/>
        <v>0</v>
      </c>
    </row>
    <row r="545" spans="1:25" x14ac:dyDescent="0.25">
      <c r="A545" s="5"/>
      <c r="B545" s="5"/>
      <c r="C545" s="5"/>
      <c r="D545" s="5"/>
      <c r="E545" s="5"/>
      <c r="F545" s="5"/>
      <c r="G545" s="5"/>
      <c r="H545" s="5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5"/>
      <c r="T545" s="4">
        <f>0.03*IFERROR(VLOOKUP(C545,'10yr'!$C$2:$AJ$1001,30,FALSE),0)+0.04*IFERROR(VLOOKUP(C545,'25yr'!$C$2:$AJ$1001,30,FALSE),0)+0.015*IFERROR(VLOOKUP(C545,'50yr'!$C$2:$AJ$1001,30,FALSE),0)+0.009*IFERROR(VLOOKUP(C545,'100yr'!$C$2:$AJ$1001,30,FALSE),0)+0.006*IFERROR(VLOOKUP(C545,'500yr'!$C$2:$AJ$1001,30,FALSE),0)</f>
        <v>0</v>
      </c>
      <c r="U545" s="4">
        <f>0.03*IFERROR(VLOOKUP(C545,'10yr'!$C$2:$AJ$1001,31,FALSE),0)+0.04*IFERROR(VLOOKUP(C545,'25yr'!$C$2:$AJ$1001,31,FALSE),0)+0.015*IFERROR(VLOOKUP(C545,'50yr'!$C$2:$AJ$1001,31,FALSE),0)+0.009*IFERROR(VLOOKUP(C545,'100yr'!$C$2:$AJ$1001,31,FALSE),0)+0.006*IFERROR(VLOOKUP(C545,'500yr'!$C$2:$AJ$1001,31,FALSE),0)</f>
        <v>0</v>
      </c>
      <c r="V545" s="4">
        <f>0.03*IFERROR(VLOOKUP(C545,'10yr'!$C$2:$AJ$1001,32,FALSE),0)+0.04*IFERROR(VLOOKUP(C545,'25yr'!$C$2:$AJ$1001,32,FALSE),0)+0.015*IFERROR(VLOOKUP(C545,'50yr'!$C$2:$AJ$1001,32,FALSE),0)+0.009*IFERROR(VLOOKUP(C545,'100yr'!$C$2:$AJ$1001,32,FALSE),0)+0.006*IFERROR(VLOOKUP(C545,'500yr'!$C$2:$AJ$1001,32,FALSE),0)</f>
        <v>0</v>
      </c>
      <c r="W545" s="4">
        <f>0.03*IFERROR(VLOOKUP(C545,'10yr'!$C$2:$AJ$1001,33,FALSE),0)+0.04*IFERROR(VLOOKUP(C545,'25yr'!$C$2:$AJ$1001,33,FALSE),0)+0.015*IFERROR(VLOOKUP(C545,'50yr'!$C$2:$AJ$1001,33,FALSE),0)+0.009*IFERROR(VLOOKUP(C545,'100yr'!$C$2:$AJ$1001,33,FALSE),0)+0.006*IFERROR(VLOOKUP(C545,'500yr'!$C$2:$AJ$1001,33,FALSE),0)</f>
        <v>0</v>
      </c>
      <c r="X545" s="9">
        <f t="shared" si="16"/>
        <v>0</v>
      </c>
      <c r="Y545" s="8">
        <f t="shared" si="17"/>
        <v>0</v>
      </c>
    </row>
    <row r="546" spans="1:25" x14ac:dyDescent="0.25">
      <c r="A546" s="5"/>
      <c r="B546" s="5"/>
      <c r="C546" s="5"/>
      <c r="D546" s="5"/>
      <c r="E546" s="5"/>
      <c r="F546" s="5"/>
      <c r="G546" s="5"/>
      <c r="H546" s="5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5"/>
      <c r="T546" s="4">
        <f>0.03*IFERROR(VLOOKUP(C546,'10yr'!$C$2:$AJ$1001,30,FALSE),0)+0.04*IFERROR(VLOOKUP(C546,'25yr'!$C$2:$AJ$1001,30,FALSE),0)+0.015*IFERROR(VLOOKUP(C546,'50yr'!$C$2:$AJ$1001,30,FALSE),0)+0.009*IFERROR(VLOOKUP(C546,'100yr'!$C$2:$AJ$1001,30,FALSE),0)+0.006*IFERROR(VLOOKUP(C546,'500yr'!$C$2:$AJ$1001,30,FALSE),0)</f>
        <v>0</v>
      </c>
      <c r="U546" s="4">
        <f>0.03*IFERROR(VLOOKUP(C546,'10yr'!$C$2:$AJ$1001,31,FALSE),0)+0.04*IFERROR(VLOOKUP(C546,'25yr'!$C$2:$AJ$1001,31,FALSE),0)+0.015*IFERROR(VLOOKUP(C546,'50yr'!$C$2:$AJ$1001,31,FALSE),0)+0.009*IFERROR(VLOOKUP(C546,'100yr'!$C$2:$AJ$1001,31,FALSE),0)+0.006*IFERROR(VLOOKUP(C546,'500yr'!$C$2:$AJ$1001,31,FALSE),0)</f>
        <v>0</v>
      </c>
      <c r="V546" s="4">
        <f>0.03*IFERROR(VLOOKUP(C546,'10yr'!$C$2:$AJ$1001,32,FALSE),0)+0.04*IFERROR(VLOOKUP(C546,'25yr'!$C$2:$AJ$1001,32,FALSE),0)+0.015*IFERROR(VLOOKUP(C546,'50yr'!$C$2:$AJ$1001,32,FALSE),0)+0.009*IFERROR(VLOOKUP(C546,'100yr'!$C$2:$AJ$1001,32,FALSE),0)+0.006*IFERROR(VLOOKUP(C546,'500yr'!$C$2:$AJ$1001,32,FALSE),0)</f>
        <v>0</v>
      </c>
      <c r="W546" s="4">
        <f>0.03*IFERROR(VLOOKUP(C546,'10yr'!$C$2:$AJ$1001,33,FALSE),0)+0.04*IFERROR(VLOOKUP(C546,'25yr'!$C$2:$AJ$1001,33,FALSE),0)+0.015*IFERROR(VLOOKUP(C546,'50yr'!$C$2:$AJ$1001,33,FALSE),0)+0.009*IFERROR(VLOOKUP(C546,'100yr'!$C$2:$AJ$1001,33,FALSE),0)+0.006*IFERROR(VLOOKUP(C546,'500yr'!$C$2:$AJ$1001,33,FALSE),0)</f>
        <v>0</v>
      </c>
      <c r="X546" s="9">
        <f t="shared" si="16"/>
        <v>0</v>
      </c>
      <c r="Y546" s="8">
        <f t="shared" si="17"/>
        <v>0</v>
      </c>
    </row>
    <row r="547" spans="1:25" x14ac:dyDescent="0.25">
      <c r="A547" s="5"/>
      <c r="B547" s="5"/>
      <c r="C547" s="5"/>
      <c r="D547" s="5"/>
      <c r="E547" s="5"/>
      <c r="F547" s="5"/>
      <c r="G547" s="5"/>
      <c r="H547" s="5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5"/>
      <c r="T547" s="4">
        <f>0.03*IFERROR(VLOOKUP(C547,'10yr'!$C$2:$AJ$1001,30,FALSE),0)+0.04*IFERROR(VLOOKUP(C547,'25yr'!$C$2:$AJ$1001,30,FALSE),0)+0.015*IFERROR(VLOOKUP(C547,'50yr'!$C$2:$AJ$1001,30,FALSE),0)+0.009*IFERROR(VLOOKUP(C547,'100yr'!$C$2:$AJ$1001,30,FALSE),0)+0.006*IFERROR(VLOOKUP(C547,'500yr'!$C$2:$AJ$1001,30,FALSE),0)</f>
        <v>0</v>
      </c>
      <c r="U547" s="4">
        <f>0.03*IFERROR(VLOOKUP(C547,'10yr'!$C$2:$AJ$1001,31,FALSE),0)+0.04*IFERROR(VLOOKUP(C547,'25yr'!$C$2:$AJ$1001,31,FALSE),0)+0.015*IFERROR(VLOOKUP(C547,'50yr'!$C$2:$AJ$1001,31,FALSE),0)+0.009*IFERROR(VLOOKUP(C547,'100yr'!$C$2:$AJ$1001,31,FALSE),0)+0.006*IFERROR(VLOOKUP(C547,'500yr'!$C$2:$AJ$1001,31,FALSE),0)</f>
        <v>0</v>
      </c>
      <c r="V547" s="4">
        <f>0.03*IFERROR(VLOOKUP(C547,'10yr'!$C$2:$AJ$1001,32,FALSE),0)+0.04*IFERROR(VLOOKUP(C547,'25yr'!$C$2:$AJ$1001,32,FALSE),0)+0.015*IFERROR(VLOOKUP(C547,'50yr'!$C$2:$AJ$1001,32,FALSE),0)+0.009*IFERROR(VLOOKUP(C547,'100yr'!$C$2:$AJ$1001,32,FALSE),0)+0.006*IFERROR(VLOOKUP(C547,'500yr'!$C$2:$AJ$1001,32,FALSE),0)</f>
        <v>0</v>
      </c>
      <c r="W547" s="4">
        <f>0.03*IFERROR(VLOOKUP(C547,'10yr'!$C$2:$AJ$1001,33,FALSE),0)+0.04*IFERROR(VLOOKUP(C547,'25yr'!$C$2:$AJ$1001,33,FALSE),0)+0.015*IFERROR(VLOOKUP(C547,'50yr'!$C$2:$AJ$1001,33,FALSE),0)+0.009*IFERROR(VLOOKUP(C547,'100yr'!$C$2:$AJ$1001,33,FALSE),0)+0.006*IFERROR(VLOOKUP(C547,'500yr'!$C$2:$AJ$1001,33,FALSE),0)</f>
        <v>0</v>
      </c>
      <c r="X547" s="9">
        <f t="shared" si="16"/>
        <v>0</v>
      </c>
      <c r="Y547" s="8">
        <f t="shared" si="17"/>
        <v>0</v>
      </c>
    </row>
    <row r="548" spans="1:25" x14ac:dyDescent="0.25">
      <c r="A548" s="5"/>
      <c r="B548" s="5"/>
      <c r="C548" s="5"/>
      <c r="D548" s="5"/>
      <c r="E548" s="5"/>
      <c r="F548" s="5"/>
      <c r="G548" s="5"/>
      <c r="H548" s="5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5"/>
      <c r="T548" s="4">
        <f>0.03*IFERROR(VLOOKUP(C548,'10yr'!$C$2:$AJ$1001,30,FALSE),0)+0.04*IFERROR(VLOOKUP(C548,'25yr'!$C$2:$AJ$1001,30,FALSE),0)+0.015*IFERROR(VLOOKUP(C548,'50yr'!$C$2:$AJ$1001,30,FALSE),0)+0.009*IFERROR(VLOOKUP(C548,'100yr'!$C$2:$AJ$1001,30,FALSE),0)+0.006*IFERROR(VLOOKUP(C548,'500yr'!$C$2:$AJ$1001,30,FALSE),0)</f>
        <v>0</v>
      </c>
      <c r="U548" s="4">
        <f>0.03*IFERROR(VLOOKUP(C548,'10yr'!$C$2:$AJ$1001,31,FALSE),0)+0.04*IFERROR(VLOOKUP(C548,'25yr'!$C$2:$AJ$1001,31,FALSE),0)+0.015*IFERROR(VLOOKUP(C548,'50yr'!$C$2:$AJ$1001,31,FALSE),0)+0.009*IFERROR(VLOOKUP(C548,'100yr'!$C$2:$AJ$1001,31,FALSE),0)+0.006*IFERROR(VLOOKUP(C548,'500yr'!$C$2:$AJ$1001,31,FALSE),0)</f>
        <v>0</v>
      </c>
      <c r="V548" s="4">
        <f>0.03*IFERROR(VLOOKUP(C548,'10yr'!$C$2:$AJ$1001,32,FALSE),0)+0.04*IFERROR(VLOOKUP(C548,'25yr'!$C$2:$AJ$1001,32,FALSE),0)+0.015*IFERROR(VLOOKUP(C548,'50yr'!$C$2:$AJ$1001,32,FALSE),0)+0.009*IFERROR(VLOOKUP(C548,'100yr'!$C$2:$AJ$1001,32,FALSE),0)+0.006*IFERROR(VLOOKUP(C548,'500yr'!$C$2:$AJ$1001,32,FALSE),0)</f>
        <v>0</v>
      </c>
      <c r="W548" s="4">
        <f>0.03*IFERROR(VLOOKUP(C548,'10yr'!$C$2:$AJ$1001,33,FALSE),0)+0.04*IFERROR(VLOOKUP(C548,'25yr'!$C$2:$AJ$1001,33,FALSE),0)+0.015*IFERROR(VLOOKUP(C548,'50yr'!$C$2:$AJ$1001,33,FALSE),0)+0.009*IFERROR(VLOOKUP(C548,'100yr'!$C$2:$AJ$1001,33,FALSE),0)+0.006*IFERROR(VLOOKUP(C548,'500yr'!$C$2:$AJ$1001,33,FALSE),0)</f>
        <v>0</v>
      </c>
      <c r="X548" s="9">
        <f t="shared" si="16"/>
        <v>0</v>
      </c>
      <c r="Y548" s="8">
        <f t="shared" si="17"/>
        <v>0</v>
      </c>
    </row>
    <row r="549" spans="1:25" x14ac:dyDescent="0.25">
      <c r="A549" s="5"/>
      <c r="B549" s="5"/>
      <c r="C549" s="5"/>
      <c r="D549" s="5"/>
      <c r="E549" s="5"/>
      <c r="F549" s="5"/>
      <c r="G549" s="5"/>
      <c r="H549" s="5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5"/>
      <c r="T549" s="4">
        <f>0.03*IFERROR(VLOOKUP(C549,'10yr'!$C$2:$AJ$1001,30,FALSE),0)+0.04*IFERROR(VLOOKUP(C549,'25yr'!$C$2:$AJ$1001,30,FALSE),0)+0.015*IFERROR(VLOOKUP(C549,'50yr'!$C$2:$AJ$1001,30,FALSE),0)+0.009*IFERROR(VLOOKUP(C549,'100yr'!$C$2:$AJ$1001,30,FALSE),0)+0.006*IFERROR(VLOOKUP(C549,'500yr'!$C$2:$AJ$1001,30,FALSE),0)</f>
        <v>0</v>
      </c>
      <c r="U549" s="4">
        <f>0.03*IFERROR(VLOOKUP(C549,'10yr'!$C$2:$AJ$1001,31,FALSE),0)+0.04*IFERROR(VLOOKUP(C549,'25yr'!$C$2:$AJ$1001,31,FALSE),0)+0.015*IFERROR(VLOOKUP(C549,'50yr'!$C$2:$AJ$1001,31,FALSE),0)+0.009*IFERROR(VLOOKUP(C549,'100yr'!$C$2:$AJ$1001,31,FALSE),0)+0.006*IFERROR(VLOOKUP(C549,'500yr'!$C$2:$AJ$1001,31,FALSE),0)</f>
        <v>0</v>
      </c>
      <c r="V549" s="4">
        <f>0.03*IFERROR(VLOOKUP(C549,'10yr'!$C$2:$AJ$1001,32,FALSE),0)+0.04*IFERROR(VLOOKUP(C549,'25yr'!$C$2:$AJ$1001,32,FALSE),0)+0.015*IFERROR(VLOOKUP(C549,'50yr'!$C$2:$AJ$1001,32,FALSE),0)+0.009*IFERROR(VLOOKUP(C549,'100yr'!$C$2:$AJ$1001,32,FALSE),0)+0.006*IFERROR(VLOOKUP(C549,'500yr'!$C$2:$AJ$1001,32,FALSE),0)</f>
        <v>0</v>
      </c>
      <c r="W549" s="4">
        <f>0.03*IFERROR(VLOOKUP(C549,'10yr'!$C$2:$AJ$1001,33,FALSE),0)+0.04*IFERROR(VLOOKUP(C549,'25yr'!$C$2:$AJ$1001,33,FALSE),0)+0.015*IFERROR(VLOOKUP(C549,'50yr'!$C$2:$AJ$1001,33,FALSE),0)+0.009*IFERROR(VLOOKUP(C549,'100yr'!$C$2:$AJ$1001,33,FALSE),0)+0.006*IFERROR(VLOOKUP(C549,'500yr'!$C$2:$AJ$1001,33,FALSE),0)</f>
        <v>0</v>
      </c>
      <c r="X549" s="9">
        <f t="shared" si="16"/>
        <v>0</v>
      </c>
      <c r="Y549" s="8">
        <f t="shared" si="17"/>
        <v>0</v>
      </c>
    </row>
    <row r="550" spans="1:25" x14ac:dyDescent="0.25">
      <c r="A550" s="5"/>
      <c r="B550" s="5"/>
      <c r="C550" s="5"/>
      <c r="D550" s="5"/>
      <c r="E550" s="5"/>
      <c r="F550" s="5"/>
      <c r="G550" s="5"/>
      <c r="H550" s="5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5"/>
      <c r="T550" s="4">
        <f>0.03*IFERROR(VLOOKUP(C550,'10yr'!$C$2:$AJ$1001,30,FALSE),0)+0.04*IFERROR(VLOOKUP(C550,'25yr'!$C$2:$AJ$1001,30,FALSE),0)+0.015*IFERROR(VLOOKUP(C550,'50yr'!$C$2:$AJ$1001,30,FALSE),0)+0.009*IFERROR(VLOOKUP(C550,'100yr'!$C$2:$AJ$1001,30,FALSE),0)+0.006*IFERROR(VLOOKUP(C550,'500yr'!$C$2:$AJ$1001,30,FALSE),0)</f>
        <v>0</v>
      </c>
      <c r="U550" s="4">
        <f>0.03*IFERROR(VLOOKUP(C550,'10yr'!$C$2:$AJ$1001,31,FALSE),0)+0.04*IFERROR(VLOOKUP(C550,'25yr'!$C$2:$AJ$1001,31,FALSE),0)+0.015*IFERROR(VLOOKUP(C550,'50yr'!$C$2:$AJ$1001,31,FALSE),0)+0.009*IFERROR(VLOOKUP(C550,'100yr'!$C$2:$AJ$1001,31,FALSE),0)+0.006*IFERROR(VLOOKUP(C550,'500yr'!$C$2:$AJ$1001,31,FALSE),0)</f>
        <v>0</v>
      </c>
      <c r="V550" s="4">
        <f>0.03*IFERROR(VLOOKUP(C550,'10yr'!$C$2:$AJ$1001,32,FALSE),0)+0.04*IFERROR(VLOOKUP(C550,'25yr'!$C$2:$AJ$1001,32,FALSE),0)+0.015*IFERROR(VLOOKUP(C550,'50yr'!$C$2:$AJ$1001,32,FALSE),0)+0.009*IFERROR(VLOOKUP(C550,'100yr'!$C$2:$AJ$1001,32,FALSE),0)+0.006*IFERROR(VLOOKUP(C550,'500yr'!$C$2:$AJ$1001,32,FALSE),0)</f>
        <v>0</v>
      </c>
      <c r="W550" s="4">
        <f>0.03*IFERROR(VLOOKUP(C550,'10yr'!$C$2:$AJ$1001,33,FALSE),0)+0.04*IFERROR(VLOOKUP(C550,'25yr'!$C$2:$AJ$1001,33,FALSE),0)+0.015*IFERROR(VLOOKUP(C550,'50yr'!$C$2:$AJ$1001,33,FALSE),0)+0.009*IFERROR(VLOOKUP(C550,'100yr'!$C$2:$AJ$1001,33,FALSE),0)+0.006*IFERROR(VLOOKUP(C550,'500yr'!$C$2:$AJ$1001,33,FALSE),0)</f>
        <v>0</v>
      </c>
      <c r="X550" s="9">
        <f t="shared" si="16"/>
        <v>0</v>
      </c>
      <c r="Y550" s="8">
        <f t="shared" si="17"/>
        <v>0</v>
      </c>
    </row>
    <row r="551" spans="1:25" x14ac:dyDescent="0.25">
      <c r="T551" s="4">
        <f>0.03*IFERROR(VLOOKUP(C551,'10yr'!$C$2:$AJ$1001,30,FALSE),0)+0.04*IFERROR(VLOOKUP(C551,'25yr'!$C$2:$AJ$1001,30,FALSE),0)+0.015*IFERROR(VLOOKUP(C551,'50yr'!$C$2:$AJ$1001,30,FALSE),0)+0.009*IFERROR(VLOOKUP(C551,'100yr'!$C$2:$AJ$1001,30,FALSE),0)+0.006*IFERROR(VLOOKUP(C551,'500yr'!$C$2:$AJ$1001,30,FALSE),0)</f>
        <v>0</v>
      </c>
      <c r="U551" s="4">
        <f>0.03*IFERROR(VLOOKUP(C551,'10yr'!$C$2:$AJ$1001,31,FALSE),0)+0.04*IFERROR(VLOOKUP(C551,'25yr'!$C$2:$AJ$1001,31,FALSE),0)+0.015*IFERROR(VLOOKUP(C551,'50yr'!$C$2:$AJ$1001,31,FALSE),0)+0.009*IFERROR(VLOOKUP(C551,'100yr'!$C$2:$AJ$1001,31,FALSE),0)+0.006*IFERROR(VLOOKUP(C551,'500yr'!$C$2:$AJ$1001,31,FALSE),0)</f>
        <v>0</v>
      </c>
      <c r="V551" s="4">
        <f>0.03*IFERROR(VLOOKUP(C551,'10yr'!$C$2:$AJ$1001,32,FALSE),0)+0.04*IFERROR(VLOOKUP(C551,'25yr'!$C$2:$AJ$1001,32,FALSE),0)+0.015*IFERROR(VLOOKUP(C551,'50yr'!$C$2:$AJ$1001,32,FALSE),0)+0.009*IFERROR(VLOOKUP(C551,'100yr'!$C$2:$AJ$1001,32,FALSE),0)+0.006*IFERROR(VLOOKUP(C551,'500yr'!$C$2:$AJ$1001,32,FALSE),0)</f>
        <v>0</v>
      </c>
      <c r="W551" s="4">
        <f>0.03*IFERROR(VLOOKUP(C551,'10yr'!$C$2:$AJ$1001,33,FALSE),0)+0.04*IFERROR(VLOOKUP(C551,'25yr'!$C$2:$AJ$1001,33,FALSE),0)+0.015*IFERROR(VLOOKUP(C551,'50yr'!$C$2:$AJ$1001,33,FALSE),0)+0.009*IFERROR(VLOOKUP(C551,'100yr'!$C$2:$AJ$1001,33,FALSE),0)+0.006*IFERROR(VLOOKUP(C551,'500yr'!$C$2:$AJ$1001,33,FALSE),0)</f>
        <v>0</v>
      </c>
      <c r="X551" s="9">
        <f t="shared" ref="X551:X614" si="18">T551+U551+V551+W551</f>
        <v>0</v>
      </c>
      <c r="Y551" s="8">
        <f t="shared" ref="Y551:Y614" si="19">P551+Q551+R551+X551</f>
        <v>0</v>
      </c>
    </row>
    <row r="552" spans="1:25" x14ac:dyDescent="0.25">
      <c r="T552" s="4">
        <f>0.03*IFERROR(VLOOKUP(C552,'10yr'!$C$2:$AJ$1001,30,FALSE),0)+0.04*IFERROR(VLOOKUP(C552,'25yr'!$C$2:$AJ$1001,30,FALSE),0)+0.015*IFERROR(VLOOKUP(C552,'50yr'!$C$2:$AJ$1001,30,FALSE),0)+0.009*IFERROR(VLOOKUP(C552,'100yr'!$C$2:$AJ$1001,30,FALSE),0)+0.006*IFERROR(VLOOKUP(C552,'500yr'!$C$2:$AJ$1001,30,FALSE),0)</f>
        <v>0</v>
      </c>
      <c r="U552" s="4">
        <f>0.03*IFERROR(VLOOKUP(C552,'10yr'!$C$2:$AJ$1001,31,FALSE),0)+0.04*IFERROR(VLOOKUP(C552,'25yr'!$C$2:$AJ$1001,31,FALSE),0)+0.015*IFERROR(VLOOKUP(C552,'50yr'!$C$2:$AJ$1001,31,FALSE),0)+0.009*IFERROR(VLOOKUP(C552,'100yr'!$C$2:$AJ$1001,31,FALSE),0)+0.006*IFERROR(VLOOKUP(C552,'500yr'!$C$2:$AJ$1001,31,FALSE),0)</f>
        <v>0</v>
      </c>
      <c r="V552" s="4">
        <f>0.03*IFERROR(VLOOKUP(C552,'10yr'!$C$2:$AJ$1001,32,FALSE),0)+0.04*IFERROR(VLOOKUP(C552,'25yr'!$C$2:$AJ$1001,32,FALSE),0)+0.015*IFERROR(VLOOKUP(C552,'50yr'!$C$2:$AJ$1001,32,FALSE),0)+0.009*IFERROR(VLOOKUP(C552,'100yr'!$C$2:$AJ$1001,32,FALSE),0)+0.006*IFERROR(VLOOKUP(C552,'500yr'!$C$2:$AJ$1001,32,FALSE),0)</f>
        <v>0</v>
      </c>
      <c r="W552" s="4">
        <f>0.03*IFERROR(VLOOKUP(C552,'10yr'!$C$2:$AJ$1001,33,FALSE),0)+0.04*IFERROR(VLOOKUP(C552,'25yr'!$C$2:$AJ$1001,33,FALSE),0)+0.015*IFERROR(VLOOKUP(C552,'50yr'!$C$2:$AJ$1001,33,FALSE),0)+0.009*IFERROR(VLOOKUP(C552,'100yr'!$C$2:$AJ$1001,33,FALSE),0)+0.006*IFERROR(VLOOKUP(C552,'500yr'!$C$2:$AJ$1001,33,FALSE),0)</f>
        <v>0</v>
      </c>
      <c r="X552" s="9">
        <f t="shared" si="18"/>
        <v>0</v>
      </c>
      <c r="Y552" s="8">
        <f t="shared" si="19"/>
        <v>0</v>
      </c>
    </row>
    <row r="553" spans="1:25" x14ac:dyDescent="0.25">
      <c r="T553" s="4">
        <f>0.03*IFERROR(VLOOKUP(C553,'10yr'!$C$2:$AJ$1001,30,FALSE),0)+0.04*IFERROR(VLOOKUP(C553,'25yr'!$C$2:$AJ$1001,30,FALSE),0)+0.015*IFERROR(VLOOKUP(C553,'50yr'!$C$2:$AJ$1001,30,FALSE),0)+0.009*IFERROR(VLOOKUP(C553,'100yr'!$C$2:$AJ$1001,30,FALSE),0)+0.006*IFERROR(VLOOKUP(C553,'500yr'!$C$2:$AJ$1001,30,FALSE),0)</f>
        <v>0</v>
      </c>
      <c r="U553" s="4">
        <f>0.03*IFERROR(VLOOKUP(C553,'10yr'!$C$2:$AJ$1001,31,FALSE),0)+0.04*IFERROR(VLOOKUP(C553,'25yr'!$C$2:$AJ$1001,31,FALSE),0)+0.015*IFERROR(VLOOKUP(C553,'50yr'!$C$2:$AJ$1001,31,FALSE),0)+0.009*IFERROR(VLOOKUP(C553,'100yr'!$C$2:$AJ$1001,31,FALSE),0)+0.006*IFERROR(VLOOKUP(C553,'500yr'!$C$2:$AJ$1001,31,FALSE),0)</f>
        <v>0</v>
      </c>
      <c r="V553" s="4">
        <f>0.03*IFERROR(VLOOKUP(C553,'10yr'!$C$2:$AJ$1001,32,FALSE),0)+0.04*IFERROR(VLOOKUP(C553,'25yr'!$C$2:$AJ$1001,32,FALSE),0)+0.015*IFERROR(VLOOKUP(C553,'50yr'!$C$2:$AJ$1001,32,FALSE),0)+0.009*IFERROR(VLOOKUP(C553,'100yr'!$C$2:$AJ$1001,32,FALSE),0)+0.006*IFERROR(VLOOKUP(C553,'500yr'!$C$2:$AJ$1001,32,FALSE),0)</f>
        <v>0</v>
      </c>
      <c r="W553" s="4">
        <f>0.03*IFERROR(VLOOKUP(C553,'10yr'!$C$2:$AJ$1001,33,FALSE),0)+0.04*IFERROR(VLOOKUP(C553,'25yr'!$C$2:$AJ$1001,33,FALSE),0)+0.015*IFERROR(VLOOKUP(C553,'50yr'!$C$2:$AJ$1001,33,FALSE),0)+0.009*IFERROR(VLOOKUP(C553,'100yr'!$C$2:$AJ$1001,33,FALSE),0)+0.006*IFERROR(VLOOKUP(C553,'500yr'!$C$2:$AJ$1001,33,FALSE),0)</f>
        <v>0</v>
      </c>
      <c r="X553" s="9">
        <f t="shared" si="18"/>
        <v>0</v>
      </c>
      <c r="Y553" s="8">
        <f t="shared" si="19"/>
        <v>0</v>
      </c>
    </row>
    <row r="554" spans="1:25" x14ac:dyDescent="0.25">
      <c r="T554" s="4">
        <f>0.03*IFERROR(VLOOKUP(C554,'10yr'!$C$2:$AJ$1001,30,FALSE),0)+0.04*IFERROR(VLOOKUP(C554,'25yr'!$C$2:$AJ$1001,30,FALSE),0)+0.015*IFERROR(VLOOKUP(C554,'50yr'!$C$2:$AJ$1001,30,FALSE),0)+0.009*IFERROR(VLOOKUP(C554,'100yr'!$C$2:$AJ$1001,30,FALSE),0)+0.006*IFERROR(VLOOKUP(C554,'500yr'!$C$2:$AJ$1001,30,FALSE),0)</f>
        <v>0</v>
      </c>
      <c r="U554" s="4">
        <f>0.03*IFERROR(VLOOKUP(C554,'10yr'!$C$2:$AJ$1001,31,FALSE),0)+0.04*IFERROR(VLOOKUP(C554,'25yr'!$C$2:$AJ$1001,31,FALSE),0)+0.015*IFERROR(VLOOKUP(C554,'50yr'!$C$2:$AJ$1001,31,FALSE),0)+0.009*IFERROR(VLOOKUP(C554,'100yr'!$C$2:$AJ$1001,31,FALSE),0)+0.006*IFERROR(VLOOKUP(C554,'500yr'!$C$2:$AJ$1001,31,FALSE),0)</f>
        <v>0</v>
      </c>
      <c r="V554" s="4">
        <f>0.03*IFERROR(VLOOKUP(C554,'10yr'!$C$2:$AJ$1001,32,FALSE),0)+0.04*IFERROR(VLOOKUP(C554,'25yr'!$C$2:$AJ$1001,32,FALSE),0)+0.015*IFERROR(VLOOKUP(C554,'50yr'!$C$2:$AJ$1001,32,FALSE),0)+0.009*IFERROR(VLOOKUP(C554,'100yr'!$C$2:$AJ$1001,32,FALSE),0)+0.006*IFERROR(VLOOKUP(C554,'500yr'!$C$2:$AJ$1001,32,FALSE),0)</f>
        <v>0</v>
      </c>
      <c r="W554" s="4">
        <f>0.03*IFERROR(VLOOKUP(C554,'10yr'!$C$2:$AJ$1001,33,FALSE),0)+0.04*IFERROR(VLOOKUP(C554,'25yr'!$C$2:$AJ$1001,33,FALSE),0)+0.015*IFERROR(VLOOKUP(C554,'50yr'!$C$2:$AJ$1001,33,FALSE),0)+0.009*IFERROR(VLOOKUP(C554,'100yr'!$C$2:$AJ$1001,33,FALSE),0)+0.006*IFERROR(VLOOKUP(C554,'500yr'!$C$2:$AJ$1001,33,FALSE),0)</f>
        <v>0</v>
      </c>
      <c r="X554" s="9">
        <f t="shared" si="18"/>
        <v>0</v>
      </c>
      <c r="Y554" s="8">
        <f t="shared" si="19"/>
        <v>0</v>
      </c>
    </row>
    <row r="555" spans="1:25" x14ac:dyDescent="0.25">
      <c r="T555" s="4">
        <f>0.03*IFERROR(VLOOKUP(C555,'10yr'!$C$2:$AJ$1001,30,FALSE),0)+0.04*IFERROR(VLOOKUP(C555,'25yr'!$C$2:$AJ$1001,30,FALSE),0)+0.015*IFERROR(VLOOKUP(C555,'50yr'!$C$2:$AJ$1001,30,FALSE),0)+0.009*IFERROR(VLOOKUP(C555,'100yr'!$C$2:$AJ$1001,30,FALSE),0)+0.006*IFERROR(VLOOKUP(C555,'500yr'!$C$2:$AJ$1001,30,FALSE),0)</f>
        <v>0</v>
      </c>
      <c r="U555" s="4">
        <f>0.03*IFERROR(VLOOKUP(C555,'10yr'!$C$2:$AJ$1001,31,FALSE),0)+0.04*IFERROR(VLOOKUP(C555,'25yr'!$C$2:$AJ$1001,31,FALSE),0)+0.015*IFERROR(VLOOKUP(C555,'50yr'!$C$2:$AJ$1001,31,FALSE),0)+0.009*IFERROR(VLOOKUP(C555,'100yr'!$C$2:$AJ$1001,31,FALSE),0)+0.006*IFERROR(VLOOKUP(C555,'500yr'!$C$2:$AJ$1001,31,FALSE),0)</f>
        <v>0</v>
      </c>
      <c r="V555" s="4">
        <f>0.03*IFERROR(VLOOKUP(C555,'10yr'!$C$2:$AJ$1001,32,FALSE),0)+0.04*IFERROR(VLOOKUP(C555,'25yr'!$C$2:$AJ$1001,32,FALSE),0)+0.015*IFERROR(VLOOKUP(C555,'50yr'!$C$2:$AJ$1001,32,FALSE),0)+0.009*IFERROR(VLOOKUP(C555,'100yr'!$C$2:$AJ$1001,32,FALSE),0)+0.006*IFERROR(VLOOKUP(C555,'500yr'!$C$2:$AJ$1001,32,FALSE),0)</f>
        <v>0</v>
      </c>
      <c r="W555" s="4">
        <f>0.03*IFERROR(VLOOKUP(C555,'10yr'!$C$2:$AJ$1001,33,FALSE),0)+0.04*IFERROR(VLOOKUP(C555,'25yr'!$C$2:$AJ$1001,33,FALSE),0)+0.015*IFERROR(VLOOKUP(C555,'50yr'!$C$2:$AJ$1001,33,FALSE),0)+0.009*IFERROR(VLOOKUP(C555,'100yr'!$C$2:$AJ$1001,33,FALSE),0)+0.006*IFERROR(VLOOKUP(C555,'500yr'!$C$2:$AJ$1001,33,FALSE),0)</f>
        <v>0</v>
      </c>
      <c r="X555" s="9">
        <f t="shared" si="18"/>
        <v>0</v>
      </c>
      <c r="Y555" s="8">
        <f t="shared" si="19"/>
        <v>0</v>
      </c>
    </row>
    <row r="556" spans="1:25" x14ac:dyDescent="0.25">
      <c r="T556" s="4">
        <f>0.03*IFERROR(VLOOKUP(C556,'10yr'!$C$2:$AJ$1001,30,FALSE),0)+0.04*IFERROR(VLOOKUP(C556,'25yr'!$C$2:$AJ$1001,30,FALSE),0)+0.015*IFERROR(VLOOKUP(C556,'50yr'!$C$2:$AJ$1001,30,FALSE),0)+0.009*IFERROR(VLOOKUP(C556,'100yr'!$C$2:$AJ$1001,30,FALSE),0)+0.006*IFERROR(VLOOKUP(C556,'500yr'!$C$2:$AJ$1001,30,FALSE),0)</f>
        <v>0</v>
      </c>
      <c r="U556" s="4">
        <f>0.03*IFERROR(VLOOKUP(C556,'10yr'!$C$2:$AJ$1001,31,FALSE),0)+0.04*IFERROR(VLOOKUP(C556,'25yr'!$C$2:$AJ$1001,31,FALSE),0)+0.015*IFERROR(VLOOKUP(C556,'50yr'!$C$2:$AJ$1001,31,FALSE),0)+0.009*IFERROR(VLOOKUP(C556,'100yr'!$C$2:$AJ$1001,31,FALSE),0)+0.006*IFERROR(VLOOKUP(C556,'500yr'!$C$2:$AJ$1001,31,FALSE),0)</f>
        <v>0</v>
      </c>
      <c r="V556" s="4">
        <f>0.03*IFERROR(VLOOKUP(C556,'10yr'!$C$2:$AJ$1001,32,FALSE),0)+0.04*IFERROR(VLOOKUP(C556,'25yr'!$C$2:$AJ$1001,32,FALSE),0)+0.015*IFERROR(VLOOKUP(C556,'50yr'!$C$2:$AJ$1001,32,FALSE),0)+0.009*IFERROR(VLOOKUP(C556,'100yr'!$C$2:$AJ$1001,32,FALSE),0)+0.006*IFERROR(VLOOKUP(C556,'500yr'!$C$2:$AJ$1001,32,FALSE),0)</f>
        <v>0</v>
      </c>
      <c r="W556" s="4">
        <f>0.03*IFERROR(VLOOKUP(C556,'10yr'!$C$2:$AJ$1001,33,FALSE),0)+0.04*IFERROR(VLOOKUP(C556,'25yr'!$C$2:$AJ$1001,33,FALSE),0)+0.015*IFERROR(VLOOKUP(C556,'50yr'!$C$2:$AJ$1001,33,FALSE),0)+0.009*IFERROR(VLOOKUP(C556,'100yr'!$C$2:$AJ$1001,33,FALSE),0)+0.006*IFERROR(VLOOKUP(C556,'500yr'!$C$2:$AJ$1001,33,FALSE),0)</f>
        <v>0</v>
      </c>
      <c r="X556" s="9">
        <f t="shared" si="18"/>
        <v>0</v>
      </c>
      <c r="Y556" s="8">
        <f t="shared" si="19"/>
        <v>0</v>
      </c>
    </row>
    <row r="557" spans="1:25" x14ac:dyDescent="0.25">
      <c r="T557" s="4">
        <f>0.03*IFERROR(VLOOKUP(C557,'10yr'!$C$2:$AJ$1001,30,FALSE),0)+0.04*IFERROR(VLOOKUP(C557,'25yr'!$C$2:$AJ$1001,30,FALSE),0)+0.015*IFERROR(VLOOKUP(C557,'50yr'!$C$2:$AJ$1001,30,FALSE),0)+0.009*IFERROR(VLOOKUP(C557,'100yr'!$C$2:$AJ$1001,30,FALSE),0)+0.006*IFERROR(VLOOKUP(C557,'500yr'!$C$2:$AJ$1001,30,FALSE),0)</f>
        <v>0</v>
      </c>
      <c r="U557" s="4">
        <f>0.03*IFERROR(VLOOKUP(C557,'10yr'!$C$2:$AJ$1001,31,FALSE),0)+0.04*IFERROR(VLOOKUP(C557,'25yr'!$C$2:$AJ$1001,31,FALSE),0)+0.015*IFERROR(VLOOKUP(C557,'50yr'!$C$2:$AJ$1001,31,FALSE),0)+0.009*IFERROR(VLOOKUP(C557,'100yr'!$C$2:$AJ$1001,31,FALSE),0)+0.006*IFERROR(VLOOKUP(C557,'500yr'!$C$2:$AJ$1001,31,FALSE),0)</f>
        <v>0</v>
      </c>
      <c r="V557" s="4">
        <f>0.03*IFERROR(VLOOKUP(C557,'10yr'!$C$2:$AJ$1001,32,FALSE),0)+0.04*IFERROR(VLOOKUP(C557,'25yr'!$C$2:$AJ$1001,32,FALSE),0)+0.015*IFERROR(VLOOKUP(C557,'50yr'!$C$2:$AJ$1001,32,FALSE),0)+0.009*IFERROR(VLOOKUP(C557,'100yr'!$C$2:$AJ$1001,32,FALSE),0)+0.006*IFERROR(VLOOKUP(C557,'500yr'!$C$2:$AJ$1001,32,FALSE),0)</f>
        <v>0</v>
      </c>
      <c r="W557" s="4">
        <f>0.03*IFERROR(VLOOKUP(C557,'10yr'!$C$2:$AJ$1001,33,FALSE),0)+0.04*IFERROR(VLOOKUP(C557,'25yr'!$C$2:$AJ$1001,33,FALSE),0)+0.015*IFERROR(VLOOKUP(C557,'50yr'!$C$2:$AJ$1001,33,FALSE),0)+0.009*IFERROR(VLOOKUP(C557,'100yr'!$C$2:$AJ$1001,33,FALSE),0)+0.006*IFERROR(VLOOKUP(C557,'500yr'!$C$2:$AJ$1001,33,FALSE),0)</f>
        <v>0</v>
      </c>
      <c r="X557" s="9">
        <f t="shared" si="18"/>
        <v>0</v>
      </c>
      <c r="Y557" s="8">
        <f t="shared" si="19"/>
        <v>0</v>
      </c>
    </row>
    <row r="558" spans="1:25" x14ac:dyDescent="0.25">
      <c r="T558" s="4">
        <f>0.03*IFERROR(VLOOKUP(C558,'10yr'!$C$2:$AJ$1001,30,FALSE),0)+0.04*IFERROR(VLOOKUP(C558,'25yr'!$C$2:$AJ$1001,30,FALSE),0)+0.015*IFERROR(VLOOKUP(C558,'50yr'!$C$2:$AJ$1001,30,FALSE),0)+0.009*IFERROR(VLOOKUP(C558,'100yr'!$C$2:$AJ$1001,30,FALSE),0)+0.006*IFERROR(VLOOKUP(C558,'500yr'!$C$2:$AJ$1001,30,FALSE),0)</f>
        <v>0</v>
      </c>
      <c r="U558" s="4">
        <f>0.03*IFERROR(VLOOKUP(C558,'10yr'!$C$2:$AJ$1001,31,FALSE),0)+0.04*IFERROR(VLOOKUP(C558,'25yr'!$C$2:$AJ$1001,31,FALSE),0)+0.015*IFERROR(VLOOKUP(C558,'50yr'!$C$2:$AJ$1001,31,FALSE),0)+0.009*IFERROR(VLOOKUP(C558,'100yr'!$C$2:$AJ$1001,31,FALSE),0)+0.006*IFERROR(VLOOKUP(C558,'500yr'!$C$2:$AJ$1001,31,FALSE),0)</f>
        <v>0</v>
      </c>
      <c r="V558" s="4">
        <f>0.03*IFERROR(VLOOKUP(C558,'10yr'!$C$2:$AJ$1001,32,FALSE),0)+0.04*IFERROR(VLOOKUP(C558,'25yr'!$C$2:$AJ$1001,32,FALSE),0)+0.015*IFERROR(VLOOKUP(C558,'50yr'!$C$2:$AJ$1001,32,FALSE),0)+0.009*IFERROR(VLOOKUP(C558,'100yr'!$C$2:$AJ$1001,32,FALSE),0)+0.006*IFERROR(VLOOKUP(C558,'500yr'!$C$2:$AJ$1001,32,FALSE),0)</f>
        <v>0</v>
      </c>
      <c r="W558" s="4">
        <f>0.03*IFERROR(VLOOKUP(C558,'10yr'!$C$2:$AJ$1001,33,FALSE),0)+0.04*IFERROR(VLOOKUP(C558,'25yr'!$C$2:$AJ$1001,33,FALSE),0)+0.015*IFERROR(VLOOKUP(C558,'50yr'!$C$2:$AJ$1001,33,FALSE),0)+0.009*IFERROR(VLOOKUP(C558,'100yr'!$C$2:$AJ$1001,33,FALSE),0)+0.006*IFERROR(VLOOKUP(C558,'500yr'!$C$2:$AJ$1001,33,FALSE),0)</f>
        <v>0</v>
      </c>
      <c r="X558" s="9">
        <f t="shared" si="18"/>
        <v>0</v>
      </c>
      <c r="Y558" s="8">
        <f t="shared" si="19"/>
        <v>0</v>
      </c>
    </row>
    <row r="559" spans="1:25" x14ac:dyDescent="0.25">
      <c r="T559" s="4">
        <f>0.03*IFERROR(VLOOKUP(C559,'10yr'!$C$2:$AJ$1001,30,FALSE),0)+0.04*IFERROR(VLOOKUP(C559,'25yr'!$C$2:$AJ$1001,30,FALSE),0)+0.015*IFERROR(VLOOKUP(C559,'50yr'!$C$2:$AJ$1001,30,FALSE),0)+0.009*IFERROR(VLOOKUP(C559,'100yr'!$C$2:$AJ$1001,30,FALSE),0)+0.006*IFERROR(VLOOKUP(C559,'500yr'!$C$2:$AJ$1001,30,FALSE),0)</f>
        <v>0</v>
      </c>
      <c r="U559" s="4">
        <f>0.03*IFERROR(VLOOKUP(C559,'10yr'!$C$2:$AJ$1001,31,FALSE),0)+0.04*IFERROR(VLOOKUP(C559,'25yr'!$C$2:$AJ$1001,31,FALSE),0)+0.015*IFERROR(VLOOKUP(C559,'50yr'!$C$2:$AJ$1001,31,FALSE),0)+0.009*IFERROR(VLOOKUP(C559,'100yr'!$C$2:$AJ$1001,31,FALSE),0)+0.006*IFERROR(VLOOKUP(C559,'500yr'!$C$2:$AJ$1001,31,FALSE),0)</f>
        <v>0</v>
      </c>
      <c r="V559" s="4">
        <f>0.03*IFERROR(VLOOKUP(C559,'10yr'!$C$2:$AJ$1001,32,FALSE),0)+0.04*IFERROR(VLOOKUP(C559,'25yr'!$C$2:$AJ$1001,32,FALSE),0)+0.015*IFERROR(VLOOKUP(C559,'50yr'!$C$2:$AJ$1001,32,FALSE),0)+0.009*IFERROR(VLOOKUP(C559,'100yr'!$C$2:$AJ$1001,32,FALSE),0)+0.006*IFERROR(VLOOKUP(C559,'500yr'!$C$2:$AJ$1001,32,FALSE),0)</f>
        <v>0</v>
      </c>
      <c r="W559" s="4">
        <f>0.03*IFERROR(VLOOKUP(C559,'10yr'!$C$2:$AJ$1001,33,FALSE),0)+0.04*IFERROR(VLOOKUP(C559,'25yr'!$C$2:$AJ$1001,33,FALSE),0)+0.015*IFERROR(VLOOKUP(C559,'50yr'!$C$2:$AJ$1001,33,FALSE),0)+0.009*IFERROR(VLOOKUP(C559,'100yr'!$C$2:$AJ$1001,33,FALSE),0)+0.006*IFERROR(VLOOKUP(C559,'500yr'!$C$2:$AJ$1001,33,FALSE),0)</f>
        <v>0</v>
      </c>
      <c r="X559" s="9">
        <f t="shared" si="18"/>
        <v>0</v>
      </c>
      <c r="Y559" s="8">
        <f t="shared" si="19"/>
        <v>0</v>
      </c>
    </row>
    <row r="560" spans="1:25" x14ac:dyDescent="0.25">
      <c r="T560" s="4">
        <f>0.03*IFERROR(VLOOKUP(C560,'10yr'!$C$2:$AJ$1001,30,FALSE),0)+0.04*IFERROR(VLOOKUP(C560,'25yr'!$C$2:$AJ$1001,30,FALSE),0)+0.015*IFERROR(VLOOKUP(C560,'50yr'!$C$2:$AJ$1001,30,FALSE),0)+0.009*IFERROR(VLOOKUP(C560,'100yr'!$C$2:$AJ$1001,30,FALSE),0)+0.006*IFERROR(VLOOKUP(C560,'500yr'!$C$2:$AJ$1001,30,FALSE),0)</f>
        <v>0</v>
      </c>
      <c r="U560" s="4">
        <f>0.03*IFERROR(VLOOKUP(C560,'10yr'!$C$2:$AJ$1001,31,FALSE),0)+0.04*IFERROR(VLOOKUP(C560,'25yr'!$C$2:$AJ$1001,31,FALSE),0)+0.015*IFERROR(VLOOKUP(C560,'50yr'!$C$2:$AJ$1001,31,FALSE),0)+0.009*IFERROR(VLOOKUP(C560,'100yr'!$C$2:$AJ$1001,31,FALSE),0)+0.006*IFERROR(VLOOKUP(C560,'500yr'!$C$2:$AJ$1001,31,FALSE),0)</f>
        <v>0</v>
      </c>
      <c r="V560" s="4">
        <f>0.03*IFERROR(VLOOKUP(C560,'10yr'!$C$2:$AJ$1001,32,FALSE),0)+0.04*IFERROR(VLOOKUP(C560,'25yr'!$C$2:$AJ$1001,32,FALSE),0)+0.015*IFERROR(VLOOKUP(C560,'50yr'!$C$2:$AJ$1001,32,FALSE),0)+0.009*IFERROR(VLOOKUP(C560,'100yr'!$C$2:$AJ$1001,32,FALSE),0)+0.006*IFERROR(VLOOKUP(C560,'500yr'!$C$2:$AJ$1001,32,FALSE),0)</f>
        <v>0</v>
      </c>
      <c r="W560" s="4">
        <f>0.03*IFERROR(VLOOKUP(C560,'10yr'!$C$2:$AJ$1001,33,FALSE),0)+0.04*IFERROR(VLOOKUP(C560,'25yr'!$C$2:$AJ$1001,33,FALSE),0)+0.015*IFERROR(VLOOKUP(C560,'50yr'!$C$2:$AJ$1001,33,FALSE),0)+0.009*IFERROR(VLOOKUP(C560,'100yr'!$C$2:$AJ$1001,33,FALSE),0)+0.006*IFERROR(VLOOKUP(C560,'500yr'!$C$2:$AJ$1001,33,FALSE),0)</f>
        <v>0</v>
      </c>
      <c r="X560" s="9">
        <f t="shared" si="18"/>
        <v>0</v>
      </c>
      <c r="Y560" s="8">
        <f t="shared" si="19"/>
        <v>0</v>
      </c>
    </row>
    <row r="561" spans="20:25" x14ac:dyDescent="0.25">
      <c r="T561" s="4">
        <f>0.03*IFERROR(VLOOKUP(C561,'10yr'!$C$2:$AJ$1001,30,FALSE),0)+0.04*IFERROR(VLOOKUP(C561,'25yr'!$C$2:$AJ$1001,30,FALSE),0)+0.015*IFERROR(VLOOKUP(C561,'50yr'!$C$2:$AJ$1001,30,FALSE),0)+0.009*IFERROR(VLOOKUP(C561,'100yr'!$C$2:$AJ$1001,30,FALSE),0)+0.006*IFERROR(VLOOKUP(C561,'500yr'!$C$2:$AJ$1001,30,FALSE),0)</f>
        <v>0</v>
      </c>
      <c r="U561" s="4">
        <f>0.03*IFERROR(VLOOKUP(C561,'10yr'!$C$2:$AJ$1001,31,FALSE),0)+0.04*IFERROR(VLOOKUP(C561,'25yr'!$C$2:$AJ$1001,31,FALSE),0)+0.015*IFERROR(VLOOKUP(C561,'50yr'!$C$2:$AJ$1001,31,FALSE),0)+0.009*IFERROR(VLOOKUP(C561,'100yr'!$C$2:$AJ$1001,31,FALSE),0)+0.006*IFERROR(VLOOKUP(C561,'500yr'!$C$2:$AJ$1001,31,FALSE),0)</f>
        <v>0</v>
      </c>
      <c r="V561" s="4">
        <f>0.03*IFERROR(VLOOKUP(C561,'10yr'!$C$2:$AJ$1001,32,FALSE),0)+0.04*IFERROR(VLOOKUP(C561,'25yr'!$C$2:$AJ$1001,32,FALSE),0)+0.015*IFERROR(VLOOKUP(C561,'50yr'!$C$2:$AJ$1001,32,FALSE),0)+0.009*IFERROR(VLOOKUP(C561,'100yr'!$C$2:$AJ$1001,32,FALSE),0)+0.006*IFERROR(VLOOKUP(C561,'500yr'!$C$2:$AJ$1001,32,FALSE),0)</f>
        <v>0</v>
      </c>
      <c r="W561" s="4">
        <f>0.03*IFERROR(VLOOKUP(C561,'10yr'!$C$2:$AJ$1001,33,FALSE),0)+0.04*IFERROR(VLOOKUP(C561,'25yr'!$C$2:$AJ$1001,33,FALSE),0)+0.015*IFERROR(VLOOKUP(C561,'50yr'!$C$2:$AJ$1001,33,FALSE),0)+0.009*IFERROR(VLOOKUP(C561,'100yr'!$C$2:$AJ$1001,33,FALSE),0)+0.006*IFERROR(VLOOKUP(C561,'500yr'!$C$2:$AJ$1001,33,FALSE),0)</f>
        <v>0</v>
      </c>
      <c r="X561" s="9">
        <f t="shared" si="18"/>
        <v>0</v>
      </c>
      <c r="Y561" s="8">
        <f t="shared" si="19"/>
        <v>0</v>
      </c>
    </row>
    <row r="562" spans="20:25" x14ac:dyDescent="0.25">
      <c r="T562" s="4">
        <f>0.03*IFERROR(VLOOKUP(C562,'10yr'!$C$2:$AJ$1001,30,FALSE),0)+0.04*IFERROR(VLOOKUP(C562,'25yr'!$C$2:$AJ$1001,30,FALSE),0)+0.015*IFERROR(VLOOKUP(C562,'50yr'!$C$2:$AJ$1001,30,FALSE),0)+0.009*IFERROR(VLOOKUP(C562,'100yr'!$C$2:$AJ$1001,30,FALSE),0)+0.006*IFERROR(VLOOKUP(C562,'500yr'!$C$2:$AJ$1001,30,FALSE),0)</f>
        <v>0</v>
      </c>
      <c r="U562" s="4">
        <f>0.03*IFERROR(VLOOKUP(C562,'10yr'!$C$2:$AJ$1001,31,FALSE),0)+0.04*IFERROR(VLOOKUP(C562,'25yr'!$C$2:$AJ$1001,31,FALSE),0)+0.015*IFERROR(VLOOKUP(C562,'50yr'!$C$2:$AJ$1001,31,FALSE),0)+0.009*IFERROR(VLOOKUP(C562,'100yr'!$C$2:$AJ$1001,31,FALSE),0)+0.006*IFERROR(VLOOKUP(C562,'500yr'!$C$2:$AJ$1001,31,FALSE),0)</f>
        <v>0</v>
      </c>
      <c r="V562" s="4">
        <f>0.03*IFERROR(VLOOKUP(C562,'10yr'!$C$2:$AJ$1001,32,FALSE),0)+0.04*IFERROR(VLOOKUP(C562,'25yr'!$C$2:$AJ$1001,32,FALSE),0)+0.015*IFERROR(VLOOKUP(C562,'50yr'!$C$2:$AJ$1001,32,FALSE),0)+0.009*IFERROR(VLOOKUP(C562,'100yr'!$C$2:$AJ$1001,32,FALSE),0)+0.006*IFERROR(VLOOKUP(C562,'500yr'!$C$2:$AJ$1001,32,FALSE),0)</f>
        <v>0</v>
      </c>
      <c r="W562" s="4">
        <f>0.03*IFERROR(VLOOKUP(C562,'10yr'!$C$2:$AJ$1001,33,FALSE),0)+0.04*IFERROR(VLOOKUP(C562,'25yr'!$C$2:$AJ$1001,33,FALSE),0)+0.015*IFERROR(VLOOKUP(C562,'50yr'!$C$2:$AJ$1001,33,FALSE),0)+0.009*IFERROR(VLOOKUP(C562,'100yr'!$C$2:$AJ$1001,33,FALSE),0)+0.006*IFERROR(VLOOKUP(C562,'500yr'!$C$2:$AJ$1001,33,FALSE),0)</f>
        <v>0</v>
      </c>
      <c r="X562" s="9">
        <f t="shared" si="18"/>
        <v>0</v>
      </c>
      <c r="Y562" s="8">
        <f t="shared" si="19"/>
        <v>0</v>
      </c>
    </row>
    <row r="563" spans="20:25" x14ac:dyDescent="0.25">
      <c r="T563" s="4">
        <f>0.03*IFERROR(VLOOKUP(C563,'10yr'!$C$2:$AJ$1001,30,FALSE),0)+0.04*IFERROR(VLOOKUP(C563,'25yr'!$C$2:$AJ$1001,30,FALSE),0)+0.015*IFERROR(VLOOKUP(C563,'50yr'!$C$2:$AJ$1001,30,FALSE),0)+0.009*IFERROR(VLOOKUP(C563,'100yr'!$C$2:$AJ$1001,30,FALSE),0)+0.006*IFERROR(VLOOKUP(C563,'500yr'!$C$2:$AJ$1001,30,FALSE),0)</f>
        <v>0</v>
      </c>
      <c r="U563" s="4">
        <f>0.03*IFERROR(VLOOKUP(C563,'10yr'!$C$2:$AJ$1001,31,FALSE),0)+0.04*IFERROR(VLOOKUP(C563,'25yr'!$C$2:$AJ$1001,31,FALSE),0)+0.015*IFERROR(VLOOKUP(C563,'50yr'!$C$2:$AJ$1001,31,FALSE),0)+0.009*IFERROR(VLOOKUP(C563,'100yr'!$C$2:$AJ$1001,31,FALSE),0)+0.006*IFERROR(VLOOKUP(C563,'500yr'!$C$2:$AJ$1001,31,FALSE),0)</f>
        <v>0</v>
      </c>
      <c r="V563" s="4">
        <f>0.03*IFERROR(VLOOKUP(C563,'10yr'!$C$2:$AJ$1001,32,FALSE),0)+0.04*IFERROR(VLOOKUP(C563,'25yr'!$C$2:$AJ$1001,32,FALSE),0)+0.015*IFERROR(VLOOKUP(C563,'50yr'!$C$2:$AJ$1001,32,FALSE),0)+0.009*IFERROR(VLOOKUP(C563,'100yr'!$C$2:$AJ$1001,32,FALSE),0)+0.006*IFERROR(VLOOKUP(C563,'500yr'!$C$2:$AJ$1001,32,FALSE),0)</f>
        <v>0</v>
      </c>
      <c r="W563" s="4">
        <f>0.03*IFERROR(VLOOKUP(C563,'10yr'!$C$2:$AJ$1001,33,FALSE),0)+0.04*IFERROR(VLOOKUP(C563,'25yr'!$C$2:$AJ$1001,33,FALSE),0)+0.015*IFERROR(VLOOKUP(C563,'50yr'!$C$2:$AJ$1001,33,FALSE),0)+0.009*IFERROR(VLOOKUP(C563,'100yr'!$C$2:$AJ$1001,33,FALSE),0)+0.006*IFERROR(VLOOKUP(C563,'500yr'!$C$2:$AJ$1001,33,FALSE),0)</f>
        <v>0</v>
      </c>
      <c r="X563" s="9">
        <f t="shared" si="18"/>
        <v>0</v>
      </c>
      <c r="Y563" s="8">
        <f t="shared" si="19"/>
        <v>0</v>
      </c>
    </row>
    <row r="564" spans="20:25" x14ac:dyDescent="0.25">
      <c r="T564" s="4">
        <f>0.03*IFERROR(VLOOKUP(C564,'10yr'!$C$2:$AJ$1001,30,FALSE),0)+0.04*IFERROR(VLOOKUP(C564,'25yr'!$C$2:$AJ$1001,30,FALSE),0)+0.015*IFERROR(VLOOKUP(C564,'50yr'!$C$2:$AJ$1001,30,FALSE),0)+0.009*IFERROR(VLOOKUP(C564,'100yr'!$C$2:$AJ$1001,30,FALSE),0)+0.006*IFERROR(VLOOKUP(C564,'500yr'!$C$2:$AJ$1001,30,FALSE),0)</f>
        <v>0</v>
      </c>
      <c r="U564" s="4">
        <f>0.03*IFERROR(VLOOKUP(C564,'10yr'!$C$2:$AJ$1001,31,FALSE),0)+0.04*IFERROR(VLOOKUP(C564,'25yr'!$C$2:$AJ$1001,31,FALSE),0)+0.015*IFERROR(VLOOKUP(C564,'50yr'!$C$2:$AJ$1001,31,FALSE),0)+0.009*IFERROR(VLOOKUP(C564,'100yr'!$C$2:$AJ$1001,31,FALSE),0)+0.006*IFERROR(VLOOKUP(C564,'500yr'!$C$2:$AJ$1001,31,FALSE),0)</f>
        <v>0</v>
      </c>
      <c r="V564" s="4">
        <f>0.03*IFERROR(VLOOKUP(C564,'10yr'!$C$2:$AJ$1001,32,FALSE),0)+0.04*IFERROR(VLOOKUP(C564,'25yr'!$C$2:$AJ$1001,32,FALSE),0)+0.015*IFERROR(VLOOKUP(C564,'50yr'!$C$2:$AJ$1001,32,FALSE),0)+0.009*IFERROR(VLOOKUP(C564,'100yr'!$C$2:$AJ$1001,32,FALSE),0)+0.006*IFERROR(VLOOKUP(C564,'500yr'!$C$2:$AJ$1001,32,FALSE),0)</f>
        <v>0</v>
      </c>
      <c r="W564" s="4">
        <f>0.03*IFERROR(VLOOKUP(C564,'10yr'!$C$2:$AJ$1001,33,FALSE),0)+0.04*IFERROR(VLOOKUP(C564,'25yr'!$C$2:$AJ$1001,33,FALSE),0)+0.015*IFERROR(VLOOKUP(C564,'50yr'!$C$2:$AJ$1001,33,FALSE),0)+0.009*IFERROR(VLOOKUP(C564,'100yr'!$C$2:$AJ$1001,33,FALSE),0)+0.006*IFERROR(VLOOKUP(C564,'500yr'!$C$2:$AJ$1001,33,FALSE),0)</f>
        <v>0</v>
      </c>
      <c r="X564" s="9">
        <f t="shared" si="18"/>
        <v>0</v>
      </c>
      <c r="Y564" s="8">
        <f t="shared" si="19"/>
        <v>0</v>
      </c>
    </row>
    <row r="565" spans="20:25" x14ac:dyDescent="0.25">
      <c r="T565" s="4">
        <f>0.03*IFERROR(VLOOKUP(C565,'10yr'!$C$2:$AJ$1001,30,FALSE),0)+0.04*IFERROR(VLOOKUP(C565,'25yr'!$C$2:$AJ$1001,30,FALSE),0)+0.015*IFERROR(VLOOKUP(C565,'50yr'!$C$2:$AJ$1001,30,FALSE),0)+0.009*IFERROR(VLOOKUP(C565,'100yr'!$C$2:$AJ$1001,30,FALSE),0)+0.006*IFERROR(VLOOKUP(C565,'500yr'!$C$2:$AJ$1001,30,FALSE),0)</f>
        <v>0</v>
      </c>
      <c r="U565" s="4">
        <f>0.03*IFERROR(VLOOKUP(C565,'10yr'!$C$2:$AJ$1001,31,FALSE),0)+0.04*IFERROR(VLOOKUP(C565,'25yr'!$C$2:$AJ$1001,31,FALSE),0)+0.015*IFERROR(VLOOKUP(C565,'50yr'!$C$2:$AJ$1001,31,FALSE),0)+0.009*IFERROR(VLOOKUP(C565,'100yr'!$C$2:$AJ$1001,31,FALSE),0)+0.006*IFERROR(VLOOKUP(C565,'500yr'!$C$2:$AJ$1001,31,FALSE),0)</f>
        <v>0</v>
      </c>
      <c r="V565" s="4">
        <f>0.03*IFERROR(VLOOKUP(C565,'10yr'!$C$2:$AJ$1001,32,FALSE),0)+0.04*IFERROR(VLOOKUP(C565,'25yr'!$C$2:$AJ$1001,32,FALSE),0)+0.015*IFERROR(VLOOKUP(C565,'50yr'!$C$2:$AJ$1001,32,FALSE),0)+0.009*IFERROR(VLOOKUP(C565,'100yr'!$C$2:$AJ$1001,32,FALSE),0)+0.006*IFERROR(VLOOKUP(C565,'500yr'!$C$2:$AJ$1001,32,FALSE),0)</f>
        <v>0</v>
      </c>
      <c r="W565" s="4">
        <f>0.03*IFERROR(VLOOKUP(C565,'10yr'!$C$2:$AJ$1001,33,FALSE),0)+0.04*IFERROR(VLOOKUP(C565,'25yr'!$C$2:$AJ$1001,33,FALSE),0)+0.015*IFERROR(VLOOKUP(C565,'50yr'!$C$2:$AJ$1001,33,FALSE),0)+0.009*IFERROR(VLOOKUP(C565,'100yr'!$C$2:$AJ$1001,33,FALSE),0)+0.006*IFERROR(VLOOKUP(C565,'500yr'!$C$2:$AJ$1001,33,FALSE),0)</f>
        <v>0</v>
      </c>
      <c r="X565" s="9">
        <f t="shared" si="18"/>
        <v>0</v>
      </c>
      <c r="Y565" s="8">
        <f t="shared" si="19"/>
        <v>0</v>
      </c>
    </row>
    <row r="566" spans="20:25" x14ac:dyDescent="0.25">
      <c r="T566" s="4">
        <f>0.03*IFERROR(VLOOKUP(C566,'10yr'!$C$2:$AJ$1001,30,FALSE),0)+0.04*IFERROR(VLOOKUP(C566,'25yr'!$C$2:$AJ$1001,30,FALSE),0)+0.015*IFERROR(VLOOKUP(C566,'50yr'!$C$2:$AJ$1001,30,FALSE),0)+0.009*IFERROR(VLOOKUP(C566,'100yr'!$C$2:$AJ$1001,30,FALSE),0)+0.006*IFERROR(VLOOKUP(C566,'500yr'!$C$2:$AJ$1001,30,FALSE),0)</f>
        <v>0</v>
      </c>
      <c r="U566" s="4">
        <f>0.03*IFERROR(VLOOKUP(C566,'10yr'!$C$2:$AJ$1001,31,FALSE),0)+0.04*IFERROR(VLOOKUP(C566,'25yr'!$C$2:$AJ$1001,31,FALSE),0)+0.015*IFERROR(VLOOKUP(C566,'50yr'!$C$2:$AJ$1001,31,FALSE),0)+0.009*IFERROR(VLOOKUP(C566,'100yr'!$C$2:$AJ$1001,31,FALSE),0)+0.006*IFERROR(VLOOKUP(C566,'500yr'!$C$2:$AJ$1001,31,FALSE),0)</f>
        <v>0</v>
      </c>
      <c r="V566" s="4">
        <f>0.03*IFERROR(VLOOKUP(C566,'10yr'!$C$2:$AJ$1001,32,FALSE),0)+0.04*IFERROR(VLOOKUP(C566,'25yr'!$C$2:$AJ$1001,32,FALSE),0)+0.015*IFERROR(VLOOKUP(C566,'50yr'!$C$2:$AJ$1001,32,FALSE),0)+0.009*IFERROR(VLOOKUP(C566,'100yr'!$C$2:$AJ$1001,32,FALSE),0)+0.006*IFERROR(VLOOKUP(C566,'500yr'!$C$2:$AJ$1001,32,FALSE),0)</f>
        <v>0</v>
      </c>
      <c r="W566" s="4">
        <f>0.03*IFERROR(VLOOKUP(C566,'10yr'!$C$2:$AJ$1001,33,FALSE),0)+0.04*IFERROR(VLOOKUP(C566,'25yr'!$C$2:$AJ$1001,33,FALSE),0)+0.015*IFERROR(VLOOKUP(C566,'50yr'!$C$2:$AJ$1001,33,FALSE),0)+0.009*IFERROR(VLOOKUP(C566,'100yr'!$C$2:$AJ$1001,33,FALSE),0)+0.006*IFERROR(VLOOKUP(C566,'500yr'!$C$2:$AJ$1001,33,FALSE),0)</f>
        <v>0</v>
      </c>
      <c r="X566" s="9">
        <f t="shared" si="18"/>
        <v>0</v>
      </c>
      <c r="Y566" s="8">
        <f t="shared" si="19"/>
        <v>0</v>
      </c>
    </row>
    <row r="567" spans="20:25" x14ac:dyDescent="0.25">
      <c r="T567" s="4">
        <f>0.03*IFERROR(VLOOKUP(C567,'10yr'!$C$2:$AJ$1001,30,FALSE),0)+0.04*IFERROR(VLOOKUP(C567,'25yr'!$C$2:$AJ$1001,30,FALSE),0)+0.015*IFERROR(VLOOKUP(C567,'50yr'!$C$2:$AJ$1001,30,FALSE),0)+0.009*IFERROR(VLOOKUP(C567,'100yr'!$C$2:$AJ$1001,30,FALSE),0)+0.006*IFERROR(VLOOKUP(C567,'500yr'!$C$2:$AJ$1001,30,FALSE),0)</f>
        <v>0</v>
      </c>
      <c r="U567" s="4">
        <f>0.03*IFERROR(VLOOKUP(C567,'10yr'!$C$2:$AJ$1001,31,FALSE),0)+0.04*IFERROR(VLOOKUP(C567,'25yr'!$C$2:$AJ$1001,31,FALSE),0)+0.015*IFERROR(VLOOKUP(C567,'50yr'!$C$2:$AJ$1001,31,FALSE),0)+0.009*IFERROR(VLOOKUP(C567,'100yr'!$C$2:$AJ$1001,31,FALSE),0)+0.006*IFERROR(VLOOKUP(C567,'500yr'!$C$2:$AJ$1001,31,FALSE),0)</f>
        <v>0</v>
      </c>
      <c r="V567" s="4">
        <f>0.03*IFERROR(VLOOKUP(C567,'10yr'!$C$2:$AJ$1001,32,FALSE),0)+0.04*IFERROR(VLOOKUP(C567,'25yr'!$C$2:$AJ$1001,32,FALSE),0)+0.015*IFERROR(VLOOKUP(C567,'50yr'!$C$2:$AJ$1001,32,FALSE),0)+0.009*IFERROR(VLOOKUP(C567,'100yr'!$C$2:$AJ$1001,32,FALSE),0)+0.006*IFERROR(VLOOKUP(C567,'500yr'!$C$2:$AJ$1001,32,FALSE),0)</f>
        <v>0</v>
      </c>
      <c r="W567" s="4">
        <f>0.03*IFERROR(VLOOKUP(C567,'10yr'!$C$2:$AJ$1001,33,FALSE),0)+0.04*IFERROR(VLOOKUP(C567,'25yr'!$C$2:$AJ$1001,33,FALSE),0)+0.015*IFERROR(VLOOKUP(C567,'50yr'!$C$2:$AJ$1001,33,FALSE),0)+0.009*IFERROR(VLOOKUP(C567,'100yr'!$C$2:$AJ$1001,33,FALSE),0)+0.006*IFERROR(VLOOKUP(C567,'500yr'!$C$2:$AJ$1001,33,FALSE),0)</f>
        <v>0</v>
      </c>
      <c r="X567" s="9">
        <f t="shared" si="18"/>
        <v>0</v>
      </c>
      <c r="Y567" s="8">
        <f t="shared" si="19"/>
        <v>0</v>
      </c>
    </row>
    <row r="568" spans="20:25" x14ac:dyDescent="0.25">
      <c r="T568" s="4">
        <f>0.03*IFERROR(VLOOKUP(C568,'10yr'!$C$2:$AJ$1001,30,FALSE),0)+0.04*IFERROR(VLOOKUP(C568,'25yr'!$C$2:$AJ$1001,30,FALSE),0)+0.015*IFERROR(VLOOKUP(C568,'50yr'!$C$2:$AJ$1001,30,FALSE),0)+0.009*IFERROR(VLOOKUP(C568,'100yr'!$C$2:$AJ$1001,30,FALSE),0)+0.006*IFERROR(VLOOKUP(C568,'500yr'!$C$2:$AJ$1001,30,FALSE),0)</f>
        <v>0</v>
      </c>
      <c r="U568" s="4">
        <f>0.03*IFERROR(VLOOKUP(C568,'10yr'!$C$2:$AJ$1001,31,FALSE),0)+0.04*IFERROR(VLOOKUP(C568,'25yr'!$C$2:$AJ$1001,31,FALSE),0)+0.015*IFERROR(VLOOKUP(C568,'50yr'!$C$2:$AJ$1001,31,FALSE),0)+0.009*IFERROR(VLOOKUP(C568,'100yr'!$C$2:$AJ$1001,31,FALSE),0)+0.006*IFERROR(VLOOKUP(C568,'500yr'!$C$2:$AJ$1001,31,FALSE),0)</f>
        <v>0</v>
      </c>
      <c r="V568" s="4">
        <f>0.03*IFERROR(VLOOKUP(C568,'10yr'!$C$2:$AJ$1001,32,FALSE),0)+0.04*IFERROR(VLOOKUP(C568,'25yr'!$C$2:$AJ$1001,32,FALSE),0)+0.015*IFERROR(VLOOKUP(C568,'50yr'!$C$2:$AJ$1001,32,FALSE),0)+0.009*IFERROR(VLOOKUP(C568,'100yr'!$C$2:$AJ$1001,32,FALSE),0)+0.006*IFERROR(VLOOKUP(C568,'500yr'!$C$2:$AJ$1001,32,FALSE),0)</f>
        <v>0</v>
      </c>
      <c r="W568" s="4">
        <f>0.03*IFERROR(VLOOKUP(C568,'10yr'!$C$2:$AJ$1001,33,FALSE),0)+0.04*IFERROR(VLOOKUP(C568,'25yr'!$C$2:$AJ$1001,33,FALSE),0)+0.015*IFERROR(VLOOKUP(C568,'50yr'!$C$2:$AJ$1001,33,FALSE),0)+0.009*IFERROR(VLOOKUP(C568,'100yr'!$C$2:$AJ$1001,33,FALSE),0)+0.006*IFERROR(VLOOKUP(C568,'500yr'!$C$2:$AJ$1001,33,FALSE),0)</f>
        <v>0</v>
      </c>
      <c r="X568" s="9">
        <f t="shared" si="18"/>
        <v>0</v>
      </c>
      <c r="Y568" s="8">
        <f t="shared" si="19"/>
        <v>0</v>
      </c>
    </row>
    <row r="569" spans="20:25" x14ac:dyDescent="0.25">
      <c r="T569" s="4">
        <f>0.03*IFERROR(VLOOKUP(C569,'10yr'!$C$2:$AJ$1001,30,FALSE),0)+0.04*IFERROR(VLOOKUP(C569,'25yr'!$C$2:$AJ$1001,30,FALSE),0)+0.015*IFERROR(VLOOKUP(C569,'50yr'!$C$2:$AJ$1001,30,FALSE),0)+0.009*IFERROR(VLOOKUP(C569,'100yr'!$C$2:$AJ$1001,30,FALSE),0)+0.006*IFERROR(VLOOKUP(C569,'500yr'!$C$2:$AJ$1001,30,FALSE),0)</f>
        <v>0</v>
      </c>
      <c r="U569" s="4">
        <f>0.03*IFERROR(VLOOKUP(C569,'10yr'!$C$2:$AJ$1001,31,FALSE),0)+0.04*IFERROR(VLOOKUP(C569,'25yr'!$C$2:$AJ$1001,31,FALSE),0)+0.015*IFERROR(VLOOKUP(C569,'50yr'!$C$2:$AJ$1001,31,FALSE),0)+0.009*IFERROR(VLOOKUP(C569,'100yr'!$C$2:$AJ$1001,31,FALSE),0)+0.006*IFERROR(VLOOKUP(C569,'500yr'!$C$2:$AJ$1001,31,FALSE),0)</f>
        <v>0</v>
      </c>
      <c r="V569" s="4">
        <f>0.03*IFERROR(VLOOKUP(C569,'10yr'!$C$2:$AJ$1001,32,FALSE),0)+0.04*IFERROR(VLOOKUP(C569,'25yr'!$C$2:$AJ$1001,32,FALSE),0)+0.015*IFERROR(VLOOKUP(C569,'50yr'!$C$2:$AJ$1001,32,FALSE),0)+0.009*IFERROR(VLOOKUP(C569,'100yr'!$C$2:$AJ$1001,32,FALSE),0)+0.006*IFERROR(VLOOKUP(C569,'500yr'!$C$2:$AJ$1001,32,FALSE),0)</f>
        <v>0</v>
      </c>
      <c r="W569" s="4">
        <f>0.03*IFERROR(VLOOKUP(C569,'10yr'!$C$2:$AJ$1001,33,FALSE),0)+0.04*IFERROR(VLOOKUP(C569,'25yr'!$C$2:$AJ$1001,33,FALSE),0)+0.015*IFERROR(VLOOKUP(C569,'50yr'!$C$2:$AJ$1001,33,FALSE),0)+0.009*IFERROR(VLOOKUP(C569,'100yr'!$C$2:$AJ$1001,33,FALSE),0)+0.006*IFERROR(VLOOKUP(C569,'500yr'!$C$2:$AJ$1001,33,FALSE),0)</f>
        <v>0</v>
      </c>
      <c r="X569" s="9">
        <f t="shared" si="18"/>
        <v>0</v>
      </c>
      <c r="Y569" s="8">
        <f t="shared" si="19"/>
        <v>0</v>
      </c>
    </row>
    <row r="570" spans="20:25" x14ac:dyDescent="0.25">
      <c r="T570" s="4">
        <f>0.03*IFERROR(VLOOKUP(C570,'10yr'!$C$2:$AJ$1001,30,FALSE),0)+0.04*IFERROR(VLOOKUP(C570,'25yr'!$C$2:$AJ$1001,30,FALSE),0)+0.015*IFERROR(VLOOKUP(C570,'50yr'!$C$2:$AJ$1001,30,FALSE),0)+0.009*IFERROR(VLOOKUP(C570,'100yr'!$C$2:$AJ$1001,30,FALSE),0)+0.006*IFERROR(VLOOKUP(C570,'500yr'!$C$2:$AJ$1001,30,FALSE),0)</f>
        <v>0</v>
      </c>
      <c r="U570" s="4">
        <f>0.03*IFERROR(VLOOKUP(C570,'10yr'!$C$2:$AJ$1001,31,FALSE),0)+0.04*IFERROR(VLOOKUP(C570,'25yr'!$C$2:$AJ$1001,31,FALSE),0)+0.015*IFERROR(VLOOKUP(C570,'50yr'!$C$2:$AJ$1001,31,FALSE),0)+0.009*IFERROR(VLOOKUP(C570,'100yr'!$C$2:$AJ$1001,31,FALSE),0)+0.006*IFERROR(VLOOKUP(C570,'500yr'!$C$2:$AJ$1001,31,FALSE),0)</f>
        <v>0</v>
      </c>
      <c r="V570" s="4">
        <f>0.03*IFERROR(VLOOKUP(C570,'10yr'!$C$2:$AJ$1001,32,FALSE),0)+0.04*IFERROR(VLOOKUP(C570,'25yr'!$C$2:$AJ$1001,32,FALSE),0)+0.015*IFERROR(VLOOKUP(C570,'50yr'!$C$2:$AJ$1001,32,FALSE),0)+0.009*IFERROR(VLOOKUP(C570,'100yr'!$C$2:$AJ$1001,32,FALSE),0)+0.006*IFERROR(VLOOKUP(C570,'500yr'!$C$2:$AJ$1001,32,FALSE),0)</f>
        <v>0</v>
      </c>
      <c r="W570" s="4">
        <f>0.03*IFERROR(VLOOKUP(C570,'10yr'!$C$2:$AJ$1001,33,FALSE),0)+0.04*IFERROR(VLOOKUP(C570,'25yr'!$C$2:$AJ$1001,33,FALSE),0)+0.015*IFERROR(VLOOKUP(C570,'50yr'!$C$2:$AJ$1001,33,FALSE),0)+0.009*IFERROR(VLOOKUP(C570,'100yr'!$C$2:$AJ$1001,33,FALSE),0)+0.006*IFERROR(VLOOKUP(C570,'500yr'!$C$2:$AJ$1001,33,FALSE),0)</f>
        <v>0</v>
      </c>
      <c r="X570" s="9">
        <f t="shared" si="18"/>
        <v>0</v>
      </c>
      <c r="Y570" s="8">
        <f t="shared" si="19"/>
        <v>0</v>
      </c>
    </row>
    <row r="571" spans="20:25" x14ac:dyDescent="0.25">
      <c r="T571" s="4">
        <f>0.03*IFERROR(VLOOKUP(C571,'10yr'!$C$2:$AJ$1001,30,FALSE),0)+0.04*IFERROR(VLOOKUP(C571,'25yr'!$C$2:$AJ$1001,30,FALSE),0)+0.015*IFERROR(VLOOKUP(C571,'50yr'!$C$2:$AJ$1001,30,FALSE),0)+0.009*IFERROR(VLOOKUP(C571,'100yr'!$C$2:$AJ$1001,30,FALSE),0)+0.006*IFERROR(VLOOKUP(C571,'500yr'!$C$2:$AJ$1001,30,FALSE),0)</f>
        <v>0</v>
      </c>
      <c r="U571" s="4">
        <f>0.03*IFERROR(VLOOKUP(C571,'10yr'!$C$2:$AJ$1001,31,FALSE),0)+0.04*IFERROR(VLOOKUP(C571,'25yr'!$C$2:$AJ$1001,31,FALSE),0)+0.015*IFERROR(VLOOKUP(C571,'50yr'!$C$2:$AJ$1001,31,FALSE),0)+0.009*IFERROR(VLOOKUP(C571,'100yr'!$C$2:$AJ$1001,31,FALSE),0)+0.006*IFERROR(VLOOKUP(C571,'500yr'!$C$2:$AJ$1001,31,FALSE),0)</f>
        <v>0</v>
      </c>
      <c r="V571" s="4">
        <f>0.03*IFERROR(VLOOKUP(C571,'10yr'!$C$2:$AJ$1001,32,FALSE),0)+0.04*IFERROR(VLOOKUP(C571,'25yr'!$C$2:$AJ$1001,32,FALSE),0)+0.015*IFERROR(VLOOKUP(C571,'50yr'!$C$2:$AJ$1001,32,FALSE),0)+0.009*IFERROR(VLOOKUP(C571,'100yr'!$C$2:$AJ$1001,32,FALSE),0)+0.006*IFERROR(VLOOKUP(C571,'500yr'!$C$2:$AJ$1001,32,FALSE),0)</f>
        <v>0</v>
      </c>
      <c r="W571" s="4">
        <f>0.03*IFERROR(VLOOKUP(C571,'10yr'!$C$2:$AJ$1001,33,FALSE),0)+0.04*IFERROR(VLOOKUP(C571,'25yr'!$C$2:$AJ$1001,33,FALSE),0)+0.015*IFERROR(VLOOKUP(C571,'50yr'!$C$2:$AJ$1001,33,FALSE),0)+0.009*IFERROR(VLOOKUP(C571,'100yr'!$C$2:$AJ$1001,33,FALSE),0)+0.006*IFERROR(VLOOKUP(C571,'500yr'!$C$2:$AJ$1001,33,FALSE),0)</f>
        <v>0</v>
      </c>
      <c r="X571" s="9">
        <f t="shared" si="18"/>
        <v>0</v>
      </c>
      <c r="Y571" s="8">
        <f t="shared" si="19"/>
        <v>0</v>
      </c>
    </row>
    <row r="572" spans="20:25" x14ac:dyDescent="0.25">
      <c r="T572" s="4">
        <f>0.03*IFERROR(VLOOKUP(C572,'10yr'!$C$2:$AJ$1001,30,FALSE),0)+0.04*IFERROR(VLOOKUP(C572,'25yr'!$C$2:$AJ$1001,30,FALSE),0)+0.015*IFERROR(VLOOKUP(C572,'50yr'!$C$2:$AJ$1001,30,FALSE),0)+0.009*IFERROR(VLOOKUP(C572,'100yr'!$C$2:$AJ$1001,30,FALSE),0)+0.006*IFERROR(VLOOKUP(C572,'500yr'!$C$2:$AJ$1001,30,FALSE),0)</f>
        <v>0</v>
      </c>
      <c r="U572" s="4">
        <f>0.03*IFERROR(VLOOKUP(C572,'10yr'!$C$2:$AJ$1001,31,FALSE),0)+0.04*IFERROR(VLOOKUP(C572,'25yr'!$C$2:$AJ$1001,31,FALSE),0)+0.015*IFERROR(VLOOKUP(C572,'50yr'!$C$2:$AJ$1001,31,FALSE),0)+0.009*IFERROR(VLOOKUP(C572,'100yr'!$C$2:$AJ$1001,31,FALSE),0)+0.006*IFERROR(VLOOKUP(C572,'500yr'!$C$2:$AJ$1001,31,FALSE),0)</f>
        <v>0</v>
      </c>
      <c r="V572" s="4">
        <f>0.03*IFERROR(VLOOKUP(C572,'10yr'!$C$2:$AJ$1001,32,FALSE),0)+0.04*IFERROR(VLOOKUP(C572,'25yr'!$C$2:$AJ$1001,32,FALSE),0)+0.015*IFERROR(VLOOKUP(C572,'50yr'!$C$2:$AJ$1001,32,FALSE),0)+0.009*IFERROR(VLOOKUP(C572,'100yr'!$C$2:$AJ$1001,32,FALSE),0)+0.006*IFERROR(VLOOKUP(C572,'500yr'!$C$2:$AJ$1001,32,FALSE),0)</f>
        <v>0</v>
      </c>
      <c r="W572" s="4">
        <f>0.03*IFERROR(VLOOKUP(C572,'10yr'!$C$2:$AJ$1001,33,FALSE),0)+0.04*IFERROR(VLOOKUP(C572,'25yr'!$C$2:$AJ$1001,33,FALSE),0)+0.015*IFERROR(VLOOKUP(C572,'50yr'!$C$2:$AJ$1001,33,FALSE),0)+0.009*IFERROR(VLOOKUP(C572,'100yr'!$C$2:$AJ$1001,33,FALSE),0)+0.006*IFERROR(VLOOKUP(C572,'500yr'!$C$2:$AJ$1001,33,FALSE),0)</f>
        <v>0</v>
      </c>
      <c r="X572" s="9">
        <f t="shared" si="18"/>
        <v>0</v>
      </c>
      <c r="Y572" s="8">
        <f t="shared" si="19"/>
        <v>0</v>
      </c>
    </row>
    <row r="573" spans="20:25" x14ac:dyDescent="0.25">
      <c r="T573" s="4">
        <f>0.03*IFERROR(VLOOKUP(C573,'10yr'!$C$2:$AJ$1001,30,FALSE),0)+0.04*IFERROR(VLOOKUP(C573,'25yr'!$C$2:$AJ$1001,30,FALSE),0)+0.015*IFERROR(VLOOKUP(C573,'50yr'!$C$2:$AJ$1001,30,FALSE),0)+0.009*IFERROR(VLOOKUP(C573,'100yr'!$C$2:$AJ$1001,30,FALSE),0)+0.006*IFERROR(VLOOKUP(C573,'500yr'!$C$2:$AJ$1001,30,FALSE),0)</f>
        <v>0</v>
      </c>
      <c r="U573" s="4">
        <f>0.03*IFERROR(VLOOKUP(C573,'10yr'!$C$2:$AJ$1001,31,FALSE),0)+0.04*IFERROR(VLOOKUP(C573,'25yr'!$C$2:$AJ$1001,31,FALSE),0)+0.015*IFERROR(VLOOKUP(C573,'50yr'!$C$2:$AJ$1001,31,FALSE),0)+0.009*IFERROR(VLOOKUP(C573,'100yr'!$C$2:$AJ$1001,31,FALSE),0)+0.006*IFERROR(VLOOKUP(C573,'500yr'!$C$2:$AJ$1001,31,FALSE),0)</f>
        <v>0</v>
      </c>
      <c r="V573" s="4">
        <f>0.03*IFERROR(VLOOKUP(C573,'10yr'!$C$2:$AJ$1001,32,FALSE),0)+0.04*IFERROR(VLOOKUP(C573,'25yr'!$C$2:$AJ$1001,32,FALSE),0)+0.015*IFERROR(VLOOKUP(C573,'50yr'!$C$2:$AJ$1001,32,FALSE),0)+0.009*IFERROR(VLOOKUP(C573,'100yr'!$C$2:$AJ$1001,32,FALSE),0)+0.006*IFERROR(VLOOKUP(C573,'500yr'!$C$2:$AJ$1001,32,FALSE),0)</f>
        <v>0</v>
      </c>
      <c r="W573" s="4">
        <f>0.03*IFERROR(VLOOKUP(C573,'10yr'!$C$2:$AJ$1001,33,FALSE),0)+0.04*IFERROR(VLOOKUP(C573,'25yr'!$C$2:$AJ$1001,33,FALSE),0)+0.015*IFERROR(VLOOKUP(C573,'50yr'!$C$2:$AJ$1001,33,FALSE),0)+0.009*IFERROR(VLOOKUP(C573,'100yr'!$C$2:$AJ$1001,33,FALSE),0)+0.006*IFERROR(VLOOKUP(C573,'500yr'!$C$2:$AJ$1001,33,FALSE),0)</f>
        <v>0</v>
      </c>
      <c r="X573" s="9">
        <f t="shared" si="18"/>
        <v>0</v>
      </c>
      <c r="Y573" s="8">
        <f t="shared" si="19"/>
        <v>0</v>
      </c>
    </row>
    <row r="574" spans="20:25" x14ac:dyDescent="0.25">
      <c r="T574" s="4">
        <f>0.03*IFERROR(VLOOKUP(C574,'10yr'!$C$2:$AJ$1001,30,FALSE),0)+0.04*IFERROR(VLOOKUP(C574,'25yr'!$C$2:$AJ$1001,30,FALSE),0)+0.015*IFERROR(VLOOKUP(C574,'50yr'!$C$2:$AJ$1001,30,FALSE),0)+0.009*IFERROR(VLOOKUP(C574,'100yr'!$C$2:$AJ$1001,30,FALSE),0)+0.006*IFERROR(VLOOKUP(C574,'500yr'!$C$2:$AJ$1001,30,FALSE),0)</f>
        <v>0</v>
      </c>
      <c r="U574" s="4">
        <f>0.03*IFERROR(VLOOKUP(C574,'10yr'!$C$2:$AJ$1001,31,FALSE),0)+0.04*IFERROR(VLOOKUP(C574,'25yr'!$C$2:$AJ$1001,31,FALSE),0)+0.015*IFERROR(VLOOKUP(C574,'50yr'!$C$2:$AJ$1001,31,FALSE),0)+0.009*IFERROR(VLOOKUP(C574,'100yr'!$C$2:$AJ$1001,31,FALSE),0)+0.006*IFERROR(VLOOKUP(C574,'500yr'!$C$2:$AJ$1001,31,FALSE),0)</f>
        <v>0</v>
      </c>
      <c r="V574" s="4">
        <f>0.03*IFERROR(VLOOKUP(C574,'10yr'!$C$2:$AJ$1001,32,FALSE),0)+0.04*IFERROR(VLOOKUP(C574,'25yr'!$C$2:$AJ$1001,32,FALSE),0)+0.015*IFERROR(VLOOKUP(C574,'50yr'!$C$2:$AJ$1001,32,FALSE),0)+0.009*IFERROR(VLOOKUP(C574,'100yr'!$C$2:$AJ$1001,32,FALSE),0)+0.006*IFERROR(VLOOKUP(C574,'500yr'!$C$2:$AJ$1001,32,FALSE),0)</f>
        <v>0</v>
      </c>
      <c r="W574" s="4">
        <f>0.03*IFERROR(VLOOKUP(C574,'10yr'!$C$2:$AJ$1001,33,FALSE),0)+0.04*IFERROR(VLOOKUP(C574,'25yr'!$C$2:$AJ$1001,33,FALSE),0)+0.015*IFERROR(VLOOKUP(C574,'50yr'!$C$2:$AJ$1001,33,FALSE),0)+0.009*IFERROR(VLOOKUP(C574,'100yr'!$C$2:$AJ$1001,33,FALSE),0)+0.006*IFERROR(VLOOKUP(C574,'500yr'!$C$2:$AJ$1001,33,FALSE),0)</f>
        <v>0</v>
      </c>
      <c r="X574" s="9">
        <f t="shared" si="18"/>
        <v>0</v>
      </c>
      <c r="Y574" s="8">
        <f t="shared" si="19"/>
        <v>0</v>
      </c>
    </row>
    <row r="575" spans="20:25" x14ac:dyDescent="0.25">
      <c r="T575" s="4">
        <f>0.03*IFERROR(VLOOKUP(C575,'10yr'!$C$2:$AJ$1001,30,FALSE),0)+0.04*IFERROR(VLOOKUP(C575,'25yr'!$C$2:$AJ$1001,30,FALSE),0)+0.015*IFERROR(VLOOKUP(C575,'50yr'!$C$2:$AJ$1001,30,FALSE),0)+0.009*IFERROR(VLOOKUP(C575,'100yr'!$C$2:$AJ$1001,30,FALSE),0)+0.006*IFERROR(VLOOKUP(C575,'500yr'!$C$2:$AJ$1001,30,FALSE),0)</f>
        <v>0</v>
      </c>
      <c r="U575" s="4">
        <f>0.03*IFERROR(VLOOKUP(C575,'10yr'!$C$2:$AJ$1001,31,FALSE),0)+0.04*IFERROR(VLOOKUP(C575,'25yr'!$C$2:$AJ$1001,31,FALSE),0)+0.015*IFERROR(VLOOKUP(C575,'50yr'!$C$2:$AJ$1001,31,FALSE),0)+0.009*IFERROR(VLOOKUP(C575,'100yr'!$C$2:$AJ$1001,31,FALSE),0)+0.006*IFERROR(VLOOKUP(C575,'500yr'!$C$2:$AJ$1001,31,FALSE),0)</f>
        <v>0</v>
      </c>
      <c r="V575" s="4">
        <f>0.03*IFERROR(VLOOKUP(C575,'10yr'!$C$2:$AJ$1001,32,FALSE),0)+0.04*IFERROR(VLOOKUP(C575,'25yr'!$C$2:$AJ$1001,32,FALSE),0)+0.015*IFERROR(VLOOKUP(C575,'50yr'!$C$2:$AJ$1001,32,FALSE),0)+0.009*IFERROR(VLOOKUP(C575,'100yr'!$C$2:$AJ$1001,32,FALSE),0)+0.006*IFERROR(VLOOKUP(C575,'500yr'!$C$2:$AJ$1001,32,FALSE),0)</f>
        <v>0</v>
      </c>
      <c r="W575" s="4">
        <f>0.03*IFERROR(VLOOKUP(C575,'10yr'!$C$2:$AJ$1001,33,FALSE),0)+0.04*IFERROR(VLOOKUP(C575,'25yr'!$C$2:$AJ$1001,33,FALSE),0)+0.015*IFERROR(VLOOKUP(C575,'50yr'!$C$2:$AJ$1001,33,FALSE),0)+0.009*IFERROR(VLOOKUP(C575,'100yr'!$C$2:$AJ$1001,33,FALSE),0)+0.006*IFERROR(VLOOKUP(C575,'500yr'!$C$2:$AJ$1001,33,FALSE),0)</f>
        <v>0</v>
      </c>
      <c r="X575" s="9">
        <f t="shared" si="18"/>
        <v>0</v>
      </c>
      <c r="Y575" s="8">
        <f t="shared" si="19"/>
        <v>0</v>
      </c>
    </row>
    <row r="576" spans="20:25" x14ac:dyDescent="0.25">
      <c r="T576" s="4">
        <f>0.03*IFERROR(VLOOKUP(C576,'10yr'!$C$2:$AJ$1001,30,FALSE),0)+0.04*IFERROR(VLOOKUP(C576,'25yr'!$C$2:$AJ$1001,30,FALSE),0)+0.015*IFERROR(VLOOKUP(C576,'50yr'!$C$2:$AJ$1001,30,FALSE),0)+0.009*IFERROR(VLOOKUP(C576,'100yr'!$C$2:$AJ$1001,30,FALSE),0)+0.006*IFERROR(VLOOKUP(C576,'500yr'!$C$2:$AJ$1001,30,FALSE),0)</f>
        <v>0</v>
      </c>
      <c r="U576" s="4">
        <f>0.03*IFERROR(VLOOKUP(C576,'10yr'!$C$2:$AJ$1001,31,FALSE),0)+0.04*IFERROR(VLOOKUP(C576,'25yr'!$C$2:$AJ$1001,31,FALSE),0)+0.015*IFERROR(VLOOKUP(C576,'50yr'!$C$2:$AJ$1001,31,FALSE),0)+0.009*IFERROR(VLOOKUP(C576,'100yr'!$C$2:$AJ$1001,31,FALSE),0)+0.006*IFERROR(VLOOKUP(C576,'500yr'!$C$2:$AJ$1001,31,FALSE),0)</f>
        <v>0</v>
      </c>
      <c r="V576" s="4">
        <f>0.03*IFERROR(VLOOKUP(C576,'10yr'!$C$2:$AJ$1001,32,FALSE),0)+0.04*IFERROR(VLOOKUP(C576,'25yr'!$C$2:$AJ$1001,32,FALSE),0)+0.015*IFERROR(VLOOKUP(C576,'50yr'!$C$2:$AJ$1001,32,FALSE),0)+0.009*IFERROR(VLOOKUP(C576,'100yr'!$C$2:$AJ$1001,32,FALSE),0)+0.006*IFERROR(VLOOKUP(C576,'500yr'!$C$2:$AJ$1001,32,FALSE),0)</f>
        <v>0</v>
      </c>
      <c r="W576" s="4">
        <f>0.03*IFERROR(VLOOKUP(C576,'10yr'!$C$2:$AJ$1001,33,FALSE),0)+0.04*IFERROR(VLOOKUP(C576,'25yr'!$C$2:$AJ$1001,33,FALSE),0)+0.015*IFERROR(VLOOKUP(C576,'50yr'!$C$2:$AJ$1001,33,FALSE),0)+0.009*IFERROR(VLOOKUP(C576,'100yr'!$C$2:$AJ$1001,33,FALSE),0)+0.006*IFERROR(VLOOKUP(C576,'500yr'!$C$2:$AJ$1001,33,FALSE),0)</f>
        <v>0</v>
      </c>
      <c r="X576" s="9">
        <f t="shared" si="18"/>
        <v>0</v>
      </c>
      <c r="Y576" s="8">
        <f t="shared" si="19"/>
        <v>0</v>
      </c>
    </row>
    <row r="577" spans="20:25" x14ac:dyDescent="0.25">
      <c r="T577" s="4">
        <f>0.03*IFERROR(VLOOKUP(C577,'10yr'!$C$2:$AJ$1001,30,FALSE),0)+0.04*IFERROR(VLOOKUP(C577,'25yr'!$C$2:$AJ$1001,30,FALSE),0)+0.015*IFERROR(VLOOKUP(C577,'50yr'!$C$2:$AJ$1001,30,FALSE),0)+0.009*IFERROR(VLOOKUP(C577,'100yr'!$C$2:$AJ$1001,30,FALSE),0)+0.006*IFERROR(VLOOKUP(C577,'500yr'!$C$2:$AJ$1001,30,FALSE),0)</f>
        <v>0</v>
      </c>
      <c r="U577" s="4">
        <f>0.03*IFERROR(VLOOKUP(C577,'10yr'!$C$2:$AJ$1001,31,FALSE),0)+0.04*IFERROR(VLOOKUP(C577,'25yr'!$C$2:$AJ$1001,31,FALSE),0)+0.015*IFERROR(VLOOKUP(C577,'50yr'!$C$2:$AJ$1001,31,FALSE),0)+0.009*IFERROR(VLOOKUP(C577,'100yr'!$C$2:$AJ$1001,31,FALSE),0)+0.006*IFERROR(VLOOKUP(C577,'500yr'!$C$2:$AJ$1001,31,FALSE),0)</f>
        <v>0</v>
      </c>
      <c r="V577" s="4">
        <f>0.03*IFERROR(VLOOKUP(C577,'10yr'!$C$2:$AJ$1001,32,FALSE),0)+0.04*IFERROR(VLOOKUP(C577,'25yr'!$C$2:$AJ$1001,32,FALSE),0)+0.015*IFERROR(VLOOKUP(C577,'50yr'!$C$2:$AJ$1001,32,FALSE),0)+0.009*IFERROR(VLOOKUP(C577,'100yr'!$C$2:$AJ$1001,32,FALSE),0)+0.006*IFERROR(VLOOKUP(C577,'500yr'!$C$2:$AJ$1001,32,FALSE),0)</f>
        <v>0</v>
      </c>
      <c r="W577" s="4">
        <f>0.03*IFERROR(VLOOKUP(C577,'10yr'!$C$2:$AJ$1001,33,FALSE),0)+0.04*IFERROR(VLOOKUP(C577,'25yr'!$C$2:$AJ$1001,33,FALSE),0)+0.015*IFERROR(VLOOKUP(C577,'50yr'!$C$2:$AJ$1001,33,FALSE),0)+0.009*IFERROR(VLOOKUP(C577,'100yr'!$C$2:$AJ$1001,33,FALSE),0)+0.006*IFERROR(VLOOKUP(C577,'500yr'!$C$2:$AJ$1001,33,FALSE),0)</f>
        <v>0</v>
      </c>
      <c r="X577" s="9">
        <f t="shared" si="18"/>
        <v>0</v>
      </c>
      <c r="Y577" s="8">
        <f t="shared" si="19"/>
        <v>0</v>
      </c>
    </row>
    <row r="578" spans="20:25" x14ac:dyDescent="0.25">
      <c r="T578" s="4">
        <f>0.03*IFERROR(VLOOKUP(C578,'10yr'!$C$2:$AJ$1001,30,FALSE),0)+0.04*IFERROR(VLOOKUP(C578,'25yr'!$C$2:$AJ$1001,30,FALSE),0)+0.015*IFERROR(VLOOKUP(C578,'50yr'!$C$2:$AJ$1001,30,FALSE),0)+0.009*IFERROR(VLOOKUP(C578,'100yr'!$C$2:$AJ$1001,30,FALSE),0)+0.006*IFERROR(VLOOKUP(C578,'500yr'!$C$2:$AJ$1001,30,FALSE),0)</f>
        <v>0</v>
      </c>
      <c r="U578" s="4">
        <f>0.03*IFERROR(VLOOKUP(C578,'10yr'!$C$2:$AJ$1001,31,FALSE),0)+0.04*IFERROR(VLOOKUP(C578,'25yr'!$C$2:$AJ$1001,31,FALSE),0)+0.015*IFERROR(VLOOKUP(C578,'50yr'!$C$2:$AJ$1001,31,FALSE),0)+0.009*IFERROR(VLOOKUP(C578,'100yr'!$C$2:$AJ$1001,31,FALSE),0)+0.006*IFERROR(VLOOKUP(C578,'500yr'!$C$2:$AJ$1001,31,FALSE),0)</f>
        <v>0</v>
      </c>
      <c r="V578" s="4">
        <f>0.03*IFERROR(VLOOKUP(C578,'10yr'!$C$2:$AJ$1001,32,FALSE),0)+0.04*IFERROR(VLOOKUP(C578,'25yr'!$C$2:$AJ$1001,32,FALSE),0)+0.015*IFERROR(VLOOKUP(C578,'50yr'!$C$2:$AJ$1001,32,FALSE),0)+0.009*IFERROR(VLOOKUP(C578,'100yr'!$C$2:$AJ$1001,32,FALSE),0)+0.006*IFERROR(VLOOKUP(C578,'500yr'!$C$2:$AJ$1001,32,FALSE),0)</f>
        <v>0</v>
      </c>
      <c r="W578" s="4">
        <f>0.03*IFERROR(VLOOKUP(C578,'10yr'!$C$2:$AJ$1001,33,FALSE),0)+0.04*IFERROR(VLOOKUP(C578,'25yr'!$C$2:$AJ$1001,33,FALSE),0)+0.015*IFERROR(VLOOKUP(C578,'50yr'!$C$2:$AJ$1001,33,FALSE),0)+0.009*IFERROR(VLOOKUP(C578,'100yr'!$C$2:$AJ$1001,33,FALSE),0)+0.006*IFERROR(VLOOKUP(C578,'500yr'!$C$2:$AJ$1001,33,FALSE),0)</f>
        <v>0</v>
      </c>
      <c r="X578" s="9">
        <f t="shared" si="18"/>
        <v>0</v>
      </c>
      <c r="Y578" s="8">
        <f t="shared" si="19"/>
        <v>0</v>
      </c>
    </row>
    <row r="579" spans="20:25" x14ac:dyDescent="0.25">
      <c r="T579" s="4">
        <f>0.03*IFERROR(VLOOKUP(C579,'10yr'!$C$2:$AJ$1001,30,FALSE),0)+0.04*IFERROR(VLOOKUP(C579,'25yr'!$C$2:$AJ$1001,30,FALSE),0)+0.015*IFERROR(VLOOKUP(C579,'50yr'!$C$2:$AJ$1001,30,FALSE),0)+0.009*IFERROR(VLOOKUP(C579,'100yr'!$C$2:$AJ$1001,30,FALSE),0)+0.006*IFERROR(VLOOKUP(C579,'500yr'!$C$2:$AJ$1001,30,FALSE),0)</f>
        <v>0</v>
      </c>
      <c r="U579" s="4">
        <f>0.03*IFERROR(VLOOKUP(C579,'10yr'!$C$2:$AJ$1001,31,FALSE),0)+0.04*IFERROR(VLOOKUP(C579,'25yr'!$C$2:$AJ$1001,31,FALSE),0)+0.015*IFERROR(VLOOKUP(C579,'50yr'!$C$2:$AJ$1001,31,FALSE),0)+0.009*IFERROR(VLOOKUP(C579,'100yr'!$C$2:$AJ$1001,31,FALSE),0)+0.006*IFERROR(VLOOKUP(C579,'500yr'!$C$2:$AJ$1001,31,FALSE),0)</f>
        <v>0</v>
      </c>
      <c r="V579" s="4">
        <f>0.03*IFERROR(VLOOKUP(C579,'10yr'!$C$2:$AJ$1001,32,FALSE),0)+0.04*IFERROR(VLOOKUP(C579,'25yr'!$C$2:$AJ$1001,32,FALSE),0)+0.015*IFERROR(VLOOKUP(C579,'50yr'!$C$2:$AJ$1001,32,FALSE),0)+0.009*IFERROR(VLOOKUP(C579,'100yr'!$C$2:$AJ$1001,32,FALSE),0)+0.006*IFERROR(VLOOKUP(C579,'500yr'!$C$2:$AJ$1001,32,FALSE),0)</f>
        <v>0</v>
      </c>
      <c r="W579" s="4">
        <f>0.03*IFERROR(VLOOKUP(C579,'10yr'!$C$2:$AJ$1001,33,FALSE),0)+0.04*IFERROR(VLOOKUP(C579,'25yr'!$C$2:$AJ$1001,33,FALSE),0)+0.015*IFERROR(VLOOKUP(C579,'50yr'!$C$2:$AJ$1001,33,FALSE),0)+0.009*IFERROR(VLOOKUP(C579,'100yr'!$C$2:$AJ$1001,33,FALSE),0)+0.006*IFERROR(VLOOKUP(C579,'500yr'!$C$2:$AJ$1001,33,FALSE),0)</f>
        <v>0</v>
      </c>
      <c r="X579" s="9">
        <f t="shared" si="18"/>
        <v>0</v>
      </c>
      <c r="Y579" s="8">
        <f t="shared" si="19"/>
        <v>0</v>
      </c>
    </row>
    <row r="580" spans="20:25" x14ac:dyDescent="0.25">
      <c r="T580" s="4">
        <f>0.03*IFERROR(VLOOKUP(C580,'10yr'!$C$2:$AJ$1001,30,FALSE),0)+0.04*IFERROR(VLOOKUP(C580,'25yr'!$C$2:$AJ$1001,30,FALSE),0)+0.015*IFERROR(VLOOKUP(C580,'50yr'!$C$2:$AJ$1001,30,FALSE),0)+0.009*IFERROR(VLOOKUP(C580,'100yr'!$C$2:$AJ$1001,30,FALSE),0)+0.006*IFERROR(VLOOKUP(C580,'500yr'!$C$2:$AJ$1001,30,FALSE),0)</f>
        <v>0</v>
      </c>
      <c r="U580" s="4">
        <f>0.03*IFERROR(VLOOKUP(C580,'10yr'!$C$2:$AJ$1001,31,FALSE),0)+0.04*IFERROR(VLOOKUP(C580,'25yr'!$C$2:$AJ$1001,31,FALSE),0)+0.015*IFERROR(VLOOKUP(C580,'50yr'!$C$2:$AJ$1001,31,FALSE),0)+0.009*IFERROR(VLOOKUP(C580,'100yr'!$C$2:$AJ$1001,31,FALSE),0)+0.006*IFERROR(VLOOKUP(C580,'500yr'!$C$2:$AJ$1001,31,FALSE),0)</f>
        <v>0</v>
      </c>
      <c r="V580" s="4">
        <f>0.03*IFERROR(VLOOKUP(C580,'10yr'!$C$2:$AJ$1001,32,FALSE),0)+0.04*IFERROR(VLOOKUP(C580,'25yr'!$C$2:$AJ$1001,32,FALSE),0)+0.015*IFERROR(VLOOKUP(C580,'50yr'!$C$2:$AJ$1001,32,FALSE),0)+0.009*IFERROR(VLOOKUP(C580,'100yr'!$C$2:$AJ$1001,32,FALSE),0)+0.006*IFERROR(VLOOKUP(C580,'500yr'!$C$2:$AJ$1001,32,FALSE),0)</f>
        <v>0</v>
      </c>
      <c r="W580" s="4">
        <f>0.03*IFERROR(VLOOKUP(C580,'10yr'!$C$2:$AJ$1001,33,FALSE),0)+0.04*IFERROR(VLOOKUP(C580,'25yr'!$C$2:$AJ$1001,33,FALSE),0)+0.015*IFERROR(VLOOKUP(C580,'50yr'!$C$2:$AJ$1001,33,FALSE),0)+0.009*IFERROR(VLOOKUP(C580,'100yr'!$C$2:$AJ$1001,33,FALSE),0)+0.006*IFERROR(VLOOKUP(C580,'500yr'!$C$2:$AJ$1001,33,FALSE),0)</f>
        <v>0</v>
      </c>
      <c r="X580" s="9">
        <f t="shared" si="18"/>
        <v>0</v>
      </c>
      <c r="Y580" s="8">
        <f t="shared" si="19"/>
        <v>0</v>
      </c>
    </row>
    <row r="581" spans="20:25" x14ac:dyDescent="0.25">
      <c r="T581" s="4">
        <f>0.03*IFERROR(VLOOKUP(C581,'10yr'!$C$2:$AJ$1001,30,FALSE),0)+0.04*IFERROR(VLOOKUP(C581,'25yr'!$C$2:$AJ$1001,30,FALSE),0)+0.015*IFERROR(VLOOKUP(C581,'50yr'!$C$2:$AJ$1001,30,FALSE),0)+0.009*IFERROR(VLOOKUP(C581,'100yr'!$C$2:$AJ$1001,30,FALSE),0)+0.006*IFERROR(VLOOKUP(C581,'500yr'!$C$2:$AJ$1001,30,FALSE),0)</f>
        <v>0</v>
      </c>
      <c r="U581" s="4">
        <f>0.03*IFERROR(VLOOKUP(C581,'10yr'!$C$2:$AJ$1001,31,FALSE),0)+0.04*IFERROR(VLOOKUP(C581,'25yr'!$C$2:$AJ$1001,31,FALSE),0)+0.015*IFERROR(VLOOKUP(C581,'50yr'!$C$2:$AJ$1001,31,FALSE),0)+0.009*IFERROR(VLOOKUP(C581,'100yr'!$C$2:$AJ$1001,31,FALSE),0)+0.006*IFERROR(VLOOKUP(C581,'500yr'!$C$2:$AJ$1001,31,FALSE),0)</f>
        <v>0</v>
      </c>
      <c r="V581" s="4">
        <f>0.03*IFERROR(VLOOKUP(C581,'10yr'!$C$2:$AJ$1001,32,FALSE),0)+0.04*IFERROR(VLOOKUP(C581,'25yr'!$C$2:$AJ$1001,32,FALSE),0)+0.015*IFERROR(VLOOKUP(C581,'50yr'!$C$2:$AJ$1001,32,FALSE),0)+0.009*IFERROR(VLOOKUP(C581,'100yr'!$C$2:$AJ$1001,32,FALSE),0)+0.006*IFERROR(VLOOKUP(C581,'500yr'!$C$2:$AJ$1001,32,FALSE),0)</f>
        <v>0</v>
      </c>
      <c r="W581" s="4">
        <f>0.03*IFERROR(VLOOKUP(C581,'10yr'!$C$2:$AJ$1001,33,FALSE),0)+0.04*IFERROR(VLOOKUP(C581,'25yr'!$C$2:$AJ$1001,33,FALSE),0)+0.015*IFERROR(VLOOKUP(C581,'50yr'!$C$2:$AJ$1001,33,FALSE),0)+0.009*IFERROR(VLOOKUP(C581,'100yr'!$C$2:$AJ$1001,33,FALSE),0)+0.006*IFERROR(VLOOKUP(C581,'500yr'!$C$2:$AJ$1001,33,FALSE),0)</f>
        <v>0</v>
      </c>
      <c r="X581" s="9">
        <f t="shared" si="18"/>
        <v>0</v>
      </c>
      <c r="Y581" s="8">
        <f t="shared" si="19"/>
        <v>0</v>
      </c>
    </row>
    <row r="582" spans="20:25" x14ac:dyDescent="0.25">
      <c r="T582" s="4">
        <f>0.03*IFERROR(VLOOKUP(C582,'10yr'!$C$2:$AJ$1001,30,FALSE),0)+0.04*IFERROR(VLOOKUP(C582,'25yr'!$C$2:$AJ$1001,30,FALSE),0)+0.015*IFERROR(VLOOKUP(C582,'50yr'!$C$2:$AJ$1001,30,FALSE),0)+0.009*IFERROR(VLOOKUP(C582,'100yr'!$C$2:$AJ$1001,30,FALSE),0)+0.006*IFERROR(VLOOKUP(C582,'500yr'!$C$2:$AJ$1001,30,FALSE),0)</f>
        <v>0</v>
      </c>
      <c r="U582" s="4">
        <f>0.03*IFERROR(VLOOKUP(C582,'10yr'!$C$2:$AJ$1001,31,FALSE),0)+0.04*IFERROR(VLOOKUP(C582,'25yr'!$C$2:$AJ$1001,31,FALSE),0)+0.015*IFERROR(VLOOKUP(C582,'50yr'!$C$2:$AJ$1001,31,FALSE),0)+0.009*IFERROR(VLOOKUP(C582,'100yr'!$C$2:$AJ$1001,31,FALSE),0)+0.006*IFERROR(VLOOKUP(C582,'500yr'!$C$2:$AJ$1001,31,FALSE),0)</f>
        <v>0</v>
      </c>
      <c r="V582" s="4">
        <f>0.03*IFERROR(VLOOKUP(C582,'10yr'!$C$2:$AJ$1001,32,FALSE),0)+0.04*IFERROR(VLOOKUP(C582,'25yr'!$C$2:$AJ$1001,32,FALSE),0)+0.015*IFERROR(VLOOKUP(C582,'50yr'!$C$2:$AJ$1001,32,FALSE),0)+0.009*IFERROR(VLOOKUP(C582,'100yr'!$C$2:$AJ$1001,32,FALSE),0)+0.006*IFERROR(VLOOKUP(C582,'500yr'!$C$2:$AJ$1001,32,FALSE),0)</f>
        <v>0</v>
      </c>
      <c r="W582" s="4">
        <f>0.03*IFERROR(VLOOKUP(C582,'10yr'!$C$2:$AJ$1001,33,FALSE),0)+0.04*IFERROR(VLOOKUP(C582,'25yr'!$C$2:$AJ$1001,33,FALSE),0)+0.015*IFERROR(VLOOKUP(C582,'50yr'!$C$2:$AJ$1001,33,FALSE),0)+0.009*IFERROR(VLOOKUP(C582,'100yr'!$C$2:$AJ$1001,33,FALSE),0)+0.006*IFERROR(VLOOKUP(C582,'500yr'!$C$2:$AJ$1001,33,FALSE),0)</f>
        <v>0</v>
      </c>
      <c r="X582" s="9">
        <f t="shared" si="18"/>
        <v>0</v>
      </c>
      <c r="Y582" s="8">
        <f t="shared" si="19"/>
        <v>0</v>
      </c>
    </row>
    <row r="583" spans="20:25" x14ac:dyDescent="0.25">
      <c r="T583" s="4">
        <f>0.03*IFERROR(VLOOKUP(C583,'10yr'!$C$2:$AJ$1001,30,FALSE),0)+0.04*IFERROR(VLOOKUP(C583,'25yr'!$C$2:$AJ$1001,30,FALSE),0)+0.015*IFERROR(VLOOKUP(C583,'50yr'!$C$2:$AJ$1001,30,FALSE),0)+0.009*IFERROR(VLOOKUP(C583,'100yr'!$C$2:$AJ$1001,30,FALSE),0)+0.006*IFERROR(VLOOKUP(C583,'500yr'!$C$2:$AJ$1001,30,FALSE),0)</f>
        <v>0</v>
      </c>
      <c r="U583" s="4">
        <f>0.03*IFERROR(VLOOKUP(C583,'10yr'!$C$2:$AJ$1001,31,FALSE),0)+0.04*IFERROR(VLOOKUP(C583,'25yr'!$C$2:$AJ$1001,31,FALSE),0)+0.015*IFERROR(VLOOKUP(C583,'50yr'!$C$2:$AJ$1001,31,FALSE),0)+0.009*IFERROR(VLOOKUP(C583,'100yr'!$C$2:$AJ$1001,31,FALSE),0)+0.006*IFERROR(VLOOKUP(C583,'500yr'!$C$2:$AJ$1001,31,FALSE),0)</f>
        <v>0</v>
      </c>
      <c r="V583" s="4">
        <f>0.03*IFERROR(VLOOKUP(C583,'10yr'!$C$2:$AJ$1001,32,FALSE),0)+0.04*IFERROR(VLOOKUP(C583,'25yr'!$C$2:$AJ$1001,32,FALSE),0)+0.015*IFERROR(VLOOKUP(C583,'50yr'!$C$2:$AJ$1001,32,FALSE),0)+0.009*IFERROR(VLOOKUP(C583,'100yr'!$C$2:$AJ$1001,32,FALSE),0)+0.006*IFERROR(VLOOKUP(C583,'500yr'!$C$2:$AJ$1001,32,FALSE),0)</f>
        <v>0</v>
      </c>
      <c r="W583" s="4">
        <f>0.03*IFERROR(VLOOKUP(C583,'10yr'!$C$2:$AJ$1001,33,FALSE),0)+0.04*IFERROR(VLOOKUP(C583,'25yr'!$C$2:$AJ$1001,33,FALSE),0)+0.015*IFERROR(VLOOKUP(C583,'50yr'!$C$2:$AJ$1001,33,FALSE),0)+0.009*IFERROR(VLOOKUP(C583,'100yr'!$C$2:$AJ$1001,33,FALSE),0)+0.006*IFERROR(VLOOKUP(C583,'500yr'!$C$2:$AJ$1001,33,FALSE),0)</f>
        <v>0</v>
      </c>
      <c r="X583" s="9">
        <f t="shared" si="18"/>
        <v>0</v>
      </c>
      <c r="Y583" s="8">
        <f t="shared" si="19"/>
        <v>0</v>
      </c>
    </row>
    <row r="584" spans="20:25" x14ac:dyDescent="0.25">
      <c r="T584" s="4">
        <f>0.03*IFERROR(VLOOKUP(C584,'10yr'!$C$2:$AJ$1001,30,FALSE),0)+0.04*IFERROR(VLOOKUP(C584,'25yr'!$C$2:$AJ$1001,30,FALSE),0)+0.015*IFERROR(VLOOKUP(C584,'50yr'!$C$2:$AJ$1001,30,FALSE),0)+0.009*IFERROR(VLOOKUP(C584,'100yr'!$C$2:$AJ$1001,30,FALSE),0)+0.006*IFERROR(VLOOKUP(C584,'500yr'!$C$2:$AJ$1001,30,FALSE),0)</f>
        <v>0</v>
      </c>
      <c r="U584" s="4">
        <f>0.03*IFERROR(VLOOKUP(C584,'10yr'!$C$2:$AJ$1001,31,FALSE),0)+0.04*IFERROR(VLOOKUP(C584,'25yr'!$C$2:$AJ$1001,31,FALSE),0)+0.015*IFERROR(VLOOKUP(C584,'50yr'!$C$2:$AJ$1001,31,FALSE),0)+0.009*IFERROR(VLOOKUP(C584,'100yr'!$C$2:$AJ$1001,31,FALSE),0)+0.006*IFERROR(VLOOKUP(C584,'500yr'!$C$2:$AJ$1001,31,FALSE),0)</f>
        <v>0</v>
      </c>
      <c r="V584" s="4">
        <f>0.03*IFERROR(VLOOKUP(C584,'10yr'!$C$2:$AJ$1001,32,FALSE),0)+0.04*IFERROR(VLOOKUP(C584,'25yr'!$C$2:$AJ$1001,32,FALSE),0)+0.015*IFERROR(VLOOKUP(C584,'50yr'!$C$2:$AJ$1001,32,FALSE),0)+0.009*IFERROR(VLOOKUP(C584,'100yr'!$C$2:$AJ$1001,32,FALSE),0)+0.006*IFERROR(VLOOKUP(C584,'500yr'!$C$2:$AJ$1001,32,FALSE),0)</f>
        <v>0</v>
      </c>
      <c r="W584" s="4">
        <f>0.03*IFERROR(VLOOKUP(C584,'10yr'!$C$2:$AJ$1001,33,FALSE),0)+0.04*IFERROR(VLOOKUP(C584,'25yr'!$C$2:$AJ$1001,33,FALSE),0)+0.015*IFERROR(VLOOKUP(C584,'50yr'!$C$2:$AJ$1001,33,FALSE),0)+0.009*IFERROR(VLOOKUP(C584,'100yr'!$C$2:$AJ$1001,33,FALSE),0)+0.006*IFERROR(VLOOKUP(C584,'500yr'!$C$2:$AJ$1001,33,FALSE),0)</f>
        <v>0</v>
      </c>
      <c r="X584" s="9">
        <f t="shared" si="18"/>
        <v>0</v>
      </c>
      <c r="Y584" s="8">
        <f t="shared" si="19"/>
        <v>0</v>
      </c>
    </row>
    <row r="585" spans="20:25" x14ac:dyDescent="0.25">
      <c r="T585" s="4">
        <f>0.03*IFERROR(VLOOKUP(C585,'10yr'!$C$2:$AJ$1001,30,FALSE),0)+0.04*IFERROR(VLOOKUP(C585,'25yr'!$C$2:$AJ$1001,30,FALSE),0)+0.015*IFERROR(VLOOKUP(C585,'50yr'!$C$2:$AJ$1001,30,FALSE),0)+0.009*IFERROR(VLOOKUP(C585,'100yr'!$C$2:$AJ$1001,30,FALSE),0)+0.006*IFERROR(VLOOKUP(C585,'500yr'!$C$2:$AJ$1001,30,FALSE),0)</f>
        <v>0</v>
      </c>
      <c r="U585" s="4">
        <f>0.03*IFERROR(VLOOKUP(C585,'10yr'!$C$2:$AJ$1001,31,FALSE),0)+0.04*IFERROR(VLOOKUP(C585,'25yr'!$C$2:$AJ$1001,31,FALSE),0)+0.015*IFERROR(VLOOKUP(C585,'50yr'!$C$2:$AJ$1001,31,FALSE),0)+0.009*IFERROR(VLOOKUP(C585,'100yr'!$C$2:$AJ$1001,31,FALSE),0)+0.006*IFERROR(VLOOKUP(C585,'500yr'!$C$2:$AJ$1001,31,FALSE),0)</f>
        <v>0</v>
      </c>
      <c r="V585" s="4">
        <f>0.03*IFERROR(VLOOKUP(C585,'10yr'!$C$2:$AJ$1001,32,FALSE),0)+0.04*IFERROR(VLOOKUP(C585,'25yr'!$C$2:$AJ$1001,32,FALSE),0)+0.015*IFERROR(VLOOKUP(C585,'50yr'!$C$2:$AJ$1001,32,FALSE),0)+0.009*IFERROR(VLOOKUP(C585,'100yr'!$C$2:$AJ$1001,32,FALSE),0)+0.006*IFERROR(VLOOKUP(C585,'500yr'!$C$2:$AJ$1001,32,FALSE),0)</f>
        <v>0</v>
      </c>
      <c r="W585" s="4">
        <f>0.03*IFERROR(VLOOKUP(C585,'10yr'!$C$2:$AJ$1001,33,FALSE),0)+0.04*IFERROR(VLOOKUP(C585,'25yr'!$C$2:$AJ$1001,33,FALSE),0)+0.015*IFERROR(VLOOKUP(C585,'50yr'!$C$2:$AJ$1001,33,FALSE),0)+0.009*IFERROR(VLOOKUP(C585,'100yr'!$C$2:$AJ$1001,33,FALSE),0)+0.006*IFERROR(VLOOKUP(C585,'500yr'!$C$2:$AJ$1001,33,FALSE),0)</f>
        <v>0</v>
      </c>
      <c r="X585" s="9">
        <f t="shared" si="18"/>
        <v>0</v>
      </c>
      <c r="Y585" s="8">
        <f t="shared" si="19"/>
        <v>0</v>
      </c>
    </row>
    <row r="586" spans="20:25" x14ac:dyDescent="0.25">
      <c r="T586" s="4">
        <f>0.03*IFERROR(VLOOKUP(C586,'10yr'!$C$2:$AJ$1001,30,FALSE),0)+0.04*IFERROR(VLOOKUP(C586,'25yr'!$C$2:$AJ$1001,30,FALSE),0)+0.015*IFERROR(VLOOKUP(C586,'50yr'!$C$2:$AJ$1001,30,FALSE),0)+0.009*IFERROR(VLOOKUP(C586,'100yr'!$C$2:$AJ$1001,30,FALSE),0)+0.006*IFERROR(VLOOKUP(C586,'500yr'!$C$2:$AJ$1001,30,FALSE),0)</f>
        <v>0</v>
      </c>
      <c r="U586" s="4">
        <f>0.03*IFERROR(VLOOKUP(C586,'10yr'!$C$2:$AJ$1001,31,FALSE),0)+0.04*IFERROR(VLOOKUP(C586,'25yr'!$C$2:$AJ$1001,31,FALSE),0)+0.015*IFERROR(VLOOKUP(C586,'50yr'!$C$2:$AJ$1001,31,FALSE),0)+0.009*IFERROR(VLOOKUP(C586,'100yr'!$C$2:$AJ$1001,31,FALSE),0)+0.006*IFERROR(VLOOKUP(C586,'500yr'!$C$2:$AJ$1001,31,FALSE),0)</f>
        <v>0</v>
      </c>
      <c r="V586" s="4">
        <f>0.03*IFERROR(VLOOKUP(C586,'10yr'!$C$2:$AJ$1001,32,FALSE),0)+0.04*IFERROR(VLOOKUP(C586,'25yr'!$C$2:$AJ$1001,32,FALSE),0)+0.015*IFERROR(VLOOKUP(C586,'50yr'!$C$2:$AJ$1001,32,FALSE),0)+0.009*IFERROR(VLOOKUP(C586,'100yr'!$C$2:$AJ$1001,32,FALSE),0)+0.006*IFERROR(VLOOKUP(C586,'500yr'!$C$2:$AJ$1001,32,FALSE),0)</f>
        <v>0</v>
      </c>
      <c r="W586" s="4">
        <f>0.03*IFERROR(VLOOKUP(C586,'10yr'!$C$2:$AJ$1001,33,FALSE),0)+0.04*IFERROR(VLOOKUP(C586,'25yr'!$C$2:$AJ$1001,33,FALSE),0)+0.015*IFERROR(VLOOKUP(C586,'50yr'!$C$2:$AJ$1001,33,FALSE),0)+0.009*IFERROR(VLOOKUP(C586,'100yr'!$C$2:$AJ$1001,33,FALSE),0)+0.006*IFERROR(VLOOKUP(C586,'500yr'!$C$2:$AJ$1001,33,FALSE),0)</f>
        <v>0</v>
      </c>
      <c r="X586" s="9">
        <f t="shared" si="18"/>
        <v>0</v>
      </c>
      <c r="Y586" s="8">
        <f t="shared" si="19"/>
        <v>0</v>
      </c>
    </row>
    <row r="587" spans="20:25" x14ac:dyDescent="0.25">
      <c r="T587" s="4">
        <f>0.03*IFERROR(VLOOKUP(C587,'10yr'!$C$2:$AJ$1001,30,FALSE),0)+0.04*IFERROR(VLOOKUP(C587,'25yr'!$C$2:$AJ$1001,30,FALSE),0)+0.015*IFERROR(VLOOKUP(C587,'50yr'!$C$2:$AJ$1001,30,FALSE),0)+0.009*IFERROR(VLOOKUP(C587,'100yr'!$C$2:$AJ$1001,30,FALSE),0)+0.006*IFERROR(VLOOKUP(C587,'500yr'!$C$2:$AJ$1001,30,FALSE),0)</f>
        <v>0</v>
      </c>
      <c r="U587" s="4">
        <f>0.03*IFERROR(VLOOKUP(C587,'10yr'!$C$2:$AJ$1001,31,FALSE),0)+0.04*IFERROR(VLOOKUP(C587,'25yr'!$C$2:$AJ$1001,31,FALSE),0)+0.015*IFERROR(VLOOKUP(C587,'50yr'!$C$2:$AJ$1001,31,FALSE),0)+0.009*IFERROR(VLOOKUP(C587,'100yr'!$C$2:$AJ$1001,31,FALSE),0)+0.006*IFERROR(VLOOKUP(C587,'500yr'!$C$2:$AJ$1001,31,FALSE),0)</f>
        <v>0</v>
      </c>
      <c r="V587" s="4">
        <f>0.03*IFERROR(VLOOKUP(C587,'10yr'!$C$2:$AJ$1001,32,FALSE),0)+0.04*IFERROR(VLOOKUP(C587,'25yr'!$C$2:$AJ$1001,32,FALSE),0)+0.015*IFERROR(VLOOKUP(C587,'50yr'!$C$2:$AJ$1001,32,FALSE),0)+0.009*IFERROR(VLOOKUP(C587,'100yr'!$C$2:$AJ$1001,32,FALSE),0)+0.006*IFERROR(VLOOKUP(C587,'500yr'!$C$2:$AJ$1001,32,FALSE),0)</f>
        <v>0</v>
      </c>
      <c r="W587" s="4">
        <f>0.03*IFERROR(VLOOKUP(C587,'10yr'!$C$2:$AJ$1001,33,FALSE),0)+0.04*IFERROR(VLOOKUP(C587,'25yr'!$C$2:$AJ$1001,33,FALSE),0)+0.015*IFERROR(VLOOKUP(C587,'50yr'!$C$2:$AJ$1001,33,FALSE),0)+0.009*IFERROR(VLOOKUP(C587,'100yr'!$C$2:$AJ$1001,33,FALSE),0)+0.006*IFERROR(VLOOKUP(C587,'500yr'!$C$2:$AJ$1001,33,FALSE),0)</f>
        <v>0</v>
      </c>
      <c r="X587" s="9">
        <f t="shared" si="18"/>
        <v>0</v>
      </c>
      <c r="Y587" s="8">
        <f t="shared" si="19"/>
        <v>0</v>
      </c>
    </row>
    <row r="588" spans="20:25" x14ac:dyDescent="0.25">
      <c r="T588" s="4">
        <f>0.03*IFERROR(VLOOKUP(C588,'10yr'!$C$2:$AJ$1001,30,FALSE),0)+0.04*IFERROR(VLOOKUP(C588,'25yr'!$C$2:$AJ$1001,30,FALSE),0)+0.015*IFERROR(VLOOKUP(C588,'50yr'!$C$2:$AJ$1001,30,FALSE),0)+0.009*IFERROR(VLOOKUP(C588,'100yr'!$C$2:$AJ$1001,30,FALSE),0)+0.006*IFERROR(VLOOKUP(C588,'500yr'!$C$2:$AJ$1001,30,FALSE),0)</f>
        <v>0</v>
      </c>
      <c r="U588" s="4">
        <f>0.03*IFERROR(VLOOKUP(C588,'10yr'!$C$2:$AJ$1001,31,FALSE),0)+0.04*IFERROR(VLOOKUP(C588,'25yr'!$C$2:$AJ$1001,31,FALSE),0)+0.015*IFERROR(VLOOKUP(C588,'50yr'!$C$2:$AJ$1001,31,FALSE),0)+0.009*IFERROR(VLOOKUP(C588,'100yr'!$C$2:$AJ$1001,31,FALSE),0)+0.006*IFERROR(VLOOKUP(C588,'500yr'!$C$2:$AJ$1001,31,FALSE),0)</f>
        <v>0</v>
      </c>
      <c r="V588" s="4">
        <f>0.03*IFERROR(VLOOKUP(C588,'10yr'!$C$2:$AJ$1001,32,FALSE),0)+0.04*IFERROR(VLOOKUP(C588,'25yr'!$C$2:$AJ$1001,32,FALSE),0)+0.015*IFERROR(VLOOKUP(C588,'50yr'!$C$2:$AJ$1001,32,FALSE),0)+0.009*IFERROR(VLOOKUP(C588,'100yr'!$C$2:$AJ$1001,32,FALSE),0)+0.006*IFERROR(VLOOKUP(C588,'500yr'!$C$2:$AJ$1001,32,FALSE),0)</f>
        <v>0</v>
      </c>
      <c r="W588" s="4">
        <f>0.03*IFERROR(VLOOKUP(C588,'10yr'!$C$2:$AJ$1001,33,FALSE),0)+0.04*IFERROR(VLOOKUP(C588,'25yr'!$C$2:$AJ$1001,33,FALSE),0)+0.015*IFERROR(VLOOKUP(C588,'50yr'!$C$2:$AJ$1001,33,FALSE),0)+0.009*IFERROR(VLOOKUP(C588,'100yr'!$C$2:$AJ$1001,33,FALSE),0)+0.006*IFERROR(VLOOKUP(C588,'500yr'!$C$2:$AJ$1001,33,FALSE),0)</f>
        <v>0</v>
      </c>
      <c r="X588" s="9">
        <f t="shared" si="18"/>
        <v>0</v>
      </c>
      <c r="Y588" s="8">
        <f t="shared" si="19"/>
        <v>0</v>
      </c>
    </row>
    <row r="589" spans="20:25" x14ac:dyDescent="0.25">
      <c r="T589" s="4">
        <f>0.03*IFERROR(VLOOKUP(C589,'10yr'!$C$2:$AJ$1001,30,FALSE),0)+0.04*IFERROR(VLOOKUP(C589,'25yr'!$C$2:$AJ$1001,30,FALSE),0)+0.015*IFERROR(VLOOKUP(C589,'50yr'!$C$2:$AJ$1001,30,FALSE),0)+0.009*IFERROR(VLOOKUP(C589,'100yr'!$C$2:$AJ$1001,30,FALSE),0)+0.006*IFERROR(VLOOKUP(C589,'500yr'!$C$2:$AJ$1001,30,FALSE),0)</f>
        <v>0</v>
      </c>
      <c r="U589" s="4">
        <f>0.03*IFERROR(VLOOKUP(C589,'10yr'!$C$2:$AJ$1001,31,FALSE),0)+0.04*IFERROR(VLOOKUP(C589,'25yr'!$C$2:$AJ$1001,31,FALSE),0)+0.015*IFERROR(VLOOKUP(C589,'50yr'!$C$2:$AJ$1001,31,FALSE),0)+0.009*IFERROR(VLOOKUP(C589,'100yr'!$C$2:$AJ$1001,31,FALSE),0)+0.006*IFERROR(VLOOKUP(C589,'500yr'!$C$2:$AJ$1001,31,FALSE),0)</f>
        <v>0</v>
      </c>
      <c r="V589" s="4">
        <f>0.03*IFERROR(VLOOKUP(C589,'10yr'!$C$2:$AJ$1001,32,FALSE),0)+0.04*IFERROR(VLOOKUP(C589,'25yr'!$C$2:$AJ$1001,32,FALSE),0)+0.015*IFERROR(VLOOKUP(C589,'50yr'!$C$2:$AJ$1001,32,FALSE),0)+0.009*IFERROR(VLOOKUP(C589,'100yr'!$C$2:$AJ$1001,32,FALSE),0)+0.006*IFERROR(VLOOKUP(C589,'500yr'!$C$2:$AJ$1001,32,FALSE),0)</f>
        <v>0</v>
      </c>
      <c r="W589" s="4">
        <f>0.03*IFERROR(VLOOKUP(C589,'10yr'!$C$2:$AJ$1001,33,FALSE),0)+0.04*IFERROR(VLOOKUP(C589,'25yr'!$C$2:$AJ$1001,33,FALSE),0)+0.015*IFERROR(VLOOKUP(C589,'50yr'!$C$2:$AJ$1001,33,FALSE),0)+0.009*IFERROR(VLOOKUP(C589,'100yr'!$C$2:$AJ$1001,33,FALSE),0)+0.006*IFERROR(VLOOKUP(C589,'500yr'!$C$2:$AJ$1001,33,FALSE),0)</f>
        <v>0</v>
      </c>
      <c r="X589" s="9">
        <f t="shared" si="18"/>
        <v>0</v>
      </c>
      <c r="Y589" s="8">
        <f t="shared" si="19"/>
        <v>0</v>
      </c>
    </row>
    <row r="590" spans="20:25" x14ac:dyDescent="0.25">
      <c r="T590" s="4">
        <f>0.03*IFERROR(VLOOKUP(C590,'10yr'!$C$2:$AJ$1001,30,FALSE),0)+0.04*IFERROR(VLOOKUP(C590,'25yr'!$C$2:$AJ$1001,30,FALSE),0)+0.015*IFERROR(VLOOKUP(C590,'50yr'!$C$2:$AJ$1001,30,FALSE),0)+0.009*IFERROR(VLOOKUP(C590,'100yr'!$C$2:$AJ$1001,30,FALSE),0)+0.006*IFERROR(VLOOKUP(C590,'500yr'!$C$2:$AJ$1001,30,FALSE),0)</f>
        <v>0</v>
      </c>
      <c r="U590" s="4">
        <f>0.03*IFERROR(VLOOKUP(C590,'10yr'!$C$2:$AJ$1001,31,FALSE),0)+0.04*IFERROR(VLOOKUP(C590,'25yr'!$C$2:$AJ$1001,31,FALSE),0)+0.015*IFERROR(VLOOKUP(C590,'50yr'!$C$2:$AJ$1001,31,FALSE),0)+0.009*IFERROR(VLOOKUP(C590,'100yr'!$C$2:$AJ$1001,31,FALSE),0)+0.006*IFERROR(VLOOKUP(C590,'500yr'!$C$2:$AJ$1001,31,FALSE),0)</f>
        <v>0</v>
      </c>
      <c r="V590" s="4">
        <f>0.03*IFERROR(VLOOKUP(C590,'10yr'!$C$2:$AJ$1001,32,FALSE),0)+0.04*IFERROR(VLOOKUP(C590,'25yr'!$C$2:$AJ$1001,32,FALSE),0)+0.015*IFERROR(VLOOKUP(C590,'50yr'!$C$2:$AJ$1001,32,FALSE),0)+0.009*IFERROR(VLOOKUP(C590,'100yr'!$C$2:$AJ$1001,32,FALSE),0)+0.006*IFERROR(VLOOKUP(C590,'500yr'!$C$2:$AJ$1001,32,FALSE),0)</f>
        <v>0</v>
      </c>
      <c r="W590" s="4">
        <f>0.03*IFERROR(VLOOKUP(C590,'10yr'!$C$2:$AJ$1001,33,FALSE),0)+0.04*IFERROR(VLOOKUP(C590,'25yr'!$C$2:$AJ$1001,33,FALSE),0)+0.015*IFERROR(VLOOKUP(C590,'50yr'!$C$2:$AJ$1001,33,FALSE),0)+0.009*IFERROR(VLOOKUP(C590,'100yr'!$C$2:$AJ$1001,33,FALSE),0)+0.006*IFERROR(VLOOKUP(C590,'500yr'!$C$2:$AJ$1001,33,FALSE),0)</f>
        <v>0</v>
      </c>
      <c r="X590" s="9">
        <f t="shared" si="18"/>
        <v>0</v>
      </c>
      <c r="Y590" s="8">
        <f t="shared" si="19"/>
        <v>0</v>
      </c>
    </row>
    <row r="591" spans="20:25" x14ac:dyDescent="0.25">
      <c r="T591" s="4">
        <f>0.03*IFERROR(VLOOKUP(C591,'10yr'!$C$2:$AJ$1001,30,FALSE),0)+0.04*IFERROR(VLOOKUP(C591,'25yr'!$C$2:$AJ$1001,30,FALSE),0)+0.015*IFERROR(VLOOKUP(C591,'50yr'!$C$2:$AJ$1001,30,FALSE),0)+0.009*IFERROR(VLOOKUP(C591,'100yr'!$C$2:$AJ$1001,30,FALSE),0)+0.006*IFERROR(VLOOKUP(C591,'500yr'!$C$2:$AJ$1001,30,FALSE),0)</f>
        <v>0</v>
      </c>
      <c r="U591" s="4">
        <f>0.03*IFERROR(VLOOKUP(C591,'10yr'!$C$2:$AJ$1001,31,FALSE),0)+0.04*IFERROR(VLOOKUP(C591,'25yr'!$C$2:$AJ$1001,31,FALSE),0)+0.015*IFERROR(VLOOKUP(C591,'50yr'!$C$2:$AJ$1001,31,FALSE),0)+0.009*IFERROR(VLOOKUP(C591,'100yr'!$C$2:$AJ$1001,31,FALSE),0)+0.006*IFERROR(VLOOKUP(C591,'500yr'!$C$2:$AJ$1001,31,FALSE),0)</f>
        <v>0</v>
      </c>
      <c r="V591" s="4">
        <f>0.03*IFERROR(VLOOKUP(C591,'10yr'!$C$2:$AJ$1001,32,FALSE),0)+0.04*IFERROR(VLOOKUP(C591,'25yr'!$C$2:$AJ$1001,32,FALSE),0)+0.015*IFERROR(VLOOKUP(C591,'50yr'!$C$2:$AJ$1001,32,FALSE),0)+0.009*IFERROR(VLOOKUP(C591,'100yr'!$C$2:$AJ$1001,32,FALSE),0)+0.006*IFERROR(VLOOKUP(C591,'500yr'!$C$2:$AJ$1001,32,FALSE),0)</f>
        <v>0</v>
      </c>
      <c r="W591" s="4">
        <f>0.03*IFERROR(VLOOKUP(C591,'10yr'!$C$2:$AJ$1001,33,FALSE),0)+0.04*IFERROR(VLOOKUP(C591,'25yr'!$C$2:$AJ$1001,33,FALSE),0)+0.015*IFERROR(VLOOKUP(C591,'50yr'!$C$2:$AJ$1001,33,FALSE),0)+0.009*IFERROR(VLOOKUP(C591,'100yr'!$C$2:$AJ$1001,33,FALSE),0)+0.006*IFERROR(VLOOKUP(C591,'500yr'!$C$2:$AJ$1001,33,FALSE),0)</f>
        <v>0</v>
      </c>
      <c r="X591" s="9">
        <f t="shared" si="18"/>
        <v>0</v>
      </c>
      <c r="Y591" s="8">
        <f t="shared" si="19"/>
        <v>0</v>
      </c>
    </row>
    <row r="592" spans="20:25" x14ac:dyDescent="0.25">
      <c r="T592" s="4">
        <f>0.03*IFERROR(VLOOKUP(C592,'10yr'!$C$2:$AJ$1001,30,FALSE),0)+0.04*IFERROR(VLOOKUP(C592,'25yr'!$C$2:$AJ$1001,30,FALSE),0)+0.015*IFERROR(VLOOKUP(C592,'50yr'!$C$2:$AJ$1001,30,FALSE),0)+0.009*IFERROR(VLOOKUP(C592,'100yr'!$C$2:$AJ$1001,30,FALSE),0)+0.006*IFERROR(VLOOKUP(C592,'500yr'!$C$2:$AJ$1001,30,FALSE),0)</f>
        <v>0</v>
      </c>
      <c r="U592" s="4">
        <f>0.03*IFERROR(VLOOKUP(C592,'10yr'!$C$2:$AJ$1001,31,FALSE),0)+0.04*IFERROR(VLOOKUP(C592,'25yr'!$C$2:$AJ$1001,31,FALSE),0)+0.015*IFERROR(VLOOKUP(C592,'50yr'!$C$2:$AJ$1001,31,FALSE),0)+0.009*IFERROR(VLOOKUP(C592,'100yr'!$C$2:$AJ$1001,31,FALSE),0)+0.006*IFERROR(VLOOKUP(C592,'500yr'!$C$2:$AJ$1001,31,FALSE),0)</f>
        <v>0</v>
      </c>
      <c r="V592" s="4">
        <f>0.03*IFERROR(VLOOKUP(C592,'10yr'!$C$2:$AJ$1001,32,FALSE),0)+0.04*IFERROR(VLOOKUP(C592,'25yr'!$C$2:$AJ$1001,32,FALSE),0)+0.015*IFERROR(VLOOKUP(C592,'50yr'!$C$2:$AJ$1001,32,FALSE),0)+0.009*IFERROR(VLOOKUP(C592,'100yr'!$C$2:$AJ$1001,32,FALSE),0)+0.006*IFERROR(VLOOKUP(C592,'500yr'!$C$2:$AJ$1001,32,FALSE),0)</f>
        <v>0</v>
      </c>
      <c r="W592" s="4">
        <f>0.03*IFERROR(VLOOKUP(C592,'10yr'!$C$2:$AJ$1001,33,FALSE),0)+0.04*IFERROR(VLOOKUP(C592,'25yr'!$C$2:$AJ$1001,33,FALSE),0)+0.015*IFERROR(VLOOKUP(C592,'50yr'!$C$2:$AJ$1001,33,FALSE),0)+0.009*IFERROR(VLOOKUP(C592,'100yr'!$C$2:$AJ$1001,33,FALSE),0)+0.006*IFERROR(VLOOKUP(C592,'500yr'!$C$2:$AJ$1001,33,FALSE),0)</f>
        <v>0</v>
      </c>
      <c r="X592" s="9">
        <f t="shared" si="18"/>
        <v>0</v>
      </c>
      <c r="Y592" s="8">
        <f t="shared" si="19"/>
        <v>0</v>
      </c>
    </row>
    <row r="593" spans="20:25" x14ac:dyDescent="0.25">
      <c r="T593" s="4">
        <f>0.03*IFERROR(VLOOKUP(C593,'10yr'!$C$2:$AJ$1001,30,FALSE),0)+0.04*IFERROR(VLOOKUP(C593,'25yr'!$C$2:$AJ$1001,30,FALSE),0)+0.015*IFERROR(VLOOKUP(C593,'50yr'!$C$2:$AJ$1001,30,FALSE),0)+0.009*IFERROR(VLOOKUP(C593,'100yr'!$C$2:$AJ$1001,30,FALSE),0)+0.006*IFERROR(VLOOKUP(C593,'500yr'!$C$2:$AJ$1001,30,FALSE),0)</f>
        <v>0</v>
      </c>
      <c r="U593" s="4">
        <f>0.03*IFERROR(VLOOKUP(C593,'10yr'!$C$2:$AJ$1001,31,FALSE),0)+0.04*IFERROR(VLOOKUP(C593,'25yr'!$C$2:$AJ$1001,31,FALSE),0)+0.015*IFERROR(VLOOKUP(C593,'50yr'!$C$2:$AJ$1001,31,FALSE),0)+0.009*IFERROR(VLOOKUP(C593,'100yr'!$C$2:$AJ$1001,31,FALSE),0)+0.006*IFERROR(VLOOKUP(C593,'500yr'!$C$2:$AJ$1001,31,FALSE),0)</f>
        <v>0</v>
      </c>
      <c r="V593" s="4">
        <f>0.03*IFERROR(VLOOKUP(C593,'10yr'!$C$2:$AJ$1001,32,FALSE),0)+0.04*IFERROR(VLOOKUP(C593,'25yr'!$C$2:$AJ$1001,32,FALSE),0)+0.015*IFERROR(VLOOKUP(C593,'50yr'!$C$2:$AJ$1001,32,FALSE),0)+0.009*IFERROR(VLOOKUP(C593,'100yr'!$C$2:$AJ$1001,32,FALSE),0)+0.006*IFERROR(VLOOKUP(C593,'500yr'!$C$2:$AJ$1001,32,FALSE),0)</f>
        <v>0</v>
      </c>
      <c r="W593" s="4">
        <f>0.03*IFERROR(VLOOKUP(C593,'10yr'!$C$2:$AJ$1001,33,FALSE),0)+0.04*IFERROR(VLOOKUP(C593,'25yr'!$C$2:$AJ$1001,33,FALSE),0)+0.015*IFERROR(VLOOKUP(C593,'50yr'!$C$2:$AJ$1001,33,FALSE),0)+0.009*IFERROR(VLOOKUP(C593,'100yr'!$C$2:$AJ$1001,33,FALSE),0)+0.006*IFERROR(VLOOKUP(C593,'500yr'!$C$2:$AJ$1001,33,FALSE),0)</f>
        <v>0</v>
      </c>
      <c r="X593" s="9">
        <f t="shared" si="18"/>
        <v>0</v>
      </c>
      <c r="Y593" s="8">
        <f t="shared" si="19"/>
        <v>0</v>
      </c>
    </row>
    <row r="594" spans="20:25" x14ac:dyDescent="0.25">
      <c r="T594" s="4">
        <f>0.03*IFERROR(VLOOKUP(C594,'10yr'!$C$2:$AJ$1001,30,FALSE),0)+0.04*IFERROR(VLOOKUP(C594,'25yr'!$C$2:$AJ$1001,30,FALSE),0)+0.015*IFERROR(VLOOKUP(C594,'50yr'!$C$2:$AJ$1001,30,FALSE),0)+0.009*IFERROR(VLOOKUP(C594,'100yr'!$C$2:$AJ$1001,30,FALSE),0)+0.006*IFERROR(VLOOKUP(C594,'500yr'!$C$2:$AJ$1001,30,FALSE),0)</f>
        <v>0</v>
      </c>
      <c r="U594" s="4">
        <f>0.03*IFERROR(VLOOKUP(C594,'10yr'!$C$2:$AJ$1001,31,FALSE),0)+0.04*IFERROR(VLOOKUP(C594,'25yr'!$C$2:$AJ$1001,31,FALSE),0)+0.015*IFERROR(VLOOKUP(C594,'50yr'!$C$2:$AJ$1001,31,FALSE),0)+0.009*IFERROR(VLOOKUP(C594,'100yr'!$C$2:$AJ$1001,31,FALSE),0)+0.006*IFERROR(VLOOKUP(C594,'500yr'!$C$2:$AJ$1001,31,FALSE),0)</f>
        <v>0</v>
      </c>
      <c r="V594" s="4">
        <f>0.03*IFERROR(VLOOKUP(C594,'10yr'!$C$2:$AJ$1001,32,FALSE),0)+0.04*IFERROR(VLOOKUP(C594,'25yr'!$C$2:$AJ$1001,32,FALSE),0)+0.015*IFERROR(VLOOKUP(C594,'50yr'!$C$2:$AJ$1001,32,FALSE),0)+0.009*IFERROR(VLOOKUP(C594,'100yr'!$C$2:$AJ$1001,32,FALSE),0)+0.006*IFERROR(VLOOKUP(C594,'500yr'!$C$2:$AJ$1001,32,FALSE),0)</f>
        <v>0</v>
      </c>
      <c r="W594" s="4">
        <f>0.03*IFERROR(VLOOKUP(C594,'10yr'!$C$2:$AJ$1001,33,FALSE),0)+0.04*IFERROR(VLOOKUP(C594,'25yr'!$C$2:$AJ$1001,33,FALSE),0)+0.015*IFERROR(VLOOKUP(C594,'50yr'!$C$2:$AJ$1001,33,FALSE),0)+0.009*IFERROR(VLOOKUP(C594,'100yr'!$C$2:$AJ$1001,33,FALSE),0)+0.006*IFERROR(VLOOKUP(C594,'500yr'!$C$2:$AJ$1001,33,FALSE),0)</f>
        <v>0</v>
      </c>
      <c r="X594" s="9">
        <f t="shared" si="18"/>
        <v>0</v>
      </c>
      <c r="Y594" s="8">
        <f t="shared" si="19"/>
        <v>0</v>
      </c>
    </row>
    <row r="595" spans="20:25" x14ac:dyDescent="0.25">
      <c r="T595" s="4">
        <f>0.03*IFERROR(VLOOKUP(C595,'10yr'!$C$2:$AJ$1001,30,FALSE),0)+0.04*IFERROR(VLOOKUP(C595,'25yr'!$C$2:$AJ$1001,30,FALSE),0)+0.015*IFERROR(VLOOKUP(C595,'50yr'!$C$2:$AJ$1001,30,FALSE),0)+0.009*IFERROR(VLOOKUP(C595,'100yr'!$C$2:$AJ$1001,30,FALSE),0)+0.006*IFERROR(VLOOKUP(C595,'500yr'!$C$2:$AJ$1001,30,FALSE),0)</f>
        <v>0</v>
      </c>
      <c r="U595" s="4">
        <f>0.03*IFERROR(VLOOKUP(C595,'10yr'!$C$2:$AJ$1001,31,FALSE),0)+0.04*IFERROR(VLOOKUP(C595,'25yr'!$C$2:$AJ$1001,31,FALSE),0)+0.015*IFERROR(VLOOKUP(C595,'50yr'!$C$2:$AJ$1001,31,FALSE),0)+0.009*IFERROR(VLOOKUP(C595,'100yr'!$C$2:$AJ$1001,31,FALSE),0)+0.006*IFERROR(VLOOKUP(C595,'500yr'!$C$2:$AJ$1001,31,FALSE),0)</f>
        <v>0</v>
      </c>
      <c r="V595" s="4">
        <f>0.03*IFERROR(VLOOKUP(C595,'10yr'!$C$2:$AJ$1001,32,FALSE),0)+0.04*IFERROR(VLOOKUP(C595,'25yr'!$C$2:$AJ$1001,32,FALSE),0)+0.015*IFERROR(VLOOKUP(C595,'50yr'!$C$2:$AJ$1001,32,FALSE),0)+0.009*IFERROR(VLOOKUP(C595,'100yr'!$C$2:$AJ$1001,32,FALSE),0)+0.006*IFERROR(VLOOKUP(C595,'500yr'!$C$2:$AJ$1001,32,FALSE),0)</f>
        <v>0</v>
      </c>
      <c r="W595" s="4">
        <f>0.03*IFERROR(VLOOKUP(C595,'10yr'!$C$2:$AJ$1001,33,FALSE),0)+0.04*IFERROR(VLOOKUP(C595,'25yr'!$C$2:$AJ$1001,33,FALSE),0)+0.015*IFERROR(VLOOKUP(C595,'50yr'!$C$2:$AJ$1001,33,FALSE),0)+0.009*IFERROR(VLOOKUP(C595,'100yr'!$C$2:$AJ$1001,33,FALSE),0)+0.006*IFERROR(VLOOKUP(C595,'500yr'!$C$2:$AJ$1001,33,FALSE),0)</f>
        <v>0</v>
      </c>
      <c r="X595" s="9">
        <f t="shared" si="18"/>
        <v>0</v>
      </c>
      <c r="Y595" s="8">
        <f t="shared" si="19"/>
        <v>0</v>
      </c>
    </row>
    <row r="596" spans="20:25" x14ac:dyDescent="0.25">
      <c r="T596" s="4">
        <f>0.03*IFERROR(VLOOKUP(C596,'10yr'!$C$2:$AJ$1001,30,FALSE),0)+0.04*IFERROR(VLOOKUP(C596,'25yr'!$C$2:$AJ$1001,30,FALSE),0)+0.015*IFERROR(VLOOKUP(C596,'50yr'!$C$2:$AJ$1001,30,FALSE),0)+0.009*IFERROR(VLOOKUP(C596,'100yr'!$C$2:$AJ$1001,30,FALSE),0)+0.006*IFERROR(VLOOKUP(C596,'500yr'!$C$2:$AJ$1001,30,FALSE),0)</f>
        <v>0</v>
      </c>
      <c r="U596" s="4">
        <f>0.03*IFERROR(VLOOKUP(C596,'10yr'!$C$2:$AJ$1001,31,FALSE),0)+0.04*IFERROR(VLOOKUP(C596,'25yr'!$C$2:$AJ$1001,31,FALSE),0)+0.015*IFERROR(VLOOKUP(C596,'50yr'!$C$2:$AJ$1001,31,FALSE),0)+0.009*IFERROR(VLOOKUP(C596,'100yr'!$C$2:$AJ$1001,31,FALSE),0)+0.006*IFERROR(VLOOKUP(C596,'500yr'!$C$2:$AJ$1001,31,FALSE),0)</f>
        <v>0</v>
      </c>
      <c r="V596" s="4">
        <f>0.03*IFERROR(VLOOKUP(C596,'10yr'!$C$2:$AJ$1001,32,FALSE),0)+0.04*IFERROR(VLOOKUP(C596,'25yr'!$C$2:$AJ$1001,32,FALSE),0)+0.015*IFERROR(VLOOKUP(C596,'50yr'!$C$2:$AJ$1001,32,FALSE),0)+0.009*IFERROR(VLOOKUP(C596,'100yr'!$C$2:$AJ$1001,32,FALSE),0)+0.006*IFERROR(VLOOKUP(C596,'500yr'!$C$2:$AJ$1001,32,FALSE),0)</f>
        <v>0</v>
      </c>
      <c r="W596" s="4">
        <f>0.03*IFERROR(VLOOKUP(C596,'10yr'!$C$2:$AJ$1001,33,FALSE),0)+0.04*IFERROR(VLOOKUP(C596,'25yr'!$C$2:$AJ$1001,33,FALSE),0)+0.015*IFERROR(VLOOKUP(C596,'50yr'!$C$2:$AJ$1001,33,FALSE),0)+0.009*IFERROR(VLOOKUP(C596,'100yr'!$C$2:$AJ$1001,33,FALSE),0)+0.006*IFERROR(VLOOKUP(C596,'500yr'!$C$2:$AJ$1001,33,FALSE),0)</f>
        <v>0</v>
      </c>
      <c r="X596" s="9">
        <f t="shared" si="18"/>
        <v>0</v>
      </c>
      <c r="Y596" s="8">
        <f t="shared" si="19"/>
        <v>0</v>
      </c>
    </row>
    <row r="597" spans="20:25" x14ac:dyDescent="0.25">
      <c r="T597" s="4">
        <f>0.03*IFERROR(VLOOKUP(C597,'10yr'!$C$2:$AJ$1001,30,FALSE),0)+0.04*IFERROR(VLOOKUP(C597,'25yr'!$C$2:$AJ$1001,30,FALSE),0)+0.015*IFERROR(VLOOKUP(C597,'50yr'!$C$2:$AJ$1001,30,FALSE),0)+0.009*IFERROR(VLOOKUP(C597,'100yr'!$C$2:$AJ$1001,30,FALSE),0)+0.006*IFERROR(VLOOKUP(C597,'500yr'!$C$2:$AJ$1001,30,FALSE),0)</f>
        <v>0</v>
      </c>
      <c r="U597" s="4">
        <f>0.03*IFERROR(VLOOKUP(C597,'10yr'!$C$2:$AJ$1001,31,FALSE),0)+0.04*IFERROR(VLOOKUP(C597,'25yr'!$C$2:$AJ$1001,31,FALSE),0)+0.015*IFERROR(VLOOKUP(C597,'50yr'!$C$2:$AJ$1001,31,FALSE),0)+0.009*IFERROR(VLOOKUP(C597,'100yr'!$C$2:$AJ$1001,31,FALSE),0)+0.006*IFERROR(VLOOKUP(C597,'500yr'!$C$2:$AJ$1001,31,FALSE),0)</f>
        <v>0</v>
      </c>
      <c r="V597" s="4">
        <f>0.03*IFERROR(VLOOKUP(C597,'10yr'!$C$2:$AJ$1001,32,FALSE),0)+0.04*IFERROR(VLOOKUP(C597,'25yr'!$C$2:$AJ$1001,32,FALSE),0)+0.015*IFERROR(VLOOKUP(C597,'50yr'!$C$2:$AJ$1001,32,FALSE),0)+0.009*IFERROR(VLOOKUP(C597,'100yr'!$C$2:$AJ$1001,32,FALSE),0)+0.006*IFERROR(VLOOKUP(C597,'500yr'!$C$2:$AJ$1001,32,FALSE),0)</f>
        <v>0</v>
      </c>
      <c r="W597" s="4">
        <f>0.03*IFERROR(VLOOKUP(C597,'10yr'!$C$2:$AJ$1001,33,FALSE),0)+0.04*IFERROR(VLOOKUP(C597,'25yr'!$C$2:$AJ$1001,33,FALSE),0)+0.015*IFERROR(VLOOKUP(C597,'50yr'!$C$2:$AJ$1001,33,FALSE),0)+0.009*IFERROR(VLOOKUP(C597,'100yr'!$C$2:$AJ$1001,33,FALSE),0)+0.006*IFERROR(VLOOKUP(C597,'500yr'!$C$2:$AJ$1001,33,FALSE),0)</f>
        <v>0</v>
      </c>
      <c r="X597" s="9">
        <f t="shared" si="18"/>
        <v>0</v>
      </c>
      <c r="Y597" s="8">
        <f t="shared" si="19"/>
        <v>0</v>
      </c>
    </row>
    <row r="598" spans="20:25" x14ac:dyDescent="0.25">
      <c r="T598" s="4">
        <f>0.03*IFERROR(VLOOKUP(C598,'10yr'!$C$2:$AJ$1001,30,FALSE),0)+0.04*IFERROR(VLOOKUP(C598,'25yr'!$C$2:$AJ$1001,30,FALSE),0)+0.015*IFERROR(VLOOKUP(C598,'50yr'!$C$2:$AJ$1001,30,FALSE),0)+0.009*IFERROR(VLOOKUP(C598,'100yr'!$C$2:$AJ$1001,30,FALSE),0)+0.006*IFERROR(VLOOKUP(C598,'500yr'!$C$2:$AJ$1001,30,FALSE),0)</f>
        <v>0</v>
      </c>
      <c r="U598" s="4">
        <f>0.03*IFERROR(VLOOKUP(C598,'10yr'!$C$2:$AJ$1001,31,FALSE),0)+0.04*IFERROR(VLOOKUP(C598,'25yr'!$C$2:$AJ$1001,31,FALSE),0)+0.015*IFERROR(VLOOKUP(C598,'50yr'!$C$2:$AJ$1001,31,FALSE),0)+0.009*IFERROR(VLOOKUP(C598,'100yr'!$C$2:$AJ$1001,31,FALSE),0)+0.006*IFERROR(VLOOKUP(C598,'500yr'!$C$2:$AJ$1001,31,FALSE),0)</f>
        <v>0</v>
      </c>
      <c r="V598" s="4">
        <f>0.03*IFERROR(VLOOKUP(C598,'10yr'!$C$2:$AJ$1001,32,FALSE),0)+0.04*IFERROR(VLOOKUP(C598,'25yr'!$C$2:$AJ$1001,32,FALSE),0)+0.015*IFERROR(VLOOKUP(C598,'50yr'!$C$2:$AJ$1001,32,FALSE),0)+0.009*IFERROR(VLOOKUP(C598,'100yr'!$C$2:$AJ$1001,32,FALSE),0)+0.006*IFERROR(VLOOKUP(C598,'500yr'!$C$2:$AJ$1001,32,FALSE),0)</f>
        <v>0</v>
      </c>
      <c r="W598" s="4">
        <f>0.03*IFERROR(VLOOKUP(C598,'10yr'!$C$2:$AJ$1001,33,FALSE),0)+0.04*IFERROR(VLOOKUP(C598,'25yr'!$C$2:$AJ$1001,33,FALSE),0)+0.015*IFERROR(VLOOKUP(C598,'50yr'!$C$2:$AJ$1001,33,FALSE),0)+0.009*IFERROR(VLOOKUP(C598,'100yr'!$C$2:$AJ$1001,33,FALSE),0)+0.006*IFERROR(VLOOKUP(C598,'500yr'!$C$2:$AJ$1001,33,FALSE),0)</f>
        <v>0</v>
      </c>
      <c r="X598" s="9">
        <f t="shared" si="18"/>
        <v>0</v>
      </c>
      <c r="Y598" s="8">
        <f t="shared" si="19"/>
        <v>0</v>
      </c>
    </row>
    <row r="599" spans="20:25" x14ac:dyDescent="0.25">
      <c r="T599" s="4">
        <f>0.03*IFERROR(VLOOKUP(C599,'10yr'!$C$2:$AJ$1001,30,FALSE),0)+0.04*IFERROR(VLOOKUP(C599,'25yr'!$C$2:$AJ$1001,30,FALSE),0)+0.015*IFERROR(VLOOKUP(C599,'50yr'!$C$2:$AJ$1001,30,FALSE),0)+0.009*IFERROR(VLOOKUP(C599,'100yr'!$C$2:$AJ$1001,30,FALSE),0)+0.006*IFERROR(VLOOKUP(C599,'500yr'!$C$2:$AJ$1001,30,FALSE),0)</f>
        <v>0</v>
      </c>
      <c r="U599" s="4">
        <f>0.03*IFERROR(VLOOKUP(C599,'10yr'!$C$2:$AJ$1001,31,FALSE),0)+0.04*IFERROR(VLOOKUP(C599,'25yr'!$C$2:$AJ$1001,31,FALSE),0)+0.015*IFERROR(VLOOKUP(C599,'50yr'!$C$2:$AJ$1001,31,FALSE),0)+0.009*IFERROR(VLOOKUP(C599,'100yr'!$C$2:$AJ$1001,31,FALSE),0)+0.006*IFERROR(VLOOKUP(C599,'500yr'!$C$2:$AJ$1001,31,FALSE),0)</f>
        <v>0</v>
      </c>
      <c r="V599" s="4">
        <f>0.03*IFERROR(VLOOKUP(C599,'10yr'!$C$2:$AJ$1001,32,FALSE),0)+0.04*IFERROR(VLOOKUP(C599,'25yr'!$C$2:$AJ$1001,32,FALSE),0)+0.015*IFERROR(VLOOKUP(C599,'50yr'!$C$2:$AJ$1001,32,FALSE),0)+0.009*IFERROR(VLOOKUP(C599,'100yr'!$C$2:$AJ$1001,32,FALSE),0)+0.006*IFERROR(VLOOKUP(C599,'500yr'!$C$2:$AJ$1001,32,FALSE),0)</f>
        <v>0</v>
      </c>
      <c r="W599" s="4">
        <f>0.03*IFERROR(VLOOKUP(C599,'10yr'!$C$2:$AJ$1001,33,FALSE),0)+0.04*IFERROR(VLOOKUP(C599,'25yr'!$C$2:$AJ$1001,33,FALSE),0)+0.015*IFERROR(VLOOKUP(C599,'50yr'!$C$2:$AJ$1001,33,FALSE),0)+0.009*IFERROR(VLOOKUP(C599,'100yr'!$C$2:$AJ$1001,33,FALSE),0)+0.006*IFERROR(VLOOKUP(C599,'500yr'!$C$2:$AJ$1001,33,FALSE),0)</f>
        <v>0</v>
      </c>
      <c r="X599" s="9">
        <f t="shared" si="18"/>
        <v>0</v>
      </c>
      <c r="Y599" s="8">
        <f t="shared" si="19"/>
        <v>0</v>
      </c>
    </row>
    <row r="600" spans="20:25" x14ac:dyDescent="0.25">
      <c r="T600" s="4">
        <f>0.03*IFERROR(VLOOKUP(C600,'10yr'!$C$2:$AJ$1001,30,FALSE),0)+0.04*IFERROR(VLOOKUP(C600,'25yr'!$C$2:$AJ$1001,30,FALSE),0)+0.015*IFERROR(VLOOKUP(C600,'50yr'!$C$2:$AJ$1001,30,FALSE),0)+0.009*IFERROR(VLOOKUP(C600,'100yr'!$C$2:$AJ$1001,30,FALSE),0)+0.006*IFERROR(VLOOKUP(C600,'500yr'!$C$2:$AJ$1001,30,FALSE),0)</f>
        <v>0</v>
      </c>
      <c r="U600" s="4">
        <f>0.03*IFERROR(VLOOKUP(C600,'10yr'!$C$2:$AJ$1001,31,FALSE),0)+0.04*IFERROR(VLOOKUP(C600,'25yr'!$C$2:$AJ$1001,31,FALSE),0)+0.015*IFERROR(VLOOKUP(C600,'50yr'!$C$2:$AJ$1001,31,FALSE),0)+0.009*IFERROR(VLOOKUP(C600,'100yr'!$C$2:$AJ$1001,31,FALSE),0)+0.006*IFERROR(VLOOKUP(C600,'500yr'!$C$2:$AJ$1001,31,FALSE),0)</f>
        <v>0</v>
      </c>
      <c r="V600" s="4">
        <f>0.03*IFERROR(VLOOKUP(C600,'10yr'!$C$2:$AJ$1001,32,FALSE),0)+0.04*IFERROR(VLOOKUP(C600,'25yr'!$C$2:$AJ$1001,32,FALSE),0)+0.015*IFERROR(VLOOKUP(C600,'50yr'!$C$2:$AJ$1001,32,FALSE),0)+0.009*IFERROR(VLOOKUP(C600,'100yr'!$C$2:$AJ$1001,32,FALSE),0)+0.006*IFERROR(VLOOKUP(C600,'500yr'!$C$2:$AJ$1001,32,FALSE),0)</f>
        <v>0</v>
      </c>
      <c r="W600" s="4">
        <f>0.03*IFERROR(VLOOKUP(C600,'10yr'!$C$2:$AJ$1001,33,FALSE),0)+0.04*IFERROR(VLOOKUP(C600,'25yr'!$C$2:$AJ$1001,33,FALSE),0)+0.015*IFERROR(VLOOKUP(C600,'50yr'!$C$2:$AJ$1001,33,FALSE),0)+0.009*IFERROR(VLOOKUP(C600,'100yr'!$C$2:$AJ$1001,33,FALSE),0)+0.006*IFERROR(VLOOKUP(C600,'500yr'!$C$2:$AJ$1001,33,FALSE),0)</f>
        <v>0</v>
      </c>
      <c r="X600" s="9">
        <f t="shared" si="18"/>
        <v>0</v>
      </c>
      <c r="Y600" s="8">
        <f t="shared" si="19"/>
        <v>0</v>
      </c>
    </row>
    <row r="601" spans="20:25" x14ac:dyDescent="0.25">
      <c r="T601" s="4">
        <f>0.03*IFERROR(VLOOKUP(C601,'10yr'!$C$2:$AJ$1001,30,FALSE),0)+0.04*IFERROR(VLOOKUP(C601,'25yr'!$C$2:$AJ$1001,30,FALSE),0)+0.015*IFERROR(VLOOKUP(C601,'50yr'!$C$2:$AJ$1001,30,FALSE),0)+0.009*IFERROR(VLOOKUP(C601,'100yr'!$C$2:$AJ$1001,30,FALSE),0)+0.006*IFERROR(VLOOKUP(C601,'500yr'!$C$2:$AJ$1001,30,FALSE),0)</f>
        <v>0</v>
      </c>
      <c r="U601" s="4">
        <f>0.03*IFERROR(VLOOKUP(C601,'10yr'!$C$2:$AJ$1001,31,FALSE),0)+0.04*IFERROR(VLOOKUP(C601,'25yr'!$C$2:$AJ$1001,31,FALSE),0)+0.015*IFERROR(VLOOKUP(C601,'50yr'!$C$2:$AJ$1001,31,FALSE),0)+0.009*IFERROR(VLOOKUP(C601,'100yr'!$C$2:$AJ$1001,31,FALSE),0)+0.006*IFERROR(VLOOKUP(C601,'500yr'!$C$2:$AJ$1001,31,FALSE),0)</f>
        <v>0</v>
      </c>
      <c r="V601" s="4">
        <f>0.03*IFERROR(VLOOKUP(C601,'10yr'!$C$2:$AJ$1001,32,FALSE),0)+0.04*IFERROR(VLOOKUP(C601,'25yr'!$C$2:$AJ$1001,32,FALSE),0)+0.015*IFERROR(VLOOKUP(C601,'50yr'!$C$2:$AJ$1001,32,FALSE),0)+0.009*IFERROR(VLOOKUP(C601,'100yr'!$C$2:$AJ$1001,32,FALSE),0)+0.006*IFERROR(VLOOKUP(C601,'500yr'!$C$2:$AJ$1001,32,FALSE),0)</f>
        <v>0</v>
      </c>
      <c r="W601" s="4">
        <f>0.03*IFERROR(VLOOKUP(C601,'10yr'!$C$2:$AJ$1001,33,FALSE),0)+0.04*IFERROR(VLOOKUP(C601,'25yr'!$C$2:$AJ$1001,33,FALSE),0)+0.015*IFERROR(VLOOKUP(C601,'50yr'!$C$2:$AJ$1001,33,FALSE),0)+0.009*IFERROR(VLOOKUP(C601,'100yr'!$C$2:$AJ$1001,33,FALSE),0)+0.006*IFERROR(VLOOKUP(C601,'500yr'!$C$2:$AJ$1001,33,FALSE),0)</f>
        <v>0</v>
      </c>
      <c r="X601" s="9">
        <f t="shared" si="18"/>
        <v>0</v>
      </c>
      <c r="Y601" s="8">
        <f t="shared" si="19"/>
        <v>0</v>
      </c>
    </row>
    <row r="602" spans="20:25" x14ac:dyDescent="0.25">
      <c r="T602" s="4">
        <f>0.03*IFERROR(VLOOKUP(C602,'10yr'!$C$2:$AJ$1001,30,FALSE),0)+0.04*IFERROR(VLOOKUP(C602,'25yr'!$C$2:$AJ$1001,30,FALSE),0)+0.015*IFERROR(VLOOKUP(C602,'50yr'!$C$2:$AJ$1001,30,FALSE),0)+0.009*IFERROR(VLOOKUP(C602,'100yr'!$C$2:$AJ$1001,30,FALSE),0)+0.006*IFERROR(VLOOKUP(C602,'500yr'!$C$2:$AJ$1001,30,FALSE),0)</f>
        <v>0</v>
      </c>
      <c r="U602" s="4">
        <f>0.03*IFERROR(VLOOKUP(C602,'10yr'!$C$2:$AJ$1001,31,FALSE),0)+0.04*IFERROR(VLOOKUP(C602,'25yr'!$C$2:$AJ$1001,31,FALSE),0)+0.015*IFERROR(VLOOKUP(C602,'50yr'!$C$2:$AJ$1001,31,FALSE),0)+0.009*IFERROR(VLOOKUP(C602,'100yr'!$C$2:$AJ$1001,31,FALSE),0)+0.006*IFERROR(VLOOKUP(C602,'500yr'!$C$2:$AJ$1001,31,FALSE),0)</f>
        <v>0</v>
      </c>
      <c r="V602" s="4">
        <f>0.03*IFERROR(VLOOKUP(C602,'10yr'!$C$2:$AJ$1001,32,FALSE),0)+0.04*IFERROR(VLOOKUP(C602,'25yr'!$C$2:$AJ$1001,32,FALSE),0)+0.015*IFERROR(VLOOKUP(C602,'50yr'!$C$2:$AJ$1001,32,FALSE),0)+0.009*IFERROR(VLOOKUP(C602,'100yr'!$C$2:$AJ$1001,32,FALSE),0)+0.006*IFERROR(VLOOKUP(C602,'500yr'!$C$2:$AJ$1001,32,FALSE),0)</f>
        <v>0</v>
      </c>
      <c r="W602" s="4">
        <f>0.03*IFERROR(VLOOKUP(C602,'10yr'!$C$2:$AJ$1001,33,FALSE),0)+0.04*IFERROR(VLOOKUP(C602,'25yr'!$C$2:$AJ$1001,33,FALSE),0)+0.015*IFERROR(VLOOKUP(C602,'50yr'!$C$2:$AJ$1001,33,FALSE),0)+0.009*IFERROR(VLOOKUP(C602,'100yr'!$C$2:$AJ$1001,33,FALSE),0)+0.006*IFERROR(VLOOKUP(C602,'500yr'!$C$2:$AJ$1001,33,FALSE),0)</f>
        <v>0</v>
      </c>
      <c r="X602" s="9">
        <f t="shared" si="18"/>
        <v>0</v>
      </c>
      <c r="Y602" s="8">
        <f t="shared" si="19"/>
        <v>0</v>
      </c>
    </row>
    <row r="603" spans="20:25" x14ac:dyDescent="0.25">
      <c r="T603" s="4">
        <f>0.03*IFERROR(VLOOKUP(C603,'10yr'!$C$2:$AJ$1001,30,FALSE),0)+0.04*IFERROR(VLOOKUP(C603,'25yr'!$C$2:$AJ$1001,30,FALSE),0)+0.015*IFERROR(VLOOKUP(C603,'50yr'!$C$2:$AJ$1001,30,FALSE),0)+0.009*IFERROR(VLOOKUP(C603,'100yr'!$C$2:$AJ$1001,30,FALSE),0)+0.006*IFERROR(VLOOKUP(C603,'500yr'!$C$2:$AJ$1001,30,FALSE),0)</f>
        <v>0</v>
      </c>
      <c r="U603" s="4">
        <f>0.03*IFERROR(VLOOKUP(C603,'10yr'!$C$2:$AJ$1001,31,FALSE),0)+0.04*IFERROR(VLOOKUP(C603,'25yr'!$C$2:$AJ$1001,31,FALSE),0)+0.015*IFERROR(VLOOKUP(C603,'50yr'!$C$2:$AJ$1001,31,FALSE),0)+0.009*IFERROR(VLOOKUP(C603,'100yr'!$C$2:$AJ$1001,31,FALSE),0)+0.006*IFERROR(VLOOKUP(C603,'500yr'!$C$2:$AJ$1001,31,FALSE),0)</f>
        <v>0</v>
      </c>
      <c r="V603" s="4">
        <f>0.03*IFERROR(VLOOKUP(C603,'10yr'!$C$2:$AJ$1001,32,FALSE),0)+0.04*IFERROR(VLOOKUP(C603,'25yr'!$C$2:$AJ$1001,32,FALSE),0)+0.015*IFERROR(VLOOKUP(C603,'50yr'!$C$2:$AJ$1001,32,FALSE),0)+0.009*IFERROR(VLOOKUP(C603,'100yr'!$C$2:$AJ$1001,32,FALSE),0)+0.006*IFERROR(VLOOKUP(C603,'500yr'!$C$2:$AJ$1001,32,FALSE),0)</f>
        <v>0</v>
      </c>
      <c r="W603" s="4">
        <f>0.03*IFERROR(VLOOKUP(C603,'10yr'!$C$2:$AJ$1001,33,FALSE),0)+0.04*IFERROR(VLOOKUP(C603,'25yr'!$C$2:$AJ$1001,33,FALSE),0)+0.015*IFERROR(VLOOKUP(C603,'50yr'!$C$2:$AJ$1001,33,FALSE),0)+0.009*IFERROR(VLOOKUP(C603,'100yr'!$C$2:$AJ$1001,33,FALSE),0)+0.006*IFERROR(VLOOKUP(C603,'500yr'!$C$2:$AJ$1001,33,FALSE),0)</f>
        <v>0</v>
      </c>
      <c r="X603" s="9">
        <f t="shared" si="18"/>
        <v>0</v>
      </c>
      <c r="Y603" s="8">
        <f t="shared" si="19"/>
        <v>0</v>
      </c>
    </row>
    <row r="604" spans="20:25" x14ac:dyDescent="0.25">
      <c r="T604" s="4">
        <f>0.03*IFERROR(VLOOKUP(C604,'10yr'!$C$2:$AJ$1001,30,FALSE),0)+0.04*IFERROR(VLOOKUP(C604,'25yr'!$C$2:$AJ$1001,30,FALSE),0)+0.015*IFERROR(VLOOKUP(C604,'50yr'!$C$2:$AJ$1001,30,FALSE),0)+0.009*IFERROR(VLOOKUP(C604,'100yr'!$C$2:$AJ$1001,30,FALSE),0)+0.006*IFERROR(VLOOKUP(C604,'500yr'!$C$2:$AJ$1001,30,FALSE),0)</f>
        <v>0</v>
      </c>
      <c r="U604" s="4">
        <f>0.03*IFERROR(VLOOKUP(C604,'10yr'!$C$2:$AJ$1001,31,FALSE),0)+0.04*IFERROR(VLOOKUP(C604,'25yr'!$C$2:$AJ$1001,31,FALSE),0)+0.015*IFERROR(VLOOKUP(C604,'50yr'!$C$2:$AJ$1001,31,FALSE),0)+0.009*IFERROR(VLOOKUP(C604,'100yr'!$C$2:$AJ$1001,31,FALSE),0)+0.006*IFERROR(VLOOKUP(C604,'500yr'!$C$2:$AJ$1001,31,FALSE),0)</f>
        <v>0</v>
      </c>
      <c r="V604" s="4">
        <f>0.03*IFERROR(VLOOKUP(C604,'10yr'!$C$2:$AJ$1001,32,FALSE),0)+0.04*IFERROR(VLOOKUP(C604,'25yr'!$C$2:$AJ$1001,32,FALSE),0)+0.015*IFERROR(VLOOKUP(C604,'50yr'!$C$2:$AJ$1001,32,FALSE),0)+0.009*IFERROR(VLOOKUP(C604,'100yr'!$C$2:$AJ$1001,32,FALSE),0)+0.006*IFERROR(VLOOKUP(C604,'500yr'!$C$2:$AJ$1001,32,FALSE),0)</f>
        <v>0</v>
      </c>
      <c r="W604" s="4">
        <f>0.03*IFERROR(VLOOKUP(C604,'10yr'!$C$2:$AJ$1001,33,FALSE),0)+0.04*IFERROR(VLOOKUP(C604,'25yr'!$C$2:$AJ$1001,33,FALSE),0)+0.015*IFERROR(VLOOKUP(C604,'50yr'!$C$2:$AJ$1001,33,FALSE),0)+0.009*IFERROR(VLOOKUP(C604,'100yr'!$C$2:$AJ$1001,33,FALSE),0)+0.006*IFERROR(VLOOKUP(C604,'500yr'!$C$2:$AJ$1001,33,FALSE),0)</f>
        <v>0</v>
      </c>
      <c r="X604" s="9">
        <f t="shared" si="18"/>
        <v>0</v>
      </c>
      <c r="Y604" s="8">
        <f t="shared" si="19"/>
        <v>0</v>
      </c>
    </row>
    <row r="605" spans="20:25" x14ac:dyDescent="0.25">
      <c r="T605" s="4">
        <f>0.03*IFERROR(VLOOKUP(C605,'10yr'!$C$2:$AJ$1001,30,FALSE),0)+0.04*IFERROR(VLOOKUP(C605,'25yr'!$C$2:$AJ$1001,30,FALSE),0)+0.015*IFERROR(VLOOKUP(C605,'50yr'!$C$2:$AJ$1001,30,FALSE),0)+0.009*IFERROR(VLOOKUP(C605,'100yr'!$C$2:$AJ$1001,30,FALSE),0)+0.006*IFERROR(VLOOKUP(C605,'500yr'!$C$2:$AJ$1001,30,FALSE),0)</f>
        <v>0</v>
      </c>
      <c r="U605" s="4">
        <f>0.03*IFERROR(VLOOKUP(C605,'10yr'!$C$2:$AJ$1001,31,FALSE),0)+0.04*IFERROR(VLOOKUP(C605,'25yr'!$C$2:$AJ$1001,31,FALSE),0)+0.015*IFERROR(VLOOKUP(C605,'50yr'!$C$2:$AJ$1001,31,FALSE),0)+0.009*IFERROR(VLOOKUP(C605,'100yr'!$C$2:$AJ$1001,31,FALSE),0)+0.006*IFERROR(VLOOKUP(C605,'500yr'!$C$2:$AJ$1001,31,FALSE),0)</f>
        <v>0</v>
      </c>
      <c r="V605" s="4">
        <f>0.03*IFERROR(VLOOKUP(C605,'10yr'!$C$2:$AJ$1001,32,FALSE),0)+0.04*IFERROR(VLOOKUP(C605,'25yr'!$C$2:$AJ$1001,32,FALSE),0)+0.015*IFERROR(VLOOKUP(C605,'50yr'!$C$2:$AJ$1001,32,FALSE),0)+0.009*IFERROR(VLOOKUP(C605,'100yr'!$C$2:$AJ$1001,32,FALSE),0)+0.006*IFERROR(VLOOKUP(C605,'500yr'!$C$2:$AJ$1001,32,FALSE),0)</f>
        <v>0</v>
      </c>
      <c r="W605" s="4">
        <f>0.03*IFERROR(VLOOKUP(C605,'10yr'!$C$2:$AJ$1001,33,FALSE),0)+0.04*IFERROR(VLOOKUP(C605,'25yr'!$C$2:$AJ$1001,33,FALSE),0)+0.015*IFERROR(VLOOKUP(C605,'50yr'!$C$2:$AJ$1001,33,FALSE),0)+0.009*IFERROR(VLOOKUP(C605,'100yr'!$C$2:$AJ$1001,33,FALSE),0)+0.006*IFERROR(VLOOKUP(C605,'500yr'!$C$2:$AJ$1001,33,FALSE),0)</f>
        <v>0</v>
      </c>
      <c r="X605" s="9">
        <f t="shared" si="18"/>
        <v>0</v>
      </c>
      <c r="Y605" s="8">
        <f t="shared" si="19"/>
        <v>0</v>
      </c>
    </row>
    <row r="606" spans="20:25" x14ac:dyDescent="0.25">
      <c r="T606" s="4">
        <f>0.03*IFERROR(VLOOKUP(C606,'10yr'!$C$2:$AJ$1001,30,FALSE),0)+0.04*IFERROR(VLOOKUP(C606,'25yr'!$C$2:$AJ$1001,30,FALSE),0)+0.015*IFERROR(VLOOKUP(C606,'50yr'!$C$2:$AJ$1001,30,FALSE),0)+0.009*IFERROR(VLOOKUP(C606,'100yr'!$C$2:$AJ$1001,30,FALSE),0)+0.006*IFERROR(VLOOKUP(C606,'500yr'!$C$2:$AJ$1001,30,FALSE),0)</f>
        <v>0</v>
      </c>
      <c r="U606" s="4">
        <f>0.03*IFERROR(VLOOKUP(C606,'10yr'!$C$2:$AJ$1001,31,FALSE),0)+0.04*IFERROR(VLOOKUP(C606,'25yr'!$C$2:$AJ$1001,31,FALSE),0)+0.015*IFERROR(VLOOKUP(C606,'50yr'!$C$2:$AJ$1001,31,FALSE),0)+0.009*IFERROR(VLOOKUP(C606,'100yr'!$C$2:$AJ$1001,31,FALSE),0)+0.006*IFERROR(VLOOKUP(C606,'500yr'!$C$2:$AJ$1001,31,FALSE),0)</f>
        <v>0</v>
      </c>
      <c r="V606" s="4">
        <f>0.03*IFERROR(VLOOKUP(C606,'10yr'!$C$2:$AJ$1001,32,FALSE),0)+0.04*IFERROR(VLOOKUP(C606,'25yr'!$C$2:$AJ$1001,32,FALSE),0)+0.015*IFERROR(VLOOKUP(C606,'50yr'!$C$2:$AJ$1001,32,FALSE),0)+0.009*IFERROR(VLOOKUP(C606,'100yr'!$C$2:$AJ$1001,32,FALSE),0)+0.006*IFERROR(VLOOKUP(C606,'500yr'!$C$2:$AJ$1001,32,FALSE),0)</f>
        <v>0</v>
      </c>
      <c r="W606" s="4">
        <f>0.03*IFERROR(VLOOKUP(C606,'10yr'!$C$2:$AJ$1001,33,FALSE),0)+0.04*IFERROR(VLOOKUP(C606,'25yr'!$C$2:$AJ$1001,33,FALSE),0)+0.015*IFERROR(VLOOKUP(C606,'50yr'!$C$2:$AJ$1001,33,FALSE),0)+0.009*IFERROR(VLOOKUP(C606,'100yr'!$C$2:$AJ$1001,33,FALSE),0)+0.006*IFERROR(VLOOKUP(C606,'500yr'!$C$2:$AJ$1001,33,FALSE),0)</f>
        <v>0</v>
      </c>
      <c r="X606" s="9">
        <f t="shared" si="18"/>
        <v>0</v>
      </c>
      <c r="Y606" s="8">
        <f t="shared" si="19"/>
        <v>0</v>
      </c>
    </row>
    <row r="607" spans="20:25" x14ac:dyDescent="0.25">
      <c r="T607" s="4">
        <f>0.03*IFERROR(VLOOKUP(C607,'10yr'!$C$2:$AJ$1001,30,FALSE),0)+0.04*IFERROR(VLOOKUP(C607,'25yr'!$C$2:$AJ$1001,30,FALSE),0)+0.015*IFERROR(VLOOKUP(C607,'50yr'!$C$2:$AJ$1001,30,FALSE),0)+0.009*IFERROR(VLOOKUP(C607,'100yr'!$C$2:$AJ$1001,30,FALSE),0)+0.006*IFERROR(VLOOKUP(C607,'500yr'!$C$2:$AJ$1001,30,FALSE),0)</f>
        <v>0</v>
      </c>
      <c r="U607" s="4">
        <f>0.03*IFERROR(VLOOKUP(C607,'10yr'!$C$2:$AJ$1001,31,FALSE),0)+0.04*IFERROR(VLOOKUP(C607,'25yr'!$C$2:$AJ$1001,31,FALSE),0)+0.015*IFERROR(VLOOKUP(C607,'50yr'!$C$2:$AJ$1001,31,FALSE),0)+0.009*IFERROR(VLOOKUP(C607,'100yr'!$C$2:$AJ$1001,31,FALSE),0)+0.006*IFERROR(VLOOKUP(C607,'500yr'!$C$2:$AJ$1001,31,FALSE),0)</f>
        <v>0</v>
      </c>
      <c r="V607" s="4">
        <f>0.03*IFERROR(VLOOKUP(C607,'10yr'!$C$2:$AJ$1001,32,FALSE),0)+0.04*IFERROR(VLOOKUP(C607,'25yr'!$C$2:$AJ$1001,32,FALSE),0)+0.015*IFERROR(VLOOKUP(C607,'50yr'!$C$2:$AJ$1001,32,FALSE),0)+0.009*IFERROR(VLOOKUP(C607,'100yr'!$C$2:$AJ$1001,32,FALSE),0)+0.006*IFERROR(VLOOKUP(C607,'500yr'!$C$2:$AJ$1001,32,FALSE),0)</f>
        <v>0</v>
      </c>
      <c r="W607" s="4">
        <f>0.03*IFERROR(VLOOKUP(C607,'10yr'!$C$2:$AJ$1001,33,FALSE),0)+0.04*IFERROR(VLOOKUP(C607,'25yr'!$C$2:$AJ$1001,33,FALSE),0)+0.015*IFERROR(VLOOKUP(C607,'50yr'!$C$2:$AJ$1001,33,FALSE),0)+0.009*IFERROR(VLOOKUP(C607,'100yr'!$C$2:$AJ$1001,33,FALSE),0)+0.006*IFERROR(VLOOKUP(C607,'500yr'!$C$2:$AJ$1001,33,FALSE),0)</f>
        <v>0</v>
      </c>
      <c r="X607" s="9">
        <f t="shared" si="18"/>
        <v>0</v>
      </c>
      <c r="Y607" s="8">
        <f t="shared" si="19"/>
        <v>0</v>
      </c>
    </row>
    <row r="608" spans="20:25" x14ac:dyDescent="0.25">
      <c r="T608" s="4">
        <f>0.03*IFERROR(VLOOKUP(C608,'10yr'!$C$2:$AJ$1001,30,FALSE),0)+0.04*IFERROR(VLOOKUP(C608,'25yr'!$C$2:$AJ$1001,30,FALSE),0)+0.015*IFERROR(VLOOKUP(C608,'50yr'!$C$2:$AJ$1001,30,FALSE),0)+0.009*IFERROR(VLOOKUP(C608,'100yr'!$C$2:$AJ$1001,30,FALSE),0)+0.006*IFERROR(VLOOKUP(C608,'500yr'!$C$2:$AJ$1001,30,FALSE),0)</f>
        <v>0</v>
      </c>
      <c r="U608" s="4">
        <f>0.03*IFERROR(VLOOKUP(C608,'10yr'!$C$2:$AJ$1001,31,FALSE),0)+0.04*IFERROR(VLOOKUP(C608,'25yr'!$C$2:$AJ$1001,31,FALSE),0)+0.015*IFERROR(VLOOKUP(C608,'50yr'!$C$2:$AJ$1001,31,FALSE),0)+0.009*IFERROR(VLOOKUP(C608,'100yr'!$C$2:$AJ$1001,31,FALSE),0)+0.006*IFERROR(VLOOKUP(C608,'500yr'!$C$2:$AJ$1001,31,FALSE),0)</f>
        <v>0</v>
      </c>
      <c r="V608" s="4">
        <f>0.03*IFERROR(VLOOKUP(C608,'10yr'!$C$2:$AJ$1001,32,FALSE),0)+0.04*IFERROR(VLOOKUP(C608,'25yr'!$C$2:$AJ$1001,32,FALSE),0)+0.015*IFERROR(VLOOKUP(C608,'50yr'!$C$2:$AJ$1001,32,FALSE),0)+0.009*IFERROR(VLOOKUP(C608,'100yr'!$C$2:$AJ$1001,32,FALSE),0)+0.006*IFERROR(VLOOKUP(C608,'500yr'!$C$2:$AJ$1001,32,FALSE),0)</f>
        <v>0</v>
      </c>
      <c r="W608" s="4">
        <f>0.03*IFERROR(VLOOKUP(C608,'10yr'!$C$2:$AJ$1001,33,FALSE),0)+0.04*IFERROR(VLOOKUP(C608,'25yr'!$C$2:$AJ$1001,33,FALSE),0)+0.015*IFERROR(VLOOKUP(C608,'50yr'!$C$2:$AJ$1001,33,FALSE),0)+0.009*IFERROR(VLOOKUP(C608,'100yr'!$C$2:$AJ$1001,33,FALSE),0)+0.006*IFERROR(VLOOKUP(C608,'500yr'!$C$2:$AJ$1001,33,FALSE),0)</f>
        <v>0</v>
      </c>
      <c r="X608" s="9">
        <f t="shared" si="18"/>
        <v>0</v>
      </c>
      <c r="Y608" s="8">
        <f t="shared" si="19"/>
        <v>0</v>
      </c>
    </row>
    <row r="609" spans="20:25" x14ac:dyDescent="0.25">
      <c r="T609" s="4">
        <f>0.03*IFERROR(VLOOKUP(C609,'10yr'!$C$2:$AJ$1001,30,FALSE),0)+0.04*IFERROR(VLOOKUP(C609,'25yr'!$C$2:$AJ$1001,30,FALSE),0)+0.015*IFERROR(VLOOKUP(C609,'50yr'!$C$2:$AJ$1001,30,FALSE),0)+0.009*IFERROR(VLOOKUP(C609,'100yr'!$C$2:$AJ$1001,30,FALSE),0)+0.006*IFERROR(VLOOKUP(C609,'500yr'!$C$2:$AJ$1001,30,FALSE),0)</f>
        <v>0</v>
      </c>
      <c r="U609" s="4">
        <f>0.03*IFERROR(VLOOKUP(C609,'10yr'!$C$2:$AJ$1001,31,FALSE),0)+0.04*IFERROR(VLOOKUP(C609,'25yr'!$C$2:$AJ$1001,31,FALSE),0)+0.015*IFERROR(VLOOKUP(C609,'50yr'!$C$2:$AJ$1001,31,FALSE),0)+0.009*IFERROR(VLOOKUP(C609,'100yr'!$C$2:$AJ$1001,31,FALSE),0)+0.006*IFERROR(VLOOKUP(C609,'500yr'!$C$2:$AJ$1001,31,FALSE),0)</f>
        <v>0</v>
      </c>
      <c r="V609" s="4">
        <f>0.03*IFERROR(VLOOKUP(C609,'10yr'!$C$2:$AJ$1001,32,FALSE),0)+0.04*IFERROR(VLOOKUP(C609,'25yr'!$C$2:$AJ$1001,32,FALSE),0)+0.015*IFERROR(VLOOKUP(C609,'50yr'!$C$2:$AJ$1001,32,FALSE),0)+0.009*IFERROR(VLOOKUP(C609,'100yr'!$C$2:$AJ$1001,32,FALSE),0)+0.006*IFERROR(VLOOKUP(C609,'500yr'!$C$2:$AJ$1001,32,FALSE),0)</f>
        <v>0</v>
      </c>
      <c r="W609" s="4">
        <f>0.03*IFERROR(VLOOKUP(C609,'10yr'!$C$2:$AJ$1001,33,FALSE),0)+0.04*IFERROR(VLOOKUP(C609,'25yr'!$C$2:$AJ$1001,33,FALSE),0)+0.015*IFERROR(VLOOKUP(C609,'50yr'!$C$2:$AJ$1001,33,FALSE),0)+0.009*IFERROR(VLOOKUP(C609,'100yr'!$C$2:$AJ$1001,33,FALSE),0)+0.006*IFERROR(VLOOKUP(C609,'500yr'!$C$2:$AJ$1001,33,FALSE),0)</f>
        <v>0</v>
      </c>
      <c r="X609" s="9">
        <f t="shared" si="18"/>
        <v>0</v>
      </c>
      <c r="Y609" s="8">
        <f t="shared" si="19"/>
        <v>0</v>
      </c>
    </row>
    <row r="610" spans="20:25" x14ac:dyDescent="0.25">
      <c r="T610" s="4">
        <f>0.03*IFERROR(VLOOKUP(C610,'10yr'!$C$2:$AJ$1001,30,FALSE),0)+0.04*IFERROR(VLOOKUP(C610,'25yr'!$C$2:$AJ$1001,30,FALSE),0)+0.015*IFERROR(VLOOKUP(C610,'50yr'!$C$2:$AJ$1001,30,FALSE),0)+0.009*IFERROR(VLOOKUP(C610,'100yr'!$C$2:$AJ$1001,30,FALSE),0)+0.006*IFERROR(VLOOKUP(C610,'500yr'!$C$2:$AJ$1001,30,FALSE),0)</f>
        <v>0</v>
      </c>
      <c r="U610" s="4">
        <f>0.03*IFERROR(VLOOKUP(C610,'10yr'!$C$2:$AJ$1001,31,FALSE),0)+0.04*IFERROR(VLOOKUP(C610,'25yr'!$C$2:$AJ$1001,31,FALSE),0)+0.015*IFERROR(VLOOKUP(C610,'50yr'!$C$2:$AJ$1001,31,FALSE),0)+0.009*IFERROR(VLOOKUP(C610,'100yr'!$C$2:$AJ$1001,31,FALSE),0)+0.006*IFERROR(VLOOKUP(C610,'500yr'!$C$2:$AJ$1001,31,FALSE),0)</f>
        <v>0</v>
      </c>
      <c r="V610" s="4">
        <f>0.03*IFERROR(VLOOKUP(C610,'10yr'!$C$2:$AJ$1001,32,FALSE),0)+0.04*IFERROR(VLOOKUP(C610,'25yr'!$C$2:$AJ$1001,32,FALSE),0)+0.015*IFERROR(VLOOKUP(C610,'50yr'!$C$2:$AJ$1001,32,FALSE),0)+0.009*IFERROR(VLOOKUP(C610,'100yr'!$C$2:$AJ$1001,32,FALSE),0)+0.006*IFERROR(VLOOKUP(C610,'500yr'!$C$2:$AJ$1001,32,FALSE),0)</f>
        <v>0</v>
      </c>
      <c r="W610" s="4">
        <f>0.03*IFERROR(VLOOKUP(C610,'10yr'!$C$2:$AJ$1001,33,FALSE),0)+0.04*IFERROR(VLOOKUP(C610,'25yr'!$C$2:$AJ$1001,33,FALSE),0)+0.015*IFERROR(VLOOKUP(C610,'50yr'!$C$2:$AJ$1001,33,FALSE),0)+0.009*IFERROR(VLOOKUP(C610,'100yr'!$C$2:$AJ$1001,33,FALSE),0)+0.006*IFERROR(VLOOKUP(C610,'500yr'!$C$2:$AJ$1001,33,FALSE),0)</f>
        <v>0</v>
      </c>
      <c r="X610" s="9">
        <f t="shared" si="18"/>
        <v>0</v>
      </c>
      <c r="Y610" s="8">
        <f t="shared" si="19"/>
        <v>0</v>
      </c>
    </row>
    <row r="611" spans="20:25" x14ac:dyDescent="0.25">
      <c r="T611" s="4">
        <f>0.03*IFERROR(VLOOKUP(C611,'10yr'!$C$2:$AJ$1001,30,FALSE),0)+0.04*IFERROR(VLOOKUP(C611,'25yr'!$C$2:$AJ$1001,30,FALSE),0)+0.015*IFERROR(VLOOKUP(C611,'50yr'!$C$2:$AJ$1001,30,FALSE),0)+0.009*IFERROR(VLOOKUP(C611,'100yr'!$C$2:$AJ$1001,30,FALSE),0)+0.006*IFERROR(VLOOKUP(C611,'500yr'!$C$2:$AJ$1001,30,FALSE),0)</f>
        <v>0</v>
      </c>
      <c r="U611" s="4">
        <f>0.03*IFERROR(VLOOKUP(C611,'10yr'!$C$2:$AJ$1001,31,FALSE),0)+0.04*IFERROR(VLOOKUP(C611,'25yr'!$C$2:$AJ$1001,31,FALSE),0)+0.015*IFERROR(VLOOKUP(C611,'50yr'!$C$2:$AJ$1001,31,FALSE),0)+0.009*IFERROR(VLOOKUP(C611,'100yr'!$C$2:$AJ$1001,31,FALSE),0)+0.006*IFERROR(VLOOKUP(C611,'500yr'!$C$2:$AJ$1001,31,FALSE),0)</f>
        <v>0</v>
      </c>
      <c r="V611" s="4">
        <f>0.03*IFERROR(VLOOKUP(C611,'10yr'!$C$2:$AJ$1001,32,FALSE),0)+0.04*IFERROR(VLOOKUP(C611,'25yr'!$C$2:$AJ$1001,32,FALSE),0)+0.015*IFERROR(VLOOKUP(C611,'50yr'!$C$2:$AJ$1001,32,FALSE),0)+0.009*IFERROR(VLOOKUP(C611,'100yr'!$C$2:$AJ$1001,32,FALSE),0)+0.006*IFERROR(VLOOKUP(C611,'500yr'!$C$2:$AJ$1001,32,FALSE),0)</f>
        <v>0</v>
      </c>
      <c r="W611" s="4">
        <f>0.03*IFERROR(VLOOKUP(C611,'10yr'!$C$2:$AJ$1001,33,FALSE),0)+0.04*IFERROR(VLOOKUP(C611,'25yr'!$C$2:$AJ$1001,33,FALSE),0)+0.015*IFERROR(VLOOKUP(C611,'50yr'!$C$2:$AJ$1001,33,FALSE),0)+0.009*IFERROR(VLOOKUP(C611,'100yr'!$C$2:$AJ$1001,33,FALSE),0)+0.006*IFERROR(VLOOKUP(C611,'500yr'!$C$2:$AJ$1001,33,FALSE),0)</f>
        <v>0</v>
      </c>
      <c r="X611" s="9">
        <f t="shared" si="18"/>
        <v>0</v>
      </c>
      <c r="Y611" s="8">
        <f t="shared" si="19"/>
        <v>0</v>
      </c>
    </row>
    <row r="612" spans="20:25" x14ac:dyDescent="0.25">
      <c r="T612" s="4">
        <f>0.03*IFERROR(VLOOKUP(C612,'10yr'!$C$2:$AJ$1001,30,FALSE),0)+0.04*IFERROR(VLOOKUP(C612,'25yr'!$C$2:$AJ$1001,30,FALSE),0)+0.015*IFERROR(VLOOKUP(C612,'50yr'!$C$2:$AJ$1001,30,FALSE),0)+0.009*IFERROR(VLOOKUP(C612,'100yr'!$C$2:$AJ$1001,30,FALSE),0)+0.006*IFERROR(VLOOKUP(C612,'500yr'!$C$2:$AJ$1001,30,FALSE),0)</f>
        <v>0</v>
      </c>
      <c r="U612" s="4">
        <f>0.03*IFERROR(VLOOKUP(C612,'10yr'!$C$2:$AJ$1001,31,FALSE),0)+0.04*IFERROR(VLOOKUP(C612,'25yr'!$C$2:$AJ$1001,31,FALSE),0)+0.015*IFERROR(VLOOKUP(C612,'50yr'!$C$2:$AJ$1001,31,FALSE),0)+0.009*IFERROR(VLOOKUP(C612,'100yr'!$C$2:$AJ$1001,31,FALSE),0)+0.006*IFERROR(VLOOKUP(C612,'500yr'!$C$2:$AJ$1001,31,FALSE),0)</f>
        <v>0</v>
      </c>
      <c r="V612" s="4">
        <f>0.03*IFERROR(VLOOKUP(C612,'10yr'!$C$2:$AJ$1001,32,FALSE),0)+0.04*IFERROR(VLOOKUP(C612,'25yr'!$C$2:$AJ$1001,32,FALSE),0)+0.015*IFERROR(VLOOKUP(C612,'50yr'!$C$2:$AJ$1001,32,FALSE),0)+0.009*IFERROR(VLOOKUP(C612,'100yr'!$C$2:$AJ$1001,32,FALSE),0)+0.006*IFERROR(VLOOKUP(C612,'500yr'!$C$2:$AJ$1001,32,FALSE),0)</f>
        <v>0</v>
      </c>
      <c r="W612" s="4">
        <f>0.03*IFERROR(VLOOKUP(C612,'10yr'!$C$2:$AJ$1001,33,FALSE),0)+0.04*IFERROR(VLOOKUP(C612,'25yr'!$C$2:$AJ$1001,33,FALSE),0)+0.015*IFERROR(VLOOKUP(C612,'50yr'!$C$2:$AJ$1001,33,FALSE),0)+0.009*IFERROR(VLOOKUP(C612,'100yr'!$C$2:$AJ$1001,33,FALSE),0)+0.006*IFERROR(VLOOKUP(C612,'500yr'!$C$2:$AJ$1001,33,FALSE),0)</f>
        <v>0</v>
      </c>
      <c r="X612" s="9">
        <f t="shared" si="18"/>
        <v>0</v>
      </c>
      <c r="Y612" s="8">
        <f t="shared" si="19"/>
        <v>0</v>
      </c>
    </row>
    <row r="613" spans="20:25" x14ac:dyDescent="0.25">
      <c r="T613" s="4">
        <f>0.03*IFERROR(VLOOKUP(C613,'10yr'!$C$2:$AJ$1001,30,FALSE),0)+0.04*IFERROR(VLOOKUP(C613,'25yr'!$C$2:$AJ$1001,30,FALSE),0)+0.015*IFERROR(VLOOKUP(C613,'50yr'!$C$2:$AJ$1001,30,FALSE),0)+0.009*IFERROR(VLOOKUP(C613,'100yr'!$C$2:$AJ$1001,30,FALSE),0)+0.006*IFERROR(VLOOKUP(C613,'500yr'!$C$2:$AJ$1001,30,FALSE),0)</f>
        <v>0</v>
      </c>
      <c r="U613" s="4">
        <f>0.03*IFERROR(VLOOKUP(C613,'10yr'!$C$2:$AJ$1001,31,FALSE),0)+0.04*IFERROR(VLOOKUP(C613,'25yr'!$C$2:$AJ$1001,31,FALSE),0)+0.015*IFERROR(VLOOKUP(C613,'50yr'!$C$2:$AJ$1001,31,FALSE),0)+0.009*IFERROR(VLOOKUP(C613,'100yr'!$C$2:$AJ$1001,31,FALSE),0)+0.006*IFERROR(VLOOKUP(C613,'500yr'!$C$2:$AJ$1001,31,FALSE),0)</f>
        <v>0</v>
      </c>
      <c r="V613" s="4">
        <f>0.03*IFERROR(VLOOKUP(C613,'10yr'!$C$2:$AJ$1001,32,FALSE),0)+0.04*IFERROR(VLOOKUP(C613,'25yr'!$C$2:$AJ$1001,32,FALSE),0)+0.015*IFERROR(VLOOKUP(C613,'50yr'!$C$2:$AJ$1001,32,FALSE),0)+0.009*IFERROR(VLOOKUP(C613,'100yr'!$C$2:$AJ$1001,32,FALSE),0)+0.006*IFERROR(VLOOKUP(C613,'500yr'!$C$2:$AJ$1001,32,FALSE),0)</f>
        <v>0</v>
      </c>
      <c r="W613" s="4">
        <f>0.03*IFERROR(VLOOKUP(C613,'10yr'!$C$2:$AJ$1001,33,FALSE),0)+0.04*IFERROR(VLOOKUP(C613,'25yr'!$C$2:$AJ$1001,33,FALSE),0)+0.015*IFERROR(VLOOKUP(C613,'50yr'!$C$2:$AJ$1001,33,FALSE),0)+0.009*IFERROR(VLOOKUP(C613,'100yr'!$C$2:$AJ$1001,33,FALSE),0)+0.006*IFERROR(VLOOKUP(C613,'500yr'!$C$2:$AJ$1001,33,FALSE),0)</f>
        <v>0</v>
      </c>
      <c r="X613" s="9">
        <f t="shared" si="18"/>
        <v>0</v>
      </c>
      <c r="Y613" s="8">
        <f t="shared" si="19"/>
        <v>0</v>
      </c>
    </row>
    <row r="614" spans="20:25" x14ac:dyDescent="0.25">
      <c r="T614" s="4">
        <f>0.03*IFERROR(VLOOKUP(C614,'10yr'!$C$2:$AJ$1001,30,FALSE),0)+0.04*IFERROR(VLOOKUP(C614,'25yr'!$C$2:$AJ$1001,30,FALSE),0)+0.015*IFERROR(VLOOKUP(C614,'50yr'!$C$2:$AJ$1001,30,FALSE),0)+0.009*IFERROR(VLOOKUP(C614,'100yr'!$C$2:$AJ$1001,30,FALSE),0)+0.006*IFERROR(VLOOKUP(C614,'500yr'!$C$2:$AJ$1001,30,FALSE),0)</f>
        <v>0</v>
      </c>
      <c r="U614" s="4">
        <f>0.03*IFERROR(VLOOKUP(C614,'10yr'!$C$2:$AJ$1001,31,FALSE),0)+0.04*IFERROR(VLOOKUP(C614,'25yr'!$C$2:$AJ$1001,31,FALSE),0)+0.015*IFERROR(VLOOKUP(C614,'50yr'!$C$2:$AJ$1001,31,FALSE),0)+0.009*IFERROR(VLOOKUP(C614,'100yr'!$C$2:$AJ$1001,31,FALSE),0)+0.006*IFERROR(VLOOKUP(C614,'500yr'!$C$2:$AJ$1001,31,FALSE),0)</f>
        <v>0</v>
      </c>
      <c r="V614" s="4">
        <f>0.03*IFERROR(VLOOKUP(C614,'10yr'!$C$2:$AJ$1001,32,FALSE),0)+0.04*IFERROR(VLOOKUP(C614,'25yr'!$C$2:$AJ$1001,32,FALSE),0)+0.015*IFERROR(VLOOKUP(C614,'50yr'!$C$2:$AJ$1001,32,FALSE),0)+0.009*IFERROR(VLOOKUP(C614,'100yr'!$C$2:$AJ$1001,32,FALSE),0)+0.006*IFERROR(VLOOKUP(C614,'500yr'!$C$2:$AJ$1001,32,FALSE),0)</f>
        <v>0</v>
      </c>
      <c r="W614" s="4">
        <f>0.03*IFERROR(VLOOKUP(C614,'10yr'!$C$2:$AJ$1001,33,FALSE),0)+0.04*IFERROR(VLOOKUP(C614,'25yr'!$C$2:$AJ$1001,33,FALSE),0)+0.015*IFERROR(VLOOKUP(C614,'50yr'!$C$2:$AJ$1001,33,FALSE),0)+0.009*IFERROR(VLOOKUP(C614,'100yr'!$C$2:$AJ$1001,33,FALSE),0)+0.006*IFERROR(VLOOKUP(C614,'500yr'!$C$2:$AJ$1001,33,FALSE),0)</f>
        <v>0</v>
      </c>
      <c r="X614" s="9">
        <f t="shared" si="18"/>
        <v>0</v>
      </c>
      <c r="Y614" s="8">
        <f t="shared" si="19"/>
        <v>0</v>
      </c>
    </row>
    <row r="615" spans="20:25" x14ac:dyDescent="0.25">
      <c r="T615" s="4">
        <f>0.03*IFERROR(VLOOKUP(C615,'10yr'!$C$2:$AJ$1001,30,FALSE),0)+0.04*IFERROR(VLOOKUP(C615,'25yr'!$C$2:$AJ$1001,30,FALSE),0)+0.015*IFERROR(VLOOKUP(C615,'50yr'!$C$2:$AJ$1001,30,FALSE),0)+0.009*IFERROR(VLOOKUP(C615,'100yr'!$C$2:$AJ$1001,30,FALSE),0)+0.006*IFERROR(VLOOKUP(C615,'500yr'!$C$2:$AJ$1001,30,FALSE),0)</f>
        <v>0</v>
      </c>
      <c r="U615" s="4">
        <f>0.03*IFERROR(VLOOKUP(C615,'10yr'!$C$2:$AJ$1001,31,FALSE),0)+0.04*IFERROR(VLOOKUP(C615,'25yr'!$C$2:$AJ$1001,31,FALSE),0)+0.015*IFERROR(VLOOKUP(C615,'50yr'!$C$2:$AJ$1001,31,FALSE),0)+0.009*IFERROR(VLOOKUP(C615,'100yr'!$C$2:$AJ$1001,31,FALSE),0)+0.006*IFERROR(VLOOKUP(C615,'500yr'!$C$2:$AJ$1001,31,FALSE),0)</f>
        <v>0</v>
      </c>
      <c r="V615" s="4">
        <f>0.03*IFERROR(VLOOKUP(C615,'10yr'!$C$2:$AJ$1001,32,FALSE),0)+0.04*IFERROR(VLOOKUP(C615,'25yr'!$C$2:$AJ$1001,32,FALSE),0)+0.015*IFERROR(VLOOKUP(C615,'50yr'!$C$2:$AJ$1001,32,FALSE),0)+0.009*IFERROR(VLOOKUP(C615,'100yr'!$C$2:$AJ$1001,32,FALSE),0)+0.006*IFERROR(VLOOKUP(C615,'500yr'!$C$2:$AJ$1001,32,FALSE),0)</f>
        <v>0</v>
      </c>
      <c r="W615" s="4">
        <f>0.03*IFERROR(VLOOKUP(C615,'10yr'!$C$2:$AJ$1001,33,FALSE),0)+0.04*IFERROR(VLOOKUP(C615,'25yr'!$C$2:$AJ$1001,33,FALSE),0)+0.015*IFERROR(VLOOKUP(C615,'50yr'!$C$2:$AJ$1001,33,FALSE),0)+0.009*IFERROR(VLOOKUP(C615,'100yr'!$C$2:$AJ$1001,33,FALSE),0)+0.006*IFERROR(VLOOKUP(C615,'500yr'!$C$2:$AJ$1001,33,FALSE),0)</f>
        <v>0</v>
      </c>
      <c r="X615" s="9">
        <f t="shared" ref="X615:X678" si="20">T615+U615+V615+W615</f>
        <v>0</v>
      </c>
      <c r="Y615" s="8">
        <f t="shared" ref="Y615:Y678" si="21">P615+Q615+R615+X615</f>
        <v>0</v>
      </c>
    </row>
    <row r="616" spans="20:25" x14ac:dyDescent="0.25">
      <c r="T616" s="4">
        <f>0.03*IFERROR(VLOOKUP(C616,'10yr'!$C$2:$AJ$1001,30,FALSE),0)+0.04*IFERROR(VLOOKUP(C616,'25yr'!$C$2:$AJ$1001,30,FALSE),0)+0.015*IFERROR(VLOOKUP(C616,'50yr'!$C$2:$AJ$1001,30,FALSE),0)+0.009*IFERROR(VLOOKUP(C616,'100yr'!$C$2:$AJ$1001,30,FALSE),0)+0.006*IFERROR(VLOOKUP(C616,'500yr'!$C$2:$AJ$1001,30,FALSE),0)</f>
        <v>0</v>
      </c>
      <c r="U616" s="4">
        <f>0.03*IFERROR(VLOOKUP(C616,'10yr'!$C$2:$AJ$1001,31,FALSE),0)+0.04*IFERROR(VLOOKUP(C616,'25yr'!$C$2:$AJ$1001,31,FALSE),0)+0.015*IFERROR(VLOOKUP(C616,'50yr'!$C$2:$AJ$1001,31,FALSE),0)+0.009*IFERROR(VLOOKUP(C616,'100yr'!$C$2:$AJ$1001,31,FALSE),0)+0.006*IFERROR(VLOOKUP(C616,'500yr'!$C$2:$AJ$1001,31,FALSE),0)</f>
        <v>0</v>
      </c>
      <c r="V616" s="4">
        <f>0.03*IFERROR(VLOOKUP(C616,'10yr'!$C$2:$AJ$1001,32,FALSE),0)+0.04*IFERROR(VLOOKUP(C616,'25yr'!$C$2:$AJ$1001,32,FALSE),0)+0.015*IFERROR(VLOOKUP(C616,'50yr'!$C$2:$AJ$1001,32,FALSE),0)+0.009*IFERROR(VLOOKUP(C616,'100yr'!$C$2:$AJ$1001,32,FALSE),0)+0.006*IFERROR(VLOOKUP(C616,'500yr'!$C$2:$AJ$1001,32,FALSE),0)</f>
        <v>0</v>
      </c>
      <c r="W616" s="4">
        <f>0.03*IFERROR(VLOOKUP(C616,'10yr'!$C$2:$AJ$1001,33,FALSE),0)+0.04*IFERROR(VLOOKUP(C616,'25yr'!$C$2:$AJ$1001,33,FALSE),0)+0.015*IFERROR(VLOOKUP(C616,'50yr'!$C$2:$AJ$1001,33,FALSE),0)+0.009*IFERROR(VLOOKUP(C616,'100yr'!$C$2:$AJ$1001,33,FALSE),0)+0.006*IFERROR(VLOOKUP(C616,'500yr'!$C$2:$AJ$1001,33,FALSE),0)</f>
        <v>0</v>
      </c>
      <c r="X616" s="9">
        <f t="shared" si="20"/>
        <v>0</v>
      </c>
      <c r="Y616" s="8">
        <f t="shared" si="21"/>
        <v>0</v>
      </c>
    </row>
    <row r="617" spans="20:25" x14ac:dyDescent="0.25">
      <c r="T617" s="4">
        <f>0.03*IFERROR(VLOOKUP(C617,'10yr'!$C$2:$AJ$1001,30,FALSE),0)+0.04*IFERROR(VLOOKUP(C617,'25yr'!$C$2:$AJ$1001,30,FALSE),0)+0.015*IFERROR(VLOOKUP(C617,'50yr'!$C$2:$AJ$1001,30,FALSE),0)+0.009*IFERROR(VLOOKUP(C617,'100yr'!$C$2:$AJ$1001,30,FALSE),0)+0.006*IFERROR(VLOOKUP(C617,'500yr'!$C$2:$AJ$1001,30,FALSE),0)</f>
        <v>0</v>
      </c>
      <c r="U617" s="4">
        <f>0.03*IFERROR(VLOOKUP(C617,'10yr'!$C$2:$AJ$1001,31,FALSE),0)+0.04*IFERROR(VLOOKUP(C617,'25yr'!$C$2:$AJ$1001,31,FALSE),0)+0.015*IFERROR(VLOOKUP(C617,'50yr'!$C$2:$AJ$1001,31,FALSE),0)+0.009*IFERROR(VLOOKUP(C617,'100yr'!$C$2:$AJ$1001,31,FALSE),0)+0.006*IFERROR(VLOOKUP(C617,'500yr'!$C$2:$AJ$1001,31,FALSE),0)</f>
        <v>0</v>
      </c>
      <c r="V617" s="4">
        <f>0.03*IFERROR(VLOOKUP(C617,'10yr'!$C$2:$AJ$1001,32,FALSE),0)+0.04*IFERROR(VLOOKUP(C617,'25yr'!$C$2:$AJ$1001,32,FALSE),0)+0.015*IFERROR(VLOOKUP(C617,'50yr'!$C$2:$AJ$1001,32,FALSE),0)+0.009*IFERROR(VLOOKUP(C617,'100yr'!$C$2:$AJ$1001,32,FALSE),0)+0.006*IFERROR(VLOOKUP(C617,'500yr'!$C$2:$AJ$1001,32,FALSE),0)</f>
        <v>0</v>
      </c>
      <c r="W617" s="4">
        <f>0.03*IFERROR(VLOOKUP(C617,'10yr'!$C$2:$AJ$1001,33,FALSE),0)+0.04*IFERROR(VLOOKUP(C617,'25yr'!$C$2:$AJ$1001,33,FALSE),0)+0.015*IFERROR(VLOOKUP(C617,'50yr'!$C$2:$AJ$1001,33,FALSE),0)+0.009*IFERROR(VLOOKUP(C617,'100yr'!$C$2:$AJ$1001,33,FALSE),0)+0.006*IFERROR(VLOOKUP(C617,'500yr'!$C$2:$AJ$1001,33,FALSE),0)</f>
        <v>0</v>
      </c>
      <c r="X617" s="9">
        <f t="shared" si="20"/>
        <v>0</v>
      </c>
      <c r="Y617" s="8">
        <f t="shared" si="21"/>
        <v>0</v>
      </c>
    </row>
    <row r="618" spans="20:25" x14ac:dyDescent="0.25">
      <c r="T618" s="4">
        <f>0.03*IFERROR(VLOOKUP(C618,'10yr'!$C$2:$AJ$1001,30,FALSE),0)+0.04*IFERROR(VLOOKUP(C618,'25yr'!$C$2:$AJ$1001,30,FALSE),0)+0.015*IFERROR(VLOOKUP(C618,'50yr'!$C$2:$AJ$1001,30,FALSE),0)+0.009*IFERROR(VLOOKUP(C618,'100yr'!$C$2:$AJ$1001,30,FALSE),0)+0.006*IFERROR(VLOOKUP(C618,'500yr'!$C$2:$AJ$1001,30,FALSE),0)</f>
        <v>0</v>
      </c>
      <c r="U618" s="4">
        <f>0.03*IFERROR(VLOOKUP(C618,'10yr'!$C$2:$AJ$1001,31,FALSE),0)+0.04*IFERROR(VLOOKUP(C618,'25yr'!$C$2:$AJ$1001,31,FALSE),0)+0.015*IFERROR(VLOOKUP(C618,'50yr'!$C$2:$AJ$1001,31,FALSE),0)+0.009*IFERROR(VLOOKUP(C618,'100yr'!$C$2:$AJ$1001,31,FALSE),0)+0.006*IFERROR(VLOOKUP(C618,'500yr'!$C$2:$AJ$1001,31,FALSE),0)</f>
        <v>0</v>
      </c>
      <c r="V618" s="4">
        <f>0.03*IFERROR(VLOOKUP(C618,'10yr'!$C$2:$AJ$1001,32,FALSE),0)+0.04*IFERROR(VLOOKUP(C618,'25yr'!$C$2:$AJ$1001,32,FALSE),0)+0.015*IFERROR(VLOOKUP(C618,'50yr'!$C$2:$AJ$1001,32,FALSE),0)+0.009*IFERROR(VLOOKUP(C618,'100yr'!$C$2:$AJ$1001,32,FALSE),0)+0.006*IFERROR(VLOOKUP(C618,'500yr'!$C$2:$AJ$1001,32,FALSE),0)</f>
        <v>0</v>
      </c>
      <c r="W618" s="4">
        <f>0.03*IFERROR(VLOOKUP(C618,'10yr'!$C$2:$AJ$1001,33,FALSE),0)+0.04*IFERROR(VLOOKUP(C618,'25yr'!$C$2:$AJ$1001,33,FALSE),0)+0.015*IFERROR(VLOOKUP(C618,'50yr'!$C$2:$AJ$1001,33,FALSE),0)+0.009*IFERROR(VLOOKUP(C618,'100yr'!$C$2:$AJ$1001,33,FALSE),0)+0.006*IFERROR(VLOOKUP(C618,'500yr'!$C$2:$AJ$1001,33,FALSE),0)</f>
        <v>0</v>
      </c>
      <c r="X618" s="9">
        <f t="shared" si="20"/>
        <v>0</v>
      </c>
      <c r="Y618" s="8">
        <f t="shared" si="21"/>
        <v>0</v>
      </c>
    </row>
    <row r="619" spans="20:25" x14ac:dyDescent="0.25">
      <c r="T619" s="4">
        <f>0.03*IFERROR(VLOOKUP(C619,'10yr'!$C$2:$AJ$1001,30,FALSE),0)+0.04*IFERROR(VLOOKUP(C619,'25yr'!$C$2:$AJ$1001,30,FALSE),0)+0.015*IFERROR(VLOOKUP(C619,'50yr'!$C$2:$AJ$1001,30,FALSE),0)+0.009*IFERROR(VLOOKUP(C619,'100yr'!$C$2:$AJ$1001,30,FALSE),0)+0.006*IFERROR(VLOOKUP(C619,'500yr'!$C$2:$AJ$1001,30,FALSE),0)</f>
        <v>0</v>
      </c>
      <c r="U619" s="4">
        <f>0.03*IFERROR(VLOOKUP(C619,'10yr'!$C$2:$AJ$1001,31,FALSE),0)+0.04*IFERROR(VLOOKUP(C619,'25yr'!$C$2:$AJ$1001,31,FALSE),0)+0.015*IFERROR(VLOOKUP(C619,'50yr'!$C$2:$AJ$1001,31,FALSE),0)+0.009*IFERROR(VLOOKUP(C619,'100yr'!$C$2:$AJ$1001,31,FALSE),0)+0.006*IFERROR(VLOOKUP(C619,'500yr'!$C$2:$AJ$1001,31,FALSE),0)</f>
        <v>0</v>
      </c>
      <c r="V619" s="4">
        <f>0.03*IFERROR(VLOOKUP(C619,'10yr'!$C$2:$AJ$1001,32,FALSE),0)+0.04*IFERROR(VLOOKUP(C619,'25yr'!$C$2:$AJ$1001,32,FALSE),0)+0.015*IFERROR(VLOOKUP(C619,'50yr'!$C$2:$AJ$1001,32,FALSE),0)+0.009*IFERROR(VLOOKUP(C619,'100yr'!$C$2:$AJ$1001,32,FALSE),0)+0.006*IFERROR(VLOOKUP(C619,'500yr'!$C$2:$AJ$1001,32,FALSE),0)</f>
        <v>0</v>
      </c>
      <c r="W619" s="4">
        <f>0.03*IFERROR(VLOOKUP(C619,'10yr'!$C$2:$AJ$1001,33,FALSE),0)+0.04*IFERROR(VLOOKUP(C619,'25yr'!$C$2:$AJ$1001,33,FALSE),0)+0.015*IFERROR(VLOOKUP(C619,'50yr'!$C$2:$AJ$1001,33,FALSE),0)+0.009*IFERROR(VLOOKUP(C619,'100yr'!$C$2:$AJ$1001,33,FALSE),0)+0.006*IFERROR(VLOOKUP(C619,'500yr'!$C$2:$AJ$1001,33,FALSE),0)</f>
        <v>0</v>
      </c>
      <c r="X619" s="9">
        <f t="shared" si="20"/>
        <v>0</v>
      </c>
      <c r="Y619" s="8">
        <f t="shared" si="21"/>
        <v>0</v>
      </c>
    </row>
    <row r="620" spans="20:25" x14ac:dyDescent="0.25">
      <c r="T620" s="4">
        <f>0.03*IFERROR(VLOOKUP(C620,'10yr'!$C$2:$AJ$1001,30,FALSE),0)+0.04*IFERROR(VLOOKUP(C620,'25yr'!$C$2:$AJ$1001,30,FALSE),0)+0.015*IFERROR(VLOOKUP(C620,'50yr'!$C$2:$AJ$1001,30,FALSE),0)+0.009*IFERROR(VLOOKUP(C620,'100yr'!$C$2:$AJ$1001,30,FALSE),0)+0.006*IFERROR(VLOOKUP(C620,'500yr'!$C$2:$AJ$1001,30,FALSE),0)</f>
        <v>0</v>
      </c>
      <c r="U620" s="4">
        <f>0.03*IFERROR(VLOOKUP(C620,'10yr'!$C$2:$AJ$1001,31,FALSE),0)+0.04*IFERROR(VLOOKUP(C620,'25yr'!$C$2:$AJ$1001,31,FALSE),0)+0.015*IFERROR(VLOOKUP(C620,'50yr'!$C$2:$AJ$1001,31,FALSE),0)+0.009*IFERROR(VLOOKUP(C620,'100yr'!$C$2:$AJ$1001,31,FALSE),0)+0.006*IFERROR(VLOOKUP(C620,'500yr'!$C$2:$AJ$1001,31,FALSE),0)</f>
        <v>0</v>
      </c>
      <c r="V620" s="4">
        <f>0.03*IFERROR(VLOOKUP(C620,'10yr'!$C$2:$AJ$1001,32,FALSE),0)+0.04*IFERROR(VLOOKUP(C620,'25yr'!$C$2:$AJ$1001,32,FALSE),0)+0.015*IFERROR(VLOOKUP(C620,'50yr'!$C$2:$AJ$1001,32,FALSE),0)+0.009*IFERROR(VLOOKUP(C620,'100yr'!$C$2:$AJ$1001,32,FALSE),0)+0.006*IFERROR(VLOOKUP(C620,'500yr'!$C$2:$AJ$1001,32,FALSE),0)</f>
        <v>0</v>
      </c>
      <c r="W620" s="4">
        <f>0.03*IFERROR(VLOOKUP(C620,'10yr'!$C$2:$AJ$1001,33,FALSE),0)+0.04*IFERROR(VLOOKUP(C620,'25yr'!$C$2:$AJ$1001,33,FALSE),0)+0.015*IFERROR(VLOOKUP(C620,'50yr'!$C$2:$AJ$1001,33,FALSE),0)+0.009*IFERROR(VLOOKUP(C620,'100yr'!$C$2:$AJ$1001,33,FALSE),0)+0.006*IFERROR(VLOOKUP(C620,'500yr'!$C$2:$AJ$1001,33,FALSE),0)</f>
        <v>0</v>
      </c>
      <c r="X620" s="9">
        <f t="shared" si="20"/>
        <v>0</v>
      </c>
      <c r="Y620" s="8">
        <f t="shared" si="21"/>
        <v>0</v>
      </c>
    </row>
    <row r="621" spans="20:25" x14ac:dyDescent="0.25">
      <c r="T621" s="4">
        <f>0.03*IFERROR(VLOOKUP(C621,'10yr'!$C$2:$AJ$1001,30,FALSE),0)+0.04*IFERROR(VLOOKUP(C621,'25yr'!$C$2:$AJ$1001,30,FALSE),0)+0.015*IFERROR(VLOOKUP(C621,'50yr'!$C$2:$AJ$1001,30,FALSE),0)+0.009*IFERROR(VLOOKUP(C621,'100yr'!$C$2:$AJ$1001,30,FALSE),0)+0.006*IFERROR(VLOOKUP(C621,'500yr'!$C$2:$AJ$1001,30,FALSE),0)</f>
        <v>0</v>
      </c>
      <c r="U621" s="4">
        <f>0.03*IFERROR(VLOOKUP(C621,'10yr'!$C$2:$AJ$1001,31,FALSE),0)+0.04*IFERROR(VLOOKUP(C621,'25yr'!$C$2:$AJ$1001,31,FALSE),0)+0.015*IFERROR(VLOOKUP(C621,'50yr'!$C$2:$AJ$1001,31,FALSE),0)+0.009*IFERROR(VLOOKUP(C621,'100yr'!$C$2:$AJ$1001,31,FALSE),0)+0.006*IFERROR(VLOOKUP(C621,'500yr'!$C$2:$AJ$1001,31,FALSE),0)</f>
        <v>0</v>
      </c>
      <c r="V621" s="4">
        <f>0.03*IFERROR(VLOOKUP(C621,'10yr'!$C$2:$AJ$1001,32,FALSE),0)+0.04*IFERROR(VLOOKUP(C621,'25yr'!$C$2:$AJ$1001,32,FALSE),0)+0.015*IFERROR(VLOOKUP(C621,'50yr'!$C$2:$AJ$1001,32,FALSE),0)+0.009*IFERROR(VLOOKUP(C621,'100yr'!$C$2:$AJ$1001,32,FALSE),0)+0.006*IFERROR(VLOOKUP(C621,'500yr'!$C$2:$AJ$1001,32,FALSE),0)</f>
        <v>0</v>
      </c>
      <c r="W621" s="4">
        <f>0.03*IFERROR(VLOOKUP(C621,'10yr'!$C$2:$AJ$1001,33,FALSE),0)+0.04*IFERROR(VLOOKUP(C621,'25yr'!$C$2:$AJ$1001,33,FALSE),0)+0.015*IFERROR(VLOOKUP(C621,'50yr'!$C$2:$AJ$1001,33,FALSE),0)+0.009*IFERROR(VLOOKUP(C621,'100yr'!$C$2:$AJ$1001,33,FALSE),0)+0.006*IFERROR(VLOOKUP(C621,'500yr'!$C$2:$AJ$1001,33,FALSE),0)</f>
        <v>0</v>
      </c>
      <c r="X621" s="9">
        <f t="shared" si="20"/>
        <v>0</v>
      </c>
      <c r="Y621" s="8">
        <f t="shared" si="21"/>
        <v>0</v>
      </c>
    </row>
    <row r="622" spans="20:25" x14ac:dyDescent="0.25">
      <c r="T622" s="4">
        <f>0.03*IFERROR(VLOOKUP(C622,'10yr'!$C$2:$AJ$1001,30,FALSE),0)+0.04*IFERROR(VLOOKUP(C622,'25yr'!$C$2:$AJ$1001,30,FALSE),0)+0.015*IFERROR(VLOOKUP(C622,'50yr'!$C$2:$AJ$1001,30,FALSE),0)+0.009*IFERROR(VLOOKUP(C622,'100yr'!$C$2:$AJ$1001,30,FALSE),0)+0.006*IFERROR(VLOOKUP(C622,'500yr'!$C$2:$AJ$1001,30,FALSE),0)</f>
        <v>0</v>
      </c>
      <c r="U622" s="4">
        <f>0.03*IFERROR(VLOOKUP(C622,'10yr'!$C$2:$AJ$1001,31,FALSE),0)+0.04*IFERROR(VLOOKUP(C622,'25yr'!$C$2:$AJ$1001,31,FALSE),0)+0.015*IFERROR(VLOOKUP(C622,'50yr'!$C$2:$AJ$1001,31,FALSE),0)+0.009*IFERROR(VLOOKUP(C622,'100yr'!$C$2:$AJ$1001,31,FALSE),0)+0.006*IFERROR(VLOOKUP(C622,'500yr'!$C$2:$AJ$1001,31,FALSE),0)</f>
        <v>0</v>
      </c>
      <c r="V622" s="4">
        <f>0.03*IFERROR(VLOOKUP(C622,'10yr'!$C$2:$AJ$1001,32,FALSE),0)+0.04*IFERROR(VLOOKUP(C622,'25yr'!$C$2:$AJ$1001,32,FALSE),0)+0.015*IFERROR(VLOOKUP(C622,'50yr'!$C$2:$AJ$1001,32,FALSE),0)+0.009*IFERROR(VLOOKUP(C622,'100yr'!$C$2:$AJ$1001,32,FALSE),0)+0.006*IFERROR(VLOOKUP(C622,'500yr'!$C$2:$AJ$1001,32,FALSE),0)</f>
        <v>0</v>
      </c>
      <c r="W622" s="4">
        <f>0.03*IFERROR(VLOOKUP(C622,'10yr'!$C$2:$AJ$1001,33,FALSE),0)+0.04*IFERROR(VLOOKUP(C622,'25yr'!$C$2:$AJ$1001,33,FALSE),0)+0.015*IFERROR(VLOOKUP(C622,'50yr'!$C$2:$AJ$1001,33,FALSE),0)+0.009*IFERROR(VLOOKUP(C622,'100yr'!$C$2:$AJ$1001,33,FALSE),0)+0.006*IFERROR(VLOOKUP(C622,'500yr'!$C$2:$AJ$1001,33,FALSE),0)</f>
        <v>0</v>
      </c>
      <c r="X622" s="9">
        <f t="shared" si="20"/>
        <v>0</v>
      </c>
      <c r="Y622" s="8">
        <f t="shared" si="21"/>
        <v>0</v>
      </c>
    </row>
    <row r="623" spans="20:25" x14ac:dyDescent="0.25">
      <c r="T623" s="4">
        <f>0.03*IFERROR(VLOOKUP(C623,'10yr'!$C$2:$AJ$1001,30,FALSE),0)+0.04*IFERROR(VLOOKUP(C623,'25yr'!$C$2:$AJ$1001,30,FALSE),0)+0.015*IFERROR(VLOOKUP(C623,'50yr'!$C$2:$AJ$1001,30,FALSE),0)+0.009*IFERROR(VLOOKUP(C623,'100yr'!$C$2:$AJ$1001,30,FALSE),0)+0.006*IFERROR(VLOOKUP(C623,'500yr'!$C$2:$AJ$1001,30,FALSE),0)</f>
        <v>0</v>
      </c>
      <c r="U623" s="4">
        <f>0.03*IFERROR(VLOOKUP(C623,'10yr'!$C$2:$AJ$1001,31,FALSE),0)+0.04*IFERROR(VLOOKUP(C623,'25yr'!$C$2:$AJ$1001,31,FALSE),0)+0.015*IFERROR(VLOOKUP(C623,'50yr'!$C$2:$AJ$1001,31,FALSE),0)+0.009*IFERROR(VLOOKUP(C623,'100yr'!$C$2:$AJ$1001,31,FALSE),0)+0.006*IFERROR(VLOOKUP(C623,'500yr'!$C$2:$AJ$1001,31,FALSE),0)</f>
        <v>0</v>
      </c>
      <c r="V623" s="4">
        <f>0.03*IFERROR(VLOOKUP(C623,'10yr'!$C$2:$AJ$1001,32,FALSE),0)+0.04*IFERROR(VLOOKUP(C623,'25yr'!$C$2:$AJ$1001,32,FALSE),0)+0.015*IFERROR(VLOOKUP(C623,'50yr'!$C$2:$AJ$1001,32,FALSE),0)+0.009*IFERROR(VLOOKUP(C623,'100yr'!$C$2:$AJ$1001,32,FALSE),0)+0.006*IFERROR(VLOOKUP(C623,'500yr'!$C$2:$AJ$1001,32,FALSE),0)</f>
        <v>0</v>
      </c>
      <c r="W623" s="4">
        <f>0.03*IFERROR(VLOOKUP(C623,'10yr'!$C$2:$AJ$1001,33,FALSE),0)+0.04*IFERROR(VLOOKUP(C623,'25yr'!$C$2:$AJ$1001,33,FALSE),0)+0.015*IFERROR(VLOOKUP(C623,'50yr'!$C$2:$AJ$1001,33,FALSE),0)+0.009*IFERROR(VLOOKUP(C623,'100yr'!$C$2:$AJ$1001,33,FALSE),0)+0.006*IFERROR(VLOOKUP(C623,'500yr'!$C$2:$AJ$1001,33,FALSE),0)</f>
        <v>0</v>
      </c>
      <c r="X623" s="9">
        <f t="shared" si="20"/>
        <v>0</v>
      </c>
      <c r="Y623" s="8">
        <f t="shared" si="21"/>
        <v>0</v>
      </c>
    </row>
    <row r="624" spans="20:25" x14ac:dyDescent="0.25">
      <c r="T624" s="4">
        <f>0.03*IFERROR(VLOOKUP(C624,'10yr'!$C$2:$AJ$1001,30,FALSE),0)+0.04*IFERROR(VLOOKUP(C624,'25yr'!$C$2:$AJ$1001,30,FALSE),0)+0.015*IFERROR(VLOOKUP(C624,'50yr'!$C$2:$AJ$1001,30,FALSE),0)+0.009*IFERROR(VLOOKUP(C624,'100yr'!$C$2:$AJ$1001,30,FALSE),0)+0.006*IFERROR(VLOOKUP(C624,'500yr'!$C$2:$AJ$1001,30,FALSE),0)</f>
        <v>0</v>
      </c>
      <c r="U624" s="4">
        <f>0.03*IFERROR(VLOOKUP(C624,'10yr'!$C$2:$AJ$1001,31,FALSE),0)+0.04*IFERROR(VLOOKUP(C624,'25yr'!$C$2:$AJ$1001,31,FALSE),0)+0.015*IFERROR(VLOOKUP(C624,'50yr'!$C$2:$AJ$1001,31,FALSE),0)+0.009*IFERROR(VLOOKUP(C624,'100yr'!$C$2:$AJ$1001,31,FALSE),0)+0.006*IFERROR(VLOOKUP(C624,'500yr'!$C$2:$AJ$1001,31,FALSE),0)</f>
        <v>0</v>
      </c>
      <c r="V624" s="4">
        <f>0.03*IFERROR(VLOOKUP(C624,'10yr'!$C$2:$AJ$1001,32,FALSE),0)+0.04*IFERROR(VLOOKUP(C624,'25yr'!$C$2:$AJ$1001,32,FALSE),0)+0.015*IFERROR(VLOOKUP(C624,'50yr'!$C$2:$AJ$1001,32,FALSE),0)+0.009*IFERROR(VLOOKUP(C624,'100yr'!$C$2:$AJ$1001,32,FALSE),0)+0.006*IFERROR(VLOOKUP(C624,'500yr'!$C$2:$AJ$1001,32,FALSE),0)</f>
        <v>0</v>
      </c>
      <c r="W624" s="4">
        <f>0.03*IFERROR(VLOOKUP(C624,'10yr'!$C$2:$AJ$1001,33,FALSE),0)+0.04*IFERROR(VLOOKUP(C624,'25yr'!$C$2:$AJ$1001,33,FALSE),0)+0.015*IFERROR(VLOOKUP(C624,'50yr'!$C$2:$AJ$1001,33,FALSE),0)+0.009*IFERROR(VLOOKUP(C624,'100yr'!$C$2:$AJ$1001,33,FALSE),0)+0.006*IFERROR(VLOOKUP(C624,'500yr'!$C$2:$AJ$1001,33,FALSE),0)</f>
        <v>0</v>
      </c>
      <c r="X624" s="9">
        <f t="shared" si="20"/>
        <v>0</v>
      </c>
      <c r="Y624" s="8">
        <f t="shared" si="21"/>
        <v>0</v>
      </c>
    </row>
    <row r="625" spans="20:25" x14ac:dyDescent="0.25">
      <c r="T625" s="4">
        <f>0.03*IFERROR(VLOOKUP(C625,'10yr'!$C$2:$AJ$1001,30,FALSE),0)+0.04*IFERROR(VLOOKUP(C625,'25yr'!$C$2:$AJ$1001,30,FALSE),0)+0.015*IFERROR(VLOOKUP(C625,'50yr'!$C$2:$AJ$1001,30,FALSE),0)+0.009*IFERROR(VLOOKUP(C625,'100yr'!$C$2:$AJ$1001,30,FALSE),0)+0.006*IFERROR(VLOOKUP(C625,'500yr'!$C$2:$AJ$1001,30,FALSE),0)</f>
        <v>0</v>
      </c>
      <c r="U625" s="4">
        <f>0.03*IFERROR(VLOOKUP(C625,'10yr'!$C$2:$AJ$1001,31,FALSE),0)+0.04*IFERROR(VLOOKUP(C625,'25yr'!$C$2:$AJ$1001,31,FALSE),0)+0.015*IFERROR(VLOOKUP(C625,'50yr'!$C$2:$AJ$1001,31,FALSE),0)+0.009*IFERROR(VLOOKUP(C625,'100yr'!$C$2:$AJ$1001,31,FALSE),0)+0.006*IFERROR(VLOOKUP(C625,'500yr'!$C$2:$AJ$1001,31,FALSE),0)</f>
        <v>0</v>
      </c>
      <c r="V625" s="4">
        <f>0.03*IFERROR(VLOOKUP(C625,'10yr'!$C$2:$AJ$1001,32,FALSE),0)+0.04*IFERROR(VLOOKUP(C625,'25yr'!$C$2:$AJ$1001,32,FALSE),0)+0.015*IFERROR(VLOOKUP(C625,'50yr'!$C$2:$AJ$1001,32,FALSE),0)+0.009*IFERROR(VLOOKUP(C625,'100yr'!$C$2:$AJ$1001,32,FALSE),0)+0.006*IFERROR(VLOOKUP(C625,'500yr'!$C$2:$AJ$1001,32,FALSE),0)</f>
        <v>0</v>
      </c>
      <c r="W625" s="4">
        <f>0.03*IFERROR(VLOOKUP(C625,'10yr'!$C$2:$AJ$1001,33,FALSE),0)+0.04*IFERROR(VLOOKUP(C625,'25yr'!$C$2:$AJ$1001,33,FALSE),0)+0.015*IFERROR(VLOOKUP(C625,'50yr'!$C$2:$AJ$1001,33,FALSE),0)+0.009*IFERROR(VLOOKUP(C625,'100yr'!$C$2:$AJ$1001,33,FALSE),0)+0.006*IFERROR(VLOOKUP(C625,'500yr'!$C$2:$AJ$1001,33,FALSE),0)</f>
        <v>0</v>
      </c>
      <c r="X625" s="9">
        <f t="shared" si="20"/>
        <v>0</v>
      </c>
      <c r="Y625" s="8">
        <f t="shared" si="21"/>
        <v>0</v>
      </c>
    </row>
    <row r="626" spans="20:25" x14ac:dyDescent="0.25">
      <c r="T626" s="4">
        <f>0.03*IFERROR(VLOOKUP(C626,'10yr'!$C$2:$AJ$1001,30,FALSE),0)+0.04*IFERROR(VLOOKUP(C626,'25yr'!$C$2:$AJ$1001,30,FALSE),0)+0.015*IFERROR(VLOOKUP(C626,'50yr'!$C$2:$AJ$1001,30,FALSE),0)+0.009*IFERROR(VLOOKUP(C626,'100yr'!$C$2:$AJ$1001,30,FALSE),0)+0.006*IFERROR(VLOOKUP(C626,'500yr'!$C$2:$AJ$1001,30,FALSE),0)</f>
        <v>0</v>
      </c>
      <c r="U626" s="4">
        <f>0.03*IFERROR(VLOOKUP(C626,'10yr'!$C$2:$AJ$1001,31,FALSE),0)+0.04*IFERROR(VLOOKUP(C626,'25yr'!$C$2:$AJ$1001,31,FALSE),0)+0.015*IFERROR(VLOOKUP(C626,'50yr'!$C$2:$AJ$1001,31,FALSE),0)+0.009*IFERROR(VLOOKUP(C626,'100yr'!$C$2:$AJ$1001,31,FALSE),0)+0.006*IFERROR(VLOOKUP(C626,'500yr'!$C$2:$AJ$1001,31,FALSE),0)</f>
        <v>0</v>
      </c>
      <c r="V626" s="4">
        <f>0.03*IFERROR(VLOOKUP(C626,'10yr'!$C$2:$AJ$1001,32,FALSE),0)+0.04*IFERROR(VLOOKUP(C626,'25yr'!$C$2:$AJ$1001,32,FALSE),0)+0.015*IFERROR(VLOOKUP(C626,'50yr'!$C$2:$AJ$1001,32,FALSE),0)+0.009*IFERROR(VLOOKUP(C626,'100yr'!$C$2:$AJ$1001,32,FALSE),0)+0.006*IFERROR(VLOOKUP(C626,'500yr'!$C$2:$AJ$1001,32,FALSE),0)</f>
        <v>0</v>
      </c>
      <c r="W626" s="4">
        <f>0.03*IFERROR(VLOOKUP(C626,'10yr'!$C$2:$AJ$1001,33,FALSE),0)+0.04*IFERROR(VLOOKUP(C626,'25yr'!$C$2:$AJ$1001,33,FALSE),0)+0.015*IFERROR(VLOOKUP(C626,'50yr'!$C$2:$AJ$1001,33,FALSE),0)+0.009*IFERROR(VLOOKUP(C626,'100yr'!$C$2:$AJ$1001,33,FALSE),0)+0.006*IFERROR(VLOOKUP(C626,'500yr'!$C$2:$AJ$1001,33,FALSE),0)</f>
        <v>0</v>
      </c>
      <c r="X626" s="9">
        <f t="shared" si="20"/>
        <v>0</v>
      </c>
      <c r="Y626" s="8">
        <f t="shared" si="21"/>
        <v>0</v>
      </c>
    </row>
    <row r="627" spans="20:25" x14ac:dyDescent="0.25">
      <c r="T627" s="4">
        <f>0.03*IFERROR(VLOOKUP(C627,'10yr'!$C$2:$AJ$1001,30,FALSE),0)+0.04*IFERROR(VLOOKUP(C627,'25yr'!$C$2:$AJ$1001,30,FALSE),0)+0.015*IFERROR(VLOOKUP(C627,'50yr'!$C$2:$AJ$1001,30,FALSE),0)+0.009*IFERROR(VLOOKUP(C627,'100yr'!$C$2:$AJ$1001,30,FALSE),0)+0.006*IFERROR(VLOOKUP(C627,'500yr'!$C$2:$AJ$1001,30,FALSE),0)</f>
        <v>0</v>
      </c>
      <c r="U627" s="4">
        <f>0.03*IFERROR(VLOOKUP(C627,'10yr'!$C$2:$AJ$1001,31,FALSE),0)+0.04*IFERROR(VLOOKUP(C627,'25yr'!$C$2:$AJ$1001,31,FALSE),0)+0.015*IFERROR(VLOOKUP(C627,'50yr'!$C$2:$AJ$1001,31,FALSE),0)+0.009*IFERROR(VLOOKUP(C627,'100yr'!$C$2:$AJ$1001,31,FALSE),0)+0.006*IFERROR(VLOOKUP(C627,'500yr'!$C$2:$AJ$1001,31,FALSE),0)</f>
        <v>0</v>
      </c>
      <c r="V627" s="4">
        <f>0.03*IFERROR(VLOOKUP(C627,'10yr'!$C$2:$AJ$1001,32,FALSE),0)+0.04*IFERROR(VLOOKUP(C627,'25yr'!$C$2:$AJ$1001,32,FALSE),0)+0.015*IFERROR(VLOOKUP(C627,'50yr'!$C$2:$AJ$1001,32,FALSE),0)+0.009*IFERROR(VLOOKUP(C627,'100yr'!$C$2:$AJ$1001,32,FALSE),0)+0.006*IFERROR(VLOOKUP(C627,'500yr'!$C$2:$AJ$1001,32,FALSE),0)</f>
        <v>0</v>
      </c>
      <c r="W627" s="4">
        <f>0.03*IFERROR(VLOOKUP(C627,'10yr'!$C$2:$AJ$1001,33,FALSE),0)+0.04*IFERROR(VLOOKUP(C627,'25yr'!$C$2:$AJ$1001,33,FALSE),0)+0.015*IFERROR(VLOOKUP(C627,'50yr'!$C$2:$AJ$1001,33,FALSE),0)+0.009*IFERROR(VLOOKUP(C627,'100yr'!$C$2:$AJ$1001,33,FALSE),0)+0.006*IFERROR(VLOOKUP(C627,'500yr'!$C$2:$AJ$1001,33,FALSE),0)</f>
        <v>0</v>
      </c>
      <c r="X627" s="9">
        <f t="shared" si="20"/>
        <v>0</v>
      </c>
      <c r="Y627" s="8">
        <f t="shared" si="21"/>
        <v>0</v>
      </c>
    </row>
    <row r="628" spans="20:25" x14ac:dyDescent="0.25">
      <c r="T628" s="4">
        <f>0.03*IFERROR(VLOOKUP(C628,'10yr'!$C$2:$AJ$1001,30,FALSE),0)+0.04*IFERROR(VLOOKUP(C628,'25yr'!$C$2:$AJ$1001,30,FALSE),0)+0.015*IFERROR(VLOOKUP(C628,'50yr'!$C$2:$AJ$1001,30,FALSE),0)+0.009*IFERROR(VLOOKUP(C628,'100yr'!$C$2:$AJ$1001,30,FALSE),0)+0.006*IFERROR(VLOOKUP(C628,'500yr'!$C$2:$AJ$1001,30,FALSE),0)</f>
        <v>0</v>
      </c>
      <c r="U628" s="4">
        <f>0.03*IFERROR(VLOOKUP(C628,'10yr'!$C$2:$AJ$1001,31,FALSE),0)+0.04*IFERROR(VLOOKUP(C628,'25yr'!$C$2:$AJ$1001,31,FALSE),0)+0.015*IFERROR(VLOOKUP(C628,'50yr'!$C$2:$AJ$1001,31,FALSE),0)+0.009*IFERROR(VLOOKUP(C628,'100yr'!$C$2:$AJ$1001,31,FALSE),0)+0.006*IFERROR(VLOOKUP(C628,'500yr'!$C$2:$AJ$1001,31,FALSE),0)</f>
        <v>0</v>
      </c>
      <c r="V628" s="4">
        <f>0.03*IFERROR(VLOOKUP(C628,'10yr'!$C$2:$AJ$1001,32,FALSE),0)+0.04*IFERROR(VLOOKUP(C628,'25yr'!$C$2:$AJ$1001,32,FALSE),0)+0.015*IFERROR(VLOOKUP(C628,'50yr'!$C$2:$AJ$1001,32,FALSE),0)+0.009*IFERROR(VLOOKUP(C628,'100yr'!$C$2:$AJ$1001,32,FALSE),0)+0.006*IFERROR(VLOOKUP(C628,'500yr'!$C$2:$AJ$1001,32,FALSE),0)</f>
        <v>0</v>
      </c>
      <c r="W628" s="4">
        <f>0.03*IFERROR(VLOOKUP(C628,'10yr'!$C$2:$AJ$1001,33,FALSE),0)+0.04*IFERROR(VLOOKUP(C628,'25yr'!$C$2:$AJ$1001,33,FALSE),0)+0.015*IFERROR(VLOOKUP(C628,'50yr'!$C$2:$AJ$1001,33,FALSE),0)+0.009*IFERROR(VLOOKUP(C628,'100yr'!$C$2:$AJ$1001,33,FALSE),0)+0.006*IFERROR(VLOOKUP(C628,'500yr'!$C$2:$AJ$1001,33,FALSE),0)</f>
        <v>0</v>
      </c>
      <c r="X628" s="9">
        <f t="shared" si="20"/>
        <v>0</v>
      </c>
      <c r="Y628" s="8">
        <f t="shared" si="21"/>
        <v>0</v>
      </c>
    </row>
    <row r="629" spans="20:25" x14ac:dyDescent="0.25">
      <c r="T629" s="4">
        <f>0.03*IFERROR(VLOOKUP(C629,'10yr'!$C$2:$AJ$1001,30,FALSE),0)+0.04*IFERROR(VLOOKUP(C629,'25yr'!$C$2:$AJ$1001,30,FALSE),0)+0.015*IFERROR(VLOOKUP(C629,'50yr'!$C$2:$AJ$1001,30,FALSE),0)+0.009*IFERROR(VLOOKUP(C629,'100yr'!$C$2:$AJ$1001,30,FALSE),0)+0.006*IFERROR(VLOOKUP(C629,'500yr'!$C$2:$AJ$1001,30,FALSE),0)</f>
        <v>0</v>
      </c>
      <c r="U629" s="4">
        <f>0.03*IFERROR(VLOOKUP(C629,'10yr'!$C$2:$AJ$1001,31,FALSE),0)+0.04*IFERROR(VLOOKUP(C629,'25yr'!$C$2:$AJ$1001,31,FALSE),0)+0.015*IFERROR(VLOOKUP(C629,'50yr'!$C$2:$AJ$1001,31,FALSE),0)+0.009*IFERROR(VLOOKUP(C629,'100yr'!$C$2:$AJ$1001,31,FALSE),0)+0.006*IFERROR(VLOOKUP(C629,'500yr'!$C$2:$AJ$1001,31,FALSE),0)</f>
        <v>0</v>
      </c>
      <c r="V629" s="4">
        <f>0.03*IFERROR(VLOOKUP(C629,'10yr'!$C$2:$AJ$1001,32,FALSE),0)+0.04*IFERROR(VLOOKUP(C629,'25yr'!$C$2:$AJ$1001,32,FALSE),0)+0.015*IFERROR(VLOOKUP(C629,'50yr'!$C$2:$AJ$1001,32,FALSE),0)+0.009*IFERROR(VLOOKUP(C629,'100yr'!$C$2:$AJ$1001,32,FALSE),0)+0.006*IFERROR(VLOOKUP(C629,'500yr'!$C$2:$AJ$1001,32,FALSE),0)</f>
        <v>0</v>
      </c>
      <c r="W629" s="4">
        <f>0.03*IFERROR(VLOOKUP(C629,'10yr'!$C$2:$AJ$1001,33,FALSE),0)+0.04*IFERROR(VLOOKUP(C629,'25yr'!$C$2:$AJ$1001,33,FALSE),0)+0.015*IFERROR(VLOOKUP(C629,'50yr'!$C$2:$AJ$1001,33,FALSE),0)+0.009*IFERROR(VLOOKUP(C629,'100yr'!$C$2:$AJ$1001,33,FALSE),0)+0.006*IFERROR(VLOOKUP(C629,'500yr'!$C$2:$AJ$1001,33,FALSE),0)</f>
        <v>0</v>
      </c>
      <c r="X629" s="9">
        <f t="shared" si="20"/>
        <v>0</v>
      </c>
      <c r="Y629" s="8">
        <f t="shared" si="21"/>
        <v>0</v>
      </c>
    </row>
    <row r="630" spans="20:25" x14ac:dyDescent="0.25">
      <c r="T630" s="4">
        <f>0.03*IFERROR(VLOOKUP(C630,'10yr'!$C$2:$AJ$1001,30,FALSE),0)+0.04*IFERROR(VLOOKUP(C630,'25yr'!$C$2:$AJ$1001,30,FALSE),0)+0.015*IFERROR(VLOOKUP(C630,'50yr'!$C$2:$AJ$1001,30,FALSE),0)+0.009*IFERROR(VLOOKUP(C630,'100yr'!$C$2:$AJ$1001,30,FALSE),0)+0.006*IFERROR(VLOOKUP(C630,'500yr'!$C$2:$AJ$1001,30,FALSE),0)</f>
        <v>0</v>
      </c>
      <c r="U630" s="4">
        <f>0.03*IFERROR(VLOOKUP(C630,'10yr'!$C$2:$AJ$1001,31,FALSE),0)+0.04*IFERROR(VLOOKUP(C630,'25yr'!$C$2:$AJ$1001,31,FALSE),0)+0.015*IFERROR(VLOOKUP(C630,'50yr'!$C$2:$AJ$1001,31,FALSE),0)+0.009*IFERROR(VLOOKUP(C630,'100yr'!$C$2:$AJ$1001,31,FALSE),0)+0.006*IFERROR(VLOOKUP(C630,'500yr'!$C$2:$AJ$1001,31,FALSE),0)</f>
        <v>0</v>
      </c>
      <c r="V630" s="4">
        <f>0.03*IFERROR(VLOOKUP(C630,'10yr'!$C$2:$AJ$1001,32,FALSE),0)+0.04*IFERROR(VLOOKUP(C630,'25yr'!$C$2:$AJ$1001,32,FALSE),0)+0.015*IFERROR(VLOOKUP(C630,'50yr'!$C$2:$AJ$1001,32,FALSE),0)+0.009*IFERROR(VLOOKUP(C630,'100yr'!$C$2:$AJ$1001,32,FALSE),0)+0.006*IFERROR(VLOOKUP(C630,'500yr'!$C$2:$AJ$1001,32,FALSE),0)</f>
        <v>0</v>
      </c>
      <c r="W630" s="4">
        <f>0.03*IFERROR(VLOOKUP(C630,'10yr'!$C$2:$AJ$1001,33,FALSE),0)+0.04*IFERROR(VLOOKUP(C630,'25yr'!$C$2:$AJ$1001,33,FALSE),0)+0.015*IFERROR(VLOOKUP(C630,'50yr'!$C$2:$AJ$1001,33,FALSE),0)+0.009*IFERROR(VLOOKUP(C630,'100yr'!$C$2:$AJ$1001,33,FALSE),0)+0.006*IFERROR(VLOOKUP(C630,'500yr'!$C$2:$AJ$1001,33,FALSE),0)</f>
        <v>0</v>
      </c>
      <c r="X630" s="9">
        <f t="shared" si="20"/>
        <v>0</v>
      </c>
      <c r="Y630" s="8">
        <f t="shared" si="21"/>
        <v>0</v>
      </c>
    </row>
    <row r="631" spans="20:25" x14ac:dyDescent="0.25">
      <c r="T631" s="4">
        <f>0.03*IFERROR(VLOOKUP(C631,'10yr'!$C$2:$AJ$1001,30,FALSE),0)+0.04*IFERROR(VLOOKUP(C631,'25yr'!$C$2:$AJ$1001,30,FALSE),0)+0.015*IFERROR(VLOOKUP(C631,'50yr'!$C$2:$AJ$1001,30,FALSE),0)+0.009*IFERROR(VLOOKUP(C631,'100yr'!$C$2:$AJ$1001,30,FALSE),0)+0.006*IFERROR(VLOOKUP(C631,'500yr'!$C$2:$AJ$1001,30,FALSE),0)</f>
        <v>0</v>
      </c>
      <c r="U631" s="4">
        <f>0.03*IFERROR(VLOOKUP(C631,'10yr'!$C$2:$AJ$1001,31,FALSE),0)+0.04*IFERROR(VLOOKUP(C631,'25yr'!$C$2:$AJ$1001,31,FALSE),0)+0.015*IFERROR(VLOOKUP(C631,'50yr'!$C$2:$AJ$1001,31,FALSE),0)+0.009*IFERROR(VLOOKUP(C631,'100yr'!$C$2:$AJ$1001,31,FALSE),0)+0.006*IFERROR(VLOOKUP(C631,'500yr'!$C$2:$AJ$1001,31,FALSE),0)</f>
        <v>0</v>
      </c>
      <c r="V631" s="4">
        <f>0.03*IFERROR(VLOOKUP(C631,'10yr'!$C$2:$AJ$1001,32,FALSE),0)+0.04*IFERROR(VLOOKUP(C631,'25yr'!$C$2:$AJ$1001,32,FALSE),0)+0.015*IFERROR(VLOOKUP(C631,'50yr'!$C$2:$AJ$1001,32,FALSE),0)+0.009*IFERROR(VLOOKUP(C631,'100yr'!$C$2:$AJ$1001,32,FALSE),0)+0.006*IFERROR(VLOOKUP(C631,'500yr'!$C$2:$AJ$1001,32,FALSE),0)</f>
        <v>0</v>
      </c>
      <c r="W631" s="4">
        <f>0.03*IFERROR(VLOOKUP(C631,'10yr'!$C$2:$AJ$1001,33,FALSE),0)+0.04*IFERROR(VLOOKUP(C631,'25yr'!$C$2:$AJ$1001,33,FALSE),0)+0.015*IFERROR(VLOOKUP(C631,'50yr'!$C$2:$AJ$1001,33,FALSE),0)+0.009*IFERROR(VLOOKUP(C631,'100yr'!$C$2:$AJ$1001,33,FALSE),0)+0.006*IFERROR(VLOOKUP(C631,'500yr'!$C$2:$AJ$1001,33,FALSE),0)</f>
        <v>0</v>
      </c>
      <c r="X631" s="9">
        <f t="shared" si="20"/>
        <v>0</v>
      </c>
      <c r="Y631" s="8">
        <f t="shared" si="21"/>
        <v>0</v>
      </c>
    </row>
    <row r="632" spans="20:25" x14ac:dyDescent="0.25">
      <c r="T632" s="4">
        <f>0.03*IFERROR(VLOOKUP(C632,'10yr'!$C$2:$AJ$1001,30,FALSE),0)+0.04*IFERROR(VLOOKUP(C632,'25yr'!$C$2:$AJ$1001,30,FALSE),0)+0.015*IFERROR(VLOOKUP(C632,'50yr'!$C$2:$AJ$1001,30,FALSE),0)+0.009*IFERROR(VLOOKUP(C632,'100yr'!$C$2:$AJ$1001,30,FALSE),0)+0.006*IFERROR(VLOOKUP(C632,'500yr'!$C$2:$AJ$1001,30,FALSE),0)</f>
        <v>0</v>
      </c>
      <c r="U632" s="4">
        <f>0.03*IFERROR(VLOOKUP(C632,'10yr'!$C$2:$AJ$1001,31,FALSE),0)+0.04*IFERROR(VLOOKUP(C632,'25yr'!$C$2:$AJ$1001,31,FALSE),0)+0.015*IFERROR(VLOOKUP(C632,'50yr'!$C$2:$AJ$1001,31,FALSE),0)+0.009*IFERROR(VLOOKUP(C632,'100yr'!$C$2:$AJ$1001,31,FALSE),0)+0.006*IFERROR(VLOOKUP(C632,'500yr'!$C$2:$AJ$1001,31,FALSE),0)</f>
        <v>0</v>
      </c>
      <c r="V632" s="4">
        <f>0.03*IFERROR(VLOOKUP(C632,'10yr'!$C$2:$AJ$1001,32,FALSE),0)+0.04*IFERROR(VLOOKUP(C632,'25yr'!$C$2:$AJ$1001,32,FALSE),0)+0.015*IFERROR(VLOOKUP(C632,'50yr'!$C$2:$AJ$1001,32,FALSE),0)+0.009*IFERROR(VLOOKUP(C632,'100yr'!$C$2:$AJ$1001,32,FALSE),0)+0.006*IFERROR(VLOOKUP(C632,'500yr'!$C$2:$AJ$1001,32,FALSE),0)</f>
        <v>0</v>
      </c>
      <c r="W632" s="4">
        <f>0.03*IFERROR(VLOOKUP(C632,'10yr'!$C$2:$AJ$1001,33,FALSE),0)+0.04*IFERROR(VLOOKUP(C632,'25yr'!$C$2:$AJ$1001,33,FALSE),0)+0.015*IFERROR(VLOOKUP(C632,'50yr'!$C$2:$AJ$1001,33,FALSE),0)+0.009*IFERROR(VLOOKUP(C632,'100yr'!$C$2:$AJ$1001,33,FALSE),0)+0.006*IFERROR(VLOOKUP(C632,'500yr'!$C$2:$AJ$1001,33,FALSE),0)</f>
        <v>0</v>
      </c>
      <c r="X632" s="9">
        <f t="shared" si="20"/>
        <v>0</v>
      </c>
      <c r="Y632" s="8">
        <f t="shared" si="21"/>
        <v>0</v>
      </c>
    </row>
    <row r="633" spans="20:25" x14ac:dyDescent="0.25">
      <c r="T633" s="4">
        <f>0.03*IFERROR(VLOOKUP(C633,'10yr'!$C$2:$AJ$1001,30,FALSE),0)+0.04*IFERROR(VLOOKUP(C633,'25yr'!$C$2:$AJ$1001,30,FALSE),0)+0.015*IFERROR(VLOOKUP(C633,'50yr'!$C$2:$AJ$1001,30,FALSE),0)+0.009*IFERROR(VLOOKUP(C633,'100yr'!$C$2:$AJ$1001,30,FALSE),0)+0.006*IFERROR(VLOOKUP(C633,'500yr'!$C$2:$AJ$1001,30,FALSE),0)</f>
        <v>0</v>
      </c>
      <c r="U633" s="4">
        <f>0.03*IFERROR(VLOOKUP(C633,'10yr'!$C$2:$AJ$1001,31,FALSE),0)+0.04*IFERROR(VLOOKUP(C633,'25yr'!$C$2:$AJ$1001,31,FALSE),0)+0.015*IFERROR(VLOOKUP(C633,'50yr'!$C$2:$AJ$1001,31,FALSE),0)+0.009*IFERROR(VLOOKUP(C633,'100yr'!$C$2:$AJ$1001,31,FALSE),0)+0.006*IFERROR(VLOOKUP(C633,'500yr'!$C$2:$AJ$1001,31,FALSE),0)</f>
        <v>0</v>
      </c>
      <c r="V633" s="4">
        <f>0.03*IFERROR(VLOOKUP(C633,'10yr'!$C$2:$AJ$1001,32,FALSE),0)+0.04*IFERROR(VLOOKUP(C633,'25yr'!$C$2:$AJ$1001,32,FALSE),0)+0.015*IFERROR(VLOOKUP(C633,'50yr'!$C$2:$AJ$1001,32,FALSE),0)+0.009*IFERROR(VLOOKUP(C633,'100yr'!$C$2:$AJ$1001,32,FALSE),0)+0.006*IFERROR(VLOOKUP(C633,'500yr'!$C$2:$AJ$1001,32,FALSE),0)</f>
        <v>0</v>
      </c>
      <c r="W633" s="4">
        <f>0.03*IFERROR(VLOOKUP(C633,'10yr'!$C$2:$AJ$1001,33,FALSE),0)+0.04*IFERROR(VLOOKUP(C633,'25yr'!$C$2:$AJ$1001,33,FALSE),0)+0.015*IFERROR(VLOOKUP(C633,'50yr'!$C$2:$AJ$1001,33,FALSE),0)+0.009*IFERROR(VLOOKUP(C633,'100yr'!$C$2:$AJ$1001,33,FALSE),0)+0.006*IFERROR(VLOOKUP(C633,'500yr'!$C$2:$AJ$1001,33,FALSE),0)</f>
        <v>0</v>
      </c>
      <c r="X633" s="9">
        <f t="shared" si="20"/>
        <v>0</v>
      </c>
      <c r="Y633" s="8">
        <f t="shared" si="21"/>
        <v>0</v>
      </c>
    </row>
    <row r="634" spans="20:25" x14ac:dyDescent="0.25">
      <c r="T634" s="4">
        <f>0.03*IFERROR(VLOOKUP(C634,'10yr'!$C$2:$AJ$1001,30,FALSE),0)+0.04*IFERROR(VLOOKUP(C634,'25yr'!$C$2:$AJ$1001,30,FALSE),0)+0.015*IFERROR(VLOOKUP(C634,'50yr'!$C$2:$AJ$1001,30,FALSE),0)+0.009*IFERROR(VLOOKUP(C634,'100yr'!$C$2:$AJ$1001,30,FALSE),0)+0.006*IFERROR(VLOOKUP(C634,'500yr'!$C$2:$AJ$1001,30,FALSE),0)</f>
        <v>0</v>
      </c>
      <c r="U634" s="4">
        <f>0.03*IFERROR(VLOOKUP(C634,'10yr'!$C$2:$AJ$1001,31,FALSE),0)+0.04*IFERROR(VLOOKUP(C634,'25yr'!$C$2:$AJ$1001,31,FALSE),0)+0.015*IFERROR(VLOOKUP(C634,'50yr'!$C$2:$AJ$1001,31,FALSE),0)+0.009*IFERROR(VLOOKUP(C634,'100yr'!$C$2:$AJ$1001,31,FALSE),0)+0.006*IFERROR(VLOOKUP(C634,'500yr'!$C$2:$AJ$1001,31,FALSE),0)</f>
        <v>0</v>
      </c>
      <c r="V634" s="4">
        <f>0.03*IFERROR(VLOOKUP(C634,'10yr'!$C$2:$AJ$1001,32,FALSE),0)+0.04*IFERROR(VLOOKUP(C634,'25yr'!$C$2:$AJ$1001,32,FALSE),0)+0.015*IFERROR(VLOOKUP(C634,'50yr'!$C$2:$AJ$1001,32,FALSE),0)+0.009*IFERROR(VLOOKUP(C634,'100yr'!$C$2:$AJ$1001,32,FALSE),0)+0.006*IFERROR(VLOOKUP(C634,'500yr'!$C$2:$AJ$1001,32,FALSE),0)</f>
        <v>0</v>
      </c>
      <c r="W634" s="4">
        <f>0.03*IFERROR(VLOOKUP(C634,'10yr'!$C$2:$AJ$1001,33,FALSE),0)+0.04*IFERROR(VLOOKUP(C634,'25yr'!$C$2:$AJ$1001,33,FALSE),0)+0.015*IFERROR(VLOOKUP(C634,'50yr'!$C$2:$AJ$1001,33,FALSE),0)+0.009*IFERROR(VLOOKUP(C634,'100yr'!$C$2:$AJ$1001,33,FALSE),0)+0.006*IFERROR(VLOOKUP(C634,'500yr'!$C$2:$AJ$1001,33,FALSE),0)</f>
        <v>0</v>
      </c>
      <c r="X634" s="9">
        <f t="shared" si="20"/>
        <v>0</v>
      </c>
      <c r="Y634" s="8">
        <f t="shared" si="21"/>
        <v>0</v>
      </c>
    </row>
    <row r="635" spans="20:25" x14ac:dyDescent="0.25">
      <c r="T635" s="4">
        <f>0.03*IFERROR(VLOOKUP(C635,'10yr'!$C$2:$AJ$1001,30,FALSE),0)+0.04*IFERROR(VLOOKUP(C635,'25yr'!$C$2:$AJ$1001,30,FALSE),0)+0.015*IFERROR(VLOOKUP(C635,'50yr'!$C$2:$AJ$1001,30,FALSE),0)+0.009*IFERROR(VLOOKUP(C635,'100yr'!$C$2:$AJ$1001,30,FALSE),0)+0.006*IFERROR(VLOOKUP(C635,'500yr'!$C$2:$AJ$1001,30,FALSE),0)</f>
        <v>0</v>
      </c>
      <c r="U635" s="4">
        <f>0.03*IFERROR(VLOOKUP(C635,'10yr'!$C$2:$AJ$1001,31,FALSE),0)+0.04*IFERROR(VLOOKUP(C635,'25yr'!$C$2:$AJ$1001,31,FALSE),0)+0.015*IFERROR(VLOOKUP(C635,'50yr'!$C$2:$AJ$1001,31,FALSE),0)+0.009*IFERROR(VLOOKUP(C635,'100yr'!$C$2:$AJ$1001,31,FALSE),0)+0.006*IFERROR(VLOOKUP(C635,'500yr'!$C$2:$AJ$1001,31,FALSE),0)</f>
        <v>0</v>
      </c>
      <c r="V635" s="4">
        <f>0.03*IFERROR(VLOOKUP(C635,'10yr'!$C$2:$AJ$1001,32,FALSE),0)+0.04*IFERROR(VLOOKUP(C635,'25yr'!$C$2:$AJ$1001,32,FALSE),0)+0.015*IFERROR(VLOOKUP(C635,'50yr'!$C$2:$AJ$1001,32,FALSE),0)+0.009*IFERROR(VLOOKUP(C635,'100yr'!$C$2:$AJ$1001,32,FALSE),0)+0.006*IFERROR(VLOOKUP(C635,'500yr'!$C$2:$AJ$1001,32,FALSE),0)</f>
        <v>0</v>
      </c>
      <c r="W635" s="4">
        <f>0.03*IFERROR(VLOOKUP(C635,'10yr'!$C$2:$AJ$1001,33,FALSE),0)+0.04*IFERROR(VLOOKUP(C635,'25yr'!$C$2:$AJ$1001,33,FALSE),0)+0.015*IFERROR(VLOOKUP(C635,'50yr'!$C$2:$AJ$1001,33,FALSE),0)+0.009*IFERROR(VLOOKUP(C635,'100yr'!$C$2:$AJ$1001,33,FALSE),0)+0.006*IFERROR(VLOOKUP(C635,'500yr'!$C$2:$AJ$1001,33,FALSE),0)</f>
        <v>0</v>
      </c>
      <c r="X635" s="9">
        <f t="shared" si="20"/>
        <v>0</v>
      </c>
      <c r="Y635" s="8">
        <f t="shared" si="21"/>
        <v>0</v>
      </c>
    </row>
    <row r="636" spans="20:25" x14ac:dyDescent="0.25">
      <c r="T636" s="4">
        <f>0.03*IFERROR(VLOOKUP(C636,'10yr'!$C$2:$AJ$1001,30,FALSE),0)+0.04*IFERROR(VLOOKUP(C636,'25yr'!$C$2:$AJ$1001,30,FALSE),0)+0.015*IFERROR(VLOOKUP(C636,'50yr'!$C$2:$AJ$1001,30,FALSE),0)+0.009*IFERROR(VLOOKUP(C636,'100yr'!$C$2:$AJ$1001,30,FALSE),0)+0.006*IFERROR(VLOOKUP(C636,'500yr'!$C$2:$AJ$1001,30,FALSE),0)</f>
        <v>0</v>
      </c>
      <c r="U636" s="4">
        <f>0.03*IFERROR(VLOOKUP(C636,'10yr'!$C$2:$AJ$1001,31,FALSE),0)+0.04*IFERROR(VLOOKUP(C636,'25yr'!$C$2:$AJ$1001,31,FALSE),0)+0.015*IFERROR(VLOOKUP(C636,'50yr'!$C$2:$AJ$1001,31,FALSE),0)+0.009*IFERROR(VLOOKUP(C636,'100yr'!$C$2:$AJ$1001,31,FALSE),0)+0.006*IFERROR(VLOOKUP(C636,'500yr'!$C$2:$AJ$1001,31,FALSE),0)</f>
        <v>0</v>
      </c>
      <c r="V636" s="4">
        <f>0.03*IFERROR(VLOOKUP(C636,'10yr'!$C$2:$AJ$1001,32,FALSE),0)+0.04*IFERROR(VLOOKUP(C636,'25yr'!$C$2:$AJ$1001,32,FALSE),0)+0.015*IFERROR(VLOOKUP(C636,'50yr'!$C$2:$AJ$1001,32,FALSE),0)+0.009*IFERROR(VLOOKUP(C636,'100yr'!$C$2:$AJ$1001,32,FALSE),0)+0.006*IFERROR(VLOOKUP(C636,'500yr'!$C$2:$AJ$1001,32,FALSE),0)</f>
        <v>0</v>
      </c>
      <c r="W636" s="4">
        <f>0.03*IFERROR(VLOOKUP(C636,'10yr'!$C$2:$AJ$1001,33,FALSE),0)+0.04*IFERROR(VLOOKUP(C636,'25yr'!$C$2:$AJ$1001,33,FALSE),0)+0.015*IFERROR(VLOOKUP(C636,'50yr'!$C$2:$AJ$1001,33,FALSE),0)+0.009*IFERROR(VLOOKUP(C636,'100yr'!$C$2:$AJ$1001,33,FALSE),0)+0.006*IFERROR(VLOOKUP(C636,'500yr'!$C$2:$AJ$1001,33,FALSE),0)</f>
        <v>0</v>
      </c>
      <c r="X636" s="9">
        <f t="shared" si="20"/>
        <v>0</v>
      </c>
      <c r="Y636" s="8">
        <f t="shared" si="21"/>
        <v>0</v>
      </c>
    </row>
    <row r="637" spans="20:25" x14ac:dyDescent="0.25">
      <c r="T637" s="4">
        <f>0.03*IFERROR(VLOOKUP(C637,'10yr'!$C$2:$AJ$1001,30,FALSE),0)+0.04*IFERROR(VLOOKUP(C637,'25yr'!$C$2:$AJ$1001,30,FALSE),0)+0.015*IFERROR(VLOOKUP(C637,'50yr'!$C$2:$AJ$1001,30,FALSE),0)+0.009*IFERROR(VLOOKUP(C637,'100yr'!$C$2:$AJ$1001,30,FALSE),0)+0.006*IFERROR(VLOOKUP(C637,'500yr'!$C$2:$AJ$1001,30,FALSE),0)</f>
        <v>0</v>
      </c>
      <c r="U637" s="4">
        <f>0.03*IFERROR(VLOOKUP(C637,'10yr'!$C$2:$AJ$1001,31,FALSE),0)+0.04*IFERROR(VLOOKUP(C637,'25yr'!$C$2:$AJ$1001,31,FALSE),0)+0.015*IFERROR(VLOOKUP(C637,'50yr'!$C$2:$AJ$1001,31,FALSE),0)+0.009*IFERROR(VLOOKUP(C637,'100yr'!$C$2:$AJ$1001,31,FALSE),0)+0.006*IFERROR(VLOOKUP(C637,'500yr'!$C$2:$AJ$1001,31,FALSE),0)</f>
        <v>0</v>
      </c>
      <c r="V637" s="4">
        <f>0.03*IFERROR(VLOOKUP(C637,'10yr'!$C$2:$AJ$1001,32,FALSE),0)+0.04*IFERROR(VLOOKUP(C637,'25yr'!$C$2:$AJ$1001,32,FALSE),0)+0.015*IFERROR(VLOOKUP(C637,'50yr'!$C$2:$AJ$1001,32,FALSE),0)+0.009*IFERROR(VLOOKUP(C637,'100yr'!$C$2:$AJ$1001,32,FALSE),0)+0.006*IFERROR(VLOOKUP(C637,'500yr'!$C$2:$AJ$1001,32,FALSE),0)</f>
        <v>0</v>
      </c>
      <c r="W637" s="4">
        <f>0.03*IFERROR(VLOOKUP(C637,'10yr'!$C$2:$AJ$1001,33,FALSE),0)+0.04*IFERROR(VLOOKUP(C637,'25yr'!$C$2:$AJ$1001,33,FALSE),0)+0.015*IFERROR(VLOOKUP(C637,'50yr'!$C$2:$AJ$1001,33,FALSE),0)+0.009*IFERROR(VLOOKUP(C637,'100yr'!$C$2:$AJ$1001,33,FALSE),0)+0.006*IFERROR(VLOOKUP(C637,'500yr'!$C$2:$AJ$1001,33,FALSE),0)</f>
        <v>0</v>
      </c>
      <c r="X637" s="9">
        <f t="shared" si="20"/>
        <v>0</v>
      </c>
      <c r="Y637" s="8">
        <f t="shared" si="21"/>
        <v>0</v>
      </c>
    </row>
    <row r="638" spans="20:25" x14ac:dyDescent="0.25">
      <c r="T638" s="4">
        <f>0.03*IFERROR(VLOOKUP(C638,'10yr'!$C$2:$AJ$1001,30,FALSE),0)+0.04*IFERROR(VLOOKUP(C638,'25yr'!$C$2:$AJ$1001,30,FALSE),0)+0.015*IFERROR(VLOOKUP(C638,'50yr'!$C$2:$AJ$1001,30,FALSE),0)+0.009*IFERROR(VLOOKUP(C638,'100yr'!$C$2:$AJ$1001,30,FALSE),0)+0.006*IFERROR(VLOOKUP(C638,'500yr'!$C$2:$AJ$1001,30,FALSE),0)</f>
        <v>0</v>
      </c>
      <c r="U638" s="4">
        <f>0.03*IFERROR(VLOOKUP(C638,'10yr'!$C$2:$AJ$1001,31,FALSE),0)+0.04*IFERROR(VLOOKUP(C638,'25yr'!$C$2:$AJ$1001,31,FALSE),0)+0.015*IFERROR(VLOOKUP(C638,'50yr'!$C$2:$AJ$1001,31,FALSE),0)+0.009*IFERROR(VLOOKUP(C638,'100yr'!$C$2:$AJ$1001,31,FALSE),0)+0.006*IFERROR(VLOOKUP(C638,'500yr'!$C$2:$AJ$1001,31,FALSE),0)</f>
        <v>0</v>
      </c>
      <c r="V638" s="4">
        <f>0.03*IFERROR(VLOOKUP(C638,'10yr'!$C$2:$AJ$1001,32,FALSE),0)+0.04*IFERROR(VLOOKUP(C638,'25yr'!$C$2:$AJ$1001,32,FALSE),0)+0.015*IFERROR(VLOOKUP(C638,'50yr'!$C$2:$AJ$1001,32,FALSE),0)+0.009*IFERROR(VLOOKUP(C638,'100yr'!$C$2:$AJ$1001,32,FALSE),0)+0.006*IFERROR(VLOOKUP(C638,'500yr'!$C$2:$AJ$1001,32,FALSE),0)</f>
        <v>0</v>
      </c>
      <c r="W638" s="4">
        <f>0.03*IFERROR(VLOOKUP(C638,'10yr'!$C$2:$AJ$1001,33,FALSE),0)+0.04*IFERROR(VLOOKUP(C638,'25yr'!$C$2:$AJ$1001,33,FALSE),0)+0.015*IFERROR(VLOOKUP(C638,'50yr'!$C$2:$AJ$1001,33,FALSE),0)+0.009*IFERROR(VLOOKUP(C638,'100yr'!$C$2:$AJ$1001,33,FALSE),0)+0.006*IFERROR(VLOOKUP(C638,'500yr'!$C$2:$AJ$1001,33,FALSE),0)</f>
        <v>0</v>
      </c>
      <c r="X638" s="9">
        <f t="shared" si="20"/>
        <v>0</v>
      </c>
      <c r="Y638" s="8">
        <f t="shared" si="21"/>
        <v>0</v>
      </c>
    </row>
    <row r="639" spans="20:25" x14ac:dyDescent="0.25">
      <c r="T639" s="4">
        <f>0.03*IFERROR(VLOOKUP(C639,'10yr'!$C$2:$AJ$1001,30,FALSE),0)+0.04*IFERROR(VLOOKUP(C639,'25yr'!$C$2:$AJ$1001,30,FALSE),0)+0.015*IFERROR(VLOOKUP(C639,'50yr'!$C$2:$AJ$1001,30,FALSE),0)+0.009*IFERROR(VLOOKUP(C639,'100yr'!$C$2:$AJ$1001,30,FALSE),0)+0.006*IFERROR(VLOOKUP(C639,'500yr'!$C$2:$AJ$1001,30,FALSE),0)</f>
        <v>0</v>
      </c>
      <c r="U639" s="4">
        <f>0.03*IFERROR(VLOOKUP(C639,'10yr'!$C$2:$AJ$1001,31,FALSE),0)+0.04*IFERROR(VLOOKUP(C639,'25yr'!$C$2:$AJ$1001,31,FALSE),0)+0.015*IFERROR(VLOOKUP(C639,'50yr'!$C$2:$AJ$1001,31,FALSE),0)+0.009*IFERROR(VLOOKUP(C639,'100yr'!$C$2:$AJ$1001,31,FALSE),0)+0.006*IFERROR(VLOOKUP(C639,'500yr'!$C$2:$AJ$1001,31,FALSE),0)</f>
        <v>0</v>
      </c>
      <c r="V639" s="4">
        <f>0.03*IFERROR(VLOOKUP(C639,'10yr'!$C$2:$AJ$1001,32,FALSE),0)+0.04*IFERROR(VLOOKUP(C639,'25yr'!$C$2:$AJ$1001,32,FALSE),0)+0.015*IFERROR(VLOOKUP(C639,'50yr'!$C$2:$AJ$1001,32,FALSE),0)+0.009*IFERROR(VLOOKUP(C639,'100yr'!$C$2:$AJ$1001,32,FALSE),0)+0.006*IFERROR(VLOOKUP(C639,'500yr'!$C$2:$AJ$1001,32,FALSE),0)</f>
        <v>0</v>
      </c>
      <c r="W639" s="4">
        <f>0.03*IFERROR(VLOOKUP(C639,'10yr'!$C$2:$AJ$1001,33,FALSE),0)+0.04*IFERROR(VLOOKUP(C639,'25yr'!$C$2:$AJ$1001,33,FALSE),0)+0.015*IFERROR(VLOOKUP(C639,'50yr'!$C$2:$AJ$1001,33,FALSE),0)+0.009*IFERROR(VLOOKUP(C639,'100yr'!$C$2:$AJ$1001,33,FALSE),0)+0.006*IFERROR(VLOOKUP(C639,'500yr'!$C$2:$AJ$1001,33,FALSE),0)</f>
        <v>0</v>
      </c>
      <c r="X639" s="9">
        <f t="shared" si="20"/>
        <v>0</v>
      </c>
      <c r="Y639" s="8">
        <f t="shared" si="21"/>
        <v>0</v>
      </c>
    </row>
    <row r="640" spans="20:25" x14ac:dyDescent="0.25">
      <c r="T640" s="4">
        <f>0.03*IFERROR(VLOOKUP(C640,'10yr'!$C$2:$AJ$1001,30,FALSE),0)+0.04*IFERROR(VLOOKUP(C640,'25yr'!$C$2:$AJ$1001,30,FALSE),0)+0.015*IFERROR(VLOOKUP(C640,'50yr'!$C$2:$AJ$1001,30,FALSE),0)+0.009*IFERROR(VLOOKUP(C640,'100yr'!$C$2:$AJ$1001,30,FALSE),0)+0.006*IFERROR(VLOOKUP(C640,'500yr'!$C$2:$AJ$1001,30,FALSE),0)</f>
        <v>0</v>
      </c>
      <c r="U640" s="4">
        <f>0.03*IFERROR(VLOOKUP(C640,'10yr'!$C$2:$AJ$1001,31,FALSE),0)+0.04*IFERROR(VLOOKUP(C640,'25yr'!$C$2:$AJ$1001,31,FALSE),0)+0.015*IFERROR(VLOOKUP(C640,'50yr'!$C$2:$AJ$1001,31,FALSE),0)+0.009*IFERROR(VLOOKUP(C640,'100yr'!$C$2:$AJ$1001,31,FALSE),0)+0.006*IFERROR(VLOOKUP(C640,'500yr'!$C$2:$AJ$1001,31,FALSE),0)</f>
        <v>0</v>
      </c>
      <c r="V640" s="4">
        <f>0.03*IFERROR(VLOOKUP(C640,'10yr'!$C$2:$AJ$1001,32,FALSE),0)+0.04*IFERROR(VLOOKUP(C640,'25yr'!$C$2:$AJ$1001,32,FALSE),0)+0.015*IFERROR(VLOOKUP(C640,'50yr'!$C$2:$AJ$1001,32,FALSE),0)+0.009*IFERROR(VLOOKUP(C640,'100yr'!$C$2:$AJ$1001,32,FALSE),0)+0.006*IFERROR(VLOOKUP(C640,'500yr'!$C$2:$AJ$1001,32,FALSE),0)</f>
        <v>0</v>
      </c>
      <c r="W640" s="4">
        <f>0.03*IFERROR(VLOOKUP(C640,'10yr'!$C$2:$AJ$1001,33,FALSE),0)+0.04*IFERROR(VLOOKUP(C640,'25yr'!$C$2:$AJ$1001,33,FALSE),0)+0.015*IFERROR(VLOOKUP(C640,'50yr'!$C$2:$AJ$1001,33,FALSE),0)+0.009*IFERROR(VLOOKUP(C640,'100yr'!$C$2:$AJ$1001,33,FALSE),0)+0.006*IFERROR(VLOOKUP(C640,'500yr'!$C$2:$AJ$1001,33,FALSE),0)</f>
        <v>0</v>
      </c>
      <c r="X640" s="9">
        <f t="shared" si="20"/>
        <v>0</v>
      </c>
      <c r="Y640" s="8">
        <f t="shared" si="21"/>
        <v>0</v>
      </c>
    </row>
    <row r="641" spans="20:25" x14ac:dyDescent="0.25">
      <c r="T641" s="4">
        <f>0.03*IFERROR(VLOOKUP(C641,'10yr'!$C$2:$AJ$1001,30,FALSE),0)+0.04*IFERROR(VLOOKUP(C641,'25yr'!$C$2:$AJ$1001,30,FALSE),0)+0.015*IFERROR(VLOOKUP(C641,'50yr'!$C$2:$AJ$1001,30,FALSE),0)+0.009*IFERROR(VLOOKUP(C641,'100yr'!$C$2:$AJ$1001,30,FALSE),0)+0.006*IFERROR(VLOOKUP(C641,'500yr'!$C$2:$AJ$1001,30,FALSE),0)</f>
        <v>0</v>
      </c>
      <c r="U641" s="4">
        <f>0.03*IFERROR(VLOOKUP(C641,'10yr'!$C$2:$AJ$1001,31,FALSE),0)+0.04*IFERROR(VLOOKUP(C641,'25yr'!$C$2:$AJ$1001,31,FALSE),0)+0.015*IFERROR(VLOOKUP(C641,'50yr'!$C$2:$AJ$1001,31,FALSE),0)+0.009*IFERROR(VLOOKUP(C641,'100yr'!$C$2:$AJ$1001,31,FALSE),0)+0.006*IFERROR(VLOOKUP(C641,'500yr'!$C$2:$AJ$1001,31,FALSE),0)</f>
        <v>0</v>
      </c>
      <c r="V641" s="4">
        <f>0.03*IFERROR(VLOOKUP(C641,'10yr'!$C$2:$AJ$1001,32,FALSE),0)+0.04*IFERROR(VLOOKUP(C641,'25yr'!$C$2:$AJ$1001,32,FALSE),0)+0.015*IFERROR(VLOOKUP(C641,'50yr'!$C$2:$AJ$1001,32,FALSE),0)+0.009*IFERROR(VLOOKUP(C641,'100yr'!$C$2:$AJ$1001,32,FALSE),0)+0.006*IFERROR(VLOOKUP(C641,'500yr'!$C$2:$AJ$1001,32,FALSE),0)</f>
        <v>0</v>
      </c>
      <c r="W641" s="4">
        <f>0.03*IFERROR(VLOOKUP(C641,'10yr'!$C$2:$AJ$1001,33,FALSE),0)+0.04*IFERROR(VLOOKUP(C641,'25yr'!$C$2:$AJ$1001,33,FALSE),0)+0.015*IFERROR(VLOOKUP(C641,'50yr'!$C$2:$AJ$1001,33,FALSE),0)+0.009*IFERROR(VLOOKUP(C641,'100yr'!$C$2:$AJ$1001,33,FALSE),0)+0.006*IFERROR(VLOOKUP(C641,'500yr'!$C$2:$AJ$1001,33,FALSE),0)</f>
        <v>0</v>
      </c>
      <c r="X641" s="9">
        <f t="shared" si="20"/>
        <v>0</v>
      </c>
      <c r="Y641" s="8">
        <f t="shared" si="21"/>
        <v>0</v>
      </c>
    </row>
    <row r="642" spans="20:25" x14ac:dyDescent="0.25">
      <c r="T642" s="4">
        <f>0.03*IFERROR(VLOOKUP(C642,'10yr'!$C$2:$AJ$1001,30,FALSE),0)+0.04*IFERROR(VLOOKUP(C642,'25yr'!$C$2:$AJ$1001,30,FALSE),0)+0.015*IFERROR(VLOOKUP(C642,'50yr'!$C$2:$AJ$1001,30,FALSE),0)+0.009*IFERROR(VLOOKUP(C642,'100yr'!$C$2:$AJ$1001,30,FALSE),0)+0.006*IFERROR(VLOOKUP(C642,'500yr'!$C$2:$AJ$1001,30,FALSE),0)</f>
        <v>0</v>
      </c>
      <c r="U642" s="4">
        <f>0.03*IFERROR(VLOOKUP(C642,'10yr'!$C$2:$AJ$1001,31,FALSE),0)+0.04*IFERROR(VLOOKUP(C642,'25yr'!$C$2:$AJ$1001,31,FALSE),0)+0.015*IFERROR(VLOOKUP(C642,'50yr'!$C$2:$AJ$1001,31,FALSE),0)+0.009*IFERROR(VLOOKUP(C642,'100yr'!$C$2:$AJ$1001,31,FALSE),0)+0.006*IFERROR(VLOOKUP(C642,'500yr'!$C$2:$AJ$1001,31,FALSE),0)</f>
        <v>0</v>
      </c>
      <c r="V642" s="4">
        <f>0.03*IFERROR(VLOOKUP(C642,'10yr'!$C$2:$AJ$1001,32,FALSE),0)+0.04*IFERROR(VLOOKUP(C642,'25yr'!$C$2:$AJ$1001,32,FALSE),0)+0.015*IFERROR(VLOOKUP(C642,'50yr'!$C$2:$AJ$1001,32,FALSE),0)+0.009*IFERROR(VLOOKUP(C642,'100yr'!$C$2:$AJ$1001,32,FALSE),0)+0.006*IFERROR(VLOOKUP(C642,'500yr'!$C$2:$AJ$1001,32,FALSE),0)</f>
        <v>0</v>
      </c>
      <c r="W642" s="4">
        <f>0.03*IFERROR(VLOOKUP(C642,'10yr'!$C$2:$AJ$1001,33,FALSE),0)+0.04*IFERROR(VLOOKUP(C642,'25yr'!$C$2:$AJ$1001,33,FALSE),0)+0.015*IFERROR(VLOOKUP(C642,'50yr'!$C$2:$AJ$1001,33,FALSE),0)+0.009*IFERROR(VLOOKUP(C642,'100yr'!$C$2:$AJ$1001,33,FALSE),0)+0.006*IFERROR(VLOOKUP(C642,'500yr'!$C$2:$AJ$1001,33,FALSE),0)</f>
        <v>0</v>
      </c>
      <c r="X642" s="9">
        <f t="shared" si="20"/>
        <v>0</v>
      </c>
      <c r="Y642" s="8">
        <f t="shared" si="21"/>
        <v>0</v>
      </c>
    </row>
    <row r="643" spans="20:25" x14ac:dyDescent="0.25">
      <c r="T643" s="4">
        <f>0.03*IFERROR(VLOOKUP(C643,'10yr'!$C$2:$AJ$1001,30,FALSE),0)+0.04*IFERROR(VLOOKUP(C643,'25yr'!$C$2:$AJ$1001,30,FALSE),0)+0.015*IFERROR(VLOOKUP(C643,'50yr'!$C$2:$AJ$1001,30,FALSE),0)+0.009*IFERROR(VLOOKUP(C643,'100yr'!$C$2:$AJ$1001,30,FALSE),0)+0.006*IFERROR(VLOOKUP(C643,'500yr'!$C$2:$AJ$1001,30,FALSE),0)</f>
        <v>0</v>
      </c>
      <c r="U643" s="4">
        <f>0.03*IFERROR(VLOOKUP(C643,'10yr'!$C$2:$AJ$1001,31,FALSE),0)+0.04*IFERROR(VLOOKUP(C643,'25yr'!$C$2:$AJ$1001,31,FALSE),0)+0.015*IFERROR(VLOOKUP(C643,'50yr'!$C$2:$AJ$1001,31,FALSE),0)+0.009*IFERROR(VLOOKUP(C643,'100yr'!$C$2:$AJ$1001,31,FALSE),0)+0.006*IFERROR(VLOOKUP(C643,'500yr'!$C$2:$AJ$1001,31,FALSE),0)</f>
        <v>0</v>
      </c>
      <c r="V643" s="4">
        <f>0.03*IFERROR(VLOOKUP(C643,'10yr'!$C$2:$AJ$1001,32,FALSE),0)+0.04*IFERROR(VLOOKUP(C643,'25yr'!$C$2:$AJ$1001,32,FALSE),0)+0.015*IFERROR(VLOOKUP(C643,'50yr'!$C$2:$AJ$1001,32,FALSE),0)+0.009*IFERROR(VLOOKUP(C643,'100yr'!$C$2:$AJ$1001,32,FALSE),0)+0.006*IFERROR(VLOOKUP(C643,'500yr'!$C$2:$AJ$1001,32,FALSE),0)</f>
        <v>0</v>
      </c>
      <c r="W643" s="4">
        <f>0.03*IFERROR(VLOOKUP(C643,'10yr'!$C$2:$AJ$1001,33,FALSE),0)+0.04*IFERROR(VLOOKUP(C643,'25yr'!$C$2:$AJ$1001,33,FALSE),0)+0.015*IFERROR(VLOOKUP(C643,'50yr'!$C$2:$AJ$1001,33,FALSE),0)+0.009*IFERROR(VLOOKUP(C643,'100yr'!$C$2:$AJ$1001,33,FALSE),0)+0.006*IFERROR(VLOOKUP(C643,'500yr'!$C$2:$AJ$1001,33,FALSE),0)</f>
        <v>0</v>
      </c>
      <c r="X643" s="9">
        <f t="shared" si="20"/>
        <v>0</v>
      </c>
      <c r="Y643" s="8">
        <f t="shared" si="21"/>
        <v>0</v>
      </c>
    </row>
    <row r="644" spans="20:25" x14ac:dyDescent="0.25">
      <c r="T644" s="4">
        <f>0.03*IFERROR(VLOOKUP(C644,'10yr'!$C$2:$AJ$1001,30,FALSE),0)+0.04*IFERROR(VLOOKUP(C644,'25yr'!$C$2:$AJ$1001,30,FALSE),0)+0.015*IFERROR(VLOOKUP(C644,'50yr'!$C$2:$AJ$1001,30,FALSE),0)+0.009*IFERROR(VLOOKUP(C644,'100yr'!$C$2:$AJ$1001,30,FALSE),0)+0.006*IFERROR(VLOOKUP(C644,'500yr'!$C$2:$AJ$1001,30,FALSE),0)</f>
        <v>0</v>
      </c>
      <c r="U644" s="4">
        <f>0.03*IFERROR(VLOOKUP(C644,'10yr'!$C$2:$AJ$1001,31,FALSE),0)+0.04*IFERROR(VLOOKUP(C644,'25yr'!$C$2:$AJ$1001,31,FALSE),0)+0.015*IFERROR(VLOOKUP(C644,'50yr'!$C$2:$AJ$1001,31,FALSE),0)+0.009*IFERROR(VLOOKUP(C644,'100yr'!$C$2:$AJ$1001,31,FALSE),0)+0.006*IFERROR(VLOOKUP(C644,'500yr'!$C$2:$AJ$1001,31,FALSE),0)</f>
        <v>0</v>
      </c>
      <c r="V644" s="4">
        <f>0.03*IFERROR(VLOOKUP(C644,'10yr'!$C$2:$AJ$1001,32,FALSE),0)+0.04*IFERROR(VLOOKUP(C644,'25yr'!$C$2:$AJ$1001,32,FALSE),0)+0.015*IFERROR(VLOOKUP(C644,'50yr'!$C$2:$AJ$1001,32,FALSE),0)+0.009*IFERROR(VLOOKUP(C644,'100yr'!$C$2:$AJ$1001,32,FALSE),0)+0.006*IFERROR(VLOOKUP(C644,'500yr'!$C$2:$AJ$1001,32,FALSE),0)</f>
        <v>0</v>
      </c>
      <c r="W644" s="4">
        <f>0.03*IFERROR(VLOOKUP(C644,'10yr'!$C$2:$AJ$1001,33,FALSE),0)+0.04*IFERROR(VLOOKUP(C644,'25yr'!$C$2:$AJ$1001,33,FALSE),0)+0.015*IFERROR(VLOOKUP(C644,'50yr'!$C$2:$AJ$1001,33,FALSE),0)+0.009*IFERROR(VLOOKUP(C644,'100yr'!$C$2:$AJ$1001,33,FALSE),0)+0.006*IFERROR(VLOOKUP(C644,'500yr'!$C$2:$AJ$1001,33,FALSE),0)</f>
        <v>0</v>
      </c>
      <c r="X644" s="9">
        <f t="shared" si="20"/>
        <v>0</v>
      </c>
      <c r="Y644" s="8">
        <f t="shared" si="21"/>
        <v>0</v>
      </c>
    </row>
    <row r="645" spans="20:25" x14ac:dyDescent="0.25">
      <c r="T645" s="4">
        <f>0.03*IFERROR(VLOOKUP(C645,'10yr'!$C$2:$AJ$1001,30,FALSE),0)+0.04*IFERROR(VLOOKUP(C645,'25yr'!$C$2:$AJ$1001,30,FALSE),0)+0.015*IFERROR(VLOOKUP(C645,'50yr'!$C$2:$AJ$1001,30,FALSE),0)+0.009*IFERROR(VLOOKUP(C645,'100yr'!$C$2:$AJ$1001,30,FALSE),0)+0.006*IFERROR(VLOOKUP(C645,'500yr'!$C$2:$AJ$1001,30,FALSE),0)</f>
        <v>0</v>
      </c>
      <c r="U645" s="4">
        <f>0.03*IFERROR(VLOOKUP(C645,'10yr'!$C$2:$AJ$1001,31,FALSE),0)+0.04*IFERROR(VLOOKUP(C645,'25yr'!$C$2:$AJ$1001,31,FALSE),0)+0.015*IFERROR(VLOOKUP(C645,'50yr'!$C$2:$AJ$1001,31,FALSE),0)+0.009*IFERROR(VLOOKUP(C645,'100yr'!$C$2:$AJ$1001,31,FALSE),0)+0.006*IFERROR(VLOOKUP(C645,'500yr'!$C$2:$AJ$1001,31,FALSE),0)</f>
        <v>0</v>
      </c>
      <c r="V645" s="4">
        <f>0.03*IFERROR(VLOOKUP(C645,'10yr'!$C$2:$AJ$1001,32,FALSE),0)+0.04*IFERROR(VLOOKUP(C645,'25yr'!$C$2:$AJ$1001,32,FALSE),0)+0.015*IFERROR(VLOOKUP(C645,'50yr'!$C$2:$AJ$1001,32,FALSE),0)+0.009*IFERROR(VLOOKUP(C645,'100yr'!$C$2:$AJ$1001,32,FALSE),0)+0.006*IFERROR(VLOOKUP(C645,'500yr'!$C$2:$AJ$1001,32,FALSE),0)</f>
        <v>0</v>
      </c>
      <c r="W645" s="4">
        <f>0.03*IFERROR(VLOOKUP(C645,'10yr'!$C$2:$AJ$1001,33,FALSE),0)+0.04*IFERROR(VLOOKUP(C645,'25yr'!$C$2:$AJ$1001,33,FALSE),0)+0.015*IFERROR(VLOOKUP(C645,'50yr'!$C$2:$AJ$1001,33,FALSE),0)+0.009*IFERROR(VLOOKUP(C645,'100yr'!$C$2:$AJ$1001,33,FALSE),0)+0.006*IFERROR(VLOOKUP(C645,'500yr'!$C$2:$AJ$1001,33,FALSE),0)</f>
        <v>0</v>
      </c>
      <c r="X645" s="9">
        <f t="shared" si="20"/>
        <v>0</v>
      </c>
      <c r="Y645" s="8">
        <f t="shared" si="21"/>
        <v>0</v>
      </c>
    </row>
    <row r="646" spans="20:25" x14ac:dyDescent="0.25">
      <c r="T646" s="4">
        <f>0.03*IFERROR(VLOOKUP(C646,'10yr'!$C$2:$AJ$1001,30,FALSE),0)+0.04*IFERROR(VLOOKUP(C646,'25yr'!$C$2:$AJ$1001,30,FALSE),0)+0.015*IFERROR(VLOOKUP(C646,'50yr'!$C$2:$AJ$1001,30,FALSE),0)+0.009*IFERROR(VLOOKUP(C646,'100yr'!$C$2:$AJ$1001,30,FALSE),0)+0.006*IFERROR(VLOOKUP(C646,'500yr'!$C$2:$AJ$1001,30,FALSE),0)</f>
        <v>0</v>
      </c>
      <c r="U646" s="4">
        <f>0.03*IFERROR(VLOOKUP(C646,'10yr'!$C$2:$AJ$1001,31,FALSE),0)+0.04*IFERROR(VLOOKUP(C646,'25yr'!$C$2:$AJ$1001,31,FALSE),0)+0.015*IFERROR(VLOOKUP(C646,'50yr'!$C$2:$AJ$1001,31,FALSE),0)+0.009*IFERROR(VLOOKUP(C646,'100yr'!$C$2:$AJ$1001,31,FALSE),0)+0.006*IFERROR(VLOOKUP(C646,'500yr'!$C$2:$AJ$1001,31,FALSE),0)</f>
        <v>0</v>
      </c>
      <c r="V646" s="4">
        <f>0.03*IFERROR(VLOOKUP(C646,'10yr'!$C$2:$AJ$1001,32,FALSE),0)+0.04*IFERROR(VLOOKUP(C646,'25yr'!$C$2:$AJ$1001,32,FALSE),0)+0.015*IFERROR(VLOOKUP(C646,'50yr'!$C$2:$AJ$1001,32,FALSE),0)+0.009*IFERROR(VLOOKUP(C646,'100yr'!$C$2:$AJ$1001,32,FALSE),0)+0.006*IFERROR(VLOOKUP(C646,'500yr'!$C$2:$AJ$1001,32,FALSE),0)</f>
        <v>0</v>
      </c>
      <c r="W646" s="4">
        <f>0.03*IFERROR(VLOOKUP(C646,'10yr'!$C$2:$AJ$1001,33,FALSE),0)+0.04*IFERROR(VLOOKUP(C646,'25yr'!$C$2:$AJ$1001,33,FALSE),0)+0.015*IFERROR(VLOOKUP(C646,'50yr'!$C$2:$AJ$1001,33,FALSE),0)+0.009*IFERROR(VLOOKUP(C646,'100yr'!$C$2:$AJ$1001,33,FALSE),0)+0.006*IFERROR(VLOOKUP(C646,'500yr'!$C$2:$AJ$1001,33,FALSE),0)</f>
        <v>0</v>
      </c>
      <c r="X646" s="9">
        <f t="shared" si="20"/>
        <v>0</v>
      </c>
      <c r="Y646" s="8">
        <f t="shared" si="21"/>
        <v>0</v>
      </c>
    </row>
    <row r="647" spans="20:25" x14ac:dyDescent="0.25">
      <c r="T647" s="4">
        <f>0.03*IFERROR(VLOOKUP(C647,'10yr'!$C$2:$AJ$1001,30,FALSE),0)+0.04*IFERROR(VLOOKUP(C647,'25yr'!$C$2:$AJ$1001,30,FALSE),0)+0.015*IFERROR(VLOOKUP(C647,'50yr'!$C$2:$AJ$1001,30,FALSE),0)+0.009*IFERROR(VLOOKUP(C647,'100yr'!$C$2:$AJ$1001,30,FALSE),0)+0.006*IFERROR(VLOOKUP(C647,'500yr'!$C$2:$AJ$1001,30,FALSE),0)</f>
        <v>0</v>
      </c>
      <c r="U647" s="4">
        <f>0.03*IFERROR(VLOOKUP(C647,'10yr'!$C$2:$AJ$1001,31,FALSE),0)+0.04*IFERROR(VLOOKUP(C647,'25yr'!$C$2:$AJ$1001,31,FALSE),0)+0.015*IFERROR(VLOOKUP(C647,'50yr'!$C$2:$AJ$1001,31,FALSE),0)+0.009*IFERROR(VLOOKUP(C647,'100yr'!$C$2:$AJ$1001,31,FALSE),0)+0.006*IFERROR(VLOOKUP(C647,'500yr'!$C$2:$AJ$1001,31,FALSE),0)</f>
        <v>0</v>
      </c>
      <c r="V647" s="4">
        <f>0.03*IFERROR(VLOOKUP(C647,'10yr'!$C$2:$AJ$1001,32,FALSE),0)+0.04*IFERROR(VLOOKUP(C647,'25yr'!$C$2:$AJ$1001,32,FALSE),0)+0.015*IFERROR(VLOOKUP(C647,'50yr'!$C$2:$AJ$1001,32,FALSE),0)+0.009*IFERROR(VLOOKUP(C647,'100yr'!$C$2:$AJ$1001,32,FALSE),0)+0.006*IFERROR(VLOOKUP(C647,'500yr'!$C$2:$AJ$1001,32,FALSE),0)</f>
        <v>0</v>
      </c>
      <c r="W647" s="4">
        <f>0.03*IFERROR(VLOOKUP(C647,'10yr'!$C$2:$AJ$1001,33,FALSE),0)+0.04*IFERROR(VLOOKUP(C647,'25yr'!$C$2:$AJ$1001,33,FALSE),0)+0.015*IFERROR(VLOOKUP(C647,'50yr'!$C$2:$AJ$1001,33,FALSE),0)+0.009*IFERROR(VLOOKUP(C647,'100yr'!$C$2:$AJ$1001,33,FALSE),0)+0.006*IFERROR(VLOOKUP(C647,'500yr'!$C$2:$AJ$1001,33,FALSE),0)</f>
        <v>0</v>
      </c>
      <c r="X647" s="9">
        <f t="shared" si="20"/>
        <v>0</v>
      </c>
      <c r="Y647" s="8">
        <f t="shared" si="21"/>
        <v>0</v>
      </c>
    </row>
    <row r="648" spans="20:25" x14ac:dyDescent="0.25">
      <c r="T648" s="4">
        <f>0.03*IFERROR(VLOOKUP(C648,'10yr'!$C$2:$AJ$1001,30,FALSE),0)+0.04*IFERROR(VLOOKUP(C648,'25yr'!$C$2:$AJ$1001,30,FALSE),0)+0.015*IFERROR(VLOOKUP(C648,'50yr'!$C$2:$AJ$1001,30,FALSE),0)+0.009*IFERROR(VLOOKUP(C648,'100yr'!$C$2:$AJ$1001,30,FALSE),0)+0.006*IFERROR(VLOOKUP(C648,'500yr'!$C$2:$AJ$1001,30,FALSE),0)</f>
        <v>0</v>
      </c>
      <c r="U648" s="4">
        <f>0.03*IFERROR(VLOOKUP(C648,'10yr'!$C$2:$AJ$1001,31,FALSE),0)+0.04*IFERROR(VLOOKUP(C648,'25yr'!$C$2:$AJ$1001,31,FALSE),0)+0.015*IFERROR(VLOOKUP(C648,'50yr'!$C$2:$AJ$1001,31,FALSE),0)+0.009*IFERROR(VLOOKUP(C648,'100yr'!$C$2:$AJ$1001,31,FALSE),0)+0.006*IFERROR(VLOOKUP(C648,'500yr'!$C$2:$AJ$1001,31,FALSE),0)</f>
        <v>0</v>
      </c>
      <c r="V648" s="4">
        <f>0.03*IFERROR(VLOOKUP(C648,'10yr'!$C$2:$AJ$1001,32,FALSE),0)+0.04*IFERROR(VLOOKUP(C648,'25yr'!$C$2:$AJ$1001,32,FALSE),0)+0.015*IFERROR(VLOOKUP(C648,'50yr'!$C$2:$AJ$1001,32,FALSE),0)+0.009*IFERROR(VLOOKUP(C648,'100yr'!$C$2:$AJ$1001,32,FALSE),0)+0.006*IFERROR(VLOOKUP(C648,'500yr'!$C$2:$AJ$1001,32,FALSE),0)</f>
        <v>0</v>
      </c>
      <c r="W648" s="4">
        <f>0.03*IFERROR(VLOOKUP(C648,'10yr'!$C$2:$AJ$1001,33,FALSE),0)+0.04*IFERROR(VLOOKUP(C648,'25yr'!$C$2:$AJ$1001,33,FALSE),0)+0.015*IFERROR(VLOOKUP(C648,'50yr'!$C$2:$AJ$1001,33,FALSE),0)+0.009*IFERROR(VLOOKUP(C648,'100yr'!$C$2:$AJ$1001,33,FALSE),0)+0.006*IFERROR(VLOOKUP(C648,'500yr'!$C$2:$AJ$1001,33,FALSE),0)</f>
        <v>0</v>
      </c>
      <c r="X648" s="9">
        <f t="shared" si="20"/>
        <v>0</v>
      </c>
      <c r="Y648" s="8">
        <f t="shared" si="21"/>
        <v>0</v>
      </c>
    </row>
    <row r="649" spans="20:25" x14ac:dyDescent="0.25">
      <c r="T649" s="4">
        <f>0.03*IFERROR(VLOOKUP(C649,'10yr'!$C$2:$AJ$1001,30,FALSE),0)+0.04*IFERROR(VLOOKUP(C649,'25yr'!$C$2:$AJ$1001,30,FALSE),0)+0.015*IFERROR(VLOOKUP(C649,'50yr'!$C$2:$AJ$1001,30,FALSE),0)+0.009*IFERROR(VLOOKUP(C649,'100yr'!$C$2:$AJ$1001,30,FALSE),0)+0.006*IFERROR(VLOOKUP(C649,'500yr'!$C$2:$AJ$1001,30,FALSE),0)</f>
        <v>0</v>
      </c>
      <c r="U649" s="4">
        <f>0.03*IFERROR(VLOOKUP(C649,'10yr'!$C$2:$AJ$1001,31,FALSE),0)+0.04*IFERROR(VLOOKUP(C649,'25yr'!$C$2:$AJ$1001,31,FALSE),0)+0.015*IFERROR(VLOOKUP(C649,'50yr'!$C$2:$AJ$1001,31,FALSE),0)+0.009*IFERROR(VLOOKUP(C649,'100yr'!$C$2:$AJ$1001,31,FALSE),0)+0.006*IFERROR(VLOOKUP(C649,'500yr'!$C$2:$AJ$1001,31,FALSE),0)</f>
        <v>0</v>
      </c>
      <c r="V649" s="4">
        <f>0.03*IFERROR(VLOOKUP(C649,'10yr'!$C$2:$AJ$1001,32,FALSE),0)+0.04*IFERROR(VLOOKUP(C649,'25yr'!$C$2:$AJ$1001,32,FALSE),0)+0.015*IFERROR(VLOOKUP(C649,'50yr'!$C$2:$AJ$1001,32,FALSE),0)+0.009*IFERROR(VLOOKUP(C649,'100yr'!$C$2:$AJ$1001,32,FALSE),0)+0.006*IFERROR(VLOOKUP(C649,'500yr'!$C$2:$AJ$1001,32,FALSE),0)</f>
        <v>0</v>
      </c>
      <c r="W649" s="4">
        <f>0.03*IFERROR(VLOOKUP(C649,'10yr'!$C$2:$AJ$1001,33,FALSE),0)+0.04*IFERROR(VLOOKUP(C649,'25yr'!$C$2:$AJ$1001,33,FALSE),0)+0.015*IFERROR(VLOOKUP(C649,'50yr'!$C$2:$AJ$1001,33,FALSE),0)+0.009*IFERROR(VLOOKUP(C649,'100yr'!$C$2:$AJ$1001,33,FALSE),0)+0.006*IFERROR(VLOOKUP(C649,'500yr'!$C$2:$AJ$1001,33,FALSE),0)</f>
        <v>0</v>
      </c>
      <c r="X649" s="9">
        <f t="shared" si="20"/>
        <v>0</v>
      </c>
      <c r="Y649" s="8">
        <f t="shared" si="21"/>
        <v>0</v>
      </c>
    </row>
    <row r="650" spans="20:25" x14ac:dyDescent="0.25">
      <c r="T650" s="4">
        <f>0.03*IFERROR(VLOOKUP(C650,'10yr'!$C$2:$AJ$1001,30,FALSE),0)+0.04*IFERROR(VLOOKUP(C650,'25yr'!$C$2:$AJ$1001,30,FALSE),0)+0.015*IFERROR(VLOOKUP(C650,'50yr'!$C$2:$AJ$1001,30,FALSE),0)+0.009*IFERROR(VLOOKUP(C650,'100yr'!$C$2:$AJ$1001,30,FALSE),0)+0.006*IFERROR(VLOOKUP(C650,'500yr'!$C$2:$AJ$1001,30,FALSE),0)</f>
        <v>0</v>
      </c>
      <c r="U650" s="4">
        <f>0.03*IFERROR(VLOOKUP(C650,'10yr'!$C$2:$AJ$1001,31,FALSE),0)+0.04*IFERROR(VLOOKUP(C650,'25yr'!$C$2:$AJ$1001,31,FALSE),0)+0.015*IFERROR(VLOOKUP(C650,'50yr'!$C$2:$AJ$1001,31,FALSE),0)+0.009*IFERROR(VLOOKUP(C650,'100yr'!$C$2:$AJ$1001,31,FALSE),0)+0.006*IFERROR(VLOOKUP(C650,'500yr'!$C$2:$AJ$1001,31,FALSE),0)</f>
        <v>0</v>
      </c>
      <c r="V650" s="4">
        <f>0.03*IFERROR(VLOOKUP(C650,'10yr'!$C$2:$AJ$1001,32,FALSE),0)+0.04*IFERROR(VLOOKUP(C650,'25yr'!$C$2:$AJ$1001,32,FALSE),0)+0.015*IFERROR(VLOOKUP(C650,'50yr'!$C$2:$AJ$1001,32,FALSE),0)+0.009*IFERROR(VLOOKUP(C650,'100yr'!$C$2:$AJ$1001,32,FALSE),0)+0.006*IFERROR(VLOOKUP(C650,'500yr'!$C$2:$AJ$1001,32,FALSE),0)</f>
        <v>0</v>
      </c>
      <c r="W650" s="4">
        <f>0.03*IFERROR(VLOOKUP(C650,'10yr'!$C$2:$AJ$1001,33,FALSE),0)+0.04*IFERROR(VLOOKUP(C650,'25yr'!$C$2:$AJ$1001,33,FALSE),0)+0.015*IFERROR(VLOOKUP(C650,'50yr'!$C$2:$AJ$1001,33,FALSE),0)+0.009*IFERROR(VLOOKUP(C650,'100yr'!$C$2:$AJ$1001,33,FALSE),0)+0.006*IFERROR(VLOOKUP(C650,'500yr'!$C$2:$AJ$1001,33,FALSE),0)</f>
        <v>0</v>
      </c>
      <c r="X650" s="9">
        <f t="shared" si="20"/>
        <v>0</v>
      </c>
      <c r="Y650" s="8">
        <f t="shared" si="21"/>
        <v>0</v>
      </c>
    </row>
    <row r="651" spans="20:25" x14ac:dyDescent="0.25">
      <c r="T651" s="4">
        <f>0.03*IFERROR(VLOOKUP(C651,'10yr'!$C$2:$AJ$1001,30,FALSE),0)+0.04*IFERROR(VLOOKUP(C651,'25yr'!$C$2:$AJ$1001,30,FALSE),0)+0.015*IFERROR(VLOOKUP(C651,'50yr'!$C$2:$AJ$1001,30,FALSE),0)+0.009*IFERROR(VLOOKUP(C651,'100yr'!$C$2:$AJ$1001,30,FALSE),0)+0.006*IFERROR(VLOOKUP(C651,'500yr'!$C$2:$AJ$1001,30,FALSE),0)</f>
        <v>0</v>
      </c>
      <c r="U651" s="4">
        <f>0.03*IFERROR(VLOOKUP(C651,'10yr'!$C$2:$AJ$1001,31,FALSE),0)+0.04*IFERROR(VLOOKUP(C651,'25yr'!$C$2:$AJ$1001,31,FALSE),0)+0.015*IFERROR(VLOOKUP(C651,'50yr'!$C$2:$AJ$1001,31,FALSE),0)+0.009*IFERROR(VLOOKUP(C651,'100yr'!$C$2:$AJ$1001,31,FALSE),0)+0.006*IFERROR(VLOOKUP(C651,'500yr'!$C$2:$AJ$1001,31,FALSE),0)</f>
        <v>0</v>
      </c>
      <c r="V651" s="4">
        <f>0.03*IFERROR(VLOOKUP(C651,'10yr'!$C$2:$AJ$1001,32,FALSE),0)+0.04*IFERROR(VLOOKUP(C651,'25yr'!$C$2:$AJ$1001,32,FALSE),0)+0.015*IFERROR(VLOOKUP(C651,'50yr'!$C$2:$AJ$1001,32,FALSE),0)+0.009*IFERROR(VLOOKUP(C651,'100yr'!$C$2:$AJ$1001,32,FALSE),0)+0.006*IFERROR(VLOOKUP(C651,'500yr'!$C$2:$AJ$1001,32,FALSE),0)</f>
        <v>0</v>
      </c>
      <c r="W651" s="4">
        <f>0.03*IFERROR(VLOOKUP(C651,'10yr'!$C$2:$AJ$1001,33,FALSE),0)+0.04*IFERROR(VLOOKUP(C651,'25yr'!$C$2:$AJ$1001,33,FALSE),0)+0.015*IFERROR(VLOOKUP(C651,'50yr'!$C$2:$AJ$1001,33,FALSE),0)+0.009*IFERROR(VLOOKUP(C651,'100yr'!$C$2:$AJ$1001,33,FALSE),0)+0.006*IFERROR(VLOOKUP(C651,'500yr'!$C$2:$AJ$1001,33,FALSE),0)</f>
        <v>0</v>
      </c>
      <c r="X651" s="9">
        <f t="shared" si="20"/>
        <v>0</v>
      </c>
      <c r="Y651" s="8">
        <f t="shared" si="21"/>
        <v>0</v>
      </c>
    </row>
    <row r="652" spans="20:25" x14ac:dyDescent="0.25">
      <c r="T652" s="4">
        <f>0.03*IFERROR(VLOOKUP(C652,'10yr'!$C$2:$AJ$1001,30,FALSE),0)+0.04*IFERROR(VLOOKUP(C652,'25yr'!$C$2:$AJ$1001,30,FALSE),0)+0.015*IFERROR(VLOOKUP(C652,'50yr'!$C$2:$AJ$1001,30,FALSE),0)+0.009*IFERROR(VLOOKUP(C652,'100yr'!$C$2:$AJ$1001,30,FALSE),0)+0.006*IFERROR(VLOOKUP(C652,'500yr'!$C$2:$AJ$1001,30,FALSE),0)</f>
        <v>0</v>
      </c>
      <c r="U652" s="4">
        <f>0.03*IFERROR(VLOOKUP(C652,'10yr'!$C$2:$AJ$1001,31,FALSE),0)+0.04*IFERROR(VLOOKUP(C652,'25yr'!$C$2:$AJ$1001,31,FALSE),0)+0.015*IFERROR(VLOOKUP(C652,'50yr'!$C$2:$AJ$1001,31,FALSE),0)+0.009*IFERROR(VLOOKUP(C652,'100yr'!$C$2:$AJ$1001,31,FALSE),0)+0.006*IFERROR(VLOOKUP(C652,'500yr'!$C$2:$AJ$1001,31,FALSE),0)</f>
        <v>0</v>
      </c>
      <c r="V652" s="4">
        <f>0.03*IFERROR(VLOOKUP(C652,'10yr'!$C$2:$AJ$1001,32,FALSE),0)+0.04*IFERROR(VLOOKUP(C652,'25yr'!$C$2:$AJ$1001,32,FALSE),0)+0.015*IFERROR(VLOOKUP(C652,'50yr'!$C$2:$AJ$1001,32,FALSE),0)+0.009*IFERROR(VLOOKUP(C652,'100yr'!$C$2:$AJ$1001,32,FALSE),0)+0.006*IFERROR(VLOOKUP(C652,'500yr'!$C$2:$AJ$1001,32,FALSE),0)</f>
        <v>0</v>
      </c>
      <c r="W652" s="4">
        <f>0.03*IFERROR(VLOOKUP(C652,'10yr'!$C$2:$AJ$1001,33,FALSE),0)+0.04*IFERROR(VLOOKUP(C652,'25yr'!$C$2:$AJ$1001,33,FALSE),0)+0.015*IFERROR(VLOOKUP(C652,'50yr'!$C$2:$AJ$1001,33,FALSE),0)+0.009*IFERROR(VLOOKUP(C652,'100yr'!$C$2:$AJ$1001,33,FALSE),0)+0.006*IFERROR(VLOOKUP(C652,'500yr'!$C$2:$AJ$1001,33,FALSE),0)</f>
        <v>0</v>
      </c>
      <c r="X652" s="9">
        <f t="shared" si="20"/>
        <v>0</v>
      </c>
      <c r="Y652" s="8">
        <f t="shared" si="21"/>
        <v>0</v>
      </c>
    </row>
    <row r="653" spans="20:25" x14ac:dyDescent="0.25">
      <c r="T653" s="4">
        <f>0.03*IFERROR(VLOOKUP(C653,'10yr'!$C$2:$AJ$1001,30,FALSE),0)+0.04*IFERROR(VLOOKUP(C653,'25yr'!$C$2:$AJ$1001,30,FALSE),0)+0.015*IFERROR(VLOOKUP(C653,'50yr'!$C$2:$AJ$1001,30,FALSE),0)+0.009*IFERROR(VLOOKUP(C653,'100yr'!$C$2:$AJ$1001,30,FALSE),0)+0.006*IFERROR(VLOOKUP(C653,'500yr'!$C$2:$AJ$1001,30,FALSE),0)</f>
        <v>0</v>
      </c>
      <c r="U653" s="4">
        <f>0.03*IFERROR(VLOOKUP(C653,'10yr'!$C$2:$AJ$1001,31,FALSE),0)+0.04*IFERROR(VLOOKUP(C653,'25yr'!$C$2:$AJ$1001,31,FALSE),0)+0.015*IFERROR(VLOOKUP(C653,'50yr'!$C$2:$AJ$1001,31,FALSE),0)+0.009*IFERROR(VLOOKUP(C653,'100yr'!$C$2:$AJ$1001,31,FALSE),0)+0.006*IFERROR(VLOOKUP(C653,'500yr'!$C$2:$AJ$1001,31,FALSE),0)</f>
        <v>0</v>
      </c>
      <c r="V653" s="4">
        <f>0.03*IFERROR(VLOOKUP(C653,'10yr'!$C$2:$AJ$1001,32,FALSE),0)+0.04*IFERROR(VLOOKUP(C653,'25yr'!$C$2:$AJ$1001,32,FALSE),0)+0.015*IFERROR(VLOOKUP(C653,'50yr'!$C$2:$AJ$1001,32,FALSE),0)+0.009*IFERROR(VLOOKUP(C653,'100yr'!$C$2:$AJ$1001,32,FALSE),0)+0.006*IFERROR(VLOOKUP(C653,'500yr'!$C$2:$AJ$1001,32,FALSE),0)</f>
        <v>0</v>
      </c>
      <c r="W653" s="4">
        <f>0.03*IFERROR(VLOOKUP(C653,'10yr'!$C$2:$AJ$1001,33,FALSE),0)+0.04*IFERROR(VLOOKUP(C653,'25yr'!$C$2:$AJ$1001,33,FALSE),0)+0.015*IFERROR(VLOOKUP(C653,'50yr'!$C$2:$AJ$1001,33,FALSE),0)+0.009*IFERROR(VLOOKUP(C653,'100yr'!$C$2:$AJ$1001,33,FALSE),0)+0.006*IFERROR(VLOOKUP(C653,'500yr'!$C$2:$AJ$1001,33,FALSE),0)</f>
        <v>0</v>
      </c>
      <c r="X653" s="9">
        <f t="shared" si="20"/>
        <v>0</v>
      </c>
      <c r="Y653" s="8">
        <f t="shared" si="21"/>
        <v>0</v>
      </c>
    </row>
    <row r="654" spans="20:25" x14ac:dyDescent="0.25">
      <c r="T654" s="4">
        <f>0.03*IFERROR(VLOOKUP(C654,'10yr'!$C$2:$AJ$1001,30,FALSE),0)+0.04*IFERROR(VLOOKUP(C654,'25yr'!$C$2:$AJ$1001,30,FALSE),0)+0.015*IFERROR(VLOOKUP(C654,'50yr'!$C$2:$AJ$1001,30,FALSE),0)+0.009*IFERROR(VLOOKUP(C654,'100yr'!$C$2:$AJ$1001,30,FALSE),0)+0.006*IFERROR(VLOOKUP(C654,'500yr'!$C$2:$AJ$1001,30,FALSE),0)</f>
        <v>0</v>
      </c>
      <c r="U654" s="4">
        <f>0.03*IFERROR(VLOOKUP(C654,'10yr'!$C$2:$AJ$1001,31,FALSE),0)+0.04*IFERROR(VLOOKUP(C654,'25yr'!$C$2:$AJ$1001,31,FALSE),0)+0.015*IFERROR(VLOOKUP(C654,'50yr'!$C$2:$AJ$1001,31,FALSE),0)+0.009*IFERROR(VLOOKUP(C654,'100yr'!$C$2:$AJ$1001,31,FALSE),0)+0.006*IFERROR(VLOOKUP(C654,'500yr'!$C$2:$AJ$1001,31,FALSE),0)</f>
        <v>0</v>
      </c>
      <c r="V654" s="4">
        <f>0.03*IFERROR(VLOOKUP(C654,'10yr'!$C$2:$AJ$1001,32,FALSE),0)+0.04*IFERROR(VLOOKUP(C654,'25yr'!$C$2:$AJ$1001,32,FALSE),0)+0.015*IFERROR(VLOOKUP(C654,'50yr'!$C$2:$AJ$1001,32,FALSE),0)+0.009*IFERROR(VLOOKUP(C654,'100yr'!$C$2:$AJ$1001,32,FALSE),0)+0.006*IFERROR(VLOOKUP(C654,'500yr'!$C$2:$AJ$1001,32,FALSE),0)</f>
        <v>0</v>
      </c>
      <c r="W654" s="4">
        <f>0.03*IFERROR(VLOOKUP(C654,'10yr'!$C$2:$AJ$1001,33,FALSE),0)+0.04*IFERROR(VLOOKUP(C654,'25yr'!$C$2:$AJ$1001,33,FALSE),0)+0.015*IFERROR(VLOOKUP(C654,'50yr'!$C$2:$AJ$1001,33,FALSE),0)+0.009*IFERROR(VLOOKUP(C654,'100yr'!$C$2:$AJ$1001,33,FALSE),0)+0.006*IFERROR(VLOOKUP(C654,'500yr'!$C$2:$AJ$1001,33,FALSE),0)</f>
        <v>0</v>
      </c>
      <c r="X654" s="9">
        <f t="shared" si="20"/>
        <v>0</v>
      </c>
      <c r="Y654" s="8">
        <f t="shared" si="21"/>
        <v>0</v>
      </c>
    </row>
    <row r="655" spans="20:25" x14ac:dyDescent="0.25">
      <c r="T655" s="4">
        <f>0.03*IFERROR(VLOOKUP(C655,'10yr'!$C$2:$AJ$1001,30,FALSE),0)+0.04*IFERROR(VLOOKUP(C655,'25yr'!$C$2:$AJ$1001,30,FALSE),0)+0.015*IFERROR(VLOOKUP(C655,'50yr'!$C$2:$AJ$1001,30,FALSE),0)+0.009*IFERROR(VLOOKUP(C655,'100yr'!$C$2:$AJ$1001,30,FALSE),0)+0.006*IFERROR(VLOOKUP(C655,'500yr'!$C$2:$AJ$1001,30,FALSE),0)</f>
        <v>0</v>
      </c>
      <c r="U655" s="4">
        <f>0.03*IFERROR(VLOOKUP(C655,'10yr'!$C$2:$AJ$1001,31,FALSE),0)+0.04*IFERROR(VLOOKUP(C655,'25yr'!$C$2:$AJ$1001,31,FALSE),0)+0.015*IFERROR(VLOOKUP(C655,'50yr'!$C$2:$AJ$1001,31,FALSE),0)+0.009*IFERROR(VLOOKUP(C655,'100yr'!$C$2:$AJ$1001,31,FALSE),0)+0.006*IFERROR(VLOOKUP(C655,'500yr'!$C$2:$AJ$1001,31,FALSE),0)</f>
        <v>0</v>
      </c>
      <c r="V655" s="4">
        <f>0.03*IFERROR(VLOOKUP(C655,'10yr'!$C$2:$AJ$1001,32,FALSE),0)+0.04*IFERROR(VLOOKUP(C655,'25yr'!$C$2:$AJ$1001,32,FALSE),0)+0.015*IFERROR(VLOOKUP(C655,'50yr'!$C$2:$AJ$1001,32,FALSE),0)+0.009*IFERROR(VLOOKUP(C655,'100yr'!$C$2:$AJ$1001,32,FALSE),0)+0.006*IFERROR(VLOOKUP(C655,'500yr'!$C$2:$AJ$1001,32,FALSE),0)</f>
        <v>0</v>
      </c>
      <c r="W655" s="4">
        <f>0.03*IFERROR(VLOOKUP(C655,'10yr'!$C$2:$AJ$1001,33,FALSE),0)+0.04*IFERROR(VLOOKUP(C655,'25yr'!$C$2:$AJ$1001,33,FALSE),0)+0.015*IFERROR(VLOOKUP(C655,'50yr'!$C$2:$AJ$1001,33,FALSE),0)+0.009*IFERROR(VLOOKUP(C655,'100yr'!$C$2:$AJ$1001,33,FALSE),0)+0.006*IFERROR(VLOOKUP(C655,'500yr'!$C$2:$AJ$1001,33,FALSE),0)</f>
        <v>0</v>
      </c>
      <c r="X655" s="9">
        <f t="shared" si="20"/>
        <v>0</v>
      </c>
      <c r="Y655" s="8">
        <f t="shared" si="21"/>
        <v>0</v>
      </c>
    </row>
    <row r="656" spans="20:25" x14ac:dyDescent="0.25">
      <c r="T656" s="4">
        <f>0.03*IFERROR(VLOOKUP(C656,'10yr'!$C$2:$AJ$1001,30,FALSE),0)+0.04*IFERROR(VLOOKUP(C656,'25yr'!$C$2:$AJ$1001,30,FALSE),0)+0.015*IFERROR(VLOOKUP(C656,'50yr'!$C$2:$AJ$1001,30,FALSE),0)+0.009*IFERROR(VLOOKUP(C656,'100yr'!$C$2:$AJ$1001,30,FALSE),0)+0.006*IFERROR(VLOOKUP(C656,'500yr'!$C$2:$AJ$1001,30,FALSE),0)</f>
        <v>0</v>
      </c>
      <c r="U656" s="4">
        <f>0.03*IFERROR(VLOOKUP(C656,'10yr'!$C$2:$AJ$1001,31,FALSE),0)+0.04*IFERROR(VLOOKUP(C656,'25yr'!$C$2:$AJ$1001,31,FALSE),0)+0.015*IFERROR(VLOOKUP(C656,'50yr'!$C$2:$AJ$1001,31,FALSE),0)+0.009*IFERROR(VLOOKUP(C656,'100yr'!$C$2:$AJ$1001,31,FALSE),0)+0.006*IFERROR(VLOOKUP(C656,'500yr'!$C$2:$AJ$1001,31,FALSE),0)</f>
        <v>0</v>
      </c>
      <c r="V656" s="4">
        <f>0.03*IFERROR(VLOOKUP(C656,'10yr'!$C$2:$AJ$1001,32,FALSE),0)+0.04*IFERROR(VLOOKUP(C656,'25yr'!$C$2:$AJ$1001,32,FALSE),0)+0.015*IFERROR(VLOOKUP(C656,'50yr'!$C$2:$AJ$1001,32,FALSE),0)+0.009*IFERROR(VLOOKUP(C656,'100yr'!$C$2:$AJ$1001,32,FALSE),0)+0.006*IFERROR(VLOOKUP(C656,'500yr'!$C$2:$AJ$1001,32,FALSE),0)</f>
        <v>0</v>
      </c>
      <c r="W656" s="4">
        <f>0.03*IFERROR(VLOOKUP(C656,'10yr'!$C$2:$AJ$1001,33,FALSE),0)+0.04*IFERROR(VLOOKUP(C656,'25yr'!$C$2:$AJ$1001,33,FALSE),0)+0.015*IFERROR(VLOOKUP(C656,'50yr'!$C$2:$AJ$1001,33,FALSE),0)+0.009*IFERROR(VLOOKUP(C656,'100yr'!$C$2:$AJ$1001,33,FALSE),0)+0.006*IFERROR(VLOOKUP(C656,'500yr'!$C$2:$AJ$1001,33,FALSE),0)</f>
        <v>0</v>
      </c>
      <c r="X656" s="9">
        <f t="shared" si="20"/>
        <v>0</v>
      </c>
      <c r="Y656" s="8">
        <f t="shared" si="21"/>
        <v>0</v>
      </c>
    </row>
    <row r="657" spans="20:25" x14ac:dyDescent="0.25">
      <c r="T657" s="4">
        <f>0.03*IFERROR(VLOOKUP(C657,'10yr'!$C$2:$AJ$1001,30,FALSE),0)+0.04*IFERROR(VLOOKUP(C657,'25yr'!$C$2:$AJ$1001,30,FALSE),0)+0.015*IFERROR(VLOOKUP(C657,'50yr'!$C$2:$AJ$1001,30,FALSE),0)+0.009*IFERROR(VLOOKUP(C657,'100yr'!$C$2:$AJ$1001,30,FALSE),0)+0.006*IFERROR(VLOOKUP(C657,'500yr'!$C$2:$AJ$1001,30,FALSE),0)</f>
        <v>0</v>
      </c>
      <c r="U657" s="4">
        <f>0.03*IFERROR(VLOOKUP(C657,'10yr'!$C$2:$AJ$1001,31,FALSE),0)+0.04*IFERROR(VLOOKUP(C657,'25yr'!$C$2:$AJ$1001,31,FALSE),0)+0.015*IFERROR(VLOOKUP(C657,'50yr'!$C$2:$AJ$1001,31,FALSE),0)+0.009*IFERROR(VLOOKUP(C657,'100yr'!$C$2:$AJ$1001,31,FALSE),0)+0.006*IFERROR(VLOOKUP(C657,'500yr'!$C$2:$AJ$1001,31,FALSE),0)</f>
        <v>0</v>
      </c>
      <c r="V657" s="4">
        <f>0.03*IFERROR(VLOOKUP(C657,'10yr'!$C$2:$AJ$1001,32,FALSE),0)+0.04*IFERROR(VLOOKUP(C657,'25yr'!$C$2:$AJ$1001,32,FALSE),0)+0.015*IFERROR(VLOOKUP(C657,'50yr'!$C$2:$AJ$1001,32,FALSE),0)+0.009*IFERROR(VLOOKUP(C657,'100yr'!$C$2:$AJ$1001,32,FALSE),0)+0.006*IFERROR(VLOOKUP(C657,'500yr'!$C$2:$AJ$1001,32,FALSE),0)</f>
        <v>0</v>
      </c>
      <c r="W657" s="4">
        <f>0.03*IFERROR(VLOOKUP(C657,'10yr'!$C$2:$AJ$1001,33,FALSE),0)+0.04*IFERROR(VLOOKUP(C657,'25yr'!$C$2:$AJ$1001,33,FALSE),0)+0.015*IFERROR(VLOOKUP(C657,'50yr'!$C$2:$AJ$1001,33,FALSE),0)+0.009*IFERROR(VLOOKUP(C657,'100yr'!$C$2:$AJ$1001,33,FALSE),0)+0.006*IFERROR(VLOOKUP(C657,'500yr'!$C$2:$AJ$1001,33,FALSE),0)</f>
        <v>0</v>
      </c>
      <c r="X657" s="9">
        <f t="shared" si="20"/>
        <v>0</v>
      </c>
      <c r="Y657" s="8">
        <f t="shared" si="21"/>
        <v>0</v>
      </c>
    </row>
    <row r="658" spans="20:25" x14ac:dyDescent="0.25">
      <c r="T658" s="4">
        <f>0.03*IFERROR(VLOOKUP(C658,'10yr'!$C$2:$AJ$1001,30,FALSE),0)+0.04*IFERROR(VLOOKUP(C658,'25yr'!$C$2:$AJ$1001,30,FALSE),0)+0.015*IFERROR(VLOOKUP(C658,'50yr'!$C$2:$AJ$1001,30,FALSE),0)+0.009*IFERROR(VLOOKUP(C658,'100yr'!$C$2:$AJ$1001,30,FALSE),0)+0.006*IFERROR(VLOOKUP(C658,'500yr'!$C$2:$AJ$1001,30,FALSE),0)</f>
        <v>0</v>
      </c>
      <c r="U658" s="4">
        <f>0.03*IFERROR(VLOOKUP(C658,'10yr'!$C$2:$AJ$1001,31,FALSE),0)+0.04*IFERROR(VLOOKUP(C658,'25yr'!$C$2:$AJ$1001,31,FALSE),0)+0.015*IFERROR(VLOOKUP(C658,'50yr'!$C$2:$AJ$1001,31,FALSE),0)+0.009*IFERROR(VLOOKUP(C658,'100yr'!$C$2:$AJ$1001,31,FALSE),0)+0.006*IFERROR(VLOOKUP(C658,'500yr'!$C$2:$AJ$1001,31,FALSE),0)</f>
        <v>0</v>
      </c>
      <c r="V658" s="4">
        <f>0.03*IFERROR(VLOOKUP(C658,'10yr'!$C$2:$AJ$1001,32,FALSE),0)+0.04*IFERROR(VLOOKUP(C658,'25yr'!$C$2:$AJ$1001,32,FALSE),0)+0.015*IFERROR(VLOOKUP(C658,'50yr'!$C$2:$AJ$1001,32,FALSE),0)+0.009*IFERROR(VLOOKUP(C658,'100yr'!$C$2:$AJ$1001,32,FALSE),0)+0.006*IFERROR(VLOOKUP(C658,'500yr'!$C$2:$AJ$1001,32,FALSE),0)</f>
        <v>0</v>
      </c>
      <c r="W658" s="4">
        <f>0.03*IFERROR(VLOOKUP(C658,'10yr'!$C$2:$AJ$1001,33,FALSE),0)+0.04*IFERROR(VLOOKUP(C658,'25yr'!$C$2:$AJ$1001,33,FALSE),0)+0.015*IFERROR(VLOOKUP(C658,'50yr'!$C$2:$AJ$1001,33,FALSE),0)+0.009*IFERROR(VLOOKUP(C658,'100yr'!$C$2:$AJ$1001,33,FALSE),0)+0.006*IFERROR(VLOOKUP(C658,'500yr'!$C$2:$AJ$1001,33,FALSE),0)</f>
        <v>0</v>
      </c>
      <c r="X658" s="9">
        <f t="shared" si="20"/>
        <v>0</v>
      </c>
      <c r="Y658" s="8">
        <f t="shared" si="21"/>
        <v>0</v>
      </c>
    </row>
    <row r="659" spans="20:25" x14ac:dyDescent="0.25">
      <c r="T659" s="4">
        <f>0.03*IFERROR(VLOOKUP(C659,'10yr'!$C$2:$AJ$1001,30,FALSE),0)+0.04*IFERROR(VLOOKUP(C659,'25yr'!$C$2:$AJ$1001,30,FALSE),0)+0.015*IFERROR(VLOOKUP(C659,'50yr'!$C$2:$AJ$1001,30,FALSE),0)+0.009*IFERROR(VLOOKUP(C659,'100yr'!$C$2:$AJ$1001,30,FALSE),0)+0.006*IFERROR(VLOOKUP(C659,'500yr'!$C$2:$AJ$1001,30,FALSE),0)</f>
        <v>0</v>
      </c>
      <c r="U659" s="4">
        <f>0.03*IFERROR(VLOOKUP(C659,'10yr'!$C$2:$AJ$1001,31,FALSE),0)+0.04*IFERROR(VLOOKUP(C659,'25yr'!$C$2:$AJ$1001,31,FALSE),0)+0.015*IFERROR(VLOOKUP(C659,'50yr'!$C$2:$AJ$1001,31,FALSE),0)+0.009*IFERROR(VLOOKUP(C659,'100yr'!$C$2:$AJ$1001,31,FALSE),0)+0.006*IFERROR(VLOOKUP(C659,'500yr'!$C$2:$AJ$1001,31,FALSE),0)</f>
        <v>0</v>
      </c>
      <c r="V659" s="4">
        <f>0.03*IFERROR(VLOOKUP(C659,'10yr'!$C$2:$AJ$1001,32,FALSE),0)+0.04*IFERROR(VLOOKUP(C659,'25yr'!$C$2:$AJ$1001,32,FALSE),0)+0.015*IFERROR(VLOOKUP(C659,'50yr'!$C$2:$AJ$1001,32,FALSE),0)+0.009*IFERROR(VLOOKUP(C659,'100yr'!$C$2:$AJ$1001,32,FALSE),0)+0.006*IFERROR(VLOOKUP(C659,'500yr'!$C$2:$AJ$1001,32,FALSE),0)</f>
        <v>0</v>
      </c>
      <c r="W659" s="4">
        <f>0.03*IFERROR(VLOOKUP(C659,'10yr'!$C$2:$AJ$1001,33,FALSE),0)+0.04*IFERROR(VLOOKUP(C659,'25yr'!$C$2:$AJ$1001,33,FALSE),0)+0.015*IFERROR(VLOOKUP(C659,'50yr'!$C$2:$AJ$1001,33,FALSE),0)+0.009*IFERROR(VLOOKUP(C659,'100yr'!$C$2:$AJ$1001,33,FALSE),0)+0.006*IFERROR(VLOOKUP(C659,'500yr'!$C$2:$AJ$1001,33,FALSE),0)</f>
        <v>0</v>
      </c>
      <c r="X659" s="9">
        <f t="shared" si="20"/>
        <v>0</v>
      </c>
      <c r="Y659" s="8">
        <f t="shared" si="21"/>
        <v>0</v>
      </c>
    </row>
    <row r="660" spans="20:25" x14ac:dyDescent="0.25">
      <c r="T660" s="4">
        <f>0.03*IFERROR(VLOOKUP(C660,'10yr'!$C$2:$AJ$1001,30,FALSE),0)+0.04*IFERROR(VLOOKUP(C660,'25yr'!$C$2:$AJ$1001,30,FALSE),0)+0.015*IFERROR(VLOOKUP(C660,'50yr'!$C$2:$AJ$1001,30,FALSE),0)+0.009*IFERROR(VLOOKUP(C660,'100yr'!$C$2:$AJ$1001,30,FALSE),0)+0.006*IFERROR(VLOOKUP(C660,'500yr'!$C$2:$AJ$1001,30,FALSE),0)</f>
        <v>0</v>
      </c>
      <c r="U660" s="4">
        <f>0.03*IFERROR(VLOOKUP(C660,'10yr'!$C$2:$AJ$1001,31,FALSE),0)+0.04*IFERROR(VLOOKUP(C660,'25yr'!$C$2:$AJ$1001,31,FALSE),0)+0.015*IFERROR(VLOOKUP(C660,'50yr'!$C$2:$AJ$1001,31,FALSE),0)+0.009*IFERROR(VLOOKUP(C660,'100yr'!$C$2:$AJ$1001,31,FALSE),0)+0.006*IFERROR(VLOOKUP(C660,'500yr'!$C$2:$AJ$1001,31,FALSE),0)</f>
        <v>0</v>
      </c>
      <c r="V660" s="4">
        <f>0.03*IFERROR(VLOOKUP(C660,'10yr'!$C$2:$AJ$1001,32,FALSE),0)+0.04*IFERROR(VLOOKUP(C660,'25yr'!$C$2:$AJ$1001,32,FALSE),0)+0.015*IFERROR(VLOOKUP(C660,'50yr'!$C$2:$AJ$1001,32,FALSE),0)+0.009*IFERROR(VLOOKUP(C660,'100yr'!$C$2:$AJ$1001,32,FALSE),0)+0.006*IFERROR(VLOOKUP(C660,'500yr'!$C$2:$AJ$1001,32,FALSE),0)</f>
        <v>0</v>
      </c>
      <c r="W660" s="4">
        <f>0.03*IFERROR(VLOOKUP(C660,'10yr'!$C$2:$AJ$1001,33,FALSE),0)+0.04*IFERROR(VLOOKUP(C660,'25yr'!$C$2:$AJ$1001,33,FALSE),0)+0.015*IFERROR(VLOOKUP(C660,'50yr'!$C$2:$AJ$1001,33,FALSE),0)+0.009*IFERROR(VLOOKUP(C660,'100yr'!$C$2:$AJ$1001,33,FALSE),0)+0.006*IFERROR(VLOOKUP(C660,'500yr'!$C$2:$AJ$1001,33,FALSE),0)</f>
        <v>0</v>
      </c>
      <c r="X660" s="9">
        <f t="shared" si="20"/>
        <v>0</v>
      </c>
      <c r="Y660" s="8">
        <f t="shared" si="21"/>
        <v>0</v>
      </c>
    </row>
    <row r="661" spans="20:25" x14ac:dyDescent="0.25">
      <c r="T661" s="4">
        <f>0.03*IFERROR(VLOOKUP(C661,'10yr'!$C$2:$AJ$1001,30,FALSE),0)+0.04*IFERROR(VLOOKUP(C661,'25yr'!$C$2:$AJ$1001,30,FALSE),0)+0.015*IFERROR(VLOOKUP(C661,'50yr'!$C$2:$AJ$1001,30,FALSE),0)+0.009*IFERROR(VLOOKUP(C661,'100yr'!$C$2:$AJ$1001,30,FALSE),0)+0.006*IFERROR(VLOOKUP(C661,'500yr'!$C$2:$AJ$1001,30,FALSE),0)</f>
        <v>0</v>
      </c>
      <c r="U661" s="4">
        <f>0.03*IFERROR(VLOOKUP(C661,'10yr'!$C$2:$AJ$1001,31,FALSE),0)+0.04*IFERROR(VLOOKUP(C661,'25yr'!$C$2:$AJ$1001,31,FALSE),0)+0.015*IFERROR(VLOOKUP(C661,'50yr'!$C$2:$AJ$1001,31,FALSE),0)+0.009*IFERROR(VLOOKUP(C661,'100yr'!$C$2:$AJ$1001,31,FALSE),0)+0.006*IFERROR(VLOOKUP(C661,'500yr'!$C$2:$AJ$1001,31,FALSE),0)</f>
        <v>0</v>
      </c>
      <c r="V661" s="4">
        <f>0.03*IFERROR(VLOOKUP(C661,'10yr'!$C$2:$AJ$1001,32,FALSE),0)+0.04*IFERROR(VLOOKUP(C661,'25yr'!$C$2:$AJ$1001,32,FALSE),0)+0.015*IFERROR(VLOOKUP(C661,'50yr'!$C$2:$AJ$1001,32,FALSE),0)+0.009*IFERROR(VLOOKUP(C661,'100yr'!$C$2:$AJ$1001,32,FALSE),0)+0.006*IFERROR(VLOOKUP(C661,'500yr'!$C$2:$AJ$1001,32,FALSE),0)</f>
        <v>0</v>
      </c>
      <c r="W661" s="4">
        <f>0.03*IFERROR(VLOOKUP(C661,'10yr'!$C$2:$AJ$1001,33,FALSE),0)+0.04*IFERROR(VLOOKUP(C661,'25yr'!$C$2:$AJ$1001,33,FALSE),0)+0.015*IFERROR(VLOOKUP(C661,'50yr'!$C$2:$AJ$1001,33,FALSE),0)+0.009*IFERROR(VLOOKUP(C661,'100yr'!$C$2:$AJ$1001,33,FALSE),0)+0.006*IFERROR(VLOOKUP(C661,'500yr'!$C$2:$AJ$1001,33,FALSE),0)</f>
        <v>0</v>
      </c>
      <c r="X661" s="9">
        <f t="shared" si="20"/>
        <v>0</v>
      </c>
      <c r="Y661" s="8">
        <f t="shared" si="21"/>
        <v>0</v>
      </c>
    </row>
    <row r="662" spans="20:25" x14ac:dyDescent="0.25">
      <c r="T662" s="4">
        <f>0.03*IFERROR(VLOOKUP(C662,'10yr'!$C$2:$AJ$1001,30,FALSE),0)+0.04*IFERROR(VLOOKUP(C662,'25yr'!$C$2:$AJ$1001,30,FALSE),0)+0.015*IFERROR(VLOOKUP(C662,'50yr'!$C$2:$AJ$1001,30,FALSE),0)+0.009*IFERROR(VLOOKUP(C662,'100yr'!$C$2:$AJ$1001,30,FALSE),0)+0.006*IFERROR(VLOOKUP(C662,'500yr'!$C$2:$AJ$1001,30,FALSE),0)</f>
        <v>0</v>
      </c>
      <c r="U662" s="4">
        <f>0.03*IFERROR(VLOOKUP(C662,'10yr'!$C$2:$AJ$1001,31,FALSE),0)+0.04*IFERROR(VLOOKUP(C662,'25yr'!$C$2:$AJ$1001,31,FALSE),0)+0.015*IFERROR(VLOOKUP(C662,'50yr'!$C$2:$AJ$1001,31,FALSE),0)+0.009*IFERROR(VLOOKUP(C662,'100yr'!$C$2:$AJ$1001,31,FALSE),0)+0.006*IFERROR(VLOOKUP(C662,'500yr'!$C$2:$AJ$1001,31,FALSE),0)</f>
        <v>0</v>
      </c>
      <c r="V662" s="4">
        <f>0.03*IFERROR(VLOOKUP(C662,'10yr'!$C$2:$AJ$1001,32,FALSE),0)+0.04*IFERROR(VLOOKUP(C662,'25yr'!$C$2:$AJ$1001,32,FALSE),0)+0.015*IFERROR(VLOOKUP(C662,'50yr'!$C$2:$AJ$1001,32,FALSE),0)+0.009*IFERROR(VLOOKUP(C662,'100yr'!$C$2:$AJ$1001,32,FALSE),0)+0.006*IFERROR(VLOOKUP(C662,'500yr'!$C$2:$AJ$1001,32,FALSE),0)</f>
        <v>0</v>
      </c>
      <c r="W662" s="4">
        <f>0.03*IFERROR(VLOOKUP(C662,'10yr'!$C$2:$AJ$1001,33,FALSE),0)+0.04*IFERROR(VLOOKUP(C662,'25yr'!$C$2:$AJ$1001,33,FALSE),0)+0.015*IFERROR(VLOOKUP(C662,'50yr'!$C$2:$AJ$1001,33,FALSE),0)+0.009*IFERROR(VLOOKUP(C662,'100yr'!$C$2:$AJ$1001,33,FALSE),0)+0.006*IFERROR(VLOOKUP(C662,'500yr'!$C$2:$AJ$1001,33,FALSE),0)</f>
        <v>0</v>
      </c>
      <c r="X662" s="9">
        <f t="shared" si="20"/>
        <v>0</v>
      </c>
      <c r="Y662" s="8">
        <f t="shared" si="21"/>
        <v>0</v>
      </c>
    </row>
    <row r="663" spans="20:25" x14ac:dyDescent="0.25">
      <c r="T663" s="4">
        <f>0.03*IFERROR(VLOOKUP(C663,'10yr'!$C$2:$AJ$1001,30,FALSE),0)+0.04*IFERROR(VLOOKUP(C663,'25yr'!$C$2:$AJ$1001,30,FALSE),0)+0.015*IFERROR(VLOOKUP(C663,'50yr'!$C$2:$AJ$1001,30,FALSE),0)+0.009*IFERROR(VLOOKUP(C663,'100yr'!$C$2:$AJ$1001,30,FALSE),0)+0.006*IFERROR(VLOOKUP(C663,'500yr'!$C$2:$AJ$1001,30,FALSE),0)</f>
        <v>0</v>
      </c>
      <c r="U663" s="4">
        <f>0.03*IFERROR(VLOOKUP(C663,'10yr'!$C$2:$AJ$1001,31,FALSE),0)+0.04*IFERROR(VLOOKUP(C663,'25yr'!$C$2:$AJ$1001,31,FALSE),0)+0.015*IFERROR(VLOOKUP(C663,'50yr'!$C$2:$AJ$1001,31,FALSE),0)+0.009*IFERROR(VLOOKUP(C663,'100yr'!$C$2:$AJ$1001,31,FALSE),0)+0.006*IFERROR(VLOOKUP(C663,'500yr'!$C$2:$AJ$1001,31,FALSE),0)</f>
        <v>0</v>
      </c>
      <c r="V663" s="4">
        <f>0.03*IFERROR(VLOOKUP(C663,'10yr'!$C$2:$AJ$1001,32,FALSE),0)+0.04*IFERROR(VLOOKUP(C663,'25yr'!$C$2:$AJ$1001,32,FALSE),0)+0.015*IFERROR(VLOOKUP(C663,'50yr'!$C$2:$AJ$1001,32,FALSE),0)+0.009*IFERROR(VLOOKUP(C663,'100yr'!$C$2:$AJ$1001,32,FALSE),0)+0.006*IFERROR(VLOOKUP(C663,'500yr'!$C$2:$AJ$1001,32,FALSE),0)</f>
        <v>0</v>
      </c>
      <c r="W663" s="4">
        <f>0.03*IFERROR(VLOOKUP(C663,'10yr'!$C$2:$AJ$1001,33,FALSE),0)+0.04*IFERROR(VLOOKUP(C663,'25yr'!$C$2:$AJ$1001,33,FALSE),0)+0.015*IFERROR(VLOOKUP(C663,'50yr'!$C$2:$AJ$1001,33,FALSE),0)+0.009*IFERROR(VLOOKUP(C663,'100yr'!$C$2:$AJ$1001,33,FALSE),0)+0.006*IFERROR(VLOOKUP(C663,'500yr'!$C$2:$AJ$1001,33,FALSE),0)</f>
        <v>0</v>
      </c>
      <c r="X663" s="9">
        <f t="shared" si="20"/>
        <v>0</v>
      </c>
      <c r="Y663" s="8">
        <f t="shared" si="21"/>
        <v>0</v>
      </c>
    </row>
    <row r="664" spans="20:25" x14ac:dyDescent="0.25">
      <c r="T664" s="4">
        <f>0.03*IFERROR(VLOOKUP(C664,'10yr'!$C$2:$AJ$1001,30,FALSE),0)+0.04*IFERROR(VLOOKUP(C664,'25yr'!$C$2:$AJ$1001,30,FALSE),0)+0.015*IFERROR(VLOOKUP(C664,'50yr'!$C$2:$AJ$1001,30,FALSE),0)+0.009*IFERROR(VLOOKUP(C664,'100yr'!$C$2:$AJ$1001,30,FALSE),0)+0.006*IFERROR(VLOOKUP(C664,'500yr'!$C$2:$AJ$1001,30,FALSE),0)</f>
        <v>0</v>
      </c>
      <c r="U664" s="4">
        <f>0.03*IFERROR(VLOOKUP(C664,'10yr'!$C$2:$AJ$1001,31,FALSE),0)+0.04*IFERROR(VLOOKUP(C664,'25yr'!$C$2:$AJ$1001,31,FALSE),0)+0.015*IFERROR(VLOOKUP(C664,'50yr'!$C$2:$AJ$1001,31,FALSE),0)+0.009*IFERROR(VLOOKUP(C664,'100yr'!$C$2:$AJ$1001,31,FALSE),0)+0.006*IFERROR(VLOOKUP(C664,'500yr'!$C$2:$AJ$1001,31,FALSE),0)</f>
        <v>0</v>
      </c>
      <c r="V664" s="4">
        <f>0.03*IFERROR(VLOOKUP(C664,'10yr'!$C$2:$AJ$1001,32,FALSE),0)+0.04*IFERROR(VLOOKUP(C664,'25yr'!$C$2:$AJ$1001,32,FALSE),0)+0.015*IFERROR(VLOOKUP(C664,'50yr'!$C$2:$AJ$1001,32,FALSE),0)+0.009*IFERROR(VLOOKUP(C664,'100yr'!$C$2:$AJ$1001,32,FALSE),0)+0.006*IFERROR(VLOOKUP(C664,'500yr'!$C$2:$AJ$1001,32,FALSE),0)</f>
        <v>0</v>
      </c>
      <c r="W664" s="4">
        <f>0.03*IFERROR(VLOOKUP(C664,'10yr'!$C$2:$AJ$1001,33,FALSE),0)+0.04*IFERROR(VLOOKUP(C664,'25yr'!$C$2:$AJ$1001,33,FALSE),0)+0.015*IFERROR(VLOOKUP(C664,'50yr'!$C$2:$AJ$1001,33,FALSE),0)+0.009*IFERROR(VLOOKUP(C664,'100yr'!$C$2:$AJ$1001,33,FALSE),0)+0.006*IFERROR(VLOOKUP(C664,'500yr'!$C$2:$AJ$1001,33,FALSE),0)</f>
        <v>0</v>
      </c>
      <c r="X664" s="9">
        <f t="shared" si="20"/>
        <v>0</v>
      </c>
      <c r="Y664" s="8">
        <f t="shared" si="21"/>
        <v>0</v>
      </c>
    </row>
    <row r="665" spans="20:25" x14ac:dyDescent="0.25">
      <c r="T665" s="4">
        <f>0.03*IFERROR(VLOOKUP(C665,'10yr'!$C$2:$AJ$1001,30,FALSE),0)+0.04*IFERROR(VLOOKUP(C665,'25yr'!$C$2:$AJ$1001,30,FALSE),0)+0.015*IFERROR(VLOOKUP(C665,'50yr'!$C$2:$AJ$1001,30,FALSE),0)+0.009*IFERROR(VLOOKUP(C665,'100yr'!$C$2:$AJ$1001,30,FALSE),0)+0.006*IFERROR(VLOOKUP(C665,'500yr'!$C$2:$AJ$1001,30,FALSE),0)</f>
        <v>0</v>
      </c>
      <c r="U665" s="4">
        <f>0.03*IFERROR(VLOOKUP(C665,'10yr'!$C$2:$AJ$1001,31,FALSE),0)+0.04*IFERROR(VLOOKUP(C665,'25yr'!$C$2:$AJ$1001,31,FALSE),0)+0.015*IFERROR(VLOOKUP(C665,'50yr'!$C$2:$AJ$1001,31,FALSE),0)+0.009*IFERROR(VLOOKUP(C665,'100yr'!$C$2:$AJ$1001,31,FALSE),0)+0.006*IFERROR(VLOOKUP(C665,'500yr'!$C$2:$AJ$1001,31,FALSE),0)</f>
        <v>0</v>
      </c>
      <c r="V665" s="4">
        <f>0.03*IFERROR(VLOOKUP(C665,'10yr'!$C$2:$AJ$1001,32,FALSE),0)+0.04*IFERROR(VLOOKUP(C665,'25yr'!$C$2:$AJ$1001,32,FALSE),0)+0.015*IFERROR(VLOOKUP(C665,'50yr'!$C$2:$AJ$1001,32,FALSE),0)+0.009*IFERROR(VLOOKUP(C665,'100yr'!$C$2:$AJ$1001,32,FALSE),0)+0.006*IFERROR(VLOOKUP(C665,'500yr'!$C$2:$AJ$1001,32,FALSE),0)</f>
        <v>0</v>
      </c>
      <c r="W665" s="4">
        <f>0.03*IFERROR(VLOOKUP(C665,'10yr'!$C$2:$AJ$1001,33,FALSE),0)+0.04*IFERROR(VLOOKUP(C665,'25yr'!$C$2:$AJ$1001,33,FALSE),0)+0.015*IFERROR(VLOOKUP(C665,'50yr'!$C$2:$AJ$1001,33,FALSE),0)+0.009*IFERROR(VLOOKUP(C665,'100yr'!$C$2:$AJ$1001,33,FALSE),0)+0.006*IFERROR(VLOOKUP(C665,'500yr'!$C$2:$AJ$1001,33,FALSE),0)</f>
        <v>0</v>
      </c>
      <c r="X665" s="9">
        <f t="shared" si="20"/>
        <v>0</v>
      </c>
      <c r="Y665" s="8">
        <f t="shared" si="21"/>
        <v>0</v>
      </c>
    </row>
    <row r="666" spans="20:25" x14ac:dyDescent="0.25">
      <c r="T666" s="4">
        <f>0.03*IFERROR(VLOOKUP(C666,'10yr'!$C$2:$AJ$1001,30,FALSE),0)+0.04*IFERROR(VLOOKUP(C666,'25yr'!$C$2:$AJ$1001,30,FALSE),0)+0.015*IFERROR(VLOOKUP(C666,'50yr'!$C$2:$AJ$1001,30,FALSE),0)+0.009*IFERROR(VLOOKUP(C666,'100yr'!$C$2:$AJ$1001,30,FALSE),0)+0.006*IFERROR(VLOOKUP(C666,'500yr'!$C$2:$AJ$1001,30,FALSE),0)</f>
        <v>0</v>
      </c>
      <c r="U666" s="4">
        <f>0.03*IFERROR(VLOOKUP(C666,'10yr'!$C$2:$AJ$1001,31,FALSE),0)+0.04*IFERROR(VLOOKUP(C666,'25yr'!$C$2:$AJ$1001,31,FALSE),0)+0.015*IFERROR(VLOOKUP(C666,'50yr'!$C$2:$AJ$1001,31,FALSE),0)+0.009*IFERROR(VLOOKUP(C666,'100yr'!$C$2:$AJ$1001,31,FALSE),0)+0.006*IFERROR(VLOOKUP(C666,'500yr'!$C$2:$AJ$1001,31,FALSE),0)</f>
        <v>0</v>
      </c>
      <c r="V666" s="4">
        <f>0.03*IFERROR(VLOOKUP(C666,'10yr'!$C$2:$AJ$1001,32,FALSE),0)+0.04*IFERROR(VLOOKUP(C666,'25yr'!$C$2:$AJ$1001,32,FALSE),0)+0.015*IFERROR(VLOOKUP(C666,'50yr'!$C$2:$AJ$1001,32,FALSE),0)+0.009*IFERROR(VLOOKUP(C666,'100yr'!$C$2:$AJ$1001,32,FALSE),0)+0.006*IFERROR(VLOOKUP(C666,'500yr'!$C$2:$AJ$1001,32,FALSE),0)</f>
        <v>0</v>
      </c>
      <c r="W666" s="4">
        <f>0.03*IFERROR(VLOOKUP(C666,'10yr'!$C$2:$AJ$1001,33,FALSE),0)+0.04*IFERROR(VLOOKUP(C666,'25yr'!$C$2:$AJ$1001,33,FALSE),0)+0.015*IFERROR(VLOOKUP(C666,'50yr'!$C$2:$AJ$1001,33,FALSE),0)+0.009*IFERROR(VLOOKUP(C666,'100yr'!$C$2:$AJ$1001,33,FALSE),0)+0.006*IFERROR(VLOOKUP(C666,'500yr'!$C$2:$AJ$1001,33,FALSE),0)</f>
        <v>0</v>
      </c>
      <c r="X666" s="9">
        <f t="shared" si="20"/>
        <v>0</v>
      </c>
      <c r="Y666" s="8">
        <f t="shared" si="21"/>
        <v>0</v>
      </c>
    </row>
    <row r="667" spans="20:25" x14ac:dyDescent="0.25">
      <c r="T667" s="4">
        <f>0.03*IFERROR(VLOOKUP(C667,'10yr'!$C$2:$AJ$1001,30,FALSE),0)+0.04*IFERROR(VLOOKUP(C667,'25yr'!$C$2:$AJ$1001,30,FALSE),0)+0.015*IFERROR(VLOOKUP(C667,'50yr'!$C$2:$AJ$1001,30,FALSE),0)+0.009*IFERROR(VLOOKUP(C667,'100yr'!$C$2:$AJ$1001,30,FALSE),0)+0.006*IFERROR(VLOOKUP(C667,'500yr'!$C$2:$AJ$1001,30,FALSE),0)</f>
        <v>0</v>
      </c>
      <c r="U667" s="4">
        <f>0.03*IFERROR(VLOOKUP(C667,'10yr'!$C$2:$AJ$1001,31,FALSE),0)+0.04*IFERROR(VLOOKUP(C667,'25yr'!$C$2:$AJ$1001,31,FALSE),0)+0.015*IFERROR(VLOOKUP(C667,'50yr'!$C$2:$AJ$1001,31,FALSE),0)+0.009*IFERROR(VLOOKUP(C667,'100yr'!$C$2:$AJ$1001,31,FALSE),0)+0.006*IFERROR(VLOOKUP(C667,'500yr'!$C$2:$AJ$1001,31,FALSE),0)</f>
        <v>0</v>
      </c>
      <c r="V667" s="4">
        <f>0.03*IFERROR(VLOOKUP(C667,'10yr'!$C$2:$AJ$1001,32,FALSE),0)+0.04*IFERROR(VLOOKUP(C667,'25yr'!$C$2:$AJ$1001,32,FALSE),0)+0.015*IFERROR(VLOOKUP(C667,'50yr'!$C$2:$AJ$1001,32,FALSE),0)+0.009*IFERROR(VLOOKUP(C667,'100yr'!$C$2:$AJ$1001,32,FALSE),0)+0.006*IFERROR(VLOOKUP(C667,'500yr'!$C$2:$AJ$1001,32,FALSE),0)</f>
        <v>0</v>
      </c>
      <c r="W667" s="4">
        <f>0.03*IFERROR(VLOOKUP(C667,'10yr'!$C$2:$AJ$1001,33,FALSE),0)+0.04*IFERROR(VLOOKUP(C667,'25yr'!$C$2:$AJ$1001,33,FALSE),0)+0.015*IFERROR(VLOOKUP(C667,'50yr'!$C$2:$AJ$1001,33,FALSE),0)+0.009*IFERROR(VLOOKUP(C667,'100yr'!$C$2:$AJ$1001,33,FALSE),0)+0.006*IFERROR(VLOOKUP(C667,'500yr'!$C$2:$AJ$1001,33,FALSE),0)</f>
        <v>0</v>
      </c>
      <c r="X667" s="9">
        <f t="shared" si="20"/>
        <v>0</v>
      </c>
      <c r="Y667" s="8">
        <f t="shared" si="21"/>
        <v>0</v>
      </c>
    </row>
    <row r="668" spans="20:25" x14ac:dyDescent="0.25">
      <c r="T668" s="4">
        <f>0.03*IFERROR(VLOOKUP(C668,'10yr'!$C$2:$AJ$1001,30,FALSE),0)+0.04*IFERROR(VLOOKUP(C668,'25yr'!$C$2:$AJ$1001,30,FALSE),0)+0.015*IFERROR(VLOOKUP(C668,'50yr'!$C$2:$AJ$1001,30,FALSE),0)+0.009*IFERROR(VLOOKUP(C668,'100yr'!$C$2:$AJ$1001,30,FALSE),0)+0.006*IFERROR(VLOOKUP(C668,'500yr'!$C$2:$AJ$1001,30,FALSE),0)</f>
        <v>0</v>
      </c>
      <c r="U668" s="4">
        <f>0.03*IFERROR(VLOOKUP(C668,'10yr'!$C$2:$AJ$1001,31,FALSE),0)+0.04*IFERROR(VLOOKUP(C668,'25yr'!$C$2:$AJ$1001,31,FALSE),0)+0.015*IFERROR(VLOOKUP(C668,'50yr'!$C$2:$AJ$1001,31,FALSE),0)+0.009*IFERROR(VLOOKUP(C668,'100yr'!$C$2:$AJ$1001,31,FALSE),0)+0.006*IFERROR(VLOOKUP(C668,'500yr'!$C$2:$AJ$1001,31,FALSE),0)</f>
        <v>0</v>
      </c>
      <c r="V668" s="4">
        <f>0.03*IFERROR(VLOOKUP(C668,'10yr'!$C$2:$AJ$1001,32,FALSE),0)+0.04*IFERROR(VLOOKUP(C668,'25yr'!$C$2:$AJ$1001,32,FALSE),0)+0.015*IFERROR(VLOOKUP(C668,'50yr'!$C$2:$AJ$1001,32,FALSE),0)+0.009*IFERROR(VLOOKUP(C668,'100yr'!$C$2:$AJ$1001,32,FALSE),0)+0.006*IFERROR(VLOOKUP(C668,'500yr'!$C$2:$AJ$1001,32,FALSE),0)</f>
        <v>0</v>
      </c>
      <c r="W668" s="4">
        <f>0.03*IFERROR(VLOOKUP(C668,'10yr'!$C$2:$AJ$1001,33,FALSE),0)+0.04*IFERROR(VLOOKUP(C668,'25yr'!$C$2:$AJ$1001,33,FALSE),0)+0.015*IFERROR(VLOOKUP(C668,'50yr'!$C$2:$AJ$1001,33,FALSE),0)+0.009*IFERROR(VLOOKUP(C668,'100yr'!$C$2:$AJ$1001,33,FALSE),0)+0.006*IFERROR(VLOOKUP(C668,'500yr'!$C$2:$AJ$1001,33,FALSE),0)</f>
        <v>0</v>
      </c>
      <c r="X668" s="9">
        <f t="shared" si="20"/>
        <v>0</v>
      </c>
      <c r="Y668" s="8">
        <f t="shared" si="21"/>
        <v>0</v>
      </c>
    </row>
    <row r="669" spans="20:25" x14ac:dyDescent="0.25">
      <c r="T669" s="4">
        <f>0.03*IFERROR(VLOOKUP(C669,'10yr'!$C$2:$AJ$1001,30,FALSE),0)+0.04*IFERROR(VLOOKUP(C669,'25yr'!$C$2:$AJ$1001,30,FALSE),0)+0.015*IFERROR(VLOOKUP(C669,'50yr'!$C$2:$AJ$1001,30,FALSE),0)+0.009*IFERROR(VLOOKUP(C669,'100yr'!$C$2:$AJ$1001,30,FALSE),0)+0.006*IFERROR(VLOOKUP(C669,'500yr'!$C$2:$AJ$1001,30,FALSE),0)</f>
        <v>0</v>
      </c>
      <c r="U669" s="4">
        <f>0.03*IFERROR(VLOOKUP(C669,'10yr'!$C$2:$AJ$1001,31,FALSE),0)+0.04*IFERROR(VLOOKUP(C669,'25yr'!$C$2:$AJ$1001,31,FALSE),0)+0.015*IFERROR(VLOOKUP(C669,'50yr'!$C$2:$AJ$1001,31,FALSE),0)+0.009*IFERROR(VLOOKUP(C669,'100yr'!$C$2:$AJ$1001,31,FALSE),0)+0.006*IFERROR(VLOOKUP(C669,'500yr'!$C$2:$AJ$1001,31,FALSE),0)</f>
        <v>0</v>
      </c>
      <c r="V669" s="4">
        <f>0.03*IFERROR(VLOOKUP(C669,'10yr'!$C$2:$AJ$1001,32,FALSE),0)+0.04*IFERROR(VLOOKUP(C669,'25yr'!$C$2:$AJ$1001,32,FALSE),0)+0.015*IFERROR(VLOOKUP(C669,'50yr'!$C$2:$AJ$1001,32,FALSE),0)+0.009*IFERROR(VLOOKUP(C669,'100yr'!$C$2:$AJ$1001,32,FALSE),0)+0.006*IFERROR(VLOOKUP(C669,'500yr'!$C$2:$AJ$1001,32,FALSE),0)</f>
        <v>0</v>
      </c>
      <c r="W669" s="4">
        <f>0.03*IFERROR(VLOOKUP(C669,'10yr'!$C$2:$AJ$1001,33,FALSE),0)+0.04*IFERROR(VLOOKUP(C669,'25yr'!$C$2:$AJ$1001,33,FALSE),0)+0.015*IFERROR(VLOOKUP(C669,'50yr'!$C$2:$AJ$1001,33,FALSE),0)+0.009*IFERROR(VLOOKUP(C669,'100yr'!$C$2:$AJ$1001,33,FALSE),0)+0.006*IFERROR(VLOOKUP(C669,'500yr'!$C$2:$AJ$1001,33,FALSE),0)</f>
        <v>0</v>
      </c>
      <c r="X669" s="9">
        <f t="shared" si="20"/>
        <v>0</v>
      </c>
      <c r="Y669" s="8">
        <f t="shared" si="21"/>
        <v>0</v>
      </c>
    </row>
    <row r="670" spans="20:25" x14ac:dyDescent="0.25">
      <c r="T670" s="4">
        <f>0.03*IFERROR(VLOOKUP(C670,'10yr'!$C$2:$AJ$1001,30,FALSE),0)+0.04*IFERROR(VLOOKUP(C670,'25yr'!$C$2:$AJ$1001,30,FALSE),0)+0.015*IFERROR(VLOOKUP(C670,'50yr'!$C$2:$AJ$1001,30,FALSE),0)+0.009*IFERROR(VLOOKUP(C670,'100yr'!$C$2:$AJ$1001,30,FALSE),0)+0.006*IFERROR(VLOOKUP(C670,'500yr'!$C$2:$AJ$1001,30,FALSE),0)</f>
        <v>0</v>
      </c>
      <c r="U670" s="4">
        <f>0.03*IFERROR(VLOOKUP(C670,'10yr'!$C$2:$AJ$1001,31,FALSE),0)+0.04*IFERROR(VLOOKUP(C670,'25yr'!$C$2:$AJ$1001,31,FALSE),0)+0.015*IFERROR(VLOOKUP(C670,'50yr'!$C$2:$AJ$1001,31,FALSE),0)+0.009*IFERROR(VLOOKUP(C670,'100yr'!$C$2:$AJ$1001,31,FALSE),0)+0.006*IFERROR(VLOOKUP(C670,'500yr'!$C$2:$AJ$1001,31,FALSE),0)</f>
        <v>0</v>
      </c>
      <c r="V670" s="4">
        <f>0.03*IFERROR(VLOOKUP(C670,'10yr'!$C$2:$AJ$1001,32,FALSE),0)+0.04*IFERROR(VLOOKUP(C670,'25yr'!$C$2:$AJ$1001,32,FALSE),0)+0.015*IFERROR(VLOOKUP(C670,'50yr'!$C$2:$AJ$1001,32,FALSE),0)+0.009*IFERROR(VLOOKUP(C670,'100yr'!$C$2:$AJ$1001,32,FALSE),0)+0.006*IFERROR(VLOOKUP(C670,'500yr'!$C$2:$AJ$1001,32,FALSE),0)</f>
        <v>0</v>
      </c>
      <c r="W670" s="4">
        <f>0.03*IFERROR(VLOOKUP(C670,'10yr'!$C$2:$AJ$1001,33,FALSE),0)+0.04*IFERROR(VLOOKUP(C670,'25yr'!$C$2:$AJ$1001,33,FALSE),0)+0.015*IFERROR(VLOOKUP(C670,'50yr'!$C$2:$AJ$1001,33,FALSE),0)+0.009*IFERROR(VLOOKUP(C670,'100yr'!$C$2:$AJ$1001,33,FALSE),0)+0.006*IFERROR(VLOOKUP(C670,'500yr'!$C$2:$AJ$1001,33,FALSE),0)</f>
        <v>0</v>
      </c>
      <c r="X670" s="9">
        <f t="shared" si="20"/>
        <v>0</v>
      </c>
      <c r="Y670" s="8">
        <f t="shared" si="21"/>
        <v>0</v>
      </c>
    </row>
    <row r="671" spans="20:25" x14ac:dyDescent="0.25">
      <c r="T671" s="4">
        <f>0.03*IFERROR(VLOOKUP(C671,'10yr'!$C$2:$AJ$1001,30,FALSE),0)+0.04*IFERROR(VLOOKUP(C671,'25yr'!$C$2:$AJ$1001,30,FALSE),0)+0.015*IFERROR(VLOOKUP(C671,'50yr'!$C$2:$AJ$1001,30,FALSE),0)+0.009*IFERROR(VLOOKUP(C671,'100yr'!$C$2:$AJ$1001,30,FALSE),0)+0.006*IFERROR(VLOOKUP(C671,'500yr'!$C$2:$AJ$1001,30,FALSE),0)</f>
        <v>0</v>
      </c>
      <c r="U671" s="4">
        <f>0.03*IFERROR(VLOOKUP(C671,'10yr'!$C$2:$AJ$1001,31,FALSE),0)+0.04*IFERROR(VLOOKUP(C671,'25yr'!$C$2:$AJ$1001,31,FALSE),0)+0.015*IFERROR(VLOOKUP(C671,'50yr'!$C$2:$AJ$1001,31,FALSE),0)+0.009*IFERROR(VLOOKUP(C671,'100yr'!$C$2:$AJ$1001,31,FALSE),0)+0.006*IFERROR(VLOOKUP(C671,'500yr'!$C$2:$AJ$1001,31,FALSE),0)</f>
        <v>0</v>
      </c>
      <c r="V671" s="4">
        <f>0.03*IFERROR(VLOOKUP(C671,'10yr'!$C$2:$AJ$1001,32,FALSE),0)+0.04*IFERROR(VLOOKUP(C671,'25yr'!$C$2:$AJ$1001,32,FALSE),0)+0.015*IFERROR(VLOOKUP(C671,'50yr'!$C$2:$AJ$1001,32,FALSE),0)+0.009*IFERROR(VLOOKUP(C671,'100yr'!$C$2:$AJ$1001,32,FALSE),0)+0.006*IFERROR(VLOOKUP(C671,'500yr'!$C$2:$AJ$1001,32,FALSE),0)</f>
        <v>0</v>
      </c>
      <c r="W671" s="4">
        <f>0.03*IFERROR(VLOOKUP(C671,'10yr'!$C$2:$AJ$1001,33,FALSE),0)+0.04*IFERROR(VLOOKUP(C671,'25yr'!$C$2:$AJ$1001,33,FALSE),0)+0.015*IFERROR(VLOOKUP(C671,'50yr'!$C$2:$AJ$1001,33,FALSE),0)+0.009*IFERROR(VLOOKUP(C671,'100yr'!$C$2:$AJ$1001,33,FALSE),0)+0.006*IFERROR(VLOOKUP(C671,'500yr'!$C$2:$AJ$1001,33,FALSE),0)</f>
        <v>0</v>
      </c>
      <c r="X671" s="9">
        <f t="shared" si="20"/>
        <v>0</v>
      </c>
      <c r="Y671" s="8">
        <f t="shared" si="21"/>
        <v>0</v>
      </c>
    </row>
    <row r="672" spans="20:25" x14ac:dyDescent="0.25">
      <c r="T672" s="4">
        <f>0.03*IFERROR(VLOOKUP(C672,'10yr'!$C$2:$AJ$1001,30,FALSE),0)+0.04*IFERROR(VLOOKUP(C672,'25yr'!$C$2:$AJ$1001,30,FALSE),0)+0.015*IFERROR(VLOOKUP(C672,'50yr'!$C$2:$AJ$1001,30,FALSE),0)+0.009*IFERROR(VLOOKUP(C672,'100yr'!$C$2:$AJ$1001,30,FALSE),0)+0.006*IFERROR(VLOOKUP(C672,'500yr'!$C$2:$AJ$1001,30,FALSE),0)</f>
        <v>0</v>
      </c>
      <c r="U672" s="4">
        <f>0.03*IFERROR(VLOOKUP(C672,'10yr'!$C$2:$AJ$1001,31,FALSE),0)+0.04*IFERROR(VLOOKUP(C672,'25yr'!$C$2:$AJ$1001,31,FALSE),0)+0.015*IFERROR(VLOOKUP(C672,'50yr'!$C$2:$AJ$1001,31,FALSE),0)+0.009*IFERROR(VLOOKUP(C672,'100yr'!$C$2:$AJ$1001,31,FALSE),0)+0.006*IFERROR(VLOOKUP(C672,'500yr'!$C$2:$AJ$1001,31,FALSE),0)</f>
        <v>0</v>
      </c>
      <c r="V672" s="4">
        <f>0.03*IFERROR(VLOOKUP(C672,'10yr'!$C$2:$AJ$1001,32,FALSE),0)+0.04*IFERROR(VLOOKUP(C672,'25yr'!$C$2:$AJ$1001,32,FALSE),0)+0.015*IFERROR(VLOOKUP(C672,'50yr'!$C$2:$AJ$1001,32,FALSE),0)+0.009*IFERROR(VLOOKUP(C672,'100yr'!$C$2:$AJ$1001,32,FALSE),0)+0.006*IFERROR(VLOOKUP(C672,'500yr'!$C$2:$AJ$1001,32,FALSE),0)</f>
        <v>0</v>
      </c>
      <c r="W672" s="4">
        <f>0.03*IFERROR(VLOOKUP(C672,'10yr'!$C$2:$AJ$1001,33,FALSE),0)+0.04*IFERROR(VLOOKUP(C672,'25yr'!$C$2:$AJ$1001,33,FALSE),0)+0.015*IFERROR(VLOOKUP(C672,'50yr'!$C$2:$AJ$1001,33,FALSE),0)+0.009*IFERROR(VLOOKUP(C672,'100yr'!$C$2:$AJ$1001,33,FALSE),0)+0.006*IFERROR(VLOOKUP(C672,'500yr'!$C$2:$AJ$1001,33,FALSE),0)</f>
        <v>0</v>
      </c>
      <c r="X672" s="9">
        <f t="shared" si="20"/>
        <v>0</v>
      </c>
      <c r="Y672" s="8">
        <f t="shared" si="21"/>
        <v>0</v>
      </c>
    </row>
    <row r="673" spans="20:25" x14ac:dyDescent="0.25">
      <c r="T673" s="4">
        <f>0.03*IFERROR(VLOOKUP(C673,'10yr'!$C$2:$AJ$1001,30,FALSE),0)+0.04*IFERROR(VLOOKUP(C673,'25yr'!$C$2:$AJ$1001,30,FALSE),0)+0.015*IFERROR(VLOOKUP(C673,'50yr'!$C$2:$AJ$1001,30,FALSE),0)+0.009*IFERROR(VLOOKUP(C673,'100yr'!$C$2:$AJ$1001,30,FALSE),0)+0.006*IFERROR(VLOOKUP(C673,'500yr'!$C$2:$AJ$1001,30,FALSE),0)</f>
        <v>0</v>
      </c>
      <c r="U673" s="4">
        <f>0.03*IFERROR(VLOOKUP(C673,'10yr'!$C$2:$AJ$1001,31,FALSE),0)+0.04*IFERROR(VLOOKUP(C673,'25yr'!$C$2:$AJ$1001,31,FALSE),0)+0.015*IFERROR(VLOOKUP(C673,'50yr'!$C$2:$AJ$1001,31,FALSE),0)+0.009*IFERROR(VLOOKUP(C673,'100yr'!$C$2:$AJ$1001,31,FALSE),0)+0.006*IFERROR(VLOOKUP(C673,'500yr'!$C$2:$AJ$1001,31,FALSE),0)</f>
        <v>0</v>
      </c>
      <c r="V673" s="4">
        <f>0.03*IFERROR(VLOOKUP(C673,'10yr'!$C$2:$AJ$1001,32,FALSE),0)+0.04*IFERROR(VLOOKUP(C673,'25yr'!$C$2:$AJ$1001,32,FALSE),0)+0.015*IFERROR(VLOOKUP(C673,'50yr'!$C$2:$AJ$1001,32,FALSE),0)+0.009*IFERROR(VLOOKUP(C673,'100yr'!$C$2:$AJ$1001,32,FALSE),0)+0.006*IFERROR(VLOOKUP(C673,'500yr'!$C$2:$AJ$1001,32,FALSE),0)</f>
        <v>0</v>
      </c>
      <c r="W673" s="4">
        <f>0.03*IFERROR(VLOOKUP(C673,'10yr'!$C$2:$AJ$1001,33,FALSE),0)+0.04*IFERROR(VLOOKUP(C673,'25yr'!$C$2:$AJ$1001,33,FALSE),0)+0.015*IFERROR(VLOOKUP(C673,'50yr'!$C$2:$AJ$1001,33,FALSE),0)+0.009*IFERROR(VLOOKUP(C673,'100yr'!$C$2:$AJ$1001,33,FALSE),0)+0.006*IFERROR(VLOOKUP(C673,'500yr'!$C$2:$AJ$1001,33,FALSE),0)</f>
        <v>0</v>
      </c>
      <c r="X673" s="9">
        <f t="shared" si="20"/>
        <v>0</v>
      </c>
      <c r="Y673" s="8">
        <f t="shared" si="21"/>
        <v>0</v>
      </c>
    </row>
    <row r="674" spans="20:25" x14ac:dyDescent="0.25">
      <c r="T674" s="4">
        <f>0.03*IFERROR(VLOOKUP(C674,'10yr'!$C$2:$AJ$1001,30,FALSE),0)+0.04*IFERROR(VLOOKUP(C674,'25yr'!$C$2:$AJ$1001,30,FALSE),0)+0.015*IFERROR(VLOOKUP(C674,'50yr'!$C$2:$AJ$1001,30,FALSE),0)+0.009*IFERROR(VLOOKUP(C674,'100yr'!$C$2:$AJ$1001,30,FALSE),0)+0.006*IFERROR(VLOOKUP(C674,'500yr'!$C$2:$AJ$1001,30,FALSE),0)</f>
        <v>0</v>
      </c>
      <c r="U674" s="4">
        <f>0.03*IFERROR(VLOOKUP(C674,'10yr'!$C$2:$AJ$1001,31,FALSE),0)+0.04*IFERROR(VLOOKUP(C674,'25yr'!$C$2:$AJ$1001,31,FALSE),0)+0.015*IFERROR(VLOOKUP(C674,'50yr'!$C$2:$AJ$1001,31,FALSE),0)+0.009*IFERROR(VLOOKUP(C674,'100yr'!$C$2:$AJ$1001,31,FALSE),0)+0.006*IFERROR(VLOOKUP(C674,'500yr'!$C$2:$AJ$1001,31,FALSE),0)</f>
        <v>0</v>
      </c>
      <c r="V674" s="4">
        <f>0.03*IFERROR(VLOOKUP(C674,'10yr'!$C$2:$AJ$1001,32,FALSE),0)+0.04*IFERROR(VLOOKUP(C674,'25yr'!$C$2:$AJ$1001,32,FALSE),0)+0.015*IFERROR(VLOOKUP(C674,'50yr'!$C$2:$AJ$1001,32,FALSE),0)+0.009*IFERROR(VLOOKUP(C674,'100yr'!$C$2:$AJ$1001,32,FALSE),0)+0.006*IFERROR(VLOOKUP(C674,'500yr'!$C$2:$AJ$1001,32,FALSE),0)</f>
        <v>0</v>
      </c>
      <c r="W674" s="4">
        <f>0.03*IFERROR(VLOOKUP(C674,'10yr'!$C$2:$AJ$1001,33,FALSE),0)+0.04*IFERROR(VLOOKUP(C674,'25yr'!$C$2:$AJ$1001,33,FALSE),0)+0.015*IFERROR(VLOOKUP(C674,'50yr'!$C$2:$AJ$1001,33,FALSE),0)+0.009*IFERROR(VLOOKUP(C674,'100yr'!$C$2:$AJ$1001,33,FALSE),0)+0.006*IFERROR(VLOOKUP(C674,'500yr'!$C$2:$AJ$1001,33,FALSE),0)</f>
        <v>0</v>
      </c>
      <c r="X674" s="9">
        <f t="shared" si="20"/>
        <v>0</v>
      </c>
      <c r="Y674" s="8">
        <f t="shared" si="21"/>
        <v>0</v>
      </c>
    </row>
    <row r="675" spans="20:25" x14ac:dyDescent="0.25">
      <c r="T675" s="4">
        <f>0.03*IFERROR(VLOOKUP(C675,'10yr'!$C$2:$AJ$1001,30,FALSE),0)+0.04*IFERROR(VLOOKUP(C675,'25yr'!$C$2:$AJ$1001,30,FALSE),0)+0.015*IFERROR(VLOOKUP(C675,'50yr'!$C$2:$AJ$1001,30,FALSE),0)+0.009*IFERROR(VLOOKUP(C675,'100yr'!$C$2:$AJ$1001,30,FALSE),0)+0.006*IFERROR(VLOOKUP(C675,'500yr'!$C$2:$AJ$1001,30,FALSE),0)</f>
        <v>0</v>
      </c>
      <c r="U675" s="4">
        <f>0.03*IFERROR(VLOOKUP(C675,'10yr'!$C$2:$AJ$1001,31,FALSE),0)+0.04*IFERROR(VLOOKUP(C675,'25yr'!$C$2:$AJ$1001,31,FALSE),0)+0.015*IFERROR(VLOOKUP(C675,'50yr'!$C$2:$AJ$1001,31,FALSE),0)+0.009*IFERROR(VLOOKUP(C675,'100yr'!$C$2:$AJ$1001,31,FALSE),0)+0.006*IFERROR(VLOOKUP(C675,'500yr'!$C$2:$AJ$1001,31,FALSE),0)</f>
        <v>0</v>
      </c>
      <c r="V675" s="4">
        <f>0.03*IFERROR(VLOOKUP(C675,'10yr'!$C$2:$AJ$1001,32,FALSE),0)+0.04*IFERROR(VLOOKUP(C675,'25yr'!$C$2:$AJ$1001,32,FALSE),0)+0.015*IFERROR(VLOOKUP(C675,'50yr'!$C$2:$AJ$1001,32,FALSE),0)+0.009*IFERROR(VLOOKUP(C675,'100yr'!$C$2:$AJ$1001,32,FALSE),0)+0.006*IFERROR(VLOOKUP(C675,'500yr'!$C$2:$AJ$1001,32,FALSE),0)</f>
        <v>0</v>
      </c>
      <c r="W675" s="4">
        <f>0.03*IFERROR(VLOOKUP(C675,'10yr'!$C$2:$AJ$1001,33,FALSE),0)+0.04*IFERROR(VLOOKUP(C675,'25yr'!$C$2:$AJ$1001,33,FALSE),0)+0.015*IFERROR(VLOOKUP(C675,'50yr'!$C$2:$AJ$1001,33,FALSE),0)+0.009*IFERROR(VLOOKUP(C675,'100yr'!$C$2:$AJ$1001,33,FALSE),0)+0.006*IFERROR(VLOOKUP(C675,'500yr'!$C$2:$AJ$1001,33,FALSE),0)</f>
        <v>0</v>
      </c>
      <c r="X675" s="9">
        <f t="shared" si="20"/>
        <v>0</v>
      </c>
      <c r="Y675" s="8">
        <f t="shared" si="21"/>
        <v>0</v>
      </c>
    </row>
    <row r="676" spans="20:25" x14ac:dyDescent="0.25">
      <c r="T676" s="4">
        <f>0.03*IFERROR(VLOOKUP(C676,'10yr'!$C$2:$AJ$1001,30,FALSE),0)+0.04*IFERROR(VLOOKUP(C676,'25yr'!$C$2:$AJ$1001,30,FALSE),0)+0.015*IFERROR(VLOOKUP(C676,'50yr'!$C$2:$AJ$1001,30,FALSE),0)+0.009*IFERROR(VLOOKUP(C676,'100yr'!$C$2:$AJ$1001,30,FALSE),0)+0.006*IFERROR(VLOOKUP(C676,'500yr'!$C$2:$AJ$1001,30,FALSE),0)</f>
        <v>0</v>
      </c>
      <c r="U676" s="4">
        <f>0.03*IFERROR(VLOOKUP(C676,'10yr'!$C$2:$AJ$1001,31,FALSE),0)+0.04*IFERROR(VLOOKUP(C676,'25yr'!$C$2:$AJ$1001,31,FALSE),0)+0.015*IFERROR(VLOOKUP(C676,'50yr'!$C$2:$AJ$1001,31,FALSE),0)+0.009*IFERROR(VLOOKUP(C676,'100yr'!$C$2:$AJ$1001,31,FALSE),0)+0.006*IFERROR(VLOOKUP(C676,'500yr'!$C$2:$AJ$1001,31,FALSE),0)</f>
        <v>0</v>
      </c>
      <c r="V676" s="4">
        <f>0.03*IFERROR(VLOOKUP(C676,'10yr'!$C$2:$AJ$1001,32,FALSE),0)+0.04*IFERROR(VLOOKUP(C676,'25yr'!$C$2:$AJ$1001,32,FALSE),0)+0.015*IFERROR(VLOOKUP(C676,'50yr'!$C$2:$AJ$1001,32,FALSE),0)+0.009*IFERROR(VLOOKUP(C676,'100yr'!$C$2:$AJ$1001,32,FALSE),0)+0.006*IFERROR(VLOOKUP(C676,'500yr'!$C$2:$AJ$1001,32,FALSE),0)</f>
        <v>0</v>
      </c>
      <c r="W676" s="4">
        <f>0.03*IFERROR(VLOOKUP(C676,'10yr'!$C$2:$AJ$1001,33,FALSE),0)+0.04*IFERROR(VLOOKUP(C676,'25yr'!$C$2:$AJ$1001,33,FALSE),0)+0.015*IFERROR(VLOOKUP(C676,'50yr'!$C$2:$AJ$1001,33,FALSE),0)+0.009*IFERROR(VLOOKUP(C676,'100yr'!$C$2:$AJ$1001,33,FALSE),0)+0.006*IFERROR(VLOOKUP(C676,'500yr'!$C$2:$AJ$1001,33,FALSE),0)</f>
        <v>0</v>
      </c>
      <c r="X676" s="9">
        <f t="shared" si="20"/>
        <v>0</v>
      </c>
      <c r="Y676" s="8">
        <f t="shared" si="21"/>
        <v>0</v>
      </c>
    </row>
    <row r="677" spans="20:25" x14ac:dyDescent="0.25">
      <c r="T677" s="4">
        <f>0.03*IFERROR(VLOOKUP(C677,'10yr'!$C$2:$AJ$1001,30,FALSE),0)+0.04*IFERROR(VLOOKUP(C677,'25yr'!$C$2:$AJ$1001,30,FALSE),0)+0.015*IFERROR(VLOOKUP(C677,'50yr'!$C$2:$AJ$1001,30,FALSE),0)+0.009*IFERROR(VLOOKUP(C677,'100yr'!$C$2:$AJ$1001,30,FALSE),0)+0.006*IFERROR(VLOOKUP(C677,'500yr'!$C$2:$AJ$1001,30,FALSE),0)</f>
        <v>0</v>
      </c>
      <c r="U677" s="4">
        <f>0.03*IFERROR(VLOOKUP(C677,'10yr'!$C$2:$AJ$1001,31,FALSE),0)+0.04*IFERROR(VLOOKUP(C677,'25yr'!$C$2:$AJ$1001,31,FALSE),0)+0.015*IFERROR(VLOOKUP(C677,'50yr'!$C$2:$AJ$1001,31,FALSE),0)+0.009*IFERROR(VLOOKUP(C677,'100yr'!$C$2:$AJ$1001,31,FALSE),0)+0.006*IFERROR(VLOOKUP(C677,'500yr'!$C$2:$AJ$1001,31,FALSE),0)</f>
        <v>0</v>
      </c>
      <c r="V677" s="4">
        <f>0.03*IFERROR(VLOOKUP(C677,'10yr'!$C$2:$AJ$1001,32,FALSE),0)+0.04*IFERROR(VLOOKUP(C677,'25yr'!$C$2:$AJ$1001,32,FALSE),0)+0.015*IFERROR(VLOOKUP(C677,'50yr'!$C$2:$AJ$1001,32,FALSE),0)+0.009*IFERROR(VLOOKUP(C677,'100yr'!$C$2:$AJ$1001,32,FALSE),0)+0.006*IFERROR(VLOOKUP(C677,'500yr'!$C$2:$AJ$1001,32,FALSE),0)</f>
        <v>0</v>
      </c>
      <c r="W677" s="4">
        <f>0.03*IFERROR(VLOOKUP(C677,'10yr'!$C$2:$AJ$1001,33,FALSE),0)+0.04*IFERROR(VLOOKUP(C677,'25yr'!$C$2:$AJ$1001,33,FALSE),0)+0.015*IFERROR(VLOOKUP(C677,'50yr'!$C$2:$AJ$1001,33,FALSE),0)+0.009*IFERROR(VLOOKUP(C677,'100yr'!$C$2:$AJ$1001,33,FALSE),0)+0.006*IFERROR(VLOOKUP(C677,'500yr'!$C$2:$AJ$1001,33,FALSE),0)</f>
        <v>0</v>
      </c>
      <c r="X677" s="9">
        <f t="shared" si="20"/>
        <v>0</v>
      </c>
      <c r="Y677" s="8">
        <f t="shared" si="21"/>
        <v>0</v>
      </c>
    </row>
    <row r="678" spans="20:25" x14ac:dyDescent="0.25">
      <c r="T678" s="4">
        <f>0.03*IFERROR(VLOOKUP(C678,'10yr'!$C$2:$AJ$1001,30,FALSE),0)+0.04*IFERROR(VLOOKUP(C678,'25yr'!$C$2:$AJ$1001,30,FALSE),0)+0.015*IFERROR(VLOOKUP(C678,'50yr'!$C$2:$AJ$1001,30,FALSE),0)+0.009*IFERROR(VLOOKUP(C678,'100yr'!$C$2:$AJ$1001,30,FALSE),0)+0.006*IFERROR(VLOOKUP(C678,'500yr'!$C$2:$AJ$1001,30,FALSE),0)</f>
        <v>0</v>
      </c>
      <c r="U678" s="4">
        <f>0.03*IFERROR(VLOOKUP(C678,'10yr'!$C$2:$AJ$1001,31,FALSE),0)+0.04*IFERROR(VLOOKUP(C678,'25yr'!$C$2:$AJ$1001,31,FALSE),0)+0.015*IFERROR(VLOOKUP(C678,'50yr'!$C$2:$AJ$1001,31,FALSE),0)+0.009*IFERROR(VLOOKUP(C678,'100yr'!$C$2:$AJ$1001,31,FALSE),0)+0.006*IFERROR(VLOOKUP(C678,'500yr'!$C$2:$AJ$1001,31,FALSE),0)</f>
        <v>0</v>
      </c>
      <c r="V678" s="4">
        <f>0.03*IFERROR(VLOOKUP(C678,'10yr'!$C$2:$AJ$1001,32,FALSE),0)+0.04*IFERROR(VLOOKUP(C678,'25yr'!$C$2:$AJ$1001,32,FALSE),0)+0.015*IFERROR(VLOOKUP(C678,'50yr'!$C$2:$AJ$1001,32,FALSE),0)+0.009*IFERROR(VLOOKUP(C678,'100yr'!$C$2:$AJ$1001,32,FALSE),0)+0.006*IFERROR(VLOOKUP(C678,'500yr'!$C$2:$AJ$1001,32,FALSE),0)</f>
        <v>0</v>
      </c>
      <c r="W678" s="4">
        <f>0.03*IFERROR(VLOOKUP(C678,'10yr'!$C$2:$AJ$1001,33,FALSE),0)+0.04*IFERROR(VLOOKUP(C678,'25yr'!$C$2:$AJ$1001,33,FALSE),0)+0.015*IFERROR(VLOOKUP(C678,'50yr'!$C$2:$AJ$1001,33,FALSE),0)+0.009*IFERROR(VLOOKUP(C678,'100yr'!$C$2:$AJ$1001,33,FALSE),0)+0.006*IFERROR(VLOOKUP(C678,'500yr'!$C$2:$AJ$1001,33,FALSE),0)</f>
        <v>0</v>
      </c>
      <c r="X678" s="9">
        <f t="shared" si="20"/>
        <v>0</v>
      </c>
      <c r="Y678" s="8">
        <f t="shared" si="21"/>
        <v>0</v>
      </c>
    </row>
    <row r="679" spans="20:25" x14ac:dyDescent="0.25">
      <c r="T679" s="4">
        <f>0.03*IFERROR(VLOOKUP(C679,'10yr'!$C$2:$AJ$1001,30,FALSE),0)+0.04*IFERROR(VLOOKUP(C679,'25yr'!$C$2:$AJ$1001,30,FALSE),0)+0.015*IFERROR(VLOOKUP(C679,'50yr'!$C$2:$AJ$1001,30,FALSE),0)+0.009*IFERROR(VLOOKUP(C679,'100yr'!$C$2:$AJ$1001,30,FALSE),0)+0.006*IFERROR(VLOOKUP(C679,'500yr'!$C$2:$AJ$1001,30,FALSE),0)</f>
        <v>0</v>
      </c>
      <c r="U679" s="4">
        <f>0.03*IFERROR(VLOOKUP(C679,'10yr'!$C$2:$AJ$1001,31,FALSE),0)+0.04*IFERROR(VLOOKUP(C679,'25yr'!$C$2:$AJ$1001,31,FALSE),0)+0.015*IFERROR(VLOOKUP(C679,'50yr'!$C$2:$AJ$1001,31,FALSE),0)+0.009*IFERROR(VLOOKUP(C679,'100yr'!$C$2:$AJ$1001,31,FALSE),0)+0.006*IFERROR(VLOOKUP(C679,'500yr'!$C$2:$AJ$1001,31,FALSE),0)</f>
        <v>0</v>
      </c>
      <c r="V679" s="4">
        <f>0.03*IFERROR(VLOOKUP(C679,'10yr'!$C$2:$AJ$1001,32,FALSE),0)+0.04*IFERROR(VLOOKUP(C679,'25yr'!$C$2:$AJ$1001,32,FALSE),0)+0.015*IFERROR(VLOOKUP(C679,'50yr'!$C$2:$AJ$1001,32,FALSE),0)+0.009*IFERROR(VLOOKUP(C679,'100yr'!$C$2:$AJ$1001,32,FALSE),0)+0.006*IFERROR(VLOOKUP(C679,'500yr'!$C$2:$AJ$1001,32,FALSE),0)</f>
        <v>0</v>
      </c>
      <c r="W679" s="4">
        <f>0.03*IFERROR(VLOOKUP(C679,'10yr'!$C$2:$AJ$1001,33,FALSE),0)+0.04*IFERROR(VLOOKUP(C679,'25yr'!$C$2:$AJ$1001,33,FALSE),0)+0.015*IFERROR(VLOOKUP(C679,'50yr'!$C$2:$AJ$1001,33,FALSE),0)+0.009*IFERROR(VLOOKUP(C679,'100yr'!$C$2:$AJ$1001,33,FALSE),0)+0.006*IFERROR(VLOOKUP(C679,'500yr'!$C$2:$AJ$1001,33,FALSE),0)</f>
        <v>0</v>
      </c>
      <c r="X679" s="9">
        <f t="shared" ref="X679:X742" si="22">T679+U679+V679+W679</f>
        <v>0</v>
      </c>
      <c r="Y679" s="8">
        <f t="shared" ref="Y679:Y742" si="23">P679+Q679+R679+X679</f>
        <v>0</v>
      </c>
    </row>
    <row r="680" spans="20:25" x14ac:dyDescent="0.25">
      <c r="T680" s="4">
        <f>0.03*IFERROR(VLOOKUP(C680,'10yr'!$C$2:$AJ$1001,30,FALSE),0)+0.04*IFERROR(VLOOKUP(C680,'25yr'!$C$2:$AJ$1001,30,FALSE),0)+0.015*IFERROR(VLOOKUP(C680,'50yr'!$C$2:$AJ$1001,30,FALSE),0)+0.009*IFERROR(VLOOKUP(C680,'100yr'!$C$2:$AJ$1001,30,FALSE),0)+0.006*IFERROR(VLOOKUP(C680,'500yr'!$C$2:$AJ$1001,30,FALSE),0)</f>
        <v>0</v>
      </c>
      <c r="U680" s="4">
        <f>0.03*IFERROR(VLOOKUP(C680,'10yr'!$C$2:$AJ$1001,31,FALSE),0)+0.04*IFERROR(VLOOKUP(C680,'25yr'!$C$2:$AJ$1001,31,FALSE),0)+0.015*IFERROR(VLOOKUP(C680,'50yr'!$C$2:$AJ$1001,31,FALSE),0)+0.009*IFERROR(VLOOKUP(C680,'100yr'!$C$2:$AJ$1001,31,FALSE),0)+0.006*IFERROR(VLOOKUP(C680,'500yr'!$C$2:$AJ$1001,31,FALSE),0)</f>
        <v>0</v>
      </c>
      <c r="V680" s="4">
        <f>0.03*IFERROR(VLOOKUP(C680,'10yr'!$C$2:$AJ$1001,32,FALSE),0)+0.04*IFERROR(VLOOKUP(C680,'25yr'!$C$2:$AJ$1001,32,FALSE),0)+0.015*IFERROR(VLOOKUP(C680,'50yr'!$C$2:$AJ$1001,32,FALSE),0)+0.009*IFERROR(VLOOKUP(C680,'100yr'!$C$2:$AJ$1001,32,FALSE),0)+0.006*IFERROR(VLOOKUP(C680,'500yr'!$C$2:$AJ$1001,32,FALSE),0)</f>
        <v>0</v>
      </c>
      <c r="W680" s="4">
        <f>0.03*IFERROR(VLOOKUP(C680,'10yr'!$C$2:$AJ$1001,33,FALSE),0)+0.04*IFERROR(VLOOKUP(C680,'25yr'!$C$2:$AJ$1001,33,FALSE),0)+0.015*IFERROR(VLOOKUP(C680,'50yr'!$C$2:$AJ$1001,33,FALSE),0)+0.009*IFERROR(VLOOKUP(C680,'100yr'!$C$2:$AJ$1001,33,FALSE),0)+0.006*IFERROR(VLOOKUP(C680,'500yr'!$C$2:$AJ$1001,33,FALSE),0)</f>
        <v>0</v>
      </c>
      <c r="X680" s="9">
        <f t="shared" si="22"/>
        <v>0</v>
      </c>
      <c r="Y680" s="8">
        <f t="shared" si="23"/>
        <v>0</v>
      </c>
    </row>
    <row r="681" spans="20:25" x14ac:dyDescent="0.25">
      <c r="T681" s="4">
        <f>0.03*IFERROR(VLOOKUP(C681,'10yr'!$C$2:$AJ$1001,30,FALSE),0)+0.04*IFERROR(VLOOKUP(C681,'25yr'!$C$2:$AJ$1001,30,FALSE),0)+0.015*IFERROR(VLOOKUP(C681,'50yr'!$C$2:$AJ$1001,30,FALSE),0)+0.009*IFERROR(VLOOKUP(C681,'100yr'!$C$2:$AJ$1001,30,FALSE),0)+0.006*IFERROR(VLOOKUP(C681,'500yr'!$C$2:$AJ$1001,30,FALSE),0)</f>
        <v>0</v>
      </c>
      <c r="U681" s="4">
        <f>0.03*IFERROR(VLOOKUP(C681,'10yr'!$C$2:$AJ$1001,31,FALSE),0)+0.04*IFERROR(VLOOKUP(C681,'25yr'!$C$2:$AJ$1001,31,FALSE),0)+0.015*IFERROR(VLOOKUP(C681,'50yr'!$C$2:$AJ$1001,31,FALSE),0)+0.009*IFERROR(VLOOKUP(C681,'100yr'!$C$2:$AJ$1001,31,FALSE),0)+0.006*IFERROR(VLOOKUP(C681,'500yr'!$C$2:$AJ$1001,31,FALSE),0)</f>
        <v>0</v>
      </c>
      <c r="V681" s="4">
        <f>0.03*IFERROR(VLOOKUP(C681,'10yr'!$C$2:$AJ$1001,32,FALSE),0)+0.04*IFERROR(VLOOKUP(C681,'25yr'!$C$2:$AJ$1001,32,FALSE),0)+0.015*IFERROR(VLOOKUP(C681,'50yr'!$C$2:$AJ$1001,32,FALSE),0)+0.009*IFERROR(VLOOKUP(C681,'100yr'!$C$2:$AJ$1001,32,FALSE),0)+0.006*IFERROR(VLOOKUP(C681,'500yr'!$C$2:$AJ$1001,32,FALSE),0)</f>
        <v>0</v>
      </c>
      <c r="W681" s="4">
        <f>0.03*IFERROR(VLOOKUP(C681,'10yr'!$C$2:$AJ$1001,33,FALSE),0)+0.04*IFERROR(VLOOKUP(C681,'25yr'!$C$2:$AJ$1001,33,FALSE),0)+0.015*IFERROR(VLOOKUP(C681,'50yr'!$C$2:$AJ$1001,33,FALSE),0)+0.009*IFERROR(VLOOKUP(C681,'100yr'!$C$2:$AJ$1001,33,FALSE),0)+0.006*IFERROR(VLOOKUP(C681,'500yr'!$C$2:$AJ$1001,33,FALSE),0)</f>
        <v>0</v>
      </c>
      <c r="X681" s="9">
        <f t="shared" si="22"/>
        <v>0</v>
      </c>
      <c r="Y681" s="8">
        <f t="shared" si="23"/>
        <v>0</v>
      </c>
    </row>
    <row r="682" spans="20:25" x14ac:dyDescent="0.25">
      <c r="T682" s="4">
        <f>0.03*IFERROR(VLOOKUP(C682,'10yr'!$C$2:$AJ$1001,30,FALSE),0)+0.04*IFERROR(VLOOKUP(C682,'25yr'!$C$2:$AJ$1001,30,FALSE),0)+0.015*IFERROR(VLOOKUP(C682,'50yr'!$C$2:$AJ$1001,30,FALSE),0)+0.009*IFERROR(VLOOKUP(C682,'100yr'!$C$2:$AJ$1001,30,FALSE),0)+0.006*IFERROR(VLOOKUP(C682,'500yr'!$C$2:$AJ$1001,30,FALSE),0)</f>
        <v>0</v>
      </c>
      <c r="U682" s="4">
        <f>0.03*IFERROR(VLOOKUP(C682,'10yr'!$C$2:$AJ$1001,31,FALSE),0)+0.04*IFERROR(VLOOKUP(C682,'25yr'!$C$2:$AJ$1001,31,FALSE),0)+0.015*IFERROR(VLOOKUP(C682,'50yr'!$C$2:$AJ$1001,31,FALSE),0)+0.009*IFERROR(VLOOKUP(C682,'100yr'!$C$2:$AJ$1001,31,FALSE),0)+0.006*IFERROR(VLOOKUP(C682,'500yr'!$C$2:$AJ$1001,31,FALSE),0)</f>
        <v>0</v>
      </c>
      <c r="V682" s="4">
        <f>0.03*IFERROR(VLOOKUP(C682,'10yr'!$C$2:$AJ$1001,32,FALSE),0)+0.04*IFERROR(VLOOKUP(C682,'25yr'!$C$2:$AJ$1001,32,FALSE),0)+0.015*IFERROR(VLOOKUP(C682,'50yr'!$C$2:$AJ$1001,32,FALSE),0)+0.009*IFERROR(VLOOKUP(C682,'100yr'!$C$2:$AJ$1001,32,FALSE),0)+0.006*IFERROR(VLOOKUP(C682,'500yr'!$C$2:$AJ$1001,32,FALSE),0)</f>
        <v>0</v>
      </c>
      <c r="W682" s="4">
        <f>0.03*IFERROR(VLOOKUP(C682,'10yr'!$C$2:$AJ$1001,33,FALSE),0)+0.04*IFERROR(VLOOKUP(C682,'25yr'!$C$2:$AJ$1001,33,FALSE),0)+0.015*IFERROR(VLOOKUP(C682,'50yr'!$C$2:$AJ$1001,33,FALSE),0)+0.009*IFERROR(VLOOKUP(C682,'100yr'!$C$2:$AJ$1001,33,FALSE),0)+0.006*IFERROR(VLOOKUP(C682,'500yr'!$C$2:$AJ$1001,33,FALSE),0)</f>
        <v>0</v>
      </c>
      <c r="X682" s="9">
        <f t="shared" si="22"/>
        <v>0</v>
      </c>
      <c r="Y682" s="8">
        <f t="shared" si="23"/>
        <v>0</v>
      </c>
    </row>
    <row r="683" spans="20:25" x14ac:dyDescent="0.25">
      <c r="T683" s="4">
        <f>0.03*IFERROR(VLOOKUP(C683,'10yr'!$C$2:$AJ$1001,30,FALSE),0)+0.04*IFERROR(VLOOKUP(C683,'25yr'!$C$2:$AJ$1001,30,FALSE),0)+0.015*IFERROR(VLOOKUP(C683,'50yr'!$C$2:$AJ$1001,30,FALSE),0)+0.009*IFERROR(VLOOKUP(C683,'100yr'!$C$2:$AJ$1001,30,FALSE),0)+0.006*IFERROR(VLOOKUP(C683,'500yr'!$C$2:$AJ$1001,30,FALSE),0)</f>
        <v>0</v>
      </c>
      <c r="U683" s="4">
        <f>0.03*IFERROR(VLOOKUP(C683,'10yr'!$C$2:$AJ$1001,31,FALSE),0)+0.04*IFERROR(VLOOKUP(C683,'25yr'!$C$2:$AJ$1001,31,FALSE),0)+0.015*IFERROR(VLOOKUP(C683,'50yr'!$C$2:$AJ$1001,31,FALSE),0)+0.009*IFERROR(VLOOKUP(C683,'100yr'!$C$2:$AJ$1001,31,FALSE),0)+0.006*IFERROR(VLOOKUP(C683,'500yr'!$C$2:$AJ$1001,31,FALSE),0)</f>
        <v>0</v>
      </c>
      <c r="V683" s="4">
        <f>0.03*IFERROR(VLOOKUP(C683,'10yr'!$C$2:$AJ$1001,32,FALSE),0)+0.04*IFERROR(VLOOKUP(C683,'25yr'!$C$2:$AJ$1001,32,FALSE),0)+0.015*IFERROR(VLOOKUP(C683,'50yr'!$C$2:$AJ$1001,32,FALSE),0)+0.009*IFERROR(VLOOKUP(C683,'100yr'!$C$2:$AJ$1001,32,FALSE),0)+0.006*IFERROR(VLOOKUP(C683,'500yr'!$C$2:$AJ$1001,32,FALSE),0)</f>
        <v>0</v>
      </c>
      <c r="W683" s="4">
        <f>0.03*IFERROR(VLOOKUP(C683,'10yr'!$C$2:$AJ$1001,33,FALSE),0)+0.04*IFERROR(VLOOKUP(C683,'25yr'!$C$2:$AJ$1001,33,FALSE),0)+0.015*IFERROR(VLOOKUP(C683,'50yr'!$C$2:$AJ$1001,33,FALSE),0)+0.009*IFERROR(VLOOKUP(C683,'100yr'!$C$2:$AJ$1001,33,FALSE),0)+0.006*IFERROR(VLOOKUP(C683,'500yr'!$C$2:$AJ$1001,33,FALSE),0)</f>
        <v>0</v>
      </c>
      <c r="X683" s="9">
        <f t="shared" si="22"/>
        <v>0</v>
      </c>
      <c r="Y683" s="8">
        <f t="shared" si="23"/>
        <v>0</v>
      </c>
    </row>
    <row r="684" spans="20:25" x14ac:dyDescent="0.25">
      <c r="T684" s="4">
        <f>0.03*IFERROR(VLOOKUP(C684,'10yr'!$C$2:$AJ$1001,30,FALSE),0)+0.04*IFERROR(VLOOKUP(C684,'25yr'!$C$2:$AJ$1001,30,FALSE),0)+0.015*IFERROR(VLOOKUP(C684,'50yr'!$C$2:$AJ$1001,30,FALSE),0)+0.009*IFERROR(VLOOKUP(C684,'100yr'!$C$2:$AJ$1001,30,FALSE),0)+0.006*IFERROR(VLOOKUP(C684,'500yr'!$C$2:$AJ$1001,30,FALSE),0)</f>
        <v>0</v>
      </c>
      <c r="U684" s="4">
        <f>0.03*IFERROR(VLOOKUP(C684,'10yr'!$C$2:$AJ$1001,31,FALSE),0)+0.04*IFERROR(VLOOKUP(C684,'25yr'!$C$2:$AJ$1001,31,FALSE),0)+0.015*IFERROR(VLOOKUP(C684,'50yr'!$C$2:$AJ$1001,31,FALSE),0)+0.009*IFERROR(VLOOKUP(C684,'100yr'!$C$2:$AJ$1001,31,FALSE),0)+0.006*IFERROR(VLOOKUP(C684,'500yr'!$C$2:$AJ$1001,31,FALSE),0)</f>
        <v>0</v>
      </c>
      <c r="V684" s="4">
        <f>0.03*IFERROR(VLOOKUP(C684,'10yr'!$C$2:$AJ$1001,32,FALSE),0)+0.04*IFERROR(VLOOKUP(C684,'25yr'!$C$2:$AJ$1001,32,FALSE),0)+0.015*IFERROR(VLOOKUP(C684,'50yr'!$C$2:$AJ$1001,32,FALSE),0)+0.009*IFERROR(VLOOKUP(C684,'100yr'!$C$2:$AJ$1001,32,FALSE),0)+0.006*IFERROR(VLOOKUP(C684,'500yr'!$C$2:$AJ$1001,32,FALSE),0)</f>
        <v>0</v>
      </c>
      <c r="W684" s="4">
        <f>0.03*IFERROR(VLOOKUP(C684,'10yr'!$C$2:$AJ$1001,33,FALSE),0)+0.04*IFERROR(VLOOKUP(C684,'25yr'!$C$2:$AJ$1001,33,FALSE),0)+0.015*IFERROR(VLOOKUP(C684,'50yr'!$C$2:$AJ$1001,33,FALSE),0)+0.009*IFERROR(VLOOKUP(C684,'100yr'!$C$2:$AJ$1001,33,FALSE),0)+0.006*IFERROR(VLOOKUP(C684,'500yr'!$C$2:$AJ$1001,33,FALSE),0)</f>
        <v>0</v>
      </c>
      <c r="X684" s="9">
        <f t="shared" si="22"/>
        <v>0</v>
      </c>
      <c r="Y684" s="8">
        <f t="shared" si="23"/>
        <v>0</v>
      </c>
    </row>
    <row r="685" spans="20:25" x14ac:dyDescent="0.25">
      <c r="T685" s="4">
        <f>0.03*IFERROR(VLOOKUP(C685,'10yr'!$C$2:$AJ$1001,30,FALSE),0)+0.04*IFERROR(VLOOKUP(C685,'25yr'!$C$2:$AJ$1001,30,FALSE),0)+0.015*IFERROR(VLOOKUP(C685,'50yr'!$C$2:$AJ$1001,30,FALSE),0)+0.009*IFERROR(VLOOKUP(C685,'100yr'!$C$2:$AJ$1001,30,FALSE),0)+0.006*IFERROR(VLOOKUP(C685,'500yr'!$C$2:$AJ$1001,30,FALSE),0)</f>
        <v>0</v>
      </c>
      <c r="U685" s="4">
        <f>0.03*IFERROR(VLOOKUP(C685,'10yr'!$C$2:$AJ$1001,31,FALSE),0)+0.04*IFERROR(VLOOKUP(C685,'25yr'!$C$2:$AJ$1001,31,FALSE),0)+0.015*IFERROR(VLOOKUP(C685,'50yr'!$C$2:$AJ$1001,31,FALSE),0)+0.009*IFERROR(VLOOKUP(C685,'100yr'!$C$2:$AJ$1001,31,FALSE),0)+0.006*IFERROR(VLOOKUP(C685,'500yr'!$C$2:$AJ$1001,31,FALSE),0)</f>
        <v>0</v>
      </c>
      <c r="V685" s="4">
        <f>0.03*IFERROR(VLOOKUP(C685,'10yr'!$C$2:$AJ$1001,32,FALSE),0)+0.04*IFERROR(VLOOKUP(C685,'25yr'!$C$2:$AJ$1001,32,FALSE),0)+0.015*IFERROR(VLOOKUP(C685,'50yr'!$C$2:$AJ$1001,32,FALSE),0)+0.009*IFERROR(VLOOKUP(C685,'100yr'!$C$2:$AJ$1001,32,FALSE),0)+0.006*IFERROR(VLOOKUP(C685,'500yr'!$C$2:$AJ$1001,32,FALSE),0)</f>
        <v>0</v>
      </c>
      <c r="W685" s="4">
        <f>0.03*IFERROR(VLOOKUP(C685,'10yr'!$C$2:$AJ$1001,33,FALSE),0)+0.04*IFERROR(VLOOKUP(C685,'25yr'!$C$2:$AJ$1001,33,FALSE),0)+0.015*IFERROR(VLOOKUP(C685,'50yr'!$C$2:$AJ$1001,33,FALSE),0)+0.009*IFERROR(VLOOKUP(C685,'100yr'!$C$2:$AJ$1001,33,FALSE),0)+0.006*IFERROR(VLOOKUP(C685,'500yr'!$C$2:$AJ$1001,33,FALSE),0)</f>
        <v>0</v>
      </c>
      <c r="X685" s="9">
        <f t="shared" si="22"/>
        <v>0</v>
      </c>
      <c r="Y685" s="8">
        <f t="shared" si="23"/>
        <v>0</v>
      </c>
    </row>
    <row r="686" spans="20:25" x14ac:dyDescent="0.25">
      <c r="T686" s="4">
        <f>0.03*IFERROR(VLOOKUP(C686,'10yr'!$C$2:$AJ$1001,30,FALSE),0)+0.04*IFERROR(VLOOKUP(C686,'25yr'!$C$2:$AJ$1001,30,FALSE),0)+0.015*IFERROR(VLOOKUP(C686,'50yr'!$C$2:$AJ$1001,30,FALSE),0)+0.009*IFERROR(VLOOKUP(C686,'100yr'!$C$2:$AJ$1001,30,FALSE),0)+0.006*IFERROR(VLOOKUP(C686,'500yr'!$C$2:$AJ$1001,30,FALSE),0)</f>
        <v>0</v>
      </c>
      <c r="U686" s="4">
        <f>0.03*IFERROR(VLOOKUP(C686,'10yr'!$C$2:$AJ$1001,31,FALSE),0)+0.04*IFERROR(VLOOKUP(C686,'25yr'!$C$2:$AJ$1001,31,FALSE),0)+0.015*IFERROR(VLOOKUP(C686,'50yr'!$C$2:$AJ$1001,31,FALSE),0)+0.009*IFERROR(VLOOKUP(C686,'100yr'!$C$2:$AJ$1001,31,FALSE),0)+0.006*IFERROR(VLOOKUP(C686,'500yr'!$C$2:$AJ$1001,31,FALSE),0)</f>
        <v>0</v>
      </c>
      <c r="V686" s="4">
        <f>0.03*IFERROR(VLOOKUP(C686,'10yr'!$C$2:$AJ$1001,32,FALSE),0)+0.04*IFERROR(VLOOKUP(C686,'25yr'!$C$2:$AJ$1001,32,FALSE),0)+0.015*IFERROR(VLOOKUP(C686,'50yr'!$C$2:$AJ$1001,32,FALSE),0)+0.009*IFERROR(VLOOKUP(C686,'100yr'!$C$2:$AJ$1001,32,FALSE),0)+0.006*IFERROR(VLOOKUP(C686,'500yr'!$C$2:$AJ$1001,32,FALSE),0)</f>
        <v>0</v>
      </c>
      <c r="W686" s="4">
        <f>0.03*IFERROR(VLOOKUP(C686,'10yr'!$C$2:$AJ$1001,33,FALSE),0)+0.04*IFERROR(VLOOKUP(C686,'25yr'!$C$2:$AJ$1001,33,FALSE),0)+0.015*IFERROR(VLOOKUP(C686,'50yr'!$C$2:$AJ$1001,33,FALSE),0)+0.009*IFERROR(VLOOKUP(C686,'100yr'!$C$2:$AJ$1001,33,FALSE),0)+0.006*IFERROR(VLOOKUP(C686,'500yr'!$C$2:$AJ$1001,33,FALSE),0)</f>
        <v>0</v>
      </c>
      <c r="X686" s="9">
        <f t="shared" si="22"/>
        <v>0</v>
      </c>
      <c r="Y686" s="8">
        <f t="shared" si="23"/>
        <v>0</v>
      </c>
    </row>
    <row r="687" spans="20:25" x14ac:dyDescent="0.25">
      <c r="T687" s="4">
        <f>0.03*IFERROR(VLOOKUP(C687,'10yr'!$C$2:$AJ$1001,30,FALSE),0)+0.04*IFERROR(VLOOKUP(C687,'25yr'!$C$2:$AJ$1001,30,FALSE),0)+0.015*IFERROR(VLOOKUP(C687,'50yr'!$C$2:$AJ$1001,30,FALSE),0)+0.009*IFERROR(VLOOKUP(C687,'100yr'!$C$2:$AJ$1001,30,FALSE),0)+0.006*IFERROR(VLOOKUP(C687,'500yr'!$C$2:$AJ$1001,30,FALSE),0)</f>
        <v>0</v>
      </c>
      <c r="U687" s="4">
        <f>0.03*IFERROR(VLOOKUP(C687,'10yr'!$C$2:$AJ$1001,31,FALSE),0)+0.04*IFERROR(VLOOKUP(C687,'25yr'!$C$2:$AJ$1001,31,FALSE),0)+0.015*IFERROR(VLOOKUP(C687,'50yr'!$C$2:$AJ$1001,31,FALSE),0)+0.009*IFERROR(VLOOKUP(C687,'100yr'!$C$2:$AJ$1001,31,FALSE),0)+0.006*IFERROR(VLOOKUP(C687,'500yr'!$C$2:$AJ$1001,31,FALSE),0)</f>
        <v>0</v>
      </c>
      <c r="V687" s="4">
        <f>0.03*IFERROR(VLOOKUP(C687,'10yr'!$C$2:$AJ$1001,32,FALSE),0)+0.04*IFERROR(VLOOKUP(C687,'25yr'!$C$2:$AJ$1001,32,FALSE),0)+0.015*IFERROR(VLOOKUP(C687,'50yr'!$C$2:$AJ$1001,32,FALSE),0)+0.009*IFERROR(VLOOKUP(C687,'100yr'!$C$2:$AJ$1001,32,FALSE),0)+0.006*IFERROR(VLOOKUP(C687,'500yr'!$C$2:$AJ$1001,32,FALSE),0)</f>
        <v>0</v>
      </c>
      <c r="W687" s="4">
        <f>0.03*IFERROR(VLOOKUP(C687,'10yr'!$C$2:$AJ$1001,33,FALSE),0)+0.04*IFERROR(VLOOKUP(C687,'25yr'!$C$2:$AJ$1001,33,FALSE),0)+0.015*IFERROR(VLOOKUP(C687,'50yr'!$C$2:$AJ$1001,33,FALSE),0)+0.009*IFERROR(VLOOKUP(C687,'100yr'!$C$2:$AJ$1001,33,FALSE),0)+0.006*IFERROR(VLOOKUP(C687,'500yr'!$C$2:$AJ$1001,33,FALSE),0)</f>
        <v>0</v>
      </c>
      <c r="X687" s="9">
        <f t="shared" si="22"/>
        <v>0</v>
      </c>
      <c r="Y687" s="8">
        <f t="shared" si="23"/>
        <v>0</v>
      </c>
    </row>
    <row r="688" spans="20:25" x14ac:dyDescent="0.25">
      <c r="T688" s="4">
        <f>0.03*IFERROR(VLOOKUP(C688,'10yr'!$C$2:$AJ$1001,30,FALSE),0)+0.04*IFERROR(VLOOKUP(C688,'25yr'!$C$2:$AJ$1001,30,FALSE),0)+0.015*IFERROR(VLOOKUP(C688,'50yr'!$C$2:$AJ$1001,30,FALSE),0)+0.009*IFERROR(VLOOKUP(C688,'100yr'!$C$2:$AJ$1001,30,FALSE),0)+0.006*IFERROR(VLOOKUP(C688,'500yr'!$C$2:$AJ$1001,30,FALSE),0)</f>
        <v>0</v>
      </c>
      <c r="U688" s="4">
        <f>0.03*IFERROR(VLOOKUP(C688,'10yr'!$C$2:$AJ$1001,31,FALSE),0)+0.04*IFERROR(VLOOKUP(C688,'25yr'!$C$2:$AJ$1001,31,FALSE),0)+0.015*IFERROR(VLOOKUP(C688,'50yr'!$C$2:$AJ$1001,31,FALSE),0)+0.009*IFERROR(VLOOKUP(C688,'100yr'!$C$2:$AJ$1001,31,FALSE),0)+0.006*IFERROR(VLOOKUP(C688,'500yr'!$C$2:$AJ$1001,31,FALSE),0)</f>
        <v>0</v>
      </c>
      <c r="V688" s="4">
        <f>0.03*IFERROR(VLOOKUP(C688,'10yr'!$C$2:$AJ$1001,32,FALSE),0)+0.04*IFERROR(VLOOKUP(C688,'25yr'!$C$2:$AJ$1001,32,FALSE),0)+0.015*IFERROR(VLOOKUP(C688,'50yr'!$C$2:$AJ$1001,32,FALSE),0)+0.009*IFERROR(VLOOKUP(C688,'100yr'!$C$2:$AJ$1001,32,FALSE),0)+0.006*IFERROR(VLOOKUP(C688,'500yr'!$C$2:$AJ$1001,32,FALSE),0)</f>
        <v>0</v>
      </c>
      <c r="W688" s="4">
        <f>0.03*IFERROR(VLOOKUP(C688,'10yr'!$C$2:$AJ$1001,33,FALSE),0)+0.04*IFERROR(VLOOKUP(C688,'25yr'!$C$2:$AJ$1001,33,FALSE),0)+0.015*IFERROR(VLOOKUP(C688,'50yr'!$C$2:$AJ$1001,33,FALSE),0)+0.009*IFERROR(VLOOKUP(C688,'100yr'!$C$2:$AJ$1001,33,FALSE),0)+0.006*IFERROR(VLOOKUP(C688,'500yr'!$C$2:$AJ$1001,33,FALSE),0)</f>
        <v>0</v>
      </c>
      <c r="X688" s="9">
        <f t="shared" si="22"/>
        <v>0</v>
      </c>
      <c r="Y688" s="8">
        <f t="shared" si="23"/>
        <v>0</v>
      </c>
    </row>
    <row r="689" spans="20:25" x14ac:dyDescent="0.25">
      <c r="T689" s="4">
        <f>0.03*IFERROR(VLOOKUP(C689,'10yr'!$C$2:$AJ$1001,30,FALSE),0)+0.04*IFERROR(VLOOKUP(C689,'25yr'!$C$2:$AJ$1001,30,FALSE),0)+0.015*IFERROR(VLOOKUP(C689,'50yr'!$C$2:$AJ$1001,30,FALSE),0)+0.009*IFERROR(VLOOKUP(C689,'100yr'!$C$2:$AJ$1001,30,FALSE),0)+0.006*IFERROR(VLOOKUP(C689,'500yr'!$C$2:$AJ$1001,30,FALSE),0)</f>
        <v>0</v>
      </c>
      <c r="U689" s="4">
        <f>0.03*IFERROR(VLOOKUP(C689,'10yr'!$C$2:$AJ$1001,31,FALSE),0)+0.04*IFERROR(VLOOKUP(C689,'25yr'!$C$2:$AJ$1001,31,FALSE),0)+0.015*IFERROR(VLOOKUP(C689,'50yr'!$C$2:$AJ$1001,31,FALSE),0)+0.009*IFERROR(VLOOKUP(C689,'100yr'!$C$2:$AJ$1001,31,FALSE),0)+0.006*IFERROR(VLOOKUP(C689,'500yr'!$C$2:$AJ$1001,31,FALSE),0)</f>
        <v>0</v>
      </c>
      <c r="V689" s="4">
        <f>0.03*IFERROR(VLOOKUP(C689,'10yr'!$C$2:$AJ$1001,32,FALSE),0)+0.04*IFERROR(VLOOKUP(C689,'25yr'!$C$2:$AJ$1001,32,FALSE),0)+0.015*IFERROR(VLOOKUP(C689,'50yr'!$C$2:$AJ$1001,32,FALSE),0)+0.009*IFERROR(VLOOKUP(C689,'100yr'!$C$2:$AJ$1001,32,FALSE),0)+0.006*IFERROR(VLOOKUP(C689,'500yr'!$C$2:$AJ$1001,32,FALSE),0)</f>
        <v>0</v>
      </c>
      <c r="W689" s="4">
        <f>0.03*IFERROR(VLOOKUP(C689,'10yr'!$C$2:$AJ$1001,33,FALSE),0)+0.04*IFERROR(VLOOKUP(C689,'25yr'!$C$2:$AJ$1001,33,FALSE),0)+0.015*IFERROR(VLOOKUP(C689,'50yr'!$C$2:$AJ$1001,33,FALSE),0)+0.009*IFERROR(VLOOKUP(C689,'100yr'!$C$2:$AJ$1001,33,FALSE),0)+0.006*IFERROR(VLOOKUP(C689,'500yr'!$C$2:$AJ$1001,33,FALSE),0)</f>
        <v>0</v>
      </c>
      <c r="X689" s="9">
        <f t="shared" si="22"/>
        <v>0</v>
      </c>
      <c r="Y689" s="8">
        <f t="shared" si="23"/>
        <v>0</v>
      </c>
    </row>
    <row r="690" spans="20:25" x14ac:dyDescent="0.25">
      <c r="T690" s="4">
        <f>0.03*IFERROR(VLOOKUP(C690,'10yr'!$C$2:$AJ$1001,30,FALSE),0)+0.04*IFERROR(VLOOKUP(C690,'25yr'!$C$2:$AJ$1001,30,FALSE),0)+0.015*IFERROR(VLOOKUP(C690,'50yr'!$C$2:$AJ$1001,30,FALSE),0)+0.009*IFERROR(VLOOKUP(C690,'100yr'!$C$2:$AJ$1001,30,FALSE),0)+0.006*IFERROR(VLOOKUP(C690,'500yr'!$C$2:$AJ$1001,30,FALSE),0)</f>
        <v>0</v>
      </c>
      <c r="U690" s="4">
        <f>0.03*IFERROR(VLOOKUP(C690,'10yr'!$C$2:$AJ$1001,31,FALSE),0)+0.04*IFERROR(VLOOKUP(C690,'25yr'!$C$2:$AJ$1001,31,FALSE),0)+0.015*IFERROR(VLOOKUP(C690,'50yr'!$C$2:$AJ$1001,31,FALSE),0)+0.009*IFERROR(VLOOKUP(C690,'100yr'!$C$2:$AJ$1001,31,FALSE),0)+0.006*IFERROR(VLOOKUP(C690,'500yr'!$C$2:$AJ$1001,31,FALSE),0)</f>
        <v>0</v>
      </c>
      <c r="V690" s="4">
        <f>0.03*IFERROR(VLOOKUP(C690,'10yr'!$C$2:$AJ$1001,32,FALSE),0)+0.04*IFERROR(VLOOKUP(C690,'25yr'!$C$2:$AJ$1001,32,FALSE),0)+0.015*IFERROR(VLOOKUP(C690,'50yr'!$C$2:$AJ$1001,32,FALSE),0)+0.009*IFERROR(VLOOKUP(C690,'100yr'!$C$2:$AJ$1001,32,FALSE),0)+0.006*IFERROR(VLOOKUP(C690,'500yr'!$C$2:$AJ$1001,32,FALSE),0)</f>
        <v>0</v>
      </c>
      <c r="W690" s="4">
        <f>0.03*IFERROR(VLOOKUP(C690,'10yr'!$C$2:$AJ$1001,33,FALSE),0)+0.04*IFERROR(VLOOKUP(C690,'25yr'!$C$2:$AJ$1001,33,FALSE),0)+0.015*IFERROR(VLOOKUP(C690,'50yr'!$C$2:$AJ$1001,33,FALSE),0)+0.009*IFERROR(VLOOKUP(C690,'100yr'!$C$2:$AJ$1001,33,FALSE),0)+0.006*IFERROR(VLOOKUP(C690,'500yr'!$C$2:$AJ$1001,33,FALSE),0)</f>
        <v>0</v>
      </c>
      <c r="X690" s="9">
        <f t="shared" si="22"/>
        <v>0</v>
      </c>
      <c r="Y690" s="8">
        <f t="shared" si="23"/>
        <v>0</v>
      </c>
    </row>
    <row r="691" spans="20:25" x14ac:dyDescent="0.25">
      <c r="T691" s="4">
        <f>0.03*IFERROR(VLOOKUP(C691,'10yr'!$C$2:$AJ$1001,30,FALSE),0)+0.04*IFERROR(VLOOKUP(C691,'25yr'!$C$2:$AJ$1001,30,FALSE),0)+0.015*IFERROR(VLOOKUP(C691,'50yr'!$C$2:$AJ$1001,30,FALSE),0)+0.009*IFERROR(VLOOKUP(C691,'100yr'!$C$2:$AJ$1001,30,FALSE),0)+0.006*IFERROR(VLOOKUP(C691,'500yr'!$C$2:$AJ$1001,30,FALSE),0)</f>
        <v>0</v>
      </c>
      <c r="U691" s="4">
        <f>0.03*IFERROR(VLOOKUP(C691,'10yr'!$C$2:$AJ$1001,31,FALSE),0)+0.04*IFERROR(VLOOKUP(C691,'25yr'!$C$2:$AJ$1001,31,FALSE),0)+0.015*IFERROR(VLOOKUP(C691,'50yr'!$C$2:$AJ$1001,31,FALSE),0)+0.009*IFERROR(VLOOKUP(C691,'100yr'!$C$2:$AJ$1001,31,FALSE),0)+0.006*IFERROR(VLOOKUP(C691,'500yr'!$C$2:$AJ$1001,31,FALSE),0)</f>
        <v>0</v>
      </c>
      <c r="V691" s="4">
        <f>0.03*IFERROR(VLOOKUP(C691,'10yr'!$C$2:$AJ$1001,32,FALSE),0)+0.04*IFERROR(VLOOKUP(C691,'25yr'!$C$2:$AJ$1001,32,FALSE),0)+0.015*IFERROR(VLOOKUP(C691,'50yr'!$C$2:$AJ$1001,32,FALSE),0)+0.009*IFERROR(VLOOKUP(C691,'100yr'!$C$2:$AJ$1001,32,FALSE),0)+0.006*IFERROR(VLOOKUP(C691,'500yr'!$C$2:$AJ$1001,32,FALSE),0)</f>
        <v>0</v>
      </c>
      <c r="W691" s="4">
        <f>0.03*IFERROR(VLOOKUP(C691,'10yr'!$C$2:$AJ$1001,33,FALSE),0)+0.04*IFERROR(VLOOKUP(C691,'25yr'!$C$2:$AJ$1001,33,FALSE),0)+0.015*IFERROR(VLOOKUP(C691,'50yr'!$C$2:$AJ$1001,33,FALSE),0)+0.009*IFERROR(VLOOKUP(C691,'100yr'!$C$2:$AJ$1001,33,FALSE),0)+0.006*IFERROR(VLOOKUP(C691,'500yr'!$C$2:$AJ$1001,33,FALSE),0)</f>
        <v>0</v>
      </c>
      <c r="X691" s="9">
        <f t="shared" si="22"/>
        <v>0</v>
      </c>
      <c r="Y691" s="8">
        <f t="shared" si="23"/>
        <v>0</v>
      </c>
    </row>
    <row r="692" spans="20:25" x14ac:dyDescent="0.25">
      <c r="T692" s="4">
        <f>0.03*IFERROR(VLOOKUP(C692,'10yr'!$C$2:$AJ$1001,30,FALSE),0)+0.04*IFERROR(VLOOKUP(C692,'25yr'!$C$2:$AJ$1001,30,FALSE),0)+0.015*IFERROR(VLOOKUP(C692,'50yr'!$C$2:$AJ$1001,30,FALSE),0)+0.009*IFERROR(VLOOKUP(C692,'100yr'!$C$2:$AJ$1001,30,FALSE),0)+0.006*IFERROR(VLOOKUP(C692,'500yr'!$C$2:$AJ$1001,30,FALSE),0)</f>
        <v>0</v>
      </c>
      <c r="U692" s="4">
        <f>0.03*IFERROR(VLOOKUP(C692,'10yr'!$C$2:$AJ$1001,31,FALSE),0)+0.04*IFERROR(VLOOKUP(C692,'25yr'!$C$2:$AJ$1001,31,FALSE),0)+0.015*IFERROR(VLOOKUP(C692,'50yr'!$C$2:$AJ$1001,31,FALSE),0)+0.009*IFERROR(VLOOKUP(C692,'100yr'!$C$2:$AJ$1001,31,FALSE),0)+0.006*IFERROR(VLOOKUP(C692,'500yr'!$C$2:$AJ$1001,31,FALSE),0)</f>
        <v>0</v>
      </c>
      <c r="V692" s="4">
        <f>0.03*IFERROR(VLOOKUP(C692,'10yr'!$C$2:$AJ$1001,32,FALSE),0)+0.04*IFERROR(VLOOKUP(C692,'25yr'!$C$2:$AJ$1001,32,FALSE),0)+0.015*IFERROR(VLOOKUP(C692,'50yr'!$C$2:$AJ$1001,32,FALSE),0)+0.009*IFERROR(VLOOKUP(C692,'100yr'!$C$2:$AJ$1001,32,FALSE),0)+0.006*IFERROR(VLOOKUP(C692,'500yr'!$C$2:$AJ$1001,32,FALSE),0)</f>
        <v>0</v>
      </c>
      <c r="W692" s="4">
        <f>0.03*IFERROR(VLOOKUP(C692,'10yr'!$C$2:$AJ$1001,33,FALSE),0)+0.04*IFERROR(VLOOKUP(C692,'25yr'!$C$2:$AJ$1001,33,FALSE),0)+0.015*IFERROR(VLOOKUP(C692,'50yr'!$C$2:$AJ$1001,33,FALSE),0)+0.009*IFERROR(VLOOKUP(C692,'100yr'!$C$2:$AJ$1001,33,FALSE),0)+0.006*IFERROR(VLOOKUP(C692,'500yr'!$C$2:$AJ$1001,33,FALSE),0)</f>
        <v>0</v>
      </c>
      <c r="X692" s="9">
        <f t="shared" si="22"/>
        <v>0</v>
      </c>
      <c r="Y692" s="8">
        <f t="shared" si="23"/>
        <v>0</v>
      </c>
    </row>
    <row r="693" spans="20:25" x14ac:dyDescent="0.25">
      <c r="T693" s="4">
        <f>0.03*IFERROR(VLOOKUP(C693,'10yr'!$C$2:$AJ$1001,30,FALSE),0)+0.04*IFERROR(VLOOKUP(C693,'25yr'!$C$2:$AJ$1001,30,FALSE),0)+0.015*IFERROR(VLOOKUP(C693,'50yr'!$C$2:$AJ$1001,30,FALSE),0)+0.009*IFERROR(VLOOKUP(C693,'100yr'!$C$2:$AJ$1001,30,FALSE),0)+0.006*IFERROR(VLOOKUP(C693,'500yr'!$C$2:$AJ$1001,30,FALSE),0)</f>
        <v>0</v>
      </c>
      <c r="U693" s="4">
        <f>0.03*IFERROR(VLOOKUP(C693,'10yr'!$C$2:$AJ$1001,31,FALSE),0)+0.04*IFERROR(VLOOKUP(C693,'25yr'!$C$2:$AJ$1001,31,FALSE),0)+0.015*IFERROR(VLOOKUP(C693,'50yr'!$C$2:$AJ$1001,31,FALSE),0)+0.009*IFERROR(VLOOKUP(C693,'100yr'!$C$2:$AJ$1001,31,FALSE),0)+0.006*IFERROR(VLOOKUP(C693,'500yr'!$C$2:$AJ$1001,31,FALSE),0)</f>
        <v>0</v>
      </c>
      <c r="V693" s="4">
        <f>0.03*IFERROR(VLOOKUP(C693,'10yr'!$C$2:$AJ$1001,32,FALSE),0)+0.04*IFERROR(VLOOKUP(C693,'25yr'!$C$2:$AJ$1001,32,FALSE),0)+0.015*IFERROR(VLOOKUP(C693,'50yr'!$C$2:$AJ$1001,32,FALSE),0)+0.009*IFERROR(VLOOKUP(C693,'100yr'!$C$2:$AJ$1001,32,FALSE),0)+0.006*IFERROR(VLOOKUP(C693,'500yr'!$C$2:$AJ$1001,32,FALSE),0)</f>
        <v>0</v>
      </c>
      <c r="W693" s="4">
        <f>0.03*IFERROR(VLOOKUP(C693,'10yr'!$C$2:$AJ$1001,33,FALSE),0)+0.04*IFERROR(VLOOKUP(C693,'25yr'!$C$2:$AJ$1001,33,FALSE),0)+0.015*IFERROR(VLOOKUP(C693,'50yr'!$C$2:$AJ$1001,33,FALSE),0)+0.009*IFERROR(VLOOKUP(C693,'100yr'!$C$2:$AJ$1001,33,FALSE),0)+0.006*IFERROR(VLOOKUP(C693,'500yr'!$C$2:$AJ$1001,33,FALSE),0)</f>
        <v>0</v>
      </c>
      <c r="X693" s="9">
        <f t="shared" si="22"/>
        <v>0</v>
      </c>
      <c r="Y693" s="8">
        <f t="shared" si="23"/>
        <v>0</v>
      </c>
    </row>
    <row r="694" spans="20:25" x14ac:dyDescent="0.25">
      <c r="T694" s="4">
        <f>0.03*IFERROR(VLOOKUP(C694,'10yr'!$C$2:$AJ$1001,30,FALSE),0)+0.04*IFERROR(VLOOKUP(C694,'25yr'!$C$2:$AJ$1001,30,FALSE),0)+0.015*IFERROR(VLOOKUP(C694,'50yr'!$C$2:$AJ$1001,30,FALSE),0)+0.009*IFERROR(VLOOKUP(C694,'100yr'!$C$2:$AJ$1001,30,FALSE),0)+0.006*IFERROR(VLOOKUP(C694,'500yr'!$C$2:$AJ$1001,30,FALSE),0)</f>
        <v>0</v>
      </c>
      <c r="U694" s="4">
        <f>0.03*IFERROR(VLOOKUP(C694,'10yr'!$C$2:$AJ$1001,31,FALSE),0)+0.04*IFERROR(VLOOKUP(C694,'25yr'!$C$2:$AJ$1001,31,FALSE),0)+0.015*IFERROR(VLOOKUP(C694,'50yr'!$C$2:$AJ$1001,31,FALSE),0)+0.009*IFERROR(VLOOKUP(C694,'100yr'!$C$2:$AJ$1001,31,FALSE),0)+0.006*IFERROR(VLOOKUP(C694,'500yr'!$C$2:$AJ$1001,31,FALSE),0)</f>
        <v>0</v>
      </c>
      <c r="V694" s="4">
        <f>0.03*IFERROR(VLOOKUP(C694,'10yr'!$C$2:$AJ$1001,32,FALSE),0)+0.04*IFERROR(VLOOKUP(C694,'25yr'!$C$2:$AJ$1001,32,FALSE),0)+0.015*IFERROR(VLOOKUP(C694,'50yr'!$C$2:$AJ$1001,32,FALSE),0)+0.009*IFERROR(VLOOKUP(C694,'100yr'!$C$2:$AJ$1001,32,FALSE),0)+0.006*IFERROR(VLOOKUP(C694,'500yr'!$C$2:$AJ$1001,32,FALSE),0)</f>
        <v>0</v>
      </c>
      <c r="W694" s="4">
        <f>0.03*IFERROR(VLOOKUP(C694,'10yr'!$C$2:$AJ$1001,33,FALSE),0)+0.04*IFERROR(VLOOKUP(C694,'25yr'!$C$2:$AJ$1001,33,FALSE),0)+0.015*IFERROR(VLOOKUP(C694,'50yr'!$C$2:$AJ$1001,33,FALSE),0)+0.009*IFERROR(VLOOKUP(C694,'100yr'!$C$2:$AJ$1001,33,FALSE),0)+0.006*IFERROR(VLOOKUP(C694,'500yr'!$C$2:$AJ$1001,33,FALSE),0)</f>
        <v>0</v>
      </c>
      <c r="X694" s="9">
        <f t="shared" si="22"/>
        <v>0</v>
      </c>
      <c r="Y694" s="8">
        <f t="shared" si="23"/>
        <v>0</v>
      </c>
    </row>
    <row r="695" spans="20:25" x14ac:dyDescent="0.25">
      <c r="T695" s="4">
        <f>0.03*IFERROR(VLOOKUP(C695,'10yr'!$C$2:$AJ$1001,30,FALSE),0)+0.04*IFERROR(VLOOKUP(C695,'25yr'!$C$2:$AJ$1001,30,FALSE),0)+0.015*IFERROR(VLOOKUP(C695,'50yr'!$C$2:$AJ$1001,30,FALSE),0)+0.009*IFERROR(VLOOKUP(C695,'100yr'!$C$2:$AJ$1001,30,FALSE),0)+0.006*IFERROR(VLOOKUP(C695,'500yr'!$C$2:$AJ$1001,30,FALSE),0)</f>
        <v>0</v>
      </c>
      <c r="U695" s="4">
        <f>0.03*IFERROR(VLOOKUP(C695,'10yr'!$C$2:$AJ$1001,31,FALSE),0)+0.04*IFERROR(VLOOKUP(C695,'25yr'!$C$2:$AJ$1001,31,FALSE),0)+0.015*IFERROR(VLOOKUP(C695,'50yr'!$C$2:$AJ$1001,31,FALSE),0)+0.009*IFERROR(VLOOKUP(C695,'100yr'!$C$2:$AJ$1001,31,FALSE),0)+0.006*IFERROR(VLOOKUP(C695,'500yr'!$C$2:$AJ$1001,31,FALSE),0)</f>
        <v>0</v>
      </c>
      <c r="V695" s="4">
        <f>0.03*IFERROR(VLOOKUP(C695,'10yr'!$C$2:$AJ$1001,32,FALSE),0)+0.04*IFERROR(VLOOKUP(C695,'25yr'!$C$2:$AJ$1001,32,FALSE),0)+0.015*IFERROR(VLOOKUP(C695,'50yr'!$C$2:$AJ$1001,32,FALSE),0)+0.009*IFERROR(VLOOKUP(C695,'100yr'!$C$2:$AJ$1001,32,FALSE),0)+0.006*IFERROR(VLOOKUP(C695,'500yr'!$C$2:$AJ$1001,32,FALSE),0)</f>
        <v>0</v>
      </c>
      <c r="W695" s="4">
        <f>0.03*IFERROR(VLOOKUP(C695,'10yr'!$C$2:$AJ$1001,33,FALSE),0)+0.04*IFERROR(VLOOKUP(C695,'25yr'!$C$2:$AJ$1001,33,FALSE),0)+0.015*IFERROR(VLOOKUP(C695,'50yr'!$C$2:$AJ$1001,33,FALSE),0)+0.009*IFERROR(VLOOKUP(C695,'100yr'!$C$2:$AJ$1001,33,FALSE),0)+0.006*IFERROR(VLOOKUP(C695,'500yr'!$C$2:$AJ$1001,33,FALSE),0)</f>
        <v>0</v>
      </c>
      <c r="X695" s="9">
        <f t="shared" si="22"/>
        <v>0</v>
      </c>
      <c r="Y695" s="8">
        <f t="shared" si="23"/>
        <v>0</v>
      </c>
    </row>
    <row r="696" spans="20:25" x14ac:dyDescent="0.25">
      <c r="T696" s="4">
        <f>0.03*IFERROR(VLOOKUP(C696,'10yr'!$C$2:$AJ$1001,30,FALSE),0)+0.04*IFERROR(VLOOKUP(C696,'25yr'!$C$2:$AJ$1001,30,FALSE),0)+0.015*IFERROR(VLOOKUP(C696,'50yr'!$C$2:$AJ$1001,30,FALSE),0)+0.009*IFERROR(VLOOKUP(C696,'100yr'!$C$2:$AJ$1001,30,FALSE),0)+0.006*IFERROR(VLOOKUP(C696,'500yr'!$C$2:$AJ$1001,30,FALSE),0)</f>
        <v>0</v>
      </c>
      <c r="U696" s="4">
        <f>0.03*IFERROR(VLOOKUP(C696,'10yr'!$C$2:$AJ$1001,31,FALSE),0)+0.04*IFERROR(VLOOKUP(C696,'25yr'!$C$2:$AJ$1001,31,FALSE),0)+0.015*IFERROR(VLOOKUP(C696,'50yr'!$C$2:$AJ$1001,31,FALSE),0)+0.009*IFERROR(VLOOKUP(C696,'100yr'!$C$2:$AJ$1001,31,FALSE),0)+0.006*IFERROR(VLOOKUP(C696,'500yr'!$C$2:$AJ$1001,31,FALSE),0)</f>
        <v>0</v>
      </c>
      <c r="V696" s="4">
        <f>0.03*IFERROR(VLOOKUP(C696,'10yr'!$C$2:$AJ$1001,32,FALSE),0)+0.04*IFERROR(VLOOKUP(C696,'25yr'!$C$2:$AJ$1001,32,FALSE),0)+0.015*IFERROR(VLOOKUP(C696,'50yr'!$C$2:$AJ$1001,32,FALSE),0)+0.009*IFERROR(VLOOKUP(C696,'100yr'!$C$2:$AJ$1001,32,FALSE),0)+0.006*IFERROR(VLOOKUP(C696,'500yr'!$C$2:$AJ$1001,32,FALSE),0)</f>
        <v>0</v>
      </c>
      <c r="W696" s="4">
        <f>0.03*IFERROR(VLOOKUP(C696,'10yr'!$C$2:$AJ$1001,33,FALSE),0)+0.04*IFERROR(VLOOKUP(C696,'25yr'!$C$2:$AJ$1001,33,FALSE),0)+0.015*IFERROR(VLOOKUP(C696,'50yr'!$C$2:$AJ$1001,33,FALSE),0)+0.009*IFERROR(VLOOKUP(C696,'100yr'!$C$2:$AJ$1001,33,FALSE),0)+0.006*IFERROR(VLOOKUP(C696,'500yr'!$C$2:$AJ$1001,33,FALSE),0)</f>
        <v>0</v>
      </c>
      <c r="X696" s="9">
        <f t="shared" si="22"/>
        <v>0</v>
      </c>
      <c r="Y696" s="8">
        <f t="shared" si="23"/>
        <v>0</v>
      </c>
    </row>
    <row r="697" spans="20:25" x14ac:dyDescent="0.25">
      <c r="T697" s="4">
        <f>0.03*IFERROR(VLOOKUP(C697,'10yr'!$C$2:$AJ$1001,30,FALSE),0)+0.04*IFERROR(VLOOKUP(C697,'25yr'!$C$2:$AJ$1001,30,FALSE),0)+0.015*IFERROR(VLOOKUP(C697,'50yr'!$C$2:$AJ$1001,30,FALSE),0)+0.009*IFERROR(VLOOKUP(C697,'100yr'!$C$2:$AJ$1001,30,FALSE),0)+0.006*IFERROR(VLOOKUP(C697,'500yr'!$C$2:$AJ$1001,30,FALSE),0)</f>
        <v>0</v>
      </c>
      <c r="U697" s="4">
        <f>0.03*IFERROR(VLOOKUP(C697,'10yr'!$C$2:$AJ$1001,31,FALSE),0)+0.04*IFERROR(VLOOKUP(C697,'25yr'!$C$2:$AJ$1001,31,FALSE),0)+0.015*IFERROR(VLOOKUP(C697,'50yr'!$C$2:$AJ$1001,31,FALSE),0)+0.009*IFERROR(VLOOKUP(C697,'100yr'!$C$2:$AJ$1001,31,FALSE),0)+0.006*IFERROR(VLOOKUP(C697,'500yr'!$C$2:$AJ$1001,31,FALSE),0)</f>
        <v>0</v>
      </c>
      <c r="V697" s="4">
        <f>0.03*IFERROR(VLOOKUP(C697,'10yr'!$C$2:$AJ$1001,32,FALSE),0)+0.04*IFERROR(VLOOKUP(C697,'25yr'!$C$2:$AJ$1001,32,FALSE),0)+0.015*IFERROR(VLOOKUP(C697,'50yr'!$C$2:$AJ$1001,32,FALSE),0)+0.009*IFERROR(VLOOKUP(C697,'100yr'!$C$2:$AJ$1001,32,FALSE),0)+0.006*IFERROR(VLOOKUP(C697,'500yr'!$C$2:$AJ$1001,32,FALSE),0)</f>
        <v>0</v>
      </c>
      <c r="W697" s="4">
        <f>0.03*IFERROR(VLOOKUP(C697,'10yr'!$C$2:$AJ$1001,33,FALSE),0)+0.04*IFERROR(VLOOKUP(C697,'25yr'!$C$2:$AJ$1001,33,FALSE),0)+0.015*IFERROR(VLOOKUP(C697,'50yr'!$C$2:$AJ$1001,33,FALSE),0)+0.009*IFERROR(VLOOKUP(C697,'100yr'!$C$2:$AJ$1001,33,FALSE),0)+0.006*IFERROR(VLOOKUP(C697,'500yr'!$C$2:$AJ$1001,33,FALSE),0)</f>
        <v>0</v>
      </c>
      <c r="X697" s="9">
        <f t="shared" si="22"/>
        <v>0</v>
      </c>
      <c r="Y697" s="8">
        <f t="shared" si="23"/>
        <v>0</v>
      </c>
    </row>
    <row r="698" spans="20:25" x14ac:dyDescent="0.25">
      <c r="T698" s="4">
        <f>0.03*IFERROR(VLOOKUP(C698,'10yr'!$C$2:$AJ$1001,30,FALSE),0)+0.04*IFERROR(VLOOKUP(C698,'25yr'!$C$2:$AJ$1001,30,FALSE),0)+0.015*IFERROR(VLOOKUP(C698,'50yr'!$C$2:$AJ$1001,30,FALSE),0)+0.009*IFERROR(VLOOKUP(C698,'100yr'!$C$2:$AJ$1001,30,FALSE),0)+0.006*IFERROR(VLOOKUP(C698,'500yr'!$C$2:$AJ$1001,30,FALSE),0)</f>
        <v>0</v>
      </c>
      <c r="U698" s="4">
        <f>0.03*IFERROR(VLOOKUP(C698,'10yr'!$C$2:$AJ$1001,31,FALSE),0)+0.04*IFERROR(VLOOKUP(C698,'25yr'!$C$2:$AJ$1001,31,FALSE),0)+0.015*IFERROR(VLOOKUP(C698,'50yr'!$C$2:$AJ$1001,31,FALSE),0)+0.009*IFERROR(VLOOKUP(C698,'100yr'!$C$2:$AJ$1001,31,FALSE),0)+0.006*IFERROR(VLOOKUP(C698,'500yr'!$C$2:$AJ$1001,31,FALSE),0)</f>
        <v>0</v>
      </c>
      <c r="V698" s="4">
        <f>0.03*IFERROR(VLOOKUP(C698,'10yr'!$C$2:$AJ$1001,32,FALSE),0)+0.04*IFERROR(VLOOKUP(C698,'25yr'!$C$2:$AJ$1001,32,FALSE),0)+0.015*IFERROR(VLOOKUP(C698,'50yr'!$C$2:$AJ$1001,32,FALSE),0)+0.009*IFERROR(VLOOKUP(C698,'100yr'!$C$2:$AJ$1001,32,FALSE),0)+0.006*IFERROR(VLOOKUP(C698,'500yr'!$C$2:$AJ$1001,32,FALSE),0)</f>
        <v>0</v>
      </c>
      <c r="W698" s="4">
        <f>0.03*IFERROR(VLOOKUP(C698,'10yr'!$C$2:$AJ$1001,33,FALSE),0)+0.04*IFERROR(VLOOKUP(C698,'25yr'!$C$2:$AJ$1001,33,FALSE),0)+0.015*IFERROR(VLOOKUP(C698,'50yr'!$C$2:$AJ$1001,33,FALSE),0)+0.009*IFERROR(VLOOKUP(C698,'100yr'!$C$2:$AJ$1001,33,FALSE),0)+0.006*IFERROR(VLOOKUP(C698,'500yr'!$C$2:$AJ$1001,33,FALSE),0)</f>
        <v>0</v>
      </c>
      <c r="X698" s="9">
        <f t="shared" si="22"/>
        <v>0</v>
      </c>
      <c r="Y698" s="8">
        <f t="shared" si="23"/>
        <v>0</v>
      </c>
    </row>
    <row r="699" spans="20:25" x14ac:dyDescent="0.25">
      <c r="T699" s="4">
        <f>0.03*IFERROR(VLOOKUP(C699,'10yr'!$C$2:$AJ$1001,30,FALSE),0)+0.04*IFERROR(VLOOKUP(C699,'25yr'!$C$2:$AJ$1001,30,FALSE),0)+0.015*IFERROR(VLOOKUP(C699,'50yr'!$C$2:$AJ$1001,30,FALSE),0)+0.009*IFERROR(VLOOKUP(C699,'100yr'!$C$2:$AJ$1001,30,FALSE),0)+0.006*IFERROR(VLOOKUP(C699,'500yr'!$C$2:$AJ$1001,30,FALSE),0)</f>
        <v>0</v>
      </c>
      <c r="U699" s="4">
        <f>0.03*IFERROR(VLOOKUP(C699,'10yr'!$C$2:$AJ$1001,31,FALSE),0)+0.04*IFERROR(VLOOKUP(C699,'25yr'!$C$2:$AJ$1001,31,FALSE),0)+0.015*IFERROR(VLOOKUP(C699,'50yr'!$C$2:$AJ$1001,31,FALSE),0)+0.009*IFERROR(VLOOKUP(C699,'100yr'!$C$2:$AJ$1001,31,FALSE),0)+0.006*IFERROR(VLOOKUP(C699,'500yr'!$C$2:$AJ$1001,31,FALSE),0)</f>
        <v>0</v>
      </c>
      <c r="V699" s="4">
        <f>0.03*IFERROR(VLOOKUP(C699,'10yr'!$C$2:$AJ$1001,32,FALSE),0)+0.04*IFERROR(VLOOKUP(C699,'25yr'!$C$2:$AJ$1001,32,FALSE),0)+0.015*IFERROR(VLOOKUP(C699,'50yr'!$C$2:$AJ$1001,32,FALSE),0)+0.009*IFERROR(VLOOKUP(C699,'100yr'!$C$2:$AJ$1001,32,FALSE),0)+0.006*IFERROR(VLOOKUP(C699,'500yr'!$C$2:$AJ$1001,32,FALSE),0)</f>
        <v>0</v>
      </c>
      <c r="W699" s="4">
        <f>0.03*IFERROR(VLOOKUP(C699,'10yr'!$C$2:$AJ$1001,33,FALSE),0)+0.04*IFERROR(VLOOKUP(C699,'25yr'!$C$2:$AJ$1001,33,FALSE),0)+0.015*IFERROR(VLOOKUP(C699,'50yr'!$C$2:$AJ$1001,33,FALSE),0)+0.009*IFERROR(VLOOKUP(C699,'100yr'!$C$2:$AJ$1001,33,FALSE),0)+0.006*IFERROR(VLOOKUP(C699,'500yr'!$C$2:$AJ$1001,33,FALSE),0)</f>
        <v>0</v>
      </c>
      <c r="X699" s="9">
        <f t="shared" si="22"/>
        <v>0</v>
      </c>
      <c r="Y699" s="8">
        <f t="shared" si="23"/>
        <v>0</v>
      </c>
    </row>
    <row r="700" spans="20:25" x14ac:dyDescent="0.25">
      <c r="T700" s="4">
        <f>0.03*IFERROR(VLOOKUP(C700,'10yr'!$C$2:$AJ$1001,30,FALSE),0)+0.04*IFERROR(VLOOKUP(C700,'25yr'!$C$2:$AJ$1001,30,FALSE),0)+0.015*IFERROR(VLOOKUP(C700,'50yr'!$C$2:$AJ$1001,30,FALSE),0)+0.009*IFERROR(VLOOKUP(C700,'100yr'!$C$2:$AJ$1001,30,FALSE),0)+0.006*IFERROR(VLOOKUP(C700,'500yr'!$C$2:$AJ$1001,30,FALSE),0)</f>
        <v>0</v>
      </c>
      <c r="U700" s="4">
        <f>0.03*IFERROR(VLOOKUP(C700,'10yr'!$C$2:$AJ$1001,31,FALSE),0)+0.04*IFERROR(VLOOKUP(C700,'25yr'!$C$2:$AJ$1001,31,FALSE),0)+0.015*IFERROR(VLOOKUP(C700,'50yr'!$C$2:$AJ$1001,31,FALSE),0)+0.009*IFERROR(VLOOKUP(C700,'100yr'!$C$2:$AJ$1001,31,FALSE),0)+0.006*IFERROR(VLOOKUP(C700,'500yr'!$C$2:$AJ$1001,31,FALSE),0)</f>
        <v>0</v>
      </c>
      <c r="V700" s="4">
        <f>0.03*IFERROR(VLOOKUP(C700,'10yr'!$C$2:$AJ$1001,32,FALSE),0)+0.04*IFERROR(VLOOKUP(C700,'25yr'!$C$2:$AJ$1001,32,FALSE),0)+0.015*IFERROR(VLOOKUP(C700,'50yr'!$C$2:$AJ$1001,32,FALSE),0)+0.009*IFERROR(VLOOKUP(C700,'100yr'!$C$2:$AJ$1001,32,FALSE),0)+0.006*IFERROR(VLOOKUP(C700,'500yr'!$C$2:$AJ$1001,32,FALSE),0)</f>
        <v>0</v>
      </c>
      <c r="W700" s="4">
        <f>0.03*IFERROR(VLOOKUP(C700,'10yr'!$C$2:$AJ$1001,33,FALSE),0)+0.04*IFERROR(VLOOKUP(C700,'25yr'!$C$2:$AJ$1001,33,FALSE),0)+0.015*IFERROR(VLOOKUP(C700,'50yr'!$C$2:$AJ$1001,33,FALSE),0)+0.009*IFERROR(VLOOKUP(C700,'100yr'!$C$2:$AJ$1001,33,FALSE),0)+0.006*IFERROR(VLOOKUP(C700,'500yr'!$C$2:$AJ$1001,33,FALSE),0)</f>
        <v>0</v>
      </c>
      <c r="X700" s="9">
        <f t="shared" si="22"/>
        <v>0</v>
      </c>
      <c r="Y700" s="8">
        <f t="shared" si="23"/>
        <v>0</v>
      </c>
    </row>
    <row r="701" spans="20:25" x14ac:dyDescent="0.25">
      <c r="T701" s="4">
        <f>0.03*IFERROR(VLOOKUP(C701,'10yr'!$C$2:$AJ$1001,30,FALSE),0)+0.04*IFERROR(VLOOKUP(C701,'25yr'!$C$2:$AJ$1001,30,FALSE),0)+0.015*IFERROR(VLOOKUP(C701,'50yr'!$C$2:$AJ$1001,30,FALSE),0)+0.009*IFERROR(VLOOKUP(C701,'100yr'!$C$2:$AJ$1001,30,FALSE),0)+0.006*IFERROR(VLOOKUP(C701,'500yr'!$C$2:$AJ$1001,30,FALSE),0)</f>
        <v>0</v>
      </c>
      <c r="U701" s="4">
        <f>0.03*IFERROR(VLOOKUP(C701,'10yr'!$C$2:$AJ$1001,31,FALSE),0)+0.04*IFERROR(VLOOKUP(C701,'25yr'!$C$2:$AJ$1001,31,FALSE),0)+0.015*IFERROR(VLOOKUP(C701,'50yr'!$C$2:$AJ$1001,31,FALSE),0)+0.009*IFERROR(VLOOKUP(C701,'100yr'!$C$2:$AJ$1001,31,FALSE),0)+0.006*IFERROR(VLOOKUP(C701,'500yr'!$C$2:$AJ$1001,31,FALSE),0)</f>
        <v>0</v>
      </c>
      <c r="V701" s="4">
        <f>0.03*IFERROR(VLOOKUP(C701,'10yr'!$C$2:$AJ$1001,32,FALSE),0)+0.04*IFERROR(VLOOKUP(C701,'25yr'!$C$2:$AJ$1001,32,FALSE),0)+0.015*IFERROR(VLOOKUP(C701,'50yr'!$C$2:$AJ$1001,32,FALSE),0)+0.009*IFERROR(VLOOKUP(C701,'100yr'!$C$2:$AJ$1001,32,FALSE),0)+0.006*IFERROR(VLOOKUP(C701,'500yr'!$C$2:$AJ$1001,32,FALSE),0)</f>
        <v>0</v>
      </c>
      <c r="W701" s="4">
        <f>0.03*IFERROR(VLOOKUP(C701,'10yr'!$C$2:$AJ$1001,33,FALSE),0)+0.04*IFERROR(VLOOKUP(C701,'25yr'!$C$2:$AJ$1001,33,FALSE),0)+0.015*IFERROR(VLOOKUP(C701,'50yr'!$C$2:$AJ$1001,33,FALSE),0)+0.009*IFERROR(VLOOKUP(C701,'100yr'!$C$2:$AJ$1001,33,FALSE),0)+0.006*IFERROR(VLOOKUP(C701,'500yr'!$C$2:$AJ$1001,33,FALSE),0)</f>
        <v>0</v>
      </c>
      <c r="X701" s="9">
        <f t="shared" si="22"/>
        <v>0</v>
      </c>
      <c r="Y701" s="8">
        <f t="shared" si="23"/>
        <v>0</v>
      </c>
    </row>
    <row r="702" spans="20:25" x14ac:dyDescent="0.25">
      <c r="T702" s="4">
        <f>0.03*IFERROR(VLOOKUP(C702,'10yr'!$C$2:$AJ$1001,30,FALSE),0)+0.04*IFERROR(VLOOKUP(C702,'25yr'!$C$2:$AJ$1001,30,FALSE),0)+0.015*IFERROR(VLOOKUP(C702,'50yr'!$C$2:$AJ$1001,30,FALSE),0)+0.009*IFERROR(VLOOKUP(C702,'100yr'!$C$2:$AJ$1001,30,FALSE),0)+0.006*IFERROR(VLOOKUP(C702,'500yr'!$C$2:$AJ$1001,30,FALSE),0)</f>
        <v>0</v>
      </c>
      <c r="U702" s="4">
        <f>0.03*IFERROR(VLOOKUP(C702,'10yr'!$C$2:$AJ$1001,31,FALSE),0)+0.04*IFERROR(VLOOKUP(C702,'25yr'!$C$2:$AJ$1001,31,FALSE),0)+0.015*IFERROR(VLOOKUP(C702,'50yr'!$C$2:$AJ$1001,31,FALSE),0)+0.009*IFERROR(VLOOKUP(C702,'100yr'!$C$2:$AJ$1001,31,FALSE),0)+0.006*IFERROR(VLOOKUP(C702,'500yr'!$C$2:$AJ$1001,31,FALSE),0)</f>
        <v>0</v>
      </c>
      <c r="V702" s="4">
        <f>0.03*IFERROR(VLOOKUP(C702,'10yr'!$C$2:$AJ$1001,32,FALSE),0)+0.04*IFERROR(VLOOKUP(C702,'25yr'!$C$2:$AJ$1001,32,FALSE),0)+0.015*IFERROR(VLOOKUP(C702,'50yr'!$C$2:$AJ$1001,32,FALSE),0)+0.009*IFERROR(VLOOKUP(C702,'100yr'!$C$2:$AJ$1001,32,FALSE),0)+0.006*IFERROR(VLOOKUP(C702,'500yr'!$C$2:$AJ$1001,32,FALSE),0)</f>
        <v>0</v>
      </c>
      <c r="W702" s="4">
        <f>0.03*IFERROR(VLOOKUP(C702,'10yr'!$C$2:$AJ$1001,33,FALSE),0)+0.04*IFERROR(VLOOKUP(C702,'25yr'!$C$2:$AJ$1001,33,FALSE),0)+0.015*IFERROR(VLOOKUP(C702,'50yr'!$C$2:$AJ$1001,33,FALSE),0)+0.009*IFERROR(VLOOKUP(C702,'100yr'!$C$2:$AJ$1001,33,FALSE),0)+0.006*IFERROR(VLOOKUP(C702,'500yr'!$C$2:$AJ$1001,33,FALSE),0)</f>
        <v>0</v>
      </c>
      <c r="X702" s="9">
        <f t="shared" si="22"/>
        <v>0</v>
      </c>
      <c r="Y702" s="8">
        <f t="shared" si="23"/>
        <v>0</v>
      </c>
    </row>
    <row r="703" spans="20:25" x14ac:dyDescent="0.25">
      <c r="T703" s="4">
        <f>0.03*IFERROR(VLOOKUP(C703,'10yr'!$C$2:$AJ$1001,30,FALSE),0)+0.04*IFERROR(VLOOKUP(C703,'25yr'!$C$2:$AJ$1001,30,FALSE),0)+0.015*IFERROR(VLOOKUP(C703,'50yr'!$C$2:$AJ$1001,30,FALSE),0)+0.009*IFERROR(VLOOKUP(C703,'100yr'!$C$2:$AJ$1001,30,FALSE),0)+0.006*IFERROR(VLOOKUP(C703,'500yr'!$C$2:$AJ$1001,30,FALSE),0)</f>
        <v>0</v>
      </c>
      <c r="U703" s="4">
        <f>0.03*IFERROR(VLOOKUP(C703,'10yr'!$C$2:$AJ$1001,31,FALSE),0)+0.04*IFERROR(VLOOKUP(C703,'25yr'!$C$2:$AJ$1001,31,FALSE),0)+0.015*IFERROR(VLOOKUP(C703,'50yr'!$C$2:$AJ$1001,31,FALSE),0)+0.009*IFERROR(VLOOKUP(C703,'100yr'!$C$2:$AJ$1001,31,FALSE),0)+0.006*IFERROR(VLOOKUP(C703,'500yr'!$C$2:$AJ$1001,31,FALSE),0)</f>
        <v>0</v>
      </c>
      <c r="V703" s="4">
        <f>0.03*IFERROR(VLOOKUP(C703,'10yr'!$C$2:$AJ$1001,32,FALSE),0)+0.04*IFERROR(VLOOKUP(C703,'25yr'!$C$2:$AJ$1001,32,FALSE),0)+0.015*IFERROR(VLOOKUP(C703,'50yr'!$C$2:$AJ$1001,32,FALSE),0)+0.009*IFERROR(VLOOKUP(C703,'100yr'!$C$2:$AJ$1001,32,FALSE),0)+0.006*IFERROR(VLOOKUP(C703,'500yr'!$C$2:$AJ$1001,32,FALSE),0)</f>
        <v>0</v>
      </c>
      <c r="W703" s="4">
        <f>0.03*IFERROR(VLOOKUP(C703,'10yr'!$C$2:$AJ$1001,33,FALSE),0)+0.04*IFERROR(VLOOKUP(C703,'25yr'!$C$2:$AJ$1001,33,FALSE),0)+0.015*IFERROR(VLOOKUP(C703,'50yr'!$C$2:$AJ$1001,33,FALSE),0)+0.009*IFERROR(VLOOKUP(C703,'100yr'!$C$2:$AJ$1001,33,FALSE),0)+0.006*IFERROR(VLOOKUP(C703,'500yr'!$C$2:$AJ$1001,33,FALSE),0)</f>
        <v>0</v>
      </c>
      <c r="X703" s="9">
        <f t="shared" si="22"/>
        <v>0</v>
      </c>
      <c r="Y703" s="8">
        <f t="shared" si="23"/>
        <v>0</v>
      </c>
    </row>
    <row r="704" spans="20:25" x14ac:dyDescent="0.25">
      <c r="T704" s="4">
        <f>0.03*IFERROR(VLOOKUP(C704,'10yr'!$C$2:$AJ$1001,30,FALSE),0)+0.04*IFERROR(VLOOKUP(C704,'25yr'!$C$2:$AJ$1001,30,FALSE),0)+0.015*IFERROR(VLOOKUP(C704,'50yr'!$C$2:$AJ$1001,30,FALSE),0)+0.009*IFERROR(VLOOKUP(C704,'100yr'!$C$2:$AJ$1001,30,FALSE),0)+0.006*IFERROR(VLOOKUP(C704,'500yr'!$C$2:$AJ$1001,30,FALSE),0)</f>
        <v>0</v>
      </c>
      <c r="U704" s="4">
        <f>0.03*IFERROR(VLOOKUP(C704,'10yr'!$C$2:$AJ$1001,31,FALSE),0)+0.04*IFERROR(VLOOKUP(C704,'25yr'!$C$2:$AJ$1001,31,FALSE),0)+0.015*IFERROR(VLOOKUP(C704,'50yr'!$C$2:$AJ$1001,31,FALSE),0)+0.009*IFERROR(VLOOKUP(C704,'100yr'!$C$2:$AJ$1001,31,FALSE),0)+0.006*IFERROR(VLOOKUP(C704,'500yr'!$C$2:$AJ$1001,31,FALSE),0)</f>
        <v>0</v>
      </c>
      <c r="V704" s="4">
        <f>0.03*IFERROR(VLOOKUP(C704,'10yr'!$C$2:$AJ$1001,32,FALSE),0)+0.04*IFERROR(VLOOKUP(C704,'25yr'!$C$2:$AJ$1001,32,FALSE),0)+0.015*IFERROR(VLOOKUP(C704,'50yr'!$C$2:$AJ$1001,32,FALSE),0)+0.009*IFERROR(VLOOKUP(C704,'100yr'!$C$2:$AJ$1001,32,FALSE),0)+0.006*IFERROR(VLOOKUP(C704,'500yr'!$C$2:$AJ$1001,32,FALSE),0)</f>
        <v>0</v>
      </c>
      <c r="W704" s="4">
        <f>0.03*IFERROR(VLOOKUP(C704,'10yr'!$C$2:$AJ$1001,33,FALSE),0)+0.04*IFERROR(VLOOKUP(C704,'25yr'!$C$2:$AJ$1001,33,FALSE),0)+0.015*IFERROR(VLOOKUP(C704,'50yr'!$C$2:$AJ$1001,33,FALSE),0)+0.009*IFERROR(VLOOKUP(C704,'100yr'!$C$2:$AJ$1001,33,FALSE),0)+0.006*IFERROR(VLOOKUP(C704,'500yr'!$C$2:$AJ$1001,33,FALSE),0)</f>
        <v>0</v>
      </c>
      <c r="X704" s="9">
        <f t="shared" si="22"/>
        <v>0</v>
      </c>
      <c r="Y704" s="8">
        <f t="shared" si="23"/>
        <v>0</v>
      </c>
    </row>
    <row r="705" spans="20:25" x14ac:dyDescent="0.25">
      <c r="T705" s="4">
        <f>0.03*IFERROR(VLOOKUP(C705,'10yr'!$C$2:$AJ$1001,30,FALSE),0)+0.04*IFERROR(VLOOKUP(C705,'25yr'!$C$2:$AJ$1001,30,FALSE),0)+0.015*IFERROR(VLOOKUP(C705,'50yr'!$C$2:$AJ$1001,30,FALSE),0)+0.009*IFERROR(VLOOKUP(C705,'100yr'!$C$2:$AJ$1001,30,FALSE),0)+0.006*IFERROR(VLOOKUP(C705,'500yr'!$C$2:$AJ$1001,30,FALSE),0)</f>
        <v>0</v>
      </c>
      <c r="U705" s="4">
        <f>0.03*IFERROR(VLOOKUP(C705,'10yr'!$C$2:$AJ$1001,31,FALSE),0)+0.04*IFERROR(VLOOKUP(C705,'25yr'!$C$2:$AJ$1001,31,FALSE),0)+0.015*IFERROR(VLOOKUP(C705,'50yr'!$C$2:$AJ$1001,31,FALSE),0)+0.009*IFERROR(VLOOKUP(C705,'100yr'!$C$2:$AJ$1001,31,FALSE),0)+0.006*IFERROR(VLOOKUP(C705,'500yr'!$C$2:$AJ$1001,31,FALSE),0)</f>
        <v>0</v>
      </c>
      <c r="V705" s="4">
        <f>0.03*IFERROR(VLOOKUP(C705,'10yr'!$C$2:$AJ$1001,32,FALSE),0)+0.04*IFERROR(VLOOKUP(C705,'25yr'!$C$2:$AJ$1001,32,FALSE),0)+0.015*IFERROR(VLOOKUP(C705,'50yr'!$C$2:$AJ$1001,32,FALSE),0)+0.009*IFERROR(VLOOKUP(C705,'100yr'!$C$2:$AJ$1001,32,FALSE),0)+0.006*IFERROR(VLOOKUP(C705,'500yr'!$C$2:$AJ$1001,32,FALSE),0)</f>
        <v>0</v>
      </c>
      <c r="W705" s="4">
        <f>0.03*IFERROR(VLOOKUP(C705,'10yr'!$C$2:$AJ$1001,33,FALSE),0)+0.04*IFERROR(VLOOKUP(C705,'25yr'!$C$2:$AJ$1001,33,FALSE),0)+0.015*IFERROR(VLOOKUP(C705,'50yr'!$C$2:$AJ$1001,33,FALSE),0)+0.009*IFERROR(VLOOKUP(C705,'100yr'!$C$2:$AJ$1001,33,FALSE),0)+0.006*IFERROR(VLOOKUP(C705,'500yr'!$C$2:$AJ$1001,33,FALSE),0)</f>
        <v>0</v>
      </c>
      <c r="X705" s="9">
        <f t="shared" si="22"/>
        <v>0</v>
      </c>
      <c r="Y705" s="8">
        <f t="shared" si="23"/>
        <v>0</v>
      </c>
    </row>
    <row r="706" spans="20:25" x14ac:dyDescent="0.25">
      <c r="T706" s="4">
        <f>0.03*IFERROR(VLOOKUP(C706,'10yr'!$C$2:$AJ$1001,30,FALSE),0)+0.04*IFERROR(VLOOKUP(C706,'25yr'!$C$2:$AJ$1001,30,FALSE),0)+0.015*IFERROR(VLOOKUP(C706,'50yr'!$C$2:$AJ$1001,30,FALSE),0)+0.009*IFERROR(VLOOKUP(C706,'100yr'!$C$2:$AJ$1001,30,FALSE),0)+0.006*IFERROR(VLOOKUP(C706,'500yr'!$C$2:$AJ$1001,30,FALSE),0)</f>
        <v>0</v>
      </c>
      <c r="U706" s="4">
        <f>0.03*IFERROR(VLOOKUP(C706,'10yr'!$C$2:$AJ$1001,31,FALSE),0)+0.04*IFERROR(VLOOKUP(C706,'25yr'!$C$2:$AJ$1001,31,FALSE),0)+0.015*IFERROR(VLOOKUP(C706,'50yr'!$C$2:$AJ$1001,31,FALSE),0)+0.009*IFERROR(VLOOKUP(C706,'100yr'!$C$2:$AJ$1001,31,FALSE),0)+0.006*IFERROR(VLOOKUP(C706,'500yr'!$C$2:$AJ$1001,31,FALSE),0)</f>
        <v>0</v>
      </c>
      <c r="V706" s="4">
        <f>0.03*IFERROR(VLOOKUP(C706,'10yr'!$C$2:$AJ$1001,32,FALSE),0)+0.04*IFERROR(VLOOKUP(C706,'25yr'!$C$2:$AJ$1001,32,FALSE),0)+0.015*IFERROR(VLOOKUP(C706,'50yr'!$C$2:$AJ$1001,32,FALSE),0)+0.009*IFERROR(VLOOKUP(C706,'100yr'!$C$2:$AJ$1001,32,FALSE),0)+0.006*IFERROR(VLOOKUP(C706,'500yr'!$C$2:$AJ$1001,32,FALSE),0)</f>
        <v>0</v>
      </c>
      <c r="W706" s="4">
        <f>0.03*IFERROR(VLOOKUP(C706,'10yr'!$C$2:$AJ$1001,33,FALSE),0)+0.04*IFERROR(VLOOKUP(C706,'25yr'!$C$2:$AJ$1001,33,FALSE),0)+0.015*IFERROR(VLOOKUP(C706,'50yr'!$C$2:$AJ$1001,33,FALSE),0)+0.009*IFERROR(VLOOKUP(C706,'100yr'!$C$2:$AJ$1001,33,FALSE),0)+0.006*IFERROR(VLOOKUP(C706,'500yr'!$C$2:$AJ$1001,33,FALSE),0)</f>
        <v>0</v>
      </c>
      <c r="X706" s="9">
        <f t="shared" si="22"/>
        <v>0</v>
      </c>
      <c r="Y706" s="8">
        <f t="shared" si="23"/>
        <v>0</v>
      </c>
    </row>
    <row r="707" spans="20:25" x14ac:dyDescent="0.25">
      <c r="T707" s="4">
        <f>0.03*IFERROR(VLOOKUP(C707,'10yr'!$C$2:$AJ$1001,30,FALSE),0)+0.04*IFERROR(VLOOKUP(C707,'25yr'!$C$2:$AJ$1001,30,FALSE),0)+0.015*IFERROR(VLOOKUP(C707,'50yr'!$C$2:$AJ$1001,30,FALSE),0)+0.009*IFERROR(VLOOKUP(C707,'100yr'!$C$2:$AJ$1001,30,FALSE),0)+0.006*IFERROR(VLOOKUP(C707,'500yr'!$C$2:$AJ$1001,30,FALSE),0)</f>
        <v>0</v>
      </c>
      <c r="U707" s="4">
        <f>0.03*IFERROR(VLOOKUP(C707,'10yr'!$C$2:$AJ$1001,31,FALSE),0)+0.04*IFERROR(VLOOKUP(C707,'25yr'!$C$2:$AJ$1001,31,FALSE),0)+0.015*IFERROR(VLOOKUP(C707,'50yr'!$C$2:$AJ$1001,31,FALSE),0)+0.009*IFERROR(VLOOKUP(C707,'100yr'!$C$2:$AJ$1001,31,FALSE),0)+0.006*IFERROR(VLOOKUP(C707,'500yr'!$C$2:$AJ$1001,31,FALSE),0)</f>
        <v>0</v>
      </c>
      <c r="V707" s="4">
        <f>0.03*IFERROR(VLOOKUP(C707,'10yr'!$C$2:$AJ$1001,32,FALSE),0)+0.04*IFERROR(VLOOKUP(C707,'25yr'!$C$2:$AJ$1001,32,FALSE),0)+0.015*IFERROR(VLOOKUP(C707,'50yr'!$C$2:$AJ$1001,32,FALSE),0)+0.009*IFERROR(VLOOKUP(C707,'100yr'!$C$2:$AJ$1001,32,FALSE),0)+0.006*IFERROR(VLOOKUP(C707,'500yr'!$C$2:$AJ$1001,32,FALSE),0)</f>
        <v>0</v>
      </c>
      <c r="W707" s="4">
        <f>0.03*IFERROR(VLOOKUP(C707,'10yr'!$C$2:$AJ$1001,33,FALSE),0)+0.04*IFERROR(VLOOKUP(C707,'25yr'!$C$2:$AJ$1001,33,FALSE),0)+0.015*IFERROR(VLOOKUP(C707,'50yr'!$C$2:$AJ$1001,33,FALSE),0)+0.009*IFERROR(VLOOKUP(C707,'100yr'!$C$2:$AJ$1001,33,FALSE),0)+0.006*IFERROR(VLOOKUP(C707,'500yr'!$C$2:$AJ$1001,33,FALSE),0)</f>
        <v>0</v>
      </c>
      <c r="X707" s="9">
        <f t="shared" si="22"/>
        <v>0</v>
      </c>
      <c r="Y707" s="8">
        <f t="shared" si="23"/>
        <v>0</v>
      </c>
    </row>
    <row r="708" spans="20:25" x14ac:dyDescent="0.25">
      <c r="T708" s="4">
        <f>0.03*IFERROR(VLOOKUP(C708,'10yr'!$C$2:$AJ$1001,30,FALSE),0)+0.04*IFERROR(VLOOKUP(C708,'25yr'!$C$2:$AJ$1001,30,FALSE),0)+0.015*IFERROR(VLOOKUP(C708,'50yr'!$C$2:$AJ$1001,30,FALSE),0)+0.009*IFERROR(VLOOKUP(C708,'100yr'!$C$2:$AJ$1001,30,FALSE),0)+0.006*IFERROR(VLOOKUP(C708,'500yr'!$C$2:$AJ$1001,30,FALSE),0)</f>
        <v>0</v>
      </c>
      <c r="U708" s="4">
        <f>0.03*IFERROR(VLOOKUP(C708,'10yr'!$C$2:$AJ$1001,31,FALSE),0)+0.04*IFERROR(VLOOKUP(C708,'25yr'!$C$2:$AJ$1001,31,FALSE),0)+0.015*IFERROR(VLOOKUP(C708,'50yr'!$C$2:$AJ$1001,31,FALSE),0)+0.009*IFERROR(VLOOKUP(C708,'100yr'!$C$2:$AJ$1001,31,FALSE),0)+0.006*IFERROR(VLOOKUP(C708,'500yr'!$C$2:$AJ$1001,31,FALSE),0)</f>
        <v>0</v>
      </c>
      <c r="V708" s="4">
        <f>0.03*IFERROR(VLOOKUP(C708,'10yr'!$C$2:$AJ$1001,32,FALSE),0)+0.04*IFERROR(VLOOKUP(C708,'25yr'!$C$2:$AJ$1001,32,FALSE),0)+0.015*IFERROR(VLOOKUP(C708,'50yr'!$C$2:$AJ$1001,32,FALSE),0)+0.009*IFERROR(VLOOKUP(C708,'100yr'!$C$2:$AJ$1001,32,FALSE),0)+0.006*IFERROR(VLOOKUP(C708,'500yr'!$C$2:$AJ$1001,32,FALSE),0)</f>
        <v>0</v>
      </c>
      <c r="W708" s="4">
        <f>0.03*IFERROR(VLOOKUP(C708,'10yr'!$C$2:$AJ$1001,33,FALSE),0)+0.04*IFERROR(VLOOKUP(C708,'25yr'!$C$2:$AJ$1001,33,FALSE),0)+0.015*IFERROR(VLOOKUP(C708,'50yr'!$C$2:$AJ$1001,33,FALSE),0)+0.009*IFERROR(VLOOKUP(C708,'100yr'!$C$2:$AJ$1001,33,FALSE),0)+0.006*IFERROR(VLOOKUP(C708,'500yr'!$C$2:$AJ$1001,33,FALSE),0)</f>
        <v>0</v>
      </c>
      <c r="X708" s="9">
        <f t="shared" si="22"/>
        <v>0</v>
      </c>
      <c r="Y708" s="8">
        <f t="shared" si="23"/>
        <v>0</v>
      </c>
    </row>
    <row r="709" spans="20:25" x14ac:dyDescent="0.25">
      <c r="T709" s="4">
        <f>0.03*IFERROR(VLOOKUP(C709,'10yr'!$C$2:$AJ$1001,30,FALSE),0)+0.04*IFERROR(VLOOKUP(C709,'25yr'!$C$2:$AJ$1001,30,FALSE),0)+0.015*IFERROR(VLOOKUP(C709,'50yr'!$C$2:$AJ$1001,30,FALSE),0)+0.009*IFERROR(VLOOKUP(C709,'100yr'!$C$2:$AJ$1001,30,FALSE),0)+0.006*IFERROR(VLOOKUP(C709,'500yr'!$C$2:$AJ$1001,30,FALSE),0)</f>
        <v>0</v>
      </c>
      <c r="U709" s="4">
        <f>0.03*IFERROR(VLOOKUP(C709,'10yr'!$C$2:$AJ$1001,31,FALSE),0)+0.04*IFERROR(VLOOKUP(C709,'25yr'!$C$2:$AJ$1001,31,FALSE),0)+0.015*IFERROR(VLOOKUP(C709,'50yr'!$C$2:$AJ$1001,31,FALSE),0)+0.009*IFERROR(VLOOKUP(C709,'100yr'!$C$2:$AJ$1001,31,FALSE),0)+0.006*IFERROR(VLOOKUP(C709,'500yr'!$C$2:$AJ$1001,31,FALSE),0)</f>
        <v>0</v>
      </c>
      <c r="V709" s="4">
        <f>0.03*IFERROR(VLOOKUP(C709,'10yr'!$C$2:$AJ$1001,32,FALSE),0)+0.04*IFERROR(VLOOKUP(C709,'25yr'!$C$2:$AJ$1001,32,FALSE),0)+0.015*IFERROR(VLOOKUP(C709,'50yr'!$C$2:$AJ$1001,32,FALSE),0)+0.009*IFERROR(VLOOKUP(C709,'100yr'!$C$2:$AJ$1001,32,FALSE),0)+0.006*IFERROR(VLOOKUP(C709,'500yr'!$C$2:$AJ$1001,32,FALSE),0)</f>
        <v>0</v>
      </c>
      <c r="W709" s="4">
        <f>0.03*IFERROR(VLOOKUP(C709,'10yr'!$C$2:$AJ$1001,33,FALSE),0)+0.04*IFERROR(VLOOKUP(C709,'25yr'!$C$2:$AJ$1001,33,FALSE),0)+0.015*IFERROR(VLOOKUP(C709,'50yr'!$C$2:$AJ$1001,33,FALSE),0)+0.009*IFERROR(VLOOKUP(C709,'100yr'!$C$2:$AJ$1001,33,FALSE),0)+0.006*IFERROR(VLOOKUP(C709,'500yr'!$C$2:$AJ$1001,33,FALSE),0)</f>
        <v>0</v>
      </c>
      <c r="X709" s="9">
        <f t="shared" si="22"/>
        <v>0</v>
      </c>
      <c r="Y709" s="8">
        <f t="shared" si="23"/>
        <v>0</v>
      </c>
    </row>
    <row r="710" spans="20:25" x14ac:dyDescent="0.25">
      <c r="T710" s="4">
        <f>0.03*IFERROR(VLOOKUP(C710,'10yr'!$C$2:$AJ$1001,30,FALSE),0)+0.04*IFERROR(VLOOKUP(C710,'25yr'!$C$2:$AJ$1001,30,FALSE),0)+0.015*IFERROR(VLOOKUP(C710,'50yr'!$C$2:$AJ$1001,30,FALSE),0)+0.009*IFERROR(VLOOKUP(C710,'100yr'!$C$2:$AJ$1001,30,FALSE),0)+0.006*IFERROR(VLOOKUP(C710,'500yr'!$C$2:$AJ$1001,30,FALSE),0)</f>
        <v>0</v>
      </c>
      <c r="U710" s="4">
        <f>0.03*IFERROR(VLOOKUP(C710,'10yr'!$C$2:$AJ$1001,31,FALSE),0)+0.04*IFERROR(VLOOKUP(C710,'25yr'!$C$2:$AJ$1001,31,FALSE),0)+0.015*IFERROR(VLOOKUP(C710,'50yr'!$C$2:$AJ$1001,31,FALSE),0)+0.009*IFERROR(VLOOKUP(C710,'100yr'!$C$2:$AJ$1001,31,FALSE),0)+0.006*IFERROR(VLOOKUP(C710,'500yr'!$C$2:$AJ$1001,31,FALSE),0)</f>
        <v>0</v>
      </c>
      <c r="V710" s="4">
        <f>0.03*IFERROR(VLOOKUP(C710,'10yr'!$C$2:$AJ$1001,32,FALSE),0)+0.04*IFERROR(VLOOKUP(C710,'25yr'!$C$2:$AJ$1001,32,FALSE),0)+0.015*IFERROR(VLOOKUP(C710,'50yr'!$C$2:$AJ$1001,32,FALSE),0)+0.009*IFERROR(VLOOKUP(C710,'100yr'!$C$2:$AJ$1001,32,FALSE),0)+0.006*IFERROR(VLOOKUP(C710,'500yr'!$C$2:$AJ$1001,32,FALSE),0)</f>
        <v>0</v>
      </c>
      <c r="W710" s="4">
        <f>0.03*IFERROR(VLOOKUP(C710,'10yr'!$C$2:$AJ$1001,33,FALSE),0)+0.04*IFERROR(VLOOKUP(C710,'25yr'!$C$2:$AJ$1001,33,FALSE),0)+0.015*IFERROR(VLOOKUP(C710,'50yr'!$C$2:$AJ$1001,33,FALSE),0)+0.009*IFERROR(VLOOKUP(C710,'100yr'!$C$2:$AJ$1001,33,FALSE),0)+0.006*IFERROR(VLOOKUP(C710,'500yr'!$C$2:$AJ$1001,33,FALSE),0)</f>
        <v>0</v>
      </c>
      <c r="X710" s="9">
        <f t="shared" si="22"/>
        <v>0</v>
      </c>
      <c r="Y710" s="8">
        <f t="shared" si="23"/>
        <v>0</v>
      </c>
    </row>
    <row r="711" spans="20:25" x14ac:dyDescent="0.25">
      <c r="T711" s="4">
        <f>0.03*IFERROR(VLOOKUP(C711,'10yr'!$C$2:$AJ$1001,30,FALSE),0)+0.04*IFERROR(VLOOKUP(C711,'25yr'!$C$2:$AJ$1001,30,FALSE),0)+0.015*IFERROR(VLOOKUP(C711,'50yr'!$C$2:$AJ$1001,30,FALSE),0)+0.009*IFERROR(VLOOKUP(C711,'100yr'!$C$2:$AJ$1001,30,FALSE),0)+0.006*IFERROR(VLOOKUP(C711,'500yr'!$C$2:$AJ$1001,30,FALSE),0)</f>
        <v>0</v>
      </c>
      <c r="U711" s="4">
        <f>0.03*IFERROR(VLOOKUP(C711,'10yr'!$C$2:$AJ$1001,31,FALSE),0)+0.04*IFERROR(VLOOKUP(C711,'25yr'!$C$2:$AJ$1001,31,FALSE),0)+0.015*IFERROR(VLOOKUP(C711,'50yr'!$C$2:$AJ$1001,31,FALSE),0)+0.009*IFERROR(VLOOKUP(C711,'100yr'!$C$2:$AJ$1001,31,FALSE),0)+0.006*IFERROR(VLOOKUP(C711,'500yr'!$C$2:$AJ$1001,31,FALSE),0)</f>
        <v>0</v>
      </c>
      <c r="V711" s="4">
        <f>0.03*IFERROR(VLOOKUP(C711,'10yr'!$C$2:$AJ$1001,32,FALSE),0)+0.04*IFERROR(VLOOKUP(C711,'25yr'!$C$2:$AJ$1001,32,FALSE),0)+0.015*IFERROR(VLOOKUP(C711,'50yr'!$C$2:$AJ$1001,32,FALSE),0)+0.009*IFERROR(VLOOKUP(C711,'100yr'!$C$2:$AJ$1001,32,FALSE),0)+0.006*IFERROR(VLOOKUP(C711,'500yr'!$C$2:$AJ$1001,32,FALSE),0)</f>
        <v>0</v>
      </c>
      <c r="W711" s="4">
        <f>0.03*IFERROR(VLOOKUP(C711,'10yr'!$C$2:$AJ$1001,33,FALSE),0)+0.04*IFERROR(VLOOKUP(C711,'25yr'!$C$2:$AJ$1001,33,FALSE),0)+0.015*IFERROR(VLOOKUP(C711,'50yr'!$C$2:$AJ$1001,33,FALSE),0)+0.009*IFERROR(VLOOKUP(C711,'100yr'!$C$2:$AJ$1001,33,FALSE),0)+0.006*IFERROR(VLOOKUP(C711,'500yr'!$C$2:$AJ$1001,33,FALSE),0)</f>
        <v>0</v>
      </c>
      <c r="X711" s="9">
        <f t="shared" si="22"/>
        <v>0</v>
      </c>
      <c r="Y711" s="8">
        <f t="shared" si="23"/>
        <v>0</v>
      </c>
    </row>
    <row r="712" spans="20:25" x14ac:dyDescent="0.25">
      <c r="T712" s="4">
        <f>0.03*IFERROR(VLOOKUP(C712,'10yr'!$C$2:$AJ$1001,30,FALSE),0)+0.04*IFERROR(VLOOKUP(C712,'25yr'!$C$2:$AJ$1001,30,FALSE),0)+0.015*IFERROR(VLOOKUP(C712,'50yr'!$C$2:$AJ$1001,30,FALSE),0)+0.009*IFERROR(VLOOKUP(C712,'100yr'!$C$2:$AJ$1001,30,FALSE),0)+0.006*IFERROR(VLOOKUP(C712,'500yr'!$C$2:$AJ$1001,30,FALSE),0)</f>
        <v>0</v>
      </c>
      <c r="U712" s="4">
        <f>0.03*IFERROR(VLOOKUP(C712,'10yr'!$C$2:$AJ$1001,31,FALSE),0)+0.04*IFERROR(VLOOKUP(C712,'25yr'!$C$2:$AJ$1001,31,FALSE),0)+0.015*IFERROR(VLOOKUP(C712,'50yr'!$C$2:$AJ$1001,31,FALSE),0)+0.009*IFERROR(VLOOKUP(C712,'100yr'!$C$2:$AJ$1001,31,FALSE),0)+0.006*IFERROR(VLOOKUP(C712,'500yr'!$C$2:$AJ$1001,31,FALSE),0)</f>
        <v>0</v>
      </c>
      <c r="V712" s="4">
        <f>0.03*IFERROR(VLOOKUP(C712,'10yr'!$C$2:$AJ$1001,32,FALSE),0)+0.04*IFERROR(VLOOKUP(C712,'25yr'!$C$2:$AJ$1001,32,FALSE),0)+0.015*IFERROR(VLOOKUP(C712,'50yr'!$C$2:$AJ$1001,32,FALSE),0)+0.009*IFERROR(VLOOKUP(C712,'100yr'!$C$2:$AJ$1001,32,FALSE),0)+0.006*IFERROR(VLOOKUP(C712,'500yr'!$C$2:$AJ$1001,32,FALSE),0)</f>
        <v>0</v>
      </c>
      <c r="W712" s="4">
        <f>0.03*IFERROR(VLOOKUP(C712,'10yr'!$C$2:$AJ$1001,33,FALSE),0)+0.04*IFERROR(VLOOKUP(C712,'25yr'!$C$2:$AJ$1001,33,FALSE),0)+0.015*IFERROR(VLOOKUP(C712,'50yr'!$C$2:$AJ$1001,33,FALSE),0)+0.009*IFERROR(VLOOKUP(C712,'100yr'!$C$2:$AJ$1001,33,FALSE),0)+0.006*IFERROR(VLOOKUP(C712,'500yr'!$C$2:$AJ$1001,33,FALSE),0)</f>
        <v>0</v>
      </c>
      <c r="X712" s="9">
        <f t="shared" si="22"/>
        <v>0</v>
      </c>
      <c r="Y712" s="8">
        <f t="shared" si="23"/>
        <v>0</v>
      </c>
    </row>
    <row r="713" spans="20:25" x14ac:dyDescent="0.25">
      <c r="T713" s="4">
        <f>0.03*IFERROR(VLOOKUP(C713,'10yr'!$C$2:$AJ$1001,30,FALSE),0)+0.04*IFERROR(VLOOKUP(C713,'25yr'!$C$2:$AJ$1001,30,FALSE),0)+0.015*IFERROR(VLOOKUP(C713,'50yr'!$C$2:$AJ$1001,30,FALSE),0)+0.009*IFERROR(VLOOKUP(C713,'100yr'!$C$2:$AJ$1001,30,FALSE),0)+0.006*IFERROR(VLOOKUP(C713,'500yr'!$C$2:$AJ$1001,30,FALSE),0)</f>
        <v>0</v>
      </c>
      <c r="U713" s="4">
        <f>0.03*IFERROR(VLOOKUP(C713,'10yr'!$C$2:$AJ$1001,31,FALSE),0)+0.04*IFERROR(VLOOKUP(C713,'25yr'!$C$2:$AJ$1001,31,FALSE),0)+0.015*IFERROR(VLOOKUP(C713,'50yr'!$C$2:$AJ$1001,31,FALSE),0)+0.009*IFERROR(VLOOKUP(C713,'100yr'!$C$2:$AJ$1001,31,FALSE),0)+0.006*IFERROR(VLOOKUP(C713,'500yr'!$C$2:$AJ$1001,31,FALSE),0)</f>
        <v>0</v>
      </c>
      <c r="V713" s="4">
        <f>0.03*IFERROR(VLOOKUP(C713,'10yr'!$C$2:$AJ$1001,32,FALSE),0)+0.04*IFERROR(VLOOKUP(C713,'25yr'!$C$2:$AJ$1001,32,FALSE),0)+0.015*IFERROR(VLOOKUP(C713,'50yr'!$C$2:$AJ$1001,32,FALSE),0)+0.009*IFERROR(VLOOKUP(C713,'100yr'!$C$2:$AJ$1001,32,FALSE),0)+0.006*IFERROR(VLOOKUP(C713,'500yr'!$C$2:$AJ$1001,32,FALSE),0)</f>
        <v>0</v>
      </c>
      <c r="W713" s="4">
        <f>0.03*IFERROR(VLOOKUP(C713,'10yr'!$C$2:$AJ$1001,33,FALSE),0)+0.04*IFERROR(VLOOKUP(C713,'25yr'!$C$2:$AJ$1001,33,FALSE),0)+0.015*IFERROR(VLOOKUP(C713,'50yr'!$C$2:$AJ$1001,33,FALSE),0)+0.009*IFERROR(VLOOKUP(C713,'100yr'!$C$2:$AJ$1001,33,FALSE),0)+0.006*IFERROR(VLOOKUP(C713,'500yr'!$C$2:$AJ$1001,33,FALSE),0)</f>
        <v>0</v>
      </c>
      <c r="X713" s="9">
        <f t="shared" si="22"/>
        <v>0</v>
      </c>
      <c r="Y713" s="8">
        <f t="shared" si="23"/>
        <v>0</v>
      </c>
    </row>
    <row r="714" spans="20:25" x14ac:dyDescent="0.25">
      <c r="T714" s="4">
        <f>0.03*IFERROR(VLOOKUP(C714,'10yr'!$C$2:$AJ$1001,30,FALSE),0)+0.04*IFERROR(VLOOKUP(C714,'25yr'!$C$2:$AJ$1001,30,FALSE),0)+0.015*IFERROR(VLOOKUP(C714,'50yr'!$C$2:$AJ$1001,30,FALSE),0)+0.009*IFERROR(VLOOKUP(C714,'100yr'!$C$2:$AJ$1001,30,FALSE),0)+0.006*IFERROR(VLOOKUP(C714,'500yr'!$C$2:$AJ$1001,30,FALSE),0)</f>
        <v>0</v>
      </c>
      <c r="U714" s="4">
        <f>0.03*IFERROR(VLOOKUP(C714,'10yr'!$C$2:$AJ$1001,31,FALSE),0)+0.04*IFERROR(VLOOKUP(C714,'25yr'!$C$2:$AJ$1001,31,FALSE),0)+0.015*IFERROR(VLOOKUP(C714,'50yr'!$C$2:$AJ$1001,31,FALSE),0)+0.009*IFERROR(VLOOKUP(C714,'100yr'!$C$2:$AJ$1001,31,FALSE),0)+0.006*IFERROR(VLOOKUP(C714,'500yr'!$C$2:$AJ$1001,31,FALSE),0)</f>
        <v>0</v>
      </c>
      <c r="V714" s="4">
        <f>0.03*IFERROR(VLOOKUP(C714,'10yr'!$C$2:$AJ$1001,32,FALSE),0)+0.04*IFERROR(VLOOKUP(C714,'25yr'!$C$2:$AJ$1001,32,FALSE),0)+0.015*IFERROR(VLOOKUP(C714,'50yr'!$C$2:$AJ$1001,32,FALSE),0)+0.009*IFERROR(VLOOKUP(C714,'100yr'!$C$2:$AJ$1001,32,FALSE),0)+0.006*IFERROR(VLOOKUP(C714,'500yr'!$C$2:$AJ$1001,32,FALSE),0)</f>
        <v>0</v>
      </c>
      <c r="W714" s="4">
        <f>0.03*IFERROR(VLOOKUP(C714,'10yr'!$C$2:$AJ$1001,33,FALSE),0)+0.04*IFERROR(VLOOKUP(C714,'25yr'!$C$2:$AJ$1001,33,FALSE),0)+0.015*IFERROR(VLOOKUP(C714,'50yr'!$C$2:$AJ$1001,33,FALSE),0)+0.009*IFERROR(VLOOKUP(C714,'100yr'!$C$2:$AJ$1001,33,FALSE),0)+0.006*IFERROR(VLOOKUP(C714,'500yr'!$C$2:$AJ$1001,33,FALSE),0)</f>
        <v>0</v>
      </c>
      <c r="X714" s="9">
        <f t="shared" si="22"/>
        <v>0</v>
      </c>
      <c r="Y714" s="8">
        <f t="shared" si="23"/>
        <v>0</v>
      </c>
    </row>
    <row r="715" spans="20:25" x14ac:dyDescent="0.25">
      <c r="T715" s="4">
        <f>0.03*IFERROR(VLOOKUP(C715,'10yr'!$C$2:$AJ$1001,30,FALSE),0)+0.04*IFERROR(VLOOKUP(C715,'25yr'!$C$2:$AJ$1001,30,FALSE),0)+0.015*IFERROR(VLOOKUP(C715,'50yr'!$C$2:$AJ$1001,30,FALSE),0)+0.009*IFERROR(VLOOKUP(C715,'100yr'!$C$2:$AJ$1001,30,FALSE),0)+0.006*IFERROR(VLOOKUP(C715,'500yr'!$C$2:$AJ$1001,30,FALSE),0)</f>
        <v>0</v>
      </c>
      <c r="U715" s="4">
        <f>0.03*IFERROR(VLOOKUP(C715,'10yr'!$C$2:$AJ$1001,31,FALSE),0)+0.04*IFERROR(VLOOKUP(C715,'25yr'!$C$2:$AJ$1001,31,FALSE),0)+0.015*IFERROR(VLOOKUP(C715,'50yr'!$C$2:$AJ$1001,31,FALSE),0)+0.009*IFERROR(VLOOKUP(C715,'100yr'!$C$2:$AJ$1001,31,FALSE),0)+0.006*IFERROR(VLOOKUP(C715,'500yr'!$C$2:$AJ$1001,31,FALSE),0)</f>
        <v>0</v>
      </c>
      <c r="V715" s="4">
        <f>0.03*IFERROR(VLOOKUP(C715,'10yr'!$C$2:$AJ$1001,32,FALSE),0)+0.04*IFERROR(VLOOKUP(C715,'25yr'!$C$2:$AJ$1001,32,FALSE),0)+0.015*IFERROR(VLOOKUP(C715,'50yr'!$C$2:$AJ$1001,32,FALSE),0)+0.009*IFERROR(VLOOKUP(C715,'100yr'!$C$2:$AJ$1001,32,FALSE),0)+0.006*IFERROR(VLOOKUP(C715,'500yr'!$C$2:$AJ$1001,32,FALSE),0)</f>
        <v>0</v>
      </c>
      <c r="W715" s="4">
        <f>0.03*IFERROR(VLOOKUP(C715,'10yr'!$C$2:$AJ$1001,33,FALSE),0)+0.04*IFERROR(VLOOKUP(C715,'25yr'!$C$2:$AJ$1001,33,FALSE),0)+0.015*IFERROR(VLOOKUP(C715,'50yr'!$C$2:$AJ$1001,33,FALSE),0)+0.009*IFERROR(VLOOKUP(C715,'100yr'!$C$2:$AJ$1001,33,FALSE),0)+0.006*IFERROR(VLOOKUP(C715,'500yr'!$C$2:$AJ$1001,33,FALSE),0)</f>
        <v>0</v>
      </c>
      <c r="X715" s="9">
        <f t="shared" si="22"/>
        <v>0</v>
      </c>
      <c r="Y715" s="8">
        <f t="shared" si="23"/>
        <v>0</v>
      </c>
    </row>
    <row r="716" spans="20:25" x14ac:dyDescent="0.25">
      <c r="T716" s="4">
        <f>0.03*IFERROR(VLOOKUP(C716,'10yr'!$C$2:$AJ$1001,30,FALSE),0)+0.04*IFERROR(VLOOKUP(C716,'25yr'!$C$2:$AJ$1001,30,FALSE),0)+0.015*IFERROR(VLOOKUP(C716,'50yr'!$C$2:$AJ$1001,30,FALSE),0)+0.009*IFERROR(VLOOKUP(C716,'100yr'!$C$2:$AJ$1001,30,FALSE),0)+0.006*IFERROR(VLOOKUP(C716,'500yr'!$C$2:$AJ$1001,30,FALSE),0)</f>
        <v>0</v>
      </c>
      <c r="U716" s="4">
        <f>0.03*IFERROR(VLOOKUP(C716,'10yr'!$C$2:$AJ$1001,31,FALSE),0)+0.04*IFERROR(VLOOKUP(C716,'25yr'!$C$2:$AJ$1001,31,FALSE),0)+0.015*IFERROR(VLOOKUP(C716,'50yr'!$C$2:$AJ$1001,31,FALSE),0)+0.009*IFERROR(VLOOKUP(C716,'100yr'!$C$2:$AJ$1001,31,FALSE),0)+0.006*IFERROR(VLOOKUP(C716,'500yr'!$C$2:$AJ$1001,31,FALSE),0)</f>
        <v>0</v>
      </c>
      <c r="V716" s="4">
        <f>0.03*IFERROR(VLOOKUP(C716,'10yr'!$C$2:$AJ$1001,32,FALSE),0)+0.04*IFERROR(VLOOKUP(C716,'25yr'!$C$2:$AJ$1001,32,FALSE),0)+0.015*IFERROR(VLOOKUP(C716,'50yr'!$C$2:$AJ$1001,32,FALSE),0)+0.009*IFERROR(VLOOKUP(C716,'100yr'!$C$2:$AJ$1001,32,FALSE),0)+0.006*IFERROR(VLOOKUP(C716,'500yr'!$C$2:$AJ$1001,32,FALSE),0)</f>
        <v>0</v>
      </c>
      <c r="W716" s="4">
        <f>0.03*IFERROR(VLOOKUP(C716,'10yr'!$C$2:$AJ$1001,33,FALSE),0)+0.04*IFERROR(VLOOKUP(C716,'25yr'!$C$2:$AJ$1001,33,FALSE),0)+0.015*IFERROR(VLOOKUP(C716,'50yr'!$C$2:$AJ$1001,33,FALSE),0)+0.009*IFERROR(VLOOKUP(C716,'100yr'!$C$2:$AJ$1001,33,FALSE),0)+0.006*IFERROR(VLOOKUP(C716,'500yr'!$C$2:$AJ$1001,33,FALSE),0)</f>
        <v>0</v>
      </c>
      <c r="X716" s="9">
        <f t="shared" si="22"/>
        <v>0</v>
      </c>
      <c r="Y716" s="8">
        <f t="shared" si="23"/>
        <v>0</v>
      </c>
    </row>
    <row r="717" spans="20:25" x14ac:dyDescent="0.25">
      <c r="T717" s="4">
        <f>0.03*IFERROR(VLOOKUP(C717,'10yr'!$C$2:$AJ$1001,30,FALSE),0)+0.04*IFERROR(VLOOKUP(C717,'25yr'!$C$2:$AJ$1001,30,FALSE),0)+0.015*IFERROR(VLOOKUP(C717,'50yr'!$C$2:$AJ$1001,30,FALSE),0)+0.009*IFERROR(VLOOKUP(C717,'100yr'!$C$2:$AJ$1001,30,FALSE),0)+0.006*IFERROR(VLOOKUP(C717,'500yr'!$C$2:$AJ$1001,30,FALSE),0)</f>
        <v>0</v>
      </c>
      <c r="U717" s="4">
        <f>0.03*IFERROR(VLOOKUP(C717,'10yr'!$C$2:$AJ$1001,31,FALSE),0)+0.04*IFERROR(VLOOKUP(C717,'25yr'!$C$2:$AJ$1001,31,FALSE),0)+0.015*IFERROR(VLOOKUP(C717,'50yr'!$C$2:$AJ$1001,31,FALSE),0)+0.009*IFERROR(VLOOKUP(C717,'100yr'!$C$2:$AJ$1001,31,FALSE),0)+0.006*IFERROR(VLOOKUP(C717,'500yr'!$C$2:$AJ$1001,31,FALSE),0)</f>
        <v>0</v>
      </c>
      <c r="V717" s="4">
        <f>0.03*IFERROR(VLOOKUP(C717,'10yr'!$C$2:$AJ$1001,32,FALSE),0)+0.04*IFERROR(VLOOKUP(C717,'25yr'!$C$2:$AJ$1001,32,FALSE),0)+0.015*IFERROR(VLOOKUP(C717,'50yr'!$C$2:$AJ$1001,32,FALSE),0)+0.009*IFERROR(VLOOKUP(C717,'100yr'!$C$2:$AJ$1001,32,FALSE),0)+0.006*IFERROR(VLOOKUP(C717,'500yr'!$C$2:$AJ$1001,32,FALSE),0)</f>
        <v>0</v>
      </c>
      <c r="W717" s="4">
        <f>0.03*IFERROR(VLOOKUP(C717,'10yr'!$C$2:$AJ$1001,33,FALSE),0)+0.04*IFERROR(VLOOKUP(C717,'25yr'!$C$2:$AJ$1001,33,FALSE),0)+0.015*IFERROR(VLOOKUP(C717,'50yr'!$C$2:$AJ$1001,33,FALSE),0)+0.009*IFERROR(VLOOKUP(C717,'100yr'!$C$2:$AJ$1001,33,FALSE),0)+0.006*IFERROR(VLOOKUP(C717,'500yr'!$C$2:$AJ$1001,33,FALSE),0)</f>
        <v>0</v>
      </c>
      <c r="X717" s="9">
        <f t="shared" si="22"/>
        <v>0</v>
      </c>
      <c r="Y717" s="8">
        <f t="shared" si="23"/>
        <v>0</v>
      </c>
    </row>
    <row r="718" spans="20:25" x14ac:dyDescent="0.25">
      <c r="T718" s="4">
        <f>0.03*IFERROR(VLOOKUP(C718,'10yr'!$C$2:$AJ$1001,30,FALSE),0)+0.04*IFERROR(VLOOKUP(C718,'25yr'!$C$2:$AJ$1001,30,FALSE),0)+0.015*IFERROR(VLOOKUP(C718,'50yr'!$C$2:$AJ$1001,30,FALSE),0)+0.009*IFERROR(VLOOKUP(C718,'100yr'!$C$2:$AJ$1001,30,FALSE),0)+0.006*IFERROR(VLOOKUP(C718,'500yr'!$C$2:$AJ$1001,30,FALSE),0)</f>
        <v>0</v>
      </c>
      <c r="U718" s="4">
        <f>0.03*IFERROR(VLOOKUP(C718,'10yr'!$C$2:$AJ$1001,31,FALSE),0)+0.04*IFERROR(VLOOKUP(C718,'25yr'!$C$2:$AJ$1001,31,FALSE),0)+0.015*IFERROR(VLOOKUP(C718,'50yr'!$C$2:$AJ$1001,31,FALSE),0)+0.009*IFERROR(VLOOKUP(C718,'100yr'!$C$2:$AJ$1001,31,FALSE),0)+0.006*IFERROR(VLOOKUP(C718,'500yr'!$C$2:$AJ$1001,31,FALSE),0)</f>
        <v>0</v>
      </c>
      <c r="V718" s="4">
        <f>0.03*IFERROR(VLOOKUP(C718,'10yr'!$C$2:$AJ$1001,32,FALSE),0)+0.04*IFERROR(VLOOKUP(C718,'25yr'!$C$2:$AJ$1001,32,FALSE),0)+0.015*IFERROR(VLOOKUP(C718,'50yr'!$C$2:$AJ$1001,32,FALSE),0)+0.009*IFERROR(VLOOKUP(C718,'100yr'!$C$2:$AJ$1001,32,FALSE),0)+0.006*IFERROR(VLOOKUP(C718,'500yr'!$C$2:$AJ$1001,32,FALSE),0)</f>
        <v>0</v>
      </c>
      <c r="W718" s="4">
        <f>0.03*IFERROR(VLOOKUP(C718,'10yr'!$C$2:$AJ$1001,33,FALSE),0)+0.04*IFERROR(VLOOKUP(C718,'25yr'!$C$2:$AJ$1001,33,FALSE),0)+0.015*IFERROR(VLOOKUP(C718,'50yr'!$C$2:$AJ$1001,33,FALSE),0)+0.009*IFERROR(VLOOKUP(C718,'100yr'!$C$2:$AJ$1001,33,FALSE),0)+0.006*IFERROR(VLOOKUP(C718,'500yr'!$C$2:$AJ$1001,33,FALSE),0)</f>
        <v>0</v>
      </c>
      <c r="X718" s="9">
        <f t="shared" si="22"/>
        <v>0</v>
      </c>
      <c r="Y718" s="8">
        <f t="shared" si="23"/>
        <v>0</v>
      </c>
    </row>
    <row r="719" spans="20:25" x14ac:dyDescent="0.25">
      <c r="T719" s="4">
        <f>0.03*IFERROR(VLOOKUP(C719,'10yr'!$C$2:$AJ$1001,30,FALSE),0)+0.04*IFERROR(VLOOKUP(C719,'25yr'!$C$2:$AJ$1001,30,FALSE),0)+0.015*IFERROR(VLOOKUP(C719,'50yr'!$C$2:$AJ$1001,30,FALSE),0)+0.009*IFERROR(VLOOKUP(C719,'100yr'!$C$2:$AJ$1001,30,FALSE),0)+0.006*IFERROR(VLOOKUP(C719,'500yr'!$C$2:$AJ$1001,30,FALSE),0)</f>
        <v>0</v>
      </c>
      <c r="U719" s="4">
        <f>0.03*IFERROR(VLOOKUP(C719,'10yr'!$C$2:$AJ$1001,31,FALSE),0)+0.04*IFERROR(VLOOKUP(C719,'25yr'!$C$2:$AJ$1001,31,FALSE),0)+0.015*IFERROR(VLOOKUP(C719,'50yr'!$C$2:$AJ$1001,31,FALSE),0)+0.009*IFERROR(VLOOKUP(C719,'100yr'!$C$2:$AJ$1001,31,FALSE),0)+0.006*IFERROR(VLOOKUP(C719,'500yr'!$C$2:$AJ$1001,31,FALSE),0)</f>
        <v>0</v>
      </c>
      <c r="V719" s="4">
        <f>0.03*IFERROR(VLOOKUP(C719,'10yr'!$C$2:$AJ$1001,32,FALSE),0)+0.04*IFERROR(VLOOKUP(C719,'25yr'!$C$2:$AJ$1001,32,FALSE),0)+0.015*IFERROR(VLOOKUP(C719,'50yr'!$C$2:$AJ$1001,32,FALSE),0)+0.009*IFERROR(VLOOKUP(C719,'100yr'!$C$2:$AJ$1001,32,FALSE),0)+0.006*IFERROR(VLOOKUP(C719,'500yr'!$C$2:$AJ$1001,32,FALSE),0)</f>
        <v>0</v>
      </c>
      <c r="W719" s="4">
        <f>0.03*IFERROR(VLOOKUP(C719,'10yr'!$C$2:$AJ$1001,33,FALSE),0)+0.04*IFERROR(VLOOKUP(C719,'25yr'!$C$2:$AJ$1001,33,FALSE),0)+0.015*IFERROR(VLOOKUP(C719,'50yr'!$C$2:$AJ$1001,33,FALSE),0)+0.009*IFERROR(VLOOKUP(C719,'100yr'!$C$2:$AJ$1001,33,FALSE),0)+0.006*IFERROR(VLOOKUP(C719,'500yr'!$C$2:$AJ$1001,33,FALSE),0)</f>
        <v>0</v>
      </c>
      <c r="X719" s="9">
        <f t="shared" si="22"/>
        <v>0</v>
      </c>
      <c r="Y719" s="8">
        <f t="shared" si="23"/>
        <v>0</v>
      </c>
    </row>
    <row r="720" spans="20:25" x14ac:dyDescent="0.25">
      <c r="T720" s="4">
        <f>0.03*IFERROR(VLOOKUP(C720,'10yr'!$C$2:$AJ$1001,30,FALSE),0)+0.04*IFERROR(VLOOKUP(C720,'25yr'!$C$2:$AJ$1001,30,FALSE),0)+0.015*IFERROR(VLOOKUP(C720,'50yr'!$C$2:$AJ$1001,30,FALSE),0)+0.009*IFERROR(VLOOKUP(C720,'100yr'!$C$2:$AJ$1001,30,FALSE),0)+0.006*IFERROR(VLOOKUP(C720,'500yr'!$C$2:$AJ$1001,30,FALSE),0)</f>
        <v>0</v>
      </c>
      <c r="U720" s="4">
        <f>0.03*IFERROR(VLOOKUP(C720,'10yr'!$C$2:$AJ$1001,31,FALSE),0)+0.04*IFERROR(VLOOKUP(C720,'25yr'!$C$2:$AJ$1001,31,FALSE),0)+0.015*IFERROR(VLOOKUP(C720,'50yr'!$C$2:$AJ$1001,31,FALSE),0)+0.009*IFERROR(VLOOKUP(C720,'100yr'!$C$2:$AJ$1001,31,FALSE),0)+0.006*IFERROR(VLOOKUP(C720,'500yr'!$C$2:$AJ$1001,31,FALSE),0)</f>
        <v>0</v>
      </c>
      <c r="V720" s="4">
        <f>0.03*IFERROR(VLOOKUP(C720,'10yr'!$C$2:$AJ$1001,32,FALSE),0)+0.04*IFERROR(VLOOKUP(C720,'25yr'!$C$2:$AJ$1001,32,FALSE),0)+0.015*IFERROR(VLOOKUP(C720,'50yr'!$C$2:$AJ$1001,32,FALSE),0)+0.009*IFERROR(VLOOKUP(C720,'100yr'!$C$2:$AJ$1001,32,FALSE),0)+0.006*IFERROR(VLOOKUP(C720,'500yr'!$C$2:$AJ$1001,32,FALSE),0)</f>
        <v>0</v>
      </c>
      <c r="W720" s="4">
        <f>0.03*IFERROR(VLOOKUP(C720,'10yr'!$C$2:$AJ$1001,33,FALSE),0)+0.04*IFERROR(VLOOKUP(C720,'25yr'!$C$2:$AJ$1001,33,FALSE),0)+0.015*IFERROR(VLOOKUP(C720,'50yr'!$C$2:$AJ$1001,33,FALSE),0)+0.009*IFERROR(VLOOKUP(C720,'100yr'!$C$2:$AJ$1001,33,FALSE),0)+0.006*IFERROR(VLOOKUP(C720,'500yr'!$C$2:$AJ$1001,33,FALSE),0)</f>
        <v>0</v>
      </c>
      <c r="X720" s="9">
        <f t="shared" si="22"/>
        <v>0</v>
      </c>
      <c r="Y720" s="8">
        <f t="shared" si="23"/>
        <v>0</v>
      </c>
    </row>
    <row r="721" spans="20:25" x14ac:dyDescent="0.25">
      <c r="T721" s="4">
        <f>0.03*IFERROR(VLOOKUP(C721,'10yr'!$C$2:$AJ$1001,30,FALSE),0)+0.04*IFERROR(VLOOKUP(C721,'25yr'!$C$2:$AJ$1001,30,FALSE),0)+0.015*IFERROR(VLOOKUP(C721,'50yr'!$C$2:$AJ$1001,30,FALSE),0)+0.009*IFERROR(VLOOKUP(C721,'100yr'!$C$2:$AJ$1001,30,FALSE),0)+0.006*IFERROR(VLOOKUP(C721,'500yr'!$C$2:$AJ$1001,30,FALSE),0)</f>
        <v>0</v>
      </c>
      <c r="U721" s="4">
        <f>0.03*IFERROR(VLOOKUP(C721,'10yr'!$C$2:$AJ$1001,31,FALSE),0)+0.04*IFERROR(VLOOKUP(C721,'25yr'!$C$2:$AJ$1001,31,FALSE),0)+0.015*IFERROR(VLOOKUP(C721,'50yr'!$C$2:$AJ$1001,31,FALSE),0)+0.009*IFERROR(VLOOKUP(C721,'100yr'!$C$2:$AJ$1001,31,FALSE),0)+0.006*IFERROR(VLOOKUP(C721,'500yr'!$C$2:$AJ$1001,31,FALSE),0)</f>
        <v>0</v>
      </c>
      <c r="V721" s="4">
        <f>0.03*IFERROR(VLOOKUP(C721,'10yr'!$C$2:$AJ$1001,32,FALSE),0)+0.04*IFERROR(VLOOKUP(C721,'25yr'!$C$2:$AJ$1001,32,FALSE),0)+0.015*IFERROR(VLOOKUP(C721,'50yr'!$C$2:$AJ$1001,32,FALSE),0)+0.009*IFERROR(VLOOKUP(C721,'100yr'!$C$2:$AJ$1001,32,FALSE),0)+0.006*IFERROR(VLOOKUP(C721,'500yr'!$C$2:$AJ$1001,32,FALSE),0)</f>
        <v>0</v>
      </c>
      <c r="W721" s="4">
        <f>0.03*IFERROR(VLOOKUP(C721,'10yr'!$C$2:$AJ$1001,33,FALSE),0)+0.04*IFERROR(VLOOKUP(C721,'25yr'!$C$2:$AJ$1001,33,FALSE),0)+0.015*IFERROR(VLOOKUP(C721,'50yr'!$C$2:$AJ$1001,33,FALSE),0)+0.009*IFERROR(VLOOKUP(C721,'100yr'!$C$2:$AJ$1001,33,FALSE),0)+0.006*IFERROR(VLOOKUP(C721,'500yr'!$C$2:$AJ$1001,33,FALSE),0)</f>
        <v>0</v>
      </c>
      <c r="X721" s="9">
        <f t="shared" si="22"/>
        <v>0</v>
      </c>
      <c r="Y721" s="8">
        <f t="shared" si="23"/>
        <v>0</v>
      </c>
    </row>
    <row r="722" spans="20:25" x14ac:dyDescent="0.25">
      <c r="T722" s="4">
        <f>0.03*IFERROR(VLOOKUP(C722,'10yr'!$C$2:$AJ$1001,30,FALSE),0)+0.04*IFERROR(VLOOKUP(C722,'25yr'!$C$2:$AJ$1001,30,FALSE),0)+0.015*IFERROR(VLOOKUP(C722,'50yr'!$C$2:$AJ$1001,30,FALSE),0)+0.009*IFERROR(VLOOKUP(C722,'100yr'!$C$2:$AJ$1001,30,FALSE),0)+0.006*IFERROR(VLOOKUP(C722,'500yr'!$C$2:$AJ$1001,30,FALSE),0)</f>
        <v>0</v>
      </c>
      <c r="U722" s="4">
        <f>0.03*IFERROR(VLOOKUP(C722,'10yr'!$C$2:$AJ$1001,31,FALSE),0)+0.04*IFERROR(VLOOKUP(C722,'25yr'!$C$2:$AJ$1001,31,FALSE),0)+0.015*IFERROR(VLOOKUP(C722,'50yr'!$C$2:$AJ$1001,31,FALSE),0)+0.009*IFERROR(VLOOKUP(C722,'100yr'!$C$2:$AJ$1001,31,FALSE),0)+0.006*IFERROR(VLOOKUP(C722,'500yr'!$C$2:$AJ$1001,31,FALSE),0)</f>
        <v>0</v>
      </c>
      <c r="V722" s="4">
        <f>0.03*IFERROR(VLOOKUP(C722,'10yr'!$C$2:$AJ$1001,32,FALSE),0)+0.04*IFERROR(VLOOKUP(C722,'25yr'!$C$2:$AJ$1001,32,FALSE),0)+0.015*IFERROR(VLOOKUP(C722,'50yr'!$C$2:$AJ$1001,32,FALSE),0)+0.009*IFERROR(VLOOKUP(C722,'100yr'!$C$2:$AJ$1001,32,FALSE),0)+0.006*IFERROR(VLOOKUP(C722,'500yr'!$C$2:$AJ$1001,32,FALSE),0)</f>
        <v>0</v>
      </c>
      <c r="W722" s="4">
        <f>0.03*IFERROR(VLOOKUP(C722,'10yr'!$C$2:$AJ$1001,33,FALSE),0)+0.04*IFERROR(VLOOKUP(C722,'25yr'!$C$2:$AJ$1001,33,FALSE),0)+0.015*IFERROR(VLOOKUP(C722,'50yr'!$C$2:$AJ$1001,33,FALSE),0)+0.009*IFERROR(VLOOKUP(C722,'100yr'!$C$2:$AJ$1001,33,FALSE),0)+0.006*IFERROR(VLOOKUP(C722,'500yr'!$C$2:$AJ$1001,33,FALSE),0)</f>
        <v>0</v>
      </c>
      <c r="X722" s="9">
        <f t="shared" si="22"/>
        <v>0</v>
      </c>
      <c r="Y722" s="8">
        <f t="shared" si="23"/>
        <v>0</v>
      </c>
    </row>
    <row r="723" spans="20:25" x14ac:dyDescent="0.25">
      <c r="T723" s="4">
        <f>0.03*IFERROR(VLOOKUP(C723,'10yr'!$C$2:$AJ$1001,30,FALSE),0)+0.04*IFERROR(VLOOKUP(C723,'25yr'!$C$2:$AJ$1001,30,FALSE),0)+0.015*IFERROR(VLOOKUP(C723,'50yr'!$C$2:$AJ$1001,30,FALSE),0)+0.009*IFERROR(VLOOKUP(C723,'100yr'!$C$2:$AJ$1001,30,FALSE),0)+0.006*IFERROR(VLOOKUP(C723,'500yr'!$C$2:$AJ$1001,30,FALSE),0)</f>
        <v>0</v>
      </c>
      <c r="U723" s="4">
        <f>0.03*IFERROR(VLOOKUP(C723,'10yr'!$C$2:$AJ$1001,31,FALSE),0)+0.04*IFERROR(VLOOKUP(C723,'25yr'!$C$2:$AJ$1001,31,FALSE),0)+0.015*IFERROR(VLOOKUP(C723,'50yr'!$C$2:$AJ$1001,31,FALSE),0)+0.009*IFERROR(VLOOKUP(C723,'100yr'!$C$2:$AJ$1001,31,FALSE),0)+0.006*IFERROR(VLOOKUP(C723,'500yr'!$C$2:$AJ$1001,31,FALSE),0)</f>
        <v>0</v>
      </c>
      <c r="V723" s="4">
        <f>0.03*IFERROR(VLOOKUP(C723,'10yr'!$C$2:$AJ$1001,32,FALSE),0)+0.04*IFERROR(VLOOKUP(C723,'25yr'!$C$2:$AJ$1001,32,FALSE),0)+0.015*IFERROR(VLOOKUP(C723,'50yr'!$C$2:$AJ$1001,32,FALSE),0)+0.009*IFERROR(VLOOKUP(C723,'100yr'!$C$2:$AJ$1001,32,FALSE),0)+0.006*IFERROR(VLOOKUP(C723,'500yr'!$C$2:$AJ$1001,32,FALSE),0)</f>
        <v>0</v>
      </c>
      <c r="W723" s="4">
        <f>0.03*IFERROR(VLOOKUP(C723,'10yr'!$C$2:$AJ$1001,33,FALSE),0)+0.04*IFERROR(VLOOKUP(C723,'25yr'!$C$2:$AJ$1001,33,FALSE),0)+0.015*IFERROR(VLOOKUP(C723,'50yr'!$C$2:$AJ$1001,33,FALSE),0)+0.009*IFERROR(VLOOKUP(C723,'100yr'!$C$2:$AJ$1001,33,FALSE),0)+0.006*IFERROR(VLOOKUP(C723,'500yr'!$C$2:$AJ$1001,33,FALSE),0)</f>
        <v>0</v>
      </c>
      <c r="X723" s="9">
        <f t="shared" si="22"/>
        <v>0</v>
      </c>
      <c r="Y723" s="8">
        <f t="shared" si="23"/>
        <v>0</v>
      </c>
    </row>
    <row r="724" spans="20:25" x14ac:dyDescent="0.25">
      <c r="T724" s="4">
        <f>0.03*IFERROR(VLOOKUP(C724,'10yr'!$C$2:$AJ$1001,30,FALSE),0)+0.04*IFERROR(VLOOKUP(C724,'25yr'!$C$2:$AJ$1001,30,FALSE),0)+0.015*IFERROR(VLOOKUP(C724,'50yr'!$C$2:$AJ$1001,30,FALSE),0)+0.009*IFERROR(VLOOKUP(C724,'100yr'!$C$2:$AJ$1001,30,FALSE),0)+0.006*IFERROR(VLOOKUP(C724,'500yr'!$C$2:$AJ$1001,30,FALSE),0)</f>
        <v>0</v>
      </c>
      <c r="U724" s="4">
        <f>0.03*IFERROR(VLOOKUP(C724,'10yr'!$C$2:$AJ$1001,31,FALSE),0)+0.04*IFERROR(VLOOKUP(C724,'25yr'!$C$2:$AJ$1001,31,FALSE),0)+0.015*IFERROR(VLOOKUP(C724,'50yr'!$C$2:$AJ$1001,31,FALSE),0)+0.009*IFERROR(VLOOKUP(C724,'100yr'!$C$2:$AJ$1001,31,FALSE),0)+0.006*IFERROR(VLOOKUP(C724,'500yr'!$C$2:$AJ$1001,31,FALSE),0)</f>
        <v>0</v>
      </c>
      <c r="V724" s="4">
        <f>0.03*IFERROR(VLOOKUP(C724,'10yr'!$C$2:$AJ$1001,32,FALSE),0)+0.04*IFERROR(VLOOKUP(C724,'25yr'!$C$2:$AJ$1001,32,FALSE),0)+0.015*IFERROR(VLOOKUP(C724,'50yr'!$C$2:$AJ$1001,32,FALSE),0)+0.009*IFERROR(VLOOKUP(C724,'100yr'!$C$2:$AJ$1001,32,FALSE),0)+0.006*IFERROR(VLOOKUP(C724,'500yr'!$C$2:$AJ$1001,32,FALSE),0)</f>
        <v>0</v>
      </c>
      <c r="W724" s="4">
        <f>0.03*IFERROR(VLOOKUP(C724,'10yr'!$C$2:$AJ$1001,33,FALSE),0)+0.04*IFERROR(VLOOKUP(C724,'25yr'!$C$2:$AJ$1001,33,FALSE),0)+0.015*IFERROR(VLOOKUP(C724,'50yr'!$C$2:$AJ$1001,33,FALSE),0)+0.009*IFERROR(VLOOKUP(C724,'100yr'!$C$2:$AJ$1001,33,FALSE),0)+0.006*IFERROR(VLOOKUP(C724,'500yr'!$C$2:$AJ$1001,33,FALSE),0)</f>
        <v>0</v>
      </c>
      <c r="X724" s="9">
        <f t="shared" si="22"/>
        <v>0</v>
      </c>
      <c r="Y724" s="8">
        <f t="shared" si="23"/>
        <v>0</v>
      </c>
    </row>
    <row r="725" spans="20:25" x14ac:dyDescent="0.25">
      <c r="T725" s="4">
        <f>0.03*IFERROR(VLOOKUP(C725,'10yr'!$C$2:$AJ$1001,30,FALSE),0)+0.04*IFERROR(VLOOKUP(C725,'25yr'!$C$2:$AJ$1001,30,FALSE),0)+0.015*IFERROR(VLOOKUP(C725,'50yr'!$C$2:$AJ$1001,30,FALSE),0)+0.009*IFERROR(VLOOKUP(C725,'100yr'!$C$2:$AJ$1001,30,FALSE),0)+0.006*IFERROR(VLOOKUP(C725,'500yr'!$C$2:$AJ$1001,30,FALSE),0)</f>
        <v>0</v>
      </c>
      <c r="U725" s="4">
        <f>0.03*IFERROR(VLOOKUP(C725,'10yr'!$C$2:$AJ$1001,31,FALSE),0)+0.04*IFERROR(VLOOKUP(C725,'25yr'!$C$2:$AJ$1001,31,FALSE),0)+0.015*IFERROR(VLOOKUP(C725,'50yr'!$C$2:$AJ$1001,31,FALSE),0)+0.009*IFERROR(VLOOKUP(C725,'100yr'!$C$2:$AJ$1001,31,FALSE),0)+0.006*IFERROR(VLOOKUP(C725,'500yr'!$C$2:$AJ$1001,31,FALSE),0)</f>
        <v>0</v>
      </c>
      <c r="V725" s="4">
        <f>0.03*IFERROR(VLOOKUP(C725,'10yr'!$C$2:$AJ$1001,32,FALSE),0)+0.04*IFERROR(VLOOKUP(C725,'25yr'!$C$2:$AJ$1001,32,FALSE),0)+0.015*IFERROR(VLOOKUP(C725,'50yr'!$C$2:$AJ$1001,32,FALSE),0)+0.009*IFERROR(VLOOKUP(C725,'100yr'!$C$2:$AJ$1001,32,FALSE),0)+0.006*IFERROR(VLOOKUP(C725,'500yr'!$C$2:$AJ$1001,32,FALSE),0)</f>
        <v>0</v>
      </c>
      <c r="W725" s="4">
        <f>0.03*IFERROR(VLOOKUP(C725,'10yr'!$C$2:$AJ$1001,33,FALSE),0)+0.04*IFERROR(VLOOKUP(C725,'25yr'!$C$2:$AJ$1001,33,FALSE),0)+0.015*IFERROR(VLOOKUP(C725,'50yr'!$C$2:$AJ$1001,33,FALSE),0)+0.009*IFERROR(VLOOKUP(C725,'100yr'!$C$2:$AJ$1001,33,FALSE),0)+0.006*IFERROR(VLOOKUP(C725,'500yr'!$C$2:$AJ$1001,33,FALSE),0)</f>
        <v>0</v>
      </c>
      <c r="X725" s="9">
        <f t="shared" si="22"/>
        <v>0</v>
      </c>
      <c r="Y725" s="8">
        <f t="shared" si="23"/>
        <v>0</v>
      </c>
    </row>
    <row r="726" spans="20:25" x14ac:dyDescent="0.25">
      <c r="T726" s="4">
        <f>0.03*IFERROR(VLOOKUP(C726,'10yr'!$C$2:$AJ$1001,30,FALSE),0)+0.04*IFERROR(VLOOKUP(C726,'25yr'!$C$2:$AJ$1001,30,FALSE),0)+0.015*IFERROR(VLOOKUP(C726,'50yr'!$C$2:$AJ$1001,30,FALSE),0)+0.009*IFERROR(VLOOKUP(C726,'100yr'!$C$2:$AJ$1001,30,FALSE),0)+0.006*IFERROR(VLOOKUP(C726,'500yr'!$C$2:$AJ$1001,30,FALSE),0)</f>
        <v>0</v>
      </c>
      <c r="U726" s="4">
        <f>0.03*IFERROR(VLOOKUP(C726,'10yr'!$C$2:$AJ$1001,31,FALSE),0)+0.04*IFERROR(VLOOKUP(C726,'25yr'!$C$2:$AJ$1001,31,FALSE),0)+0.015*IFERROR(VLOOKUP(C726,'50yr'!$C$2:$AJ$1001,31,FALSE),0)+0.009*IFERROR(VLOOKUP(C726,'100yr'!$C$2:$AJ$1001,31,FALSE),0)+0.006*IFERROR(VLOOKUP(C726,'500yr'!$C$2:$AJ$1001,31,FALSE),0)</f>
        <v>0</v>
      </c>
      <c r="V726" s="4">
        <f>0.03*IFERROR(VLOOKUP(C726,'10yr'!$C$2:$AJ$1001,32,FALSE),0)+0.04*IFERROR(VLOOKUP(C726,'25yr'!$C$2:$AJ$1001,32,FALSE),0)+0.015*IFERROR(VLOOKUP(C726,'50yr'!$C$2:$AJ$1001,32,FALSE),0)+0.009*IFERROR(VLOOKUP(C726,'100yr'!$C$2:$AJ$1001,32,FALSE),0)+0.006*IFERROR(VLOOKUP(C726,'500yr'!$C$2:$AJ$1001,32,FALSE),0)</f>
        <v>0</v>
      </c>
      <c r="W726" s="4">
        <f>0.03*IFERROR(VLOOKUP(C726,'10yr'!$C$2:$AJ$1001,33,FALSE),0)+0.04*IFERROR(VLOOKUP(C726,'25yr'!$C$2:$AJ$1001,33,FALSE),0)+0.015*IFERROR(VLOOKUP(C726,'50yr'!$C$2:$AJ$1001,33,FALSE),0)+0.009*IFERROR(VLOOKUP(C726,'100yr'!$C$2:$AJ$1001,33,FALSE),0)+0.006*IFERROR(VLOOKUP(C726,'500yr'!$C$2:$AJ$1001,33,FALSE),0)</f>
        <v>0</v>
      </c>
      <c r="X726" s="9">
        <f t="shared" si="22"/>
        <v>0</v>
      </c>
      <c r="Y726" s="8">
        <f t="shared" si="23"/>
        <v>0</v>
      </c>
    </row>
    <row r="727" spans="20:25" x14ac:dyDescent="0.25">
      <c r="T727" s="4">
        <f>0.03*IFERROR(VLOOKUP(C727,'10yr'!$C$2:$AJ$1001,30,FALSE),0)+0.04*IFERROR(VLOOKUP(C727,'25yr'!$C$2:$AJ$1001,30,FALSE),0)+0.015*IFERROR(VLOOKUP(C727,'50yr'!$C$2:$AJ$1001,30,FALSE),0)+0.009*IFERROR(VLOOKUP(C727,'100yr'!$C$2:$AJ$1001,30,FALSE),0)+0.006*IFERROR(VLOOKUP(C727,'500yr'!$C$2:$AJ$1001,30,FALSE),0)</f>
        <v>0</v>
      </c>
      <c r="U727" s="4">
        <f>0.03*IFERROR(VLOOKUP(C727,'10yr'!$C$2:$AJ$1001,31,FALSE),0)+0.04*IFERROR(VLOOKUP(C727,'25yr'!$C$2:$AJ$1001,31,FALSE),0)+0.015*IFERROR(VLOOKUP(C727,'50yr'!$C$2:$AJ$1001,31,FALSE),0)+0.009*IFERROR(VLOOKUP(C727,'100yr'!$C$2:$AJ$1001,31,FALSE),0)+0.006*IFERROR(VLOOKUP(C727,'500yr'!$C$2:$AJ$1001,31,FALSE),0)</f>
        <v>0</v>
      </c>
      <c r="V727" s="4">
        <f>0.03*IFERROR(VLOOKUP(C727,'10yr'!$C$2:$AJ$1001,32,FALSE),0)+0.04*IFERROR(VLOOKUP(C727,'25yr'!$C$2:$AJ$1001,32,FALSE),0)+0.015*IFERROR(VLOOKUP(C727,'50yr'!$C$2:$AJ$1001,32,FALSE),0)+0.009*IFERROR(VLOOKUP(C727,'100yr'!$C$2:$AJ$1001,32,FALSE),0)+0.006*IFERROR(VLOOKUP(C727,'500yr'!$C$2:$AJ$1001,32,FALSE),0)</f>
        <v>0</v>
      </c>
      <c r="W727" s="4">
        <f>0.03*IFERROR(VLOOKUP(C727,'10yr'!$C$2:$AJ$1001,33,FALSE),0)+0.04*IFERROR(VLOOKUP(C727,'25yr'!$C$2:$AJ$1001,33,FALSE),0)+0.015*IFERROR(VLOOKUP(C727,'50yr'!$C$2:$AJ$1001,33,FALSE),0)+0.009*IFERROR(VLOOKUP(C727,'100yr'!$C$2:$AJ$1001,33,FALSE),0)+0.006*IFERROR(VLOOKUP(C727,'500yr'!$C$2:$AJ$1001,33,FALSE),0)</f>
        <v>0</v>
      </c>
      <c r="X727" s="9">
        <f t="shared" si="22"/>
        <v>0</v>
      </c>
      <c r="Y727" s="8">
        <f t="shared" si="23"/>
        <v>0</v>
      </c>
    </row>
    <row r="728" spans="20:25" x14ac:dyDescent="0.25">
      <c r="T728" s="4">
        <f>0.03*IFERROR(VLOOKUP(C728,'10yr'!$C$2:$AJ$1001,30,FALSE),0)+0.04*IFERROR(VLOOKUP(C728,'25yr'!$C$2:$AJ$1001,30,FALSE),0)+0.015*IFERROR(VLOOKUP(C728,'50yr'!$C$2:$AJ$1001,30,FALSE),0)+0.009*IFERROR(VLOOKUP(C728,'100yr'!$C$2:$AJ$1001,30,FALSE),0)+0.006*IFERROR(VLOOKUP(C728,'500yr'!$C$2:$AJ$1001,30,FALSE),0)</f>
        <v>0</v>
      </c>
      <c r="U728" s="4">
        <f>0.03*IFERROR(VLOOKUP(C728,'10yr'!$C$2:$AJ$1001,31,FALSE),0)+0.04*IFERROR(VLOOKUP(C728,'25yr'!$C$2:$AJ$1001,31,FALSE),0)+0.015*IFERROR(VLOOKUP(C728,'50yr'!$C$2:$AJ$1001,31,FALSE),0)+0.009*IFERROR(VLOOKUP(C728,'100yr'!$C$2:$AJ$1001,31,FALSE),0)+0.006*IFERROR(VLOOKUP(C728,'500yr'!$C$2:$AJ$1001,31,FALSE),0)</f>
        <v>0</v>
      </c>
      <c r="V728" s="4">
        <f>0.03*IFERROR(VLOOKUP(C728,'10yr'!$C$2:$AJ$1001,32,FALSE),0)+0.04*IFERROR(VLOOKUP(C728,'25yr'!$C$2:$AJ$1001,32,FALSE),0)+0.015*IFERROR(VLOOKUP(C728,'50yr'!$C$2:$AJ$1001,32,FALSE),0)+0.009*IFERROR(VLOOKUP(C728,'100yr'!$C$2:$AJ$1001,32,FALSE),0)+0.006*IFERROR(VLOOKUP(C728,'500yr'!$C$2:$AJ$1001,32,FALSE),0)</f>
        <v>0</v>
      </c>
      <c r="W728" s="4">
        <f>0.03*IFERROR(VLOOKUP(C728,'10yr'!$C$2:$AJ$1001,33,FALSE),0)+0.04*IFERROR(VLOOKUP(C728,'25yr'!$C$2:$AJ$1001,33,FALSE),0)+0.015*IFERROR(VLOOKUP(C728,'50yr'!$C$2:$AJ$1001,33,FALSE),0)+0.009*IFERROR(VLOOKUP(C728,'100yr'!$C$2:$AJ$1001,33,FALSE),0)+0.006*IFERROR(VLOOKUP(C728,'500yr'!$C$2:$AJ$1001,33,FALSE),0)</f>
        <v>0</v>
      </c>
      <c r="X728" s="9">
        <f t="shared" si="22"/>
        <v>0</v>
      </c>
      <c r="Y728" s="8">
        <f t="shared" si="23"/>
        <v>0</v>
      </c>
    </row>
    <row r="729" spans="20:25" x14ac:dyDescent="0.25">
      <c r="T729" s="4">
        <f>0.03*IFERROR(VLOOKUP(C729,'10yr'!$C$2:$AJ$1001,30,FALSE),0)+0.04*IFERROR(VLOOKUP(C729,'25yr'!$C$2:$AJ$1001,30,FALSE),0)+0.015*IFERROR(VLOOKUP(C729,'50yr'!$C$2:$AJ$1001,30,FALSE),0)+0.009*IFERROR(VLOOKUP(C729,'100yr'!$C$2:$AJ$1001,30,FALSE),0)+0.006*IFERROR(VLOOKUP(C729,'500yr'!$C$2:$AJ$1001,30,FALSE),0)</f>
        <v>0</v>
      </c>
      <c r="U729" s="4">
        <f>0.03*IFERROR(VLOOKUP(C729,'10yr'!$C$2:$AJ$1001,31,FALSE),0)+0.04*IFERROR(VLOOKUP(C729,'25yr'!$C$2:$AJ$1001,31,FALSE),0)+0.015*IFERROR(VLOOKUP(C729,'50yr'!$C$2:$AJ$1001,31,FALSE),0)+0.009*IFERROR(VLOOKUP(C729,'100yr'!$C$2:$AJ$1001,31,FALSE),0)+0.006*IFERROR(VLOOKUP(C729,'500yr'!$C$2:$AJ$1001,31,FALSE),0)</f>
        <v>0</v>
      </c>
      <c r="V729" s="4">
        <f>0.03*IFERROR(VLOOKUP(C729,'10yr'!$C$2:$AJ$1001,32,FALSE),0)+0.04*IFERROR(VLOOKUP(C729,'25yr'!$C$2:$AJ$1001,32,FALSE),0)+0.015*IFERROR(VLOOKUP(C729,'50yr'!$C$2:$AJ$1001,32,FALSE),0)+0.009*IFERROR(VLOOKUP(C729,'100yr'!$C$2:$AJ$1001,32,FALSE),0)+0.006*IFERROR(VLOOKUP(C729,'500yr'!$C$2:$AJ$1001,32,FALSE),0)</f>
        <v>0</v>
      </c>
      <c r="W729" s="4">
        <f>0.03*IFERROR(VLOOKUP(C729,'10yr'!$C$2:$AJ$1001,33,FALSE),0)+0.04*IFERROR(VLOOKUP(C729,'25yr'!$C$2:$AJ$1001,33,FALSE),0)+0.015*IFERROR(VLOOKUP(C729,'50yr'!$C$2:$AJ$1001,33,FALSE),0)+0.009*IFERROR(VLOOKUP(C729,'100yr'!$C$2:$AJ$1001,33,FALSE),0)+0.006*IFERROR(VLOOKUP(C729,'500yr'!$C$2:$AJ$1001,33,FALSE),0)</f>
        <v>0</v>
      </c>
      <c r="X729" s="9">
        <f t="shared" si="22"/>
        <v>0</v>
      </c>
      <c r="Y729" s="8">
        <f t="shared" si="23"/>
        <v>0</v>
      </c>
    </row>
    <row r="730" spans="20:25" x14ac:dyDescent="0.25">
      <c r="T730" s="4">
        <f>0.03*IFERROR(VLOOKUP(C730,'10yr'!$C$2:$AJ$1001,30,FALSE),0)+0.04*IFERROR(VLOOKUP(C730,'25yr'!$C$2:$AJ$1001,30,FALSE),0)+0.015*IFERROR(VLOOKUP(C730,'50yr'!$C$2:$AJ$1001,30,FALSE),0)+0.009*IFERROR(VLOOKUP(C730,'100yr'!$C$2:$AJ$1001,30,FALSE),0)+0.006*IFERROR(VLOOKUP(C730,'500yr'!$C$2:$AJ$1001,30,FALSE),0)</f>
        <v>0</v>
      </c>
      <c r="U730" s="4">
        <f>0.03*IFERROR(VLOOKUP(C730,'10yr'!$C$2:$AJ$1001,31,FALSE),0)+0.04*IFERROR(VLOOKUP(C730,'25yr'!$C$2:$AJ$1001,31,FALSE),0)+0.015*IFERROR(VLOOKUP(C730,'50yr'!$C$2:$AJ$1001,31,FALSE),0)+0.009*IFERROR(VLOOKUP(C730,'100yr'!$C$2:$AJ$1001,31,FALSE),0)+0.006*IFERROR(VLOOKUP(C730,'500yr'!$C$2:$AJ$1001,31,FALSE),0)</f>
        <v>0</v>
      </c>
      <c r="V730" s="4">
        <f>0.03*IFERROR(VLOOKUP(C730,'10yr'!$C$2:$AJ$1001,32,FALSE),0)+0.04*IFERROR(VLOOKUP(C730,'25yr'!$C$2:$AJ$1001,32,FALSE),0)+0.015*IFERROR(VLOOKUP(C730,'50yr'!$C$2:$AJ$1001,32,FALSE),0)+0.009*IFERROR(VLOOKUP(C730,'100yr'!$C$2:$AJ$1001,32,FALSE),0)+0.006*IFERROR(VLOOKUP(C730,'500yr'!$C$2:$AJ$1001,32,FALSE),0)</f>
        <v>0</v>
      </c>
      <c r="W730" s="4">
        <f>0.03*IFERROR(VLOOKUP(C730,'10yr'!$C$2:$AJ$1001,33,FALSE),0)+0.04*IFERROR(VLOOKUP(C730,'25yr'!$C$2:$AJ$1001,33,FALSE),0)+0.015*IFERROR(VLOOKUP(C730,'50yr'!$C$2:$AJ$1001,33,FALSE),0)+0.009*IFERROR(VLOOKUP(C730,'100yr'!$C$2:$AJ$1001,33,FALSE),0)+0.006*IFERROR(VLOOKUP(C730,'500yr'!$C$2:$AJ$1001,33,FALSE),0)</f>
        <v>0</v>
      </c>
      <c r="X730" s="9">
        <f t="shared" si="22"/>
        <v>0</v>
      </c>
      <c r="Y730" s="8">
        <f t="shared" si="23"/>
        <v>0</v>
      </c>
    </row>
    <row r="731" spans="20:25" x14ac:dyDescent="0.25">
      <c r="T731" s="4">
        <f>0.03*IFERROR(VLOOKUP(C731,'10yr'!$C$2:$AJ$1001,30,FALSE),0)+0.04*IFERROR(VLOOKUP(C731,'25yr'!$C$2:$AJ$1001,30,FALSE),0)+0.015*IFERROR(VLOOKUP(C731,'50yr'!$C$2:$AJ$1001,30,FALSE),0)+0.009*IFERROR(VLOOKUP(C731,'100yr'!$C$2:$AJ$1001,30,FALSE),0)+0.006*IFERROR(VLOOKUP(C731,'500yr'!$C$2:$AJ$1001,30,FALSE),0)</f>
        <v>0</v>
      </c>
      <c r="U731" s="4">
        <f>0.03*IFERROR(VLOOKUP(C731,'10yr'!$C$2:$AJ$1001,31,FALSE),0)+0.04*IFERROR(VLOOKUP(C731,'25yr'!$C$2:$AJ$1001,31,FALSE),0)+0.015*IFERROR(VLOOKUP(C731,'50yr'!$C$2:$AJ$1001,31,FALSE),0)+0.009*IFERROR(VLOOKUP(C731,'100yr'!$C$2:$AJ$1001,31,FALSE),0)+0.006*IFERROR(VLOOKUP(C731,'500yr'!$C$2:$AJ$1001,31,FALSE),0)</f>
        <v>0</v>
      </c>
      <c r="V731" s="4">
        <f>0.03*IFERROR(VLOOKUP(C731,'10yr'!$C$2:$AJ$1001,32,FALSE),0)+0.04*IFERROR(VLOOKUP(C731,'25yr'!$C$2:$AJ$1001,32,FALSE),0)+0.015*IFERROR(VLOOKUP(C731,'50yr'!$C$2:$AJ$1001,32,FALSE),0)+0.009*IFERROR(VLOOKUP(C731,'100yr'!$C$2:$AJ$1001,32,FALSE),0)+0.006*IFERROR(VLOOKUP(C731,'500yr'!$C$2:$AJ$1001,32,FALSE),0)</f>
        <v>0</v>
      </c>
      <c r="W731" s="4">
        <f>0.03*IFERROR(VLOOKUP(C731,'10yr'!$C$2:$AJ$1001,33,FALSE),0)+0.04*IFERROR(VLOOKUP(C731,'25yr'!$C$2:$AJ$1001,33,FALSE),0)+0.015*IFERROR(VLOOKUP(C731,'50yr'!$C$2:$AJ$1001,33,FALSE),0)+0.009*IFERROR(VLOOKUP(C731,'100yr'!$C$2:$AJ$1001,33,FALSE),0)+0.006*IFERROR(VLOOKUP(C731,'500yr'!$C$2:$AJ$1001,33,FALSE),0)</f>
        <v>0</v>
      </c>
      <c r="X731" s="9">
        <f t="shared" si="22"/>
        <v>0</v>
      </c>
      <c r="Y731" s="8">
        <f t="shared" si="23"/>
        <v>0</v>
      </c>
    </row>
    <row r="732" spans="20:25" x14ac:dyDescent="0.25">
      <c r="T732" s="4">
        <f>0.03*IFERROR(VLOOKUP(C732,'10yr'!$C$2:$AJ$1001,30,FALSE),0)+0.04*IFERROR(VLOOKUP(C732,'25yr'!$C$2:$AJ$1001,30,FALSE),0)+0.015*IFERROR(VLOOKUP(C732,'50yr'!$C$2:$AJ$1001,30,FALSE),0)+0.009*IFERROR(VLOOKUP(C732,'100yr'!$C$2:$AJ$1001,30,FALSE),0)+0.006*IFERROR(VLOOKUP(C732,'500yr'!$C$2:$AJ$1001,30,FALSE),0)</f>
        <v>0</v>
      </c>
      <c r="U732" s="4">
        <f>0.03*IFERROR(VLOOKUP(C732,'10yr'!$C$2:$AJ$1001,31,FALSE),0)+0.04*IFERROR(VLOOKUP(C732,'25yr'!$C$2:$AJ$1001,31,FALSE),0)+0.015*IFERROR(VLOOKUP(C732,'50yr'!$C$2:$AJ$1001,31,FALSE),0)+0.009*IFERROR(VLOOKUP(C732,'100yr'!$C$2:$AJ$1001,31,FALSE),0)+0.006*IFERROR(VLOOKUP(C732,'500yr'!$C$2:$AJ$1001,31,FALSE),0)</f>
        <v>0</v>
      </c>
      <c r="V732" s="4">
        <f>0.03*IFERROR(VLOOKUP(C732,'10yr'!$C$2:$AJ$1001,32,FALSE),0)+0.04*IFERROR(VLOOKUP(C732,'25yr'!$C$2:$AJ$1001,32,FALSE),0)+0.015*IFERROR(VLOOKUP(C732,'50yr'!$C$2:$AJ$1001,32,FALSE),0)+0.009*IFERROR(VLOOKUP(C732,'100yr'!$C$2:$AJ$1001,32,FALSE),0)+0.006*IFERROR(VLOOKUP(C732,'500yr'!$C$2:$AJ$1001,32,FALSE),0)</f>
        <v>0</v>
      </c>
      <c r="W732" s="4">
        <f>0.03*IFERROR(VLOOKUP(C732,'10yr'!$C$2:$AJ$1001,33,FALSE),0)+0.04*IFERROR(VLOOKUP(C732,'25yr'!$C$2:$AJ$1001,33,FALSE),0)+0.015*IFERROR(VLOOKUP(C732,'50yr'!$C$2:$AJ$1001,33,FALSE),0)+0.009*IFERROR(VLOOKUP(C732,'100yr'!$C$2:$AJ$1001,33,FALSE),0)+0.006*IFERROR(VLOOKUP(C732,'500yr'!$C$2:$AJ$1001,33,FALSE),0)</f>
        <v>0</v>
      </c>
      <c r="X732" s="9">
        <f t="shared" si="22"/>
        <v>0</v>
      </c>
      <c r="Y732" s="8">
        <f t="shared" si="23"/>
        <v>0</v>
      </c>
    </row>
    <row r="733" spans="20:25" x14ac:dyDescent="0.25">
      <c r="T733" s="4">
        <f>0.03*IFERROR(VLOOKUP(C733,'10yr'!$C$2:$AJ$1001,30,FALSE),0)+0.04*IFERROR(VLOOKUP(C733,'25yr'!$C$2:$AJ$1001,30,FALSE),0)+0.015*IFERROR(VLOOKUP(C733,'50yr'!$C$2:$AJ$1001,30,FALSE),0)+0.009*IFERROR(VLOOKUP(C733,'100yr'!$C$2:$AJ$1001,30,FALSE),0)+0.006*IFERROR(VLOOKUP(C733,'500yr'!$C$2:$AJ$1001,30,FALSE),0)</f>
        <v>0</v>
      </c>
      <c r="U733" s="4">
        <f>0.03*IFERROR(VLOOKUP(C733,'10yr'!$C$2:$AJ$1001,31,FALSE),0)+0.04*IFERROR(VLOOKUP(C733,'25yr'!$C$2:$AJ$1001,31,FALSE),0)+0.015*IFERROR(VLOOKUP(C733,'50yr'!$C$2:$AJ$1001,31,FALSE),0)+0.009*IFERROR(VLOOKUP(C733,'100yr'!$C$2:$AJ$1001,31,FALSE),0)+0.006*IFERROR(VLOOKUP(C733,'500yr'!$C$2:$AJ$1001,31,FALSE),0)</f>
        <v>0</v>
      </c>
      <c r="V733" s="4">
        <f>0.03*IFERROR(VLOOKUP(C733,'10yr'!$C$2:$AJ$1001,32,FALSE),0)+0.04*IFERROR(VLOOKUP(C733,'25yr'!$C$2:$AJ$1001,32,FALSE),0)+0.015*IFERROR(VLOOKUP(C733,'50yr'!$C$2:$AJ$1001,32,FALSE),0)+0.009*IFERROR(VLOOKUP(C733,'100yr'!$C$2:$AJ$1001,32,FALSE),0)+0.006*IFERROR(VLOOKUP(C733,'500yr'!$C$2:$AJ$1001,32,FALSE),0)</f>
        <v>0</v>
      </c>
      <c r="W733" s="4">
        <f>0.03*IFERROR(VLOOKUP(C733,'10yr'!$C$2:$AJ$1001,33,FALSE),0)+0.04*IFERROR(VLOOKUP(C733,'25yr'!$C$2:$AJ$1001,33,FALSE),0)+0.015*IFERROR(VLOOKUP(C733,'50yr'!$C$2:$AJ$1001,33,FALSE),0)+0.009*IFERROR(VLOOKUP(C733,'100yr'!$C$2:$AJ$1001,33,FALSE),0)+0.006*IFERROR(VLOOKUP(C733,'500yr'!$C$2:$AJ$1001,33,FALSE),0)</f>
        <v>0</v>
      </c>
      <c r="X733" s="9">
        <f t="shared" si="22"/>
        <v>0</v>
      </c>
      <c r="Y733" s="8">
        <f t="shared" si="23"/>
        <v>0</v>
      </c>
    </row>
    <row r="734" spans="20:25" x14ac:dyDescent="0.25">
      <c r="T734" s="4">
        <f>0.03*IFERROR(VLOOKUP(C734,'10yr'!$C$2:$AJ$1001,30,FALSE),0)+0.04*IFERROR(VLOOKUP(C734,'25yr'!$C$2:$AJ$1001,30,FALSE),0)+0.015*IFERROR(VLOOKUP(C734,'50yr'!$C$2:$AJ$1001,30,FALSE),0)+0.009*IFERROR(VLOOKUP(C734,'100yr'!$C$2:$AJ$1001,30,FALSE),0)+0.006*IFERROR(VLOOKUP(C734,'500yr'!$C$2:$AJ$1001,30,FALSE),0)</f>
        <v>0</v>
      </c>
      <c r="U734" s="4">
        <f>0.03*IFERROR(VLOOKUP(C734,'10yr'!$C$2:$AJ$1001,31,FALSE),0)+0.04*IFERROR(VLOOKUP(C734,'25yr'!$C$2:$AJ$1001,31,FALSE),0)+0.015*IFERROR(VLOOKUP(C734,'50yr'!$C$2:$AJ$1001,31,FALSE),0)+0.009*IFERROR(VLOOKUP(C734,'100yr'!$C$2:$AJ$1001,31,FALSE),0)+0.006*IFERROR(VLOOKUP(C734,'500yr'!$C$2:$AJ$1001,31,FALSE),0)</f>
        <v>0</v>
      </c>
      <c r="V734" s="4">
        <f>0.03*IFERROR(VLOOKUP(C734,'10yr'!$C$2:$AJ$1001,32,FALSE),0)+0.04*IFERROR(VLOOKUP(C734,'25yr'!$C$2:$AJ$1001,32,FALSE),0)+0.015*IFERROR(VLOOKUP(C734,'50yr'!$C$2:$AJ$1001,32,FALSE),0)+0.009*IFERROR(VLOOKUP(C734,'100yr'!$C$2:$AJ$1001,32,FALSE),0)+0.006*IFERROR(VLOOKUP(C734,'500yr'!$C$2:$AJ$1001,32,FALSE),0)</f>
        <v>0</v>
      </c>
      <c r="W734" s="4">
        <f>0.03*IFERROR(VLOOKUP(C734,'10yr'!$C$2:$AJ$1001,33,FALSE),0)+0.04*IFERROR(VLOOKUP(C734,'25yr'!$C$2:$AJ$1001,33,FALSE),0)+0.015*IFERROR(VLOOKUP(C734,'50yr'!$C$2:$AJ$1001,33,FALSE),0)+0.009*IFERROR(VLOOKUP(C734,'100yr'!$C$2:$AJ$1001,33,FALSE),0)+0.006*IFERROR(VLOOKUP(C734,'500yr'!$C$2:$AJ$1001,33,FALSE),0)</f>
        <v>0</v>
      </c>
      <c r="X734" s="9">
        <f t="shared" si="22"/>
        <v>0</v>
      </c>
      <c r="Y734" s="8">
        <f t="shared" si="23"/>
        <v>0</v>
      </c>
    </row>
    <row r="735" spans="20:25" x14ac:dyDescent="0.25">
      <c r="T735" s="4">
        <f>0.03*IFERROR(VLOOKUP(C735,'10yr'!$C$2:$AJ$1001,30,FALSE),0)+0.04*IFERROR(VLOOKUP(C735,'25yr'!$C$2:$AJ$1001,30,FALSE),0)+0.015*IFERROR(VLOOKUP(C735,'50yr'!$C$2:$AJ$1001,30,FALSE),0)+0.009*IFERROR(VLOOKUP(C735,'100yr'!$C$2:$AJ$1001,30,FALSE),0)+0.006*IFERROR(VLOOKUP(C735,'500yr'!$C$2:$AJ$1001,30,FALSE),0)</f>
        <v>0</v>
      </c>
      <c r="U735" s="4">
        <f>0.03*IFERROR(VLOOKUP(C735,'10yr'!$C$2:$AJ$1001,31,FALSE),0)+0.04*IFERROR(VLOOKUP(C735,'25yr'!$C$2:$AJ$1001,31,FALSE),0)+0.015*IFERROR(VLOOKUP(C735,'50yr'!$C$2:$AJ$1001,31,FALSE),0)+0.009*IFERROR(VLOOKUP(C735,'100yr'!$C$2:$AJ$1001,31,FALSE),0)+0.006*IFERROR(VLOOKUP(C735,'500yr'!$C$2:$AJ$1001,31,FALSE),0)</f>
        <v>0</v>
      </c>
      <c r="V735" s="4">
        <f>0.03*IFERROR(VLOOKUP(C735,'10yr'!$C$2:$AJ$1001,32,FALSE),0)+0.04*IFERROR(VLOOKUP(C735,'25yr'!$C$2:$AJ$1001,32,FALSE),0)+0.015*IFERROR(VLOOKUP(C735,'50yr'!$C$2:$AJ$1001,32,FALSE),0)+0.009*IFERROR(VLOOKUP(C735,'100yr'!$C$2:$AJ$1001,32,FALSE),0)+0.006*IFERROR(VLOOKUP(C735,'500yr'!$C$2:$AJ$1001,32,FALSE),0)</f>
        <v>0</v>
      </c>
      <c r="W735" s="4">
        <f>0.03*IFERROR(VLOOKUP(C735,'10yr'!$C$2:$AJ$1001,33,FALSE),0)+0.04*IFERROR(VLOOKUP(C735,'25yr'!$C$2:$AJ$1001,33,FALSE),0)+0.015*IFERROR(VLOOKUP(C735,'50yr'!$C$2:$AJ$1001,33,FALSE),0)+0.009*IFERROR(VLOOKUP(C735,'100yr'!$C$2:$AJ$1001,33,FALSE),0)+0.006*IFERROR(VLOOKUP(C735,'500yr'!$C$2:$AJ$1001,33,FALSE),0)</f>
        <v>0</v>
      </c>
      <c r="X735" s="9">
        <f t="shared" si="22"/>
        <v>0</v>
      </c>
      <c r="Y735" s="8">
        <f t="shared" si="23"/>
        <v>0</v>
      </c>
    </row>
    <row r="736" spans="20:25" x14ac:dyDescent="0.25">
      <c r="T736" s="4">
        <f>0.03*IFERROR(VLOOKUP(C736,'10yr'!$C$2:$AJ$1001,30,FALSE),0)+0.04*IFERROR(VLOOKUP(C736,'25yr'!$C$2:$AJ$1001,30,FALSE),0)+0.015*IFERROR(VLOOKUP(C736,'50yr'!$C$2:$AJ$1001,30,FALSE),0)+0.009*IFERROR(VLOOKUP(C736,'100yr'!$C$2:$AJ$1001,30,FALSE),0)+0.006*IFERROR(VLOOKUP(C736,'500yr'!$C$2:$AJ$1001,30,FALSE),0)</f>
        <v>0</v>
      </c>
      <c r="U736" s="4">
        <f>0.03*IFERROR(VLOOKUP(C736,'10yr'!$C$2:$AJ$1001,31,FALSE),0)+0.04*IFERROR(VLOOKUP(C736,'25yr'!$C$2:$AJ$1001,31,FALSE),0)+0.015*IFERROR(VLOOKUP(C736,'50yr'!$C$2:$AJ$1001,31,FALSE),0)+0.009*IFERROR(VLOOKUP(C736,'100yr'!$C$2:$AJ$1001,31,FALSE),0)+0.006*IFERROR(VLOOKUP(C736,'500yr'!$C$2:$AJ$1001,31,FALSE),0)</f>
        <v>0</v>
      </c>
      <c r="V736" s="4">
        <f>0.03*IFERROR(VLOOKUP(C736,'10yr'!$C$2:$AJ$1001,32,FALSE),0)+0.04*IFERROR(VLOOKUP(C736,'25yr'!$C$2:$AJ$1001,32,FALSE),0)+0.015*IFERROR(VLOOKUP(C736,'50yr'!$C$2:$AJ$1001,32,FALSE),0)+0.009*IFERROR(VLOOKUP(C736,'100yr'!$C$2:$AJ$1001,32,FALSE),0)+0.006*IFERROR(VLOOKUP(C736,'500yr'!$C$2:$AJ$1001,32,FALSE),0)</f>
        <v>0</v>
      </c>
      <c r="W736" s="4">
        <f>0.03*IFERROR(VLOOKUP(C736,'10yr'!$C$2:$AJ$1001,33,FALSE),0)+0.04*IFERROR(VLOOKUP(C736,'25yr'!$C$2:$AJ$1001,33,FALSE),0)+0.015*IFERROR(VLOOKUP(C736,'50yr'!$C$2:$AJ$1001,33,FALSE),0)+0.009*IFERROR(VLOOKUP(C736,'100yr'!$C$2:$AJ$1001,33,FALSE),0)+0.006*IFERROR(VLOOKUP(C736,'500yr'!$C$2:$AJ$1001,33,FALSE),0)</f>
        <v>0</v>
      </c>
      <c r="X736" s="9">
        <f t="shared" si="22"/>
        <v>0</v>
      </c>
      <c r="Y736" s="8">
        <f t="shared" si="23"/>
        <v>0</v>
      </c>
    </row>
    <row r="737" spans="20:25" x14ac:dyDescent="0.25">
      <c r="T737" s="4">
        <f>0.03*IFERROR(VLOOKUP(C737,'10yr'!$C$2:$AJ$1001,30,FALSE),0)+0.04*IFERROR(VLOOKUP(C737,'25yr'!$C$2:$AJ$1001,30,FALSE),0)+0.015*IFERROR(VLOOKUP(C737,'50yr'!$C$2:$AJ$1001,30,FALSE),0)+0.009*IFERROR(VLOOKUP(C737,'100yr'!$C$2:$AJ$1001,30,FALSE),0)+0.006*IFERROR(VLOOKUP(C737,'500yr'!$C$2:$AJ$1001,30,FALSE),0)</f>
        <v>0</v>
      </c>
      <c r="U737" s="4">
        <f>0.03*IFERROR(VLOOKUP(C737,'10yr'!$C$2:$AJ$1001,31,FALSE),0)+0.04*IFERROR(VLOOKUP(C737,'25yr'!$C$2:$AJ$1001,31,FALSE),0)+0.015*IFERROR(VLOOKUP(C737,'50yr'!$C$2:$AJ$1001,31,FALSE),0)+0.009*IFERROR(VLOOKUP(C737,'100yr'!$C$2:$AJ$1001,31,FALSE),0)+0.006*IFERROR(VLOOKUP(C737,'500yr'!$C$2:$AJ$1001,31,FALSE),0)</f>
        <v>0</v>
      </c>
      <c r="V737" s="4">
        <f>0.03*IFERROR(VLOOKUP(C737,'10yr'!$C$2:$AJ$1001,32,FALSE),0)+0.04*IFERROR(VLOOKUP(C737,'25yr'!$C$2:$AJ$1001,32,FALSE),0)+0.015*IFERROR(VLOOKUP(C737,'50yr'!$C$2:$AJ$1001,32,FALSE),0)+0.009*IFERROR(VLOOKUP(C737,'100yr'!$C$2:$AJ$1001,32,FALSE),0)+0.006*IFERROR(VLOOKUP(C737,'500yr'!$C$2:$AJ$1001,32,FALSE),0)</f>
        <v>0</v>
      </c>
      <c r="W737" s="4">
        <f>0.03*IFERROR(VLOOKUP(C737,'10yr'!$C$2:$AJ$1001,33,FALSE),0)+0.04*IFERROR(VLOOKUP(C737,'25yr'!$C$2:$AJ$1001,33,FALSE),0)+0.015*IFERROR(VLOOKUP(C737,'50yr'!$C$2:$AJ$1001,33,FALSE),0)+0.009*IFERROR(VLOOKUP(C737,'100yr'!$C$2:$AJ$1001,33,FALSE),0)+0.006*IFERROR(VLOOKUP(C737,'500yr'!$C$2:$AJ$1001,33,FALSE),0)</f>
        <v>0</v>
      </c>
      <c r="X737" s="9">
        <f t="shared" si="22"/>
        <v>0</v>
      </c>
      <c r="Y737" s="8">
        <f t="shared" si="23"/>
        <v>0</v>
      </c>
    </row>
    <row r="738" spans="20:25" x14ac:dyDescent="0.25">
      <c r="T738" s="4">
        <f>0.03*IFERROR(VLOOKUP(C738,'10yr'!$C$2:$AJ$1001,30,FALSE),0)+0.04*IFERROR(VLOOKUP(C738,'25yr'!$C$2:$AJ$1001,30,FALSE),0)+0.015*IFERROR(VLOOKUP(C738,'50yr'!$C$2:$AJ$1001,30,FALSE),0)+0.009*IFERROR(VLOOKUP(C738,'100yr'!$C$2:$AJ$1001,30,FALSE),0)+0.006*IFERROR(VLOOKUP(C738,'500yr'!$C$2:$AJ$1001,30,FALSE),0)</f>
        <v>0</v>
      </c>
      <c r="U738" s="4">
        <f>0.03*IFERROR(VLOOKUP(C738,'10yr'!$C$2:$AJ$1001,31,FALSE),0)+0.04*IFERROR(VLOOKUP(C738,'25yr'!$C$2:$AJ$1001,31,FALSE),0)+0.015*IFERROR(VLOOKUP(C738,'50yr'!$C$2:$AJ$1001,31,FALSE),0)+0.009*IFERROR(VLOOKUP(C738,'100yr'!$C$2:$AJ$1001,31,FALSE),0)+0.006*IFERROR(VLOOKUP(C738,'500yr'!$C$2:$AJ$1001,31,FALSE),0)</f>
        <v>0</v>
      </c>
      <c r="V738" s="4">
        <f>0.03*IFERROR(VLOOKUP(C738,'10yr'!$C$2:$AJ$1001,32,FALSE),0)+0.04*IFERROR(VLOOKUP(C738,'25yr'!$C$2:$AJ$1001,32,FALSE),0)+0.015*IFERROR(VLOOKUP(C738,'50yr'!$C$2:$AJ$1001,32,FALSE),0)+0.009*IFERROR(VLOOKUP(C738,'100yr'!$C$2:$AJ$1001,32,FALSE),0)+0.006*IFERROR(VLOOKUP(C738,'500yr'!$C$2:$AJ$1001,32,FALSE),0)</f>
        <v>0</v>
      </c>
      <c r="W738" s="4">
        <f>0.03*IFERROR(VLOOKUP(C738,'10yr'!$C$2:$AJ$1001,33,FALSE),0)+0.04*IFERROR(VLOOKUP(C738,'25yr'!$C$2:$AJ$1001,33,FALSE),0)+0.015*IFERROR(VLOOKUP(C738,'50yr'!$C$2:$AJ$1001,33,FALSE),0)+0.009*IFERROR(VLOOKUP(C738,'100yr'!$C$2:$AJ$1001,33,FALSE),0)+0.006*IFERROR(VLOOKUP(C738,'500yr'!$C$2:$AJ$1001,33,FALSE),0)</f>
        <v>0</v>
      </c>
      <c r="X738" s="9">
        <f t="shared" si="22"/>
        <v>0</v>
      </c>
      <c r="Y738" s="8">
        <f t="shared" si="23"/>
        <v>0</v>
      </c>
    </row>
    <row r="739" spans="20:25" x14ac:dyDescent="0.25">
      <c r="T739" s="4">
        <f>0.03*IFERROR(VLOOKUP(C739,'10yr'!$C$2:$AJ$1001,30,FALSE),0)+0.04*IFERROR(VLOOKUP(C739,'25yr'!$C$2:$AJ$1001,30,FALSE),0)+0.015*IFERROR(VLOOKUP(C739,'50yr'!$C$2:$AJ$1001,30,FALSE),0)+0.009*IFERROR(VLOOKUP(C739,'100yr'!$C$2:$AJ$1001,30,FALSE),0)+0.006*IFERROR(VLOOKUP(C739,'500yr'!$C$2:$AJ$1001,30,FALSE),0)</f>
        <v>0</v>
      </c>
      <c r="U739" s="4">
        <f>0.03*IFERROR(VLOOKUP(C739,'10yr'!$C$2:$AJ$1001,31,FALSE),0)+0.04*IFERROR(VLOOKUP(C739,'25yr'!$C$2:$AJ$1001,31,FALSE),0)+0.015*IFERROR(VLOOKUP(C739,'50yr'!$C$2:$AJ$1001,31,FALSE),0)+0.009*IFERROR(VLOOKUP(C739,'100yr'!$C$2:$AJ$1001,31,FALSE),0)+0.006*IFERROR(VLOOKUP(C739,'500yr'!$C$2:$AJ$1001,31,FALSE),0)</f>
        <v>0</v>
      </c>
      <c r="V739" s="4">
        <f>0.03*IFERROR(VLOOKUP(C739,'10yr'!$C$2:$AJ$1001,32,FALSE),0)+0.04*IFERROR(VLOOKUP(C739,'25yr'!$C$2:$AJ$1001,32,FALSE),0)+0.015*IFERROR(VLOOKUP(C739,'50yr'!$C$2:$AJ$1001,32,FALSE),0)+0.009*IFERROR(VLOOKUP(C739,'100yr'!$C$2:$AJ$1001,32,FALSE),0)+0.006*IFERROR(VLOOKUP(C739,'500yr'!$C$2:$AJ$1001,32,FALSE),0)</f>
        <v>0</v>
      </c>
      <c r="W739" s="4">
        <f>0.03*IFERROR(VLOOKUP(C739,'10yr'!$C$2:$AJ$1001,33,FALSE),0)+0.04*IFERROR(VLOOKUP(C739,'25yr'!$C$2:$AJ$1001,33,FALSE),0)+0.015*IFERROR(VLOOKUP(C739,'50yr'!$C$2:$AJ$1001,33,FALSE),0)+0.009*IFERROR(VLOOKUP(C739,'100yr'!$C$2:$AJ$1001,33,FALSE),0)+0.006*IFERROR(VLOOKUP(C739,'500yr'!$C$2:$AJ$1001,33,FALSE),0)</f>
        <v>0</v>
      </c>
      <c r="X739" s="9">
        <f t="shared" si="22"/>
        <v>0</v>
      </c>
      <c r="Y739" s="8">
        <f t="shared" si="23"/>
        <v>0</v>
      </c>
    </row>
    <row r="740" spans="20:25" x14ac:dyDescent="0.25">
      <c r="T740" s="4">
        <f>0.03*IFERROR(VLOOKUP(C740,'10yr'!$C$2:$AJ$1001,30,FALSE),0)+0.04*IFERROR(VLOOKUP(C740,'25yr'!$C$2:$AJ$1001,30,FALSE),0)+0.015*IFERROR(VLOOKUP(C740,'50yr'!$C$2:$AJ$1001,30,FALSE),0)+0.009*IFERROR(VLOOKUP(C740,'100yr'!$C$2:$AJ$1001,30,FALSE),0)+0.006*IFERROR(VLOOKUP(C740,'500yr'!$C$2:$AJ$1001,30,FALSE),0)</f>
        <v>0</v>
      </c>
      <c r="U740" s="4">
        <f>0.03*IFERROR(VLOOKUP(C740,'10yr'!$C$2:$AJ$1001,31,FALSE),0)+0.04*IFERROR(VLOOKUP(C740,'25yr'!$C$2:$AJ$1001,31,FALSE),0)+0.015*IFERROR(VLOOKUP(C740,'50yr'!$C$2:$AJ$1001,31,FALSE),0)+0.009*IFERROR(VLOOKUP(C740,'100yr'!$C$2:$AJ$1001,31,FALSE),0)+0.006*IFERROR(VLOOKUP(C740,'500yr'!$C$2:$AJ$1001,31,FALSE),0)</f>
        <v>0</v>
      </c>
      <c r="V740" s="4">
        <f>0.03*IFERROR(VLOOKUP(C740,'10yr'!$C$2:$AJ$1001,32,FALSE),0)+0.04*IFERROR(VLOOKUP(C740,'25yr'!$C$2:$AJ$1001,32,FALSE),0)+0.015*IFERROR(VLOOKUP(C740,'50yr'!$C$2:$AJ$1001,32,FALSE),0)+0.009*IFERROR(VLOOKUP(C740,'100yr'!$C$2:$AJ$1001,32,FALSE),0)+0.006*IFERROR(VLOOKUP(C740,'500yr'!$C$2:$AJ$1001,32,FALSE),0)</f>
        <v>0</v>
      </c>
      <c r="W740" s="4">
        <f>0.03*IFERROR(VLOOKUP(C740,'10yr'!$C$2:$AJ$1001,33,FALSE),0)+0.04*IFERROR(VLOOKUP(C740,'25yr'!$C$2:$AJ$1001,33,FALSE),0)+0.015*IFERROR(VLOOKUP(C740,'50yr'!$C$2:$AJ$1001,33,FALSE),0)+0.009*IFERROR(VLOOKUP(C740,'100yr'!$C$2:$AJ$1001,33,FALSE),0)+0.006*IFERROR(VLOOKUP(C740,'500yr'!$C$2:$AJ$1001,33,FALSE),0)</f>
        <v>0</v>
      </c>
      <c r="X740" s="9">
        <f t="shared" si="22"/>
        <v>0</v>
      </c>
      <c r="Y740" s="8">
        <f t="shared" si="23"/>
        <v>0</v>
      </c>
    </row>
    <row r="741" spans="20:25" x14ac:dyDescent="0.25">
      <c r="T741" s="4">
        <f>0.03*IFERROR(VLOOKUP(C741,'10yr'!$C$2:$AJ$1001,30,FALSE),0)+0.04*IFERROR(VLOOKUP(C741,'25yr'!$C$2:$AJ$1001,30,FALSE),0)+0.015*IFERROR(VLOOKUP(C741,'50yr'!$C$2:$AJ$1001,30,FALSE),0)+0.009*IFERROR(VLOOKUP(C741,'100yr'!$C$2:$AJ$1001,30,FALSE),0)+0.006*IFERROR(VLOOKUP(C741,'500yr'!$C$2:$AJ$1001,30,FALSE),0)</f>
        <v>0</v>
      </c>
      <c r="U741" s="4">
        <f>0.03*IFERROR(VLOOKUP(C741,'10yr'!$C$2:$AJ$1001,31,FALSE),0)+0.04*IFERROR(VLOOKUP(C741,'25yr'!$C$2:$AJ$1001,31,FALSE),0)+0.015*IFERROR(VLOOKUP(C741,'50yr'!$C$2:$AJ$1001,31,FALSE),0)+0.009*IFERROR(VLOOKUP(C741,'100yr'!$C$2:$AJ$1001,31,FALSE),0)+0.006*IFERROR(VLOOKUP(C741,'500yr'!$C$2:$AJ$1001,31,FALSE),0)</f>
        <v>0</v>
      </c>
      <c r="V741" s="4">
        <f>0.03*IFERROR(VLOOKUP(C741,'10yr'!$C$2:$AJ$1001,32,FALSE),0)+0.04*IFERROR(VLOOKUP(C741,'25yr'!$C$2:$AJ$1001,32,FALSE),0)+0.015*IFERROR(VLOOKUP(C741,'50yr'!$C$2:$AJ$1001,32,FALSE),0)+0.009*IFERROR(VLOOKUP(C741,'100yr'!$C$2:$AJ$1001,32,FALSE),0)+0.006*IFERROR(VLOOKUP(C741,'500yr'!$C$2:$AJ$1001,32,FALSE),0)</f>
        <v>0</v>
      </c>
      <c r="W741" s="4">
        <f>0.03*IFERROR(VLOOKUP(C741,'10yr'!$C$2:$AJ$1001,33,FALSE),0)+0.04*IFERROR(VLOOKUP(C741,'25yr'!$C$2:$AJ$1001,33,FALSE),0)+0.015*IFERROR(VLOOKUP(C741,'50yr'!$C$2:$AJ$1001,33,FALSE),0)+0.009*IFERROR(VLOOKUP(C741,'100yr'!$C$2:$AJ$1001,33,FALSE),0)+0.006*IFERROR(VLOOKUP(C741,'500yr'!$C$2:$AJ$1001,33,FALSE),0)</f>
        <v>0</v>
      </c>
      <c r="X741" s="9">
        <f t="shared" si="22"/>
        <v>0</v>
      </c>
      <c r="Y741" s="8">
        <f t="shared" si="23"/>
        <v>0</v>
      </c>
    </row>
    <row r="742" spans="20:25" x14ac:dyDescent="0.25">
      <c r="T742" s="4">
        <f>0.03*IFERROR(VLOOKUP(C742,'10yr'!$C$2:$AJ$1001,30,FALSE),0)+0.04*IFERROR(VLOOKUP(C742,'25yr'!$C$2:$AJ$1001,30,FALSE),0)+0.015*IFERROR(VLOOKUP(C742,'50yr'!$C$2:$AJ$1001,30,FALSE),0)+0.009*IFERROR(VLOOKUP(C742,'100yr'!$C$2:$AJ$1001,30,FALSE),0)+0.006*IFERROR(VLOOKUP(C742,'500yr'!$C$2:$AJ$1001,30,FALSE),0)</f>
        <v>0</v>
      </c>
      <c r="U742" s="4">
        <f>0.03*IFERROR(VLOOKUP(C742,'10yr'!$C$2:$AJ$1001,31,FALSE),0)+0.04*IFERROR(VLOOKUP(C742,'25yr'!$C$2:$AJ$1001,31,FALSE),0)+0.015*IFERROR(VLOOKUP(C742,'50yr'!$C$2:$AJ$1001,31,FALSE),0)+0.009*IFERROR(VLOOKUP(C742,'100yr'!$C$2:$AJ$1001,31,FALSE),0)+0.006*IFERROR(VLOOKUP(C742,'500yr'!$C$2:$AJ$1001,31,FALSE),0)</f>
        <v>0</v>
      </c>
      <c r="V742" s="4">
        <f>0.03*IFERROR(VLOOKUP(C742,'10yr'!$C$2:$AJ$1001,32,FALSE),0)+0.04*IFERROR(VLOOKUP(C742,'25yr'!$C$2:$AJ$1001,32,FALSE),0)+0.015*IFERROR(VLOOKUP(C742,'50yr'!$C$2:$AJ$1001,32,FALSE),0)+0.009*IFERROR(VLOOKUP(C742,'100yr'!$C$2:$AJ$1001,32,FALSE),0)+0.006*IFERROR(VLOOKUP(C742,'500yr'!$C$2:$AJ$1001,32,FALSE),0)</f>
        <v>0</v>
      </c>
      <c r="W742" s="4">
        <f>0.03*IFERROR(VLOOKUP(C742,'10yr'!$C$2:$AJ$1001,33,FALSE),0)+0.04*IFERROR(VLOOKUP(C742,'25yr'!$C$2:$AJ$1001,33,FALSE),0)+0.015*IFERROR(VLOOKUP(C742,'50yr'!$C$2:$AJ$1001,33,FALSE),0)+0.009*IFERROR(VLOOKUP(C742,'100yr'!$C$2:$AJ$1001,33,FALSE),0)+0.006*IFERROR(VLOOKUP(C742,'500yr'!$C$2:$AJ$1001,33,FALSE),0)</f>
        <v>0</v>
      </c>
      <c r="X742" s="9">
        <f t="shared" si="22"/>
        <v>0</v>
      </c>
      <c r="Y742" s="8">
        <f t="shared" si="23"/>
        <v>0</v>
      </c>
    </row>
    <row r="743" spans="20:25" x14ac:dyDescent="0.25">
      <c r="T743" s="4">
        <f>0.03*IFERROR(VLOOKUP(C743,'10yr'!$C$2:$AJ$1001,30,FALSE),0)+0.04*IFERROR(VLOOKUP(C743,'25yr'!$C$2:$AJ$1001,30,FALSE),0)+0.015*IFERROR(VLOOKUP(C743,'50yr'!$C$2:$AJ$1001,30,FALSE),0)+0.009*IFERROR(VLOOKUP(C743,'100yr'!$C$2:$AJ$1001,30,FALSE),0)+0.006*IFERROR(VLOOKUP(C743,'500yr'!$C$2:$AJ$1001,30,FALSE),0)</f>
        <v>0</v>
      </c>
      <c r="U743" s="4">
        <f>0.03*IFERROR(VLOOKUP(C743,'10yr'!$C$2:$AJ$1001,31,FALSE),0)+0.04*IFERROR(VLOOKUP(C743,'25yr'!$C$2:$AJ$1001,31,FALSE),0)+0.015*IFERROR(VLOOKUP(C743,'50yr'!$C$2:$AJ$1001,31,FALSE),0)+0.009*IFERROR(VLOOKUP(C743,'100yr'!$C$2:$AJ$1001,31,FALSE),0)+0.006*IFERROR(VLOOKUP(C743,'500yr'!$C$2:$AJ$1001,31,FALSE),0)</f>
        <v>0</v>
      </c>
      <c r="V743" s="4">
        <f>0.03*IFERROR(VLOOKUP(C743,'10yr'!$C$2:$AJ$1001,32,FALSE),0)+0.04*IFERROR(VLOOKUP(C743,'25yr'!$C$2:$AJ$1001,32,FALSE),0)+0.015*IFERROR(VLOOKUP(C743,'50yr'!$C$2:$AJ$1001,32,FALSE),0)+0.009*IFERROR(VLOOKUP(C743,'100yr'!$C$2:$AJ$1001,32,FALSE),0)+0.006*IFERROR(VLOOKUP(C743,'500yr'!$C$2:$AJ$1001,32,FALSE),0)</f>
        <v>0</v>
      </c>
      <c r="W743" s="4">
        <f>0.03*IFERROR(VLOOKUP(C743,'10yr'!$C$2:$AJ$1001,33,FALSE),0)+0.04*IFERROR(VLOOKUP(C743,'25yr'!$C$2:$AJ$1001,33,FALSE),0)+0.015*IFERROR(VLOOKUP(C743,'50yr'!$C$2:$AJ$1001,33,FALSE),0)+0.009*IFERROR(VLOOKUP(C743,'100yr'!$C$2:$AJ$1001,33,FALSE),0)+0.006*IFERROR(VLOOKUP(C743,'500yr'!$C$2:$AJ$1001,33,FALSE),0)</f>
        <v>0</v>
      </c>
      <c r="X743" s="9">
        <f t="shared" ref="X743:X806" si="24">T743+U743+V743+W743</f>
        <v>0</v>
      </c>
      <c r="Y743" s="8">
        <f t="shared" ref="Y743:Y806" si="25">P743+Q743+R743+X743</f>
        <v>0</v>
      </c>
    </row>
    <row r="744" spans="20:25" x14ac:dyDescent="0.25">
      <c r="T744" s="4">
        <f>0.03*IFERROR(VLOOKUP(C744,'10yr'!$C$2:$AJ$1001,30,FALSE),0)+0.04*IFERROR(VLOOKUP(C744,'25yr'!$C$2:$AJ$1001,30,FALSE),0)+0.015*IFERROR(VLOOKUP(C744,'50yr'!$C$2:$AJ$1001,30,FALSE),0)+0.009*IFERROR(VLOOKUP(C744,'100yr'!$C$2:$AJ$1001,30,FALSE),0)+0.006*IFERROR(VLOOKUP(C744,'500yr'!$C$2:$AJ$1001,30,FALSE),0)</f>
        <v>0</v>
      </c>
      <c r="U744" s="4">
        <f>0.03*IFERROR(VLOOKUP(C744,'10yr'!$C$2:$AJ$1001,31,FALSE),0)+0.04*IFERROR(VLOOKUP(C744,'25yr'!$C$2:$AJ$1001,31,FALSE),0)+0.015*IFERROR(VLOOKUP(C744,'50yr'!$C$2:$AJ$1001,31,FALSE),0)+0.009*IFERROR(VLOOKUP(C744,'100yr'!$C$2:$AJ$1001,31,FALSE),0)+0.006*IFERROR(VLOOKUP(C744,'500yr'!$C$2:$AJ$1001,31,FALSE),0)</f>
        <v>0</v>
      </c>
      <c r="V744" s="4">
        <f>0.03*IFERROR(VLOOKUP(C744,'10yr'!$C$2:$AJ$1001,32,FALSE),0)+0.04*IFERROR(VLOOKUP(C744,'25yr'!$C$2:$AJ$1001,32,FALSE),0)+0.015*IFERROR(VLOOKUP(C744,'50yr'!$C$2:$AJ$1001,32,FALSE),0)+0.009*IFERROR(VLOOKUP(C744,'100yr'!$C$2:$AJ$1001,32,FALSE),0)+0.006*IFERROR(VLOOKUP(C744,'500yr'!$C$2:$AJ$1001,32,FALSE),0)</f>
        <v>0</v>
      </c>
      <c r="W744" s="4">
        <f>0.03*IFERROR(VLOOKUP(C744,'10yr'!$C$2:$AJ$1001,33,FALSE),0)+0.04*IFERROR(VLOOKUP(C744,'25yr'!$C$2:$AJ$1001,33,FALSE),0)+0.015*IFERROR(VLOOKUP(C744,'50yr'!$C$2:$AJ$1001,33,FALSE),0)+0.009*IFERROR(VLOOKUP(C744,'100yr'!$C$2:$AJ$1001,33,FALSE),0)+0.006*IFERROR(VLOOKUP(C744,'500yr'!$C$2:$AJ$1001,33,FALSE),0)</f>
        <v>0</v>
      </c>
      <c r="X744" s="9">
        <f t="shared" si="24"/>
        <v>0</v>
      </c>
      <c r="Y744" s="8">
        <f t="shared" si="25"/>
        <v>0</v>
      </c>
    </row>
    <row r="745" spans="20:25" x14ac:dyDescent="0.25">
      <c r="T745" s="4">
        <f>0.03*IFERROR(VLOOKUP(C745,'10yr'!$C$2:$AJ$1001,30,FALSE),0)+0.04*IFERROR(VLOOKUP(C745,'25yr'!$C$2:$AJ$1001,30,FALSE),0)+0.015*IFERROR(VLOOKUP(C745,'50yr'!$C$2:$AJ$1001,30,FALSE),0)+0.009*IFERROR(VLOOKUP(C745,'100yr'!$C$2:$AJ$1001,30,FALSE),0)+0.006*IFERROR(VLOOKUP(C745,'500yr'!$C$2:$AJ$1001,30,FALSE),0)</f>
        <v>0</v>
      </c>
      <c r="U745" s="4">
        <f>0.03*IFERROR(VLOOKUP(C745,'10yr'!$C$2:$AJ$1001,31,FALSE),0)+0.04*IFERROR(VLOOKUP(C745,'25yr'!$C$2:$AJ$1001,31,FALSE),0)+0.015*IFERROR(VLOOKUP(C745,'50yr'!$C$2:$AJ$1001,31,FALSE),0)+0.009*IFERROR(VLOOKUP(C745,'100yr'!$C$2:$AJ$1001,31,FALSE),0)+0.006*IFERROR(VLOOKUP(C745,'500yr'!$C$2:$AJ$1001,31,FALSE),0)</f>
        <v>0</v>
      </c>
      <c r="V745" s="4">
        <f>0.03*IFERROR(VLOOKUP(C745,'10yr'!$C$2:$AJ$1001,32,FALSE),0)+0.04*IFERROR(VLOOKUP(C745,'25yr'!$C$2:$AJ$1001,32,FALSE),0)+0.015*IFERROR(VLOOKUP(C745,'50yr'!$C$2:$AJ$1001,32,FALSE),0)+0.009*IFERROR(VLOOKUP(C745,'100yr'!$C$2:$AJ$1001,32,FALSE),0)+0.006*IFERROR(VLOOKUP(C745,'500yr'!$C$2:$AJ$1001,32,FALSE),0)</f>
        <v>0</v>
      </c>
      <c r="W745" s="4">
        <f>0.03*IFERROR(VLOOKUP(C745,'10yr'!$C$2:$AJ$1001,33,FALSE),0)+0.04*IFERROR(VLOOKUP(C745,'25yr'!$C$2:$AJ$1001,33,FALSE),0)+0.015*IFERROR(VLOOKUP(C745,'50yr'!$C$2:$AJ$1001,33,FALSE),0)+0.009*IFERROR(VLOOKUP(C745,'100yr'!$C$2:$AJ$1001,33,FALSE),0)+0.006*IFERROR(VLOOKUP(C745,'500yr'!$C$2:$AJ$1001,33,FALSE),0)</f>
        <v>0</v>
      </c>
      <c r="X745" s="9">
        <f t="shared" si="24"/>
        <v>0</v>
      </c>
      <c r="Y745" s="8">
        <f t="shared" si="25"/>
        <v>0</v>
      </c>
    </row>
    <row r="746" spans="20:25" x14ac:dyDescent="0.25">
      <c r="T746" s="4">
        <f>0.03*IFERROR(VLOOKUP(C746,'10yr'!$C$2:$AJ$1001,30,FALSE),0)+0.04*IFERROR(VLOOKUP(C746,'25yr'!$C$2:$AJ$1001,30,FALSE),0)+0.015*IFERROR(VLOOKUP(C746,'50yr'!$C$2:$AJ$1001,30,FALSE),0)+0.009*IFERROR(VLOOKUP(C746,'100yr'!$C$2:$AJ$1001,30,FALSE),0)+0.006*IFERROR(VLOOKUP(C746,'500yr'!$C$2:$AJ$1001,30,FALSE),0)</f>
        <v>0</v>
      </c>
      <c r="U746" s="4">
        <f>0.03*IFERROR(VLOOKUP(C746,'10yr'!$C$2:$AJ$1001,31,FALSE),0)+0.04*IFERROR(VLOOKUP(C746,'25yr'!$C$2:$AJ$1001,31,FALSE),0)+0.015*IFERROR(VLOOKUP(C746,'50yr'!$C$2:$AJ$1001,31,FALSE),0)+0.009*IFERROR(VLOOKUP(C746,'100yr'!$C$2:$AJ$1001,31,FALSE),0)+0.006*IFERROR(VLOOKUP(C746,'500yr'!$C$2:$AJ$1001,31,FALSE),0)</f>
        <v>0</v>
      </c>
      <c r="V746" s="4">
        <f>0.03*IFERROR(VLOOKUP(C746,'10yr'!$C$2:$AJ$1001,32,FALSE),0)+0.04*IFERROR(VLOOKUP(C746,'25yr'!$C$2:$AJ$1001,32,FALSE),0)+0.015*IFERROR(VLOOKUP(C746,'50yr'!$C$2:$AJ$1001,32,FALSE),0)+0.009*IFERROR(VLOOKUP(C746,'100yr'!$C$2:$AJ$1001,32,FALSE),0)+0.006*IFERROR(VLOOKUP(C746,'500yr'!$C$2:$AJ$1001,32,FALSE),0)</f>
        <v>0</v>
      </c>
      <c r="W746" s="4">
        <f>0.03*IFERROR(VLOOKUP(C746,'10yr'!$C$2:$AJ$1001,33,FALSE),0)+0.04*IFERROR(VLOOKUP(C746,'25yr'!$C$2:$AJ$1001,33,FALSE),0)+0.015*IFERROR(VLOOKUP(C746,'50yr'!$C$2:$AJ$1001,33,FALSE),0)+0.009*IFERROR(VLOOKUP(C746,'100yr'!$C$2:$AJ$1001,33,FALSE),0)+0.006*IFERROR(VLOOKUP(C746,'500yr'!$C$2:$AJ$1001,33,FALSE),0)</f>
        <v>0</v>
      </c>
      <c r="X746" s="9">
        <f t="shared" si="24"/>
        <v>0</v>
      </c>
      <c r="Y746" s="8">
        <f t="shared" si="25"/>
        <v>0</v>
      </c>
    </row>
    <row r="747" spans="20:25" x14ac:dyDescent="0.25">
      <c r="T747" s="4">
        <f>0.03*IFERROR(VLOOKUP(C747,'10yr'!$C$2:$AJ$1001,30,FALSE),0)+0.04*IFERROR(VLOOKUP(C747,'25yr'!$C$2:$AJ$1001,30,FALSE),0)+0.015*IFERROR(VLOOKUP(C747,'50yr'!$C$2:$AJ$1001,30,FALSE),0)+0.009*IFERROR(VLOOKUP(C747,'100yr'!$C$2:$AJ$1001,30,FALSE),0)+0.006*IFERROR(VLOOKUP(C747,'500yr'!$C$2:$AJ$1001,30,FALSE),0)</f>
        <v>0</v>
      </c>
      <c r="U747" s="4">
        <f>0.03*IFERROR(VLOOKUP(C747,'10yr'!$C$2:$AJ$1001,31,FALSE),0)+0.04*IFERROR(VLOOKUP(C747,'25yr'!$C$2:$AJ$1001,31,FALSE),0)+0.015*IFERROR(VLOOKUP(C747,'50yr'!$C$2:$AJ$1001,31,FALSE),0)+0.009*IFERROR(VLOOKUP(C747,'100yr'!$C$2:$AJ$1001,31,FALSE),0)+0.006*IFERROR(VLOOKUP(C747,'500yr'!$C$2:$AJ$1001,31,FALSE),0)</f>
        <v>0</v>
      </c>
      <c r="V747" s="4">
        <f>0.03*IFERROR(VLOOKUP(C747,'10yr'!$C$2:$AJ$1001,32,FALSE),0)+0.04*IFERROR(VLOOKUP(C747,'25yr'!$C$2:$AJ$1001,32,FALSE),0)+0.015*IFERROR(VLOOKUP(C747,'50yr'!$C$2:$AJ$1001,32,FALSE),0)+0.009*IFERROR(VLOOKUP(C747,'100yr'!$C$2:$AJ$1001,32,FALSE),0)+0.006*IFERROR(VLOOKUP(C747,'500yr'!$C$2:$AJ$1001,32,FALSE),0)</f>
        <v>0</v>
      </c>
      <c r="W747" s="4">
        <f>0.03*IFERROR(VLOOKUP(C747,'10yr'!$C$2:$AJ$1001,33,FALSE),0)+0.04*IFERROR(VLOOKUP(C747,'25yr'!$C$2:$AJ$1001,33,FALSE),0)+0.015*IFERROR(VLOOKUP(C747,'50yr'!$C$2:$AJ$1001,33,FALSE),0)+0.009*IFERROR(VLOOKUP(C747,'100yr'!$C$2:$AJ$1001,33,FALSE),0)+0.006*IFERROR(VLOOKUP(C747,'500yr'!$C$2:$AJ$1001,33,FALSE),0)</f>
        <v>0</v>
      </c>
      <c r="X747" s="9">
        <f t="shared" si="24"/>
        <v>0</v>
      </c>
      <c r="Y747" s="8">
        <f t="shared" si="25"/>
        <v>0</v>
      </c>
    </row>
    <row r="748" spans="20:25" x14ac:dyDescent="0.25">
      <c r="T748" s="4">
        <f>0.03*IFERROR(VLOOKUP(C748,'10yr'!$C$2:$AJ$1001,30,FALSE),0)+0.04*IFERROR(VLOOKUP(C748,'25yr'!$C$2:$AJ$1001,30,FALSE),0)+0.015*IFERROR(VLOOKUP(C748,'50yr'!$C$2:$AJ$1001,30,FALSE),0)+0.009*IFERROR(VLOOKUP(C748,'100yr'!$C$2:$AJ$1001,30,FALSE),0)+0.006*IFERROR(VLOOKUP(C748,'500yr'!$C$2:$AJ$1001,30,FALSE),0)</f>
        <v>0</v>
      </c>
      <c r="U748" s="4">
        <f>0.03*IFERROR(VLOOKUP(C748,'10yr'!$C$2:$AJ$1001,31,FALSE),0)+0.04*IFERROR(VLOOKUP(C748,'25yr'!$C$2:$AJ$1001,31,FALSE),0)+0.015*IFERROR(VLOOKUP(C748,'50yr'!$C$2:$AJ$1001,31,FALSE),0)+0.009*IFERROR(VLOOKUP(C748,'100yr'!$C$2:$AJ$1001,31,FALSE),0)+0.006*IFERROR(VLOOKUP(C748,'500yr'!$C$2:$AJ$1001,31,FALSE),0)</f>
        <v>0</v>
      </c>
      <c r="V748" s="4">
        <f>0.03*IFERROR(VLOOKUP(C748,'10yr'!$C$2:$AJ$1001,32,FALSE),0)+0.04*IFERROR(VLOOKUP(C748,'25yr'!$C$2:$AJ$1001,32,FALSE),0)+0.015*IFERROR(VLOOKUP(C748,'50yr'!$C$2:$AJ$1001,32,FALSE),0)+0.009*IFERROR(VLOOKUP(C748,'100yr'!$C$2:$AJ$1001,32,FALSE),0)+0.006*IFERROR(VLOOKUP(C748,'500yr'!$C$2:$AJ$1001,32,FALSE),0)</f>
        <v>0</v>
      </c>
      <c r="W748" s="4">
        <f>0.03*IFERROR(VLOOKUP(C748,'10yr'!$C$2:$AJ$1001,33,FALSE),0)+0.04*IFERROR(VLOOKUP(C748,'25yr'!$C$2:$AJ$1001,33,FALSE),0)+0.015*IFERROR(VLOOKUP(C748,'50yr'!$C$2:$AJ$1001,33,FALSE),0)+0.009*IFERROR(VLOOKUP(C748,'100yr'!$C$2:$AJ$1001,33,FALSE),0)+0.006*IFERROR(VLOOKUP(C748,'500yr'!$C$2:$AJ$1001,33,FALSE),0)</f>
        <v>0</v>
      </c>
      <c r="X748" s="9">
        <f t="shared" si="24"/>
        <v>0</v>
      </c>
      <c r="Y748" s="8">
        <f t="shared" si="25"/>
        <v>0</v>
      </c>
    </row>
    <row r="749" spans="20:25" x14ac:dyDescent="0.25">
      <c r="T749" s="4">
        <f>0.03*IFERROR(VLOOKUP(C749,'10yr'!$C$2:$AJ$1001,30,FALSE),0)+0.04*IFERROR(VLOOKUP(C749,'25yr'!$C$2:$AJ$1001,30,FALSE),0)+0.015*IFERROR(VLOOKUP(C749,'50yr'!$C$2:$AJ$1001,30,FALSE),0)+0.009*IFERROR(VLOOKUP(C749,'100yr'!$C$2:$AJ$1001,30,FALSE),0)+0.006*IFERROR(VLOOKUP(C749,'500yr'!$C$2:$AJ$1001,30,FALSE),0)</f>
        <v>0</v>
      </c>
      <c r="U749" s="4">
        <f>0.03*IFERROR(VLOOKUP(C749,'10yr'!$C$2:$AJ$1001,31,FALSE),0)+0.04*IFERROR(VLOOKUP(C749,'25yr'!$C$2:$AJ$1001,31,FALSE),0)+0.015*IFERROR(VLOOKUP(C749,'50yr'!$C$2:$AJ$1001,31,FALSE),0)+0.009*IFERROR(VLOOKUP(C749,'100yr'!$C$2:$AJ$1001,31,FALSE),0)+0.006*IFERROR(VLOOKUP(C749,'500yr'!$C$2:$AJ$1001,31,FALSE),0)</f>
        <v>0</v>
      </c>
      <c r="V749" s="4">
        <f>0.03*IFERROR(VLOOKUP(C749,'10yr'!$C$2:$AJ$1001,32,FALSE),0)+0.04*IFERROR(VLOOKUP(C749,'25yr'!$C$2:$AJ$1001,32,FALSE),0)+0.015*IFERROR(VLOOKUP(C749,'50yr'!$C$2:$AJ$1001,32,FALSE),0)+0.009*IFERROR(VLOOKUP(C749,'100yr'!$C$2:$AJ$1001,32,FALSE),0)+0.006*IFERROR(VLOOKUP(C749,'500yr'!$C$2:$AJ$1001,32,FALSE),0)</f>
        <v>0</v>
      </c>
      <c r="W749" s="4">
        <f>0.03*IFERROR(VLOOKUP(C749,'10yr'!$C$2:$AJ$1001,33,FALSE),0)+0.04*IFERROR(VLOOKUP(C749,'25yr'!$C$2:$AJ$1001,33,FALSE),0)+0.015*IFERROR(VLOOKUP(C749,'50yr'!$C$2:$AJ$1001,33,FALSE),0)+0.009*IFERROR(VLOOKUP(C749,'100yr'!$C$2:$AJ$1001,33,FALSE),0)+0.006*IFERROR(VLOOKUP(C749,'500yr'!$C$2:$AJ$1001,33,FALSE),0)</f>
        <v>0</v>
      </c>
      <c r="X749" s="9">
        <f t="shared" si="24"/>
        <v>0</v>
      </c>
      <c r="Y749" s="8">
        <f t="shared" si="25"/>
        <v>0</v>
      </c>
    </row>
    <row r="750" spans="20:25" x14ac:dyDescent="0.25">
      <c r="T750" s="4">
        <f>0.03*IFERROR(VLOOKUP(C750,'10yr'!$C$2:$AJ$1001,30,FALSE),0)+0.04*IFERROR(VLOOKUP(C750,'25yr'!$C$2:$AJ$1001,30,FALSE),0)+0.015*IFERROR(VLOOKUP(C750,'50yr'!$C$2:$AJ$1001,30,FALSE),0)+0.009*IFERROR(VLOOKUP(C750,'100yr'!$C$2:$AJ$1001,30,FALSE),0)+0.006*IFERROR(VLOOKUP(C750,'500yr'!$C$2:$AJ$1001,30,FALSE),0)</f>
        <v>0</v>
      </c>
      <c r="U750" s="4">
        <f>0.03*IFERROR(VLOOKUP(C750,'10yr'!$C$2:$AJ$1001,31,FALSE),0)+0.04*IFERROR(VLOOKUP(C750,'25yr'!$C$2:$AJ$1001,31,FALSE),0)+0.015*IFERROR(VLOOKUP(C750,'50yr'!$C$2:$AJ$1001,31,FALSE),0)+0.009*IFERROR(VLOOKUP(C750,'100yr'!$C$2:$AJ$1001,31,FALSE),0)+0.006*IFERROR(VLOOKUP(C750,'500yr'!$C$2:$AJ$1001,31,FALSE),0)</f>
        <v>0</v>
      </c>
      <c r="V750" s="4">
        <f>0.03*IFERROR(VLOOKUP(C750,'10yr'!$C$2:$AJ$1001,32,FALSE),0)+0.04*IFERROR(VLOOKUP(C750,'25yr'!$C$2:$AJ$1001,32,FALSE),0)+0.015*IFERROR(VLOOKUP(C750,'50yr'!$C$2:$AJ$1001,32,FALSE),0)+0.009*IFERROR(VLOOKUP(C750,'100yr'!$C$2:$AJ$1001,32,FALSE),0)+0.006*IFERROR(VLOOKUP(C750,'500yr'!$C$2:$AJ$1001,32,FALSE),0)</f>
        <v>0</v>
      </c>
      <c r="W750" s="4">
        <f>0.03*IFERROR(VLOOKUP(C750,'10yr'!$C$2:$AJ$1001,33,FALSE),0)+0.04*IFERROR(VLOOKUP(C750,'25yr'!$C$2:$AJ$1001,33,FALSE),0)+0.015*IFERROR(VLOOKUP(C750,'50yr'!$C$2:$AJ$1001,33,FALSE),0)+0.009*IFERROR(VLOOKUP(C750,'100yr'!$C$2:$AJ$1001,33,FALSE),0)+0.006*IFERROR(VLOOKUP(C750,'500yr'!$C$2:$AJ$1001,33,FALSE),0)</f>
        <v>0</v>
      </c>
      <c r="X750" s="9">
        <f t="shared" si="24"/>
        <v>0</v>
      </c>
      <c r="Y750" s="8">
        <f t="shared" si="25"/>
        <v>0</v>
      </c>
    </row>
    <row r="751" spans="20:25" x14ac:dyDescent="0.25">
      <c r="T751" s="4">
        <f>0.03*IFERROR(VLOOKUP(C751,'10yr'!$C$2:$AJ$1001,30,FALSE),0)+0.04*IFERROR(VLOOKUP(C751,'25yr'!$C$2:$AJ$1001,30,FALSE),0)+0.015*IFERROR(VLOOKUP(C751,'50yr'!$C$2:$AJ$1001,30,FALSE),0)+0.009*IFERROR(VLOOKUP(C751,'100yr'!$C$2:$AJ$1001,30,FALSE),0)+0.006*IFERROR(VLOOKUP(C751,'500yr'!$C$2:$AJ$1001,30,FALSE),0)</f>
        <v>0</v>
      </c>
      <c r="U751" s="4">
        <f>0.03*IFERROR(VLOOKUP(C751,'10yr'!$C$2:$AJ$1001,31,FALSE),0)+0.04*IFERROR(VLOOKUP(C751,'25yr'!$C$2:$AJ$1001,31,FALSE),0)+0.015*IFERROR(VLOOKUP(C751,'50yr'!$C$2:$AJ$1001,31,FALSE),0)+0.009*IFERROR(VLOOKUP(C751,'100yr'!$C$2:$AJ$1001,31,FALSE),0)+0.006*IFERROR(VLOOKUP(C751,'500yr'!$C$2:$AJ$1001,31,FALSE),0)</f>
        <v>0</v>
      </c>
      <c r="V751" s="4">
        <f>0.03*IFERROR(VLOOKUP(C751,'10yr'!$C$2:$AJ$1001,32,FALSE),0)+0.04*IFERROR(VLOOKUP(C751,'25yr'!$C$2:$AJ$1001,32,FALSE),0)+0.015*IFERROR(VLOOKUP(C751,'50yr'!$C$2:$AJ$1001,32,FALSE),0)+0.009*IFERROR(VLOOKUP(C751,'100yr'!$C$2:$AJ$1001,32,FALSE),0)+0.006*IFERROR(VLOOKUP(C751,'500yr'!$C$2:$AJ$1001,32,FALSE),0)</f>
        <v>0</v>
      </c>
      <c r="W751" s="4">
        <f>0.03*IFERROR(VLOOKUP(C751,'10yr'!$C$2:$AJ$1001,33,FALSE),0)+0.04*IFERROR(VLOOKUP(C751,'25yr'!$C$2:$AJ$1001,33,FALSE),0)+0.015*IFERROR(VLOOKUP(C751,'50yr'!$C$2:$AJ$1001,33,FALSE),0)+0.009*IFERROR(VLOOKUP(C751,'100yr'!$C$2:$AJ$1001,33,FALSE),0)+0.006*IFERROR(VLOOKUP(C751,'500yr'!$C$2:$AJ$1001,33,FALSE),0)</f>
        <v>0</v>
      </c>
      <c r="X751" s="9">
        <f t="shared" si="24"/>
        <v>0</v>
      </c>
      <c r="Y751" s="8">
        <f t="shared" si="25"/>
        <v>0</v>
      </c>
    </row>
    <row r="752" spans="20:25" x14ac:dyDescent="0.25">
      <c r="T752" s="4">
        <f>0.03*IFERROR(VLOOKUP(C752,'10yr'!$C$2:$AJ$1001,30,FALSE),0)+0.04*IFERROR(VLOOKUP(C752,'25yr'!$C$2:$AJ$1001,30,FALSE),0)+0.015*IFERROR(VLOOKUP(C752,'50yr'!$C$2:$AJ$1001,30,FALSE),0)+0.009*IFERROR(VLOOKUP(C752,'100yr'!$C$2:$AJ$1001,30,FALSE),0)+0.006*IFERROR(VLOOKUP(C752,'500yr'!$C$2:$AJ$1001,30,FALSE),0)</f>
        <v>0</v>
      </c>
      <c r="U752" s="4">
        <f>0.03*IFERROR(VLOOKUP(C752,'10yr'!$C$2:$AJ$1001,31,FALSE),0)+0.04*IFERROR(VLOOKUP(C752,'25yr'!$C$2:$AJ$1001,31,FALSE),0)+0.015*IFERROR(VLOOKUP(C752,'50yr'!$C$2:$AJ$1001,31,FALSE),0)+0.009*IFERROR(VLOOKUP(C752,'100yr'!$C$2:$AJ$1001,31,FALSE),0)+0.006*IFERROR(VLOOKUP(C752,'500yr'!$C$2:$AJ$1001,31,FALSE),0)</f>
        <v>0</v>
      </c>
      <c r="V752" s="4">
        <f>0.03*IFERROR(VLOOKUP(C752,'10yr'!$C$2:$AJ$1001,32,FALSE),0)+0.04*IFERROR(VLOOKUP(C752,'25yr'!$C$2:$AJ$1001,32,FALSE),0)+0.015*IFERROR(VLOOKUP(C752,'50yr'!$C$2:$AJ$1001,32,FALSE),0)+0.009*IFERROR(VLOOKUP(C752,'100yr'!$C$2:$AJ$1001,32,FALSE),0)+0.006*IFERROR(VLOOKUP(C752,'500yr'!$C$2:$AJ$1001,32,FALSE),0)</f>
        <v>0</v>
      </c>
      <c r="W752" s="4">
        <f>0.03*IFERROR(VLOOKUP(C752,'10yr'!$C$2:$AJ$1001,33,FALSE),0)+0.04*IFERROR(VLOOKUP(C752,'25yr'!$C$2:$AJ$1001,33,FALSE),0)+0.015*IFERROR(VLOOKUP(C752,'50yr'!$C$2:$AJ$1001,33,FALSE),0)+0.009*IFERROR(VLOOKUP(C752,'100yr'!$C$2:$AJ$1001,33,FALSE),0)+0.006*IFERROR(VLOOKUP(C752,'500yr'!$C$2:$AJ$1001,33,FALSE),0)</f>
        <v>0</v>
      </c>
      <c r="X752" s="9">
        <f t="shared" si="24"/>
        <v>0</v>
      </c>
      <c r="Y752" s="8">
        <f t="shared" si="25"/>
        <v>0</v>
      </c>
    </row>
    <row r="753" spans="20:25" x14ac:dyDescent="0.25">
      <c r="T753" s="4">
        <f>0.03*IFERROR(VLOOKUP(C753,'10yr'!$C$2:$AJ$1001,30,FALSE),0)+0.04*IFERROR(VLOOKUP(C753,'25yr'!$C$2:$AJ$1001,30,FALSE),0)+0.015*IFERROR(VLOOKUP(C753,'50yr'!$C$2:$AJ$1001,30,FALSE),0)+0.009*IFERROR(VLOOKUP(C753,'100yr'!$C$2:$AJ$1001,30,FALSE),0)+0.006*IFERROR(VLOOKUP(C753,'500yr'!$C$2:$AJ$1001,30,FALSE),0)</f>
        <v>0</v>
      </c>
      <c r="U753" s="4">
        <f>0.03*IFERROR(VLOOKUP(C753,'10yr'!$C$2:$AJ$1001,31,FALSE),0)+0.04*IFERROR(VLOOKUP(C753,'25yr'!$C$2:$AJ$1001,31,FALSE),0)+0.015*IFERROR(VLOOKUP(C753,'50yr'!$C$2:$AJ$1001,31,FALSE),0)+0.009*IFERROR(VLOOKUP(C753,'100yr'!$C$2:$AJ$1001,31,FALSE),0)+0.006*IFERROR(VLOOKUP(C753,'500yr'!$C$2:$AJ$1001,31,FALSE),0)</f>
        <v>0</v>
      </c>
      <c r="V753" s="4">
        <f>0.03*IFERROR(VLOOKUP(C753,'10yr'!$C$2:$AJ$1001,32,FALSE),0)+0.04*IFERROR(VLOOKUP(C753,'25yr'!$C$2:$AJ$1001,32,FALSE),0)+0.015*IFERROR(VLOOKUP(C753,'50yr'!$C$2:$AJ$1001,32,FALSE),0)+0.009*IFERROR(VLOOKUP(C753,'100yr'!$C$2:$AJ$1001,32,FALSE),0)+0.006*IFERROR(VLOOKUP(C753,'500yr'!$C$2:$AJ$1001,32,FALSE),0)</f>
        <v>0</v>
      </c>
      <c r="W753" s="4">
        <f>0.03*IFERROR(VLOOKUP(C753,'10yr'!$C$2:$AJ$1001,33,FALSE),0)+0.04*IFERROR(VLOOKUP(C753,'25yr'!$C$2:$AJ$1001,33,FALSE),0)+0.015*IFERROR(VLOOKUP(C753,'50yr'!$C$2:$AJ$1001,33,FALSE),0)+0.009*IFERROR(VLOOKUP(C753,'100yr'!$C$2:$AJ$1001,33,FALSE),0)+0.006*IFERROR(VLOOKUP(C753,'500yr'!$C$2:$AJ$1001,33,FALSE),0)</f>
        <v>0</v>
      </c>
      <c r="X753" s="9">
        <f t="shared" si="24"/>
        <v>0</v>
      </c>
      <c r="Y753" s="8">
        <f t="shared" si="25"/>
        <v>0</v>
      </c>
    </row>
    <row r="754" spans="20:25" x14ac:dyDescent="0.25">
      <c r="T754" s="4">
        <f>0.03*IFERROR(VLOOKUP(C754,'10yr'!$C$2:$AJ$1001,30,FALSE),0)+0.04*IFERROR(VLOOKUP(C754,'25yr'!$C$2:$AJ$1001,30,FALSE),0)+0.015*IFERROR(VLOOKUP(C754,'50yr'!$C$2:$AJ$1001,30,FALSE),0)+0.009*IFERROR(VLOOKUP(C754,'100yr'!$C$2:$AJ$1001,30,FALSE),0)+0.006*IFERROR(VLOOKUP(C754,'500yr'!$C$2:$AJ$1001,30,FALSE),0)</f>
        <v>0</v>
      </c>
      <c r="U754" s="4">
        <f>0.03*IFERROR(VLOOKUP(C754,'10yr'!$C$2:$AJ$1001,31,FALSE),0)+0.04*IFERROR(VLOOKUP(C754,'25yr'!$C$2:$AJ$1001,31,FALSE),0)+0.015*IFERROR(VLOOKUP(C754,'50yr'!$C$2:$AJ$1001,31,FALSE),0)+0.009*IFERROR(VLOOKUP(C754,'100yr'!$C$2:$AJ$1001,31,FALSE),0)+0.006*IFERROR(VLOOKUP(C754,'500yr'!$C$2:$AJ$1001,31,FALSE),0)</f>
        <v>0</v>
      </c>
      <c r="V754" s="4">
        <f>0.03*IFERROR(VLOOKUP(C754,'10yr'!$C$2:$AJ$1001,32,FALSE),0)+0.04*IFERROR(VLOOKUP(C754,'25yr'!$C$2:$AJ$1001,32,FALSE),0)+0.015*IFERROR(VLOOKUP(C754,'50yr'!$C$2:$AJ$1001,32,FALSE),0)+0.009*IFERROR(VLOOKUP(C754,'100yr'!$C$2:$AJ$1001,32,FALSE),0)+0.006*IFERROR(VLOOKUP(C754,'500yr'!$C$2:$AJ$1001,32,FALSE),0)</f>
        <v>0</v>
      </c>
      <c r="W754" s="4">
        <f>0.03*IFERROR(VLOOKUP(C754,'10yr'!$C$2:$AJ$1001,33,FALSE),0)+0.04*IFERROR(VLOOKUP(C754,'25yr'!$C$2:$AJ$1001,33,FALSE),0)+0.015*IFERROR(VLOOKUP(C754,'50yr'!$C$2:$AJ$1001,33,FALSE),0)+0.009*IFERROR(VLOOKUP(C754,'100yr'!$C$2:$AJ$1001,33,FALSE),0)+0.006*IFERROR(VLOOKUP(C754,'500yr'!$C$2:$AJ$1001,33,FALSE),0)</f>
        <v>0</v>
      </c>
      <c r="X754" s="9">
        <f t="shared" si="24"/>
        <v>0</v>
      </c>
      <c r="Y754" s="8">
        <f t="shared" si="25"/>
        <v>0</v>
      </c>
    </row>
    <row r="755" spans="20:25" x14ac:dyDescent="0.25">
      <c r="T755" s="4">
        <f>0.03*IFERROR(VLOOKUP(C755,'10yr'!$C$2:$AJ$1001,30,FALSE),0)+0.04*IFERROR(VLOOKUP(C755,'25yr'!$C$2:$AJ$1001,30,FALSE),0)+0.015*IFERROR(VLOOKUP(C755,'50yr'!$C$2:$AJ$1001,30,FALSE),0)+0.009*IFERROR(VLOOKUP(C755,'100yr'!$C$2:$AJ$1001,30,FALSE),0)+0.006*IFERROR(VLOOKUP(C755,'500yr'!$C$2:$AJ$1001,30,FALSE),0)</f>
        <v>0</v>
      </c>
      <c r="U755" s="4">
        <f>0.03*IFERROR(VLOOKUP(C755,'10yr'!$C$2:$AJ$1001,31,FALSE),0)+0.04*IFERROR(VLOOKUP(C755,'25yr'!$C$2:$AJ$1001,31,FALSE),0)+0.015*IFERROR(VLOOKUP(C755,'50yr'!$C$2:$AJ$1001,31,FALSE),0)+0.009*IFERROR(VLOOKUP(C755,'100yr'!$C$2:$AJ$1001,31,FALSE),0)+0.006*IFERROR(VLOOKUP(C755,'500yr'!$C$2:$AJ$1001,31,FALSE),0)</f>
        <v>0</v>
      </c>
      <c r="V755" s="4">
        <f>0.03*IFERROR(VLOOKUP(C755,'10yr'!$C$2:$AJ$1001,32,FALSE),0)+0.04*IFERROR(VLOOKUP(C755,'25yr'!$C$2:$AJ$1001,32,FALSE),0)+0.015*IFERROR(VLOOKUP(C755,'50yr'!$C$2:$AJ$1001,32,FALSE),0)+0.009*IFERROR(VLOOKUP(C755,'100yr'!$C$2:$AJ$1001,32,FALSE),0)+0.006*IFERROR(VLOOKUP(C755,'500yr'!$C$2:$AJ$1001,32,FALSE),0)</f>
        <v>0</v>
      </c>
      <c r="W755" s="4">
        <f>0.03*IFERROR(VLOOKUP(C755,'10yr'!$C$2:$AJ$1001,33,FALSE),0)+0.04*IFERROR(VLOOKUP(C755,'25yr'!$C$2:$AJ$1001,33,FALSE),0)+0.015*IFERROR(VLOOKUP(C755,'50yr'!$C$2:$AJ$1001,33,FALSE),0)+0.009*IFERROR(VLOOKUP(C755,'100yr'!$C$2:$AJ$1001,33,FALSE),0)+0.006*IFERROR(VLOOKUP(C755,'500yr'!$C$2:$AJ$1001,33,FALSE),0)</f>
        <v>0</v>
      </c>
      <c r="X755" s="9">
        <f t="shared" si="24"/>
        <v>0</v>
      </c>
      <c r="Y755" s="8">
        <f t="shared" si="25"/>
        <v>0</v>
      </c>
    </row>
    <row r="756" spans="20:25" x14ac:dyDescent="0.25">
      <c r="T756" s="4">
        <f>0.03*IFERROR(VLOOKUP(C756,'10yr'!$C$2:$AJ$1001,30,FALSE),0)+0.04*IFERROR(VLOOKUP(C756,'25yr'!$C$2:$AJ$1001,30,FALSE),0)+0.015*IFERROR(VLOOKUP(C756,'50yr'!$C$2:$AJ$1001,30,FALSE),0)+0.009*IFERROR(VLOOKUP(C756,'100yr'!$C$2:$AJ$1001,30,FALSE),0)+0.006*IFERROR(VLOOKUP(C756,'500yr'!$C$2:$AJ$1001,30,FALSE),0)</f>
        <v>0</v>
      </c>
      <c r="U756" s="4">
        <f>0.03*IFERROR(VLOOKUP(C756,'10yr'!$C$2:$AJ$1001,31,FALSE),0)+0.04*IFERROR(VLOOKUP(C756,'25yr'!$C$2:$AJ$1001,31,FALSE),0)+0.015*IFERROR(VLOOKUP(C756,'50yr'!$C$2:$AJ$1001,31,FALSE),0)+0.009*IFERROR(VLOOKUP(C756,'100yr'!$C$2:$AJ$1001,31,FALSE),0)+0.006*IFERROR(VLOOKUP(C756,'500yr'!$C$2:$AJ$1001,31,FALSE),0)</f>
        <v>0</v>
      </c>
      <c r="V756" s="4">
        <f>0.03*IFERROR(VLOOKUP(C756,'10yr'!$C$2:$AJ$1001,32,FALSE),0)+0.04*IFERROR(VLOOKUP(C756,'25yr'!$C$2:$AJ$1001,32,FALSE),0)+0.015*IFERROR(VLOOKUP(C756,'50yr'!$C$2:$AJ$1001,32,FALSE),0)+0.009*IFERROR(VLOOKUP(C756,'100yr'!$C$2:$AJ$1001,32,FALSE),0)+0.006*IFERROR(VLOOKUP(C756,'500yr'!$C$2:$AJ$1001,32,FALSE),0)</f>
        <v>0</v>
      </c>
      <c r="W756" s="4">
        <f>0.03*IFERROR(VLOOKUP(C756,'10yr'!$C$2:$AJ$1001,33,FALSE),0)+0.04*IFERROR(VLOOKUP(C756,'25yr'!$C$2:$AJ$1001,33,FALSE),0)+0.015*IFERROR(VLOOKUP(C756,'50yr'!$C$2:$AJ$1001,33,FALSE),0)+0.009*IFERROR(VLOOKUP(C756,'100yr'!$C$2:$AJ$1001,33,FALSE),0)+0.006*IFERROR(VLOOKUP(C756,'500yr'!$C$2:$AJ$1001,33,FALSE),0)</f>
        <v>0</v>
      </c>
      <c r="X756" s="9">
        <f t="shared" si="24"/>
        <v>0</v>
      </c>
      <c r="Y756" s="8">
        <f t="shared" si="25"/>
        <v>0</v>
      </c>
    </row>
    <row r="757" spans="20:25" x14ac:dyDescent="0.25">
      <c r="T757" s="4">
        <f>0.03*IFERROR(VLOOKUP(C757,'10yr'!$C$2:$AJ$1001,30,FALSE),0)+0.04*IFERROR(VLOOKUP(C757,'25yr'!$C$2:$AJ$1001,30,FALSE),0)+0.015*IFERROR(VLOOKUP(C757,'50yr'!$C$2:$AJ$1001,30,FALSE),0)+0.009*IFERROR(VLOOKUP(C757,'100yr'!$C$2:$AJ$1001,30,FALSE),0)+0.006*IFERROR(VLOOKUP(C757,'500yr'!$C$2:$AJ$1001,30,FALSE),0)</f>
        <v>0</v>
      </c>
      <c r="U757" s="4">
        <f>0.03*IFERROR(VLOOKUP(C757,'10yr'!$C$2:$AJ$1001,31,FALSE),0)+0.04*IFERROR(VLOOKUP(C757,'25yr'!$C$2:$AJ$1001,31,FALSE),0)+0.015*IFERROR(VLOOKUP(C757,'50yr'!$C$2:$AJ$1001,31,FALSE),0)+0.009*IFERROR(VLOOKUP(C757,'100yr'!$C$2:$AJ$1001,31,FALSE),0)+0.006*IFERROR(VLOOKUP(C757,'500yr'!$C$2:$AJ$1001,31,FALSE),0)</f>
        <v>0</v>
      </c>
      <c r="V757" s="4">
        <f>0.03*IFERROR(VLOOKUP(C757,'10yr'!$C$2:$AJ$1001,32,FALSE),0)+0.04*IFERROR(VLOOKUP(C757,'25yr'!$C$2:$AJ$1001,32,FALSE),0)+0.015*IFERROR(VLOOKUP(C757,'50yr'!$C$2:$AJ$1001,32,FALSE),0)+0.009*IFERROR(VLOOKUP(C757,'100yr'!$C$2:$AJ$1001,32,FALSE),0)+0.006*IFERROR(VLOOKUP(C757,'500yr'!$C$2:$AJ$1001,32,FALSE),0)</f>
        <v>0</v>
      </c>
      <c r="W757" s="4">
        <f>0.03*IFERROR(VLOOKUP(C757,'10yr'!$C$2:$AJ$1001,33,FALSE),0)+0.04*IFERROR(VLOOKUP(C757,'25yr'!$C$2:$AJ$1001,33,FALSE),0)+0.015*IFERROR(VLOOKUP(C757,'50yr'!$C$2:$AJ$1001,33,FALSE),0)+0.009*IFERROR(VLOOKUP(C757,'100yr'!$C$2:$AJ$1001,33,FALSE),0)+0.006*IFERROR(VLOOKUP(C757,'500yr'!$C$2:$AJ$1001,33,FALSE),0)</f>
        <v>0</v>
      </c>
      <c r="X757" s="9">
        <f t="shared" si="24"/>
        <v>0</v>
      </c>
      <c r="Y757" s="8">
        <f t="shared" si="25"/>
        <v>0</v>
      </c>
    </row>
    <row r="758" spans="20:25" x14ac:dyDescent="0.25">
      <c r="T758" s="4">
        <f>0.03*IFERROR(VLOOKUP(C758,'10yr'!$C$2:$AJ$1001,30,FALSE),0)+0.04*IFERROR(VLOOKUP(C758,'25yr'!$C$2:$AJ$1001,30,FALSE),0)+0.015*IFERROR(VLOOKUP(C758,'50yr'!$C$2:$AJ$1001,30,FALSE),0)+0.009*IFERROR(VLOOKUP(C758,'100yr'!$C$2:$AJ$1001,30,FALSE),0)+0.006*IFERROR(VLOOKUP(C758,'500yr'!$C$2:$AJ$1001,30,FALSE),0)</f>
        <v>0</v>
      </c>
      <c r="U758" s="4">
        <f>0.03*IFERROR(VLOOKUP(C758,'10yr'!$C$2:$AJ$1001,31,FALSE),0)+0.04*IFERROR(VLOOKUP(C758,'25yr'!$C$2:$AJ$1001,31,FALSE),0)+0.015*IFERROR(VLOOKUP(C758,'50yr'!$C$2:$AJ$1001,31,FALSE),0)+0.009*IFERROR(VLOOKUP(C758,'100yr'!$C$2:$AJ$1001,31,FALSE),0)+0.006*IFERROR(VLOOKUP(C758,'500yr'!$C$2:$AJ$1001,31,FALSE),0)</f>
        <v>0</v>
      </c>
      <c r="V758" s="4">
        <f>0.03*IFERROR(VLOOKUP(C758,'10yr'!$C$2:$AJ$1001,32,FALSE),0)+0.04*IFERROR(VLOOKUP(C758,'25yr'!$C$2:$AJ$1001,32,FALSE),0)+0.015*IFERROR(VLOOKUP(C758,'50yr'!$C$2:$AJ$1001,32,FALSE),0)+0.009*IFERROR(VLOOKUP(C758,'100yr'!$C$2:$AJ$1001,32,FALSE),0)+0.006*IFERROR(VLOOKUP(C758,'500yr'!$C$2:$AJ$1001,32,FALSE),0)</f>
        <v>0</v>
      </c>
      <c r="W758" s="4">
        <f>0.03*IFERROR(VLOOKUP(C758,'10yr'!$C$2:$AJ$1001,33,FALSE),0)+0.04*IFERROR(VLOOKUP(C758,'25yr'!$C$2:$AJ$1001,33,FALSE),0)+0.015*IFERROR(VLOOKUP(C758,'50yr'!$C$2:$AJ$1001,33,FALSE),0)+0.009*IFERROR(VLOOKUP(C758,'100yr'!$C$2:$AJ$1001,33,FALSE),0)+0.006*IFERROR(VLOOKUP(C758,'500yr'!$C$2:$AJ$1001,33,FALSE),0)</f>
        <v>0</v>
      </c>
      <c r="X758" s="9">
        <f t="shared" si="24"/>
        <v>0</v>
      </c>
      <c r="Y758" s="8">
        <f t="shared" si="25"/>
        <v>0</v>
      </c>
    </row>
    <row r="759" spans="20:25" x14ac:dyDescent="0.25">
      <c r="T759" s="4">
        <f>0.03*IFERROR(VLOOKUP(C759,'10yr'!$C$2:$AJ$1001,30,FALSE),0)+0.04*IFERROR(VLOOKUP(C759,'25yr'!$C$2:$AJ$1001,30,FALSE),0)+0.015*IFERROR(VLOOKUP(C759,'50yr'!$C$2:$AJ$1001,30,FALSE),0)+0.009*IFERROR(VLOOKUP(C759,'100yr'!$C$2:$AJ$1001,30,FALSE),0)+0.006*IFERROR(VLOOKUP(C759,'500yr'!$C$2:$AJ$1001,30,FALSE),0)</f>
        <v>0</v>
      </c>
      <c r="U759" s="4">
        <f>0.03*IFERROR(VLOOKUP(C759,'10yr'!$C$2:$AJ$1001,31,FALSE),0)+0.04*IFERROR(VLOOKUP(C759,'25yr'!$C$2:$AJ$1001,31,FALSE),0)+0.015*IFERROR(VLOOKUP(C759,'50yr'!$C$2:$AJ$1001,31,FALSE),0)+0.009*IFERROR(VLOOKUP(C759,'100yr'!$C$2:$AJ$1001,31,FALSE),0)+0.006*IFERROR(VLOOKUP(C759,'500yr'!$C$2:$AJ$1001,31,FALSE),0)</f>
        <v>0</v>
      </c>
      <c r="V759" s="4">
        <f>0.03*IFERROR(VLOOKUP(C759,'10yr'!$C$2:$AJ$1001,32,FALSE),0)+0.04*IFERROR(VLOOKUP(C759,'25yr'!$C$2:$AJ$1001,32,FALSE),0)+0.015*IFERROR(VLOOKUP(C759,'50yr'!$C$2:$AJ$1001,32,FALSE),0)+0.009*IFERROR(VLOOKUP(C759,'100yr'!$C$2:$AJ$1001,32,FALSE),0)+0.006*IFERROR(VLOOKUP(C759,'500yr'!$C$2:$AJ$1001,32,FALSE),0)</f>
        <v>0</v>
      </c>
      <c r="W759" s="4">
        <f>0.03*IFERROR(VLOOKUP(C759,'10yr'!$C$2:$AJ$1001,33,FALSE),0)+0.04*IFERROR(VLOOKUP(C759,'25yr'!$C$2:$AJ$1001,33,FALSE),0)+0.015*IFERROR(VLOOKUP(C759,'50yr'!$C$2:$AJ$1001,33,FALSE),0)+0.009*IFERROR(VLOOKUP(C759,'100yr'!$C$2:$AJ$1001,33,FALSE),0)+0.006*IFERROR(VLOOKUP(C759,'500yr'!$C$2:$AJ$1001,33,FALSE),0)</f>
        <v>0</v>
      </c>
      <c r="X759" s="9">
        <f t="shared" si="24"/>
        <v>0</v>
      </c>
      <c r="Y759" s="8">
        <f t="shared" si="25"/>
        <v>0</v>
      </c>
    </row>
    <row r="760" spans="20:25" x14ac:dyDescent="0.25">
      <c r="T760" s="4">
        <f>0.03*IFERROR(VLOOKUP(C760,'10yr'!$C$2:$AJ$1001,30,FALSE),0)+0.04*IFERROR(VLOOKUP(C760,'25yr'!$C$2:$AJ$1001,30,FALSE),0)+0.015*IFERROR(VLOOKUP(C760,'50yr'!$C$2:$AJ$1001,30,FALSE),0)+0.009*IFERROR(VLOOKUP(C760,'100yr'!$C$2:$AJ$1001,30,FALSE),0)+0.006*IFERROR(VLOOKUP(C760,'500yr'!$C$2:$AJ$1001,30,FALSE),0)</f>
        <v>0</v>
      </c>
      <c r="U760" s="4">
        <f>0.03*IFERROR(VLOOKUP(C760,'10yr'!$C$2:$AJ$1001,31,FALSE),0)+0.04*IFERROR(VLOOKUP(C760,'25yr'!$C$2:$AJ$1001,31,FALSE),0)+0.015*IFERROR(VLOOKUP(C760,'50yr'!$C$2:$AJ$1001,31,FALSE),0)+0.009*IFERROR(VLOOKUP(C760,'100yr'!$C$2:$AJ$1001,31,FALSE),0)+0.006*IFERROR(VLOOKUP(C760,'500yr'!$C$2:$AJ$1001,31,FALSE),0)</f>
        <v>0</v>
      </c>
      <c r="V760" s="4">
        <f>0.03*IFERROR(VLOOKUP(C760,'10yr'!$C$2:$AJ$1001,32,FALSE),0)+0.04*IFERROR(VLOOKUP(C760,'25yr'!$C$2:$AJ$1001,32,FALSE),0)+0.015*IFERROR(VLOOKUP(C760,'50yr'!$C$2:$AJ$1001,32,FALSE),0)+0.009*IFERROR(VLOOKUP(C760,'100yr'!$C$2:$AJ$1001,32,FALSE),0)+0.006*IFERROR(VLOOKUP(C760,'500yr'!$C$2:$AJ$1001,32,FALSE),0)</f>
        <v>0</v>
      </c>
      <c r="W760" s="4">
        <f>0.03*IFERROR(VLOOKUP(C760,'10yr'!$C$2:$AJ$1001,33,FALSE),0)+0.04*IFERROR(VLOOKUP(C760,'25yr'!$C$2:$AJ$1001,33,FALSE),0)+0.015*IFERROR(VLOOKUP(C760,'50yr'!$C$2:$AJ$1001,33,FALSE),0)+0.009*IFERROR(VLOOKUP(C760,'100yr'!$C$2:$AJ$1001,33,FALSE),0)+0.006*IFERROR(VLOOKUP(C760,'500yr'!$C$2:$AJ$1001,33,FALSE),0)</f>
        <v>0</v>
      </c>
      <c r="X760" s="9">
        <f t="shared" si="24"/>
        <v>0</v>
      </c>
      <c r="Y760" s="8">
        <f t="shared" si="25"/>
        <v>0</v>
      </c>
    </row>
    <row r="761" spans="20:25" x14ac:dyDescent="0.25">
      <c r="T761" s="4">
        <f>0.03*IFERROR(VLOOKUP(C761,'10yr'!$C$2:$AJ$1001,30,FALSE),0)+0.04*IFERROR(VLOOKUP(C761,'25yr'!$C$2:$AJ$1001,30,FALSE),0)+0.015*IFERROR(VLOOKUP(C761,'50yr'!$C$2:$AJ$1001,30,FALSE),0)+0.009*IFERROR(VLOOKUP(C761,'100yr'!$C$2:$AJ$1001,30,FALSE),0)+0.006*IFERROR(VLOOKUP(C761,'500yr'!$C$2:$AJ$1001,30,FALSE),0)</f>
        <v>0</v>
      </c>
      <c r="U761" s="4">
        <f>0.03*IFERROR(VLOOKUP(C761,'10yr'!$C$2:$AJ$1001,31,FALSE),0)+0.04*IFERROR(VLOOKUP(C761,'25yr'!$C$2:$AJ$1001,31,FALSE),0)+0.015*IFERROR(VLOOKUP(C761,'50yr'!$C$2:$AJ$1001,31,FALSE),0)+0.009*IFERROR(VLOOKUP(C761,'100yr'!$C$2:$AJ$1001,31,FALSE),0)+0.006*IFERROR(VLOOKUP(C761,'500yr'!$C$2:$AJ$1001,31,FALSE),0)</f>
        <v>0</v>
      </c>
      <c r="V761" s="4">
        <f>0.03*IFERROR(VLOOKUP(C761,'10yr'!$C$2:$AJ$1001,32,FALSE),0)+0.04*IFERROR(VLOOKUP(C761,'25yr'!$C$2:$AJ$1001,32,FALSE),0)+0.015*IFERROR(VLOOKUP(C761,'50yr'!$C$2:$AJ$1001,32,FALSE),0)+0.009*IFERROR(VLOOKUP(C761,'100yr'!$C$2:$AJ$1001,32,FALSE),0)+0.006*IFERROR(VLOOKUP(C761,'500yr'!$C$2:$AJ$1001,32,FALSE),0)</f>
        <v>0</v>
      </c>
      <c r="W761" s="4">
        <f>0.03*IFERROR(VLOOKUP(C761,'10yr'!$C$2:$AJ$1001,33,FALSE),0)+0.04*IFERROR(VLOOKUP(C761,'25yr'!$C$2:$AJ$1001,33,FALSE),0)+0.015*IFERROR(VLOOKUP(C761,'50yr'!$C$2:$AJ$1001,33,FALSE),0)+0.009*IFERROR(VLOOKUP(C761,'100yr'!$C$2:$AJ$1001,33,FALSE),0)+0.006*IFERROR(VLOOKUP(C761,'500yr'!$C$2:$AJ$1001,33,FALSE),0)</f>
        <v>0</v>
      </c>
      <c r="X761" s="9">
        <f t="shared" si="24"/>
        <v>0</v>
      </c>
      <c r="Y761" s="8">
        <f t="shared" si="25"/>
        <v>0</v>
      </c>
    </row>
    <row r="762" spans="20:25" x14ac:dyDescent="0.25">
      <c r="T762" s="4">
        <f>0.03*IFERROR(VLOOKUP(C762,'10yr'!$C$2:$AJ$1001,30,FALSE),0)+0.04*IFERROR(VLOOKUP(C762,'25yr'!$C$2:$AJ$1001,30,FALSE),0)+0.015*IFERROR(VLOOKUP(C762,'50yr'!$C$2:$AJ$1001,30,FALSE),0)+0.009*IFERROR(VLOOKUP(C762,'100yr'!$C$2:$AJ$1001,30,FALSE),0)+0.006*IFERROR(VLOOKUP(C762,'500yr'!$C$2:$AJ$1001,30,FALSE),0)</f>
        <v>0</v>
      </c>
      <c r="U762" s="4">
        <f>0.03*IFERROR(VLOOKUP(C762,'10yr'!$C$2:$AJ$1001,31,FALSE),0)+0.04*IFERROR(VLOOKUP(C762,'25yr'!$C$2:$AJ$1001,31,FALSE),0)+0.015*IFERROR(VLOOKUP(C762,'50yr'!$C$2:$AJ$1001,31,FALSE),0)+0.009*IFERROR(VLOOKUP(C762,'100yr'!$C$2:$AJ$1001,31,FALSE),0)+0.006*IFERROR(VLOOKUP(C762,'500yr'!$C$2:$AJ$1001,31,FALSE),0)</f>
        <v>0</v>
      </c>
      <c r="V762" s="4">
        <f>0.03*IFERROR(VLOOKUP(C762,'10yr'!$C$2:$AJ$1001,32,FALSE),0)+0.04*IFERROR(VLOOKUP(C762,'25yr'!$C$2:$AJ$1001,32,FALSE),0)+0.015*IFERROR(VLOOKUP(C762,'50yr'!$C$2:$AJ$1001,32,FALSE),0)+0.009*IFERROR(VLOOKUP(C762,'100yr'!$C$2:$AJ$1001,32,FALSE),0)+0.006*IFERROR(VLOOKUP(C762,'500yr'!$C$2:$AJ$1001,32,FALSE),0)</f>
        <v>0</v>
      </c>
      <c r="W762" s="4">
        <f>0.03*IFERROR(VLOOKUP(C762,'10yr'!$C$2:$AJ$1001,33,FALSE),0)+0.04*IFERROR(VLOOKUP(C762,'25yr'!$C$2:$AJ$1001,33,FALSE),0)+0.015*IFERROR(VLOOKUP(C762,'50yr'!$C$2:$AJ$1001,33,FALSE),0)+0.009*IFERROR(VLOOKUP(C762,'100yr'!$C$2:$AJ$1001,33,FALSE),0)+0.006*IFERROR(VLOOKUP(C762,'500yr'!$C$2:$AJ$1001,33,FALSE),0)</f>
        <v>0</v>
      </c>
      <c r="X762" s="9">
        <f t="shared" si="24"/>
        <v>0</v>
      </c>
      <c r="Y762" s="8">
        <f t="shared" si="25"/>
        <v>0</v>
      </c>
    </row>
    <row r="763" spans="20:25" x14ac:dyDescent="0.25">
      <c r="T763" s="4">
        <f>0.03*IFERROR(VLOOKUP(C763,'10yr'!$C$2:$AJ$1001,30,FALSE),0)+0.04*IFERROR(VLOOKUP(C763,'25yr'!$C$2:$AJ$1001,30,FALSE),0)+0.015*IFERROR(VLOOKUP(C763,'50yr'!$C$2:$AJ$1001,30,FALSE),0)+0.009*IFERROR(VLOOKUP(C763,'100yr'!$C$2:$AJ$1001,30,FALSE),0)+0.006*IFERROR(VLOOKUP(C763,'500yr'!$C$2:$AJ$1001,30,FALSE),0)</f>
        <v>0</v>
      </c>
      <c r="U763" s="4">
        <f>0.03*IFERROR(VLOOKUP(C763,'10yr'!$C$2:$AJ$1001,31,FALSE),0)+0.04*IFERROR(VLOOKUP(C763,'25yr'!$C$2:$AJ$1001,31,FALSE),0)+0.015*IFERROR(VLOOKUP(C763,'50yr'!$C$2:$AJ$1001,31,FALSE),0)+0.009*IFERROR(VLOOKUP(C763,'100yr'!$C$2:$AJ$1001,31,FALSE),0)+0.006*IFERROR(VLOOKUP(C763,'500yr'!$C$2:$AJ$1001,31,FALSE),0)</f>
        <v>0</v>
      </c>
      <c r="V763" s="4">
        <f>0.03*IFERROR(VLOOKUP(C763,'10yr'!$C$2:$AJ$1001,32,FALSE),0)+0.04*IFERROR(VLOOKUP(C763,'25yr'!$C$2:$AJ$1001,32,FALSE),0)+0.015*IFERROR(VLOOKUP(C763,'50yr'!$C$2:$AJ$1001,32,FALSE),0)+0.009*IFERROR(VLOOKUP(C763,'100yr'!$C$2:$AJ$1001,32,FALSE),0)+0.006*IFERROR(VLOOKUP(C763,'500yr'!$C$2:$AJ$1001,32,FALSE),0)</f>
        <v>0</v>
      </c>
      <c r="W763" s="4">
        <f>0.03*IFERROR(VLOOKUP(C763,'10yr'!$C$2:$AJ$1001,33,FALSE),0)+0.04*IFERROR(VLOOKUP(C763,'25yr'!$C$2:$AJ$1001,33,FALSE),0)+0.015*IFERROR(VLOOKUP(C763,'50yr'!$C$2:$AJ$1001,33,FALSE),0)+0.009*IFERROR(VLOOKUP(C763,'100yr'!$C$2:$AJ$1001,33,FALSE),0)+0.006*IFERROR(VLOOKUP(C763,'500yr'!$C$2:$AJ$1001,33,FALSE),0)</f>
        <v>0</v>
      </c>
      <c r="X763" s="9">
        <f t="shared" si="24"/>
        <v>0</v>
      </c>
      <c r="Y763" s="8">
        <f t="shared" si="25"/>
        <v>0</v>
      </c>
    </row>
    <row r="764" spans="20:25" x14ac:dyDescent="0.25">
      <c r="T764" s="4">
        <f>0.03*IFERROR(VLOOKUP(C764,'10yr'!$C$2:$AJ$1001,30,FALSE),0)+0.04*IFERROR(VLOOKUP(C764,'25yr'!$C$2:$AJ$1001,30,FALSE),0)+0.015*IFERROR(VLOOKUP(C764,'50yr'!$C$2:$AJ$1001,30,FALSE),0)+0.009*IFERROR(VLOOKUP(C764,'100yr'!$C$2:$AJ$1001,30,FALSE),0)+0.006*IFERROR(VLOOKUP(C764,'500yr'!$C$2:$AJ$1001,30,FALSE),0)</f>
        <v>0</v>
      </c>
      <c r="U764" s="4">
        <f>0.03*IFERROR(VLOOKUP(C764,'10yr'!$C$2:$AJ$1001,31,FALSE),0)+0.04*IFERROR(VLOOKUP(C764,'25yr'!$C$2:$AJ$1001,31,FALSE),0)+0.015*IFERROR(VLOOKUP(C764,'50yr'!$C$2:$AJ$1001,31,FALSE),0)+0.009*IFERROR(VLOOKUP(C764,'100yr'!$C$2:$AJ$1001,31,FALSE),0)+0.006*IFERROR(VLOOKUP(C764,'500yr'!$C$2:$AJ$1001,31,FALSE),0)</f>
        <v>0</v>
      </c>
      <c r="V764" s="4">
        <f>0.03*IFERROR(VLOOKUP(C764,'10yr'!$C$2:$AJ$1001,32,FALSE),0)+0.04*IFERROR(VLOOKUP(C764,'25yr'!$C$2:$AJ$1001,32,FALSE),0)+0.015*IFERROR(VLOOKUP(C764,'50yr'!$C$2:$AJ$1001,32,FALSE),0)+0.009*IFERROR(VLOOKUP(C764,'100yr'!$C$2:$AJ$1001,32,FALSE),0)+0.006*IFERROR(VLOOKUP(C764,'500yr'!$C$2:$AJ$1001,32,FALSE),0)</f>
        <v>0</v>
      </c>
      <c r="W764" s="4">
        <f>0.03*IFERROR(VLOOKUP(C764,'10yr'!$C$2:$AJ$1001,33,FALSE),0)+0.04*IFERROR(VLOOKUP(C764,'25yr'!$C$2:$AJ$1001,33,FALSE),0)+0.015*IFERROR(VLOOKUP(C764,'50yr'!$C$2:$AJ$1001,33,FALSE),0)+0.009*IFERROR(VLOOKUP(C764,'100yr'!$C$2:$AJ$1001,33,FALSE),0)+0.006*IFERROR(VLOOKUP(C764,'500yr'!$C$2:$AJ$1001,33,FALSE),0)</f>
        <v>0</v>
      </c>
      <c r="X764" s="9">
        <f t="shared" si="24"/>
        <v>0</v>
      </c>
      <c r="Y764" s="8">
        <f t="shared" si="25"/>
        <v>0</v>
      </c>
    </row>
    <row r="765" spans="20:25" x14ac:dyDescent="0.25">
      <c r="T765" s="4">
        <f>0.03*IFERROR(VLOOKUP(C765,'10yr'!$C$2:$AJ$1001,30,FALSE),0)+0.04*IFERROR(VLOOKUP(C765,'25yr'!$C$2:$AJ$1001,30,FALSE),0)+0.015*IFERROR(VLOOKUP(C765,'50yr'!$C$2:$AJ$1001,30,FALSE),0)+0.009*IFERROR(VLOOKUP(C765,'100yr'!$C$2:$AJ$1001,30,FALSE),0)+0.006*IFERROR(VLOOKUP(C765,'500yr'!$C$2:$AJ$1001,30,FALSE),0)</f>
        <v>0</v>
      </c>
      <c r="U765" s="4">
        <f>0.03*IFERROR(VLOOKUP(C765,'10yr'!$C$2:$AJ$1001,31,FALSE),0)+0.04*IFERROR(VLOOKUP(C765,'25yr'!$C$2:$AJ$1001,31,FALSE),0)+0.015*IFERROR(VLOOKUP(C765,'50yr'!$C$2:$AJ$1001,31,FALSE),0)+0.009*IFERROR(VLOOKUP(C765,'100yr'!$C$2:$AJ$1001,31,FALSE),0)+0.006*IFERROR(VLOOKUP(C765,'500yr'!$C$2:$AJ$1001,31,FALSE),0)</f>
        <v>0</v>
      </c>
      <c r="V765" s="4">
        <f>0.03*IFERROR(VLOOKUP(C765,'10yr'!$C$2:$AJ$1001,32,FALSE),0)+0.04*IFERROR(VLOOKUP(C765,'25yr'!$C$2:$AJ$1001,32,FALSE),0)+0.015*IFERROR(VLOOKUP(C765,'50yr'!$C$2:$AJ$1001,32,FALSE),0)+0.009*IFERROR(VLOOKUP(C765,'100yr'!$C$2:$AJ$1001,32,FALSE),0)+0.006*IFERROR(VLOOKUP(C765,'500yr'!$C$2:$AJ$1001,32,FALSE),0)</f>
        <v>0</v>
      </c>
      <c r="W765" s="4">
        <f>0.03*IFERROR(VLOOKUP(C765,'10yr'!$C$2:$AJ$1001,33,FALSE),0)+0.04*IFERROR(VLOOKUP(C765,'25yr'!$C$2:$AJ$1001,33,FALSE),0)+0.015*IFERROR(VLOOKUP(C765,'50yr'!$C$2:$AJ$1001,33,FALSE),0)+0.009*IFERROR(VLOOKUP(C765,'100yr'!$C$2:$AJ$1001,33,FALSE),0)+0.006*IFERROR(VLOOKUP(C765,'500yr'!$C$2:$AJ$1001,33,FALSE),0)</f>
        <v>0</v>
      </c>
      <c r="X765" s="9">
        <f t="shared" si="24"/>
        <v>0</v>
      </c>
      <c r="Y765" s="8">
        <f t="shared" si="25"/>
        <v>0</v>
      </c>
    </row>
    <row r="766" spans="20:25" x14ac:dyDescent="0.25">
      <c r="T766" s="4">
        <f>0.03*IFERROR(VLOOKUP(C766,'10yr'!$C$2:$AJ$1001,30,FALSE),0)+0.04*IFERROR(VLOOKUP(C766,'25yr'!$C$2:$AJ$1001,30,FALSE),0)+0.015*IFERROR(VLOOKUP(C766,'50yr'!$C$2:$AJ$1001,30,FALSE),0)+0.009*IFERROR(VLOOKUP(C766,'100yr'!$C$2:$AJ$1001,30,FALSE),0)+0.006*IFERROR(VLOOKUP(C766,'500yr'!$C$2:$AJ$1001,30,FALSE),0)</f>
        <v>0</v>
      </c>
      <c r="U766" s="4">
        <f>0.03*IFERROR(VLOOKUP(C766,'10yr'!$C$2:$AJ$1001,31,FALSE),0)+0.04*IFERROR(VLOOKUP(C766,'25yr'!$C$2:$AJ$1001,31,FALSE),0)+0.015*IFERROR(VLOOKUP(C766,'50yr'!$C$2:$AJ$1001,31,FALSE),0)+0.009*IFERROR(VLOOKUP(C766,'100yr'!$C$2:$AJ$1001,31,FALSE),0)+0.006*IFERROR(VLOOKUP(C766,'500yr'!$C$2:$AJ$1001,31,FALSE),0)</f>
        <v>0</v>
      </c>
      <c r="V766" s="4">
        <f>0.03*IFERROR(VLOOKUP(C766,'10yr'!$C$2:$AJ$1001,32,FALSE),0)+0.04*IFERROR(VLOOKUP(C766,'25yr'!$C$2:$AJ$1001,32,FALSE),0)+0.015*IFERROR(VLOOKUP(C766,'50yr'!$C$2:$AJ$1001,32,FALSE),0)+0.009*IFERROR(VLOOKUP(C766,'100yr'!$C$2:$AJ$1001,32,FALSE),0)+0.006*IFERROR(VLOOKUP(C766,'500yr'!$C$2:$AJ$1001,32,FALSE),0)</f>
        <v>0</v>
      </c>
      <c r="W766" s="4">
        <f>0.03*IFERROR(VLOOKUP(C766,'10yr'!$C$2:$AJ$1001,33,FALSE),0)+0.04*IFERROR(VLOOKUP(C766,'25yr'!$C$2:$AJ$1001,33,FALSE),0)+0.015*IFERROR(VLOOKUP(C766,'50yr'!$C$2:$AJ$1001,33,FALSE),0)+0.009*IFERROR(VLOOKUP(C766,'100yr'!$C$2:$AJ$1001,33,FALSE),0)+0.006*IFERROR(VLOOKUP(C766,'500yr'!$C$2:$AJ$1001,33,FALSE),0)</f>
        <v>0</v>
      </c>
      <c r="X766" s="9">
        <f t="shared" si="24"/>
        <v>0</v>
      </c>
      <c r="Y766" s="8">
        <f t="shared" si="25"/>
        <v>0</v>
      </c>
    </row>
    <row r="767" spans="20:25" x14ac:dyDescent="0.25">
      <c r="T767" s="4">
        <f>0.03*IFERROR(VLOOKUP(C767,'10yr'!$C$2:$AJ$1001,30,FALSE),0)+0.04*IFERROR(VLOOKUP(C767,'25yr'!$C$2:$AJ$1001,30,FALSE),0)+0.015*IFERROR(VLOOKUP(C767,'50yr'!$C$2:$AJ$1001,30,FALSE),0)+0.009*IFERROR(VLOOKUP(C767,'100yr'!$C$2:$AJ$1001,30,FALSE),0)+0.006*IFERROR(VLOOKUP(C767,'500yr'!$C$2:$AJ$1001,30,FALSE),0)</f>
        <v>0</v>
      </c>
      <c r="U767" s="4">
        <f>0.03*IFERROR(VLOOKUP(C767,'10yr'!$C$2:$AJ$1001,31,FALSE),0)+0.04*IFERROR(VLOOKUP(C767,'25yr'!$C$2:$AJ$1001,31,FALSE),0)+0.015*IFERROR(VLOOKUP(C767,'50yr'!$C$2:$AJ$1001,31,FALSE),0)+0.009*IFERROR(VLOOKUP(C767,'100yr'!$C$2:$AJ$1001,31,FALSE),0)+0.006*IFERROR(VLOOKUP(C767,'500yr'!$C$2:$AJ$1001,31,FALSE),0)</f>
        <v>0</v>
      </c>
      <c r="V767" s="4">
        <f>0.03*IFERROR(VLOOKUP(C767,'10yr'!$C$2:$AJ$1001,32,FALSE),0)+0.04*IFERROR(VLOOKUP(C767,'25yr'!$C$2:$AJ$1001,32,FALSE),0)+0.015*IFERROR(VLOOKUP(C767,'50yr'!$C$2:$AJ$1001,32,FALSE),0)+0.009*IFERROR(VLOOKUP(C767,'100yr'!$C$2:$AJ$1001,32,FALSE),0)+0.006*IFERROR(VLOOKUP(C767,'500yr'!$C$2:$AJ$1001,32,FALSE),0)</f>
        <v>0</v>
      </c>
      <c r="W767" s="4">
        <f>0.03*IFERROR(VLOOKUP(C767,'10yr'!$C$2:$AJ$1001,33,FALSE),0)+0.04*IFERROR(VLOOKUP(C767,'25yr'!$C$2:$AJ$1001,33,FALSE),0)+0.015*IFERROR(VLOOKUP(C767,'50yr'!$C$2:$AJ$1001,33,FALSE),0)+0.009*IFERROR(VLOOKUP(C767,'100yr'!$C$2:$AJ$1001,33,FALSE),0)+0.006*IFERROR(VLOOKUP(C767,'500yr'!$C$2:$AJ$1001,33,FALSE),0)</f>
        <v>0</v>
      </c>
      <c r="X767" s="9">
        <f t="shared" si="24"/>
        <v>0</v>
      </c>
      <c r="Y767" s="8">
        <f t="shared" si="25"/>
        <v>0</v>
      </c>
    </row>
    <row r="768" spans="20:25" x14ac:dyDescent="0.25">
      <c r="T768" s="4">
        <f>0.03*IFERROR(VLOOKUP(C768,'10yr'!$C$2:$AJ$1001,30,FALSE),0)+0.04*IFERROR(VLOOKUP(C768,'25yr'!$C$2:$AJ$1001,30,FALSE),0)+0.015*IFERROR(VLOOKUP(C768,'50yr'!$C$2:$AJ$1001,30,FALSE),0)+0.009*IFERROR(VLOOKUP(C768,'100yr'!$C$2:$AJ$1001,30,FALSE),0)+0.006*IFERROR(VLOOKUP(C768,'500yr'!$C$2:$AJ$1001,30,FALSE),0)</f>
        <v>0</v>
      </c>
      <c r="U768" s="4">
        <f>0.03*IFERROR(VLOOKUP(C768,'10yr'!$C$2:$AJ$1001,31,FALSE),0)+0.04*IFERROR(VLOOKUP(C768,'25yr'!$C$2:$AJ$1001,31,FALSE),0)+0.015*IFERROR(VLOOKUP(C768,'50yr'!$C$2:$AJ$1001,31,FALSE),0)+0.009*IFERROR(VLOOKUP(C768,'100yr'!$C$2:$AJ$1001,31,FALSE),0)+0.006*IFERROR(VLOOKUP(C768,'500yr'!$C$2:$AJ$1001,31,FALSE),0)</f>
        <v>0</v>
      </c>
      <c r="V768" s="4">
        <f>0.03*IFERROR(VLOOKUP(C768,'10yr'!$C$2:$AJ$1001,32,FALSE),0)+0.04*IFERROR(VLOOKUP(C768,'25yr'!$C$2:$AJ$1001,32,FALSE),0)+0.015*IFERROR(VLOOKUP(C768,'50yr'!$C$2:$AJ$1001,32,FALSE),0)+0.009*IFERROR(VLOOKUP(C768,'100yr'!$C$2:$AJ$1001,32,FALSE),0)+0.006*IFERROR(VLOOKUP(C768,'500yr'!$C$2:$AJ$1001,32,FALSE),0)</f>
        <v>0</v>
      </c>
      <c r="W768" s="4">
        <f>0.03*IFERROR(VLOOKUP(C768,'10yr'!$C$2:$AJ$1001,33,FALSE),0)+0.04*IFERROR(VLOOKUP(C768,'25yr'!$C$2:$AJ$1001,33,FALSE),0)+0.015*IFERROR(VLOOKUP(C768,'50yr'!$C$2:$AJ$1001,33,FALSE),0)+0.009*IFERROR(VLOOKUP(C768,'100yr'!$C$2:$AJ$1001,33,FALSE),0)+0.006*IFERROR(VLOOKUP(C768,'500yr'!$C$2:$AJ$1001,33,FALSE),0)</f>
        <v>0</v>
      </c>
      <c r="X768" s="9">
        <f t="shared" si="24"/>
        <v>0</v>
      </c>
      <c r="Y768" s="8">
        <f t="shared" si="25"/>
        <v>0</v>
      </c>
    </row>
    <row r="769" spans="20:25" x14ac:dyDescent="0.25">
      <c r="T769" s="4">
        <f>0.03*IFERROR(VLOOKUP(C769,'10yr'!$C$2:$AJ$1001,30,FALSE),0)+0.04*IFERROR(VLOOKUP(C769,'25yr'!$C$2:$AJ$1001,30,FALSE),0)+0.015*IFERROR(VLOOKUP(C769,'50yr'!$C$2:$AJ$1001,30,FALSE),0)+0.009*IFERROR(VLOOKUP(C769,'100yr'!$C$2:$AJ$1001,30,FALSE),0)+0.006*IFERROR(VLOOKUP(C769,'500yr'!$C$2:$AJ$1001,30,FALSE),0)</f>
        <v>0</v>
      </c>
      <c r="U769" s="4">
        <f>0.03*IFERROR(VLOOKUP(C769,'10yr'!$C$2:$AJ$1001,31,FALSE),0)+0.04*IFERROR(VLOOKUP(C769,'25yr'!$C$2:$AJ$1001,31,FALSE),0)+0.015*IFERROR(VLOOKUP(C769,'50yr'!$C$2:$AJ$1001,31,FALSE),0)+0.009*IFERROR(VLOOKUP(C769,'100yr'!$C$2:$AJ$1001,31,FALSE),0)+0.006*IFERROR(VLOOKUP(C769,'500yr'!$C$2:$AJ$1001,31,FALSE),0)</f>
        <v>0</v>
      </c>
      <c r="V769" s="4">
        <f>0.03*IFERROR(VLOOKUP(C769,'10yr'!$C$2:$AJ$1001,32,FALSE),0)+0.04*IFERROR(VLOOKUP(C769,'25yr'!$C$2:$AJ$1001,32,FALSE),0)+0.015*IFERROR(VLOOKUP(C769,'50yr'!$C$2:$AJ$1001,32,FALSE),0)+0.009*IFERROR(VLOOKUP(C769,'100yr'!$C$2:$AJ$1001,32,FALSE),0)+0.006*IFERROR(VLOOKUP(C769,'500yr'!$C$2:$AJ$1001,32,FALSE),0)</f>
        <v>0</v>
      </c>
      <c r="W769" s="4">
        <f>0.03*IFERROR(VLOOKUP(C769,'10yr'!$C$2:$AJ$1001,33,FALSE),0)+0.04*IFERROR(VLOOKUP(C769,'25yr'!$C$2:$AJ$1001,33,FALSE),0)+0.015*IFERROR(VLOOKUP(C769,'50yr'!$C$2:$AJ$1001,33,FALSE),0)+0.009*IFERROR(VLOOKUP(C769,'100yr'!$C$2:$AJ$1001,33,FALSE),0)+0.006*IFERROR(VLOOKUP(C769,'500yr'!$C$2:$AJ$1001,33,FALSE),0)</f>
        <v>0</v>
      </c>
      <c r="X769" s="9">
        <f t="shared" si="24"/>
        <v>0</v>
      </c>
      <c r="Y769" s="8">
        <f t="shared" si="25"/>
        <v>0</v>
      </c>
    </row>
    <row r="770" spans="20:25" x14ac:dyDescent="0.25">
      <c r="T770" s="4">
        <f>0.03*IFERROR(VLOOKUP(C770,'10yr'!$C$2:$AJ$1001,30,FALSE),0)+0.04*IFERROR(VLOOKUP(C770,'25yr'!$C$2:$AJ$1001,30,FALSE),0)+0.015*IFERROR(VLOOKUP(C770,'50yr'!$C$2:$AJ$1001,30,FALSE),0)+0.009*IFERROR(VLOOKUP(C770,'100yr'!$C$2:$AJ$1001,30,FALSE),0)+0.006*IFERROR(VLOOKUP(C770,'500yr'!$C$2:$AJ$1001,30,FALSE),0)</f>
        <v>0</v>
      </c>
      <c r="U770" s="4">
        <f>0.03*IFERROR(VLOOKUP(C770,'10yr'!$C$2:$AJ$1001,31,FALSE),0)+0.04*IFERROR(VLOOKUP(C770,'25yr'!$C$2:$AJ$1001,31,FALSE),0)+0.015*IFERROR(VLOOKUP(C770,'50yr'!$C$2:$AJ$1001,31,FALSE),0)+0.009*IFERROR(VLOOKUP(C770,'100yr'!$C$2:$AJ$1001,31,FALSE),0)+0.006*IFERROR(VLOOKUP(C770,'500yr'!$C$2:$AJ$1001,31,FALSE),0)</f>
        <v>0</v>
      </c>
      <c r="V770" s="4">
        <f>0.03*IFERROR(VLOOKUP(C770,'10yr'!$C$2:$AJ$1001,32,FALSE),0)+0.04*IFERROR(VLOOKUP(C770,'25yr'!$C$2:$AJ$1001,32,FALSE),0)+0.015*IFERROR(VLOOKUP(C770,'50yr'!$C$2:$AJ$1001,32,FALSE),0)+0.009*IFERROR(VLOOKUP(C770,'100yr'!$C$2:$AJ$1001,32,FALSE),0)+0.006*IFERROR(VLOOKUP(C770,'500yr'!$C$2:$AJ$1001,32,FALSE),0)</f>
        <v>0</v>
      </c>
      <c r="W770" s="4">
        <f>0.03*IFERROR(VLOOKUP(C770,'10yr'!$C$2:$AJ$1001,33,FALSE),0)+0.04*IFERROR(VLOOKUP(C770,'25yr'!$C$2:$AJ$1001,33,FALSE),0)+0.015*IFERROR(VLOOKUP(C770,'50yr'!$C$2:$AJ$1001,33,FALSE),0)+0.009*IFERROR(VLOOKUP(C770,'100yr'!$C$2:$AJ$1001,33,FALSE),0)+0.006*IFERROR(VLOOKUP(C770,'500yr'!$C$2:$AJ$1001,33,FALSE),0)</f>
        <v>0</v>
      </c>
      <c r="X770" s="9">
        <f t="shared" si="24"/>
        <v>0</v>
      </c>
      <c r="Y770" s="8">
        <f t="shared" si="25"/>
        <v>0</v>
      </c>
    </row>
    <row r="771" spans="20:25" x14ac:dyDescent="0.25">
      <c r="T771" s="4">
        <f>0.03*IFERROR(VLOOKUP(C771,'10yr'!$C$2:$AJ$1001,30,FALSE),0)+0.04*IFERROR(VLOOKUP(C771,'25yr'!$C$2:$AJ$1001,30,FALSE),0)+0.015*IFERROR(VLOOKUP(C771,'50yr'!$C$2:$AJ$1001,30,FALSE),0)+0.009*IFERROR(VLOOKUP(C771,'100yr'!$C$2:$AJ$1001,30,FALSE),0)+0.006*IFERROR(VLOOKUP(C771,'500yr'!$C$2:$AJ$1001,30,FALSE),0)</f>
        <v>0</v>
      </c>
      <c r="U771" s="4">
        <f>0.03*IFERROR(VLOOKUP(C771,'10yr'!$C$2:$AJ$1001,31,FALSE),0)+0.04*IFERROR(VLOOKUP(C771,'25yr'!$C$2:$AJ$1001,31,FALSE),0)+0.015*IFERROR(VLOOKUP(C771,'50yr'!$C$2:$AJ$1001,31,FALSE),0)+0.009*IFERROR(VLOOKUP(C771,'100yr'!$C$2:$AJ$1001,31,FALSE),0)+0.006*IFERROR(VLOOKUP(C771,'500yr'!$C$2:$AJ$1001,31,FALSE),0)</f>
        <v>0</v>
      </c>
      <c r="V771" s="4">
        <f>0.03*IFERROR(VLOOKUP(C771,'10yr'!$C$2:$AJ$1001,32,FALSE),0)+0.04*IFERROR(VLOOKUP(C771,'25yr'!$C$2:$AJ$1001,32,FALSE),0)+0.015*IFERROR(VLOOKUP(C771,'50yr'!$C$2:$AJ$1001,32,FALSE),0)+0.009*IFERROR(VLOOKUP(C771,'100yr'!$C$2:$AJ$1001,32,FALSE),0)+0.006*IFERROR(VLOOKUP(C771,'500yr'!$C$2:$AJ$1001,32,FALSE),0)</f>
        <v>0</v>
      </c>
      <c r="W771" s="4">
        <f>0.03*IFERROR(VLOOKUP(C771,'10yr'!$C$2:$AJ$1001,33,FALSE),0)+0.04*IFERROR(VLOOKUP(C771,'25yr'!$C$2:$AJ$1001,33,FALSE),0)+0.015*IFERROR(VLOOKUP(C771,'50yr'!$C$2:$AJ$1001,33,FALSE),0)+0.009*IFERROR(VLOOKUP(C771,'100yr'!$C$2:$AJ$1001,33,FALSE),0)+0.006*IFERROR(VLOOKUP(C771,'500yr'!$C$2:$AJ$1001,33,FALSE),0)</f>
        <v>0</v>
      </c>
      <c r="X771" s="9">
        <f t="shared" si="24"/>
        <v>0</v>
      </c>
      <c r="Y771" s="8">
        <f t="shared" si="25"/>
        <v>0</v>
      </c>
    </row>
    <row r="772" spans="20:25" x14ac:dyDescent="0.25">
      <c r="T772" s="4">
        <f>0.03*IFERROR(VLOOKUP(C772,'10yr'!$C$2:$AJ$1001,30,FALSE),0)+0.04*IFERROR(VLOOKUP(C772,'25yr'!$C$2:$AJ$1001,30,FALSE),0)+0.015*IFERROR(VLOOKUP(C772,'50yr'!$C$2:$AJ$1001,30,FALSE),0)+0.009*IFERROR(VLOOKUP(C772,'100yr'!$C$2:$AJ$1001,30,FALSE),0)+0.006*IFERROR(VLOOKUP(C772,'500yr'!$C$2:$AJ$1001,30,FALSE),0)</f>
        <v>0</v>
      </c>
      <c r="U772" s="4">
        <f>0.03*IFERROR(VLOOKUP(C772,'10yr'!$C$2:$AJ$1001,31,FALSE),0)+0.04*IFERROR(VLOOKUP(C772,'25yr'!$C$2:$AJ$1001,31,FALSE),0)+0.015*IFERROR(VLOOKUP(C772,'50yr'!$C$2:$AJ$1001,31,FALSE),0)+0.009*IFERROR(VLOOKUP(C772,'100yr'!$C$2:$AJ$1001,31,FALSE),0)+0.006*IFERROR(VLOOKUP(C772,'500yr'!$C$2:$AJ$1001,31,FALSE),0)</f>
        <v>0</v>
      </c>
      <c r="V772" s="4">
        <f>0.03*IFERROR(VLOOKUP(C772,'10yr'!$C$2:$AJ$1001,32,FALSE),0)+0.04*IFERROR(VLOOKUP(C772,'25yr'!$C$2:$AJ$1001,32,FALSE),0)+0.015*IFERROR(VLOOKUP(C772,'50yr'!$C$2:$AJ$1001,32,FALSE),0)+0.009*IFERROR(VLOOKUP(C772,'100yr'!$C$2:$AJ$1001,32,FALSE),0)+0.006*IFERROR(VLOOKUP(C772,'500yr'!$C$2:$AJ$1001,32,FALSE),0)</f>
        <v>0</v>
      </c>
      <c r="W772" s="4">
        <f>0.03*IFERROR(VLOOKUP(C772,'10yr'!$C$2:$AJ$1001,33,FALSE),0)+0.04*IFERROR(VLOOKUP(C772,'25yr'!$C$2:$AJ$1001,33,FALSE),0)+0.015*IFERROR(VLOOKUP(C772,'50yr'!$C$2:$AJ$1001,33,FALSE),0)+0.009*IFERROR(VLOOKUP(C772,'100yr'!$C$2:$AJ$1001,33,FALSE),0)+0.006*IFERROR(VLOOKUP(C772,'500yr'!$C$2:$AJ$1001,33,FALSE),0)</f>
        <v>0</v>
      </c>
      <c r="X772" s="9">
        <f t="shared" si="24"/>
        <v>0</v>
      </c>
      <c r="Y772" s="8">
        <f t="shared" si="25"/>
        <v>0</v>
      </c>
    </row>
    <row r="773" spans="20:25" x14ac:dyDescent="0.25">
      <c r="T773" s="4">
        <f>0.03*IFERROR(VLOOKUP(C773,'10yr'!$C$2:$AJ$1001,30,FALSE),0)+0.04*IFERROR(VLOOKUP(C773,'25yr'!$C$2:$AJ$1001,30,FALSE),0)+0.015*IFERROR(VLOOKUP(C773,'50yr'!$C$2:$AJ$1001,30,FALSE),0)+0.009*IFERROR(VLOOKUP(C773,'100yr'!$C$2:$AJ$1001,30,FALSE),0)+0.006*IFERROR(VLOOKUP(C773,'500yr'!$C$2:$AJ$1001,30,FALSE),0)</f>
        <v>0</v>
      </c>
      <c r="U773" s="4">
        <f>0.03*IFERROR(VLOOKUP(C773,'10yr'!$C$2:$AJ$1001,31,FALSE),0)+0.04*IFERROR(VLOOKUP(C773,'25yr'!$C$2:$AJ$1001,31,FALSE),0)+0.015*IFERROR(VLOOKUP(C773,'50yr'!$C$2:$AJ$1001,31,FALSE),0)+0.009*IFERROR(VLOOKUP(C773,'100yr'!$C$2:$AJ$1001,31,FALSE),0)+0.006*IFERROR(VLOOKUP(C773,'500yr'!$C$2:$AJ$1001,31,FALSE),0)</f>
        <v>0</v>
      </c>
      <c r="V773" s="4">
        <f>0.03*IFERROR(VLOOKUP(C773,'10yr'!$C$2:$AJ$1001,32,FALSE),0)+0.04*IFERROR(VLOOKUP(C773,'25yr'!$C$2:$AJ$1001,32,FALSE),0)+0.015*IFERROR(VLOOKUP(C773,'50yr'!$C$2:$AJ$1001,32,FALSE),0)+0.009*IFERROR(VLOOKUP(C773,'100yr'!$C$2:$AJ$1001,32,FALSE),0)+0.006*IFERROR(VLOOKUP(C773,'500yr'!$C$2:$AJ$1001,32,FALSE),0)</f>
        <v>0</v>
      </c>
      <c r="W773" s="4">
        <f>0.03*IFERROR(VLOOKUP(C773,'10yr'!$C$2:$AJ$1001,33,FALSE),0)+0.04*IFERROR(VLOOKUP(C773,'25yr'!$C$2:$AJ$1001,33,FALSE),0)+0.015*IFERROR(VLOOKUP(C773,'50yr'!$C$2:$AJ$1001,33,FALSE),0)+0.009*IFERROR(VLOOKUP(C773,'100yr'!$C$2:$AJ$1001,33,FALSE),0)+0.006*IFERROR(VLOOKUP(C773,'500yr'!$C$2:$AJ$1001,33,FALSE),0)</f>
        <v>0</v>
      </c>
      <c r="X773" s="9">
        <f t="shared" si="24"/>
        <v>0</v>
      </c>
      <c r="Y773" s="8">
        <f t="shared" si="25"/>
        <v>0</v>
      </c>
    </row>
    <row r="774" spans="20:25" x14ac:dyDescent="0.25">
      <c r="T774" s="4">
        <f>0.03*IFERROR(VLOOKUP(C774,'10yr'!$C$2:$AJ$1001,30,FALSE),0)+0.04*IFERROR(VLOOKUP(C774,'25yr'!$C$2:$AJ$1001,30,FALSE),0)+0.015*IFERROR(VLOOKUP(C774,'50yr'!$C$2:$AJ$1001,30,FALSE),0)+0.009*IFERROR(VLOOKUP(C774,'100yr'!$C$2:$AJ$1001,30,FALSE),0)+0.006*IFERROR(VLOOKUP(C774,'500yr'!$C$2:$AJ$1001,30,FALSE),0)</f>
        <v>0</v>
      </c>
      <c r="U774" s="4">
        <f>0.03*IFERROR(VLOOKUP(C774,'10yr'!$C$2:$AJ$1001,31,FALSE),0)+0.04*IFERROR(VLOOKUP(C774,'25yr'!$C$2:$AJ$1001,31,FALSE),0)+0.015*IFERROR(VLOOKUP(C774,'50yr'!$C$2:$AJ$1001,31,FALSE),0)+0.009*IFERROR(VLOOKUP(C774,'100yr'!$C$2:$AJ$1001,31,FALSE),0)+0.006*IFERROR(VLOOKUP(C774,'500yr'!$C$2:$AJ$1001,31,FALSE),0)</f>
        <v>0</v>
      </c>
      <c r="V774" s="4">
        <f>0.03*IFERROR(VLOOKUP(C774,'10yr'!$C$2:$AJ$1001,32,FALSE),0)+0.04*IFERROR(VLOOKUP(C774,'25yr'!$C$2:$AJ$1001,32,FALSE),0)+0.015*IFERROR(VLOOKUP(C774,'50yr'!$C$2:$AJ$1001,32,FALSE),0)+0.009*IFERROR(VLOOKUP(C774,'100yr'!$C$2:$AJ$1001,32,FALSE),0)+0.006*IFERROR(VLOOKUP(C774,'500yr'!$C$2:$AJ$1001,32,FALSE),0)</f>
        <v>0</v>
      </c>
      <c r="W774" s="4">
        <f>0.03*IFERROR(VLOOKUP(C774,'10yr'!$C$2:$AJ$1001,33,FALSE),0)+0.04*IFERROR(VLOOKUP(C774,'25yr'!$C$2:$AJ$1001,33,FALSE),0)+0.015*IFERROR(VLOOKUP(C774,'50yr'!$C$2:$AJ$1001,33,FALSE),0)+0.009*IFERROR(VLOOKUP(C774,'100yr'!$C$2:$AJ$1001,33,FALSE),0)+0.006*IFERROR(VLOOKUP(C774,'500yr'!$C$2:$AJ$1001,33,FALSE),0)</f>
        <v>0</v>
      </c>
      <c r="X774" s="9">
        <f t="shared" si="24"/>
        <v>0</v>
      </c>
      <c r="Y774" s="8">
        <f t="shared" si="25"/>
        <v>0</v>
      </c>
    </row>
    <row r="775" spans="20:25" x14ac:dyDescent="0.25">
      <c r="T775" s="4">
        <f>0.03*IFERROR(VLOOKUP(C775,'10yr'!$C$2:$AJ$1001,30,FALSE),0)+0.04*IFERROR(VLOOKUP(C775,'25yr'!$C$2:$AJ$1001,30,FALSE),0)+0.015*IFERROR(VLOOKUP(C775,'50yr'!$C$2:$AJ$1001,30,FALSE),0)+0.009*IFERROR(VLOOKUP(C775,'100yr'!$C$2:$AJ$1001,30,FALSE),0)+0.006*IFERROR(VLOOKUP(C775,'500yr'!$C$2:$AJ$1001,30,FALSE),0)</f>
        <v>0</v>
      </c>
      <c r="U775" s="4">
        <f>0.03*IFERROR(VLOOKUP(C775,'10yr'!$C$2:$AJ$1001,31,FALSE),0)+0.04*IFERROR(VLOOKUP(C775,'25yr'!$C$2:$AJ$1001,31,FALSE),0)+0.015*IFERROR(VLOOKUP(C775,'50yr'!$C$2:$AJ$1001,31,FALSE),0)+0.009*IFERROR(VLOOKUP(C775,'100yr'!$C$2:$AJ$1001,31,FALSE),0)+0.006*IFERROR(VLOOKUP(C775,'500yr'!$C$2:$AJ$1001,31,FALSE),0)</f>
        <v>0</v>
      </c>
      <c r="V775" s="4">
        <f>0.03*IFERROR(VLOOKUP(C775,'10yr'!$C$2:$AJ$1001,32,FALSE),0)+0.04*IFERROR(VLOOKUP(C775,'25yr'!$C$2:$AJ$1001,32,FALSE),0)+0.015*IFERROR(VLOOKUP(C775,'50yr'!$C$2:$AJ$1001,32,FALSE),0)+0.009*IFERROR(VLOOKUP(C775,'100yr'!$C$2:$AJ$1001,32,FALSE),0)+0.006*IFERROR(VLOOKUP(C775,'500yr'!$C$2:$AJ$1001,32,FALSE),0)</f>
        <v>0</v>
      </c>
      <c r="W775" s="4">
        <f>0.03*IFERROR(VLOOKUP(C775,'10yr'!$C$2:$AJ$1001,33,FALSE),0)+0.04*IFERROR(VLOOKUP(C775,'25yr'!$C$2:$AJ$1001,33,FALSE),0)+0.015*IFERROR(VLOOKUP(C775,'50yr'!$C$2:$AJ$1001,33,FALSE),0)+0.009*IFERROR(VLOOKUP(C775,'100yr'!$C$2:$AJ$1001,33,FALSE),0)+0.006*IFERROR(VLOOKUP(C775,'500yr'!$C$2:$AJ$1001,33,FALSE),0)</f>
        <v>0</v>
      </c>
      <c r="X775" s="9">
        <f t="shared" si="24"/>
        <v>0</v>
      </c>
      <c r="Y775" s="8">
        <f t="shared" si="25"/>
        <v>0</v>
      </c>
    </row>
    <row r="776" spans="20:25" x14ac:dyDescent="0.25">
      <c r="T776" s="4">
        <f>0.03*IFERROR(VLOOKUP(C776,'10yr'!$C$2:$AJ$1001,30,FALSE),0)+0.04*IFERROR(VLOOKUP(C776,'25yr'!$C$2:$AJ$1001,30,FALSE),0)+0.015*IFERROR(VLOOKUP(C776,'50yr'!$C$2:$AJ$1001,30,FALSE),0)+0.009*IFERROR(VLOOKUP(C776,'100yr'!$C$2:$AJ$1001,30,FALSE),0)+0.006*IFERROR(VLOOKUP(C776,'500yr'!$C$2:$AJ$1001,30,FALSE),0)</f>
        <v>0</v>
      </c>
      <c r="U776" s="4">
        <f>0.03*IFERROR(VLOOKUP(C776,'10yr'!$C$2:$AJ$1001,31,FALSE),0)+0.04*IFERROR(VLOOKUP(C776,'25yr'!$C$2:$AJ$1001,31,FALSE),0)+0.015*IFERROR(VLOOKUP(C776,'50yr'!$C$2:$AJ$1001,31,FALSE),0)+0.009*IFERROR(VLOOKUP(C776,'100yr'!$C$2:$AJ$1001,31,FALSE),0)+0.006*IFERROR(VLOOKUP(C776,'500yr'!$C$2:$AJ$1001,31,FALSE),0)</f>
        <v>0</v>
      </c>
      <c r="V776" s="4">
        <f>0.03*IFERROR(VLOOKUP(C776,'10yr'!$C$2:$AJ$1001,32,FALSE),0)+0.04*IFERROR(VLOOKUP(C776,'25yr'!$C$2:$AJ$1001,32,FALSE),0)+0.015*IFERROR(VLOOKUP(C776,'50yr'!$C$2:$AJ$1001,32,FALSE),0)+0.009*IFERROR(VLOOKUP(C776,'100yr'!$C$2:$AJ$1001,32,FALSE),0)+0.006*IFERROR(VLOOKUP(C776,'500yr'!$C$2:$AJ$1001,32,FALSE),0)</f>
        <v>0</v>
      </c>
      <c r="W776" s="4">
        <f>0.03*IFERROR(VLOOKUP(C776,'10yr'!$C$2:$AJ$1001,33,FALSE),0)+0.04*IFERROR(VLOOKUP(C776,'25yr'!$C$2:$AJ$1001,33,FALSE),0)+0.015*IFERROR(VLOOKUP(C776,'50yr'!$C$2:$AJ$1001,33,FALSE),0)+0.009*IFERROR(VLOOKUP(C776,'100yr'!$C$2:$AJ$1001,33,FALSE),0)+0.006*IFERROR(VLOOKUP(C776,'500yr'!$C$2:$AJ$1001,33,FALSE),0)</f>
        <v>0</v>
      </c>
      <c r="X776" s="9">
        <f t="shared" si="24"/>
        <v>0</v>
      </c>
      <c r="Y776" s="8">
        <f t="shared" si="25"/>
        <v>0</v>
      </c>
    </row>
    <row r="777" spans="20:25" x14ac:dyDescent="0.25">
      <c r="T777" s="4">
        <f>0.03*IFERROR(VLOOKUP(C777,'10yr'!$C$2:$AJ$1001,30,FALSE),0)+0.04*IFERROR(VLOOKUP(C777,'25yr'!$C$2:$AJ$1001,30,FALSE),0)+0.015*IFERROR(VLOOKUP(C777,'50yr'!$C$2:$AJ$1001,30,FALSE),0)+0.009*IFERROR(VLOOKUP(C777,'100yr'!$C$2:$AJ$1001,30,FALSE),0)+0.006*IFERROR(VLOOKUP(C777,'500yr'!$C$2:$AJ$1001,30,FALSE),0)</f>
        <v>0</v>
      </c>
      <c r="U777" s="4">
        <f>0.03*IFERROR(VLOOKUP(C777,'10yr'!$C$2:$AJ$1001,31,FALSE),0)+0.04*IFERROR(VLOOKUP(C777,'25yr'!$C$2:$AJ$1001,31,FALSE),0)+0.015*IFERROR(VLOOKUP(C777,'50yr'!$C$2:$AJ$1001,31,FALSE),0)+0.009*IFERROR(VLOOKUP(C777,'100yr'!$C$2:$AJ$1001,31,FALSE),0)+0.006*IFERROR(VLOOKUP(C777,'500yr'!$C$2:$AJ$1001,31,FALSE),0)</f>
        <v>0</v>
      </c>
      <c r="V777" s="4">
        <f>0.03*IFERROR(VLOOKUP(C777,'10yr'!$C$2:$AJ$1001,32,FALSE),0)+0.04*IFERROR(VLOOKUP(C777,'25yr'!$C$2:$AJ$1001,32,FALSE),0)+0.015*IFERROR(VLOOKUP(C777,'50yr'!$C$2:$AJ$1001,32,FALSE),0)+0.009*IFERROR(VLOOKUP(C777,'100yr'!$C$2:$AJ$1001,32,FALSE),0)+0.006*IFERROR(VLOOKUP(C777,'500yr'!$C$2:$AJ$1001,32,FALSE),0)</f>
        <v>0</v>
      </c>
      <c r="W777" s="4">
        <f>0.03*IFERROR(VLOOKUP(C777,'10yr'!$C$2:$AJ$1001,33,FALSE),0)+0.04*IFERROR(VLOOKUP(C777,'25yr'!$C$2:$AJ$1001,33,FALSE),0)+0.015*IFERROR(VLOOKUP(C777,'50yr'!$C$2:$AJ$1001,33,FALSE),0)+0.009*IFERROR(VLOOKUP(C777,'100yr'!$C$2:$AJ$1001,33,FALSE),0)+0.006*IFERROR(VLOOKUP(C777,'500yr'!$C$2:$AJ$1001,33,FALSE),0)</f>
        <v>0</v>
      </c>
      <c r="X777" s="9">
        <f t="shared" si="24"/>
        <v>0</v>
      </c>
      <c r="Y777" s="8">
        <f t="shared" si="25"/>
        <v>0</v>
      </c>
    </row>
    <row r="778" spans="20:25" x14ac:dyDescent="0.25">
      <c r="T778" s="4">
        <f>0.03*IFERROR(VLOOKUP(C778,'10yr'!$C$2:$AJ$1001,30,FALSE),0)+0.04*IFERROR(VLOOKUP(C778,'25yr'!$C$2:$AJ$1001,30,FALSE),0)+0.015*IFERROR(VLOOKUP(C778,'50yr'!$C$2:$AJ$1001,30,FALSE),0)+0.009*IFERROR(VLOOKUP(C778,'100yr'!$C$2:$AJ$1001,30,FALSE),0)+0.006*IFERROR(VLOOKUP(C778,'500yr'!$C$2:$AJ$1001,30,FALSE),0)</f>
        <v>0</v>
      </c>
      <c r="U778" s="4">
        <f>0.03*IFERROR(VLOOKUP(C778,'10yr'!$C$2:$AJ$1001,31,FALSE),0)+0.04*IFERROR(VLOOKUP(C778,'25yr'!$C$2:$AJ$1001,31,FALSE),0)+0.015*IFERROR(VLOOKUP(C778,'50yr'!$C$2:$AJ$1001,31,FALSE),0)+0.009*IFERROR(VLOOKUP(C778,'100yr'!$C$2:$AJ$1001,31,FALSE),0)+0.006*IFERROR(VLOOKUP(C778,'500yr'!$C$2:$AJ$1001,31,FALSE),0)</f>
        <v>0</v>
      </c>
      <c r="V778" s="4">
        <f>0.03*IFERROR(VLOOKUP(C778,'10yr'!$C$2:$AJ$1001,32,FALSE),0)+0.04*IFERROR(VLOOKUP(C778,'25yr'!$C$2:$AJ$1001,32,FALSE),0)+0.015*IFERROR(VLOOKUP(C778,'50yr'!$C$2:$AJ$1001,32,FALSE),0)+0.009*IFERROR(VLOOKUP(C778,'100yr'!$C$2:$AJ$1001,32,FALSE),0)+0.006*IFERROR(VLOOKUP(C778,'500yr'!$C$2:$AJ$1001,32,FALSE),0)</f>
        <v>0</v>
      </c>
      <c r="W778" s="4">
        <f>0.03*IFERROR(VLOOKUP(C778,'10yr'!$C$2:$AJ$1001,33,FALSE),0)+0.04*IFERROR(VLOOKUP(C778,'25yr'!$C$2:$AJ$1001,33,FALSE),0)+0.015*IFERROR(VLOOKUP(C778,'50yr'!$C$2:$AJ$1001,33,FALSE),0)+0.009*IFERROR(VLOOKUP(C778,'100yr'!$C$2:$AJ$1001,33,FALSE),0)+0.006*IFERROR(VLOOKUP(C778,'500yr'!$C$2:$AJ$1001,33,FALSE),0)</f>
        <v>0</v>
      </c>
      <c r="X778" s="9">
        <f t="shared" si="24"/>
        <v>0</v>
      </c>
      <c r="Y778" s="8">
        <f t="shared" si="25"/>
        <v>0</v>
      </c>
    </row>
    <row r="779" spans="20:25" x14ac:dyDescent="0.25">
      <c r="T779" s="4">
        <f>0.03*IFERROR(VLOOKUP(C779,'10yr'!$C$2:$AJ$1001,30,FALSE),0)+0.04*IFERROR(VLOOKUP(C779,'25yr'!$C$2:$AJ$1001,30,FALSE),0)+0.015*IFERROR(VLOOKUP(C779,'50yr'!$C$2:$AJ$1001,30,FALSE),0)+0.009*IFERROR(VLOOKUP(C779,'100yr'!$C$2:$AJ$1001,30,FALSE),0)+0.006*IFERROR(VLOOKUP(C779,'500yr'!$C$2:$AJ$1001,30,FALSE),0)</f>
        <v>0</v>
      </c>
      <c r="U779" s="4">
        <f>0.03*IFERROR(VLOOKUP(C779,'10yr'!$C$2:$AJ$1001,31,FALSE),0)+0.04*IFERROR(VLOOKUP(C779,'25yr'!$C$2:$AJ$1001,31,FALSE),0)+0.015*IFERROR(VLOOKUP(C779,'50yr'!$C$2:$AJ$1001,31,FALSE),0)+0.009*IFERROR(VLOOKUP(C779,'100yr'!$C$2:$AJ$1001,31,FALSE),0)+0.006*IFERROR(VLOOKUP(C779,'500yr'!$C$2:$AJ$1001,31,FALSE),0)</f>
        <v>0</v>
      </c>
      <c r="V779" s="4">
        <f>0.03*IFERROR(VLOOKUP(C779,'10yr'!$C$2:$AJ$1001,32,FALSE),0)+0.04*IFERROR(VLOOKUP(C779,'25yr'!$C$2:$AJ$1001,32,FALSE),0)+0.015*IFERROR(VLOOKUP(C779,'50yr'!$C$2:$AJ$1001,32,FALSE),0)+0.009*IFERROR(VLOOKUP(C779,'100yr'!$C$2:$AJ$1001,32,FALSE),0)+0.006*IFERROR(VLOOKUP(C779,'500yr'!$C$2:$AJ$1001,32,FALSE),0)</f>
        <v>0</v>
      </c>
      <c r="W779" s="4">
        <f>0.03*IFERROR(VLOOKUP(C779,'10yr'!$C$2:$AJ$1001,33,FALSE),0)+0.04*IFERROR(VLOOKUP(C779,'25yr'!$C$2:$AJ$1001,33,FALSE),0)+0.015*IFERROR(VLOOKUP(C779,'50yr'!$C$2:$AJ$1001,33,FALSE),0)+0.009*IFERROR(VLOOKUP(C779,'100yr'!$C$2:$AJ$1001,33,FALSE),0)+0.006*IFERROR(VLOOKUP(C779,'500yr'!$C$2:$AJ$1001,33,FALSE),0)</f>
        <v>0</v>
      </c>
      <c r="X779" s="9">
        <f t="shared" si="24"/>
        <v>0</v>
      </c>
      <c r="Y779" s="8">
        <f t="shared" si="25"/>
        <v>0</v>
      </c>
    </row>
    <row r="780" spans="20:25" x14ac:dyDescent="0.25">
      <c r="T780" s="4">
        <f>0.03*IFERROR(VLOOKUP(C780,'10yr'!$C$2:$AJ$1001,30,FALSE),0)+0.04*IFERROR(VLOOKUP(C780,'25yr'!$C$2:$AJ$1001,30,FALSE),0)+0.015*IFERROR(VLOOKUP(C780,'50yr'!$C$2:$AJ$1001,30,FALSE),0)+0.009*IFERROR(VLOOKUP(C780,'100yr'!$C$2:$AJ$1001,30,FALSE),0)+0.006*IFERROR(VLOOKUP(C780,'500yr'!$C$2:$AJ$1001,30,FALSE),0)</f>
        <v>0</v>
      </c>
      <c r="U780" s="4">
        <f>0.03*IFERROR(VLOOKUP(C780,'10yr'!$C$2:$AJ$1001,31,FALSE),0)+0.04*IFERROR(VLOOKUP(C780,'25yr'!$C$2:$AJ$1001,31,FALSE),0)+0.015*IFERROR(VLOOKUP(C780,'50yr'!$C$2:$AJ$1001,31,FALSE),0)+0.009*IFERROR(VLOOKUP(C780,'100yr'!$C$2:$AJ$1001,31,FALSE),0)+0.006*IFERROR(VLOOKUP(C780,'500yr'!$C$2:$AJ$1001,31,FALSE),0)</f>
        <v>0</v>
      </c>
      <c r="V780" s="4">
        <f>0.03*IFERROR(VLOOKUP(C780,'10yr'!$C$2:$AJ$1001,32,FALSE),0)+0.04*IFERROR(VLOOKUP(C780,'25yr'!$C$2:$AJ$1001,32,FALSE),0)+0.015*IFERROR(VLOOKUP(C780,'50yr'!$C$2:$AJ$1001,32,FALSE),0)+0.009*IFERROR(VLOOKUP(C780,'100yr'!$C$2:$AJ$1001,32,FALSE),0)+0.006*IFERROR(VLOOKUP(C780,'500yr'!$C$2:$AJ$1001,32,FALSE),0)</f>
        <v>0</v>
      </c>
      <c r="W780" s="4">
        <f>0.03*IFERROR(VLOOKUP(C780,'10yr'!$C$2:$AJ$1001,33,FALSE),0)+0.04*IFERROR(VLOOKUP(C780,'25yr'!$C$2:$AJ$1001,33,FALSE),0)+0.015*IFERROR(VLOOKUP(C780,'50yr'!$C$2:$AJ$1001,33,FALSE),0)+0.009*IFERROR(VLOOKUP(C780,'100yr'!$C$2:$AJ$1001,33,FALSE),0)+0.006*IFERROR(VLOOKUP(C780,'500yr'!$C$2:$AJ$1001,33,FALSE),0)</f>
        <v>0</v>
      </c>
      <c r="X780" s="9">
        <f t="shared" si="24"/>
        <v>0</v>
      </c>
      <c r="Y780" s="8">
        <f t="shared" si="25"/>
        <v>0</v>
      </c>
    </row>
    <row r="781" spans="20:25" x14ac:dyDescent="0.25">
      <c r="T781" s="4">
        <f>0.03*IFERROR(VLOOKUP(C781,'10yr'!$C$2:$AJ$1001,30,FALSE),0)+0.04*IFERROR(VLOOKUP(C781,'25yr'!$C$2:$AJ$1001,30,FALSE),0)+0.015*IFERROR(VLOOKUP(C781,'50yr'!$C$2:$AJ$1001,30,FALSE),0)+0.009*IFERROR(VLOOKUP(C781,'100yr'!$C$2:$AJ$1001,30,FALSE),0)+0.006*IFERROR(VLOOKUP(C781,'500yr'!$C$2:$AJ$1001,30,FALSE),0)</f>
        <v>0</v>
      </c>
      <c r="U781" s="4">
        <f>0.03*IFERROR(VLOOKUP(C781,'10yr'!$C$2:$AJ$1001,31,FALSE),0)+0.04*IFERROR(VLOOKUP(C781,'25yr'!$C$2:$AJ$1001,31,FALSE),0)+0.015*IFERROR(VLOOKUP(C781,'50yr'!$C$2:$AJ$1001,31,FALSE),0)+0.009*IFERROR(VLOOKUP(C781,'100yr'!$C$2:$AJ$1001,31,FALSE),0)+0.006*IFERROR(VLOOKUP(C781,'500yr'!$C$2:$AJ$1001,31,FALSE),0)</f>
        <v>0</v>
      </c>
      <c r="V781" s="4">
        <f>0.03*IFERROR(VLOOKUP(C781,'10yr'!$C$2:$AJ$1001,32,FALSE),0)+0.04*IFERROR(VLOOKUP(C781,'25yr'!$C$2:$AJ$1001,32,FALSE),0)+0.015*IFERROR(VLOOKUP(C781,'50yr'!$C$2:$AJ$1001,32,FALSE),0)+0.009*IFERROR(VLOOKUP(C781,'100yr'!$C$2:$AJ$1001,32,FALSE),0)+0.006*IFERROR(VLOOKUP(C781,'500yr'!$C$2:$AJ$1001,32,FALSE),0)</f>
        <v>0</v>
      </c>
      <c r="W781" s="4">
        <f>0.03*IFERROR(VLOOKUP(C781,'10yr'!$C$2:$AJ$1001,33,FALSE),0)+0.04*IFERROR(VLOOKUP(C781,'25yr'!$C$2:$AJ$1001,33,FALSE),0)+0.015*IFERROR(VLOOKUP(C781,'50yr'!$C$2:$AJ$1001,33,FALSE),0)+0.009*IFERROR(VLOOKUP(C781,'100yr'!$C$2:$AJ$1001,33,FALSE),0)+0.006*IFERROR(VLOOKUP(C781,'500yr'!$C$2:$AJ$1001,33,FALSE),0)</f>
        <v>0</v>
      </c>
      <c r="X781" s="9">
        <f t="shared" si="24"/>
        <v>0</v>
      </c>
      <c r="Y781" s="8">
        <f t="shared" si="25"/>
        <v>0</v>
      </c>
    </row>
    <row r="782" spans="20:25" x14ac:dyDescent="0.25">
      <c r="T782" s="4">
        <f>0.03*IFERROR(VLOOKUP(C782,'10yr'!$C$2:$AJ$1001,30,FALSE),0)+0.04*IFERROR(VLOOKUP(C782,'25yr'!$C$2:$AJ$1001,30,FALSE),0)+0.015*IFERROR(VLOOKUP(C782,'50yr'!$C$2:$AJ$1001,30,FALSE),0)+0.009*IFERROR(VLOOKUP(C782,'100yr'!$C$2:$AJ$1001,30,FALSE),0)+0.006*IFERROR(VLOOKUP(C782,'500yr'!$C$2:$AJ$1001,30,FALSE),0)</f>
        <v>0</v>
      </c>
      <c r="U782" s="4">
        <f>0.03*IFERROR(VLOOKUP(C782,'10yr'!$C$2:$AJ$1001,31,FALSE),0)+0.04*IFERROR(VLOOKUP(C782,'25yr'!$C$2:$AJ$1001,31,FALSE),0)+0.015*IFERROR(VLOOKUP(C782,'50yr'!$C$2:$AJ$1001,31,FALSE),0)+0.009*IFERROR(VLOOKUP(C782,'100yr'!$C$2:$AJ$1001,31,FALSE),0)+0.006*IFERROR(VLOOKUP(C782,'500yr'!$C$2:$AJ$1001,31,FALSE),0)</f>
        <v>0</v>
      </c>
      <c r="V782" s="4">
        <f>0.03*IFERROR(VLOOKUP(C782,'10yr'!$C$2:$AJ$1001,32,FALSE),0)+0.04*IFERROR(VLOOKUP(C782,'25yr'!$C$2:$AJ$1001,32,FALSE),0)+0.015*IFERROR(VLOOKUP(C782,'50yr'!$C$2:$AJ$1001,32,FALSE),0)+0.009*IFERROR(VLOOKUP(C782,'100yr'!$C$2:$AJ$1001,32,FALSE),0)+0.006*IFERROR(VLOOKUP(C782,'500yr'!$C$2:$AJ$1001,32,FALSE),0)</f>
        <v>0</v>
      </c>
      <c r="W782" s="4">
        <f>0.03*IFERROR(VLOOKUP(C782,'10yr'!$C$2:$AJ$1001,33,FALSE),0)+0.04*IFERROR(VLOOKUP(C782,'25yr'!$C$2:$AJ$1001,33,FALSE),0)+0.015*IFERROR(VLOOKUP(C782,'50yr'!$C$2:$AJ$1001,33,FALSE),0)+0.009*IFERROR(VLOOKUP(C782,'100yr'!$C$2:$AJ$1001,33,FALSE),0)+0.006*IFERROR(VLOOKUP(C782,'500yr'!$C$2:$AJ$1001,33,FALSE),0)</f>
        <v>0</v>
      </c>
      <c r="X782" s="9">
        <f t="shared" si="24"/>
        <v>0</v>
      </c>
      <c r="Y782" s="8">
        <f t="shared" si="25"/>
        <v>0</v>
      </c>
    </row>
    <row r="783" spans="20:25" x14ac:dyDescent="0.25">
      <c r="T783" s="4">
        <f>0.03*IFERROR(VLOOKUP(C783,'10yr'!$C$2:$AJ$1001,30,FALSE),0)+0.04*IFERROR(VLOOKUP(C783,'25yr'!$C$2:$AJ$1001,30,FALSE),0)+0.015*IFERROR(VLOOKUP(C783,'50yr'!$C$2:$AJ$1001,30,FALSE),0)+0.009*IFERROR(VLOOKUP(C783,'100yr'!$C$2:$AJ$1001,30,FALSE),0)+0.006*IFERROR(VLOOKUP(C783,'500yr'!$C$2:$AJ$1001,30,FALSE),0)</f>
        <v>0</v>
      </c>
      <c r="U783" s="4">
        <f>0.03*IFERROR(VLOOKUP(C783,'10yr'!$C$2:$AJ$1001,31,FALSE),0)+0.04*IFERROR(VLOOKUP(C783,'25yr'!$C$2:$AJ$1001,31,FALSE),0)+0.015*IFERROR(VLOOKUP(C783,'50yr'!$C$2:$AJ$1001,31,FALSE),0)+0.009*IFERROR(VLOOKUP(C783,'100yr'!$C$2:$AJ$1001,31,FALSE),0)+0.006*IFERROR(VLOOKUP(C783,'500yr'!$C$2:$AJ$1001,31,FALSE),0)</f>
        <v>0</v>
      </c>
      <c r="V783" s="4">
        <f>0.03*IFERROR(VLOOKUP(C783,'10yr'!$C$2:$AJ$1001,32,FALSE),0)+0.04*IFERROR(VLOOKUP(C783,'25yr'!$C$2:$AJ$1001,32,FALSE),0)+0.015*IFERROR(VLOOKUP(C783,'50yr'!$C$2:$AJ$1001,32,FALSE),0)+0.009*IFERROR(VLOOKUP(C783,'100yr'!$C$2:$AJ$1001,32,FALSE),0)+0.006*IFERROR(VLOOKUP(C783,'500yr'!$C$2:$AJ$1001,32,FALSE),0)</f>
        <v>0</v>
      </c>
      <c r="W783" s="4">
        <f>0.03*IFERROR(VLOOKUP(C783,'10yr'!$C$2:$AJ$1001,33,FALSE),0)+0.04*IFERROR(VLOOKUP(C783,'25yr'!$C$2:$AJ$1001,33,FALSE),0)+0.015*IFERROR(VLOOKUP(C783,'50yr'!$C$2:$AJ$1001,33,FALSE),0)+0.009*IFERROR(VLOOKUP(C783,'100yr'!$C$2:$AJ$1001,33,FALSE),0)+0.006*IFERROR(VLOOKUP(C783,'500yr'!$C$2:$AJ$1001,33,FALSE),0)</f>
        <v>0</v>
      </c>
      <c r="X783" s="9">
        <f t="shared" si="24"/>
        <v>0</v>
      </c>
      <c r="Y783" s="8">
        <f t="shared" si="25"/>
        <v>0</v>
      </c>
    </row>
    <row r="784" spans="20:25" x14ac:dyDescent="0.25">
      <c r="T784" s="4">
        <f>0.03*IFERROR(VLOOKUP(C784,'10yr'!$C$2:$AJ$1001,30,FALSE),0)+0.04*IFERROR(VLOOKUP(C784,'25yr'!$C$2:$AJ$1001,30,FALSE),0)+0.015*IFERROR(VLOOKUP(C784,'50yr'!$C$2:$AJ$1001,30,FALSE),0)+0.009*IFERROR(VLOOKUP(C784,'100yr'!$C$2:$AJ$1001,30,FALSE),0)+0.006*IFERROR(VLOOKUP(C784,'500yr'!$C$2:$AJ$1001,30,FALSE),0)</f>
        <v>0</v>
      </c>
      <c r="U784" s="4">
        <f>0.03*IFERROR(VLOOKUP(C784,'10yr'!$C$2:$AJ$1001,31,FALSE),0)+0.04*IFERROR(VLOOKUP(C784,'25yr'!$C$2:$AJ$1001,31,FALSE),0)+0.015*IFERROR(VLOOKUP(C784,'50yr'!$C$2:$AJ$1001,31,FALSE),0)+0.009*IFERROR(VLOOKUP(C784,'100yr'!$C$2:$AJ$1001,31,FALSE),0)+0.006*IFERROR(VLOOKUP(C784,'500yr'!$C$2:$AJ$1001,31,FALSE),0)</f>
        <v>0</v>
      </c>
      <c r="V784" s="4">
        <f>0.03*IFERROR(VLOOKUP(C784,'10yr'!$C$2:$AJ$1001,32,FALSE),0)+0.04*IFERROR(VLOOKUP(C784,'25yr'!$C$2:$AJ$1001,32,FALSE),0)+0.015*IFERROR(VLOOKUP(C784,'50yr'!$C$2:$AJ$1001,32,FALSE),0)+0.009*IFERROR(VLOOKUP(C784,'100yr'!$C$2:$AJ$1001,32,FALSE),0)+0.006*IFERROR(VLOOKUP(C784,'500yr'!$C$2:$AJ$1001,32,FALSE),0)</f>
        <v>0</v>
      </c>
      <c r="W784" s="4">
        <f>0.03*IFERROR(VLOOKUP(C784,'10yr'!$C$2:$AJ$1001,33,FALSE),0)+0.04*IFERROR(VLOOKUP(C784,'25yr'!$C$2:$AJ$1001,33,FALSE),0)+0.015*IFERROR(VLOOKUP(C784,'50yr'!$C$2:$AJ$1001,33,FALSE),0)+0.009*IFERROR(VLOOKUP(C784,'100yr'!$C$2:$AJ$1001,33,FALSE),0)+0.006*IFERROR(VLOOKUP(C784,'500yr'!$C$2:$AJ$1001,33,FALSE),0)</f>
        <v>0</v>
      </c>
      <c r="X784" s="9">
        <f t="shared" si="24"/>
        <v>0</v>
      </c>
      <c r="Y784" s="8">
        <f t="shared" si="25"/>
        <v>0</v>
      </c>
    </row>
    <row r="785" spans="20:25" x14ac:dyDescent="0.25">
      <c r="T785" s="4">
        <f>0.03*IFERROR(VLOOKUP(C785,'10yr'!$C$2:$AJ$1001,30,FALSE),0)+0.04*IFERROR(VLOOKUP(C785,'25yr'!$C$2:$AJ$1001,30,FALSE),0)+0.015*IFERROR(VLOOKUP(C785,'50yr'!$C$2:$AJ$1001,30,FALSE),0)+0.009*IFERROR(VLOOKUP(C785,'100yr'!$C$2:$AJ$1001,30,FALSE),0)+0.006*IFERROR(VLOOKUP(C785,'500yr'!$C$2:$AJ$1001,30,FALSE),0)</f>
        <v>0</v>
      </c>
      <c r="U785" s="4">
        <f>0.03*IFERROR(VLOOKUP(C785,'10yr'!$C$2:$AJ$1001,31,FALSE),0)+0.04*IFERROR(VLOOKUP(C785,'25yr'!$C$2:$AJ$1001,31,FALSE),0)+0.015*IFERROR(VLOOKUP(C785,'50yr'!$C$2:$AJ$1001,31,FALSE),0)+0.009*IFERROR(VLOOKUP(C785,'100yr'!$C$2:$AJ$1001,31,FALSE),0)+0.006*IFERROR(VLOOKUP(C785,'500yr'!$C$2:$AJ$1001,31,FALSE),0)</f>
        <v>0</v>
      </c>
      <c r="V785" s="4">
        <f>0.03*IFERROR(VLOOKUP(C785,'10yr'!$C$2:$AJ$1001,32,FALSE),0)+0.04*IFERROR(VLOOKUP(C785,'25yr'!$C$2:$AJ$1001,32,FALSE),0)+0.015*IFERROR(VLOOKUP(C785,'50yr'!$C$2:$AJ$1001,32,FALSE),0)+0.009*IFERROR(VLOOKUP(C785,'100yr'!$C$2:$AJ$1001,32,FALSE),0)+0.006*IFERROR(VLOOKUP(C785,'500yr'!$C$2:$AJ$1001,32,FALSE),0)</f>
        <v>0</v>
      </c>
      <c r="W785" s="4">
        <f>0.03*IFERROR(VLOOKUP(C785,'10yr'!$C$2:$AJ$1001,33,FALSE),0)+0.04*IFERROR(VLOOKUP(C785,'25yr'!$C$2:$AJ$1001,33,FALSE),0)+0.015*IFERROR(VLOOKUP(C785,'50yr'!$C$2:$AJ$1001,33,FALSE),0)+0.009*IFERROR(VLOOKUP(C785,'100yr'!$C$2:$AJ$1001,33,FALSE),0)+0.006*IFERROR(VLOOKUP(C785,'500yr'!$C$2:$AJ$1001,33,FALSE),0)</f>
        <v>0</v>
      </c>
      <c r="X785" s="9">
        <f t="shared" si="24"/>
        <v>0</v>
      </c>
      <c r="Y785" s="8">
        <f t="shared" si="25"/>
        <v>0</v>
      </c>
    </row>
    <row r="786" spans="20:25" x14ac:dyDescent="0.25">
      <c r="T786" s="4">
        <f>0.03*IFERROR(VLOOKUP(C786,'10yr'!$C$2:$AJ$1001,30,FALSE),0)+0.04*IFERROR(VLOOKUP(C786,'25yr'!$C$2:$AJ$1001,30,FALSE),0)+0.015*IFERROR(VLOOKUP(C786,'50yr'!$C$2:$AJ$1001,30,FALSE),0)+0.009*IFERROR(VLOOKUP(C786,'100yr'!$C$2:$AJ$1001,30,FALSE),0)+0.006*IFERROR(VLOOKUP(C786,'500yr'!$C$2:$AJ$1001,30,FALSE),0)</f>
        <v>0</v>
      </c>
      <c r="U786" s="4">
        <f>0.03*IFERROR(VLOOKUP(C786,'10yr'!$C$2:$AJ$1001,31,FALSE),0)+0.04*IFERROR(VLOOKUP(C786,'25yr'!$C$2:$AJ$1001,31,FALSE),0)+0.015*IFERROR(VLOOKUP(C786,'50yr'!$C$2:$AJ$1001,31,FALSE),0)+0.009*IFERROR(VLOOKUP(C786,'100yr'!$C$2:$AJ$1001,31,FALSE),0)+0.006*IFERROR(VLOOKUP(C786,'500yr'!$C$2:$AJ$1001,31,FALSE),0)</f>
        <v>0</v>
      </c>
      <c r="V786" s="4">
        <f>0.03*IFERROR(VLOOKUP(C786,'10yr'!$C$2:$AJ$1001,32,FALSE),0)+0.04*IFERROR(VLOOKUP(C786,'25yr'!$C$2:$AJ$1001,32,FALSE),0)+0.015*IFERROR(VLOOKUP(C786,'50yr'!$C$2:$AJ$1001,32,FALSE),0)+0.009*IFERROR(VLOOKUP(C786,'100yr'!$C$2:$AJ$1001,32,FALSE),0)+0.006*IFERROR(VLOOKUP(C786,'500yr'!$C$2:$AJ$1001,32,FALSE),0)</f>
        <v>0</v>
      </c>
      <c r="W786" s="4">
        <f>0.03*IFERROR(VLOOKUP(C786,'10yr'!$C$2:$AJ$1001,33,FALSE),0)+0.04*IFERROR(VLOOKUP(C786,'25yr'!$C$2:$AJ$1001,33,FALSE),0)+0.015*IFERROR(VLOOKUP(C786,'50yr'!$C$2:$AJ$1001,33,FALSE),0)+0.009*IFERROR(VLOOKUP(C786,'100yr'!$C$2:$AJ$1001,33,FALSE),0)+0.006*IFERROR(VLOOKUP(C786,'500yr'!$C$2:$AJ$1001,33,FALSE),0)</f>
        <v>0</v>
      </c>
      <c r="X786" s="9">
        <f t="shared" si="24"/>
        <v>0</v>
      </c>
      <c r="Y786" s="8">
        <f t="shared" si="25"/>
        <v>0</v>
      </c>
    </row>
    <row r="787" spans="20:25" x14ac:dyDescent="0.25">
      <c r="T787" s="4">
        <f>0.03*IFERROR(VLOOKUP(C787,'10yr'!$C$2:$AJ$1001,30,FALSE),0)+0.04*IFERROR(VLOOKUP(C787,'25yr'!$C$2:$AJ$1001,30,FALSE),0)+0.015*IFERROR(VLOOKUP(C787,'50yr'!$C$2:$AJ$1001,30,FALSE),0)+0.009*IFERROR(VLOOKUP(C787,'100yr'!$C$2:$AJ$1001,30,FALSE),0)+0.006*IFERROR(VLOOKUP(C787,'500yr'!$C$2:$AJ$1001,30,FALSE),0)</f>
        <v>0</v>
      </c>
      <c r="U787" s="4">
        <f>0.03*IFERROR(VLOOKUP(C787,'10yr'!$C$2:$AJ$1001,31,FALSE),0)+0.04*IFERROR(VLOOKUP(C787,'25yr'!$C$2:$AJ$1001,31,FALSE),0)+0.015*IFERROR(VLOOKUP(C787,'50yr'!$C$2:$AJ$1001,31,FALSE),0)+0.009*IFERROR(VLOOKUP(C787,'100yr'!$C$2:$AJ$1001,31,FALSE),0)+0.006*IFERROR(VLOOKUP(C787,'500yr'!$C$2:$AJ$1001,31,FALSE),0)</f>
        <v>0</v>
      </c>
      <c r="V787" s="4">
        <f>0.03*IFERROR(VLOOKUP(C787,'10yr'!$C$2:$AJ$1001,32,FALSE),0)+0.04*IFERROR(VLOOKUP(C787,'25yr'!$C$2:$AJ$1001,32,FALSE),0)+0.015*IFERROR(VLOOKUP(C787,'50yr'!$C$2:$AJ$1001,32,FALSE),0)+0.009*IFERROR(VLOOKUP(C787,'100yr'!$C$2:$AJ$1001,32,FALSE),0)+0.006*IFERROR(VLOOKUP(C787,'500yr'!$C$2:$AJ$1001,32,FALSE),0)</f>
        <v>0</v>
      </c>
      <c r="W787" s="4">
        <f>0.03*IFERROR(VLOOKUP(C787,'10yr'!$C$2:$AJ$1001,33,FALSE),0)+0.04*IFERROR(VLOOKUP(C787,'25yr'!$C$2:$AJ$1001,33,FALSE),0)+0.015*IFERROR(VLOOKUP(C787,'50yr'!$C$2:$AJ$1001,33,FALSE),0)+0.009*IFERROR(VLOOKUP(C787,'100yr'!$C$2:$AJ$1001,33,FALSE),0)+0.006*IFERROR(VLOOKUP(C787,'500yr'!$C$2:$AJ$1001,33,FALSE),0)</f>
        <v>0</v>
      </c>
      <c r="X787" s="9">
        <f t="shared" si="24"/>
        <v>0</v>
      </c>
      <c r="Y787" s="8">
        <f t="shared" si="25"/>
        <v>0</v>
      </c>
    </row>
    <row r="788" spans="20:25" x14ac:dyDescent="0.25">
      <c r="T788" s="4">
        <f>0.03*IFERROR(VLOOKUP(C788,'10yr'!$C$2:$AJ$1001,30,FALSE),0)+0.04*IFERROR(VLOOKUP(C788,'25yr'!$C$2:$AJ$1001,30,FALSE),0)+0.015*IFERROR(VLOOKUP(C788,'50yr'!$C$2:$AJ$1001,30,FALSE),0)+0.009*IFERROR(VLOOKUP(C788,'100yr'!$C$2:$AJ$1001,30,FALSE),0)+0.006*IFERROR(VLOOKUP(C788,'500yr'!$C$2:$AJ$1001,30,FALSE),0)</f>
        <v>0</v>
      </c>
      <c r="U788" s="4">
        <f>0.03*IFERROR(VLOOKUP(C788,'10yr'!$C$2:$AJ$1001,31,FALSE),0)+0.04*IFERROR(VLOOKUP(C788,'25yr'!$C$2:$AJ$1001,31,FALSE),0)+0.015*IFERROR(VLOOKUP(C788,'50yr'!$C$2:$AJ$1001,31,FALSE),0)+0.009*IFERROR(VLOOKUP(C788,'100yr'!$C$2:$AJ$1001,31,FALSE),0)+0.006*IFERROR(VLOOKUP(C788,'500yr'!$C$2:$AJ$1001,31,FALSE),0)</f>
        <v>0</v>
      </c>
      <c r="V788" s="4">
        <f>0.03*IFERROR(VLOOKUP(C788,'10yr'!$C$2:$AJ$1001,32,FALSE),0)+0.04*IFERROR(VLOOKUP(C788,'25yr'!$C$2:$AJ$1001,32,FALSE),0)+0.015*IFERROR(VLOOKUP(C788,'50yr'!$C$2:$AJ$1001,32,FALSE),0)+0.009*IFERROR(VLOOKUP(C788,'100yr'!$C$2:$AJ$1001,32,FALSE),0)+0.006*IFERROR(VLOOKUP(C788,'500yr'!$C$2:$AJ$1001,32,FALSE),0)</f>
        <v>0</v>
      </c>
      <c r="W788" s="4">
        <f>0.03*IFERROR(VLOOKUP(C788,'10yr'!$C$2:$AJ$1001,33,FALSE),0)+0.04*IFERROR(VLOOKUP(C788,'25yr'!$C$2:$AJ$1001,33,FALSE),0)+0.015*IFERROR(VLOOKUP(C788,'50yr'!$C$2:$AJ$1001,33,FALSE),0)+0.009*IFERROR(VLOOKUP(C788,'100yr'!$C$2:$AJ$1001,33,FALSE),0)+0.006*IFERROR(VLOOKUP(C788,'500yr'!$C$2:$AJ$1001,33,FALSE),0)</f>
        <v>0</v>
      </c>
      <c r="X788" s="9">
        <f t="shared" si="24"/>
        <v>0</v>
      </c>
      <c r="Y788" s="8">
        <f t="shared" si="25"/>
        <v>0</v>
      </c>
    </row>
    <row r="789" spans="20:25" x14ac:dyDescent="0.25">
      <c r="T789" s="4">
        <f>0.03*IFERROR(VLOOKUP(C789,'10yr'!$C$2:$AJ$1001,30,FALSE),0)+0.04*IFERROR(VLOOKUP(C789,'25yr'!$C$2:$AJ$1001,30,FALSE),0)+0.015*IFERROR(VLOOKUP(C789,'50yr'!$C$2:$AJ$1001,30,FALSE),0)+0.009*IFERROR(VLOOKUP(C789,'100yr'!$C$2:$AJ$1001,30,FALSE),0)+0.006*IFERROR(VLOOKUP(C789,'500yr'!$C$2:$AJ$1001,30,FALSE),0)</f>
        <v>0</v>
      </c>
      <c r="U789" s="4">
        <f>0.03*IFERROR(VLOOKUP(C789,'10yr'!$C$2:$AJ$1001,31,FALSE),0)+0.04*IFERROR(VLOOKUP(C789,'25yr'!$C$2:$AJ$1001,31,FALSE),0)+0.015*IFERROR(VLOOKUP(C789,'50yr'!$C$2:$AJ$1001,31,FALSE),0)+0.009*IFERROR(VLOOKUP(C789,'100yr'!$C$2:$AJ$1001,31,FALSE),0)+0.006*IFERROR(VLOOKUP(C789,'500yr'!$C$2:$AJ$1001,31,FALSE),0)</f>
        <v>0</v>
      </c>
      <c r="V789" s="4">
        <f>0.03*IFERROR(VLOOKUP(C789,'10yr'!$C$2:$AJ$1001,32,FALSE),0)+0.04*IFERROR(VLOOKUP(C789,'25yr'!$C$2:$AJ$1001,32,FALSE),0)+0.015*IFERROR(VLOOKUP(C789,'50yr'!$C$2:$AJ$1001,32,FALSE),0)+0.009*IFERROR(VLOOKUP(C789,'100yr'!$C$2:$AJ$1001,32,FALSE),0)+0.006*IFERROR(VLOOKUP(C789,'500yr'!$C$2:$AJ$1001,32,FALSE),0)</f>
        <v>0</v>
      </c>
      <c r="W789" s="4">
        <f>0.03*IFERROR(VLOOKUP(C789,'10yr'!$C$2:$AJ$1001,33,FALSE),0)+0.04*IFERROR(VLOOKUP(C789,'25yr'!$C$2:$AJ$1001,33,FALSE),0)+0.015*IFERROR(VLOOKUP(C789,'50yr'!$C$2:$AJ$1001,33,FALSE),0)+0.009*IFERROR(VLOOKUP(C789,'100yr'!$C$2:$AJ$1001,33,FALSE),0)+0.006*IFERROR(VLOOKUP(C789,'500yr'!$C$2:$AJ$1001,33,FALSE),0)</f>
        <v>0</v>
      </c>
      <c r="X789" s="9">
        <f t="shared" si="24"/>
        <v>0</v>
      </c>
      <c r="Y789" s="8">
        <f t="shared" si="25"/>
        <v>0</v>
      </c>
    </row>
    <row r="790" spans="20:25" x14ac:dyDescent="0.25">
      <c r="T790" s="4">
        <f>0.03*IFERROR(VLOOKUP(C790,'10yr'!$C$2:$AJ$1001,30,FALSE),0)+0.04*IFERROR(VLOOKUP(C790,'25yr'!$C$2:$AJ$1001,30,FALSE),0)+0.015*IFERROR(VLOOKUP(C790,'50yr'!$C$2:$AJ$1001,30,FALSE),0)+0.009*IFERROR(VLOOKUP(C790,'100yr'!$C$2:$AJ$1001,30,FALSE),0)+0.006*IFERROR(VLOOKUP(C790,'500yr'!$C$2:$AJ$1001,30,FALSE),0)</f>
        <v>0</v>
      </c>
      <c r="U790" s="4">
        <f>0.03*IFERROR(VLOOKUP(C790,'10yr'!$C$2:$AJ$1001,31,FALSE),0)+0.04*IFERROR(VLOOKUP(C790,'25yr'!$C$2:$AJ$1001,31,FALSE),0)+0.015*IFERROR(VLOOKUP(C790,'50yr'!$C$2:$AJ$1001,31,FALSE),0)+0.009*IFERROR(VLOOKUP(C790,'100yr'!$C$2:$AJ$1001,31,FALSE),0)+0.006*IFERROR(VLOOKUP(C790,'500yr'!$C$2:$AJ$1001,31,FALSE),0)</f>
        <v>0</v>
      </c>
      <c r="V790" s="4">
        <f>0.03*IFERROR(VLOOKUP(C790,'10yr'!$C$2:$AJ$1001,32,FALSE),0)+0.04*IFERROR(VLOOKUP(C790,'25yr'!$C$2:$AJ$1001,32,FALSE),0)+0.015*IFERROR(VLOOKUP(C790,'50yr'!$C$2:$AJ$1001,32,FALSE),0)+0.009*IFERROR(VLOOKUP(C790,'100yr'!$C$2:$AJ$1001,32,FALSE),0)+0.006*IFERROR(VLOOKUP(C790,'500yr'!$C$2:$AJ$1001,32,FALSE),0)</f>
        <v>0</v>
      </c>
      <c r="W790" s="4">
        <f>0.03*IFERROR(VLOOKUP(C790,'10yr'!$C$2:$AJ$1001,33,FALSE),0)+0.04*IFERROR(VLOOKUP(C790,'25yr'!$C$2:$AJ$1001,33,FALSE),0)+0.015*IFERROR(VLOOKUP(C790,'50yr'!$C$2:$AJ$1001,33,FALSE),0)+0.009*IFERROR(VLOOKUP(C790,'100yr'!$C$2:$AJ$1001,33,FALSE),0)+0.006*IFERROR(VLOOKUP(C790,'500yr'!$C$2:$AJ$1001,33,FALSE),0)</f>
        <v>0</v>
      </c>
      <c r="X790" s="9">
        <f t="shared" si="24"/>
        <v>0</v>
      </c>
      <c r="Y790" s="8">
        <f t="shared" si="25"/>
        <v>0</v>
      </c>
    </row>
    <row r="791" spans="20:25" x14ac:dyDescent="0.25">
      <c r="T791" s="4">
        <f>0.03*IFERROR(VLOOKUP(C791,'10yr'!$C$2:$AJ$1001,30,FALSE),0)+0.04*IFERROR(VLOOKUP(C791,'25yr'!$C$2:$AJ$1001,30,FALSE),0)+0.015*IFERROR(VLOOKUP(C791,'50yr'!$C$2:$AJ$1001,30,FALSE),0)+0.009*IFERROR(VLOOKUP(C791,'100yr'!$C$2:$AJ$1001,30,FALSE),0)+0.006*IFERROR(VLOOKUP(C791,'500yr'!$C$2:$AJ$1001,30,FALSE),0)</f>
        <v>0</v>
      </c>
      <c r="U791" s="4">
        <f>0.03*IFERROR(VLOOKUP(C791,'10yr'!$C$2:$AJ$1001,31,FALSE),0)+0.04*IFERROR(VLOOKUP(C791,'25yr'!$C$2:$AJ$1001,31,FALSE),0)+0.015*IFERROR(VLOOKUP(C791,'50yr'!$C$2:$AJ$1001,31,FALSE),0)+0.009*IFERROR(VLOOKUP(C791,'100yr'!$C$2:$AJ$1001,31,FALSE),0)+0.006*IFERROR(VLOOKUP(C791,'500yr'!$C$2:$AJ$1001,31,FALSE),0)</f>
        <v>0</v>
      </c>
      <c r="V791" s="4">
        <f>0.03*IFERROR(VLOOKUP(C791,'10yr'!$C$2:$AJ$1001,32,FALSE),0)+0.04*IFERROR(VLOOKUP(C791,'25yr'!$C$2:$AJ$1001,32,FALSE),0)+0.015*IFERROR(VLOOKUP(C791,'50yr'!$C$2:$AJ$1001,32,FALSE),0)+0.009*IFERROR(VLOOKUP(C791,'100yr'!$C$2:$AJ$1001,32,FALSE),0)+0.006*IFERROR(VLOOKUP(C791,'500yr'!$C$2:$AJ$1001,32,FALSE),0)</f>
        <v>0</v>
      </c>
      <c r="W791" s="4">
        <f>0.03*IFERROR(VLOOKUP(C791,'10yr'!$C$2:$AJ$1001,33,FALSE),0)+0.04*IFERROR(VLOOKUP(C791,'25yr'!$C$2:$AJ$1001,33,FALSE),0)+0.015*IFERROR(VLOOKUP(C791,'50yr'!$C$2:$AJ$1001,33,FALSE),0)+0.009*IFERROR(VLOOKUP(C791,'100yr'!$C$2:$AJ$1001,33,FALSE),0)+0.006*IFERROR(VLOOKUP(C791,'500yr'!$C$2:$AJ$1001,33,FALSE),0)</f>
        <v>0</v>
      </c>
      <c r="X791" s="9">
        <f t="shared" si="24"/>
        <v>0</v>
      </c>
      <c r="Y791" s="8">
        <f t="shared" si="25"/>
        <v>0</v>
      </c>
    </row>
    <row r="792" spans="20:25" x14ac:dyDescent="0.25">
      <c r="T792" s="4">
        <f>0.03*IFERROR(VLOOKUP(C792,'10yr'!$C$2:$AJ$1001,30,FALSE),0)+0.04*IFERROR(VLOOKUP(C792,'25yr'!$C$2:$AJ$1001,30,FALSE),0)+0.015*IFERROR(VLOOKUP(C792,'50yr'!$C$2:$AJ$1001,30,FALSE),0)+0.009*IFERROR(VLOOKUP(C792,'100yr'!$C$2:$AJ$1001,30,FALSE),0)+0.006*IFERROR(VLOOKUP(C792,'500yr'!$C$2:$AJ$1001,30,FALSE),0)</f>
        <v>0</v>
      </c>
      <c r="U792" s="4">
        <f>0.03*IFERROR(VLOOKUP(C792,'10yr'!$C$2:$AJ$1001,31,FALSE),0)+0.04*IFERROR(VLOOKUP(C792,'25yr'!$C$2:$AJ$1001,31,FALSE),0)+0.015*IFERROR(VLOOKUP(C792,'50yr'!$C$2:$AJ$1001,31,FALSE),0)+0.009*IFERROR(VLOOKUP(C792,'100yr'!$C$2:$AJ$1001,31,FALSE),0)+0.006*IFERROR(VLOOKUP(C792,'500yr'!$C$2:$AJ$1001,31,FALSE),0)</f>
        <v>0</v>
      </c>
      <c r="V792" s="4">
        <f>0.03*IFERROR(VLOOKUP(C792,'10yr'!$C$2:$AJ$1001,32,FALSE),0)+0.04*IFERROR(VLOOKUP(C792,'25yr'!$C$2:$AJ$1001,32,FALSE),0)+0.015*IFERROR(VLOOKUP(C792,'50yr'!$C$2:$AJ$1001,32,FALSE),0)+0.009*IFERROR(VLOOKUP(C792,'100yr'!$C$2:$AJ$1001,32,FALSE),0)+0.006*IFERROR(VLOOKUP(C792,'500yr'!$C$2:$AJ$1001,32,FALSE),0)</f>
        <v>0</v>
      </c>
      <c r="W792" s="4">
        <f>0.03*IFERROR(VLOOKUP(C792,'10yr'!$C$2:$AJ$1001,33,FALSE),0)+0.04*IFERROR(VLOOKUP(C792,'25yr'!$C$2:$AJ$1001,33,FALSE),0)+0.015*IFERROR(VLOOKUP(C792,'50yr'!$C$2:$AJ$1001,33,FALSE),0)+0.009*IFERROR(VLOOKUP(C792,'100yr'!$C$2:$AJ$1001,33,FALSE),0)+0.006*IFERROR(VLOOKUP(C792,'500yr'!$C$2:$AJ$1001,33,FALSE),0)</f>
        <v>0</v>
      </c>
      <c r="X792" s="9">
        <f t="shared" si="24"/>
        <v>0</v>
      </c>
      <c r="Y792" s="8">
        <f t="shared" si="25"/>
        <v>0</v>
      </c>
    </row>
    <row r="793" spans="20:25" x14ac:dyDescent="0.25">
      <c r="T793" s="4">
        <f>0.03*IFERROR(VLOOKUP(C793,'10yr'!$C$2:$AJ$1001,30,FALSE),0)+0.04*IFERROR(VLOOKUP(C793,'25yr'!$C$2:$AJ$1001,30,FALSE),0)+0.015*IFERROR(VLOOKUP(C793,'50yr'!$C$2:$AJ$1001,30,FALSE),0)+0.009*IFERROR(VLOOKUP(C793,'100yr'!$C$2:$AJ$1001,30,FALSE),0)+0.006*IFERROR(VLOOKUP(C793,'500yr'!$C$2:$AJ$1001,30,FALSE),0)</f>
        <v>0</v>
      </c>
      <c r="U793" s="4">
        <f>0.03*IFERROR(VLOOKUP(C793,'10yr'!$C$2:$AJ$1001,31,FALSE),0)+0.04*IFERROR(VLOOKUP(C793,'25yr'!$C$2:$AJ$1001,31,FALSE),0)+0.015*IFERROR(VLOOKUP(C793,'50yr'!$C$2:$AJ$1001,31,FALSE),0)+0.009*IFERROR(VLOOKUP(C793,'100yr'!$C$2:$AJ$1001,31,FALSE),0)+0.006*IFERROR(VLOOKUP(C793,'500yr'!$C$2:$AJ$1001,31,FALSE),0)</f>
        <v>0</v>
      </c>
      <c r="V793" s="4">
        <f>0.03*IFERROR(VLOOKUP(C793,'10yr'!$C$2:$AJ$1001,32,FALSE),0)+0.04*IFERROR(VLOOKUP(C793,'25yr'!$C$2:$AJ$1001,32,FALSE),0)+0.015*IFERROR(VLOOKUP(C793,'50yr'!$C$2:$AJ$1001,32,FALSE),0)+0.009*IFERROR(VLOOKUP(C793,'100yr'!$C$2:$AJ$1001,32,FALSE),0)+0.006*IFERROR(VLOOKUP(C793,'500yr'!$C$2:$AJ$1001,32,FALSE),0)</f>
        <v>0</v>
      </c>
      <c r="W793" s="4">
        <f>0.03*IFERROR(VLOOKUP(C793,'10yr'!$C$2:$AJ$1001,33,FALSE),0)+0.04*IFERROR(VLOOKUP(C793,'25yr'!$C$2:$AJ$1001,33,FALSE),0)+0.015*IFERROR(VLOOKUP(C793,'50yr'!$C$2:$AJ$1001,33,FALSE),0)+0.009*IFERROR(VLOOKUP(C793,'100yr'!$C$2:$AJ$1001,33,FALSE),0)+0.006*IFERROR(VLOOKUP(C793,'500yr'!$C$2:$AJ$1001,33,FALSE),0)</f>
        <v>0</v>
      </c>
      <c r="X793" s="9">
        <f t="shared" si="24"/>
        <v>0</v>
      </c>
      <c r="Y793" s="8">
        <f t="shared" si="25"/>
        <v>0</v>
      </c>
    </row>
    <row r="794" spans="20:25" x14ac:dyDescent="0.25">
      <c r="T794" s="4">
        <f>0.03*IFERROR(VLOOKUP(C794,'10yr'!$C$2:$AJ$1001,30,FALSE),0)+0.04*IFERROR(VLOOKUP(C794,'25yr'!$C$2:$AJ$1001,30,FALSE),0)+0.015*IFERROR(VLOOKUP(C794,'50yr'!$C$2:$AJ$1001,30,FALSE),0)+0.009*IFERROR(VLOOKUP(C794,'100yr'!$C$2:$AJ$1001,30,FALSE),0)+0.006*IFERROR(VLOOKUP(C794,'500yr'!$C$2:$AJ$1001,30,FALSE),0)</f>
        <v>0</v>
      </c>
      <c r="U794" s="4">
        <f>0.03*IFERROR(VLOOKUP(C794,'10yr'!$C$2:$AJ$1001,31,FALSE),0)+0.04*IFERROR(VLOOKUP(C794,'25yr'!$C$2:$AJ$1001,31,FALSE),0)+0.015*IFERROR(VLOOKUP(C794,'50yr'!$C$2:$AJ$1001,31,FALSE),0)+0.009*IFERROR(VLOOKUP(C794,'100yr'!$C$2:$AJ$1001,31,FALSE),0)+0.006*IFERROR(VLOOKUP(C794,'500yr'!$C$2:$AJ$1001,31,FALSE),0)</f>
        <v>0</v>
      </c>
      <c r="V794" s="4">
        <f>0.03*IFERROR(VLOOKUP(C794,'10yr'!$C$2:$AJ$1001,32,FALSE),0)+0.04*IFERROR(VLOOKUP(C794,'25yr'!$C$2:$AJ$1001,32,FALSE),0)+0.015*IFERROR(VLOOKUP(C794,'50yr'!$C$2:$AJ$1001,32,FALSE),0)+0.009*IFERROR(VLOOKUP(C794,'100yr'!$C$2:$AJ$1001,32,FALSE),0)+0.006*IFERROR(VLOOKUP(C794,'500yr'!$C$2:$AJ$1001,32,FALSE),0)</f>
        <v>0</v>
      </c>
      <c r="W794" s="4">
        <f>0.03*IFERROR(VLOOKUP(C794,'10yr'!$C$2:$AJ$1001,33,FALSE),0)+0.04*IFERROR(VLOOKUP(C794,'25yr'!$C$2:$AJ$1001,33,FALSE),0)+0.015*IFERROR(VLOOKUP(C794,'50yr'!$C$2:$AJ$1001,33,FALSE),0)+0.009*IFERROR(VLOOKUP(C794,'100yr'!$C$2:$AJ$1001,33,FALSE),0)+0.006*IFERROR(VLOOKUP(C794,'500yr'!$C$2:$AJ$1001,33,FALSE),0)</f>
        <v>0</v>
      </c>
      <c r="X794" s="9">
        <f t="shared" si="24"/>
        <v>0</v>
      </c>
      <c r="Y794" s="8">
        <f t="shared" si="25"/>
        <v>0</v>
      </c>
    </row>
    <row r="795" spans="20:25" x14ac:dyDescent="0.25">
      <c r="T795" s="4">
        <f>0.03*IFERROR(VLOOKUP(C795,'10yr'!$C$2:$AJ$1001,30,FALSE),0)+0.04*IFERROR(VLOOKUP(C795,'25yr'!$C$2:$AJ$1001,30,FALSE),0)+0.015*IFERROR(VLOOKUP(C795,'50yr'!$C$2:$AJ$1001,30,FALSE),0)+0.009*IFERROR(VLOOKUP(C795,'100yr'!$C$2:$AJ$1001,30,FALSE),0)+0.006*IFERROR(VLOOKUP(C795,'500yr'!$C$2:$AJ$1001,30,FALSE),0)</f>
        <v>0</v>
      </c>
      <c r="U795" s="4">
        <f>0.03*IFERROR(VLOOKUP(C795,'10yr'!$C$2:$AJ$1001,31,FALSE),0)+0.04*IFERROR(VLOOKUP(C795,'25yr'!$C$2:$AJ$1001,31,FALSE),0)+0.015*IFERROR(VLOOKUP(C795,'50yr'!$C$2:$AJ$1001,31,FALSE),0)+0.009*IFERROR(VLOOKUP(C795,'100yr'!$C$2:$AJ$1001,31,FALSE),0)+0.006*IFERROR(VLOOKUP(C795,'500yr'!$C$2:$AJ$1001,31,FALSE),0)</f>
        <v>0</v>
      </c>
      <c r="V795" s="4">
        <f>0.03*IFERROR(VLOOKUP(C795,'10yr'!$C$2:$AJ$1001,32,FALSE),0)+0.04*IFERROR(VLOOKUP(C795,'25yr'!$C$2:$AJ$1001,32,FALSE),0)+0.015*IFERROR(VLOOKUP(C795,'50yr'!$C$2:$AJ$1001,32,FALSE),0)+0.009*IFERROR(VLOOKUP(C795,'100yr'!$C$2:$AJ$1001,32,FALSE),0)+0.006*IFERROR(VLOOKUP(C795,'500yr'!$C$2:$AJ$1001,32,FALSE),0)</f>
        <v>0</v>
      </c>
      <c r="W795" s="4">
        <f>0.03*IFERROR(VLOOKUP(C795,'10yr'!$C$2:$AJ$1001,33,FALSE),0)+0.04*IFERROR(VLOOKUP(C795,'25yr'!$C$2:$AJ$1001,33,FALSE),0)+0.015*IFERROR(VLOOKUP(C795,'50yr'!$C$2:$AJ$1001,33,FALSE),0)+0.009*IFERROR(VLOOKUP(C795,'100yr'!$C$2:$AJ$1001,33,FALSE),0)+0.006*IFERROR(VLOOKUP(C795,'500yr'!$C$2:$AJ$1001,33,FALSE),0)</f>
        <v>0</v>
      </c>
      <c r="X795" s="9">
        <f t="shared" si="24"/>
        <v>0</v>
      </c>
      <c r="Y795" s="8">
        <f t="shared" si="25"/>
        <v>0</v>
      </c>
    </row>
    <row r="796" spans="20:25" x14ac:dyDescent="0.25">
      <c r="T796" s="4">
        <f>0.03*IFERROR(VLOOKUP(C796,'10yr'!$C$2:$AJ$1001,30,FALSE),0)+0.04*IFERROR(VLOOKUP(C796,'25yr'!$C$2:$AJ$1001,30,FALSE),0)+0.015*IFERROR(VLOOKUP(C796,'50yr'!$C$2:$AJ$1001,30,FALSE),0)+0.009*IFERROR(VLOOKUP(C796,'100yr'!$C$2:$AJ$1001,30,FALSE),0)+0.006*IFERROR(VLOOKUP(C796,'500yr'!$C$2:$AJ$1001,30,FALSE),0)</f>
        <v>0</v>
      </c>
      <c r="U796" s="4">
        <f>0.03*IFERROR(VLOOKUP(C796,'10yr'!$C$2:$AJ$1001,31,FALSE),0)+0.04*IFERROR(VLOOKUP(C796,'25yr'!$C$2:$AJ$1001,31,FALSE),0)+0.015*IFERROR(VLOOKUP(C796,'50yr'!$C$2:$AJ$1001,31,FALSE),0)+0.009*IFERROR(VLOOKUP(C796,'100yr'!$C$2:$AJ$1001,31,FALSE),0)+0.006*IFERROR(VLOOKUP(C796,'500yr'!$C$2:$AJ$1001,31,FALSE),0)</f>
        <v>0</v>
      </c>
      <c r="V796" s="4">
        <f>0.03*IFERROR(VLOOKUP(C796,'10yr'!$C$2:$AJ$1001,32,FALSE),0)+0.04*IFERROR(VLOOKUP(C796,'25yr'!$C$2:$AJ$1001,32,FALSE),0)+0.015*IFERROR(VLOOKUP(C796,'50yr'!$C$2:$AJ$1001,32,FALSE),0)+0.009*IFERROR(VLOOKUP(C796,'100yr'!$C$2:$AJ$1001,32,FALSE),0)+0.006*IFERROR(VLOOKUP(C796,'500yr'!$C$2:$AJ$1001,32,FALSE),0)</f>
        <v>0</v>
      </c>
      <c r="W796" s="4">
        <f>0.03*IFERROR(VLOOKUP(C796,'10yr'!$C$2:$AJ$1001,33,FALSE),0)+0.04*IFERROR(VLOOKUP(C796,'25yr'!$C$2:$AJ$1001,33,FALSE),0)+0.015*IFERROR(VLOOKUP(C796,'50yr'!$C$2:$AJ$1001,33,FALSE),0)+0.009*IFERROR(VLOOKUP(C796,'100yr'!$C$2:$AJ$1001,33,FALSE),0)+0.006*IFERROR(VLOOKUP(C796,'500yr'!$C$2:$AJ$1001,33,FALSE),0)</f>
        <v>0</v>
      </c>
      <c r="X796" s="9">
        <f t="shared" si="24"/>
        <v>0</v>
      </c>
      <c r="Y796" s="8">
        <f t="shared" si="25"/>
        <v>0</v>
      </c>
    </row>
    <row r="797" spans="20:25" x14ac:dyDescent="0.25">
      <c r="T797" s="4">
        <f>0.03*IFERROR(VLOOKUP(C797,'10yr'!$C$2:$AJ$1001,30,FALSE),0)+0.04*IFERROR(VLOOKUP(C797,'25yr'!$C$2:$AJ$1001,30,FALSE),0)+0.015*IFERROR(VLOOKUP(C797,'50yr'!$C$2:$AJ$1001,30,FALSE),0)+0.009*IFERROR(VLOOKUP(C797,'100yr'!$C$2:$AJ$1001,30,FALSE),0)+0.006*IFERROR(VLOOKUP(C797,'500yr'!$C$2:$AJ$1001,30,FALSE),0)</f>
        <v>0</v>
      </c>
      <c r="U797" s="4">
        <f>0.03*IFERROR(VLOOKUP(C797,'10yr'!$C$2:$AJ$1001,31,FALSE),0)+0.04*IFERROR(VLOOKUP(C797,'25yr'!$C$2:$AJ$1001,31,FALSE),0)+0.015*IFERROR(VLOOKUP(C797,'50yr'!$C$2:$AJ$1001,31,FALSE),0)+0.009*IFERROR(VLOOKUP(C797,'100yr'!$C$2:$AJ$1001,31,FALSE),0)+0.006*IFERROR(VLOOKUP(C797,'500yr'!$C$2:$AJ$1001,31,FALSE),0)</f>
        <v>0</v>
      </c>
      <c r="V797" s="4">
        <f>0.03*IFERROR(VLOOKUP(C797,'10yr'!$C$2:$AJ$1001,32,FALSE),0)+0.04*IFERROR(VLOOKUP(C797,'25yr'!$C$2:$AJ$1001,32,FALSE),0)+0.015*IFERROR(VLOOKUP(C797,'50yr'!$C$2:$AJ$1001,32,FALSE),0)+0.009*IFERROR(VLOOKUP(C797,'100yr'!$C$2:$AJ$1001,32,FALSE),0)+0.006*IFERROR(VLOOKUP(C797,'500yr'!$C$2:$AJ$1001,32,FALSE),0)</f>
        <v>0</v>
      </c>
      <c r="W797" s="4">
        <f>0.03*IFERROR(VLOOKUP(C797,'10yr'!$C$2:$AJ$1001,33,FALSE),0)+0.04*IFERROR(VLOOKUP(C797,'25yr'!$C$2:$AJ$1001,33,FALSE),0)+0.015*IFERROR(VLOOKUP(C797,'50yr'!$C$2:$AJ$1001,33,FALSE),0)+0.009*IFERROR(VLOOKUP(C797,'100yr'!$C$2:$AJ$1001,33,FALSE),0)+0.006*IFERROR(VLOOKUP(C797,'500yr'!$C$2:$AJ$1001,33,FALSE),0)</f>
        <v>0</v>
      </c>
      <c r="X797" s="9">
        <f t="shared" si="24"/>
        <v>0</v>
      </c>
      <c r="Y797" s="8">
        <f t="shared" si="25"/>
        <v>0</v>
      </c>
    </row>
    <row r="798" spans="20:25" x14ac:dyDescent="0.25">
      <c r="T798" s="4">
        <f>0.03*IFERROR(VLOOKUP(C798,'10yr'!$C$2:$AJ$1001,30,FALSE),0)+0.04*IFERROR(VLOOKUP(C798,'25yr'!$C$2:$AJ$1001,30,FALSE),0)+0.015*IFERROR(VLOOKUP(C798,'50yr'!$C$2:$AJ$1001,30,FALSE),0)+0.009*IFERROR(VLOOKUP(C798,'100yr'!$C$2:$AJ$1001,30,FALSE),0)+0.006*IFERROR(VLOOKUP(C798,'500yr'!$C$2:$AJ$1001,30,FALSE),0)</f>
        <v>0</v>
      </c>
      <c r="U798" s="4">
        <f>0.03*IFERROR(VLOOKUP(C798,'10yr'!$C$2:$AJ$1001,31,FALSE),0)+0.04*IFERROR(VLOOKUP(C798,'25yr'!$C$2:$AJ$1001,31,FALSE),0)+0.015*IFERROR(VLOOKUP(C798,'50yr'!$C$2:$AJ$1001,31,FALSE),0)+0.009*IFERROR(VLOOKUP(C798,'100yr'!$C$2:$AJ$1001,31,FALSE),0)+0.006*IFERROR(VLOOKUP(C798,'500yr'!$C$2:$AJ$1001,31,FALSE),0)</f>
        <v>0</v>
      </c>
      <c r="V798" s="4">
        <f>0.03*IFERROR(VLOOKUP(C798,'10yr'!$C$2:$AJ$1001,32,FALSE),0)+0.04*IFERROR(VLOOKUP(C798,'25yr'!$C$2:$AJ$1001,32,FALSE),0)+0.015*IFERROR(VLOOKUP(C798,'50yr'!$C$2:$AJ$1001,32,FALSE),0)+0.009*IFERROR(VLOOKUP(C798,'100yr'!$C$2:$AJ$1001,32,FALSE),0)+0.006*IFERROR(VLOOKUP(C798,'500yr'!$C$2:$AJ$1001,32,FALSE),0)</f>
        <v>0</v>
      </c>
      <c r="W798" s="4">
        <f>0.03*IFERROR(VLOOKUP(C798,'10yr'!$C$2:$AJ$1001,33,FALSE),0)+0.04*IFERROR(VLOOKUP(C798,'25yr'!$C$2:$AJ$1001,33,FALSE),0)+0.015*IFERROR(VLOOKUP(C798,'50yr'!$C$2:$AJ$1001,33,FALSE),0)+0.009*IFERROR(VLOOKUP(C798,'100yr'!$C$2:$AJ$1001,33,FALSE),0)+0.006*IFERROR(VLOOKUP(C798,'500yr'!$C$2:$AJ$1001,33,FALSE),0)</f>
        <v>0</v>
      </c>
      <c r="X798" s="9">
        <f t="shared" si="24"/>
        <v>0</v>
      </c>
      <c r="Y798" s="8">
        <f t="shared" si="25"/>
        <v>0</v>
      </c>
    </row>
    <row r="799" spans="20:25" x14ac:dyDescent="0.25">
      <c r="T799" s="4">
        <f>0.03*IFERROR(VLOOKUP(C799,'10yr'!$C$2:$AJ$1001,30,FALSE),0)+0.04*IFERROR(VLOOKUP(C799,'25yr'!$C$2:$AJ$1001,30,FALSE),0)+0.015*IFERROR(VLOOKUP(C799,'50yr'!$C$2:$AJ$1001,30,FALSE),0)+0.009*IFERROR(VLOOKUP(C799,'100yr'!$C$2:$AJ$1001,30,FALSE),0)+0.006*IFERROR(VLOOKUP(C799,'500yr'!$C$2:$AJ$1001,30,FALSE),0)</f>
        <v>0</v>
      </c>
      <c r="U799" s="4">
        <f>0.03*IFERROR(VLOOKUP(C799,'10yr'!$C$2:$AJ$1001,31,FALSE),0)+0.04*IFERROR(VLOOKUP(C799,'25yr'!$C$2:$AJ$1001,31,FALSE),0)+0.015*IFERROR(VLOOKUP(C799,'50yr'!$C$2:$AJ$1001,31,FALSE),0)+0.009*IFERROR(VLOOKUP(C799,'100yr'!$C$2:$AJ$1001,31,FALSE),0)+0.006*IFERROR(VLOOKUP(C799,'500yr'!$C$2:$AJ$1001,31,FALSE),0)</f>
        <v>0</v>
      </c>
      <c r="V799" s="4">
        <f>0.03*IFERROR(VLOOKUP(C799,'10yr'!$C$2:$AJ$1001,32,FALSE),0)+0.04*IFERROR(VLOOKUP(C799,'25yr'!$C$2:$AJ$1001,32,FALSE),0)+0.015*IFERROR(VLOOKUP(C799,'50yr'!$C$2:$AJ$1001,32,FALSE),0)+0.009*IFERROR(VLOOKUP(C799,'100yr'!$C$2:$AJ$1001,32,FALSE),0)+0.006*IFERROR(VLOOKUP(C799,'500yr'!$C$2:$AJ$1001,32,FALSE),0)</f>
        <v>0</v>
      </c>
      <c r="W799" s="4">
        <f>0.03*IFERROR(VLOOKUP(C799,'10yr'!$C$2:$AJ$1001,33,FALSE),0)+0.04*IFERROR(VLOOKUP(C799,'25yr'!$C$2:$AJ$1001,33,FALSE),0)+0.015*IFERROR(VLOOKUP(C799,'50yr'!$C$2:$AJ$1001,33,FALSE),0)+0.009*IFERROR(VLOOKUP(C799,'100yr'!$C$2:$AJ$1001,33,FALSE),0)+0.006*IFERROR(VLOOKUP(C799,'500yr'!$C$2:$AJ$1001,33,FALSE),0)</f>
        <v>0</v>
      </c>
      <c r="X799" s="9">
        <f t="shared" si="24"/>
        <v>0</v>
      </c>
      <c r="Y799" s="8">
        <f t="shared" si="25"/>
        <v>0</v>
      </c>
    </row>
    <row r="800" spans="20:25" x14ac:dyDescent="0.25">
      <c r="T800" s="4">
        <f>0.03*IFERROR(VLOOKUP(C800,'10yr'!$C$2:$AJ$1001,30,FALSE),0)+0.04*IFERROR(VLOOKUP(C800,'25yr'!$C$2:$AJ$1001,30,FALSE),0)+0.015*IFERROR(VLOOKUP(C800,'50yr'!$C$2:$AJ$1001,30,FALSE),0)+0.009*IFERROR(VLOOKUP(C800,'100yr'!$C$2:$AJ$1001,30,FALSE),0)+0.006*IFERROR(VLOOKUP(C800,'500yr'!$C$2:$AJ$1001,30,FALSE),0)</f>
        <v>0</v>
      </c>
      <c r="U800" s="4">
        <f>0.03*IFERROR(VLOOKUP(C800,'10yr'!$C$2:$AJ$1001,31,FALSE),0)+0.04*IFERROR(VLOOKUP(C800,'25yr'!$C$2:$AJ$1001,31,FALSE),0)+0.015*IFERROR(VLOOKUP(C800,'50yr'!$C$2:$AJ$1001,31,FALSE),0)+0.009*IFERROR(VLOOKUP(C800,'100yr'!$C$2:$AJ$1001,31,FALSE),0)+0.006*IFERROR(VLOOKUP(C800,'500yr'!$C$2:$AJ$1001,31,FALSE),0)</f>
        <v>0</v>
      </c>
      <c r="V800" s="4">
        <f>0.03*IFERROR(VLOOKUP(C800,'10yr'!$C$2:$AJ$1001,32,FALSE),0)+0.04*IFERROR(VLOOKUP(C800,'25yr'!$C$2:$AJ$1001,32,FALSE),0)+0.015*IFERROR(VLOOKUP(C800,'50yr'!$C$2:$AJ$1001,32,FALSE),0)+0.009*IFERROR(VLOOKUP(C800,'100yr'!$C$2:$AJ$1001,32,FALSE),0)+0.006*IFERROR(VLOOKUP(C800,'500yr'!$C$2:$AJ$1001,32,FALSE),0)</f>
        <v>0</v>
      </c>
      <c r="W800" s="4">
        <f>0.03*IFERROR(VLOOKUP(C800,'10yr'!$C$2:$AJ$1001,33,FALSE),0)+0.04*IFERROR(VLOOKUP(C800,'25yr'!$C$2:$AJ$1001,33,FALSE),0)+0.015*IFERROR(VLOOKUP(C800,'50yr'!$C$2:$AJ$1001,33,FALSE),0)+0.009*IFERROR(VLOOKUP(C800,'100yr'!$C$2:$AJ$1001,33,FALSE),0)+0.006*IFERROR(VLOOKUP(C800,'500yr'!$C$2:$AJ$1001,33,FALSE),0)</f>
        <v>0</v>
      </c>
      <c r="X800" s="9">
        <f t="shared" si="24"/>
        <v>0</v>
      </c>
      <c r="Y800" s="8">
        <f t="shared" si="25"/>
        <v>0</v>
      </c>
    </row>
    <row r="801" spans="20:25" x14ac:dyDescent="0.25">
      <c r="T801" s="4">
        <f>0.03*IFERROR(VLOOKUP(C801,'10yr'!$C$2:$AJ$1001,30,FALSE),0)+0.04*IFERROR(VLOOKUP(C801,'25yr'!$C$2:$AJ$1001,30,FALSE),0)+0.015*IFERROR(VLOOKUP(C801,'50yr'!$C$2:$AJ$1001,30,FALSE),0)+0.009*IFERROR(VLOOKUP(C801,'100yr'!$C$2:$AJ$1001,30,FALSE),0)+0.006*IFERROR(VLOOKUP(C801,'500yr'!$C$2:$AJ$1001,30,FALSE),0)</f>
        <v>0</v>
      </c>
      <c r="U801" s="4">
        <f>0.03*IFERROR(VLOOKUP(C801,'10yr'!$C$2:$AJ$1001,31,FALSE),0)+0.04*IFERROR(VLOOKUP(C801,'25yr'!$C$2:$AJ$1001,31,FALSE),0)+0.015*IFERROR(VLOOKUP(C801,'50yr'!$C$2:$AJ$1001,31,FALSE),0)+0.009*IFERROR(VLOOKUP(C801,'100yr'!$C$2:$AJ$1001,31,FALSE),0)+0.006*IFERROR(VLOOKUP(C801,'500yr'!$C$2:$AJ$1001,31,FALSE),0)</f>
        <v>0</v>
      </c>
      <c r="V801" s="4">
        <f>0.03*IFERROR(VLOOKUP(C801,'10yr'!$C$2:$AJ$1001,32,FALSE),0)+0.04*IFERROR(VLOOKUP(C801,'25yr'!$C$2:$AJ$1001,32,FALSE),0)+0.015*IFERROR(VLOOKUP(C801,'50yr'!$C$2:$AJ$1001,32,FALSE),0)+0.009*IFERROR(VLOOKUP(C801,'100yr'!$C$2:$AJ$1001,32,FALSE),0)+0.006*IFERROR(VLOOKUP(C801,'500yr'!$C$2:$AJ$1001,32,FALSE),0)</f>
        <v>0</v>
      </c>
      <c r="W801" s="4">
        <f>0.03*IFERROR(VLOOKUP(C801,'10yr'!$C$2:$AJ$1001,33,FALSE),0)+0.04*IFERROR(VLOOKUP(C801,'25yr'!$C$2:$AJ$1001,33,FALSE),0)+0.015*IFERROR(VLOOKUP(C801,'50yr'!$C$2:$AJ$1001,33,FALSE),0)+0.009*IFERROR(VLOOKUP(C801,'100yr'!$C$2:$AJ$1001,33,FALSE),0)+0.006*IFERROR(VLOOKUP(C801,'500yr'!$C$2:$AJ$1001,33,FALSE),0)</f>
        <v>0</v>
      </c>
      <c r="X801" s="9">
        <f t="shared" si="24"/>
        <v>0</v>
      </c>
      <c r="Y801" s="8">
        <f t="shared" si="25"/>
        <v>0</v>
      </c>
    </row>
    <row r="802" spans="20:25" x14ac:dyDescent="0.25">
      <c r="T802" s="4">
        <f>0.03*IFERROR(VLOOKUP(C802,'10yr'!$C$2:$AJ$1001,30,FALSE),0)+0.04*IFERROR(VLOOKUP(C802,'25yr'!$C$2:$AJ$1001,30,FALSE),0)+0.015*IFERROR(VLOOKUP(C802,'50yr'!$C$2:$AJ$1001,30,FALSE),0)+0.009*IFERROR(VLOOKUP(C802,'100yr'!$C$2:$AJ$1001,30,FALSE),0)+0.006*IFERROR(VLOOKUP(C802,'500yr'!$C$2:$AJ$1001,30,FALSE),0)</f>
        <v>0</v>
      </c>
      <c r="U802" s="4">
        <f>0.03*IFERROR(VLOOKUP(C802,'10yr'!$C$2:$AJ$1001,31,FALSE),0)+0.04*IFERROR(VLOOKUP(C802,'25yr'!$C$2:$AJ$1001,31,FALSE),0)+0.015*IFERROR(VLOOKUP(C802,'50yr'!$C$2:$AJ$1001,31,FALSE),0)+0.009*IFERROR(VLOOKUP(C802,'100yr'!$C$2:$AJ$1001,31,FALSE),0)+0.006*IFERROR(VLOOKUP(C802,'500yr'!$C$2:$AJ$1001,31,FALSE),0)</f>
        <v>0</v>
      </c>
      <c r="V802" s="4">
        <f>0.03*IFERROR(VLOOKUP(C802,'10yr'!$C$2:$AJ$1001,32,FALSE),0)+0.04*IFERROR(VLOOKUP(C802,'25yr'!$C$2:$AJ$1001,32,FALSE),0)+0.015*IFERROR(VLOOKUP(C802,'50yr'!$C$2:$AJ$1001,32,FALSE),0)+0.009*IFERROR(VLOOKUP(C802,'100yr'!$C$2:$AJ$1001,32,FALSE),0)+0.006*IFERROR(VLOOKUP(C802,'500yr'!$C$2:$AJ$1001,32,FALSE),0)</f>
        <v>0</v>
      </c>
      <c r="W802" s="4">
        <f>0.03*IFERROR(VLOOKUP(C802,'10yr'!$C$2:$AJ$1001,33,FALSE),0)+0.04*IFERROR(VLOOKUP(C802,'25yr'!$C$2:$AJ$1001,33,FALSE),0)+0.015*IFERROR(VLOOKUP(C802,'50yr'!$C$2:$AJ$1001,33,FALSE),0)+0.009*IFERROR(VLOOKUP(C802,'100yr'!$C$2:$AJ$1001,33,FALSE),0)+0.006*IFERROR(VLOOKUP(C802,'500yr'!$C$2:$AJ$1001,33,FALSE),0)</f>
        <v>0</v>
      </c>
      <c r="X802" s="9">
        <f t="shared" si="24"/>
        <v>0</v>
      </c>
      <c r="Y802" s="8">
        <f t="shared" si="25"/>
        <v>0</v>
      </c>
    </row>
    <row r="803" spans="20:25" x14ac:dyDescent="0.25">
      <c r="T803" s="4">
        <f>0.03*IFERROR(VLOOKUP(C803,'10yr'!$C$2:$AJ$1001,30,FALSE),0)+0.04*IFERROR(VLOOKUP(C803,'25yr'!$C$2:$AJ$1001,30,FALSE),0)+0.015*IFERROR(VLOOKUP(C803,'50yr'!$C$2:$AJ$1001,30,FALSE),0)+0.009*IFERROR(VLOOKUP(C803,'100yr'!$C$2:$AJ$1001,30,FALSE),0)+0.006*IFERROR(VLOOKUP(C803,'500yr'!$C$2:$AJ$1001,30,FALSE),0)</f>
        <v>0</v>
      </c>
      <c r="U803" s="4">
        <f>0.03*IFERROR(VLOOKUP(C803,'10yr'!$C$2:$AJ$1001,31,FALSE),0)+0.04*IFERROR(VLOOKUP(C803,'25yr'!$C$2:$AJ$1001,31,FALSE),0)+0.015*IFERROR(VLOOKUP(C803,'50yr'!$C$2:$AJ$1001,31,FALSE),0)+0.009*IFERROR(VLOOKUP(C803,'100yr'!$C$2:$AJ$1001,31,FALSE),0)+0.006*IFERROR(VLOOKUP(C803,'500yr'!$C$2:$AJ$1001,31,FALSE),0)</f>
        <v>0</v>
      </c>
      <c r="V803" s="4">
        <f>0.03*IFERROR(VLOOKUP(C803,'10yr'!$C$2:$AJ$1001,32,FALSE),0)+0.04*IFERROR(VLOOKUP(C803,'25yr'!$C$2:$AJ$1001,32,FALSE),0)+0.015*IFERROR(VLOOKUP(C803,'50yr'!$C$2:$AJ$1001,32,FALSE),0)+0.009*IFERROR(VLOOKUP(C803,'100yr'!$C$2:$AJ$1001,32,FALSE),0)+0.006*IFERROR(VLOOKUP(C803,'500yr'!$C$2:$AJ$1001,32,FALSE),0)</f>
        <v>0</v>
      </c>
      <c r="W803" s="4">
        <f>0.03*IFERROR(VLOOKUP(C803,'10yr'!$C$2:$AJ$1001,33,FALSE),0)+0.04*IFERROR(VLOOKUP(C803,'25yr'!$C$2:$AJ$1001,33,FALSE),0)+0.015*IFERROR(VLOOKUP(C803,'50yr'!$C$2:$AJ$1001,33,FALSE),0)+0.009*IFERROR(VLOOKUP(C803,'100yr'!$C$2:$AJ$1001,33,FALSE),0)+0.006*IFERROR(VLOOKUP(C803,'500yr'!$C$2:$AJ$1001,33,FALSE),0)</f>
        <v>0</v>
      </c>
      <c r="X803" s="9">
        <f t="shared" si="24"/>
        <v>0</v>
      </c>
      <c r="Y803" s="8">
        <f t="shared" si="25"/>
        <v>0</v>
      </c>
    </row>
    <row r="804" spans="20:25" x14ac:dyDescent="0.25">
      <c r="T804" s="4">
        <f>0.03*IFERROR(VLOOKUP(C804,'10yr'!$C$2:$AJ$1001,30,FALSE),0)+0.04*IFERROR(VLOOKUP(C804,'25yr'!$C$2:$AJ$1001,30,FALSE),0)+0.015*IFERROR(VLOOKUP(C804,'50yr'!$C$2:$AJ$1001,30,FALSE),0)+0.009*IFERROR(VLOOKUP(C804,'100yr'!$C$2:$AJ$1001,30,FALSE),0)+0.006*IFERROR(VLOOKUP(C804,'500yr'!$C$2:$AJ$1001,30,FALSE),0)</f>
        <v>0</v>
      </c>
      <c r="U804" s="4">
        <f>0.03*IFERROR(VLOOKUP(C804,'10yr'!$C$2:$AJ$1001,31,FALSE),0)+0.04*IFERROR(VLOOKUP(C804,'25yr'!$C$2:$AJ$1001,31,FALSE),0)+0.015*IFERROR(VLOOKUP(C804,'50yr'!$C$2:$AJ$1001,31,FALSE),0)+0.009*IFERROR(VLOOKUP(C804,'100yr'!$C$2:$AJ$1001,31,FALSE),0)+0.006*IFERROR(VLOOKUP(C804,'500yr'!$C$2:$AJ$1001,31,FALSE),0)</f>
        <v>0</v>
      </c>
      <c r="V804" s="4">
        <f>0.03*IFERROR(VLOOKUP(C804,'10yr'!$C$2:$AJ$1001,32,FALSE),0)+0.04*IFERROR(VLOOKUP(C804,'25yr'!$C$2:$AJ$1001,32,FALSE),0)+0.015*IFERROR(VLOOKUP(C804,'50yr'!$C$2:$AJ$1001,32,FALSE),0)+0.009*IFERROR(VLOOKUP(C804,'100yr'!$C$2:$AJ$1001,32,FALSE),0)+0.006*IFERROR(VLOOKUP(C804,'500yr'!$C$2:$AJ$1001,32,FALSE),0)</f>
        <v>0</v>
      </c>
      <c r="W804" s="4">
        <f>0.03*IFERROR(VLOOKUP(C804,'10yr'!$C$2:$AJ$1001,33,FALSE),0)+0.04*IFERROR(VLOOKUP(C804,'25yr'!$C$2:$AJ$1001,33,FALSE),0)+0.015*IFERROR(VLOOKUP(C804,'50yr'!$C$2:$AJ$1001,33,FALSE),0)+0.009*IFERROR(VLOOKUP(C804,'100yr'!$C$2:$AJ$1001,33,FALSE),0)+0.006*IFERROR(VLOOKUP(C804,'500yr'!$C$2:$AJ$1001,33,FALSE),0)</f>
        <v>0</v>
      </c>
      <c r="X804" s="9">
        <f t="shared" si="24"/>
        <v>0</v>
      </c>
      <c r="Y804" s="8">
        <f t="shared" si="25"/>
        <v>0</v>
      </c>
    </row>
    <row r="805" spans="20:25" x14ac:dyDescent="0.25">
      <c r="T805" s="4">
        <f>0.03*IFERROR(VLOOKUP(C805,'10yr'!$C$2:$AJ$1001,30,FALSE),0)+0.04*IFERROR(VLOOKUP(C805,'25yr'!$C$2:$AJ$1001,30,FALSE),0)+0.015*IFERROR(VLOOKUP(C805,'50yr'!$C$2:$AJ$1001,30,FALSE),0)+0.009*IFERROR(VLOOKUP(C805,'100yr'!$C$2:$AJ$1001,30,FALSE),0)+0.006*IFERROR(VLOOKUP(C805,'500yr'!$C$2:$AJ$1001,30,FALSE),0)</f>
        <v>0</v>
      </c>
      <c r="U805" s="4">
        <f>0.03*IFERROR(VLOOKUP(C805,'10yr'!$C$2:$AJ$1001,31,FALSE),0)+0.04*IFERROR(VLOOKUP(C805,'25yr'!$C$2:$AJ$1001,31,FALSE),0)+0.015*IFERROR(VLOOKUP(C805,'50yr'!$C$2:$AJ$1001,31,FALSE),0)+0.009*IFERROR(VLOOKUP(C805,'100yr'!$C$2:$AJ$1001,31,FALSE),0)+0.006*IFERROR(VLOOKUP(C805,'500yr'!$C$2:$AJ$1001,31,FALSE),0)</f>
        <v>0</v>
      </c>
      <c r="V805" s="4">
        <f>0.03*IFERROR(VLOOKUP(C805,'10yr'!$C$2:$AJ$1001,32,FALSE),0)+0.04*IFERROR(VLOOKUP(C805,'25yr'!$C$2:$AJ$1001,32,FALSE),0)+0.015*IFERROR(VLOOKUP(C805,'50yr'!$C$2:$AJ$1001,32,FALSE),0)+0.009*IFERROR(VLOOKUP(C805,'100yr'!$C$2:$AJ$1001,32,FALSE),0)+0.006*IFERROR(VLOOKUP(C805,'500yr'!$C$2:$AJ$1001,32,FALSE),0)</f>
        <v>0</v>
      </c>
      <c r="W805" s="4">
        <f>0.03*IFERROR(VLOOKUP(C805,'10yr'!$C$2:$AJ$1001,33,FALSE),0)+0.04*IFERROR(VLOOKUP(C805,'25yr'!$C$2:$AJ$1001,33,FALSE),0)+0.015*IFERROR(VLOOKUP(C805,'50yr'!$C$2:$AJ$1001,33,FALSE),0)+0.009*IFERROR(VLOOKUP(C805,'100yr'!$C$2:$AJ$1001,33,FALSE),0)+0.006*IFERROR(VLOOKUP(C805,'500yr'!$C$2:$AJ$1001,33,FALSE),0)</f>
        <v>0</v>
      </c>
      <c r="X805" s="9">
        <f t="shared" si="24"/>
        <v>0</v>
      </c>
      <c r="Y805" s="8">
        <f t="shared" si="25"/>
        <v>0</v>
      </c>
    </row>
    <row r="806" spans="20:25" x14ac:dyDescent="0.25">
      <c r="T806" s="4">
        <f>0.03*IFERROR(VLOOKUP(C806,'10yr'!$C$2:$AJ$1001,30,FALSE),0)+0.04*IFERROR(VLOOKUP(C806,'25yr'!$C$2:$AJ$1001,30,FALSE),0)+0.015*IFERROR(VLOOKUP(C806,'50yr'!$C$2:$AJ$1001,30,FALSE),0)+0.009*IFERROR(VLOOKUP(C806,'100yr'!$C$2:$AJ$1001,30,FALSE),0)+0.006*IFERROR(VLOOKUP(C806,'500yr'!$C$2:$AJ$1001,30,FALSE),0)</f>
        <v>0</v>
      </c>
      <c r="U806" s="4">
        <f>0.03*IFERROR(VLOOKUP(C806,'10yr'!$C$2:$AJ$1001,31,FALSE),0)+0.04*IFERROR(VLOOKUP(C806,'25yr'!$C$2:$AJ$1001,31,FALSE),0)+0.015*IFERROR(VLOOKUP(C806,'50yr'!$C$2:$AJ$1001,31,FALSE),0)+0.009*IFERROR(VLOOKUP(C806,'100yr'!$C$2:$AJ$1001,31,FALSE),0)+0.006*IFERROR(VLOOKUP(C806,'500yr'!$C$2:$AJ$1001,31,FALSE),0)</f>
        <v>0</v>
      </c>
      <c r="V806" s="4">
        <f>0.03*IFERROR(VLOOKUP(C806,'10yr'!$C$2:$AJ$1001,32,FALSE),0)+0.04*IFERROR(VLOOKUP(C806,'25yr'!$C$2:$AJ$1001,32,FALSE),0)+0.015*IFERROR(VLOOKUP(C806,'50yr'!$C$2:$AJ$1001,32,FALSE),0)+0.009*IFERROR(VLOOKUP(C806,'100yr'!$C$2:$AJ$1001,32,FALSE),0)+0.006*IFERROR(VLOOKUP(C806,'500yr'!$C$2:$AJ$1001,32,FALSE),0)</f>
        <v>0</v>
      </c>
      <c r="W806" s="4">
        <f>0.03*IFERROR(VLOOKUP(C806,'10yr'!$C$2:$AJ$1001,33,FALSE),0)+0.04*IFERROR(VLOOKUP(C806,'25yr'!$C$2:$AJ$1001,33,FALSE),0)+0.015*IFERROR(VLOOKUP(C806,'50yr'!$C$2:$AJ$1001,33,FALSE),0)+0.009*IFERROR(VLOOKUP(C806,'100yr'!$C$2:$AJ$1001,33,FALSE),0)+0.006*IFERROR(VLOOKUP(C806,'500yr'!$C$2:$AJ$1001,33,FALSE),0)</f>
        <v>0</v>
      </c>
      <c r="X806" s="9">
        <f t="shared" si="24"/>
        <v>0</v>
      </c>
      <c r="Y806" s="8">
        <f t="shared" si="25"/>
        <v>0</v>
      </c>
    </row>
    <row r="807" spans="20:25" x14ac:dyDescent="0.25">
      <c r="T807" s="4">
        <f>0.03*IFERROR(VLOOKUP(C807,'10yr'!$C$2:$AJ$1001,30,FALSE),0)+0.04*IFERROR(VLOOKUP(C807,'25yr'!$C$2:$AJ$1001,30,FALSE),0)+0.015*IFERROR(VLOOKUP(C807,'50yr'!$C$2:$AJ$1001,30,FALSE),0)+0.009*IFERROR(VLOOKUP(C807,'100yr'!$C$2:$AJ$1001,30,FALSE),0)+0.006*IFERROR(VLOOKUP(C807,'500yr'!$C$2:$AJ$1001,30,FALSE),0)</f>
        <v>0</v>
      </c>
      <c r="U807" s="4">
        <f>0.03*IFERROR(VLOOKUP(C807,'10yr'!$C$2:$AJ$1001,31,FALSE),0)+0.04*IFERROR(VLOOKUP(C807,'25yr'!$C$2:$AJ$1001,31,FALSE),0)+0.015*IFERROR(VLOOKUP(C807,'50yr'!$C$2:$AJ$1001,31,FALSE),0)+0.009*IFERROR(VLOOKUP(C807,'100yr'!$C$2:$AJ$1001,31,FALSE),0)+0.006*IFERROR(VLOOKUP(C807,'500yr'!$C$2:$AJ$1001,31,FALSE),0)</f>
        <v>0</v>
      </c>
      <c r="V807" s="4">
        <f>0.03*IFERROR(VLOOKUP(C807,'10yr'!$C$2:$AJ$1001,32,FALSE),0)+0.04*IFERROR(VLOOKUP(C807,'25yr'!$C$2:$AJ$1001,32,FALSE),0)+0.015*IFERROR(VLOOKUP(C807,'50yr'!$C$2:$AJ$1001,32,FALSE),0)+0.009*IFERROR(VLOOKUP(C807,'100yr'!$C$2:$AJ$1001,32,FALSE),0)+0.006*IFERROR(VLOOKUP(C807,'500yr'!$C$2:$AJ$1001,32,FALSE),0)</f>
        <v>0</v>
      </c>
      <c r="W807" s="4">
        <f>0.03*IFERROR(VLOOKUP(C807,'10yr'!$C$2:$AJ$1001,33,FALSE),0)+0.04*IFERROR(VLOOKUP(C807,'25yr'!$C$2:$AJ$1001,33,FALSE),0)+0.015*IFERROR(VLOOKUP(C807,'50yr'!$C$2:$AJ$1001,33,FALSE),0)+0.009*IFERROR(VLOOKUP(C807,'100yr'!$C$2:$AJ$1001,33,FALSE),0)+0.006*IFERROR(VLOOKUP(C807,'500yr'!$C$2:$AJ$1001,33,FALSE),0)</f>
        <v>0</v>
      </c>
      <c r="X807" s="9">
        <f t="shared" ref="X807:X870" si="26">T807+U807+V807+W807</f>
        <v>0</v>
      </c>
      <c r="Y807" s="8">
        <f t="shared" ref="Y807:Y870" si="27">P807+Q807+R807+X807</f>
        <v>0</v>
      </c>
    </row>
    <row r="808" spans="20:25" x14ac:dyDescent="0.25">
      <c r="T808" s="4">
        <f>0.03*IFERROR(VLOOKUP(C808,'10yr'!$C$2:$AJ$1001,30,FALSE),0)+0.04*IFERROR(VLOOKUP(C808,'25yr'!$C$2:$AJ$1001,30,FALSE),0)+0.015*IFERROR(VLOOKUP(C808,'50yr'!$C$2:$AJ$1001,30,FALSE),0)+0.009*IFERROR(VLOOKUP(C808,'100yr'!$C$2:$AJ$1001,30,FALSE),0)+0.006*IFERROR(VLOOKUP(C808,'500yr'!$C$2:$AJ$1001,30,FALSE),0)</f>
        <v>0</v>
      </c>
      <c r="U808" s="4">
        <f>0.03*IFERROR(VLOOKUP(C808,'10yr'!$C$2:$AJ$1001,31,FALSE),0)+0.04*IFERROR(VLOOKUP(C808,'25yr'!$C$2:$AJ$1001,31,FALSE),0)+0.015*IFERROR(VLOOKUP(C808,'50yr'!$C$2:$AJ$1001,31,FALSE),0)+0.009*IFERROR(VLOOKUP(C808,'100yr'!$C$2:$AJ$1001,31,FALSE),0)+0.006*IFERROR(VLOOKUP(C808,'500yr'!$C$2:$AJ$1001,31,FALSE),0)</f>
        <v>0</v>
      </c>
      <c r="V808" s="4">
        <f>0.03*IFERROR(VLOOKUP(C808,'10yr'!$C$2:$AJ$1001,32,FALSE),0)+0.04*IFERROR(VLOOKUP(C808,'25yr'!$C$2:$AJ$1001,32,FALSE),0)+0.015*IFERROR(VLOOKUP(C808,'50yr'!$C$2:$AJ$1001,32,FALSE),0)+0.009*IFERROR(VLOOKUP(C808,'100yr'!$C$2:$AJ$1001,32,FALSE),0)+0.006*IFERROR(VLOOKUP(C808,'500yr'!$C$2:$AJ$1001,32,FALSE),0)</f>
        <v>0</v>
      </c>
      <c r="W808" s="4">
        <f>0.03*IFERROR(VLOOKUP(C808,'10yr'!$C$2:$AJ$1001,33,FALSE),0)+0.04*IFERROR(VLOOKUP(C808,'25yr'!$C$2:$AJ$1001,33,FALSE),0)+0.015*IFERROR(VLOOKUP(C808,'50yr'!$C$2:$AJ$1001,33,FALSE),0)+0.009*IFERROR(VLOOKUP(C808,'100yr'!$C$2:$AJ$1001,33,FALSE),0)+0.006*IFERROR(VLOOKUP(C808,'500yr'!$C$2:$AJ$1001,33,FALSE),0)</f>
        <v>0</v>
      </c>
      <c r="X808" s="9">
        <f t="shared" si="26"/>
        <v>0</v>
      </c>
      <c r="Y808" s="8">
        <f t="shared" si="27"/>
        <v>0</v>
      </c>
    </row>
    <row r="809" spans="20:25" x14ac:dyDescent="0.25">
      <c r="T809" s="4">
        <f>0.03*IFERROR(VLOOKUP(C809,'10yr'!$C$2:$AJ$1001,30,FALSE),0)+0.04*IFERROR(VLOOKUP(C809,'25yr'!$C$2:$AJ$1001,30,FALSE),0)+0.015*IFERROR(VLOOKUP(C809,'50yr'!$C$2:$AJ$1001,30,FALSE),0)+0.009*IFERROR(VLOOKUP(C809,'100yr'!$C$2:$AJ$1001,30,FALSE),0)+0.006*IFERROR(VLOOKUP(C809,'500yr'!$C$2:$AJ$1001,30,FALSE),0)</f>
        <v>0</v>
      </c>
      <c r="U809" s="4">
        <f>0.03*IFERROR(VLOOKUP(C809,'10yr'!$C$2:$AJ$1001,31,FALSE),0)+0.04*IFERROR(VLOOKUP(C809,'25yr'!$C$2:$AJ$1001,31,FALSE),0)+0.015*IFERROR(VLOOKUP(C809,'50yr'!$C$2:$AJ$1001,31,FALSE),0)+0.009*IFERROR(VLOOKUP(C809,'100yr'!$C$2:$AJ$1001,31,FALSE),0)+0.006*IFERROR(VLOOKUP(C809,'500yr'!$C$2:$AJ$1001,31,FALSE),0)</f>
        <v>0</v>
      </c>
      <c r="V809" s="4">
        <f>0.03*IFERROR(VLOOKUP(C809,'10yr'!$C$2:$AJ$1001,32,FALSE),0)+0.04*IFERROR(VLOOKUP(C809,'25yr'!$C$2:$AJ$1001,32,FALSE),0)+0.015*IFERROR(VLOOKUP(C809,'50yr'!$C$2:$AJ$1001,32,FALSE),0)+0.009*IFERROR(VLOOKUP(C809,'100yr'!$C$2:$AJ$1001,32,FALSE),0)+0.006*IFERROR(VLOOKUP(C809,'500yr'!$C$2:$AJ$1001,32,FALSE),0)</f>
        <v>0</v>
      </c>
      <c r="W809" s="4">
        <f>0.03*IFERROR(VLOOKUP(C809,'10yr'!$C$2:$AJ$1001,33,FALSE),0)+0.04*IFERROR(VLOOKUP(C809,'25yr'!$C$2:$AJ$1001,33,FALSE),0)+0.015*IFERROR(VLOOKUP(C809,'50yr'!$C$2:$AJ$1001,33,FALSE),0)+0.009*IFERROR(VLOOKUP(C809,'100yr'!$C$2:$AJ$1001,33,FALSE),0)+0.006*IFERROR(VLOOKUP(C809,'500yr'!$C$2:$AJ$1001,33,FALSE),0)</f>
        <v>0</v>
      </c>
      <c r="X809" s="9">
        <f t="shared" si="26"/>
        <v>0</v>
      </c>
      <c r="Y809" s="8">
        <f t="shared" si="27"/>
        <v>0</v>
      </c>
    </row>
    <row r="810" spans="20:25" x14ac:dyDescent="0.25">
      <c r="T810" s="4">
        <f>0.03*IFERROR(VLOOKUP(C810,'10yr'!$C$2:$AJ$1001,30,FALSE),0)+0.04*IFERROR(VLOOKUP(C810,'25yr'!$C$2:$AJ$1001,30,FALSE),0)+0.015*IFERROR(VLOOKUP(C810,'50yr'!$C$2:$AJ$1001,30,FALSE),0)+0.009*IFERROR(VLOOKUP(C810,'100yr'!$C$2:$AJ$1001,30,FALSE),0)+0.006*IFERROR(VLOOKUP(C810,'500yr'!$C$2:$AJ$1001,30,FALSE),0)</f>
        <v>0</v>
      </c>
      <c r="U810" s="4">
        <f>0.03*IFERROR(VLOOKUP(C810,'10yr'!$C$2:$AJ$1001,31,FALSE),0)+0.04*IFERROR(VLOOKUP(C810,'25yr'!$C$2:$AJ$1001,31,FALSE),0)+0.015*IFERROR(VLOOKUP(C810,'50yr'!$C$2:$AJ$1001,31,FALSE),0)+0.009*IFERROR(VLOOKUP(C810,'100yr'!$C$2:$AJ$1001,31,FALSE),0)+0.006*IFERROR(VLOOKUP(C810,'500yr'!$C$2:$AJ$1001,31,FALSE),0)</f>
        <v>0</v>
      </c>
      <c r="V810" s="4">
        <f>0.03*IFERROR(VLOOKUP(C810,'10yr'!$C$2:$AJ$1001,32,FALSE),0)+0.04*IFERROR(VLOOKUP(C810,'25yr'!$C$2:$AJ$1001,32,FALSE),0)+0.015*IFERROR(VLOOKUP(C810,'50yr'!$C$2:$AJ$1001,32,FALSE),0)+0.009*IFERROR(VLOOKUP(C810,'100yr'!$C$2:$AJ$1001,32,FALSE),0)+0.006*IFERROR(VLOOKUP(C810,'500yr'!$C$2:$AJ$1001,32,FALSE),0)</f>
        <v>0</v>
      </c>
      <c r="W810" s="4">
        <f>0.03*IFERROR(VLOOKUP(C810,'10yr'!$C$2:$AJ$1001,33,FALSE),0)+0.04*IFERROR(VLOOKUP(C810,'25yr'!$C$2:$AJ$1001,33,FALSE),0)+0.015*IFERROR(VLOOKUP(C810,'50yr'!$C$2:$AJ$1001,33,FALSE),0)+0.009*IFERROR(VLOOKUP(C810,'100yr'!$C$2:$AJ$1001,33,FALSE),0)+0.006*IFERROR(VLOOKUP(C810,'500yr'!$C$2:$AJ$1001,33,FALSE),0)</f>
        <v>0</v>
      </c>
      <c r="X810" s="9">
        <f t="shared" si="26"/>
        <v>0</v>
      </c>
      <c r="Y810" s="8">
        <f t="shared" si="27"/>
        <v>0</v>
      </c>
    </row>
    <row r="811" spans="20:25" x14ac:dyDescent="0.25">
      <c r="T811" s="4">
        <f>0.03*IFERROR(VLOOKUP(C811,'10yr'!$C$2:$AJ$1001,30,FALSE),0)+0.04*IFERROR(VLOOKUP(C811,'25yr'!$C$2:$AJ$1001,30,FALSE),0)+0.015*IFERROR(VLOOKUP(C811,'50yr'!$C$2:$AJ$1001,30,FALSE),0)+0.009*IFERROR(VLOOKUP(C811,'100yr'!$C$2:$AJ$1001,30,FALSE),0)+0.006*IFERROR(VLOOKUP(C811,'500yr'!$C$2:$AJ$1001,30,FALSE),0)</f>
        <v>0</v>
      </c>
      <c r="U811" s="4">
        <f>0.03*IFERROR(VLOOKUP(C811,'10yr'!$C$2:$AJ$1001,31,FALSE),0)+0.04*IFERROR(VLOOKUP(C811,'25yr'!$C$2:$AJ$1001,31,FALSE),0)+0.015*IFERROR(VLOOKUP(C811,'50yr'!$C$2:$AJ$1001,31,FALSE),0)+0.009*IFERROR(VLOOKUP(C811,'100yr'!$C$2:$AJ$1001,31,FALSE),0)+0.006*IFERROR(VLOOKUP(C811,'500yr'!$C$2:$AJ$1001,31,FALSE),0)</f>
        <v>0</v>
      </c>
      <c r="V811" s="4">
        <f>0.03*IFERROR(VLOOKUP(C811,'10yr'!$C$2:$AJ$1001,32,FALSE),0)+0.04*IFERROR(VLOOKUP(C811,'25yr'!$C$2:$AJ$1001,32,FALSE),0)+0.015*IFERROR(VLOOKUP(C811,'50yr'!$C$2:$AJ$1001,32,FALSE),0)+0.009*IFERROR(VLOOKUP(C811,'100yr'!$C$2:$AJ$1001,32,FALSE),0)+0.006*IFERROR(VLOOKUP(C811,'500yr'!$C$2:$AJ$1001,32,FALSE),0)</f>
        <v>0</v>
      </c>
      <c r="W811" s="4">
        <f>0.03*IFERROR(VLOOKUP(C811,'10yr'!$C$2:$AJ$1001,33,FALSE),0)+0.04*IFERROR(VLOOKUP(C811,'25yr'!$C$2:$AJ$1001,33,FALSE),0)+0.015*IFERROR(VLOOKUP(C811,'50yr'!$C$2:$AJ$1001,33,FALSE),0)+0.009*IFERROR(VLOOKUP(C811,'100yr'!$C$2:$AJ$1001,33,FALSE),0)+0.006*IFERROR(VLOOKUP(C811,'500yr'!$C$2:$AJ$1001,33,FALSE),0)</f>
        <v>0</v>
      </c>
      <c r="X811" s="9">
        <f t="shared" si="26"/>
        <v>0</v>
      </c>
      <c r="Y811" s="8">
        <f t="shared" si="27"/>
        <v>0</v>
      </c>
    </row>
    <row r="812" spans="20:25" x14ac:dyDescent="0.25">
      <c r="T812" s="4">
        <f>0.03*IFERROR(VLOOKUP(C812,'10yr'!$C$2:$AJ$1001,30,FALSE),0)+0.04*IFERROR(VLOOKUP(C812,'25yr'!$C$2:$AJ$1001,30,FALSE),0)+0.015*IFERROR(VLOOKUP(C812,'50yr'!$C$2:$AJ$1001,30,FALSE),0)+0.009*IFERROR(VLOOKUP(C812,'100yr'!$C$2:$AJ$1001,30,FALSE),0)+0.006*IFERROR(VLOOKUP(C812,'500yr'!$C$2:$AJ$1001,30,FALSE),0)</f>
        <v>0</v>
      </c>
      <c r="U812" s="4">
        <f>0.03*IFERROR(VLOOKUP(C812,'10yr'!$C$2:$AJ$1001,31,FALSE),0)+0.04*IFERROR(VLOOKUP(C812,'25yr'!$C$2:$AJ$1001,31,FALSE),0)+0.015*IFERROR(VLOOKUP(C812,'50yr'!$C$2:$AJ$1001,31,FALSE),0)+0.009*IFERROR(VLOOKUP(C812,'100yr'!$C$2:$AJ$1001,31,FALSE),0)+0.006*IFERROR(VLOOKUP(C812,'500yr'!$C$2:$AJ$1001,31,FALSE),0)</f>
        <v>0</v>
      </c>
      <c r="V812" s="4">
        <f>0.03*IFERROR(VLOOKUP(C812,'10yr'!$C$2:$AJ$1001,32,FALSE),0)+0.04*IFERROR(VLOOKUP(C812,'25yr'!$C$2:$AJ$1001,32,FALSE),0)+0.015*IFERROR(VLOOKUP(C812,'50yr'!$C$2:$AJ$1001,32,FALSE),0)+0.009*IFERROR(VLOOKUP(C812,'100yr'!$C$2:$AJ$1001,32,FALSE),0)+0.006*IFERROR(VLOOKUP(C812,'500yr'!$C$2:$AJ$1001,32,FALSE),0)</f>
        <v>0</v>
      </c>
      <c r="W812" s="4">
        <f>0.03*IFERROR(VLOOKUP(C812,'10yr'!$C$2:$AJ$1001,33,FALSE),0)+0.04*IFERROR(VLOOKUP(C812,'25yr'!$C$2:$AJ$1001,33,FALSE),0)+0.015*IFERROR(VLOOKUP(C812,'50yr'!$C$2:$AJ$1001,33,FALSE),0)+0.009*IFERROR(VLOOKUP(C812,'100yr'!$C$2:$AJ$1001,33,FALSE),0)+0.006*IFERROR(VLOOKUP(C812,'500yr'!$C$2:$AJ$1001,33,FALSE),0)</f>
        <v>0</v>
      </c>
      <c r="X812" s="9">
        <f t="shared" si="26"/>
        <v>0</v>
      </c>
      <c r="Y812" s="8">
        <f t="shared" si="27"/>
        <v>0</v>
      </c>
    </row>
    <row r="813" spans="20:25" x14ac:dyDescent="0.25">
      <c r="T813" s="4">
        <f>0.03*IFERROR(VLOOKUP(C813,'10yr'!$C$2:$AJ$1001,30,FALSE),0)+0.04*IFERROR(VLOOKUP(C813,'25yr'!$C$2:$AJ$1001,30,FALSE),0)+0.015*IFERROR(VLOOKUP(C813,'50yr'!$C$2:$AJ$1001,30,FALSE),0)+0.009*IFERROR(VLOOKUP(C813,'100yr'!$C$2:$AJ$1001,30,FALSE),0)+0.006*IFERROR(VLOOKUP(C813,'500yr'!$C$2:$AJ$1001,30,FALSE),0)</f>
        <v>0</v>
      </c>
      <c r="U813" s="4">
        <f>0.03*IFERROR(VLOOKUP(C813,'10yr'!$C$2:$AJ$1001,31,FALSE),0)+0.04*IFERROR(VLOOKUP(C813,'25yr'!$C$2:$AJ$1001,31,FALSE),0)+0.015*IFERROR(VLOOKUP(C813,'50yr'!$C$2:$AJ$1001,31,FALSE),0)+0.009*IFERROR(VLOOKUP(C813,'100yr'!$C$2:$AJ$1001,31,FALSE),0)+0.006*IFERROR(VLOOKUP(C813,'500yr'!$C$2:$AJ$1001,31,FALSE),0)</f>
        <v>0</v>
      </c>
      <c r="V813" s="4">
        <f>0.03*IFERROR(VLOOKUP(C813,'10yr'!$C$2:$AJ$1001,32,FALSE),0)+0.04*IFERROR(VLOOKUP(C813,'25yr'!$C$2:$AJ$1001,32,FALSE),0)+0.015*IFERROR(VLOOKUP(C813,'50yr'!$C$2:$AJ$1001,32,FALSE),0)+0.009*IFERROR(VLOOKUP(C813,'100yr'!$C$2:$AJ$1001,32,FALSE),0)+0.006*IFERROR(VLOOKUP(C813,'500yr'!$C$2:$AJ$1001,32,FALSE),0)</f>
        <v>0</v>
      </c>
      <c r="W813" s="4">
        <f>0.03*IFERROR(VLOOKUP(C813,'10yr'!$C$2:$AJ$1001,33,FALSE),0)+0.04*IFERROR(VLOOKUP(C813,'25yr'!$C$2:$AJ$1001,33,FALSE),0)+0.015*IFERROR(VLOOKUP(C813,'50yr'!$C$2:$AJ$1001,33,FALSE),0)+0.009*IFERROR(VLOOKUP(C813,'100yr'!$C$2:$AJ$1001,33,FALSE),0)+0.006*IFERROR(VLOOKUP(C813,'500yr'!$C$2:$AJ$1001,33,FALSE),0)</f>
        <v>0</v>
      </c>
      <c r="X813" s="9">
        <f t="shared" si="26"/>
        <v>0</v>
      </c>
      <c r="Y813" s="8">
        <f t="shared" si="27"/>
        <v>0</v>
      </c>
    </row>
    <row r="814" spans="20:25" x14ac:dyDescent="0.25">
      <c r="T814" s="4">
        <f>0.03*IFERROR(VLOOKUP(C814,'10yr'!$C$2:$AJ$1001,30,FALSE),0)+0.04*IFERROR(VLOOKUP(C814,'25yr'!$C$2:$AJ$1001,30,FALSE),0)+0.015*IFERROR(VLOOKUP(C814,'50yr'!$C$2:$AJ$1001,30,FALSE),0)+0.009*IFERROR(VLOOKUP(C814,'100yr'!$C$2:$AJ$1001,30,FALSE),0)+0.006*IFERROR(VLOOKUP(C814,'500yr'!$C$2:$AJ$1001,30,FALSE),0)</f>
        <v>0</v>
      </c>
      <c r="U814" s="4">
        <f>0.03*IFERROR(VLOOKUP(C814,'10yr'!$C$2:$AJ$1001,31,FALSE),0)+0.04*IFERROR(VLOOKUP(C814,'25yr'!$C$2:$AJ$1001,31,FALSE),0)+0.015*IFERROR(VLOOKUP(C814,'50yr'!$C$2:$AJ$1001,31,FALSE),0)+0.009*IFERROR(VLOOKUP(C814,'100yr'!$C$2:$AJ$1001,31,FALSE),0)+0.006*IFERROR(VLOOKUP(C814,'500yr'!$C$2:$AJ$1001,31,FALSE),0)</f>
        <v>0</v>
      </c>
      <c r="V814" s="4">
        <f>0.03*IFERROR(VLOOKUP(C814,'10yr'!$C$2:$AJ$1001,32,FALSE),0)+0.04*IFERROR(VLOOKUP(C814,'25yr'!$C$2:$AJ$1001,32,FALSE),0)+0.015*IFERROR(VLOOKUP(C814,'50yr'!$C$2:$AJ$1001,32,FALSE),0)+0.009*IFERROR(VLOOKUP(C814,'100yr'!$C$2:$AJ$1001,32,FALSE),0)+0.006*IFERROR(VLOOKUP(C814,'500yr'!$C$2:$AJ$1001,32,FALSE),0)</f>
        <v>0</v>
      </c>
      <c r="W814" s="4">
        <f>0.03*IFERROR(VLOOKUP(C814,'10yr'!$C$2:$AJ$1001,33,FALSE),0)+0.04*IFERROR(VLOOKUP(C814,'25yr'!$C$2:$AJ$1001,33,FALSE),0)+0.015*IFERROR(VLOOKUP(C814,'50yr'!$C$2:$AJ$1001,33,FALSE),0)+0.009*IFERROR(VLOOKUP(C814,'100yr'!$C$2:$AJ$1001,33,FALSE),0)+0.006*IFERROR(VLOOKUP(C814,'500yr'!$C$2:$AJ$1001,33,FALSE),0)</f>
        <v>0</v>
      </c>
      <c r="X814" s="9">
        <f t="shared" si="26"/>
        <v>0</v>
      </c>
      <c r="Y814" s="8">
        <f t="shared" si="27"/>
        <v>0</v>
      </c>
    </row>
    <row r="815" spans="20:25" x14ac:dyDescent="0.25">
      <c r="T815" s="4">
        <f>0.03*IFERROR(VLOOKUP(C815,'10yr'!$C$2:$AJ$1001,30,FALSE),0)+0.04*IFERROR(VLOOKUP(C815,'25yr'!$C$2:$AJ$1001,30,FALSE),0)+0.015*IFERROR(VLOOKUP(C815,'50yr'!$C$2:$AJ$1001,30,FALSE),0)+0.009*IFERROR(VLOOKUP(C815,'100yr'!$C$2:$AJ$1001,30,FALSE),0)+0.006*IFERROR(VLOOKUP(C815,'500yr'!$C$2:$AJ$1001,30,FALSE),0)</f>
        <v>0</v>
      </c>
      <c r="U815" s="4">
        <f>0.03*IFERROR(VLOOKUP(C815,'10yr'!$C$2:$AJ$1001,31,FALSE),0)+0.04*IFERROR(VLOOKUP(C815,'25yr'!$C$2:$AJ$1001,31,FALSE),0)+0.015*IFERROR(VLOOKUP(C815,'50yr'!$C$2:$AJ$1001,31,FALSE),0)+0.009*IFERROR(VLOOKUP(C815,'100yr'!$C$2:$AJ$1001,31,FALSE),0)+0.006*IFERROR(VLOOKUP(C815,'500yr'!$C$2:$AJ$1001,31,FALSE),0)</f>
        <v>0</v>
      </c>
      <c r="V815" s="4">
        <f>0.03*IFERROR(VLOOKUP(C815,'10yr'!$C$2:$AJ$1001,32,FALSE),0)+0.04*IFERROR(VLOOKUP(C815,'25yr'!$C$2:$AJ$1001,32,FALSE),0)+0.015*IFERROR(VLOOKUP(C815,'50yr'!$C$2:$AJ$1001,32,FALSE),0)+0.009*IFERROR(VLOOKUP(C815,'100yr'!$C$2:$AJ$1001,32,FALSE),0)+0.006*IFERROR(VLOOKUP(C815,'500yr'!$C$2:$AJ$1001,32,FALSE),0)</f>
        <v>0</v>
      </c>
      <c r="W815" s="4">
        <f>0.03*IFERROR(VLOOKUP(C815,'10yr'!$C$2:$AJ$1001,33,FALSE),0)+0.04*IFERROR(VLOOKUP(C815,'25yr'!$C$2:$AJ$1001,33,FALSE),0)+0.015*IFERROR(VLOOKUP(C815,'50yr'!$C$2:$AJ$1001,33,FALSE),0)+0.009*IFERROR(VLOOKUP(C815,'100yr'!$C$2:$AJ$1001,33,FALSE),0)+0.006*IFERROR(VLOOKUP(C815,'500yr'!$C$2:$AJ$1001,33,FALSE),0)</f>
        <v>0</v>
      </c>
      <c r="X815" s="9">
        <f t="shared" si="26"/>
        <v>0</v>
      </c>
      <c r="Y815" s="8">
        <f t="shared" si="27"/>
        <v>0</v>
      </c>
    </row>
    <row r="816" spans="20:25" x14ac:dyDescent="0.25">
      <c r="T816" s="4">
        <f>0.03*IFERROR(VLOOKUP(C816,'10yr'!$C$2:$AJ$1001,30,FALSE),0)+0.04*IFERROR(VLOOKUP(C816,'25yr'!$C$2:$AJ$1001,30,FALSE),0)+0.015*IFERROR(VLOOKUP(C816,'50yr'!$C$2:$AJ$1001,30,FALSE),0)+0.009*IFERROR(VLOOKUP(C816,'100yr'!$C$2:$AJ$1001,30,FALSE),0)+0.006*IFERROR(VLOOKUP(C816,'500yr'!$C$2:$AJ$1001,30,FALSE),0)</f>
        <v>0</v>
      </c>
      <c r="U816" s="4">
        <f>0.03*IFERROR(VLOOKUP(C816,'10yr'!$C$2:$AJ$1001,31,FALSE),0)+0.04*IFERROR(VLOOKUP(C816,'25yr'!$C$2:$AJ$1001,31,FALSE),0)+0.015*IFERROR(VLOOKUP(C816,'50yr'!$C$2:$AJ$1001,31,FALSE),0)+0.009*IFERROR(VLOOKUP(C816,'100yr'!$C$2:$AJ$1001,31,FALSE),0)+0.006*IFERROR(VLOOKUP(C816,'500yr'!$C$2:$AJ$1001,31,FALSE),0)</f>
        <v>0</v>
      </c>
      <c r="V816" s="4">
        <f>0.03*IFERROR(VLOOKUP(C816,'10yr'!$C$2:$AJ$1001,32,FALSE),0)+0.04*IFERROR(VLOOKUP(C816,'25yr'!$C$2:$AJ$1001,32,FALSE),0)+0.015*IFERROR(VLOOKUP(C816,'50yr'!$C$2:$AJ$1001,32,FALSE),0)+0.009*IFERROR(VLOOKUP(C816,'100yr'!$C$2:$AJ$1001,32,FALSE),0)+0.006*IFERROR(VLOOKUP(C816,'500yr'!$C$2:$AJ$1001,32,FALSE),0)</f>
        <v>0</v>
      </c>
      <c r="W816" s="4">
        <f>0.03*IFERROR(VLOOKUP(C816,'10yr'!$C$2:$AJ$1001,33,FALSE),0)+0.04*IFERROR(VLOOKUP(C816,'25yr'!$C$2:$AJ$1001,33,FALSE),0)+0.015*IFERROR(VLOOKUP(C816,'50yr'!$C$2:$AJ$1001,33,FALSE),0)+0.009*IFERROR(VLOOKUP(C816,'100yr'!$C$2:$AJ$1001,33,FALSE),0)+0.006*IFERROR(VLOOKUP(C816,'500yr'!$C$2:$AJ$1001,33,FALSE),0)</f>
        <v>0</v>
      </c>
      <c r="X816" s="9">
        <f t="shared" si="26"/>
        <v>0</v>
      </c>
      <c r="Y816" s="8">
        <f t="shared" si="27"/>
        <v>0</v>
      </c>
    </row>
    <row r="817" spans="20:25" x14ac:dyDescent="0.25">
      <c r="T817" s="4">
        <f>0.03*IFERROR(VLOOKUP(C817,'10yr'!$C$2:$AJ$1001,30,FALSE),0)+0.04*IFERROR(VLOOKUP(C817,'25yr'!$C$2:$AJ$1001,30,FALSE),0)+0.015*IFERROR(VLOOKUP(C817,'50yr'!$C$2:$AJ$1001,30,FALSE),0)+0.009*IFERROR(VLOOKUP(C817,'100yr'!$C$2:$AJ$1001,30,FALSE),0)+0.006*IFERROR(VLOOKUP(C817,'500yr'!$C$2:$AJ$1001,30,FALSE),0)</f>
        <v>0</v>
      </c>
      <c r="U817" s="4">
        <f>0.03*IFERROR(VLOOKUP(C817,'10yr'!$C$2:$AJ$1001,31,FALSE),0)+0.04*IFERROR(VLOOKUP(C817,'25yr'!$C$2:$AJ$1001,31,FALSE),0)+0.015*IFERROR(VLOOKUP(C817,'50yr'!$C$2:$AJ$1001,31,FALSE),0)+0.009*IFERROR(VLOOKUP(C817,'100yr'!$C$2:$AJ$1001,31,FALSE),0)+0.006*IFERROR(VLOOKUP(C817,'500yr'!$C$2:$AJ$1001,31,FALSE),0)</f>
        <v>0</v>
      </c>
      <c r="V817" s="4">
        <f>0.03*IFERROR(VLOOKUP(C817,'10yr'!$C$2:$AJ$1001,32,FALSE),0)+0.04*IFERROR(VLOOKUP(C817,'25yr'!$C$2:$AJ$1001,32,FALSE),0)+0.015*IFERROR(VLOOKUP(C817,'50yr'!$C$2:$AJ$1001,32,FALSE),0)+0.009*IFERROR(VLOOKUP(C817,'100yr'!$C$2:$AJ$1001,32,FALSE),0)+0.006*IFERROR(VLOOKUP(C817,'500yr'!$C$2:$AJ$1001,32,FALSE),0)</f>
        <v>0</v>
      </c>
      <c r="W817" s="4">
        <f>0.03*IFERROR(VLOOKUP(C817,'10yr'!$C$2:$AJ$1001,33,FALSE),0)+0.04*IFERROR(VLOOKUP(C817,'25yr'!$C$2:$AJ$1001,33,FALSE),0)+0.015*IFERROR(VLOOKUP(C817,'50yr'!$C$2:$AJ$1001,33,FALSE),0)+0.009*IFERROR(VLOOKUP(C817,'100yr'!$C$2:$AJ$1001,33,FALSE),0)+0.006*IFERROR(VLOOKUP(C817,'500yr'!$C$2:$AJ$1001,33,FALSE),0)</f>
        <v>0</v>
      </c>
      <c r="X817" s="9">
        <f t="shared" si="26"/>
        <v>0</v>
      </c>
      <c r="Y817" s="8">
        <f t="shared" si="27"/>
        <v>0</v>
      </c>
    </row>
    <row r="818" spans="20:25" x14ac:dyDescent="0.25">
      <c r="T818" s="4">
        <f>0.03*IFERROR(VLOOKUP(C818,'10yr'!$C$2:$AJ$1001,30,FALSE),0)+0.04*IFERROR(VLOOKUP(C818,'25yr'!$C$2:$AJ$1001,30,FALSE),0)+0.015*IFERROR(VLOOKUP(C818,'50yr'!$C$2:$AJ$1001,30,FALSE),0)+0.009*IFERROR(VLOOKUP(C818,'100yr'!$C$2:$AJ$1001,30,FALSE),0)+0.006*IFERROR(VLOOKUP(C818,'500yr'!$C$2:$AJ$1001,30,FALSE),0)</f>
        <v>0</v>
      </c>
      <c r="U818" s="4">
        <f>0.03*IFERROR(VLOOKUP(C818,'10yr'!$C$2:$AJ$1001,31,FALSE),0)+0.04*IFERROR(VLOOKUP(C818,'25yr'!$C$2:$AJ$1001,31,FALSE),0)+0.015*IFERROR(VLOOKUP(C818,'50yr'!$C$2:$AJ$1001,31,FALSE),0)+0.009*IFERROR(VLOOKUP(C818,'100yr'!$C$2:$AJ$1001,31,FALSE),0)+0.006*IFERROR(VLOOKUP(C818,'500yr'!$C$2:$AJ$1001,31,FALSE),0)</f>
        <v>0</v>
      </c>
      <c r="V818" s="4">
        <f>0.03*IFERROR(VLOOKUP(C818,'10yr'!$C$2:$AJ$1001,32,FALSE),0)+0.04*IFERROR(VLOOKUP(C818,'25yr'!$C$2:$AJ$1001,32,FALSE),0)+0.015*IFERROR(VLOOKUP(C818,'50yr'!$C$2:$AJ$1001,32,FALSE),0)+0.009*IFERROR(VLOOKUP(C818,'100yr'!$C$2:$AJ$1001,32,FALSE),0)+0.006*IFERROR(VLOOKUP(C818,'500yr'!$C$2:$AJ$1001,32,FALSE),0)</f>
        <v>0</v>
      </c>
      <c r="W818" s="4">
        <f>0.03*IFERROR(VLOOKUP(C818,'10yr'!$C$2:$AJ$1001,33,FALSE),0)+0.04*IFERROR(VLOOKUP(C818,'25yr'!$C$2:$AJ$1001,33,FALSE),0)+0.015*IFERROR(VLOOKUP(C818,'50yr'!$C$2:$AJ$1001,33,FALSE),0)+0.009*IFERROR(VLOOKUP(C818,'100yr'!$C$2:$AJ$1001,33,FALSE),0)+0.006*IFERROR(VLOOKUP(C818,'500yr'!$C$2:$AJ$1001,33,FALSE),0)</f>
        <v>0</v>
      </c>
      <c r="X818" s="9">
        <f t="shared" si="26"/>
        <v>0</v>
      </c>
      <c r="Y818" s="8">
        <f t="shared" si="27"/>
        <v>0</v>
      </c>
    </row>
    <row r="819" spans="20:25" x14ac:dyDescent="0.25">
      <c r="T819" s="4">
        <f>0.03*IFERROR(VLOOKUP(C819,'10yr'!$C$2:$AJ$1001,30,FALSE),0)+0.04*IFERROR(VLOOKUP(C819,'25yr'!$C$2:$AJ$1001,30,FALSE),0)+0.015*IFERROR(VLOOKUP(C819,'50yr'!$C$2:$AJ$1001,30,FALSE),0)+0.009*IFERROR(VLOOKUP(C819,'100yr'!$C$2:$AJ$1001,30,FALSE),0)+0.006*IFERROR(VLOOKUP(C819,'500yr'!$C$2:$AJ$1001,30,FALSE),0)</f>
        <v>0</v>
      </c>
      <c r="U819" s="4">
        <f>0.03*IFERROR(VLOOKUP(C819,'10yr'!$C$2:$AJ$1001,31,FALSE),0)+0.04*IFERROR(VLOOKUP(C819,'25yr'!$C$2:$AJ$1001,31,FALSE),0)+0.015*IFERROR(VLOOKUP(C819,'50yr'!$C$2:$AJ$1001,31,FALSE),0)+0.009*IFERROR(VLOOKUP(C819,'100yr'!$C$2:$AJ$1001,31,FALSE),0)+0.006*IFERROR(VLOOKUP(C819,'500yr'!$C$2:$AJ$1001,31,FALSE),0)</f>
        <v>0</v>
      </c>
      <c r="V819" s="4">
        <f>0.03*IFERROR(VLOOKUP(C819,'10yr'!$C$2:$AJ$1001,32,FALSE),0)+0.04*IFERROR(VLOOKUP(C819,'25yr'!$C$2:$AJ$1001,32,FALSE),0)+0.015*IFERROR(VLOOKUP(C819,'50yr'!$C$2:$AJ$1001,32,FALSE),0)+0.009*IFERROR(VLOOKUP(C819,'100yr'!$C$2:$AJ$1001,32,FALSE),0)+0.006*IFERROR(VLOOKUP(C819,'500yr'!$C$2:$AJ$1001,32,FALSE),0)</f>
        <v>0</v>
      </c>
      <c r="W819" s="4">
        <f>0.03*IFERROR(VLOOKUP(C819,'10yr'!$C$2:$AJ$1001,33,FALSE),0)+0.04*IFERROR(VLOOKUP(C819,'25yr'!$C$2:$AJ$1001,33,FALSE),0)+0.015*IFERROR(VLOOKUP(C819,'50yr'!$C$2:$AJ$1001,33,FALSE),0)+0.009*IFERROR(VLOOKUP(C819,'100yr'!$C$2:$AJ$1001,33,FALSE),0)+0.006*IFERROR(VLOOKUP(C819,'500yr'!$C$2:$AJ$1001,33,FALSE),0)</f>
        <v>0</v>
      </c>
      <c r="X819" s="9">
        <f t="shared" si="26"/>
        <v>0</v>
      </c>
      <c r="Y819" s="8">
        <f t="shared" si="27"/>
        <v>0</v>
      </c>
    </row>
    <row r="820" spans="20:25" x14ac:dyDescent="0.25">
      <c r="T820" s="4">
        <f>0.03*IFERROR(VLOOKUP(C820,'10yr'!$C$2:$AJ$1001,30,FALSE),0)+0.04*IFERROR(VLOOKUP(C820,'25yr'!$C$2:$AJ$1001,30,FALSE),0)+0.015*IFERROR(VLOOKUP(C820,'50yr'!$C$2:$AJ$1001,30,FALSE),0)+0.009*IFERROR(VLOOKUP(C820,'100yr'!$C$2:$AJ$1001,30,FALSE),0)+0.006*IFERROR(VLOOKUP(C820,'500yr'!$C$2:$AJ$1001,30,FALSE),0)</f>
        <v>0</v>
      </c>
      <c r="U820" s="4">
        <f>0.03*IFERROR(VLOOKUP(C820,'10yr'!$C$2:$AJ$1001,31,FALSE),0)+0.04*IFERROR(VLOOKUP(C820,'25yr'!$C$2:$AJ$1001,31,FALSE),0)+0.015*IFERROR(VLOOKUP(C820,'50yr'!$C$2:$AJ$1001,31,FALSE),0)+0.009*IFERROR(VLOOKUP(C820,'100yr'!$C$2:$AJ$1001,31,FALSE),0)+0.006*IFERROR(VLOOKUP(C820,'500yr'!$C$2:$AJ$1001,31,FALSE),0)</f>
        <v>0</v>
      </c>
      <c r="V820" s="4">
        <f>0.03*IFERROR(VLOOKUP(C820,'10yr'!$C$2:$AJ$1001,32,FALSE),0)+0.04*IFERROR(VLOOKUP(C820,'25yr'!$C$2:$AJ$1001,32,FALSE),0)+0.015*IFERROR(VLOOKUP(C820,'50yr'!$C$2:$AJ$1001,32,FALSE),0)+0.009*IFERROR(VLOOKUP(C820,'100yr'!$C$2:$AJ$1001,32,FALSE),0)+0.006*IFERROR(VLOOKUP(C820,'500yr'!$C$2:$AJ$1001,32,FALSE),0)</f>
        <v>0</v>
      </c>
      <c r="W820" s="4">
        <f>0.03*IFERROR(VLOOKUP(C820,'10yr'!$C$2:$AJ$1001,33,FALSE),0)+0.04*IFERROR(VLOOKUP(C820,'25yr'!$C$2:$AJ$1001,33,FALSE),0)+0.015*IFERROR(VLOOKUP(C820,'50yr'!$C$2:$AJ$1001,33,FALSE),0)+0.009*IFERROR(VLOOKUP(C820,'100yr'!$C$2:$AJ$1001,33,FALSE),0)+0.006*IFERROR(VLOOKUP(C820,'500yr'!$C$2:$AJ$1001,33,FALSE),0)</f>
        <v>0</v>
      </c>
      <c r="X820" s="9">
        <f t="shared" si="26"/>
        <v>0</v>
      </c>
      <c r="Y820" s="8">
        <f t="shared" si="27"/>
        <v>0</v>
      </c>
    </row>
    <row r="821" spans="20:25" x14ac:dyDescent="0.25">
      <c r="T821" s="4">
        <f>0.03*IFERROR(VLOOKUP(C821,'10yr'!$C$2:$AJ$1001,30,FALSE),0)+0.04*IFERROR(VLOOKUP(C821,'25yr'!$C$2:$AJ$1001,30,FALSE),0)+0.015*IFERROR(VLOOKUP(C821,'50yr'!$C$2:$AJ$1001,30,FALSE),0)+0.009*IFERROR(VLOOKUP(C821,'100yr'!$C$2:$AJ$1001,30,FALSE),0)+0.006*IFERROR(VLOOKUP(C821,'500yr'!$C$2:$AJ$1001,30,FALSE),0)</f>
        <v>0</v>
      </c>
      <c r="U821" s="4">
        <f>0.03*IFERROR(VLOOKUP(C821,'10yr'!$C$2:$AJ$1001,31,FALSE),0)+0.04*IFERROR(VLOOKUP(C821,'25yr'!$C$2:$AJ$1001,31,FALSE),0)+0.015*IFERROR(VLOOKUP(C821,'50yr'!$C$2:$AJ$1001,31,FALSE),0)+0.009*IFERROR(VLOOKUP(C821,'100yr'!$C$2:$AJ$1001,31,FALSE),0)+0.006*IFERROR(VLOOKUP(C821,'500yr'!$C$2:$AJ$1001,31,FALSE),0)</f>
        <v>0</v>
      </c>
      <c r="V821" s="4">
        <f>0.03*IFERROR(VLOOKUP(C821,'10yr'!$C$2:$AJ$1001,32,FALSE),0)+0.04*IFERROR(VLOOKUP(C821,'25yr'!$C$2:$AJ$1001,32,FALSE),0)+0.015*IFERROR(VLOOKUP(C821,'50yr'!$C$2:$AJ$1001,32,FALSE),0)+0.009*IFERROR(VLOOKUP(C821,'100yr'!$C$2:$AJ$1001,32,FALSE),0)+0.006*IFERROR(VLOOKUP(C821,'500yr'!$C$2:$AJ$1001,32,FALSE),0)</f>
        <v>0</v>
      </c>
      <c r="W821" s="4">
        <f>0.03*IFERROR(VLOOKUP(C821,'10yr'!$C$2:$AJ$1001,33,FALSE),0)+0.04*IFERROR(VLOOKUP(C821,'25yr'!$C$2:$AJ$1001,33,FALSE),0)+0.015*IFERROR(VLOOKUP(C821,'50yr'!$C$2:$AJ$1001,33,FALSE),0)+0.009*IFERROR(VLOOKUP(C821,'100yr'!$C$2:$AJ$1001,33,FALSE),0)+0.006*IFERROR(VLOOKUP(C821,'500yr'!$C$2:$AJ$1001,33,FALSE),0)</f>
        <v>0</v>
      </c>
      <c r="X821" s="9">
        <f t="shared" si="26"/>
        <v>0</v>
      </c>
      <c r="Y821" s="8">
        <f t="shared" si="27"/>
        <v>0</v>
      </c>
    </row>
    <row r="822" spans="20:25" x14ac:dyDescent="0.25">
      <c r="T822" s="4">
        <f>0.03*IFERROR(VLOOKUP(C822,'10yr'!$C$2:$AJ$1001,30,FALSE),0)+0.04*IFERROR(VLOOKUP(C822,'25yr'!$C$2:$AJ$1001,30,FALSE),0)+0.015*IFERROR(VLOOKUP(C822,'50yr'!$C$2:$AJ$1001,30,FALSE),0)+0.009*IFERROR(VLOOKUP(C822,'100yr'!$C$2:$AJ$1001,30,FALSE),0)+0.006*IFERROR(VLOOKUP(C822,'500yr'!$C$2:$AJ$1001,30,FALSE),0)</f>
        <v>0</v>
      </c>
      <c r="U822" s="4">
        <f>0.03*IFERROR(VLOOKUP(C822,'10yr'!$C$2:$AJ$1001,31,FALSE),0)+0.04*IFERROR(VLOOKUP(C822,'25yr'!$C$2:$AJ$1001,31,FALSE),0)+0.015*IFERROR(VLOOKUP(C822,'50yr'!$C$2:$AJ$1001,31,FALSE),0)+0.009*IFERROR(VLOOKUP(C822,'100yr'!$C$2:$AJ$1001,31,FALSE),0)+0.006*IFERROR(VLOOKUP(C822,'500yr'!$C$2:$AJ$1001,31,FALSE),0)</f>
        <v>0</v>
      </c>
      <c r="V822" s="4">
        <f>0.03*IFERROR(VLOOKUP(C822,'10yr'!$C$2:$AJ$1001,32,FALSE),0)+0.04*IFERROR(VLOOKUP(C822,'25yr'!$C$2:$AJ$1001,32,FALSE),0)+0.015*IFERROR(VLOOKUP(C822,'50yr'!$C$2:$AJ$1001,32,FALSE),0)+0.009*IFERROR(VLOOKUP(C822,'100yr'!$C$2:$AJ$1001,32,FALSE),0)+0.006*IFERROR(VLOOKUP(C822,'500yr'!$C$2:$AJ$1001,32,FALSE),0)</f>
        <v>0</v>
      </c>
      <c r="W822" s="4">
        <f>0.03*IFERROR(VLOOKUP(C822,'10yr'!$C$2:$AJ$1001,33,FALSE),0)+0.04*IFERROR(VLOOKUP(C822,'25yr'!$C$2:$AJ$1001,33,FALSE),0)+0.015*IFERROR(VLOOKUP(C822,'50yr'!$C$2:$AJ$1001,33,FALSE),0)+0.009*IFERROR(VLOOKUP(C822,'100yr'!$C$2:$AJ$1001,33,FALSE),0)+0.006*IFERROR(VLOOKUP(C822,'500yr'!$C$2:$AJ$1001,33,FALSE),0)</f>
        <v>0</v>
      </c>
      <c r="X822" s="9">
        <f t="shared" si="26"/>
        <v>0</v>
      </c>
      <c r="Y822" s="8">
        <f t="shared" si="27"/>
        <v>0</v>
      </c>
    </row>
    <row r="823" spans="20:25" x14ac:dyDescent="0.25">
      <c r="T823" s="4">
        <f>0.03*IFERROR(VLOOKUP(C823,'10yr'!$C$2:$AJ$1001,30,FALSE),0)+0.04*IFERROR(VLOOKUP(C823,'25yr'!$C$2:$AJ$1001,30,FALSE),0)+0.015*IFERROR(VLOOKUP(C823,'50yr'!$C$2:$AJ$1001,30,FALSE),0)+0.009*IFERROR(VLOOKUP(C823,'100yr'!$C$2:$AJ$1001,30,FALSE),0)+0.006*IFERROR(VLOOKUP(C823,'500yr'!$C$2:$AJ$1001,30,FALSE),0)</f>
        <v>0</v>
      </c>
      <c r="U823" s="4">
        <f>0.03*IFERROR(VLOOKUP(C823,'10yr'!$C$2:$AJ$1001,31,FALSE),0)+0.04*IFERROR(VLOOKUP(C823,'25yr'!$C$2:$AJ$1001,31,FALSE),0)+0.015*IFERROR(VLOOKUP(C823,'50yr'!$C$2:$AJ$1001,31,FALSE),0)+0.009*IFERROR(VLOOKUP(C823,'100yr'!$C$2:$AJ$1001,31,FALSE),0)+0.006*IFERROR(VLOOKUP(C823,'500yr'!$C$2:$AJ$1001,31,FALSE),0)</f>
        <v>0</v>
      </c>
      <c r="V823" s="4">
        <f>0.03*IFERROR(VLOOKUP(C823,'10yr'!$C$2:$AJ$1001,32,FALSE),0)+0.04*IFERROR(VLOOKUP(C823,'25yr'!$C$2:$AJ$1001,32,FALSE),0)+0.015*IFERROR(VLOOKUP(C823,'50yr'!$C$2:$AJ$1001,32,FALSE),0)+0.009*IFERROR(VLOOKUP(C823,'100yr'!$C$2:$AJ$1001,32,FALSE),0)+0.006*IFERROR(VLOOKUP(C823,'500yr'!$C$2:$AJ$1001,32,FALSE),0)</f>
        <v>0</v>
      </c>
      <c r="W823" s="4">
        <f>0.03*IFERROR(VLOOKUP(C823,'10yr'!$C$2:$AJ$1001,33,FALSE),0)+0.04*IFERROR(VLOOKUP(C823,'25yr'!$C$2:$AJ$1001,33,FALSE),0)+0.015*IFERROR(VLOOKUP(C823,'50yr'!$C$2:$AJ$1001,33,FALSE),0)+0.009*IFERROR(VLOOKUP(C823,'100yr'!$C$2:$AJ$1001,33,FALSE),0)+0.006*IFERROR(VLOOKUP(C823,'500yr'!$C$2:$AJ$1001,33,FALSE),0)</f>
        <v>0</v>
      </c>
      <c r="X823" s="9">
        <f t="shared" si="26"/>
        <v>0</v>
      </c>
      <c r="Y823" s="8">
        <f t="shared" si="27"/>
        <v>0</v>
      </c>
    </row>
    <row r="824" spans="20:25" x14ac:dyDescent="0.25">
      <c r="T824" s="4">
        <f>0.03*IFERROR(VLOOKUP(C824,'10yr'!$C$2:$AJ$1001,30,FALSE),0)+0.04*IFERROR(VLOOKUP(C824,'25yr'!$C$2:$AJ$1001,30,FALSE),0)+0.015*IFERROR(VLOOKUP(C824,'50yr'!$C$2:$AJ$1001,30,FALSE),0)+0.009*IFERROR(VLOOKUP(C824,'100yr'!$C$2:$AJ$1001,30,FALSE),0)+0.006*IFERROR(VLOOKUP(C824,'500yr'!$C$2:$AJ$1001,30,FALSE),0)</f>
        <v>0</v>
      </c>
      <c r="U824" s="4">
        <f>0.03*IFERROR(VLOOKUP(C824,'10yr'!$C$2:$AJ$1001,31,FALSE),0)+0.04*IFERROR(VLOOKUP(C824,'25yr'!$C$2:$AJ$1001,31,FALSE),0)+0.015*IFERROR(VLOOKUP(C824,'50yr'!$C$2:$AJ$1001,31,FALSE),0)+0.009*IFERROR(VLOOKUP(C824,'100yr'!$C$2:$AJ$1001,31,FALSE),0)+0.006*IFERROR(VLOOKUP(C824,'500yr'!$C$2:$AJ$1001,31,FALSE),0)</f>
        <v>0</v>
      </c>
      <c r="V824" s="4">
        <f>0.03*IFERROR(VLOOKUP(C824,'10yr'!$C$2:$AJ$1001,32,FALSE),0)+0.04*IFERROR(VLOOKUP(C824,'25yr'!$C$2:$AJ$1001,32,FALSE),0)+0.015*IFERROR(VLOOKUP(C824,'50yr'!$C$2:$AJ$1001,32,FALSE),0)+0.009*IFERROR(VLOOKUP(C824,'100yr'!$C$2:$AJ$1001,32,FALSE),0)+0.006*IFERROR(VLOOKUP(C824,'500yr'!$C$2:$AJ$1001,32,FALSE),0)</f>
        <v>0</v>
      </c>
      <c r="W824" s="4">
        <f>0.03*IFERROR(VLOOKUP(C824,'10yr'!$C$2:$AJ$1001,33,FALSE),0)+0.04*IFERROR(VLOOKUP(C824,'25yr'!$C$2:$AJ$1001,33,FALSE),0)+0.015*IFERROR(VLOOKUP(C824,'50yr'!$C$2:$AJ$1001,33,FALSE),0)+0.009*IFERROR(VLOOKUP(C824,'100yr'!$C$2:$AJ$1001,33,FALSE),0)+0.006*IFERROR(VLOOKUP(C824,'500yr'!$C$2:$AJ$1001,33,FALSE),0)</f>
        <v>0</v>
      </c>
      <c r="X824" s="9">
        <f t="shared" si="26"/>
        <v>0</v>
      </c>
      <c r="Y824" s="8">
        <f t="shared" si="27"/>
        <v>0</v>
      </c>
    </row>
    <row r="825" spans="20:25" x14ac:dyDescent="0.25">
      <c r="T825" s="4">
        <f>0.03*IFERROR(VLOOKUP(C825,'10yr'!$C$2:$AJ$1001,30,FALSE),0)+0.04*IFERROR(VLOOKUP(C825,'25yr'!$C$2:$AJ$1001,30,FALSE),0)+0.015*IFERROR(VLOOKUP(C825,'50yr'!$C$2:$AJ$1001,30,FALSE),0)+0.009*IFERROR(VLOOKUP(C825,'100yr'!$C$2:$AJ$1001,30,FALSE),0)+0.006*IFERROR(VLOOKUP(C825,'500yr'!$C$2:$AJ$1001,30,FALSE),0)</f>
        <v>0</v>
      </c>
      <c r="U825" s="4">
        <f>0.03*IFERROR(VLOOKUP(C825,'10yr'!$C$2:$AJ$1001,31,FALSE),0)+0.04*IFERROR(VLOOKUP(C825,'25yr'!$C$2:$AJ$1001,31,FALSE),0)+0.015*IFERROR(VLOOKUP(C825,'50yr'!$C$2:$AJ$1001,31,FALSE),0)+0.009*IFERROR(VLOOKUP(C825,'100yr'!$C$2:$AJ$1001,31,FALSE),0)+0.006*IFERROR(VLOOKUP(C825,'500yr'!$C$2:$AJ$1001,31,FALSE),0)</f>
        <v>0</v>
      </c>
      <c r="V825" s="4">
        <f>0.03*IFERROR(VLOOKUP(C825,'10yr'!$C$2:$AJ$1001,32,FALSE),0)+0.04*IFERROR(VLOOKUP(C825,'25yr'!$C$2:$AJ$1001,32,FALSE),0)+0.015*IFERROR(VLOOKUP(C825,'50yr'!$C$2:$AJ$1001,32,FALSE),0)+0.009*IFERROR(VLOOKUP(C825,'100yr'!$C$2:$AJ$1001,32,FALSE),0)+0.006*IFERROR(VLOOKUP(C825,'500yr'!$C$2:$AJ$1001,32,FALSE),0)</f>
        <v>0</v>
      </c>
      <c r="W825" s="4">
        <f>0.03*IFERROR(VLOOKUP(C825,'10yr'!$C$2:$AJ$1001,33,FALSE),0)+0.04*IFERROR(VLOOKUP(C825,'25yr'!$C$2:$AJ$1001,33,FALSE),0)+0.015*IFERROR(VLOOKUP(C825,'50yr'!$C$2:$AJ$1001,33,FALSE),0)+0.009*IFERROR(VLOOKUP(C825,'100yr'!$C$2:$AJ$1001,33,FALSE),0)+0.006*IFERROR(VLOOKUP(C825,'500yr'!$C$2:$AJ$1001,33,FALSE),0)</f>
        <v>0</v>
      </c>
      <c r="X825" s="9">
        <f t="shared" si="26"/>
        <v>0</v>
      </c>
      <c r="Y825" s="8">
        <f t="shared" si="27"/>
        <v>0</v>
      </c>
    </row>
    <row r="826" spans="20:25" x14ac:dyDescent="0.25">
      <c r="T826" s="4">
        <f>0.03*IFERROR(VLOOKUP(C826,'10yr'!$C$2:$AJ$1001,30,FALSE),0)+0.04*IFERROR(VLOOKUP(C826,'25yr'!$C$2:$AJ$1001,30,FALSE),0)+0.015*IFERROR(VLOOKUP(C826,'50yr'!$C$2:$AJ$1001,30,FALSE),0)+0.009*IFERROR(VLOOKUP(C826,'100yr'!$C$2:$AJ$1001,30,FALSE),0)+0.006*IFERROR(VLOOKUP(C826,'500yr'!$C$2:$AJ$1001,30,FALSE),0)</f>
        <v>0</v>
      </c>
      <c r="U826" s="4">
        <f>0.03*IFERROR(VLOOKUP(C826,'10yr'!$C$2:$AJ$1001,31,FALSE),0)+0.04*IFERROR(VLOOKUP(C826,'25yr'!$C$2:$AJ$1001,31,FALSE),0)+0.015*IFERROR(VLOOKUP(C826,'50yr'!$C$2:$AJ$1001,31,FALSE),0)+0.009*IFERROR(VLOOKUP(C826,'100yr'!$C$2:$AJ$1001,31,FALSE),0)+0.006*IFERROR(VLOOKUP(C826,'500yr'!$C$2:$AJ$1001,31,FALSE),0)</f>
        <v>0</v>
      </c>
      <c r="V826" s="4">
        <f>0.03*IFERROR(VLOOKUP(C826,'10yr'!$C$2:$AJ$1001,32,FALSE),0)+0.04*IFERROR(VLOOKUP(C826,'25yr'!$C$2:$AJ$1001,32,FALSE),0)+0.015*IFERROR(VLOOKUP(C826,'50yr'!$C$2:$AJ$1001,32,FALSE),0)+0.009*IFERROR(VLOOKUP(C826,'100yr'!$C$2:$AJ$1001,32,FALSE),0)+0.006*IFERROR(VLOOKUP(C826,'500yr'!$C$2:$AJ$1001,32,FALSE),0)</f>
        <v>0</v>
      </c>
      <c r="W826" s="4">
        <f>0.03*IFERROR(VLOOKUP(C826,'10yr'!$C$2:$AJ$1001,33,FALSE),0)+0.04*IFERROR(VLOOKUP(C826,'25yr'!$C$2:$AJ$1001,33,FALSE),0)+0.015*IFERROR(VLOOKUP(C826,'50yr'!$C$2:$AJ$1001,33,FALSE),0)+0.009*IFERROR(VLOOKUP(C826,'100yr'!$C$2:$AJ$1001,33,FALSE),0)+0.006*IFERROR(VLOOKUP(C826,'500yr'!$C$2:$AJ$1001,33,FALSE),0)</f>
        <v>0</v>
      </c>
      <c r="X826" s="9">
        <f t="shared" si="26"/>
        <v>0</v>
      </c>
      <c r="Y826" s="8">
        <f t="shared" si="27"/>
        <v>0</v>
      </c>
    </row>
    <row r="827" spans="20:25" x14ac:dyDescent="0.25">
      <c r="T827" s="4">
        <f>0.03*IFERROR(VLOOKUP(C827,'10yr'!$C$2:$AJ$1001,30,FALSE),0)+0.04*IFERROR(VLOOKUP(C827,'25yr'!$C$2:$AJ$1001,30,FALSE),0)+0.015*IFERROR(VLOOKUP(C827,'50yr'!$C$2:$AJ$1001,30,FALSE),0)+0.009*IFERROR(VLOOKUP(C827,'100yr'!$C$2:$AJ$1001,30,FALSE),0)+0.006*IFERROR(VLOOKUP(C827,'500yr'!$C$2:$AJ$1001,30,FALSE),0)</f>
        <v>0</v>
      </c>
      <c r="U827" s="4">
        <f>0.03*IFERROR(VLOOKUP(C827,'10yr'!$C$2:$AJ$1001,31,FALSE),0)+0.04*IFERROR(VLOOKUP(C827,'25yr'!$C$2:$AJ$1001,31,FALSE),0)+0.015*IFERROR(VLOOKUP(C827,'50yr'!$C$2:$AJ$1001,31,FALSE),0)+0.009*IFERROR(VLOOKUP(C827,'100yr'!$C$2:$AJ$1001,31,FALSE),0)+0.006*IFERROR(VLOOKUP(C827,'500yr'!$C$2:$AJ$1001,31,FALSE),0)</f>
        <v>0</v>
      </c>
      <c r="V827" s="4">
        <f>0.03*IFERROR(VLOOKUP(C827,'10yr'!$C$2:$AJ$1001,32,FALSE),0)+0.04*IFERROR(VLOOKUP(C827,'25yr'!$C$2:$AJ$1001,32,FALSE),0)+0.015*IFERROR(VLOOKUP(C827,'50yr'!$C$2:$AJ$1001,32,FALSE),0)+0.009*IFERROR(VLOOKUP(C827,'100yr'!$C$2:$AJ$1001,32,FALSE),0)+0.006*IFERROR(VLOOKUP(C827,'500yr'!$C$2:$AJ$1001,32,FALSE),0)</f>
        <v>0</v>
      </c>
      <c r="W827" s="4">
        <f>0.03*IFERROR(VLOOKUP(C827,'10yr'!$C$2:$AJ$1001,33,FALSE),0)+0.04*IFERROR(VLOOKUP(C827,'25yr'!$C$2:$AJ$1001,33,FALSE),0)+0.015*IFERROR(VLOOKUP(C827,'50yr'!$C$2:$AJ$1001,33,FALSE),0)+0.009*IFERROR(VLOOKUP(C827,'100yr'!$C$2:$AJ$1001,33,FALSE),0)+0.006*IFERROR(VLOOKUP(C827,'500yr'!$C$2:$AJ$1001,33,FALSE),0)</f>
        <v>0</v>
      </c>
      <c r="X827" s="9">
        <f t="shared" si="26"/>
        <v>0</v>
      </c>
      <c r="Y827" s="8">
        <f t="shared" si="27"/>
        <v>0</v>
      </c>
    </row>
    <row r="828" spans="20:25" x14ac:dyDescent="0.25">
      <c r="T828" s="4">
        <f>0.03*IFERROR(VLOOKUP(C828,'10yr'!$C$2:$AJ$1001,30,FALSE),0)+0.04*IFERROR(VLOOKUP(C828,'25yr'!$C$2:$AJ$1001,30,FALSE),0)+0.015*IFERROR(VLOOKUP(C828,'50yr'!$C$2:$AJ$1001,30,FALSE),0)+0.009*IFERROR(VLOOKUP(C828,'100yr'!$C$2:$AJ$1001,30,FALSE),0)+0.006*IFERROR(VLOOKUP(C828,'500yr'!$C$2:$AJ$1001,30,FALSE),0)</f>
        <v>0</v>
      </c>
      <c r="U828" s="4">
        <f>0.03*IFERROR(VLOOKUP(C828,'10yr'!$C$2:$AJ$1001,31,FALSE),0)+0.04*IFERROR(VLOOKUP(C828,'25yr'!$C$2:$AJ$1001,31,FALSE),0)+0.015*IFERROR(VLOOKUP(C828,'50yr'!$C$2:$AJ$1001,31,FALSE),0)+0.009*IFERROR(VLOOKUP(C828,'100yr'!$C$2:$AJ$1001,31,FALSE),0)+0.006*IFERROR(VLOOKUP(C828,'500yr'!$C$2:$AJ$1001,31,FALSE),0)</f>
        <v>0</v>
      </c>
      <c r="V828" s="4">
        <f>0.03*IFERROR(VLOOKUP(C828,'10yr'!$C$2:$AJ$1001,32,FALSE),0)+0.04*IFERROR(VLOOKUP(C828,'25yr'!$C$2:$AJ$1001,32,FALSE),0)+0.015*IFERROR(VLOOKUP(C828,'50yr'!$C$2:$AJ$1001,32,FALSE),0)+0.009*IFERROR(VLOOKUP(C828,'100yr'!$C$2:$AJ$1001,32,FALSE),0)+0.006*IFERROR(VLOOKUP(C828,'500yr'!$C$2:$AJ$1001,32,FALSE),0)</f>
        <v>0</v>
      </c>
      <c r="W828" s="4">
        <f>0.03*IFERROR(VLOOKUP(C828,'10yr'!$C$2:$AJ$1001,33,FALSE),0)+0.04*IFERROR(VLOOKUP(C828,'25yr'!$C$2:$AJ$1001,33,FALSE),0)+0.015*IFERROR(VLOOKUP(C828,'50yr'!$C$2:$AJ$1001,33,FALSE),0)+0.009*IFERROR(VLOOKUP(C828,'100yr'!$C$2:$AJ$1001,33,FALSE),0)+0.006*IFERROR(VLOOKUP(C828,'500yr'!$C$2:$AJ$1001,33,FALSE),0)</f>
        <v>0</v>
      </c>
      <c r="X828" s="9">
        <f t="shared" si="26"/>
        <v>0</v>
      </c>
      <c r="Y828" s="8">
        <f t="shared" si="27"/>
        <v>0</v>
      </c>
    </row>
    <row r="829" spans="20:25" x14ac:dyDescent="0.25">
      <c r="T829" s="4">
        <f>0.03*IFERROR(VLOOKUP(C829,'10yr'!$C$2:$AJ$1001,30,FALSE),0)+0.04*IFERROR(VLOOKUP(C829,'25yr'!$C$2:$AJ$1001,30,FALSE),0)+0.015*IFERROR(VLOOKUP(C829,'50yr'!$C$2:$AJ$1001,30,FALSE),0)+0.009*IFERROR(VLOOKUP(C829,'100yr'!$C$2:$AJ$1001,30,FALSE),0)+0.006*IFERROR(VLOOKUP(C829,'500yr'!$C$2:$AJ$1001,30,FALSE),0)</f>
        <v>0</v>
      </c>
      <c r="U829" s="4">
        <f>0.03*IFERROR(VLOOKUP(C829,'10yr'!$C$2:$AJ$1001,31,FALSE),0)+0.04*IFERROR(VLOOKUP(C829,'25yr'!$C$2:$AJ$1001,31,FALSE),0)+0.015*IFERROR(VLOOKUP(C829,'50yr'!$C$2:$AJ$1001,31,FALSE),0)+0.009*IFERROR(VLOOKUP(C829,'100yr'!$C$2:$AJ$1001,31,FALSE),0)+0.006*IFERROR(VLOOKUP(C829,'500yr'!$C$2:$AJ$1001,31,FALSE),0)</f>
        <v>0</v>
      </c>
      <c r="V829" s="4">
        <f>0.03*IFERROR(VLOOKUP(C829,'10yr'!$C$2:$AJ$1001,32,FALSE),0)+0.04*IFERROR(VLOOKUP(C829,'25yr'!$C$2:$AJ$1001,32,FALSE),0)+0.015*IFERROR(VLOOKUP(C829,'50yr'!$C$2:$AJ$1001,32,FALSE),0)+0.009*IFERROR(VLOOKUP(C829,'100yr'!$C$2:$AJ$1001,32,FALSE),0)+0.006*IFERROR(VLOOKUP(C829,'500yr'!$C$2:$AJ$1001,32,FALSE),0)</f>
        <v>0</v>
      </c>
      <c r="W829" s="4">
        <f>0.03*IFERROR(VLOOKUP(C829,'10yr'!$C$2:$AJ$1001,33,FALSE),0)+0.04*IFERROR(VLOOKUP(C829,'25yr'!$C$2:$AJ$1001,33,FALSE),0)+0.015*IFERROR(VLOOKUP(C829,'50yr'!$C$2:$AJ$1001,33,FALSE),0)+0.009*IFERROR(VLOOKUP(C829,'100yr'!$C$2:$AJ$1001,33,FALSE),0)+0.006*IFERROR(VLOOKUP(C829,'500yr'!$C$2:$AJ$1001,33,FALSE),0)</f>
        <v>0</v>
      </c>
      <c r="X829" s="9">
        <f t="shared" si="26"/>
        <v>0</v>
      </c>
      <c r="Y829" s="8">
        <f t="shared" si="27"/>
        <v>0</v>
      </c>
    </row>
    <row r="830" spans="20:25" x14ac:dyDescent="0.25">
      <c r="T830" s="4">
        <f>0.03*IFERROR(VLOOKUP(C830,'10yr'!$C$2:$AJ$1001,30,FALSE),0)+0.04*IFERROR(VLOOKUP(C830,'25yr'!$C$2:$AJ$1001,30,FALSE),0)+0.015*IFERROR(VLOOKUP(C830,'50yr'!$C$2:$AJ$1001,30,FALSE),0)+0.009*IFERROR(VLOOKUP(C830,'100yr'!$C$2:$AJ$1001,30,FALSE),0)+0.006*IFERROR(VLOOKUP(C830,'500yr'!$C$2:$AJ$1001,30,FALSE),0)</f>
        <v>0</v>
      </c>
      <c r="U830" s="4">
        <f>0.03*IFERROR(VLOOKUP(C830,'10yr'!$C$2:$AJ$1001,31,FALSE),0)+0.04*IFERROR(VLOOKUP(C830,'25yr'!$C$2:$AJ$1001,31,FALSE),0)+0.015*IFERROR(VLOOKUP(C830,'50yr'!$C$2:$AJ$1001,31,FALSE),0)+0.009*IFERROR(VLOOKUP(C830,'100yr'!$C$2:$AJ$1001,31,FALSE),0)+0.006*IFERROR(VLOOKUP(C830,'500yr'!$C$2:$AJ$1001,31,FALSE),0)</f>
        <v>0</v>
      </c>
      <c r="V830" s="4">
        <f>0.03*IFERROR(VLOOKUP(C830,'10yr'!$C$2:$AJ$1001,32,FALSE),0)+0.04*IFERROR(VLOOKUP(C830,'25yr'!$C$2:$AJ$1001,32,FALSE),0)+0.015*IFERROR(VLOOKUP(C830,'50yr'!$C$2:$AJ$1001,32,FALSE),0)+0.009*IFERROR(VLOOKUP(C830,'100yr'!$C$2:$AJ$1001,32,FALSE),0)+0.006*IFERROR(VLOOKUP(C830,'500yr'!$C$2:$AJ$1001,32,FALSE),0)</f>
        <v>0</v>
      </c>
      <c r="W830" s="4">
        <f>0.03*IFERROR(VLOOKUP(C830,'10yr'!$C$2:$AJ$1001,33,FALSE),0)+0.04*IFERROR(VLOOKUP(C830,'25yr'!$C$2:$AJ$1001,33,FALSE),0)+0.015*IFERROR(VLOOKUP(C830,'50yr'!$C$2:$AJ$1001,33,FALSE),0)+0.009*IFERROR(VLOOKUP(C830,'100yr'!$C$2:$AJ$1001,33,FALSE),0)+0.006*IFERROR(VLOOKUP(C830,'500yr'!$C$2:$AJ$1001,33,FALSE),0)</f>
        <v>0</v>
      </c>
      <c r="X830" s="9">
        <f t="shared" si="26"/>
        <v>0</v>
      </c>
      <c r="Y830" s="8">
        <f t="shared" si="27"/>
        <v>0</v>
      </c>
    </row>
    <row r="831" spans="20:25" x14ac:dyDescent="0.25">
      <c r="T831" s="4">
        <f>0.03*IFERROR(VLOOKUP(C831,'10yr'!$C$2:$AJ$1001,30,FALSE),0)+0.04*IFERROR(VLOOKUP(C831,'25yr'!$C$2:$AJ$1001,30,FALSE),0)+0.015*IFERROR(VLOOKUP(C831,'50yr'!$C$2:$AJ$1001,30,FALSE),0)+0.009*IFERROR(VLOOKUP(C831,'100yr'!$C$2:$AJ$1001,30,FALSE),0)+0.006*IFERROR(VLOOKUP(C831,'500yr'!$C$2:$AJ$1001,30,FALSE),0)</f>
        <v>0</v>
      </c>
      <c r="U831" s="4">
        <f>0.03*IFERROR(VLOOKUP(C831,'10yr'!$C$2:$AJ$1001,31,FALSE),0)+0.04*IFERROR(VLOOKUP(C831,'25yr'!$C$2:$AJ$1001,31,FALSE),0)+0.015*IFERROR(VLOOKUP(C831,'50yr'!$C$2:$AJ$1001,31,FALSE),0)+0.009*IFERROR(VLOOKUP(C831,'100yr'!$C$2:$AJ$1001,31,FALSE),0)+0.006*IFERROR(VLOOKUP(C831,'500yr'!$C$2:$AJ$1001,31,FALSE),0)</f>
        <v>0</v>
      </c>
      <c r="V831" s="4">
        <f>0.03*IFERROR(VLOOKUP(C831,'10yr'!$C$2:$AJ$1001,32,FALSE),0)+0.04*IFERROR(VLOOKUP(C831,'25yr'!$C$2:$AJ$1001,32,FALSE),0)+0.015*IFERROR(VLOOKUP(C831,'50yr'!$C$2:$AJ$1001,32,FALSE),0)+0.009*IFERROR(VLOOKUP(C831,'100yr'!$C$2:$AJ$1001,32,FALSE),0)+0.006*IFERROR(VLOOKUP(C831,'500yr'!$C$2:$AJ$1001,32,FALSE),0)</f>
        <v>0</v>
      </c>
      <c r="W831" s="4">
        <f>0.03*IFERROR(VLOOKUP(C831,'10yr'!$C$2:$AJ$1001,33,FALSE),0)+0.04*IFERROR(VLOOKUP(C831,'25yr'!$C$2:$AJ$1001,33,FALSE),0)+0.015*IFERROR(VLOOKUP(C831,'50yr'!$C$2:$AJ$1001,33,FALSE),0)+0.009*IFERROR(VLOOKUP(C831,'100yr'!$C$2:$AJ$1001,33,FALSE),0)+0.006*IFERROR(VLOOKUP(C831,'500yr'!$C$2:$AJ$1001,33,FALSE),0)</f>
        <v>0</v>
      </c>
      <c r="X831" s="9">
        <f t="shared" si="26"/>
        <v>0</v>
      </c>
      <c r="Y831" s="8">
        <f t="shared" si="27"/>
        <v>0</v>
      </c>
    </row>
    <row r="832" spans="20:25" x14ac:dyDescent="0.25">
      <c r="T832" s="4">
        <f>0.03*IFERROR(VLOOKUP(C832,'10yr'!$C$2:$AJ$1001,30,FALSE),0)+0.04*IFERROR(VLOOKUP(C832,'25yr'!$C$2:$AJ$1001,30,FALSE),0)+0.015*IFERROR(VLOOKUP(C832,'50yr'!$C$2:$AJ$1001,30,FALSE),0)+0.009*IFERROR(VLOOKUP(C832,'100yr'!$C$2:$AJ$1001,30,FALSE),0)+0.006*IFERROR(VLOOKUP(C832,'500yr'!$C$2:$AJ$1001,30,FALSE),0)</f>
        <v>0</v>
      </c>
      <c r="U832" s="4">
        <f>0.03*IFERROR(VLOOKUP(C832,'10yr'!$C$2:$AJ$1001,31,FALSE),0)+0.04*IFERROR(VLOOKUP(C832,'25yr'!$C$2:$AJ$1001,31,FALSE),0)+0.015*IFERROR(VLOOKUP(C832,'50yr'!$C$2:$AJ$1001,31,FALSE),0)+0.009*IFERROR(VLOOKUP(C832,'100yr'!$C$2:$AJ$1001,31,FALSE),0)+0.006*IFERROR(VLOOKUP(C832,'500yr'!$C$2:$AJ$1001,31,FALSE),0)</f>
        <v>0</v>
      </c>
      <c r="V832" s="4">
        <f>0.03*IFERROR(VLOOKUP(C832,'10yr'!$C$2:$AJ$1001,32,FALSE),0)+0.04*IFERROR(VLOOKUP(C832,'25yr'!$C$2:$AJ$1001,32,FALSE),0)+0.015*IFERROR(VLOOKUP(C832,'50yr'!$C$2:$AJ$1001,32,FALSE),0)+0.009*IFERROR(VLOOKUP(C832,'100yr'!$C$2:$AJ$1001,32,FALSE),0)+0.006*IFERROR(VLOOKUP(C832,'500yr'!$C$2:$AJ$1001,32,FALSE),0)</f>
        <v>0</v>
      </c>
      <c r="W832" s="4">
        <f>0.03*IFERROR(VLOOKUP(C832,'10yr'!$C$2:$AJ$1001,33,FALSE),0)+0.04*IFERROR(VLOOKUP(C832,'25yr'!$C$2:$AJ$1001,33,FALSE),0)+0.015*IFERROR(VLOOKUP(C832,'50yr'!$C$2:$AJ$1001,33,FALSE),0)+0.009*IFERROR(VLOOKUP(C832,'100yr'!$C$2:$AJ$1001,33,FALSE),0)+0.006*IFERROR(VLOOKUP(C832,'500yr'!$C$2:$AJ$1001,33,FALSE),0)</f>
        <v>0</v>
      </c>
      <c r="X832" s="9">
        <f t="shared" si="26"/>
        <v>0</v>
      </c>
      <c r="Y832" s="8">
        <f t="shared" si="27"/>
        <v>0</v>
      </c>
    </row>
    <row r="833" spans="20:25" x14ac:dyDescent="0.25">
      <c r="T833" s="4">
        <f>0.03*IFERROR(VLOOKUP(C833,'10yr'!$C$2:$AJ$1001,30,FALSE),0)+0.04*IFERROR(VLOOKUP(C833,'25yr'!$C$2:$AJ$1001,30,FALSE),0)+0.015*IFERROR(VLOOKUP(C833,'50yr'!$C$2:$AJ$1001,30,FALSE),0)+0.009*IFERROR(VLOOKUP(C833,'100yr'!$C$2:$AJ$1001,30,FALSE),0)+0.006*IFERROR(VLOOKUP(C833,'500yr'!$C$2:$AJ$1001,30,FALSE),0)</f>
        <v>0</v>
      </c>
      <c r="U833" s="4">
        <f>0.03*IFERROR(VLOOKUP(C833,'10yr'!$C$2:$AJ$1001,31,FALSE),0)+0.04*IFERROR(VLOOKUP(C833,'25yr'!$C$2:$AJ$1001,31,FALSE),0)+0.015*IFERROR(VLOOKUP(C833,'50yr'!$C$2:$AJ$1001,31,FALSE),0)+0.009*IFERROR(VLOOKUP(C833,'100yr'!$C$2:$AJ$1001,31,FALSE),0)+0.006*IFERROR(VLOOKUP(C833,'500yr'!$C$2:$AJ$1001,31,FALSE),0)</f>
        <v>0</v>
      </c>
      <c r="V833" s="4">
        <f>0.03*IFERROR(VLOOKUP(C833,'10yr'!$C$2:$AJ$1001,32,FALSE),0)+0.04*IFERROR(VLOOKUP(C833,'25yr'!$C$2:$AJ$1001,32,FALSE),0)+0.015*IFERROR(VLOOKUP(C833,'50yr'!$C$2:$AJ$1001,32,FALSE),0)+0.009*IFERROR(VLOOKUP(C833,'100yr'!$C$2:$AJ$1001,32,FALSE),0)+0.006*IFERROR(VLOOKUP(C833,'500yr'!$C$2:$AJ$1001,32,FALSE),0)</f>
        <v>0</v>
      </c>
      <c r="W833" s="4">
        <f>0.03*IFERROR(VLOOKUP(C833,'10yr'!$C$2:$AJ$1001,33,FALSE),0)+0.04*IFERROR(VLOOKUP(C833,'25yr'!$C$2:$AJ$1001,33,FALSE),0)+0.015*IFERROR(VLOOKUP(C833,'50yr'!$C$2:$AJ$1001,33,FALSE),0)+0.009*IFERROR(VLOOKUP(C833,'100yr'!$C$2:$AJ$1001,33,FALSE),0)+0.006*IFERROR(VLOOKUP(C833,'500yr'!$C$2:$AJ$1001,33,FALSE),0)</f>
        <v>0</v>
      </c>
      <c r="X833" s="9">
        <f t="shared" si="26"/>
        <v>0</v>
      </c>
      <c r="Y833" s="8">
        <f t="shared" si="27"/>
        <v>0</v>
      </c>
    </row>
    <row r="834" spans="20:25" x14ac:dyDescent="0.25">
      <c r="T834" s="4">
        <f>0.03*IFERROR(VLOOKUP(C834,'10yr'!$C$2:$AJ$1001,30,FALSE),0)+0.04*IFERROR(VLOOKUP(C834,'25yr'!$C$2:$AJ$1001,30,FALSE),0)+0.015*IFERROR(VLOOKUP(C834,'50yr'!$C$2:$AJ$1001,30,FALSE),0)+0.009*IFERROR(VLOOKUP(C834,'100yr'!$C$2:$AJ$1001,30,FALSE),0)+0.006*IFERROR(VLOOKUP(C834,'500yr'!$C$2:$AJ$1001,30,FALSE),0)</f>
        <v>0</v>
      </c>
      <c r="U834" s="4">
        <f>0.03*IFERROR(VLOOKUP(C834,'10yr'!$C$2:$AJ$1001,31,FALSE),0)+0.04*IFERROR(VLOOKUP(C834,'25yr'!$C$2:$AJ$1001,31,FALSE),0)+0.015*IFERROR(VLOOKUP(C834,'50yr'!$C$2:$AJ$1001,31,FALSE),0)+0.009*IFERROR(VLOOKUP(C834,'100yr'!$C$2:$AJ$1001,31,FALSE),0)+0.006*IFERROR(VLOOKUP(C834,'500yr'!$C$2:$AJ$1001,31,FALSE),0)</f>
        <v>0</v>
      </c>
      <c r="V834" s="4">
        <f>0.03*IFERROR(VLOOKUP(C834,'10yr'!$C$2:$AJ$1001,32,FALSE),0)+0.04*IFERROR(VLOOKUP(C834,'25yr'!$C$2:$AJ$1001,32,FALSE),0)+0.015*IFERROR(VLOOKUP(C834,'50yr'!$C$2:$AJ$1001,32,FALSE),0)+0.009*IFERROR(VLOOKUP(C834,'100yr'!$C$2:$AJ$1001,32,FALSE),0)+0.006*IFERROR(VLOOKUP(C834,'500yr'!$C$2:$AJ$1001,32,FALSE),0)</f>
        <v>0</v>
      </c>
      <c r="W834" s="4">
        <f>0.03*IFERROR(VLOOKUP(C834,'10yr'!$C$2:$AJ$1001,33,FALSE),0)+0.04*IFERROR(VLOOKUP(C834,'25yr'!$C$2:$AJ$1001,33,FALSE),0)+0.015*IFERROR(VLOOKUP(C834,'50yr'!$C$2:$AJ$1001,33,FALSE),0)+0.009*IFERROR(VLOOKUP(C834,'100yr'!$C$2:$AJ$1001,33,FALSE),0)+0.006*IFERROR(VLOOKUP(C834,'500yr'!$C$2:$AJ$1001,33,FALSE),0)</f>
        <v>0</v>
      </c>
      <c r="X834" s="9">
        <f t="shared" si="26"/>
        <v>0</v>
      </c>
      <c r="Y834" s="8">
        <f t="shared" si="27"/>
        <v>0</v>
      </c>
    </row>
    <row r="835" spans="20:25" x14ac:dyDescent="0.25">
      <c r="T835" s="4">
        <f>0.03*IFERROR(VLOOKUP(C835,'10yr'!$C$2:$AJ$1001,30,FALSE),0)+0.04*IFERROR(VLOOKUP(C835,'25yr'!$C$2:$AJ$1001,30,FALSE),0)+0.015*IFERROR(VLOOKUP(C835,'50yr'!$C$2:$AJ$1001,30,FALSE),0)+0.009*IFERROR(VLOOKUP(C835,'100yr'!$C$2:$AJ$1001,30,FALSE),0)+0.006*IFERROR(VLOOKUP(C835,'500yr'!$C$2:$AJ$1001,30,FALSE),0)</f>
        <v>0</v>
      </c>
      <c r="U835" s="4">
        <f>0.03*IFERROR(VLOOKUP(C835,'10yr'!$C$2:$AJ$1001,31,FALSE),0)+0.04*IFERROR(VLOOKUP(C835,'25yr'!$C$2:$AJ$1001,31,FALSE),0)+0.015*IFERROR(VLOOKUP(C835,'50yr'!$C$2:$AJ$1001,31,FALSE),0)+0.009*IFERROR(VLOOKUP(C835,'100yr'!$C$2:$AJ$1001,31,FALSE),0)+0.006*IFERROR(VLOOKUP(C835,'500yr'!$C$2:$AJ$1001,31,FALSE),0)</f>
        <v>0</v>
      </c>
      <c r="V835" s="4">
        <f>0.03*IFERROR(VLOOKUP(C835,'10yr'!$C$2:$AJ$1001,32,FALSE),0)+0.04*IFERROR(VLOOKUP(C835,'25yr'!$C$2:$AJ$1001,32,FALSE),0)+0.015*IFERROR(VLOOKUP(C835,'50yr'!$C$2:$AJ$1001,32,FALSE),0)+0.009*IFERROR(VLOOKUP(C835,'100yr'!$C$2:$AJ$1001,32,FALSE),0)+0.006*IFERROR(VLOOKUP(C835,'500yr'!$C$2:$AJ$1001,32,FALSE),0)</f>
        <v>0</v>
      </c>
      <c r="W835" s="4">
        <f>0.03*IFERROR(VLOOKUP(C835,'10yr'!$C$2:$AJ$1001,33,FALSE),0)+0.04*IFERROR(VLOOKUP(C835,'25yr'!$C$2:$AJ$1001,33,FALSE),0)+0.015*IFERROR(VLOOKUP(C835,'50yr'!$C$2:$AJ$1001,33,FALSE),0)+0.009*IFERROR(VLOOKUP(C835,'100yr'!$C$2:$AJ$1001,33,FALSE),0)+0.006*IFERROR(VLOOKUP(C835,'500yr'!$C$2:$AJ$1001,33,FALSE),0)</f>
        <v>0</v>
      </c>
      <c r="X835" s="9">
        <f t="shared" si="26"/>
        <v>0</v>
      </c>
      <c r="Y835" s="8">
        <f t="shared" si="27"/>
        <v>0</v>
      </c>
    </row>
    <row r="836" spans="20:25" x14ac:dyDescent="0.25">
      <c r="T836" s="4">
        <f>0.03*IFERROR(VLOOKUP(C836,'10yr'!$C$2:$AJ$1001,30,FALSE),0)+0.04*IFERROR(VLOOKUP(C836,'25yr'!$C$2:$AJ$1001,30,FALSE),0)+0.015*IFERROR(VLOOKUP(C836,'50yr'!$C$2:$AJ$1001,30,FALSE),0)+0.009*IFERROR(VLOOKUP(C836,'100yr'!$C$2:$AJ$1001,30,FALSE),0)+0.006*IFERROR(VLOOKUP(C836,'500yr'!$C$2:$AJ$1001,30,FALSE),0)</f>
        <v>0</v>
      </c>
      <c r="U836" s="4">
        <f>0.03*IFERROR(VLOOKUP(C836,'10yr'!$C$2:$AJ$1001,31,FALSE),0)+0.04*IFERROR(VLOOKUP(C836,'25yr'!$C$2:$AJ$1001,31,FALSE),0)+0.015*IFERROR(VLOOKUP(C836,'50yr'!$C$2:$AJ$1001,31,FALSE),0)+0.009*IFERROR(VLOOKUP(C836,'100yr'!$C$2:$AJ$1001,31,FALSE),0)+0.006*IFERROR(VLOOKUP(C836,'500yr'!$C$2:$AJ$1001,31,FALSE),0)</f>
        <v>0</v>
      </c>
      <c r="V836" s="4">
        <f>0.03*IFERROR(VLOOKUP(C836,'10yr'!$C$2:$AJ$1001,32,FALSE),0)+0.04*IFERROR(VLOOKUP(C836,'25yr'!$C$2:$AJ$1001,32,FALSE),0)+0.015*IFERROR(VLOOKUP(C836,'50yr'!$C$2:$AJ$1001,32,FALSE),0)+0.009*IFERROR(VLOOKUP(C836,'100yr'!$C$2:$AJ$1001,32,FALSE),0)+0.006*IFERROR(VLOOKUP(C836,'500yr'!$C$2:$AJ$1001,32,FALSE),0)</f>
        <v>0</v>
      </c>
      <c r="W836" s="4">
        <f>0.03*IFERROR(VLOOKUP(C836,'10yr'!$C$2:$AJ$1001,33,FALSE),0)+0.04*IFERROR(VLOOKUP(C836,'25yr'!$C$2:$AJ$1001,33,FALSE),0)+0.015*IFERROR(VLOOKUP(C836,'50yr'!$C$2:$AJ$1001,33,FALSE),0)+0.009*IFERROR(VLOOKUP(C836,'100yr'!$C$2:$AJ$1001,33,FALSE),0)+0.006*IFERROR(VLOOKUP(C836,'500yr'!$C$2:$AJ$1001,33,FALSE),0)</f>
        <v>0</v>
      </c>
      <c r="X836" s="9">
        <f t="shared" si="26"/>
        <v>0</v>
      </c>
      <c r="Y836" s="8">
        <f t="shared" si="27"/>
        <v>0</v>
      </c>
    </row>
    <row r="837" spans="20:25" x14ac:dyDescent="0.25">
      <c r="T837" s="4">
        <f>0.03*IFERROR(VLOOKUP(C837,'10yr'!$C$2:$AJ$1001,30,FALSE),0)+0.04*IFERROR(VLOOKUP(C837,'25yr'!$C$2:$AJ$1001,30,FALSE),0)+0.015*IFERROR(VLOOKUP(C837,'50yr'!$C$2:$AJ$1001,30,FALSE),0)+0.009*IFERROR(VLOOKUP(C837,'100yr'!$C$2:$AJ$1001,30,FALSE),0)+0.006*IFERROR(VLOOKUP(C837,'500yr'!$C$2:$AJ$1001,30,FALSE),0)</f>
        <v>0</v>
      </c>
      <c r="U837" s="4">
        <f>0.03*IFERROR(VLOOKUP(C837,'10yr'!$C$2:$AJ$1001,31,FALSE),0)+0.04*IFERROR(VLOOKUP(C837,'25yr'!$C$2:$AJ$1001,31,FALSE),0)+0.015*IFERROR(VLOOKUP(C837,'50yr'!$C$2:$AJ$1001,31,FALSE),0)+0.009*IFERROR(VLOOKUP(C837,'100yr'!$C$2:$AJ$1001,31,FALSE),0)+0.006*IFERROR(VLOOKUP(C837,'500yr'!$C$2:$AJ$1001,31,FALSE),0)</f>
        <v>0</v>
      </c>
      <c r="V837" s="4">
        <f>0.03*IFERROR(VLOOKUP(C837,'10yr'!$C$2:$AJ$1001,32,FALSE),0)+0.04*IFERROR(VLOOKUP(C837,'25yr'!$C$2:$AJ$1001,32,FALSE),0)+0.015*IFERROR(VLOOKUP(C837,'50yr'!$C$2:$AJ$1001,32,FALSE),0)+0.009*IFERROR(VLOOKUP(C837,'100yr'!$C$2:$AJ$1001,32,FALSE),0)+0.006*IFERROR(VLOOKUP(C837,'500yr'!$C$2:$AJ$1001,32,FALSE),0)</f>
        <v>0</v>
      </c>
      <c r="W837" s="4">
        <f>0.03*IFERROR(VLOOKUP(C837,'10yr'!$C$2:$AJ$1001,33,FALSE),0)+0.04*IFERROR(VLOOKUP(C837,'25yr'!$C$2:$AJ$1001,33,FALSE),0)+0.015*IFERROR(VLOOKUP(C837,'50yr'!$C$2:$AJ$1001,33,FALSE),0)+0.009*IFERROR(VLOOKUP(C837,'100yr'!$C$2:$AJ$1001,33,FALSE),0)+0.006*IFERROR(VLOOKUP(C837,'500yr'!$C$2:$AJ$1001,33,FALSE),0)</f>
        <v>0</v>
      </c>
      <c r="X837" s="9">
        <f t="shared" si="26"/>
        <v>0</v>
      </c>
      <c r="Y837" s="8">
        <f t="shared" si="27"/>
        <v>0</v>
      </c>
    </row>
    <row r="838" spans="20:25" x14ac:dyDescent="0.25">
      <c r="T838" s="4">
        <f>0.03*IFERROR(VLOOKUP(C838,'10yr'!$C$2:$AJ$1001,30,FALSE),0)+0.04*IFERROR(VLOOKUP(C838,'25yr'!$C$2:$AJ$1001,30,FALSE),0)+0.015*IFERROR(VLOOKUP(C838,'50yr'!$C$2:$AJ$1001,30,FALSE),0)+0.009*IFERROR(VLOOKUP(C838,'100yr'!$C$2:$AJ$1001,30,FALSE),0)+0.006*IFERROR(VLOOKUP(C838,'500yr'!$C$2:$AJ$1001,30,FALSE),0)</f>
        <v>0</v>
      </c>
      <c r="U838" s="4">
        <f>0.03*IFERROR(VLOOKUP(C838,'10yr'!$C$2:$AJ$1001,31,FALSE),0)+0.04*IFERROR(VLOOKUP(C838,'25yr'!$C$2:$AJ$1001,31,FALSE),0)+0.015*IFERROR(VLOOKUP(C838,'50yr'!$C$2:$AJ$1001,31,FALSE),0)+0.009*IFERROR(VLOOKUP(C838,'100yr'!$C$2:$AJ$1001,31,FALSE),0)+0.006*IFERROR(VLOOKUP(C838,'500yr'!$C$2:$AJ$1001,31,FALSE),0)</f>
        <v>0</v>
      </c>
      <c r="V838" s="4">
        <f>0.03*IFERROR(VLOOKUP(C838,'10yr'!$C$2:$AJ$1001,32,FALSE),0)+0.04*IFERROR(VLOOKUP(C838,'25yr'!$C$2:$AJ$1001,32,FALSE),0)+0.015*IFERROR(VLOOKUP(C838,'50yr'!$C$2:$AJ$1001,32,FALSE),0)+0.009*IFERROR(VLOOKUP(C838,'100yr'!$C$2:$AJ$1001,32,FALSE),0)+0.006*IFERROR(VLOOKUP(C838,'500yr'!$C$2:$AJ$1001,32,FALSE),0)</f>
        <v>0</v>
      </c>
      <c r="W838" s="4">
        <f>0.03*IFERROR(VLOOKUP(C838,'10yr'!$C$2:$AJ$1001,33,FALSE),0)+0.04*IFERROR(VLOOKUP(C838,'25yr'!$C$2:$AJ$1001,33,FALSE),0)+0.015*IFERROR(VLOOKUP(C838,'50yr'!$C$2:$AJ$1001,33,FALSE),0)+0.009*IFERROR(VLOOKUP(C838,'100yr'!$C$2:$AJ$1001,33,FALSE),0)+0.006*IFERROR(VLOOKUP(C838,'500yr'!$C$2:$AJ$1001,33,FALSE),0)</f>
        <v>0</v>
      </c>
      <c r="X838" s="9">
        <f t="shared" si="26"/>
        <v>0</v>
      </c>
      <c r="Y838" s="8">
        <f t="shared" si="27"/>
        <v>0</v>
      </c>
    </row>
    <row r="839" spans="20:25" x14ac:dyDescent="0.25">
      <c r="T839" s="4">
        <f>0.03*IFERROR(VLOOKUP(C839,'10yr'!$C$2:$AJ$1001,30,FALSE),0)+0.04*IFERROR(VLOOKUP(C839,'25yr'!$C$2:$AJ$1001,30,FALSE),0)+0.015*IFERROR(VLOOKUP(C839,'50yr'!$C$2:$AJ$1001,30,FALSE),0)+0.009*IFERROR(VLOOKUP(C839,'100yr'!$C$2:$AJ$1001,30,FALSE),0)+0.006*IFERROR(VLOOKUP(C839,'500yr'!$C$2:$AJ$1001,30,FALSE),0)</f>
        <v>0</v>
      </c>
      <c r="U839" s="4">
        <f>0.03*IFERROR(VLOOKUP(C839,'10yr'!$C$2:$AJ$1001,31,FALSE),0)+0.04*IFERROR(VLOOKUP(C839,'25yr'!$C$2:$AJ$1001,31,FALSE),0)+0.015*IFERROR(VLOOKUP(C839,'50yr'!$C$2:$AJ$1001,31,FALSE),0)+0.009*IFERROR(VLOOKUP(C839,'100yr'!$C$2:$AJ$1001,31,FALSE),0)+0.006*IFERROR(VLOOKUP(C839,'500yr'!$C$2:$AJ$1001,31,FALSE),0)</f>
        <v>0</v>
      </c>
      <c r="V839" s="4">
        <f>0.03*IFERROR(VLOOKUP(C839,'10yr'!$C$2:$AJ$1001,32,FALSE),0)+0.04*IFERROR(VLOOKUP(C839,'25yr'!$C$2:$AJ$1001,32,FALSE),0)+0.015*IFERROR(VLOOKUP(C839,'50yr'!$C$2:$AJ$1001,32,FALSE),0)+0.009*IFERROR(VLOOKUP(C839,'100yr'!$C$2:$AJ$1001,32,FALSE),0)+0.006*IFERROR(VLOOKUP(C839,'500yr'!$C$2:$AJ$1001,32,FALSE),0)</f>
        <v>0</v>
      </c>
      <c r="W839" s="4">
        <f>0.03*IFERROR(VLOOKUP(C839,'10yr'!$C$2:$AJ$1001,33,FALSE),0)+0.04*IFERROR(VLOOKUP(C839,'25yr'!$C$2:$AJ$1001,33,FALSE),0)+0.015*IFERROR(VLOOKUP(C839,'50yr'!$C$2:$AJ$1001,33,FALSE),0)+0.009*IFERROR(VLOOKUP(C839,'100yr'!$C$2:$AJ$1001,33,FALSE),0)+0.006*IFERROR(VLOOKUP(C839,'500yr'!$C$2:$AJ$1001,33,FALSE),0)</f>
        <v>0</v>
      </c>
      <c r="X839" s="9">
        <f t="shared" si="26"/>
        <v>0</v>
      </c>
      <c r="Y839" s="8">
        <f t="shared" si="27"/>
        <v>0</v>
      </c>
    </row>
    <row r="840" spans="20:25" x14ac:dyDescent="0.25">
      <c r="T840" s="4">
        <f>0.03*IFERROR(VLOOKUP(C840,'10yr'!$C$2:$AJ$1001,30,FALSE),0)+0.04*IFERROR(VLOOKUP(C840,'25yr'!$C$2:$AJ$1001,30,FALSE),0)+0.015*IFERROR(VLOOKUP(C840,'50yr'!$C$2:$AJ$1001,30,FALSE),0)+0.009*IFERROR(VLOOKUP(C840,'100yr'!$C$2:$AJ$1001,30,FALSE),0)+0.006*IFERROR(VLOOKUP(C840,'500yr'!$C$2:$AJ$1001,30,FALSE),0)</f>
        <v>0</v>
      </c>
      <c r="U840" s="4">
        <f>0.03*IFERROR(VLOOKUP(C840,'10yr'!$C$2:$AJ$1001,31,FALSE),0)+0.04*IFERROR(VLOOKUP(C840,'25yr'!$C$2:$AJ$1001,31,FALSE),0)+0.015*IFERROR(VLOOKUP(C840,'50yr'!$C$2:$AJ$1001,31,FALSE),0)+0.009*IFERROR(VLOOKUP(C840,'100yr'!$C$2:$AJ$1001,31,FALSE),0)+0.006*IFERROR(VLOOKUP(C840,'500yr'!$C$2:$AJ$1001,31,FALSE),0)</f>
        <v>0</v>
      </c>
      <c r="V840" s="4">
        <f>0.03*IFERROR(VLOOKUP(C840,'10yr'!$C$2:$AJ$1001,32,FALSE),0)+0.04*IFERROR(VLOOKUP(C840,'25yr'!$C$2:$AJ$1001,32,FALSE),0)+0.015*IFERROR(VLOOKUP(C840,'50yr'!$C$2:$AJ$1001,32,FALSE),0)+0.009*IFERROR(VLOOKUP(C840,'100yr'!$C$2:$AJ$1001,32,FALSE),0)+0.006*IFERROR(VLOOKUP(C840,'500yr'!$C$2:$AJ$1001,32,FALSE),0)</f>
        <v>0</v>
      </c>
      <c r="W840" s="4">
        <f>0.03*IFERROR(VLOOKUP(C840,'10yr'!$C$2:$AJ$1001,33,FALSE),0)+0.04*IFERROR(VLOOKUP(C840,'25yr'!$C$2:$AJ$1001,33,FALSE),0)+0.015*IFERROR(VLOOKUP(C840,'50yr'!$C$2:$AJ$1001,33,FALSE),0)+0.009*IFERROR(VLOOKUP(C840,'100yr'!$C$2:$AJ$1001,33,FALSE),0)+0.006*IFERROR(VLOOKUP(C840,'500yr'!$C$2:$AJ$1001,33,FALSE),0)</f>
        <v>0</v>
      </c>
      <c r="X840" s="9">
        <f t="shared" si="26"/>
        <v>0</v>
      </c>
      <c r="Y840" s="8">
        <f t="shared" si="27"/>
        <v>0</v>
      </c>
    </row>
    <row r="841" spans="20:25" x14ac:dyDescent="0.25">
      <c r="T841" s="4">
        <f>0.03*IFERROR(VLOOKUP(C841,'10yr'!$C$2:$AJ$1001,30,FALSE),0)+0.04*IFERROR(VLOOKUP(C841,'25yr'!$C$2:$AJ$1001,30,FALSE),0)+0.015*IFERROR(VLOOKUP(C841,'50yr'!$C$2:$AJ$1001,30,FALSE),0)+0.009*IFERROR(VLOOKUP(C841,'100yr'!$C$2:$AJ$1001,30,FALSE),0)+0.006*IFERROR(VLOOKUP(C841,'500yr'!$C$2:$AJ$1001,30,FALSE),0)</f>
        <v>0</v>
      </c>
      <c r="U841" s="4">
        <f>0.03*IFERROR(VLOOKUP(C841,'10yr'!$C$2:$AJ$1001,31,FALSE),0)+0.04*IFERROR(VLOOKUP(C841,'25yr'!$C$2:$AJ$1001,31,FALSE),0)+0.015*IFERROR(VLOOKUP(C841,'50yr'!$C$2:$AJ$1001,31,FALSE),0)+0.009*IFERROR(VLOOKUP(C841,'100yr'!$C$2:$AJ$1001,31,FALSE),0)+0.006*IFERROR(VLOOKUP(C841,'500yr'!$C$2:$AJ$1001,31,FALSE),0)</f>
        <v>0</v>
      </c>
      <c r="V841" s="4">
        <f>0.03*IFERROR(VLOOKUP(C841,'10yr'!$C$2:$AJ$1001,32,FALSE),0)+0.04*IFERROR(VLOOKUP(C841,'25yr'!$C$2:$AJ$1001,32,FALSE),0)+0.015*IFERROR(VLOOKUP(C841,'50yr'!$C$2:$AJ$1001,32,FALSE),0)+0.009*IFERROR(VLOOKUP(C841,'100yr'!$C$2:$AJ$1001,32,FALSE),0)+0.006*IFERROR(VLOOKUP(C841,'500yr'!$C$2:$AJ$1001,32,FALSE),0)</f>
        <v>0</v>
      </c>
      <c r="W841" s="4">
        <f>0.03*IFERROR(VLOOKUP(C841,'10yr'!$C$2:$AJ$1001,33,FALSE),0)+0.04*IFERROR(VLOOKUP(C841,'25yr'!$C$2:$AJ$1001,33,FALSE),0)+0.015*IFERROR(VLOOKUP(C841,'50yr'!$C$2:$AJ$1001,33,FALSE),0)+0.009*IFERROR(VLOOKUP(C841,'100yr'!$C$2:$AJ$1001,33,FALSE),0)+0.006*IFERROR(VLOOKUP(C841,'500yr'!$C$2:$AJ$1001,33,FALSE),0)</f>
        <v>0</v>
      </c>
      <c r="X841" s="9">
        <f t="shared" si="26"/>
        <v>0</v>
      </c>
      <c r="Y841" s="8">
        <f t="shared" si="27"/>
        <v>0</v>
      </c>
    </row>
    <row r="842" spans="20:25" x14ac:dyDescent="0.25">
      <c r="T842" s="4">
        <f>0.03*IFERROR(VLOOKUP(C842,'10yr'!$C$2:$AJ$1001,30,FALSE),0)+0.04*IFERROR(VLOOKUP(C842,'25yr'!$C$2:$AJ$1001,30,FALSE),0)+0.015*IFERROR(VLOOKUP(C842,'50yr'!$C$2:$AJ$1001,30,FALSE),0)+0.009*IFERROR(VLOOKUP(C842,'100yr'!$C$2:$AJ$1001,30,FALSE),0)+0.006*IFERROR(VLOOKUP(C842,'500yr'!$C$2:$AJ$1001,30,FALSE),0)</f>
        <v>0</v>
      </c>
      <c r="U842" s="4">
        <f>0.03*IFERROR(VLOOKUP(C842,'10yr'!$C$2:$AJ$1001,31,FALSE),0)+0.04*IFERROR(VLOOKUP(C842,'25yr'!$C$2:$AJ$1001,31,FALSE),0)+0.015*IFERROR(VLOOKUP(C842,'50yr'!$C$2:$AJ$1001,31,FALSE),0)+0.009*IFERROR(VLOOKUP(C842,'100yr'!$C$2:$AJ$1001,31,FALSE),0)+0.006*IFERROR(VLOOKUP(C842,'500yr'!$C$2:$AJ$1001,31,FALSE),0)</f>
        <v>0</v>
      </c>
      <c r="V842" s="4">
        <f>0.03*IFERROR(VLOOKUP(C842,'10yr'!$C$2:$AJ$1001,32,FALSE),0)+0.04*IFERROR(VLOOKUP(C842,'25yr'!$C$2:$AJ$1001,32,FALSE),0)+0.015*IFERROR(VLOOKUP(C842,'50yr'!$C$2:$AJ$1001,32,FALSE),0)+0.009*IFERROR(VLOOKUP(C842,'100yr'!$C$2:$AJ$1001,32,FALSE),0)+0.006*IFERROR(VLOOKUP(C842,'500yr'!$C$2:$AJ$1001,32,FALSE),0)</f>
        <v>0</v>
      </c>
      <c r="W842" s="4">
        <f>0.03*IFERROR(VLOOKUP(C842,'10yr'!$C$2:$AJ$1001,33,FALSE),0)+0.04*IFERROR(VLOOKUP(C842,'25yr'!$C$2:$AJ$1001,33,FALSE),0)+0.015*IFERROR(VLOOKUP(C842,'50yr'!$C$2:$AJ$1001,33,FALSE),0)+0.009*IFERROR(VLOOKUP(C842,'100yr'!$C$2:$AJ$1001,33,FALSE),0)+0.006*IFERROR(VLOOKUP(C842,'500yr'!$C$2:$AJ$1001,33,FALSE),0)</f>
        <v>0</v>
      </c>
      <c r="X842" s="9">
        <f t="shared" si="26"/>
        <v>0</v>
      </c>
      <c r="Y842" s="8">
        <f t="shared" si="27"/>
        <v>0</v>
      </c>
    </row>
    <row r="843" spans="20:25" x14ac:dyDescent="0.25">
      <c r="T843" s="4">
        <f>0.03*IFERROR(VLOOKUP(C843,'10yr'!$C$2:$AJ$1001,30,FALSE),0)+0.04*IFERROR(VLOOKUP(C843,'25yr'!$C$2:$AJ$1001,30,FALSE),0)+0.015*IFERROR(VLOOKUP(C843,'50yr'!$C$2:$AJ$1001,30,FALSE),0)+0.009*IFERROR(VLOOKUP(C843,'100yr'!$C$2:$AJ$1001,30,FALSE),0)+0.006*IFERROR(VLOOKUP(C843,'500yr'!$C$2:$AJ$1001,30,FALSE),0)</f>
        <v>0</v>
      </c>
      <c r="U843" s="4">
        <f>0.03*IFERROR(VLOOKUP(C843,'10yr'!$C$2:$AJ$1001,31,FALSE),0)+0.04*IFERROR(VLOOKUP(C843,'25yr'!$C$2:$AJ$1001,31,FALSE),0)+0.015*IFERROR(VLOOKUP(C843,'50yr'!$C$2:$AJ$1001,31,FALSE),0)+0.009*IFERROR(VLOOKUP(C843,'100yr'!$C$2:$AJ$1001,31,FALSE),0)+0.006*IFERROR(VLOOKUP(C843,'500yr'!$C$2:$AJ$1001,31,FALSE),0)</f>
        <v>0</v>
      </c>
      <c r="V843" s="4">
        <f>0.03*IFERROR(VLOOKUP(C843,'10yr'!$C$2:$AJ$1001,32,FALSE),0)+0.04*IFERROR(VLOOKUP(C843,'25yr'!$C$2:$AJ$1001,32,FALSE),0)+0.015*IFERROR(VLOOKUP(C843,'50yr'!$C$2:$AJ$1001,32,FALSE),0)+0.009*IFERROR(VLOOKUP(C843,'100yr'!$C$2:$AJ$1001,32,FALSE),0)+0.006*IFERROR(VLOOKUP(C843,'500yr'!$C$2:$AJ$1001,32,FALSE),0)</f>
        <v>0</v>
      </c>
      <c r="W843" s="4">
        <f>0.03*IFERROR(VLOOKUP(C843,'10yr'!$C$2:$AJ$1001,33,FALSE),0)+0.04*IFERROR(VLOOKUP(C843,'25yr'!$C$2:$AJ$1001,33,FALSE),0)+0.015*IFERROR(VLOOKUP(C843,'50yr'!$C$2:$AJ$1001,33,FALSE),0)+0.009*IFERROR(VLOOKUP(C843,'100yr'!$C$2:$AJ$1001,33,FALSE),0)+0.006*IFERROR(VLOOKUP(C843,'500yr'!$C$2:$AJ$1001,33,FALSE),0)</f>
        <v>0</v>
      </c>
      <c r="X843" s="9">
        <f t="shared" si="26"/>
        <v>0</v>
      </c>
      <c r="Y843" s="8">
        <f t="shared" si="27"/>
        <v>0</v>
      </c>
    </row>
    <row r="844" spans="20:25" x14ac:dyDescent="0.25">
      <c r="T844" s="4">
        <f>0.03*IFERROR(VLOOKUP(C844,'10yr'!$C$2:$AJ$1001,30,FALSE),0)+0.04*IFERROR(VLOOKUP(C844,'25yr'!$C$2:$AJ$1001,30,FALSE),0)+0.015*IFERROR(VLOOKUP(C844,'50yr'!$C$2:$AJ$1001,30,FALSE),0)+0.009*IFERROR(VLOOKUP(C844,'100yr'!$C$2:$AJ$1001,30,FALSE),0)+0.006*IFERROR(VLOOKUP(C844,'500yr'!$C$2:$AJ$1001,30,FALSE),0)</f>
        <v>0</v>
      </c>
      <c r="U844" s="4">
        <f>0.03*IFERROR(VLOOKUP(C844,'10yr'!$C$2:$AJ$1001,31,FALSE),0)+0.04*IFERROR(VLOOKUP(C844,'25yr'!$C$2:$AJ$1001,31,FALSE),0)+0.015*IFERROR(VLOOKUP(C844,'50yr'!$C$2:$AJ$1001,31,FALSE),0)+0.009*IFERROR(VLOOKUP(C844,'100yr'!$C$2:$AJ$1001,31,FALSE),0)+0.006*IFERROR(VLOOKUP(C844,'500yr'!$C$2:$AJ$1001,31,FALSE),0)</f>
        <v>0</v>
      </c>
      <c r="V844" s="4">
        <f>0.03*IFERROR(VLOOKUP(C844,'10yr'!$C$2:$AJ$1001,32,FALSE),0)+0.04*IFERROR(VLOOKUP(C844,'25yr'!$C$2:$AJ$1001,32,FALSE),0)+0.015*IFERROR(VLOOKUP(C844,'50yr'!$C$2:$AJ$1001,32,FALSE),0)+0.009*IFERROR(VLOOKUP(C844,'100yr'!$C$2:$AJ$1001,32,FALSE),0)+0.006*IFERROR(VLOOKUP(C844,'500yr'!$C$2:$AJ$1001,32,FALSE),0)</f>
        <v>0</v>
      </c>
      <c r="W844" s="4">
        <f>0.03*IFERROR(VLOOKUP(C844,'10yr'!$C$2:$AJ$1001,33,FALSE),0)+0.04*IFERROR(VLOOKUP(C844,'25yr'!$C$2:$AJ$1001,33,FALSE),0)+0.015*IFERROR(VLOOKUP(C844,'50yr'!$C$2:$AJ$1001,33,FALSE),0)+0.009*IFERROR(VLOOKUP(C844,'100yr'!$C$2:$AJ$1001,33,FALSE),0)+0.006*IFERROR(VLOOKUP(C844,'500yr'!$C$2:$AJ$1001,33,FALSE),0)</f>
        <v>0</v>
      </c>
      <c r="X844" s="9">
        <f t="shared" si="26"/>
        <v>0</v>
      </c>
      <c r="Y844" s="8">
        <f t="shared" si="27"/>
        <v>0</v>
      </c>
    </row>
    <row r="845" spans="20:25" x14ac:dyDescent="0.25">
      <c r="T845" s="4">
        <f>0.03*IFERROR(VLOOKUP(C845,'10yr'!$C$2:$AJ$1001,30,FALSE),0)+0.04*IFERROR(VLOOKUP(C845,'25yr'!$C$2:$AJ$1001,30,FALSE),0)+0.015*IFERROR(VLOOKUP(C845,'50yr'!$C$2:$AJ$1001,30,FALSE),0)+0.009*IFERROR(VLOOKUP(C845,'100yr'!$C$2:$AJ$1001,30,FALSE),0)+0.006*IFERROR(VLOOKUP(C845,'500yr'!$C$2:$AJ$1001,30,FALSE),0)</f>
        <v>0</v>
      </c>
      <c r="U845" s="4">
        <f>0.03*IFERROR(VLOOKUP(C845,'10yr'!$C$2:$AJ$1001,31,FALSE),0)+0.04*IFERROR(VLOOKUP(C845,'25yr'!$C$2:$AJ$1001,31,FALSE),0)+0.015*IFERROR(VLOOKUP(C845,'50yr'!$C$2:$AJ$1001,31,FALSE),0)+0.009*IFERROR(VLOOKUP(C845,'100yr'!$C$2:$AJ$1001,31,FALSE),0)+0.006*IFERROR(VLOOKUP(C845,'500yr'!$C$2:$AJ$1001,31,FALSE),0)</f>
        <v>0</v>
      </c>
      <c r="V845" s="4">
        <f>0.03*IFERROR(VLOOKUP(C845,'10yr'!$C$2:$AJ$1001,32,FALSE),0)+0.04*IFERROR(VLOOKUP(C845,'25yr'!$C$2:$AJ$1001,32,FALSE),0)+0.015*IFERROR(VLOOKUP(C845,'50yr'!$C$2:$AJ$1001,32,FALSE),0)+0.009*IFERROR(VLOOKUP(C845,'100yr'!$C$2:$AJ$1001,32,FALSE),0)+0.006*IFERROR(VLOOKUP(C845,'500yr'!$C$2:$AJ$1001,32,FALSE),0)</f>
        <v>0</v>
      </c>
      <c r="W845" s="4">
        <f>0.03*IFERROR(VLOOKUP(C845,'10yr'!$C$2:$AJ$1001,33,FALSE),0)+0.04*IFERROR(VLOOKUP(C845,'25yr'!$C$2:$AJ$1001,33,FALSE),0)+0.015*IFERROR(VLOOKUP(C845,'50yr'!$C$2:$AJ$1001,33,FALSE),0)+0.009*IFERROR(VLOOKUP(C845,'100yr'!$C$2:$AJ$1001,33,FALSE),0)+0.006*IFERROR(VLOOKUP(C845,'500yr'!$C$2:$AJ$1001,33,FALSE),0)</f>
        <v>0</v>
      </c>
      <c r="X845" s="9">
        <f t="shared" si="26"/>
        <v>0</v>
      </c>
      <c r="Y845" s="8">
        <f t="shared" si="27"/>
        <v>0</v>
      </c>
    </row>
    <row r="846" spans="20:25" x14ac:dyDescent="0.25">
      <c r="T846" s="4">
        <f>0.03*IFERROR(VLOOKUP(C846,'10yr'!$C$2:$AJ$1001,30,FALSE),0)+0.04*IFERROR(VLOOKUP(C846,'25yr'!$C$2:$AJ$1001,30,FALSE),0)+0.015*IFERROR(VLOOKUP(C846,'50yr'!$C$2:$AJ$1001,30,FALSE),0)+0.009*IFERROR(VLOOKUP(C846,'100yr'!$C$2:$AJ$1001,30,FALSE),0)+0.006*IFERROR(VLOOKUP(C846,'500yr'!$C$2:$AJ$1001,30,FALSE),0)</f>
        <v>0</v>
      </c>
      <c r="U846" s="4">
        <f>0.03*IFERROR(VLOOKUP(C846,'10yr'!$C$2:$AJ$1001,31,FALSE),0)+0.04*IFERROR(VLOOKUP(C846,'25yr'!$C$2:$AJ$1001,31,FALSE),0)+0.015*IFERROR(VLOOKUP(C846,'50yr'!$C$2:$AJ$1001,31,FALSE),0)+0.009*IFERROR(VLOOKUP(C846,'100yr'!$C$2:$AJ$1001,31,FALSE),0)+0.006*IFERROR(VLOOKUP(C846,'500yr'!$C$2:$AJ$1001,31,FALSE),0)</f>
        <v>0</v>
      </c>
      <c r="V846" s="4">
        <f>0.03*IFERROR(VLOOKUP(C846,'10yr'!$C$2:$AJ$1001,32,FALSE),0)+0.04*IFERROR(VLOOKUP(C846,'25yr'!$C$2:$AJ$1001,32,FALSE),0)+0.015*IFERROR(VLOOKUP(C846,'50yr'!$C$2:$AJ$1001,32,FALSE),0)+0.009*IFERROR(VLOOKUP(C846,'100yr'!$C$2:$AJ$1001,32,FALSE),0)+0.006*IFERROR(VLOOKUP(C846,'500yr'!$C$2:$AJ$1001,32,FALSE),0)</f>
        <v>0</v>
      </c>
      <c r="W846" s="4">
        <f>0.03*IFERROR(VLOOKUP(C846,'10yr'!$C$2:$AJ$1001,33,FALSE),0)+0.04*IFERROR(VLOOKUP(C846,'25yr'!$C$2:$AJ$1001,33,FALSE),0)+0.015*IFERROR(VLOOKUP(C846,'50yr'!$C$2:$AJ$1001,33,FALSE),0)+0.009*IFERROR(VLOOKUP(C846,'100yr'!$C$2:$AJ$1001,33,FALSE),0)+0.006*IFERROR(VLOOKUP(C846,'500yr'!$C$2:$AJ$1001,33,FALSE),0)</f>
        <v>0</v>
      </c>
      <c r="X846" s="9">
        <f t="shared" si="26"/>
        <v>0</v>
      </c>
      <c r="Y846" s="8">
        <f t="shared" si="27"/>
        <v>0</v>
      </c>
    </row>
    <row r="847" spans="20:25" x14ac:dyDescent="0.25">
      <c r="T847" s="4">
        <f>0.03*IFERROR(VLOOKUP(C847,'10yr'!$C$2:$AJ$1001,30,FALSE),0)+0.04*IFERROR(VLOOKUP(C847,'25yr'!$C$2:$AJ$1001,30,FALSE),0)+0.015*IFERROR(VLOOKUP(C847,'50yr'!$C$2:$AJ$1001,30,FALSE),0)+0.009*IFERROR(VLOOKUP(C847,'100yr'!$C$2:$AJ$1001,30,FALSE),0)+0.006*IFERROR(VLOOKUP(C847,'500yr'!$C$2:$AJ$1001,30,FALSE),0)</f>
        <v>0</v>
      </c>
      <c r="U847" s="4">
        <f>0.03*IFERROR(VLOOKUP(C847,'10yr'!$C$2:$AJ$1001,31,FALSE),0)+0.04*IFERROR(VLOOKUP(C847,'25yr'!$C$2:$AJ$1001,31,FALSE),0)+0.015*IFERROR(VLOOKUP(C847,'50yr'!$C$2:$AJ$1001,31,FALSE),0)+0.009*IFERROR(VLOOKUP(C847,'100yr'!$C$2:$AJ$1001,31,FALSE),0)+0.006*IFERROR(VLOOKUP(C847,'500yr'!$C$2:$AJ$1001,31,FALSE),0)</f>
        <v>0</v>
      </c>
      <c r="V847" s="4">
        <f>0.03*IFERROR(VLOOKUP(C847,'10yr'!$C$2:$AJ$1001,32,FALSE),0)+0.04*IFERROR(VLOOKUP(C847,'25yr'!$C$2:$AJ$1001,32,FALSE),0)+0.015*IFERROR(VLOOKUP(C847,'50yr'!$C$2:$AJ$1001,32,FALSE),0)+0.009*IFERROR(VLOOKUP(C847,'100yr'!$C$2:$AJ$1001,32,FALSE),0)+0.006*IFERROR(VLOOKUP(C847,'500yr'!$C$2:$AJ$1001,32,FALSE),0)</f>
        <v>0</v>
      </c>
      <c r="W847" s="4">
        <f>0.03*IFERROR(VLOOKUP(C847,'10yr'!$C$2:$AJ$1001,33,FALSE),0)+0.04*IFERROR(VLOOKUP(C847,'25yr'!$C$2:$AJ$1001,33,FALSE),0)+0.015*IFERROR(VLOOKUP(C847,'50yr'!$C$2:$AJ$1001,33,FALSE),0)+0.009*IFERROR(VLOOKUP(C847,'100yr'!$C$2:$AJ$1001,33,FALSE),0)+0.006*IFERROR(VLOOKUP(C847,'500yr'!$C$2:$AJ$1001,33,FALSE),0)</f>
        <v>0</v>
      </c>
      <c r="X847" s="9">
        <f t="shared" si="26"/>
        <v>0</v>
      </c>
      <c r="Y847" s="8">
        <f t="shared" si="27"/>
        <v>0</v>
      </c>
    </row>
    <row r="848" spans="20:25" x14ac:dyDescent="0.25">
      <c r="T848" s="4">
        <f>0.03*IFERROR(VLOOKUP(C848,'10yr'!$C$2:$AJ$1001,30,FALSE),0)+0.04*IFERROR(VLOOKUP(C848,'25yr'!$C$2:$AJ$1001,30,FALSE),0)+0.015*IFERROR(VLOOKUP(C848,'50yr'!$C$2:$AJ$1001,30,FALSE),0)+0.009*IFERROR(VLOOKUP(C848,'100yr'!$C$2:$AJ$1001,30,FALSE),0)+0.006*IFERROR(VLOOKUP(C848,'500yr'!$C$2:$AJ$1001,30,FALSE),0)</f>
        <v>0</v>
      </c>
      <c r="U848" s="4">
        <f>0.03*IFERROR(VLOOKUP(C848,'10yr'!$C$2:$AJ$1001,31,FALSE),0)+0.04*IFERROR(VLOOKUP(C848,'25yr'!$C$2:$AJ$1001,31,FALSE),0)+0.015*IFERROR(VLOOKUP(C848,'50yr'!$C$2:$AJ$1001,31,FALSE),0)+0.009*IFERROR(VLOOKUP(C848,'100yr'!$C$2:$AJ$1001,31,FALSE),0)+0.006*IFERROR(VLOOKUP(C848,'500yr'!$C$2:$AJ$1001,31,FALSE),0)</f>
        <v>0</v>
      </c>
      <c r="V848" s="4">
        <f>0.03*IFERROR(VLOOKUP(C848,'10yr'!$C$2:$AJ$1001,32,FALSE),0)+0.04*IFERROR(VLOOKUP(C848,'25yr'!$C$2:$AJ$1001,32,FALSE),0)+0.015*IFERROR(VLOOKUP(C848,'50yr'!$C$2:$AJ$1001,32,FALSE),0)+0.009*IFERROR(VLOOKUP(C848,'100yr'!$C$2:$AJ$1001,32,FALSE),0)+0.006*IFERROR(VLOOKUP(C848,'500yr'!$C$2:$AJ$1001,32,FALSE),0)</f>
        <v>0</v>
      </c>
      <c r="W848" s="4">
        <f>0.03*IFERROR(VLOOKUP(C848,'10yr'!$C$2:$AJ$1001,33,FALSE),0)+0.04*IFERROR(VLOOKUP(C848,'25yr'!$C$2:$AJ$1001,33,FALSE),0)+0.015*IFERROR(VLOOKUP(C848,'50yr'!$C$2:$AJ$1001,33,FALSE),0)+0.009*IFERROR(VLOOKUP(C848,'100yr'!$C$2:$AJ$1001,33,FALSE),0)+0.006*IFERROR(VLOOKUP(C848,'500yr'!$C$2:$AJ$1001,33,FALSE),0)</f>
        <v>0</v>
      </c>
      <c r="X848" s="9">
        <f t="shared" si="26"/>
        <v>0</v>
      </c>
      <c r="Y848" s="8">
        <f t="shared" si="27"/>
        <v>0</v>
      </c>
    </row>
    <row r="849" spans="20:25" x14ac:dyDescent="0.25">
      <c r="T849" s="4">
        <f>0.03*IFERROR(VLOOKUP(C849,'10yr'!$C$2:$AJ$1001,30,FALSE),0)+0.04*IFERROR(VLOOKUP(C849,'25yr'!$C$2:$AJ$1001,30,FALSE),0)+0.015*IFERROR(VLOOKUP(C849,'50yr'!$C$2:$AJ$1001,30,FALSE),0)+0.009*IFERROR(VLOOKUP(C849,'100yr'!$C$2:$AJ$1001,30,FALSE),0)+0.006*IFERROR(VLOOKUP(C849,'500yr'!$C$2:$AJ$1001,30,FALSE),0)</f>
        <v>0</v>
      </c>
      <c r="U849" s="4">
        <f>0.03*IFERROR(VLOOKUP(C849,'10yr'!$C$2:$AJ$1001,31,FALSE),0)+0.04*IFERROR(VLOOKUP(C849,'25yr'!$C$2:$AJ$1001,31,FALSE),0)+0.015*IFERROR(VLOOKUP(C849,'50yr'!$C$2:$AJ$1001,31,FALSE),0)+0.009*IFERROR(VLOOKUP(C849,'100yr'!$C$2:$AJ$1001,31,FALSE),0)+0.006*IFERROR(VLOOKUP(C849,'500yr'!$C$2:$AJ$1001,31,FALSE),0)</f>
        <v>0</v>
      </c>
      <c r="V849" s="4">
        <f>0.03*IFERROR(VLOOKUP(C849,'10yr'!$C$2:$AJ$1001,32,FALSE),0)+0.04*IFERROR(VLOOKUP(C849,'25yr'!$C$2:$AJ$1001,32,FALSE),0)+0.015*IFERROR(VLOOKUP(C849,'50yr'!$C$2:$AJ$1001,32,FALSE),0)+0.009*IFERROR(VLOOKUP(C849,'100yr'!$C$2:$AJ$1001,32,FALSE),0)+0.006*IFERROR(VLOOKUP(C849,'500yr'!$C$2:$AJ$1001,32,FALSE),0)</f>
        <v>0</v>
      </c>
      <c r="W849" s="4">
        <f>0.03*IFERROR(VLOOKUP(C849,'10yr'!$C$2:$AJ$1001,33,FALSE),0)+0.04*IFERROR(VLOOKUP(C849,'25yr'!$C$2:$AJ$1001,33,FALSE),0)+0.015*IFERROR(VLOOKUP(C849,'50yr'!$C$2:$AJ$1001,33,FALSE),0)+0.009*IFERROR(VLOOKUP(C849,'100yr'!$C$2:$AJ$1001,33,FALSE),0)+0.006*IFERROR(VLOOKUP(C849,'500yr'!$C$2:$AJ$1001,33,FALSE),0)</f>
        <v>0</v>
      </c>
      <c r="X849" s="9">
        <f t="shared" si="26"/>
        <v>0</v>
      </c>
      <c r="Y849" s="8">
        <f t="shared" si="27"/>
        <v>0</v>
      </c>
    </row>
    <row r="850" spans="20:25" x14ac:dyDescent="0.25">
      <c r="T850" s="4">
        <f>0.03*IFERROR(VLOOKUP(C850,'10yr'!$C$2:$AJ$1001,30,FALSE),0)+0.04*IFERROR(VLOOKUP(C850,'25yr'!$C$2:$AJ$1001,30,FALSE),0)+0.015*IFERROR(VLOOKUP(C850,'50yr'!$C$2:$AJ$1001,30,FALSE),0)+0.009*IFERROR(VLOOKUP(C850,'100yr'!$C$2:$AJ$1001,30,FALSE),0)+0.006*IFERROR(VLOOKUP(C850,'500yr'!$C$2:$AJ$1001,30,FALSE),0)</f>
        <v>0</v>
      </c>
      <c r="U850" s="4">
        <f>0.03*IFERROR(VLOOKUP(C850,'10yr'!$C$2:$AJ$1001,31,FALSE),0)+0.04*IFERROR(VLOOKUP(C850,'25yr'!$C$2:$AJ$1001,31,FALSE),0)+0.015*IFERROR(VLOOKUP(C850,'50yr'!$C$2:$AJ$1001,31,FALSE),0)+0.009*IFERROR(VLOOKUP(C850,'100yr'!$C$2:$AJ$1001,31,FALSE),0)+0.006*IFERROR(VLOOKUP(C850,'500yr'!$C$2:$AJ$1001,31,FALSE),0)</f>
        <v>0</v>
      </c>
      <c r="V850" s="4">
        <f>0.03*IFERROR(VLOOKUP(C850,'10yr'!$C$2:$AJ$1001,32,FALSE),0)+0.04*IFERROR(VLOOKUP(C850,'25yr'!$C$2:$AJ$1001,32,FALSE),0)+0.015*IFERROR(VLOOKUP(C850,'50yr'!$C$2:$AJ$1001,32,FALSE),0)+0.009*IFERROR(VLOOKUP(C850,'100yr'!$C$2:$AJ$1001,32,FALSE),0)+0.006*IFERROR(VLOOKUP(C850,'500yr'!$C$2:$AJ$1001,32,FALSE),0)</f>
        <v>0</v>
      </c>
      <c r="W850" s="4">
        <f>0.03*IFERROR(VLOOKUP(C850,'10yr'!$C$2:$AJ$1001,33,FALSE),0)+0.04*IFERROR(VLOOKUP(C850,'25yr'!$C$2:$AJ$1001,33,FALSE),0)+0.015*IFERROR(VLOOKUP(C850,'50yr'!$C$2:$AJ$1001,33,FALSE),0)+0.009*IFERROR(VLOOKUP(C850,'100yr'!$C$2:$AJ$1001,33,FALSE),0)+0.006*IFERROR(VLOOKUP(C850,'500yr'!$C$2:$AJ$1001,33,FALSE),0)</f>
        <v>0</v>
      </c>
      <c r="X850" s="9">
        <f t="shared" si="26"/>
        <v>0</v>
      </c>
      <c r="Y850" s="8">
        <f t="shared" si="27"/>
        <v>0</v>
      </c>
    </row>
    <row r="851" spans="20:25" x14ac:dyDescent="0.25">
      <c r="T851" s="4">
        <f>0.03*IFERROR(VLOOKUP(C851,'10yr'!$C$2:$AJ$1001,30,FALSE),0)+0.04*IFERROR(VLOOKUP(C851,'25yr'!$C$2:$AJ$1001,30,FALSE),0)+0.015*IFERROR(VLOOKUP(C851,'50yr'!$C$2:$AJ$1001,30,FALSE),0)+0.009*IFERROR(VLOOKUP(C851,'100yr'!$C$2:$AJ$1001,30,FALSE),0)+0.006*IFERROR(VLOOKUP(C851,'500yr'!$C$2:$AJ$1001,30,FALSE),0)</f>
        <v>0</v>
      </c>
      <c r="U851" s="4">
        <f>0.03*IFERROR(VLOOKUP(C851,'10yr'!$C$2:$AJ$1001,31,FALSE),0)+0.04*IFERROR(VLOOKUP(C851,'25yr'!$C$2:$AJ$1001,31,FALSE),0)+0.015*IFERROR(VLOOKUP(C851,'50yr'!$C$2:$AJ$1001,31,FALSE),0)+0.009*IFERROR(VLOOKUP(C851,'100yr'!$C$2:$AJ$1001,31,FALSE),0)+0.006*IFERROR(VLOOKUP(C851,'500yr'!$C$2:$AJ$1001,31,FALSE),0)</f>
        <v>0</v>
      </c>
      <c r="V851" s="4">
        <f>0.03*IFERROR(VLOOKUP(C851,'10yr'!$C$2:$AJ$1001,32,FALSE),0)+0.04*IFERROR(VLOOKUP(C851,'25yr'!$C$2:$AJ$1001,32,FALSE),0)+0.015*IFERROR(VLOOKUP(C851,'50yr'!$C$2:$AJ$1001,32,FALSE),0)+0.009*IFERROR(VLOOKUP(C851,'100yr'!$C$2:$AJ$1001,32,FALSE),0)+0.006*IFERROR(VLOOKUP(C851,'500yr'!$C$2:$AJ$1001,32,FALSE),0)</f>
        <v>0</v>
      </c>
      <c r="W851" s="4">
        <f>0.03*IFERROR(VLOOKUP(C851,'10yr'!$C$2:$AJ$1001,33,FALSE),0)+0.04*IFERROR(VLOOKUP(C851,'25yr'!$C$2:$AJ$1001,33,FALSE),0)+0.015*IFERROR(VLOOKUP(C851,'50yr'!$C$2:$AJ$1001,33,FALSE),0)+0.009*IFERROR(VLOOKUP(C851,'100yr'!$C$2:$AJ$1001,33,FALSE),0)+0.006*IFERROR(VLOOKUP(C851,'500yr'!$C$2:$AJ$1001,33,FALSE),0)</f>
        <v>0</v>
      </c>
      <c r="X851" s="9">
        <f t="shared" si="26"/>
        <v>0</v>
      </c>
      <c r="Y851" s="8">
        <f t="shared" si="27"/>
        <v>0</v>
      </c>
    </row>
    <row r="852" spans="20:25" x14ac:dyDescent="0.25">
      <c r="T852" s="4">
        <f>0.03*IFERROR(VLOOKUP(C852,'10yr'!$C$2:$AJ$1001,30,FALSE),0)+0.04*IFERROR(VLOOKUP(C852,'25yr'!$C$2:$AJ$1001,30,FALSE),0)+0.015*IFERROR(VLOOKUP(C852,'50yr'!$C$2:$AJ$1001,30,FALSE),0)+0.009*IFERROR(VLOOKUP(C852,'100yr'!$C$2:$AJ$1001,30,FALSE),0)+0.006*IFERROR(VLOOKUP(C852,'500yr'!$C$2:$AJ$1001,30,FALSE),0)</f>
        <v>0</v>
      </c>
      <c r="U852" s="4">
        <f>0.03*IFERROR(VLOOKUP(C852,'10yr'!$C$2:$AJ$1001,31,FALSE),0)+0.04*IFERROR(VLOOKUP(C852,'25yr'!$C$2:$AJ$1001,31,FALSE),0)+0.015*IFERROR(VLOOKUP(C852,'50yr'!$C$2:$AJ$1001,31,FALSE),0)+0.009*IFERROR(VLOOKUP(C852,'100yr'!$C$2:$AJ$1001,31,FALSE),0)+0.006*IFERROR(VLOOKUP(C852,'500yr'!$C$2:$AJ$1001,31,FALSE),0)</f>
        <v>0</v>
      </c>
      <c r="V852" s="4">
        <f>0.03*IFERROR(VLOOKUP(C852,'10yr'!$C$2:$AJ$1001,32,FALSE),0)+0.04*IFERROR(VLOOKUP(C852,'25yr'!$C$2:$AJ$1001,32,FALSE),0)+0.015*IFERROR(VLOOKUP(C852,'50yr'!$C$2:$AJ$1001,32,FALSE),0)+0.009*IFERROR(VLOOKUP(C852,'100yr'!$C$2:$AJ$1001,32,FALSE),0)+0.006*IFERROR(VLOOKUP(C852,'500yr'!$C$2:$AJ$1001,32,FALSE),0)</f>
        <v>0</v>
      </c>
      <c r="W852" s="4">
        <f>0.03*IFERROR(VLOOKUP(C852,'10yr'!$C$2:$AJ$1001,33,FALSE),0)+0.04*IFERROR(VLOOKUP(C852,'25yr'!$C$2:$AJ$1001,33,FALSE),0)+0.015*IFERROR(VLOOKUP(C852,'50yr'!$C$2:$AJ$1001,33,FALSE),0)+0.009*IFERROR(VLOOKUP(C852,'100yr'!$C$2:$AJ$1001,33,FALSE),0)+0.006*IFERROR(VLOOKUP(C852,'500yr'!$C$2:$AJ$1001,33,FALSE),0)</f>
        <v>0</v>
      </c>
      <c r="X852" s="9">
        <f t="shared" si="26"/>
        <v>0</v>
      </c>
      <c r="Y852" s="8">
        <f t="shared" si="27"/>
        <v>0</v>
      </c>
    </row>
    <row r="853" spans="20:25" x14ac:dyDescent="0.25">
      <c r="T853" s="4">
        <f>0.03*IFERROR(VLOOKUP(C853,'10yr'!$C$2:$AJ$1001,30,FALSE),0)+0.04*IFERROR(VLOOKUP(C853,'25yr'!$C$2:$AJ$1001,30,FALSE),0)+0.015*IFERROR(VLOOKUP(C853,'50yr'!$C$2:$AJ$1001,30,FALSE),0)+0.009*IFERROR(VLOOKUP(C853,'100yr'!$C$2:$AJ$1001,30,FALSE),0)+0.006*IFERROR(VLOOKUP(C853,'500yr'!$C$2:$AJ$1001,30,FALSE),0)</f>
        <v>0</v>
      </c>
      <c r="U853" s="4">
        <f>0.03*IFERROR(VLOOKUP(C853,'10yr'!$C$2:$AJ$1001,31,FALSE),0)+0.04*IFERROR(VLOOKUP(C853,'25yr'!$C$2:$AJ$1001,31,FALSE),0)+0.015*IFERROR(VLOOKUP(C853,'50yr'!$C$2:$AJ$1001,31,FALSE),0)+0.009*IFERROR(VLOOKUP(C853,'100yr'!$C$2:$AJ$1001,31,FALSE),0)+0.006*IFERROR(VLOOKUP(C853,'500yr'!$C$2:$AJ$1001,31,FALSE),0)</f>
        <v>0</v>
      </c>
      <c r="V853" s="4">
        <f>0.03*IFERROR(VLOOKUP(C853,'10yr'!$C$2:$AJ$1001,32,FALSE),0)+0.04*IFERROR(VLOOKUP(C853,'25yr'!$C$2:$AJ$1001,32,FALSE),0)+0.015*IFERROR(VLOOKUP(C853,'50yr'!$C$2:$AJ$1001,32,FALSE),0)+0.009*IFERROR(VLOOKUP(C853,'100yr'!$C$2:$AJ$1001,32,FALSE),0)+0.006*IFERROR(VLOOKUP(C853,'500yr'!$C$2:$AJ$1001,32,FALSE),0)</f>
        <v>0</v>
      </c>
      <c r="W853" s="4">
        <f>0.03*IFERROR(VLOOKUP(C853,'10yr'!$C$2:$AJ$1001,33,FALSE),0)+0.04*IFERROR(VLOOKUP(C853,'25yr'!$C$2:$AJ$1001,33,FALSE),0)+0.015*IFERROR(VLOOKUP(C853,'50yr'!$C$2:$AJ$1001,33,FALSE),0)+0.009*IFERROR(VLOOKUP(C853,'100yr'!$C$2:$AJ$1001,33,FALSE),0)+0.006*IFERROR(VLOOKUP(C853,'500yr'!$C$2:$AJ$1001,33,FALSE),0)</f>
        <v>0</v>
      </c>
      <c r="X853" s="9">
        <f t="shared" si="26"/>
        <v>0</v>
      </c>
      <c r="Y853" s="8">
        <f t="shared" si="27"/>
        <v>0</v>
      </c>
    </row>
    <row r="854" spans="20:25" x14ac:dyDescent="0.25">
      <c r="T854" s="4">
        <f>0.03*IFERROR(VLOOKUP(C854,'10yr'!$C$2:$AJ$1001,30,FALSE),0)+0.04*IFERROR(VLOOKUP(C854,'25yr'!$C$2:$AJ$1001,30,FALSE),0)+0.015*IFERROR(VLOOKUP(C854,'50yr'!$C$2:$AJ$1001,30,FALSE),0)+0.009*IFERROR(VLOOKUP(C854,'100yr'!$C$2:$AJ$1001,30,FALSE),0)+0.006*IFERROR(VLOOKUP(C854,'500yr'!$C$2:$AJ$1001,30,FALSE),0)</f>
        <v>0</v>
      </c>
      <c r="U854" s="4">
        <f>0.03*IFERROR(VLOOKUP(C854,'10yr'!$C$2:$AJ$1001,31,FALSE),0)+0.04*IFERROR(VLOOKUP(C854,'25yr'!$C$2:$AJ$1001,31,FALSE),0)+0.015*IFERROR(VLOOKUP(C854,'50yr'!$C$2:$AJ$1001,31,FALSE),0)+0.009*IFERROR(VLOOKUP(C854,'100yr'!$C$2:$AJ$1001,31,FALSE),0)+0.006*IFERROR(VLOOKUP(C854,'500yr'!$C$2:$AJ$1001,31,FALSE),0)</f>
        <v>0</v>
      </c>
      <c r="V854" s="4">
        <f>0.03*IFERROR(VLOOKUP(C854,'10yr'!$C$2:$AJ$1001,32,FALSE),0)+0.04*IFERROR(VLOOKUP(C854,'25yr'!$C$2:$AJ$1001,32,FALSE),0)+0.015*IFERROR(VLOOKUP(C854,'50yr'!$C$2:$AJ$1001,32,FALSE),0)+0.009*IFERROR(VLOOKUP(C854,'100yr'!$C$2:$AJ$1001,32,FALSE),0)+0.006*IFERROR(VLOOKUP(C854,'500yr'!$C$2:$AJ$1001,32,FALSE),0)</f>
        <v>0</v>
      </c>
      <c r="W854" s="4">
        <f>0.03*IFERROR(VLOOKUP(C854,'10yr'!$C$2:$AJ$1001,33,FALSE),0)+0.04*IFERROR(VLOOKUP(C854,'25yr'!$C$2:$AJ$1001,33,FALSE),0)+0.015*IFERROR(VLOOKUP(C854,'50yr'!$C$2:$AJ$1001,33,FALSE),0)+0.009*IFERROR(VLOOKUP(C854,'100yr'!$C$2:$AJ$1001,33,FALSE),0)+0.006*IFERROR(VLOOKUP(C854,'500yr'!$C$2:$AJ$1001,33,FALSE),0)</f>
        <v>0</v>
      </c>
      <c r="X854" s="9">
        <f t="shared" si="26"/>
        <v>0</v>
      </c>
      <c r="Y854" s="8">
        <f t="shared" si="27"/>
        <v>0</v>
      </c>
    </row>
    <row r="855" spans="20:25" x14ac:dyDescent="0.25">
      <c r="T855" s="4">
        <f>0.03*IFERROR(VLOOKUP(C855,'10yr'!$C$2:$AJ$1001,30,FALSE),0)+0.04*IFERROR(VLOOKUP(C855,'25yr'!$C$2:$AJ$1001,30,FALSE),0)+0.015*IFERROR(VLOOKUP(C855,'50yr'!$C$2:$AJ$1001,30,FALSE),0)+0.009*IFERROR(VLOOKUP(C855,'100yr'!$C$2:$AJ$1001,30,FALSE),0)+0.006*IFERROR(VLOOKUP(C855,'500yr'!$C$2:$AJ$1001,30,FALSE),0)</f>
        <v>0</v>
      </c>
      <c r="U855" s="4">
        <f>0.03*IFERROR(VLOOKUP(C855,'10yr'!$C$2:$AJ$1001,31,FALSE),0)+0.04*IFERROR(VLOOKUP(C855,'25yr'!$C$2:$AJ$1001,31,FALSE),0)+0.015*IFERROR(VLOOKUP(C855,'50yr'!$C$2:$AJ$1001,31,FALSE),0)+0.009*IFERROR(VLOOKUP(C855,'100yr'!$C$2:$AJ$1001,31,FALSE),0)+0.006*IFERROR(VLOOKUP(C855,'500yr'!$C$2:$AJ$1001,31,FALSE),0)</f>
        <v>0</v>
      </c>
      <c r="V855" s="4">
        <f>0.03*IFERROR(VLOOKUP(C855,'10yr'!$C$2:$AJ$1001,32,FALSE),0)+0.04*IFERROR(VLOOKUP(C855,'25yr'!$C$2:$AJ$1001,32,FALSE),0)+0.015*IFERROR(VLOOKUP(C855,'50yr'!$C$2:$AJ$1001,32,FALSE),0)+0.009*IFERROR(VLOOKUP(C855,'100yr'!$C$2:$AJ$1001,32,FALSE),0)+0.006*IFERROR(VLOOKUP(C855,'500yr'!$C$2:$AJ$1001,32,FALSE),0)</f>
        <v>0</v>
      </c>
      <c r="W855" s="4">
        <f>0.03*IFERROR(VLOOKUP(C855,'10yr'!$C$2:$AJ$1001,33,FALSE),0)+0.04*IFERROR(VLOOKUP(C855,'25yr'!$C$2:$AJ$1001,33,FALSE),0)+0.015*IFERROR(VLOOKUP(C855,'50yr'!$C$2:$AJ$1001,33,FALSE),0)+0.009*IFERROR(VLOOKUP(C855,'100yr'!$C$2:$AJ$1001,33,FALSE),0)+0.006*IFERROR(VLOOKUP(C855,'500yr'!$C$2:$AJ$1001,33,FALSE),0)</f>
        <v>0</v>
      </c>
      <c r="X855" s="9">
        <f t="shared" si="26"/>
        <v>0</v>
      </c>
      <c r="Y855" s="8">
        <f t="shared" si="27"/>
        <v>0</v>
      </c>
    </row>
    <row r="856" spans="20:25" x14ac:dyDescent="0.25">
      <c r="T856" s="4">
        <f>0.03*IFERROR(VLOOKUP(C856,'10yr'!$C$2:$AJ$1001,30,FALSE),0)+0.04*IFERROR(VLOOKUP(C856,'25yr'!$C$2:$AJ$1001,30,FALSE),0)+0.015*IFERROR(VLOOKUP(C856,'50yr'!$C$2:$AJ$1001,30,FALSE),0)+0.009*IFERROR(VLOOKUP(C856,'100yr'!$C$2:$AJ$1001,30,FALSE),0)+0.006*IFERROR(VLOOKUP(C856,'500yr'!$C$2:$AJ$1001,30,FALSE),0)</f>
        <v>0</v>
      </c>
      <c r="U856" s="4">
        <f>0.03*IFERROR(VLOOKUP(C856,'10yr'!$C$2:$AJ$1001,31,FALSE),0)+0.04*IFERROR(VLOOKUP(C856,'25yr'!$C$2:$AJ$1001,31,FALSE),0)+0.015*IFERROR(VLOOKUP(C856,'50yr'!$C$2:$AJ$1001,31,FALSE),0)+0.009*IFERROR(VLOOKUP(C856,'100yr'!$C$2:$AJ$1001,31,FALSE),0)+0.006*IFERROR(VLOOKUP(C856,'500yr'!$C$2:$AJ$1001,31,FALSE),0)</f>
        <v>0</v>
      </c>
      <c r="V856" s="4">
        <f>0.03*IFERROR(VLOOKUP(C856,'10yr'!$C$2:$AJ$1001,32,FALSE),0)+0.04*IFERROR(VLOOKUP(C856,'25yr'!$C$2:$AJ$1001,32,FALSE),0)+0.015*IFERROR(VLOOKUP(C856,'50yr'!$C$2:$AJ$1001,32,FALSE),0)+0.009*IFERROR(VLOOKUP(C856,'100yr'!$C$2:$AJ$1001,32,FALSE),0)+0.006*IFERROR(VLOOKUP(C856,'500yr'!$C$2:$AJ$1001,32,FALSE),0)</f>
        <v>0</v>
      </c>
      <c r="W856" s="4">
        <f>0.03*IFERROR(VLOOKUP(C856,'10yr'!$C$2:$AJ$1001,33,FALSE),0)+0.04*IFERROR(VLOOKUP(C856,'25yr'!$C$2:$AJ$1001,33,FALSE),0)+0.015*IFERROR(VLOOKUP(C856,'50yr'!$C$2:$AJ$1001,33,FALSE),0)+0.009*IFERROR(VLOOKUP(C856,'100yr'!$C$2:$AJ$1001,33,FALSE),0)+0.006*IFERROR(VLOOKUP(C856,'500yr'!$C$2:$AJ$1001,33,FALSE),0)</f>
        <v>0</v>
      </c>
      <c r="X856" s="9">
        <f t="shared" si="26"/>
        <v>0</v>
      </c>
      <c r="Y856" s="8">
        <f t="shared" si="27"/>
        <v>0</v>
      </c>
    </row>
    <row r="857" spans="20:25" x14ac:dyDescent="0.25">
      <c r="T857" s="4">
        <f>0.03*IFERROR(VLOOKUP(C857,'10yr'!$C$2:$AJ$1001,30,FALSE),0)+0.04*IFERROR(VLOOKUP(C857,'25yr'!$C$2:$AJ$1001,30,FALSE),0)+0.015*IFERROR(VLOOKUP(C857,'50yr'!$C$2:$AJ$1001,30,FALSE),0)+0.009*IFERROR(VLOOKUP(C857,'100yr'!$C$2:$AJ$1001,30,FALSE),0)+0.006*IFERROR(VLOOKUP(C857,'500yr'!$C$2:$AJ$1001,30,FALSE),0)</f>
        <v>0</v>
      </c>
      <c r="U857" s="4">
        <f>0.03*IFERROR(VLOOKUP(C857,'10yr'!$C$2:$AJ$1001,31,FALSE),0)+0.04*IFERROR(VLOOKUP(C857,'25yr'!$C$2:$AJ$1001,31,FALSE),0)+0.015*IFERROR(VLOOKUP(C857,'50yr'!$C$2:$AJ$1001,31,FALSE),0)+0.009*IFERROR(VLOOKUP(C857,'100yr'!$C$2:$AJ$1001,31,FALSE),0)+0.006*IFERROR(VLOOKUP(C857,'500yr'!$C$2:$AJ$1001,31,FALSE),0)</f>
        <v>0</v>
      </c>
      <c r="V857" s="4">
        <f>0.03*IFERROR(VLOOKUP(C857,'10yr'!$C$2:$AJ$1001,32,FALSE),0)+0.04*IFERROR(VLOOKUP(C857,'25yr'!$C$2:$AJ$1001,32,FALSE),0)+0.015*IFERROR(VLOOKUP(C857,'50yr'!$C$2:$AJ$1001,32,FALSE),0)+0.009*IFERROR(VLOOKUP(C857,'100yr'!$C$2:$AJ$1001,32,FALSE),0)+0.006*IFERROR(VLOOKUP(C857,'500yr'!$C$2:$AJ$1001,32,FALSE),0)</f>
        <v>0</v>
      </c>
      <c r="W857" s="4">
        <f>0.03*IFERROR(VLOOKUP(C857,'10yr'!$C$2:$AJ$1001,33,FALSE),0)+0.04*IFERROR(VLOOKUP(C857,'25yr'!$C$2:$AJ$1001,33,FALSE),0)+0.015*IFERROR(VLOOKUP(C857,'50yr'!$C$2:$AJ$1001,33,FALSE),0)+0.009*IFERROR(VLOOKUP(C857,'100yr'!$C$2:$AJ$1001,33,FALSE),0)+0.006*IFERROR(VLOOKUP(C857,'500yr'!$C$2:$AJ$1001,33,FALSE),0)</f>
        <v>0</v>
      </c>
      <c r="X857" s="9">
        <f t="shared" si="26"/>
        <v>0</v>
      </c>
      <c r="Y857" s="8">
        <f t="shared" si="27"/>
        <v>0</v>
      </c>
    </row>
    <row r="858" spans="20:25" x14ac:dyDescent="0.25">
      <c r="T858" s="4">
        <f>0.03*IFERROR(VLOOKUP(C858,'10yr'!$C$2:$AJ$1001,30,FALSE),0)+0.04*IFERROR(VLOOKUP(C858,'25yr'!$C$2:$AJ$1001,30,FALSE),0)+0.015*IFERROR(VLOOKUP(C858,'50yr'!$C$2:$AJ$1001,30,FALSE),0)+0.009*IFERROR(VLOOKUP(C858,'100yr'!$C$2:$AJ$1001,30,FALSE),0)+0.006*IFERROR(VLOOKUP(C858,'500yr'!$C$2:$AJ$1001,30,FALSE),0)</f>
        <v>0</v>
      </c>
      <c r="U858" s="4">
        <f>0.03*IFERROR(VLOOKUP(C858,'10yr'!$C$2:$AJ$1001,31,FALSE),0)+0.04*IFERROR(VLOOKUP(C858,'25yr'!$C$2:$AJ$1001,31,FALSE),0)+0.015*IFERROR(VLOOKUP(C858,'50yr'!$C$2:$AJ$1001,31,FALSE),0)+0.009*IFERROR(VLOOKUP(C858,'100yr'!$C$2:$AJ$1001,31,FALSE),0)+0.006*IFERROR(VLOOKUP(C858,'500yr'!$C$2:$AJ$1001,31,FALSE),0)</f>
        <v>0</v>
      </c>
      <c r="V858" s="4">
        <f>0.03*IFERROR(VLOOKUP(C858,'10yr'!$C$2:$AJ$1001,32,FALSE),0)+0.04*IFERROR(VLOOKUP(C858,'25yr'!$C$2:$AJ$1001,32,FALSE),0)+0.015*IFERROR(VLOOKUP(C858,'50yr'!$C$2:$AJ$1001,32,FALSE),0)+0.009*IFERROR(VLOOKUP(C858,'100yr'!$C$2:$AJ$1001,32,FALSE),0)+0.006*IFERROR(VLOOKUP(C858,'500yr'!$C$2:$AJ$1001,32,FALSE),0)</f>
        <v>0</v>
      </c>
      <c r="W858" s="4">
        <f>0.03*IFERROR(VLOOKUP(C858,'10yr'!$C$2:$AJ$1001,33,FALSE),0)+0.04*IFERROR(VLOOKUP(C858,'25yr'!$C$2:$AJ$1001,33,FALSE),0)+0.015*IFERROR(VLOOKUP(C858,'50yr'!$C$2:$AJ$1001,33,FALSE),0)+0.009*IFERROR(VLOOKUP(C858,'100yr'!$C$2:$AJ$1001,33,FALSE),0)+0.006*IFERROR(VLOOKUP(C858,'500yr'!$C$2:$AJ$1001,33,FALSE),0)</f>
        <v>0</v>
      </c>
      <c r="X858" s="9">
        <f t="shared" si="26"/>
        <v>0</v>
      </c>
      <c r="Y858" s="8">
        <f t="shared" si="27"/>
        <v>0</v>
      </c>
    </row>
    <row r="859" spans="20:25" x14ac:dyDescent="0.25">
      <c r="T859" s="4">
        <f>0.03*IFERROR(VLOOKUP(C859,'10yr'!$C$2:$AJ$1001,30,FALSE),0)+0.04*IFERROR(VLOOKUP(C859,'25yr'!$C$2:$AJ$1001,30,FALSE),0)+0.015*IFERROR(VLOOKUP(C859,'50yr'!$C$2:$AJ$1001,30,FALSE),0)+0.009*IFERROR(VLOOKUP(C859,'100yr'!$C$2:$AJ$1001,30,FALSE),0)+0.006*IFERROR(VLOOKUP(C859,'500yr'!$C$2:$AJ$1001,30,FALSE),0)</f>
        <v>0</v>
      </c>
      <c r="U859" s="4">
        <f>0.03*IFERROR(VLOOKUP(C859,'10yr'!$C$2:$AJ$1001,31,FALSE),0)+0.04*IFERROR(VLOOKUP(C859,'25yr'!$C$2:$AJ$1001,31,FALSE),0)+0.015*IFERROR(VLOOKUP(C859,'50yr'!$C$2:$AJ$1001,31,FALSE),0)+0.009*IFERROR(VLOOKUP(C859,'100yr'!$C$2:$AJ$1001,31,FALSE),0)+0.006*IFERROR(VLOOKUP(C859,'500yr'!$C$2:$AJ$1001,31,FALSE),0)</f>
        <v>0</v>
      </c>
      <c r="V859" s="4">
        <f>0.03*IFERROR(VLOOKUP(C859,'10yr'!$C$2:$AJ$1001,32,FALSE),0)+0.04*IFERROR(VLOOKUP(C859,'25yr'!$C$2:$AJ$1001,32,FALSE),0)+0.015*IFERROR(VLOOKUP(C859,'50yr'!$C$2:$AJ$1001,32,FALSE),0)+0.009*IFERROR(VLOOKUP(C859,'100yr'!$C$2:$AJ$1001,32,FALSE),0)+0.006*IFERROR(VLOOKUP(C859,'500yr'!$C$2:$AJ$1001,32,FALSE),0)</f>
        <v>0</v>
      </c>
      <c r="W859" s="4">
        <f>0.03*IFERROR(VLOOKUP(C859,'10yr'!$C$2:$AJ$1001,33,FALSE),0)+0.04*IFERROR(VLOOKUP(C859,'25yr'!$C$2:$AJ$1001,33,FALSE),0)+0.015*IFERROR(VLOOKUP(C859,'50yr'!$C$2:$AJ$1001,33,FALSE),0)+0.009*IFERROR(VLOOKUP(C859,'100yr'!$C$2:$AJ$1001,33,FALSE),0)+0.006*IFERROR(VLOOKUP(C859,'500yr'!$C$2:$AJ$1001,33,FALSE),0)</f>
        <v>0</v>
      </c>
      <c r="X859" s="9">
        <f t="shared" si="26"/>
        <v>0</v>
      </c>
      <c r="Y859" s="8">
        <f t="shared" si="27"/>
        <v>0</v>
      </c>
    </row>
    <row r="860" spans="20:25" x14ac:dyDescent="0.25">
      <c r="T860" s="4">
        <f>0.03*IFERROR(VLOOKUP(C860,'10yr'!$C$2:$AJ$1001,30,FALSE),0)+0.04*IFERROR(VLOOKUP(C860,'25yr'!$C$2:$AJ$1001,30,FALSE),0)+0.015*IFERROR(VLOOKUP(C860,'50yr'!$C$2:$AJ$1001,30,FALSE),0)+0.009*IFERROR(VLOOKUP(C860,'100yr'!$C$2:$AJ$1001,30,FALSE),0)+0.006*IFERROR(VLOOKUP(C860,'500yr'!$C$2:$AJ$1001,30,FALSE),0)</f>
        <v>0</v>
      </c>
      <c r="U860" s="4">
        <f>0.03*IFERROR(VLOOKUP(C860,'10yr'!$C$2:$AJ$1001,31,FALSE),0)+0.04*IFERROR(VLOOKUP(C860,'25yr'!$C$2:$AJ$1001,31,FALSE),0)+0.015*IFERROR(VLOOKUP(C860,'50yr'!$C$2:$AJ$1001,31,FALSE),0)+0.009*IFERROR(VLOOKUP(C860,'100yr'!$C$2:$AJ$1001,31,FALSE),0)+0.006*IFERROR(VLOOKUP(C860,'500yr'!$C$2:$AJ$1001,31,FALSE),0)</f>
        <v>0</v>
      </c>
      <c r="V860" s="4">
        <f>0.03*IFERROR(VLOOKUP(C860,'10yr'!$C$2:$AJ$1001,32,FALSE),0)+0.04*IFERROR(VLOOKUP(C860,'25yr'!$C$2:$AJ$1001,32,FALSE),0)+0.015*IFERROR(VLOOKUP(C860,'50yr'!$C$2:$AJ$1001,32,FALSE),0)+0.009*IFERROR(VLOOKUP(C860,'100yr'!$C$2:$AJ$1001,32,FALSE),0)+0.006*IFERROR(VLOOKUP(C860,'500yr'!$C$2:$AJ$1001,32,FALSE),0)</f>
        <v>0</v>
      </c>
      <c r="W860" s="4">
        <f>0.03*IFERROR(VLOOKUP(C860,'10yr'!$C$2:$AJ$1001,33,FALSE),0)+0.04*IFERROR(VLOOKUP(C860,'25yr'!$C$2:$AJ$1001,33,FALSE),0)+0.015*IFERROR(VLOOKUP(C860,'50yr'!$C$2:$AJ$1001,33,FALSE),0)+0.009*IFERROR(VLOOKUP(C860,'100yr'!$C$2:$AJ$1001,33,FALSE),0)+0.006*IFERROR(VLOOKUP(C860,'500yr'!$C$2:$AJ$1001,33,FALSE),0)</f>
        <v>0</v>
      </c>
      <c r="X860" s="9">
        <f t="shared" si="26"/>
        <v>0</v>
      </c>
      <c r="Y860" s="8">
        <f t="shared" si="27"/>
        <v>0</v>
      </c>
    </row>
    <row r="861" spans="20:25" x14ac:dyDescent="0.25">
      <c r="T861" s="4">
        <f>0.03*IFERROR(VLOOKUP(C861,'10yr'!$C$2:$AJ$1001,30,FALSE),0)+0.04*IFERROR(VLOOKUP(C861,'25yr'!$C$2:$AJ$1001,30,FALSE),0)+0.015*IFERROR(VLOOKUP(C861,'50yr'!$C$2:$AJ$1001,30,FALSE),0)+0.009*IFERROR(VLOOKUP(C861,'100yr'!$C$2:$AJ$1001,30,FALSE),0)+0.006*IFERROR(VLOOKUP(C861,'500yr'!$C$2:$AJ$1001,30,FALSE),0)</f>
        <v>0</v>
      </c>
      <c r="U861" s="4">
        <f>0.03*IFERROR(VLOOKUP(C861,'10yr'!$C$2:$AJ$1001,31,FALSE),0)+0.04*IFERROR(VLOOKUP(C861,'25yr'!$C$2:$AJ$1001,31,FALSE),0)+0.015*IFERROR(VLOOKUP(C861,'50yr'!$C$2:$AJ$1001,31,FALSE),0)+0.009*IFERROR(VLOOKUP(C861,'100yr'!$C$2:$AJ$1001,31,FALSE),0)+0.006*IFERROR(VLOOKUP(C861,'500yr'!$C$2:$AJ$1001,31,FALSE),0)</f>
        <v>0</v>
      </c>
      <c r="V861" s="4">
        <f>0.03*IFERROR(VLOOKUP(C861,'10yr'!$C$2:$AJ$1001,32,FALSE),0)+0.04*IFERROR(VLOOKUP(C861,'25yr'!$C$2:$AJ$1001,32,FALSE),0)+0.015*IFERROR(VLOOKUP(C861,'50yr'!$C$2:$AJ$1001,32,FALSE),0)+0.009*IFERROR(VLOOKUP(C861,'100yr'!$C$2:$AJ$1001,32,FALSE),0)+0.006*IFERROR(VLOOKUP(C861,'500yr'!$C$2:$AJ$1001,32,FALSE),0)</f>
        <v>0</v>
      </c>
      <c r="W861" s="4">
        <f>0.03*IFERROR(VLOOKUP(C861,'10yr'!$C$2:$AJ$1001,33,FALSE),0)+0.04*IFERROR(VLOOKUP(C861,'25yr'!$C$2:$AJ$1001,33,FALSE),0)+0.015*IFERROR(VLOOKUP(C861,'50yr'!$C$2:$AJ$1001,33,FALSE),0)+0.009*IFERROR(VLOOKUP(C861,'100yr'!$C$2:$AJ$1001,33,FALSE),0)+0.006*IFERROR(VLOOKUP(C861,'500yr'!$C$2:$AJ$1001,33,FALSE),0)</f>
        <v>0</v>
      </c>
      <c r="X861" s="9">
        <f t="shared" si="26"/>
        <v>0</v>
      </c>
      <c r="Y861" s="8">
        <f t="shared" si="27"/>
        <v>0</v>
      </c>
    </row>
    <row r="862" spans="20:25" x14ac:dyDescent="0.25">
      <c r="T862" s="4">
        <f>0.03*IFERROR(VLOOKUP(C862,'10yr'!$C$2:$AJ$1001,30,FALSE),0)+0.04*IFERROR(VLOOKUP(C862,'25yr'!$C$2:$AJ$1001,30,FALSE),0)+0.015*IFERROR(VLOOKUP(C862,'50yr'!$C$2:$AJ$1001,30,FALSE),0)+0.009*IFERROR(VLOOKUP(C862,'100yr'!$C$2:$AJ$1001,30,FALSE),0)+0.006*IFERROR(VLOOKUP(C862,'500yr'!$C$2:$AJ$1001,30,FALSE),0)</f>
        <v>0</v>
      </c>
      <c r="U862" s="4">
        <f>0.03*IFERROR(VLOOKUP(C862,'10yr'!$C$2:$AJ$1001,31,FALSE),0)+0.04*IFERROR(VLOOKUP(C862,'25yr'!$C$2:$AJ$1001,31,FALSE),0)+0.015*IFERROR(VLOOKUP(C862,'50yr'!$C$2:$AJ$1001,31,FALSE),0)+0.009*IFERROR(VLOOKUP(C862,'100yr'!$C$2:$AJ$1001,31,FALSE),0)+0.006*IFERROR(VLOOKUP(C862,'500yr'!$C$2:$AJ$1001,31,FALSE),0)</f>
        <v>0</v>
      </c>
      <c r="V862" s="4">
        <f>0.03*IFERROR(VLOOKUP(C862,'10yr'!$C$2:$AJ$1001,32,FALSE),0)+0.04*IFERROR(VLOOKUP(C862,'25yr'!$C$2:$AJ$1001,32,FALSE),0)+0.015*IFERROR(VLOOKUP(C862,'50yr'!$C$2:$AJ$1001,32,FALSE),0)+0.009*IFERROR(VLOOKUP(C862,'100yr'!$C$2:$AJ$1001,32,FALSE),0)+0.006*IFERROR(VLOOKUP(C862,'500yr'!$C$2:$AJ$1001,32,FALSE),0)</f>
        <v>0</v>
      </c>
      <c r="W862" s="4">
        <f>0.03*IFERROR(VLOOKUP(C862,'10yr'!$C$2:$AJ$1001,33,FALSE),0)+0.04*IFERROR(VLOOKUP(C862,'25yr'!$C$2:$AJ$1001,33,FALSE),0)+0.015*IFERROR(VLOOKUP(C862,'50yr'!$C$2:$AJ$1001,33,FALSE),0)+0.009*IFERROR(VLOOKUP(C862,'100yr'!$C$2:$AJ$1001,33,FALSE),0)+0.006*IFERROR(VLOOKUP(C862,'500yr'!$C$2:$AJ$1001,33,FALSE),0)</f>
        <v>0</v>
      </c>
      <c r="X862" s="9">
        <f t="shared" si="26"/>
        <v>0</v>
      </c>
      <c r="Y862" s="8">
        <f t="shared" si="27"/>
        <v>0</v>
      </c>
    </row>
    <row r="863" spans="20:25" x14ac:dyDescent="0.25">
      <c r="T863" s="4">
        <f>0.03*IFERROR(VLOOKUP(C863,'10yr'!$C$2:$AJ$1001,30,FALSE),0)+0.04*IFERROR(VLOOKUP(C863,'25yr'!$C$2:$AJ$1001,30,FALSE),0)+0.015*IFERROR(VLOOKUP(C863,'50yr'!$C$2:$AJ$1001,30,FALSE),0)+0.009*IFERROR(VLOOKUP(C863,'100yr'!$C$2:$AJ$1001,30,FALSE),0)+0.006*IFERROR(VLOOKUP(C863,'500yr'!$C$2:$AJ$1001,30,FALSE),0)</f>
        <v>0</v>
      </c>
      <c r="U863" s="4">
        <f>0.03*IFERROR(VLOOKUP(C863,'10yr'!$C$2:$AJ$1001,31,FALSE),0)+0.04*IFERROR(VLOOKUP(C863,'25yr'!$C$2:$AJ$1001,31,FALSE),0)+0.015*IFERROR(VLOOKUP(C863,'50yr'!$C$2:$AJ$1001,31,FALSE),0)+0.009*IFERROR(VLOOKUP(C863,'100yr'!$C$2:$AJ$1001,31,FALSE),0)+0.006*IFERROR(VLOOKUP(C863,'500yr'!$C$2:$AJ$1001,31,FALSE),0)</f>
        <v>0</v>
      </c>
      <c r="V863" s="4">
        <f>0.03*IFERROR(VLOOKUP(C863,'10yr'!$C$2:$AJ$1001,32,FALSE),0)+0.04*IFERROR(VLOOKUP(C863,'25yr'!$C$2:$AJ$1001,32,FALSE),0)+0.015*IFERROR(VLOOKUP(C863,'50yr'!$C$2:$AJ$1001,32,FALSE),0)+0.009*IFERROR(VLOOKUP(C863,'100yr'!$C$2:$AJ$1001,32,FALSE),0)+0.006*IFERROR(VLOOKUP(C863,'500yr'!$C$2:$AJ$1001,32,FALSE),0)</f>
        <v>0</v>
      </c>
      <c r="W863" s="4">
        <f>0.03*IFERROR(VLOOKUP(C863,'10yr'!$C$2:$AJ$1001,33,FALSE),0)+0.04*IFERROR(VLOOKUP(C863,'25yr'!$C$2:$AJ$1001,33,FALSE),0)+0.015*IFERROR(VLOOKUP(C863,'50yr'!$C$2:$AJ$1001,33,FALSE),0)+0.009*IFERROR(VLOOKUP(C863,'100yr'!$C$2:$AJ$1001,33,FALSE),0)+0.006*IFERROR(VLOOKUP(C863,'500yr'!$C$2:$AJ$1001,33,FALSE),0)</f>
        <v>0</v>
      </c>
      <c r="X863" s="9">
        <f t="shared" si="26"/>
        <v>0</v>
      </c>
      <c r="Y863" s="8">
        <f t="shared" si="27"/>
        <v>0</v>
      </c>
    </row>
    <row r="864" spans="20:25" x14ac:dyDescent="0.25">
      <c r="T864" s="4">
        <f>0.03*IFERROR(VLOOKUP(C864,'10yr'!$C$2:$AJ$1001,30,FALSE),0)+0.04*IFERROR(VLOOKUP(C864,'25yr'!$C$2:$AJ$1001,30,FALSE),0)+0.015*IFERROR(VLOOKUP(C864,'50yr'!$C$2:$AJ$1001,30,FALSE),0)+0.009*IFERROR(VLOOKUP(C864,'100yr'!$C$2:$AJ$1001,30,FALSE),0)+0.006*IFERROR(VLOOKUP(C864,'500yr'!$C$2:$AJ$1001,30,FALSE),0)</f>
        <v>0</v>
      </c>
      <c r="U864" s="4">
        <f>0.03*IFERROR(VLOOKUP(C864,'10yr'!$C$2:$AJ$1001,31,FALSE),0)+0.04*IFERROR(VLOOKUP(C864,'25yr'!$C$2:$AJ$1001,31,FALSE),0)+0.015*IFERROR(VLOOKUP(C864,'50yr'!$C$2:$AJ$1001,31,FALSE),0)+0.009*IFERROR(VLOOKUP(C864,'100yr'!$C$2:$AJ$1001,31,FALSE),0)+0.006*IFERROR(VLOOKUP(C864,'500yr'!$C$2:$AJ$1001,31,FALSE),0)</f>
        <v>0</v>
      </c>
      <c r="V864" s="4">
        <f>0.03*IFERROR(VLOOKUP(C864,'10yr'!$C$2:$AJ$1001,32,FALSE),0)+0.04*IFERROR(VLOOKUP(C864,'25yr'!$C$2:$AJ$1001,32,FALSE),0)+0.015*IFERROR(VLOOKUP(C864,'50yr'!$C$2:$AJ$1001,32,FALSE),0)+0.009*IFERROR(VLOOKUP(C864,'100yr'!$C$2:$AJ$1001,32,FALSE),0)+0.006*IFERROR(VLOOKUP(C864,'500yr'!$C$2:$AJ$1001,32,FALSE),0)</f>
        <v>0</v>
      </c>
      <c r="W864" s="4">
        <f>0.03*IFERROR(VLOOKUP(C864,'10yr'!$C$2:$AJ$1001,33,FALSE),0)+0.04*IFERROR(VLOOKUP(C864,'25yr'!$C$2:$AJ$1001,33,FALSE),0)+0.015*IFERROR(VLOOKUP(C864,'50yr'!$C$2:$AJ$1001,33,FALSE),0)+0.009*IFERROR(VLOOKUP(C864,'100yr'!$C$2:$AJ$1001,33,FALSE),0)+0.006*IFERROR(VLOOKUP(C864,'500yr'!$C$2:$AJ$1001,33,FALSE),0)</f>
        <v>0</v>
      </c>
      <c r="X864" s="9">
        <f t="shared" si="26"/>
        <v>0</v>
      </c>
      <c r="Y864" s="8">
        <f t="shared" si="27"/>
        <v>0</v>
      </c>
    </row>
    <row r="865" spans="20:25" x14ac:dyDescent="0.25">
      <c r="T865" s="4">
        <f>0.03*IFERROR(VLOOKUP(C865,'10yr'!$C$2:$AJ$1001,30,FALSE),0)+0.04*IFERROR(VLOOKUP(C865,'25yr'!$C$2:$AJ$1001,30,FALSE),0)+0.015*IFERROR(VLOOKUP(C865,'50yr'!$C$2:$AJ$1001,30,FALSE),0)+0.009*IFERROR(VLOOKUP(C865,'100yr'!$C$2:$AJ$1001,30,FALSE),0)+0.006*IFERROR(VLOOKUP(C865,'500yr'!$C$2:$AJ$1001,30,FALSE),0)</f>
        <v>0</v>
      </c>
      <c r="U865" s="4">
        <f>0.03*IFERROR(VLOOKUP(C865,'10yr'!$C$2:$AJ$1001,31,FALSE),0)+0.04*IFERROR(VLOOKUP(C865,'25yr'!$C$2:$AJ$1001,31,FALSE),0)+0.015*IFERROR(VLOOKUP(C865,'50yr'!$C$2:$AJ$1001,31,FALSE),0)+0.009*IFERROR(VLOOKUP(C865,'100yr'!$C$2:$AJ$1001,31,FALSE),0)+0.006*IFERROR(VLOOKUP(C865,'500yr'!$C$2:$AJ$1001,31,FALSE),0)</f>
        <v>0</v>
      </c>
      <c r="V865" s="4">
        <f>0.03*IFERROR(VLOOKUP(C865,'10yr'!$C$2:$AJ$1001,32,FALSE),0)+0.04*IFERROR(VLOOKUP(C865,'25yr'!$C$2:$AJ$1001,32,FALSE),0)+0.015*IFERROR(VLOOKUP(C865,'50yr'!$C$2:$AJ$1001,32,FALSE),0)+0.009*IFERROR(VLOOKUP(C865,'100yr'!$C$2:$AJ$1001,32,FALSE),0)+0.006*IFERROR(VLOOKUP(C865,'500yr'!$C$2:$AJ$1001,32,FALSE),0)</f>
        <v>0</v>
      </c>
      <c r="W865" s="4">
        <f>0.03*IFERROR(VLOOKUP(C865,'10yr'!$C$2:$AJ$1001,33,FALSE),0)+0.04*IFERROR(VLOOKUP(C865,'25yr'!$C$2:$AJ$1001,33,FALSE),0)+0.015*IFERROR(VLOOKUP(C865,'50yr'!$C$2:$AJ$1001,33,FALSE),0)+0.009*IFERROR(VLOOKUP(C865,'100yr'!$C$2:$AJ$1001,33,FALSE),0)+0.006*IFERROR(VLOOKUP(C865,'500yr'!$C$2:$AJ$1001,33,FALSE),0)</f>
        <v>0</v>
      </c>
      <c r="X865" s="9">
        <f t="shared" si="26"/>
        <v>0</v>
      </c>
      <c r="Y865" s="8">
        <f t="shared" si="27"/>
        <v>0</v>
      </c>
    </row>
    <row r="866" spans="20:25" x14ac:dyDescent="0.25">
      <c r="T866" s="4">
        <f>0.03*IFERROR(VLOOKUP(C866,'10yr'!$C$2:$AJ$1001,30,FALSE),0)+0.04*IFERROR(VLOOKUP(C866,'25yr'!$C$2:$AJ$1001,30,FALSE),0)+0.015*IFERROR(VLOOKUP(C866,'50yr'!$C$2:$AJ$1001,30,FALSE),0)+0.009*IFERROR(VLOOKUP(C866,'100yr'!$C$2:$AJ$1001,30,FALSE),0)+0.006*IFERROR(VLOOKUP(C866,'500yr'!$C$2:$AJ$1001,30,FALSE),0)</f>
        <v>0</v>
      </c>
      <c r="U866" s="4">
        <f>0.03*IFERROR(VLOOKUP(C866,'10yr'!$C$2:$AJ$1001,31,FALSE),0)+0.04*IFERROR(VLOOKUP(C866,'25yr'!$C$2:$AJ$1001,31,FALSE),0)+0.015*IFERROR(VLOOKUP(C866,'50yr'!$C$2:$AJ$1001,31,FALSE),0)+0.009*IFERROR(VLOOKUP(C866,'100yr'!$C$2:$AJ$1001,31,FALSE),0)+0.006*IFERROR(VLOOKUP(C866,'500yr'!$C$2:$AJ$1001,31,FALSE),0)</f>
        <v>0</v>
      </c>
      <c r="V866" s="4">
        <f>0.03*IFERROR(VLOOKUP(C866,'10yr'!$C$2:$AJ$1001,32,FALSE),0)+0.04*IFERROR(VLOOKUP(C866,'25yr'!$C$2:$AJ$1001,32,FALSE),0)+0.015*IFERROR(VLOOKUP(C866,'50yr'!$C$2:$AJ$1001,32,FALSE),0)+0.009*IFERROR(VLOOKUP(C866,'100yr'!$C$2:$AJ$1001,32,FALSE),0)+0.006*IFERROR(VLOOKUP(C866,'500yr'!$C$2:$AJ$1001,32,FALSE),0)</f>
        <v>0</v>
      </c>
      <c r="W866" s="4">
        <f>0.03*IFERROR(VLOOKUP(C866,'10yr'!$C$2:$AJ$1001,33,FALSE),0)+0.04*IFERROR(VLOOKUP(C866,'25yr'!$C$2:$AJ$1001,33,FALSE),0)+0.015*IFERROR(VLOOKUP(C866,'50yr'!$C$2:$AJ$1001,33,FALSE),0)+0.009*IFERROR(VLOOKUP(C866,'100yr'!$C$2:$AJ$1001,33,FALSE),0)+0.006*IFERROR(VLOOKUP(C866,'500yr'!$C$2:$AJ$1001,33,FALSE),0)</f>
        <v>0</v>
      </c>
      <c r="X866" s="9">
        <f t="shared" si="26"/>
        <v>0</v>
      </c>
      <c r="Y866" s="8">
        <f t="shared" si="27"/>
        <v>0</v>
      </c>
    </row>
    <row r="867" spans="20:25" x14ac:dyDescent="0.25">
      <c r="T867" s="4">
        <f>0.03*IFERROR(VLOOKUP(C867,'10yr'!$C$2:$AJ$1001,30,FALSE),0)+0.04*IFERROR(VLOOKUP(C867,'25yr'!$C$2:$AJ$1001,30,FALSE),0)+0.015*IFERROR(VLOOKUP(C867,'50yr'!$C$2:$AJ$1001,30,FALSE),0)+0.009*IFERROR(VLOOKUP(C867,'100yr'!$C$2:$AJ$1001,30,FALSE),0)+0.006*IFERROR(VLOOKUP(C867,'500yr'!$C$2:$AJ$1001,30,FALSE),0)</f>
        <v>0</v>
      </c>
      <c r="U867" s="4">
        <f>0.03*IFERROR(VLOOKUP(C867,'10yr'!$C$2:$AJ$1001,31,FALSE),0)+0.04*IFERROR(VLOOKUP(C867,'25yr'!$C$2:$AJ$1001,31,FALSE),0)+0.015*IFERROR(VLOOKUP(C867,'50yr'!$C$2:$AJ$1001,31,FALSE),0)+0.009*IFERROR(VLOOKUP(C867,'100yr'!$C$2:$AJ$1001,31,FALSE),0)+0.006*IFERROR(VLOOKUP(C867,'500yr'!$C$2:$AJ$1001,31,FALSE),0)</f>
        <v>0</v>
      </c>
      <c r="V867" s="4">
        <f>0.03*IFERROR(VLOOKUP(C867,'10yr'!$C$2:$AJ$1001,32,FALSE),0)+0.04*IFERROR(VLOOKUP(C867,'25yr'!$C$2:$AJ$1001,32,FALSE),0)+0.015*IFERROR(VLOOKUP(C867,'50yr'!$C$2:$AJ$1001,32,FALSE),0)+0.009*IFERROR(VLOOKUP(C867,'100yr'!$C$2:$AJ$1001,32,FALSE),0)+0.006*IFERROR(VLOOKUP(C867,'500yr'!$C$2:$AJ$1001,32,FALSE),0)</f>
        <v>0</v>
      </c>
      <c r="W867" s="4">
        <f>0.03*IFERROR(VLOOKUP(C867,'10yr'!$C$2:$AJ$1001,33,FALSE),0)+0.04*IFERROR(VLOOKUP(C867,'25yr'!$C$2:$AJ$1001,33,FALSE),0)+0.015*IFERROR(VLOOKUP(C867,'50yr'!$C$2:$AJ$1001,33,FALSE),0)+0.009*IFERROR(VLOOKUP(C867,'100yr'!$C$2:$AJ$1001,33,FALSE),0)+0.006*IFERROR(VLOOKUP(C867,'500yr'!$C$2:$AJ$1001,33,FALSE),0)</f>
        <v>0</v>
      </c>
      <c r="X867" s="9">
        <f t="shared" si="26"/>
        <v>0</v>
      </c>
      <c r="Y867" s="8">
        <f t="shared" si="27"/>
        <v>0</v>
      </c>
    </row>
    <row r="868" spans="20:25" x14ac:dyDescent="0.25">
      <c r="T868" s="4">
        <f>0.03*IFERROR(VLOOKUP(C868,'10yr'!$C$2:$AJ$1001,30,FALSE),0)+0.04*IFERROR(VLOOKUP(C868,'25yr'!$C$2:$AJ$1001,30,FALSE),0)+0.015*IFERROR(VLOOKUP(C868,'50yr'!$C$2:$AJ$1001,30,FALSE),0)+0.009*IFERROR(VLOOKUP(C868,'100yr'!$C$2:$AJ$1001,30,FALSE),0)+0.006*IFERROR(VLOOKUP(C868,'500yr'!$C$2:$AJ$1001,30,FALSE),0)</f>
        <v>0</v>
      </c>
      <c r="U868" s="4">
        <f>0.03*IFERROR(VLOOKUP(C868,'10yr'!$C$2:$AJ$1001,31,FALSE),0)+0.04*IFERROR(VLOOKUP(C868,'25yr'!$C$2:$AJ$1001,31,FALSE),0)+0.015*IFERROR(VLOOKUP(C868,'50yr'!$C$2:$AJ$1001,31,FALSE),0)+0.009*IFERROR(VLOOKUP(C868,'100yr'!$C$2:$AJ$1001,31,FALSE),0)+0.006*IFERROR(VLOOKUP(C868,'500yr'!$C$2:$AJ$1001,31,FALSE),0)</f>
        <v>0</v>
      </c>
      <c r="V868" s="4">
        <f>0.03*IFERROR(VLOOKUP(C868,'10yr'!$C$2:$AJ$1001,32,FALSE),0)+0.04*IFERROR(VLOOKUP(C868,'25yr'!$C$2:$AJ$1001,32,FALSE),0)+0.015*IFERROR(VLOOKUP(C868,'50yr'!$C$2:$AJ$1001,32,FALSE),0)+0.009*IFERROR(VLOOKUP(C868,'100yr'!$C$2:$AJ$1001,32,FALSE),0)+0.006*IFERROR(VLOOKUP(C868,'500yr'!$C$2:$AJ$1001,32,FALSE),0)</f>
        <v>0</v>
      </c>
      <c r="W868" s="4">
        <f>0.03*IFERROR(VLOOKUP(C868,'10yr'!$C$2:$AJ$1001,33,FALSE),0)+0.04*IFERROR(VLOOKUP(C868,'25yr'!$C$2:$AJ$1001,33,FALSE),0)+0.015*IFERROR(VLOOKUP(C868,'50yr'!$C$2:$AJ$1001,33,FALSE),0)+0.009*IFERROR(VLOOKUP(C868,'100yr'!$C$2:$AJ$1001,33,FALSE),0)+0.006*IFERROR(VLOOKUP(C868,'500yr'!$C$2:$AJ$1001,33,FALSE),0)</f>
        <v>0</v>
      </c>
      <c r="X868" s="9">
        <f t="shared" si="26"/>
        <v>0</v>
      </c>
      <c r="Y868" s="8">
        <f t="shared" si="27"/>
        <v>0</v>
      </c>
    </row>
    <row r="869" spans="20:25" x14ac:dyDescent="0.25">
      <c r="T869" s="4">
        <f>0.03*IFERROR(VLOOKUP(C869,'10yr'!$C$2:$AJ$1001,30,FALSE),0)+0.04*IFERROR(VLOOKUP(C869,'25yr'!$C$2:$AJ$1001,30,FALSE),0)+0.015*IFERROR(VLOOKUP(C869,'50yr'!$C$2:$AJ$1001,30,FALSE),0)+0.009*IFERROR(VLOOKUP(C869,'100yr'!$C$2:$AJ$1001,30,FALSE),0)+0.006*IFERROR(VLOOKUP(C869,'500yr'!$C$2:$AJ$1001,30,FALSE),0)</f>
        <v>0</v>
      </c>
      <c r="U869" s="4">
        <f>0.03*IFERROR(VLOOKUP(C869,'10yr'!$C$2:$AJ$1001,31,FALSE),0)+0.04*IFERROR(VLOOKUP(C869,'25yr'!$C$2:$AJ$1001,31,FALSE),0)+0.015*IFERROR(VLOOKUP(C869,'50yr'!$C$2:$AJ$1001,31,FALSE),0)+0.009*IFERROR(VLOOKUP(C869,'100yr'!$C$2:$AJ$1001,31,FALSE),0)+0.006*IFERROR(VLOOKUP(C869,'500yr'!$C$2:$AJ$1001,31,FALSE),0)</f>
        <v>0</v>
      </c>
      <c r="V869" s="4">
        <f>0.03*IFERROR(VLOOKUP(C869,'10yr'!$C$2:$AJ$1001,32,FALSE),0)+0.04*IFERROR(VLOOKUP(C869,'25yr'!$C$2:$AJ$1001,32,FALSE),0)+0.015*IFERROR(VLOOKUP(C869,'50yr'!$C$2:$AJ$1001,32,FALSE),0)+0.009*IFERROR(VLOOKUP(C869,'100yr'!$C$2:$AJ$1001,32,FALSE),0)+0.006*IFERROR(VLOOKUP(C869,'500yr'!$C$2:$AJ$1001,32,FALSE),0)</f>
        <v>0</v>
      </c>
      <c r="W869" s="4">
        <f>0.03*IFERROR(VLOOKUP(C869,'10yr'!$C$2:$AJ$1001,33,FALSE),0)+0.04*IFERROR(VLOOKUP(C869,'25yr'!$C$2:$AJ$1001,33,FALSE),0)+0.015*IFERROR(VLOOKUP(C869,'50yr'!$C$2:$AJ$1001,33,FALSE),0)+0.009*IFERROR(VLOOKUP(C869,'100yr'!$C$2:$AJ$1001,33,FALSE),0)+0.006*IFERROR(VLOOKUP(C869,'500yr'!$C$2:$AJ$1001,33,FALSE),0)</f>
        <v>0</v>
      </c>
      <c r="X869" s="9">
        <f t="shared" si="26"/>
        <v>0</v>
      </c>
      <c r="Y869" s="8">
        <f t="shared" si="27"/>
        <v>0</v>
      </c>
    </row>
    <row r="870" spans="20:25" x14ac:dyDescent="0.25">
      <c r="T870" s="4">
        <f>0.03*IFERROR(VLOOKUP(C870,'10yr'!$C$2:$AJ$1001,30,FALSE),0)+0.04*IFERROR(VLOOKUP(C870,'25yr'!$C$2:$AJ$1001,30,FALSE),0)+0.015*IFERROR(VLOOKUP(C870,'50yr'!$C$2:$AJ$1001,30,FALSE),0)+0.009*IFERROR(VLOOKUP(C870,'100yr'!$C$2:$AJ$1001,30,FALSE),0)+0.006*IFERROR(VLOOKUP(C870,'500yr'!$C$2:$AJ$1001,30,FALSE),0)</f>
        <v>0</v>
      </c>
      <c r="U870" s="4">
        <f>0.03*IFERROR(VLOOKUP(C870,'10yr'!$C$2:$AJ$1001,31,FALSE),0)+0.04*IFERROR(VLOOKUP(C870,'25yr'!$C$2:$AJ$1001,31,FALSE),0)+0.015*IFERROR(VLOOKUP(C870,'50yr'!$C$2:$AJ$1001,31,FALSE),0)+0.009*IFERROR(VLOOKUP(C870,'100yr'!$C$2:$AJ$1001,31,FALSE),0)+0.006*IFERROR(VLOOKUP(C870,'500yr'!$C$2:$AJ$1001,31,FALSE),0)</f>
        <v>0</v>
      </c>
      <c r="V870" s="4">
        <f>0.03*IFERROR(VLOOKUP(C870,'10yr'!$C$2:$AJ$1001,32,FALSE),0)+0.04*IFERROR(VLOOKUP(C870,'25yr'!$C$2:$AJ$1001,32,FALSE),0)+0.015*IFERROR(VLOOKUP(C870,'50yr'!$C$2:$AJ$1001,32,FALSE),0)+0.009*IFERROR(VLOOKUP(C870,'100yr'!$C$2:$AJ$1001,32,FALSE),0)+0.006*IFERROR(VLOOKUP(C870,'500yr'!$C$2:$AJ$1001,32,FALSE),0)</f>
        <v>0</v>
      </c>
      <c r="W870" s="4">
        <f>0.03*IFERROR(VLOOKUP(C870,'10yr'!$C$2:$AJ$1001,33,FALSE),0)+0.04*IFERROR(VLOOKUP(C870,'25yr'!$C$2:$AJ$1001,33,FALSE),0)+0.015*IFERROR(VLOOKUP(C870,'50yr'!$C$2:$AJ$1001,33,FALSE),0)+0.009*IFERROR(VLOOKUP(C870,'100yr'!$C$2:$AJ$1001,33,FALSE),0)+0.006*IFERROR(VLOOKUP(C870,'500yr'!$C$2:$AJ$1001,33,FALSE),0)</f>
        <v>0</v>
      </c>
      <c r="X870" s="9">
        <f t="shared" si="26"/>
        <v>0</v>
      </c>
      <c r="Y870" s="8">
        <f t="shared" si="27"/>
        <v>0</v>
      </c>
    </row>
    <row r="871" spans="20:25" x14ac:dyDescent="0.25">
      <c r="T871" s="4">
        <f>0.03*IFERROR(VLOOKUP(C871,'10yr'!$C$2:$AJ$1001,30,FALSE),0)+0.04*IFERROR(VLOOKUP(C871,'25yr'!$C$2:$AJ$1001,30,FALSE),0)+0.015*IFERROR(VLOOKUP(C871,'50yr'!$C$2:$AJ$1001,30,FALSE),0)+0.009*IFERROR(VLOOKUP(C871,'100yr'!$C$2:$AJ$1001,30,FALSE),0)+0.006*IFERROR(VLOOKUP(C871,'500yr'!$C$2:$AJ$1001,30,FALSE),0)</f>
        <v>0</v>
      </c>
      <c r="U871" s="4">
        <f>0.03*IFERROR(VLOOKUP(C871,'10yr'!$C$2:$AJ$1001,31,FALSE),0)+0.04*IFERROR(VLOOKUP(C871,'25yr'!$C$2:$AJ$1001,31,FALSE),0)+0.015*IFERROR(VLOOKUP(C871,'50yr'!$C$2:$AJ$1001,31,FALSE),0)+0.009*IFERROR(VLOOKUP(C871,'100yr'!$C$2:$AJ$1001,31,FALSE),0)+0.006*IFERROR(VLOOKUP(C871,'500yr'!$C$2:$AJ$1001,31,FALSE),0)</f>
        <v>0</v>
      </c>
      <c r="V871" s="4">
        <f>0.03*IFERROR(VLOOKUP(C871,'10yr'!$C$2:$AJ$1001,32,FALSE),0)+0.04*IFERROR(VLOOKUP(C871,'25yr'!$C$2:$AJ$1001,32,FALSE),0)+0.015*IFERROR(VLOOKUP(C871,'50yr'!$C$2:$AJ$1001,32,FALSE),0)+0.009*IFERROR(VLOOKUP(C871,'100yr'!$C$2:$AJ$1001,32,FALSE),0)+0.006*IFERROR(VLOOKUP(C871,'500yr'!$C$2:$AJ$1001,32,FALSE),0)</f>
        <v>0</v>
      </c>
      <c r="W871" s="4">
        <f>0.03*IFERROR(VLOOKUP(C871,'10yr'!$C$2:$AJ$1001,33,FALSE),0)+0.04*IFERROR(VLOOKUP(C871,'25yr'!$C$2:$AJ$1001,33,FALSE),0)+0.015*IFERROR(VLOOKUP(C871,'50yr'!$C$2:$AJ$1001,33,FALSE),0)+0.009*IFERROR(VLOOKUP(C871,'100yr'!$C$2:$AJ$1001,33,FALSE),0)+0.006*IFERROR(VLOOKUP(C871,'500yr'!$C$2:$AJ$1001,33,FALSE),0)</f>
        <v>0</v>
      </c>
      <c r="X871" s="9">
        <f t="shared" ref="X871:X934" si="28">T871+U871+V871+W871</f>
        <v>0</v>
      </c>
      <c r="Y871" s="8">
        <f t="shared" ref="Y871:Y934" si="29">P871+Q871+R871+X871</f>
        <v>0</v>
      </c>
    </row>
    <row r="872" spans="20:25" x14ac:dyDescent="0.25">
      <c r="T872" s="4">
        <f>0.03*IFERROR(VLOOKUP(C872,'10yr'!$C$2:$AJ$1001,30,FALSE),0)+0.04*IFERROR(VLOOKUP(C872,'25yr'!$C$2:$AJ$1001,30,FALSE),0)+0.015*IFERROR(VLOOKUP(C872,'50yr'!$C$2:$AJ$1001,30,FALSE),0)+0.009*IFERROR(VLOOKUP(C872,'100yr'!$C$2:$AJ$1001,30,FALSE),0)+0.006*IFERROR(VLOOKUP(C872,'500yr'!$C$2:$AJ$1001,30,FALSE),0)</f>
        <v>0</v>
      </c>
      <c r="U872" s="4">
        <f>0.03*IFERROR(VLOOKUP(C872,'10yr'!$C$2:$AJ$1001,31,FALSE),0)+0.04*IFERROR(VLOOKUP(C872,'25yr'!$C$2:$AJ$1001,31,FALSE),0)+0.015*IFERROR(VLOOKUP(C872,'50yr'!$C$2:$AJ$1001,31,FALSE),0)+0.009*IFERROR(VLOOKUP(C872,'100yr'!$C$2:$AJ$1001,31,FALSE),0)+0.006*IFERROR(VLOOKUP(C872,'500yr'!$C$2:$AJ$1001,31,FALSE),0)</f>
        <v>0</v>
      </c>
      <c r="V872" s="4">
        <f>0.03*IFERROR(VLOOKUP(C872,'10yr'!$C$2:$AJ$1001,32,FALSE),0)+0.04*IFERROR(VLOOKUP(C872,'25yr'!$C$2:$AJ$1001,32,FALSE),0)+0.015*IFERROR(VLOOKUP(C872,'50yr'!$C$2:$AJ$1001,32,FALSE),0)+0.009*IFERROR(VLOOKUP(C872,'100yr'!$C$2:$AJ$1001,32,FALSE),0)+0.006*IFERROR(VLOOKUP(C872,'500yr'!$C$2:$AJ$1001,32,FALSE),0)</f>
        <v>0</v>
      </c>
      <c r="W872" s="4">
        <f>0.03*IFERROR(VLOOKUP(C872,'10yr'!$C$2:$AJ$1001,33,FALSE),0)+0.04*IFERROR(VLOOKUP(C872,'25yr'!$C$2:$AJ$1001,33,FALSE),0)+0.015*IFERROR(VLOOKUP(C872,'50yr'!$C$2:$AJ$1001,33,FALSE),0)+0.009*IFERROR(VLOOKUP(C872,'100yr'!$C$2:$AJ$1001,33,FALSE),0)+0.006*IFERROR(VLOOKUP(C872,'500yr'!$C$2:$AJ$1001,33,FALSE),0)</f>
        <v>0</v>
      </c>
      <c r="X872" s="9">
        <f t="shared" si="28"/>
        <v>0</v>
      </c>
      <c r="Y872" s="8">
        <f t="shared" si="29"/>
        <v>0</v>
      </c>
    </row>
    <row r="873" spans="20:25" x14ac:dyDescent="0.25">
      <c r="T873" s="4">
        <f>0.03*IFERROR(VLOOKUP(C873,'10yr'!$C$2:$AJ$1001,30,FALSE),0)+0.04*IFERROR(VLOOKUP(C873,'25yr'!$C$2:$AJ$1001,30,FALSE),0)+0.015*IFERROR(VLOOKUP(C873,'50yr'!$C$2:$AJ$1001,30,FALSE),0)+0.009*IFERROR(VLOOKUP(C873,'100yr'!$C$2:$AJ$1001,30,FALSE),0)+0.006*IFERROR(VLOOKUP(C873,'500yr'!$C$2:$AJ$1001,30,FALSE),0)</f>
        <v>0</v>
      </c>
      <c r="U873" s="4">
        <f>0.03*IFERROR(VLOOKUP(C873,'10yr'!$C$2:$AJ$1001,31,FALSE),0)+0.04*IFERROR(VLOOKUP(C873,'25yr'!$C$2:$AJ$1001,31,FALSE),0)+0.015*IFERROR(VLOOKUP(C873,'50yr'!$C$2:$AJ$1001,31,FALSE),0)+0.009*IFERROR(VLOOKUP(C873,'100yr'!$C$2:$AJ$1001,31,FALSE),0)+0.006*IFERROR(VLOOKUP(C873,'500yr'!$C$2:$AJ$1001,31,FALSE),0)</f>
        <v>0</v>
      </c>
      <c r="V873" s="4">
        <f>0.03*IFERROR(VLOOKUP(C873,'10yr'!$C$2:$AJ$1001,32,FALSE),0)+0.04*IFERROR(VLOOKUP(C873,'25yr'!$C$2:$AJ$1001,32,FALSE),0)+0.015*IFERROR(VLOOKUP(C873,'50yr'!$C$2:$AJ$1001,32,FALSE),0)+0.009*IFERROR(VLOOKUP(C873,'100yr'!$C$2:$AJ$1001,32,FALSE),0)+0.006*IFERROR(VLOOKUP(C873,'500yr'!$C$2:$AJ$1001,32,FALSE),0)</f>
        <v>0</v>
      </c>
      <c r="W873" s="4">
        <f>0.03*IFERROR(VLOOKUP(C873,'10yr'!$C$2:$AJ$1001,33,FALSE),0)+0.04*IFERROR(VLOOKUP(C873,'25yr'!$C$2:$AJ$1001,33,FALSE),0)+0.015*IFERROR(VLOOKUP(C873,'50yr'!$C$2:$AJ$1001,33,FALSE),0)+0.009*IFERROR(VLOOKUP(C873,'100yr'!$C$2:$AJ$1001,33,FALSE),0)+0.006*IFERROR(VLOOKUP(C873,'500yr'!$C$2:$AJ$1001,33,FALSE),0)</f>
        <v>0</v>
      </c>
      <c r="X873" s="9">
        <f t="shared" si="28"/>
        <v>0</v>
      </c>
      <c r="Y873" s="8">
        <f t="shared" si="29"/>
        <v>0</v>
      </c>
    </row>
    <row r="874" spans="20:25" x14ac:dyDescent="0.25">
      <c r="T874" s="4">
        <f>0.03*IFERROR(VLOOKUP(C874,'10yr'!$C$2:$AJ$1001,30,FALSE),0)+0.04*IFERROR(VLOOKUP(C874,'25yr'!$C$2:$AJ$1001,30,FALSE),0)+0.015*IFERROR(VLOOKUP(C874,'50yr'!$C$2:$AJ$1001,30,FALSE),0)+0.009*IFERROR(VLOOKUP(C874,'100yr'!$C$2:$AJ$1001,30,FALSE),0)+0.006*IFERROR(VLOOKUP(C874,'500yr'!$C$2:$AJ$1001,30,FALSE),0)</f>
        <v>0</v>
      </c>
      <c r="U874" s="4">
        <f>0.03*IFERROR(VLOOKUP(C874,'10yr'!$C$2:$AJ$1001,31,FALSE),0)+0.04*IFERROR(VLOOKUP(C874,'25yr'!$C$2:$AJ$1001,31,FALSE),0)+0.015*IFERROR(VLOOKUP(C874,'50yr'!$C$2:$AJ$1001,31,FALSE),0)+0.009*IFERROR(VLOOKUP(C874,'100yr'!$C$2:$AJ$1001,31,FALSE),0)+0.006*IFERROR(VLOOKUP(C874,'500yr'!$C$2:$AJ$1001,31,FALSE),0)</f>
        <v>0</v>
      </c>
      <c r="V874" s="4">
        <f>0.03*IFERROR(VLOOKUP(C874,'10yr'!$C$2:$AJ$1001,32,FALSE),0)+0.04*IFERROR(VLOOKUP(C874,'25yr'!$C$2:$AJ$1001,32,FALSE),0)+0.015*IFERROR(VLOOKUP(C874,'50yr'!$C$2:$AJ$1001,32,FALSE),0)+0.009*IFERROR(VLOOKUP(C874,'100yr'!$C$2:$AJ$1001,32,FALSE),0)+0.006*IFERROR(VLOOKUP(C874,'500yr'!$C$2:$AJ$1001,32,FALSE),0)</f>
        <v>0</v>
      </c>
      <c r="W874" s="4">
        <f>0.03*IFERROR(VLOOKUP(C874,'10yr'!$C$2:$AJ$1001,33,FALSE),0)+0.04*IFERROR(VLOOKUP(C874,'25yr'!$C$2:$AJ$1001,33,FALSE),0)+0.015*IFERROR(VLOOKUP(C874,'50yr'!$C$2:$AJ$1001,33,FALSE),0)+0.009*IFERROR(VLOOKUP(C874,'100yr'!$C$2:$AJ$1001,33,FALSE),0)+0.006*IFERROR(VLOOKUP(C874,'500yr'!$C$2:$AJ$1001,33,FALSE),0)</f>
        <v>0</v>
      </c>
      <c r="X874" s="9">
        <f t="shared" si="28"/>
        <v>0</v>
      </c>
      <c r="Y874" s="8">
        <f t="shared" si="29"/>
        <v>0</v>
      </c>
    </row>
    <row r="875" spans="20:25" x14ac:dyDescent="0.25">
      <c r="T875" s="4">
        <f>0.03*IFERROR(VLOOKUP(C875,'10yr'!$C$2:$AJ$1001,30,FALSE),0)+0.04*IFERROR(VLOOKUP(C875,'25yr'!$C$2:$AJ$1001,30,FALSE),0)+0.015*IFERROR(VLOOKUP(C875,'50yr'!$C$2:$AJ$1001,30,FALSE),0)+0.009*IFERROR(VLOOKUP(C875,'100yr'!$C$2:$AJ$1001,30,FALSE),0)+0.006*IFERROR(VLOOKUP(C875,'500yr'!$C$2:$AJ$1001,30,FALSE),0)</f>
        <v>0</v>
      </c>
      <c r="U875" s="4">
        <f>0.03*IFERROR(VLOOKUP(C875,'10yr'!$C$2:$AJ$1001,31,FALSE),0)+0.04*IFERROR(VLOOKUP(C875,'25yr'!$C$2:$AJ$1001,31,FALSE),0)+0.015*IFERROR(VLOOKUP(C875,'50yr'!$C$2:$AJ$1001,31,FALSE),0)+0.009*IFERROR(VLOOKUP(C875,'100yr'!$C$2:$AJ$1001,31,FALSE),0)+0.006*IFERROR(VLOOKUP(C875,'500yr'!$C$2:$AJ$1001,31,FALSE),0)</f>
        <v>0</v>
      </c>
      <c r="V875" s="4">
        <f>0.03*IFERROR(VLOOKUP(C875,'10yr'!$C$2:$AJ$1001,32,FALSE),0)+0.04*IFERROR(VLOOKUP(C875,'25yr'!$C$2:$AJ$1001,32,FALSE),0)+0.015*IFERROR(VLOOKUP(C875,'50yr'!$C$2:$AJ$1001,32,FALSE),0)+0.009*IFERROR(VLOOKUP(C875,'100yr'!$C$2:$AJ$1001,32,FALSE),0)+0.006*IFERROR(VLOOKUP(C875,'500yr'!$C$2:$AJ$1001,32,FALSE),0)</f>
        <v>0</v>
      </c>
      <c r="W875" s="4">
        <f>0.03*IFERROR(VLOOKUP(C875,'10yr'!$C$2:$AJ$1001,33,FALSE),0)+0.04*IFERROR(VLOOKUP(C875,'25yr'!$C$2:$AJ$1001,33,FALSE),0)+0.015*IFERROR(VLOOKUP(C875,'50yr'!$C$2:$AJ$1001,33,FALSE),0)+0.009*IFERROR(VLOOKUP(C875,'100yr'!$C$2:$AJ$1001,33,FALSE),0)+0.006*IFERROR(VLOOKUP(C875,'500yr'!$C$2:$AJ$1001,33,FALSE),0)</f>
        <v>0</v>
      </c>
      <c r="X875" s="9">
        <f t="shared" si="28"/>
        <v>0</v>
      </c>
      <c r="Y875" s="8">
        <f t="shared" si="29"/>
        <v>0</v>
      </c>
    </row>
    <row r="876" spans="20:25" x14ac:dyDescent="0.25">
      <c r="T876" s="4">
        <f>0.03*IFERROR(VLOOKUP(C876,'10yr'!$C$2:$AJ$1001,30,FALSE),0)+0.04*IFERROR(VLOOKUP(C876,'25yr'!$C$2:$AJ$1001,30,FALSE),0)+0.015*IFERROR(VLOOKUP(C876,'50yr'!$C$2:$AJ$1001,30,FALSE),0)+0.009*IFERROR(VLOOKUP(C876,'100yr'!$C$2:$AJ$1001,30,FALSE),0)+0.006*IFERROR(VLOOKUP(C876,'500yr'!$C$2:$AJ$1001,30,FALSE),0)</f>
        <v>0</v>
      </c>
      <c r="U876" s="4">
        <f>0.03*IFERROR(VLOOKUP(C876,'10yr'!$C$2:$AJ$1001,31,FALSE),0)+0.04*IFERROR(VLOOKUP(C876,'25yr'!$C$2:$AJ$1001,31,FALSE),0)+0.015*IFERROR(VLOOKUP(C876,'50yr'!$C$2:$AJ$1001,31,FALSE),0)+0.009*IFERROR(VLOOKUP(C876,'100yr'!$C$2:$AJ$1001,31,FALSE),0)+0.006*IFERROR(VLOOKUP(C876,'500yr'!$C$2:$AJ$1001,31,FALSE),0)</f>
        <v>0</v>
      </c>
      <c r="V876" s="4">
        <f>0.03*IFERROR(VLOOKUP(C876,'10yr'!$C$2:$AJ$1001,32,FALSE),0)+0.04*IFERROR(VLOOKUP(C876,'25yr'!$C$2:$AJ$1001,32,FALSE),0)+0.015*IFERROR(VLOOKUP(C876,'50yr'!$C$2:$AJ$1001,32,FALSE),0)+0.009*IFERROR(VLOOKUP(C876,'100yr'!$C$2:$AJ$1001,32,FALSE),0)+0.006*IFERROR(VLOOKUP(C876,'500yr'!$C$2:$AJ$1001,32,FALSE),0)</f>
        <v>0</v>
      </c>
      <c r="W876" s="4">
        <f>0.03*IFERROR(VLOOKUP(C876,'10yr'!$C$2:$AJ$1001,33,FALSE),0)+0.04*IFERROR(VLOOKUP(C876,'25yr'!$C$2:$AJ$1001,33,FALSE),0)+0.015*IFERROR(VLOOKUP(C876,'50yr'!$C$2:$AJ$1001,33,FALSE),0)+0.009*IFERROR(VLOOKUP(C876,'100yr'!$C$2:$AJ$1001,33,FALSE),0)+0.006*IFERROR(VLOOKUP(C876,'500yr'!$C$2:$AJ$1001,33,FALSE),0)</f>
        <v>0</v>
      </c>
      <c r="X876" s="9">
        <f t="shared" si="28"/>
        <v>0</v>
      </c>
      <c r="Y876" s="8">
        <f t="shared" si="29"/>
        <v>0</v>
      </c>
    </row>
    <row r="877" spans="20:25" x14ac:dyDescent="0.25">
      <c r="T877" s="4">
        <f>0.03*IFERROR(VLOOKUP(C877,'10yr'!$C$2:$AJ$1001,30,FALSE),0)+0.04*IFERROR(VLOOKUP(C877,'25yr'!$C$2:$AJ$1001,30,FALSE),0)+0.015*IFERROR(VLOOKUP(C877,'50yr'!$C$2:$AJ$1001,30,FALSE),0)+0.009*IFERROR(VLOOKUP(C877,'100yr'!$C$2:$AJ$1001,30,FALSE),0)+0.006*IFERROR(VLOOKUP(C877,'500yr'!$C$2:$AJ$1001,30,FALSE),0)</f>
        <v>0</v>
      </c>
      <c r="U877" s="4">
        <f>0.03*IFERROR(VLOOKUP(C877,'10yr'!$C$2:$AJ$1001,31,FALSE),0)+0.04*IFERROR(VLOOKUP(C877,'25yr'!$C$2:$AJ$1001,31,FALSE),0)+0.015*IFERROR(VLOOKUP(C877,'50yr'!$C$2:$AJ$1001,31,FALSE),0)+0.009*IFERROR(VLOOKUP(C877,'100yr'!$C$2:$AJ$1001,31,FALSE),0)+0.006*IFERROR(VLOOKUP(C877,'500yr'!$C$2:$AJ$1001,31,FALSE),0)</f>
        <v>0</v>
      </c>
      <c r="V877" s="4">
        <f>0.03*IFERROR(VLOOKUP(C877,'10yr'!$C$2:$AJ$1001,32,FALSE),0)+0.04*IFERROR(VLOOKUP(C877,'25yr'!$C$2:$AJ$1001,32,FALSE),0)+0.015*IFERROR(VLOOKUP(C877,'50yr'!$C$2:$AJ$1001,32,FALSE),0)+0.009*IFERROR(VLOOKUP(C877,'100yr'!$C$2:$AJ$1001,32,FALSE),0)+0.006*IFERROR(VLOOKUP(C877,'500yr'!$C$2:$AJ$1001,32,FALSE),0)</f>
        <v>0</v>
      </c>
      <c r="W877" s="4">
        <f>0.03*IFERROR(VLOOKUP(C877,'10yr'!$C$2:$AJ$1001,33,FALSE),0)+0.04*IFERROR(VLOOKUP(C877,'25yr'!$C$2:$AJ$1001,33,FALSE),0)+0.015*IFERROR(VLOOKUP(C877,'50yr'!$C$2:$AJ$1001,33,FALSE),0)+0.009*IFERROR(VLOOKUP(C877,'100yr'!$C$2:$AJ$1001,33,FALSE),0)+0.006*IFERROR(VLOOKUP(C877,'500yr'!$C$2:$AJ$1001,33,FALSE),0)</f>
        <v>0</v>
      </c>
      <c r="X877" s="9">
        <f t="shared" si="28"/>
        <v>0</v>
      </c>
      <c r="Y877" s="8">
        <f t="shared" si="29"/>
        <v>0</v>
      </c>
    </row>
    <row r="878" spans="20:25" x14ac:dyDescent="0.25">
      <c r="T878" s="4">
        <f>0.03*IFERROR(VLOOKUP(C878,'10yr'!$C$2:$AJ$1001,30,FALSE),0)+0.04*IFERROR(VLOOKUP(C878,'25yr'!$C$2:$AJ$1001,30,FALSE),0)+0.015*IFERROR(VLOOKUP(C878,'50yr'!$C$2:$AJ$1001,30,FALSE),0)+0.009*IFERROR(VLOOKUP(C878,'100yr'!$C$2:$AJ$1001,30,FALSE),0)+0.006*IFERROR(VLOOKUP(C878,'500yr'!$C$2:$AJ$1001,30,FALSE),0)</f>
        <v>0</v>
      </c>
      <c r="U878" s="4">
        <f>0.03*IFERROR(VLOOKUP(C878,'10yr'!$C$2:$AJ$1001,31,FALSE),0)+0.04*IFERROR(VLOOKUP(C878,'25yr'!$C$2:$AJ$1001,31,FALSE),0)+0.015*IFERROR(VLOOKUP(C878,'50yr'!$C$2:$AJ$1001,31,FALSE),0)+0.009*IFERROR(VLOOKUP(C878,'100yr'!$C$2:$AJ$1001,31,FALSE),0)+0.006*IFERROR(VLOOKUP(C878,'500yr'!$C$2:$AJ$1001,31,FALSE),0)</f>
        <v>0</v>
      </c>
      <c r="V878" s="4">
        <f>0.03*IFERROR(VLOOKUP(C878,'10yr'!$C$2:$AJ$1001,32,FALSE),0)+0.04*IFERROR(VLOOKUP(C878,'25yr'!$C$2:$AJ$1001,32,FALSE),0)+0.015*IFERROR(VLOOKUP(C878,'50yr'!$C$2:$AJ$1001,32,FALSE),0)+0.009*IFERROR(VLOOKUP(C878,'100yr'!$C$2:$AJ$1001,32,FALSE),0)+0.006*IFERROR(VLOOKUP(C878,'500yr'!$C$2:$AJ$1001,32,FALSE),0)</f>
        <v>0</v>
      </c>
      <c r="W878" s="4">
        <f>0.03*IFERROR(VLOOKUP(C878,'10yr'!$C$2:$AJ$1001,33,FALSE),0)+0.04*IFERROR(VLOOKUP(C878,'25yr'!$C$2:$AJ$1001,33,FALSE),0)+0.015*IFERROR(VLOOKUP(C878,'50yr'!$C$2:$AJ$1001,33,FALSE),0)+0.009*IFERROR(VLOOKUP(C878,'100yr'!$C$2:$AJ$1001,33,FALSE),0)+0.006*IFERROR(VLOOKUP(C878,'500yr'!$C$2:$AJ$1001,33,FALSE),0)</f>
        <v>0</v>
      </c>
      <c r="X878" s="9">
        <f t="shared" si="28"/>
        <v>0</v>
      </c>
      <c r="Y878" s="8">
        <f t="shared" si="29"/>
        <v>0</v>
      </c>
    </row>
    <row r="879" spans="20:25" x14ac:dyDescent="0.25">
      <c r="T879" s="4">
        <f>0.03*IFERROR(VLOOKUP(C879,'10yr'!$C$2:$AJ$1001,30,FALSE),0)+0.04*IFERROR(VLOOKUP(C879,'25yr'!$C$2:$AJ$1001,30,FALSE),0)+0.015*IFERROR(VLOOKUP(C879,'50yr'!$C$2:$AJ$1001,30,FALSE),0)+0.009*IFERROR(VLOOKUP(C879,'100yr'!$C$2:$AJ$1001,30,FALSE),0)+0.006*IFERROR(VLOOKUP(C879,'500yr'!$C$2:$AJ$1001,30,FALSE),0)</f>
        <v>0</v>
      </c>
      <c r="U879" s="4">
        <f>0.03*IFERROR(VLOOKUP(C879,'10yr'!$C$2:$AJ$1001,31,FALSE),0)+0.04*IFERROR(VLOOKUP(C879,'25yr'!$C$2:$AJ$1001,31,FALSE),0)+0.015*IFERROR(VLOOKUP(C879,'50yr'!$C$2:$AJ$1001,31,FALSE),0)+0.009*IFERROR(VLOOKUP(C879,'100yr'!$C$2:$AJ$1001,31,FALSE),0)+0.006*IFERROR(VLOOKUP(C879,'500yr'!$C$2:$AJ$1001,31,FALSE),0)</f>
        <v>0</v>
      </c>
      <c r="V879" s="4">
        <f>0.03*IFERROR(VLOOKUP(C879,'10yr'!$C$2:$AJ$1001,32,FALSE),0)+0.04*IFERROR(VLOOKUP(C879,'25yr'!$C$2:$AJ$1001,32,FALSE),0)+0.015*IFERROR(VLOOKUP(C879,'50yr'!$C$2:$AJ$1001,32,FALSE),0)+0.009*IFERROR(VLOOKUP(C879,'100yr'!$C$2:$AJ$1001,32,FALSE),0)+0.006*IFERROR(VLOOKUP(C879,'500yr'!$C$2:$AJ$1001,32,FALSE),0)</f>
        <v>0</v>
      </c>
      <c r="W879" s="4">
        <f>0.03*IFERROR(VLOOKUP(C879,'10yr'!$C$2:$AJ$1001,33,FALSE),0)+0.04*IFERROR(VLOOKUP(C879,'25yr'!$C$2:$AJ$1001,33,FALSE),0)+0.015*IFERROR(VLOOKUP(C879,'50yr'!$C$2:$AJ$1001,33,FALSE),0)+0.009*IFERROR(VLOOKUP(C879,'100yr'!$C$2:$AJ$1001,33,FALSE),0)+0.006*IFERROR(VLOOKUP(C879,'500yr'!$C$2:$AJ$1001,33,FALSE),0)</f>
        <v>0</v>
      </c>
      <c r="X879" s="9">
        <f t="shared" si="28"/>
        <v>0</v>
      </c>
      <c r="Y879" s="8">
        <f t="shared" si="29"/>
        <v>0</v>
      </c>
    </row>
    <row r="880" spans="20:25" x14ac:dyDescent="0.25">
      <c r="T880" s="4">
        <f>0.03*IFERROR(VLOOKUP(C880,'10yr'!$C$2:$AJ$1001,30,FALSE),0)+0.04*IFERROR(VLOOKUP(C880,'25yr'!$C$2:$AJ$1001,30,FALSE),0)+0.015*IFERROR(VLOOKUP(C880,'50yr'!$C$2:$AJ$1001,30,FALSE),0)+0.009*IFERROR(VLOOKUP(C880,'100yr'!$C$2:$AJ$1001,30,FALSE),0)+0.006*IFERROR(VLOOKUP(C880,'500yr'!$C$2:$AJ$1001,30,FALSE),0)</f>
        <v>0</v>
      </c>
      <c r="U880" s="4">
        <f>0.03*IFERROR(VLOOKUP(C880,'10yr'!$C$2:$AJ$1001,31,FALSE),0)+0.04*IFERROR(VLOOKUP(C880,'25yr'!$C$2:$AJ$1001,31,FALSE),0)+0.015*IFERROR(VLOOKUP(C880,'50yr'!$C$2:$AJ$1001,31,FALSE),0)+0.009*IFERROR(VLOOKUP(C880,'100yr'!$C$2:$AJ$1001,31,FALSE),0)+0.006*IFERROR(VLOOKUP(C880,'500yr'!$C$2:$AJ$1001,31,FALSE),0)</f>
        <v>0</v>
      </c>
      <c r="V880" s="4">
        <f>0.03*IFERROR(VLOOKUP(C880,'10yr'!$C$2:$AJ$1001,32,FALSE),0)+0.04*IFERROR(VLOOKUP(C880,'25yr'!$C$2:$AJ$1001,32,FALSE),0)+0.015*IFERROR(VLOOKUP(C880,'50yr'!$C$2:$AJ$1001,32,FALSE),0)+0.009*IFERROR(VLOOKUP(C880,'100yr'!$C$2:$AJ$1001,32,FALSE),0)+0.006*IFERROR(VLOOKUP(C880,'500yr'!$C$2:$AJ$1001,32,FALSE),0)</f>
        <v>0</v>
      </c>
      <c r="W880" s="4">
        <f>0.03*IFERROR(VLOOKUP(C880,'10yr'!$C$2:$AJ$1001,33,FALSE),0)+0.04*IFERROR(VLOOKUP(C880,'25yr'!$C$2:$AJ$1001,33,FALSE),0)+0.015*IFERROR(VLOOKUP(C880,'50yr'!$C$2:$AJ$1001,33,FALSE),0)+0.009*IFERROR(VLOOKUP(C880,'100yr'!$C$2:$AJ$1001,33,FALSE),0)+0.006*IFERROR(VLOOKUP(C880,'500yr'!$C$2:$AJ$1001,33,FALSE),0)</f>
        <v>0</v>
      </c>
      <c r="X880" s="9">
        <f t="shared" si="28"/>
        <v>0</v>
      </c>
      <c r="Y880" s="8">
        <f t="shared" si="29"/>
        <v>0</v>
      </c>
    </row>
    <row r="881" spans="20:25" x14ac:dyDescent="0.25">
      <c r="T881" s="4">
        <f>0.03*IFERROR(VLOOKUP(C881,'10yr'!$C$2:$AJ$1001,30,FALSE),0)+0.04*IFERROR(VLOOKUP(C881,'25yr'!$C$2:$AJ$1001,30,FALSE),0)+0.015*IFERROR(VLOOKUP(C881,'50yr'!$C$2:$AJ$1001,30,FALSE),0)+0.009*IFERROR(VLOOKUP(C881,'100yr'!$C$2:$AJ$1001,30,FALSE),0)+0.006*IFERROR(VLOOKUP(C881,'500yr'!$C$2:$AJ$1001,30,FALSE),0)</f>
        <v>0</v>
      </c>
      <c r="U881" s="4">
        <f>0.03*IFERROR(VLOOKUP(C881,'10yr'!$C$2:$AJ$1001,31,FALSE),0)+0.04*IFERROR(VLOOKUP(C881,'25yr'!$C$2:$AJ$1001,31,FALSE),0)+0.015*IFERROR(VLOOKUP(C881,'50yr'!$C$2:$AJ$1001,31,FALSE),0)+0.009*IFERROR(VLOOKUP(C881,'100yr'!$C$2:$AJ$1001,31,FALSE),0)+0.006*IFERROR(VLOOKUP(C881,'500yr'!$C$2:$AJ$1001,31,FALSE),0)</f>
        <v>0</v>
      </c>
      <c r="V881" s="4">
        <f>0.03*IFERROR(VLOOKUP(C881,'10yr'!$C$2:$AJ$1001,32,FALSE),0)+0.04*IFERROR(VLOOKUP(C881,'25yr'!$C$2:$AJ$1001,32,FALSE),0)+0.015*IFERROR(VLOOKUP(C881,'50yr'!$C$2:$AJ$1001,32,FALSE),0)+0.009*IFERROR(VLOOKUP(C881,'100yr'!$C$2:$AJ$1001,32,FALSE),0)+0.006*IFERROR(VLOOKUP(C881,'500yr'!$C$2:$AJ$1001,32,FALSE),0)</f>
        <v>0</v>
      </c>
      <c r="W881" s="4">
        <f>0.03*IFERROR(VLOOKUP(C881,'10yr'!$C$2:$AJ$1001,33,FALSE),0)+0.04*IFERROR(VLOOKUP(C881,'25yr'!$C$2:$AJ$1001,33,FALSE),0)+0.015*IFERROR(VLOOKUP(C881,'50yr'!$C$2:$AJ$1001,33,FALSE),0)+0.009*IFERROR(VLOOKUP(C881,'100yr'!$C$2:$AJ$1001,33,FALSE),0)+0.006*IFERROR(VLOOKUP(C881,'500yr'!$C$2:$AJ$1001,33,FALSE),0)</f>
        <v>0</v>
      </c>
      <c r="X881" s="9">
        <f t="shared" si="28"/>
        <v>0</v>
      </c>
      <c r="Y881" s="8">
        <f t="shared" si="29"/>
        <v>0</v>
      </c>
    </row>
    <row r="882" spans="20:25" x14ac:dyDescent="0.25">
      <c r="T882" s="4">
        <f>0.03*IFERROR(VLOOKUP(C882,'10yr'!$C$2:$AJ$1001,30,FALSE),0)+0.04*IFERROR(VLOOKUP(C882,'25yr'!$C$2:$AJ$1001,30,FALSE),0)+0.015*IFERROR(VLOOKUP(C882,'50yr'!$C$2:$AJ$1001,30,FALSE),0)+0.009*IFERROR(VLOOKUP(C882,'100yr'!$C$2:$AJ$1001,30,FALSE),0)+0.006*IFERROR(VLOOKUP(C882,'500yr'!$C$2:$AJ$1001,30,FALSE),0)</f>
        <v>0</v>
      </c>
      <c r="U882" s="4">
        <f>0.03*IFERROR(VLOOKUP(C882,'10yr'!$C$2:$AJ$1001,31,FALSE),0)+0.04*IFERROR(VLOOKUP(C882,'25yr'!$C$2:$AJ$1001,31,FALSE),0)+0.015*IFERROR(VLOOKUP(C882,'50yr'!$C$2:$AJ$1001,31,FALSE),0)+0.009*IFERROR(VLOOKUP(C882,'100yr'!$C$2:$AJ$1001,31,FALSE),0)+0.006*IFERROR(VLOOKUP(C882,'500yr'!$C$2:$AJ$1001,31,FALSE),0)</f>
        <v>0</v>
      </c>
      <c r="V882" s="4">
        <f>0.03*IFERROR(VLOOKUP(C882,'10yr'!$C$2:$AJ$1001,32,FALSE),0)+0.04*IFERROR(VLOOKUP(C882,'25yr'!$C$2:$AJ$1001,32,FALSE),0)+0.015*IFERROR(VLOOKUP(C882,'50yr'!$C$2:$AJ$1001,32,FALSE),0)+0.009*IFERROR(VLOOKUP(C882,'100yr'!$C$2:$AJ$1001,32,FALSE),0)+0.006*IFERROR(VLOOKUP(C882,'500yr'!$C$2:$AJ$1001,32,FALSE),0)</f>
        <v>0</v>
      </c>
      <c r="W882" s="4">
        <f>0.03*IFERROR(VLOOKUP(C882,'10yr'!$C$2:$AJ$1001,33,FALSE),0)+0.04*IFERROR(VLOOKUP(C882,'25yr'!$C$2:$AJ$1001,33,FALSE),0)+0.015*IFERROR(VLOOKUP(C882,'50yr'!$C$2:$AJ$1001,33,FALSE),0)+0.009*IFERROR(VLOOKUP(C882,'100yr'!$C$2:$AJ$1001,33,FALSE),0)+0.006*IFERROR(VLOOKUP(C882,'500yr'!$C$2:$AJ$1001,33,FALSE),0)</f>
        <v>0</v>
      </c>
      <c r="X882" s="9">
        <f t="shared" si="28"/>
        <v>0</v>
      </c>
      <c r="Y882" s="8">
        <f t="shared" si="29"/>
        <v>0</v>
      </c>
    </row>
    <row r="883" spans="20:25" x14ac:dyDescent="0.25">
      <c r="T883" s="4">
        <f>0.03*IFERROR(VLOOKUP(C883,'10yr'!$C$2:$AJ$1001,30,FALSE),0)+0.04*IFERROR(VLOOKUP(C883,'25yr'!$C$2:$AJ$1001,30,FALSE),0)+0.015*IFERROR(VLOOKUP(C883,'50yr'!$C$2:$AJ$1001,30,FALSE),0)+0.009*IFERROR(VLOOKUP(C883,'100yr'!$C$2:$AJ$1001,30,FALSE),0)+0.006*IFERROR(VLOOKUP(C883,'500yr'!$C$2:$AJ$1001,30,FALSE),0)</f>
        <v>0</v>
      </c>
      <c r="U883" s="4">
        <f>0.03*IFERROR(VLOOKUP(C883,'10yr'!$C$2:$AJ$1001,31,FALSE),0)+0.04*IFERROR(VLOOKUP(C883,'25yr'!$C$2:$AJ$1001,31,FALSE),0)+0.015*IFERROR(VLOOKUP(C883,'50yr'!$C$2:$AJ$1001,31,FALSE),0)+0.009*IFERROR(VLOOKUP(C883,'100yr'!$C$2:$AJ$1001,31,FALSE),0)+0.006*IFERROR(VLOOKUP(C883,'500yr'!$C$2:$AJ$1001,31,FALSE),0)</f>
        <v>0</v>
      </c>
      <c r="V883" s="4">
        <f>0.03*IFERROR(VLOOKUP(C883,'10yr'!$C$2:$AJ$1001,32,FALSE),0)+0.04*IFERROR(VLOOKUP(C883,'25yr'!$C$2:$AJ$1001,32,FALSE),0)+0.015*IFERROR(VLOOKUP(C883,'50yr'!$C$2:$AJ$1001,32,FALSE),0)+0.009*IFERROR(VLOOKUP(C883,'100yr'!$C$2:$AJ$1001,32,FALSE),0)+0.006*IFERROR(VLOOKUP(C883,'500yr'!$C$2:$AJ$1001,32,FALSE),0)</f>
        <v>0</v>
      </c>
      <c r="W883" s="4">
        <f>0.03*IFERROR(VLOOKUP(C883,'10yr'!$C$2:$AJ$1001,33,FALSE),0)+0.04*IFERROR(VLOOKUP(C883,'25yr'!$C$2:$AJ$1001,33,FALSE),0)+0.015*IFERROR(VLOOKUP(C883,'50yr'!$C$2:$AJ$1001,33,FALSE),0)+0.009*IFERROR(VLOOKUP(C883,'100yr'!$C$2:$AJ$1001,33,FALSE),0)+0.006*IFERROR(VLOOKUP(C883,'500yr'!$C$2:$AJ$1001,33,FALSE),0)</f>
        <v>0</v>
      </c>
      <c r="X883" s="9">
        <f t="shared" si="28"/>
        <v>0</v>
      </c>
      <c r="Y883" s="8">
        <f t="shared" si="29"/>
        <v>0</v>
      </c>
    </row>
    <row r="884" spans="20:25" x14ac:dyDescent="0.25">
      <c r="T884" s="4">
        <f>0.03*IFERROR(VLOOKUP(C884,'10yr'!$C$2:$AJ$1001,30,FALSE),0)+0.04*IFERROR(VLOOKUP(C884,'25yr'!$C$2:$AJ$1001,30,FALSE),0)+0.015*IFERROR(VLOOKUP(C884,'50yr'!$C$2:$AJ$1001,30,FALSE),0)+0.009*IFERROR(VLOOKUP(C884,'100yr'!$C$2:$AJ$1001,30,FALSE),0)+0.006*IFERROR(VLOOKUP(C884,'500yr'!$C$2:$AJ$1001,30,FALSE),0)</f>
        <v>0</v>
      </c>
      <c r="U884" s="4">
        <f>0.03*IFERROR(VLOOKUP(C884,'10yr'!$C$2:$AJ$1001,31,FALSE),0)+0.04*IFERROR(VLOOKUP(C884,'25yr'!$C$2:$AJ$1001,31,FALSE),0)+0.015*IFERROR(VLOOKUP(C884,'50yr'!$C$2:$AJ$1001,31,FALSE),0)+0.009*IFERROR(VLOOKUP(C884,'100yr'!$C$2:$AJ$1001,31,FALSE),0)+0.006*IFERROR(VLOOKUP(C884,'500yr'!$C$2:$AJ$1001,31,FALSE),0)</f>
        <v>0</v>
      </c>
      <c r="V884" s="4">
        <f>0.03*IFERROR(VLOOKUP(C884,'10yr'!$C$2:$AJ$1001,32,FALSE),0)+0.04*IFERROR(VLOOKUP(C884,'25yr'!$C$2:$AJ$1001,32,FALSE),0)+0.015*IFERROR(VLOOKUP(C884,'50yr'!$C$2:$AJ$1001,32,FALSE),0)+0.009*IFERROR(VLOOKUP(C884,'100yr'!$C$2:$AJ$1001,32,FALSE),0)+0.006*IFERROR(VLOOKUP(C884,'500yr'!$C$2:$AJ$1001,32,FALSE),0)</f>
        <v>0</v>
      </c>
      <c r="W884" s="4">
        <f>0.03*IFERROR(VLOOKUP(C884,'10yr'!$C$2:$AJ$1001,33,FALSE),0)+0.04*IFERROR(VLOOKUP(C884,'25yr'!$C$2:$AJ$1001,33,FALSE),0)+0.015*IFERROR(VLOOKUP(C884,'50yr'!$C$2:$AJ$1001,33,FALSE),0)+0.009*IFERROR(VLOOKUP(C884,'100yr'!$C$2:$AJ$1001,33,FALSE),0)+0.006*IFERROR(VLOOKUP(C884,'500yr'!$C$2:$AJ$1001,33,FALSE),0)</f>
        <v>0</v>
      </c>
      <c r="X884" s="9">
        <f t="shared" si="28"/>
        <v>0</v>
      </c>
      <c r="Y884" s="8">
        <f t="shared" si="29"/>
        <v>0</v>
      </c>
    </row>
    <row r="885" spans="20:25" x14ac:dyDescent="0.25">
      <c r="T885" s="4">
        <f>0.03*IFERROR(VLOOKUP(C885,'10yr'!$C$2:$AJ$1001,30,FALSE),0)+0.04*IFERROR(VLOOKUP(C885,'25yr'!$C$2:$AJ$1001,30,FALSE),0)+0.015*IFERROR(VLOOKUP(C885,'50yr'!$C$2:$AJ$1001,30,FALSE),0)+0.009*IFERROR(VLOOKUP(C885,'100yr'!$C$2:$AJ$1001,30,FALSE),0)+0.006*IFERROR(VLOOKUP(C885,'500yr'!$C$2:$AJ$1001,30,FALSE),0)</f>
        <v>0</v>
      </c>
      <c r="U885" s="4">
        <f>0.03*IFERROR(VLOOKUP(C885,'10yr'!$C$2:$AJ$1001,31,FALSE),0)+0.04*IFERROR(VLOOKUP(C885,'25yr'!$C$2:$AJ$1001,31,FALSE),0)+0.015*IFERROR(VLOOKUP(C885,'50yr'!$C$2:$AJ$1001,31,FALSE),0)+0.009*IFERROR(VLOOKUP(C885,'100yr'!$C$2:$AJ$1001,31,FALSE),0)+0.006*IFERROR(VLOOKUP(C885,'500yr'!$C$2:$AJ$1001,31,FALSE),0)</f>
        <v>0</v>
      </c>
      <c r="V885" s="4">
        <f>0.03*IFERROR(VLOOKUP(C885,'10yr'!$C$2:$AJ$1001,32,FALSE),0)+0.04*IFERROR(VLOOKUP(C885,'25yr'!$C$2:$AJ$1001,32,FALSE),0)+0.015*IFERROR(VLOOKUP(C885,'50yr'!$C$2:$AJ$1001,32,FALSE),0)+0.009*IFERROR(VLOOKUP(C885,'100yr'!$C$2:$AJ$1001,32,FALSE),0)+0.006*IFERROR(VLOOKUP(C885,'500yr'!$C$2:$AJ$1001,32,FALSE),0)</f>
        <v>0</v>
      </c>
      <c r="W885" s="4">
        <f>0.03*IFERROR(VLOOKUP(C885,'10yr'!$C$2:$AJ$1001,33,FALSE),0)+0.04*IFERROR(VLOOKUP(C885,'25yr'!$C$2:$AJ$1001,33,FALSE),0)+0.015*IFERROR(VLOOKUP(C885,'50yr'!$C$2:$AJ$1001,33,FALSE),0)+0.009*IFERROR(VLOOKUP(C885,'100yr'!$C$2:$AJ$1001,33,FALSE),0)+0.006*IFERROR(VLOOKUP(C885,'500yr'!$C$2:$AJ$1001,33,FALSE),0)</f>
        <v>0</v>
      </c>
      <c r="X885" s="9">
        <f t="shared" si="28"/>
        <v>0</v>
      </c>
      <c r="Y885" s="8">
        <f t="shared" si="29"/>
        <v>0</v>
      </c>
    </row>
    <row r="886" spans="20:25" x14ac:dyDescent="0.25">
      <c r="T886" s="4">
        <f>0.03*IFERROR(VLOOKUP(C886,'10yr'!$C$2:$AJ$1001,30,FALSE),0)+0.04*IFERROR(VLOOKUP(C886,'25yr'!$C$2:$AJ$1001,30,FALSE),0)+0.015*IFERROR(VLOOKUP(C886,'50yr'!$C$2:$AJ$1001,30,FALSE),0)+0.009*IFERROR(VLOOKUP(C886,'100yr'!$C$2:$AJ$1001,30,FALSE),0)+0.006*IFERROR(VLOOKUP(C886,'500yr'!$C$2:$AJ$1001,30,FALSE),0)</f>
        <v>0</v>
      </c>
      <c r="U886" s="4">
        <f>0.03*IFERROR(VLOOKUP(C886,'10yr'!$C$2:$AJ$1001,31,FALSE),0)+0.04*IFERROR(VLOOKUP(C886,'25yr'!$C$2:$AJ$1001,31,FALSE),0)+0.015*IFERROR(VLOOKUP(C886,'50yr'!$C$2:$AJ$1001,31,FALSE),0)+0.009*IFERROR(VLOOKUP(C886,'100yr'!$C$2:$AJ$1001,31,FALSE),0)+0.006*IFERROR(VLOOKUP(C886,'500yr'!$C$2:$AJ$1001,31,FALSE),0)</f>
        <v>0</v>
      </c>
      <c r="V886" s="4">
        <f>0.03*IFERROR(VLOOKUP(C886,'10yr'!$C$2:$AJ$1001,32,FALSE),0)+0.04*IFERROR(VLOOKUP(C886,'25yr'!$C$2:$AJ$1001,32,FALSE),0)+0.015*IFERROR(VLOOKUP(C886,'50yr'!$C$2:$AJ$1001,32,FALSE),0)+0.009*IFERROR(VLOOKUP(C886,'100yr'!$C$2:$AJ$1001,32,FALSE),0)+0.006*IFERROR(VLOOKUP(C886,'500yr'!$C$2:$AJ$1001,32,FALSE),0)</f>
        <v>0</v>
      </c>
      <c r="W886" s="4">
        <f>0.03*IFERROR(VLOOKUP(C886,'10yr'!$C$2:$AJ$1001,33,FALSE),0)+0.04*IFERROR(VLOOKUP(C886,'25yr'!$C$2:$AJ$1001,33,FALSE),0)+0.015*IFERROR(VLOOKUP(C886,'50yr'!$C$2:$AJ$1001,33,FALSE),0)+0.009*IFERROR(VLOOKUP(C886,'100yr'!$C$2:$AJ$1001,33,FALSE),0)+0.006*IFERROR(VLOOKUP(C886,'500yr'!$C$2:$AJ$1001,33,FALSE),0)</f>
        <v>0</v>
      </c>
      <c r="X886" s="9">
        <f t="shared" si="28"/>
        <v>0</v>
      </c>
      <c r="Y886" s="8">
        <f t="shared" si="29"/>
        <v>0</v>
      </c>
    </row>
    <row r="887" spans="20:25" x14ac:dyDescent="0.25">
      <c r="T887" s="4">
        <f>0.03*IFERROR(VLOOKUP(C887,'10yr'!$C$2:$AJ$1001,30,FALSE),0)+0.04*IFERROR(VLOOKUP(C887,'25yr'!$C$2:$AJ$1001,30,FALSE),0)+0.015*IFERROR(VLOOKUP(C887,'50yr'!$C$2:$AJ$1001,30,FALSE),0)+0.009*IFERROR(VLOOKUP(C887,'100yr'!$C$2:$AJ$1001,30,FALSE),0)+0.006*IFERROR(VLOOKUP(C887,'500yr'!$C$2:$AJ$1001,30,FALSE),0)</f>
        <v>0</v>
      </c>
      <c r="U887" s="4">
        <f>0.03*IFERROR(VLOOKUP(C887,'10yr'!$C$2:$AJ$1001,31,FALSE),0)+0.04*IFERROR(VLOOKUP(C887,'25yr'!$C$2:$AJ$1001,31,FALSE),0)+0.015*IFERROR(VLOOKUP(C887,'50yr'!$C$2:$AJ$1001,31,FALSE),0)+0.009*IFERROR(VLOOKUP(C887,'100yr'!$C$2:$AJ$1001,31,FALSE),0)+0.006*IFERROR(VLOOKUP(C887,'500yr'!$C$2:$AJ$1001,31,FALSE),0)</f>
        <v>0</v>
      </c>
      <c r="V887" s="4">
        <f>0.03*IFERROR(VLOOKUP(C887,'10yr'!$C$2:$AJ$1001,32,FALSE),0)+0.04*IFERROR(VLOOKUP(C887,'25yr'!$C$2:$AJ$1001,32,FALSE),0)+0.015*IFERROR(VLOOKUP(C887,'50yr'!$C$2:$AJ$1001,32,FALSE),0)+0.009*IFERROR(VLOOKUP(C887,'100yr'!$C$2:$AJ$1001,32,FALSE),0)+0.006*IFERROR(VLOOKUP(C887,'500yr'!$C$2:$AJ$1001,32,FALSE),0)</f>
        <v>0</v>
      </c>
      <c r="W887" s="4">
        <f>0.03*IFERROR(VLOOKUP(C887,'10yr'!$C$2:$AJ$1001,33,FALSE),0)+0.04*IFERROR(VLOOKUP(C887,'25yr'!$C$2:$AJ$1001,33,FALSE),0)+0.015*IFERROR(VLOOKUP(C887,'50yr'!$C$2:$AJ$1001,33,FALSE),0)+0.009*IFERROR(VLOOKUP(C887,'100yr'!$C$2:$AJ$1001,33,FALSE),0)+0.006*IFERROR(VLOOKUP(C887,'500yr'!$C$2:$AJ$1001,33,FALSE),0)</f>
        <v>0</v>
      </c>
      <c r="X887" s="9">
        <f t="shared" si="28"/>
        <v>0</v>
      </c>
      <c r="Y887" s="8">
        <f t="shared" si="29"/>
        <v>0</v>
      </c>
    </row>
    <row r="888" spans="20:25" x14ac:dyDescent="0.25">
      <c r="T888" s="4">
        <f>0.03*IFERROR(VLOOKUP(C888,'10yr'!$C$2:$AJ$1001,30,FALSE),0)+0.04*IFERROR(VLOOKUP(C888,'25yr'!$C$2:$AJ$1001,30,FALSE),0)+0.015*IFERROR(VLOOKUP(C888,'50yr'!$C$2:$AJ$1001,30,FALSE),0)+0.009*IFERROR(VLOOKUP(C888,'100yr'!$C$2:$AJ$1001,30,FALSE),0)+0.006*IFERROR(VLOOKUP(C888,'500yr'!$C$2:$AJ$1001,30,FALSE),0)</f>
        <v>0</v>
      </c>
      <c r="U888" s="4">
        <f>0.03*IFERROR(VLOOKUP(C888,'10yr'!$C$2:$AJ$1001,31,FALSE),0)+0.04*IFERROR(VLOOKUP(C888,'25yr'!$C$2:$AJ$1001,31,FALSE),0)+0.015*IFERROR(VLOOKUP(C888,'50yr'!$C$2:$AJ$1001,31,FALSE),0)+0.009*IFERROR(VLOOKUP(C888,'100yr'!$C$2:$AJ$1001,31,FALSE),0)+0.006*IFERROR(VLOOKUP(C888,'500yr'!$C$2:$AJ$1001,31,FALSE),0)</f>
        <v>0</v>
      </c>
      <c r="V888" s="4">
        <f>0.03*IFERROR(VLOOKUP(C888,'10yr'!$C$2:$AJ$1001,32,FALSE),0)+0.04*IFERROR(VLOOKUP(C888,'25yr'!$C$2:$AJ$1001,32,FALSE),0)+0.015*IFERROR(VLOOKUP(C888,'50yr'!$C$2:$AJ$1001,32,FALSE),0)+0.009*IFERROR(VLOOKUP(C888,'100yr'!$C$2:$AJ$1001,32,FALSE),0)+0.006*IFERROR(VLOOKUP(C888,'500yr'!$C$2:$AJ$1001,32,FALSE),0)</f>
        <v>0</v>
      </c>
      <c r="W888" s="4">
        <f>0.03*IFERROR(VLOOKUP(C888,'10yr'!$C$2:$AJ$1001,33,FALSE),0)+0.04*IFERROR(VLOOKUP(C888,'25yr'!$C$2:$AJ$1001,33,FALSE),0)+0.015*IFERROR(VLOOKUP(C888,'50yr'!$C$2:$AJ$1001,33,FALSE),0)+0.009*IFERROR(VLOOKUP(C888,'100yr'!$C$2:$AJ$1001,33,FALSE),0)+0.006*IFERROR(VLOOKUP(C888,'500yr'!$C$2:$AJ$1001,33,FALSE),0)</f>
        <v>0</v>
      </c>
      <c r="X888" s="9">
        <f t="shared" si="28"/>
        <v>0</v>
      </c>
      <c r="Y888" s="8">
        <f t="shared" si="29"/>
        <v>0</v>
      </c>
    </row>
    <row r="889" spans="20:25" x14ac:dyDescent="0.25">
      <c r="T889" s="4">
        <f>0.03*IFERROR(VLOOKUP(C889,'10yr'!$C$2:$AJ$1001,30,FALSE),0)+0.04*IFERROR(VLOOKUP(C889,'25yr'!$C$2:$AJ$1001,30,FALSE),0)+0.015*IFERROR(VLOOKUP(C889,'50yr'!$C$2:$AJ$1001,30,FALSE),0)+0.009*IFERROR(VLOOKUP(C889,'100yr'!$C$2:$AJ$1001,30,FALSE),0)+0.006*IFERROR(VLOOKUP(C889,'500yr'!$C$2:$AJ$1001,30,FALSE),0)</f>
        <v>0</v>
      </c>
      <c r="U889" s="4">
        <f>0.03*IFERROR(VLOOKUP(C889,'10yr'!$C$2:$AJ$1001,31,FALSE),0)+0.04*IFERROR(VLOOKUP(C889,'25yr'!$C$2:$AJ$1001,31,FALSE),0)+0.015*IFERROR(VLOOKUP(C889,'50yr'!$C$2:$AJ$1001,31,FALSE),0)+0.009*IFERROR(VLOOKUP(C889,'100yr'!$C$2:$AJ$1001,31,FALSE),0)+0.006*IFERROR(VLOOKUP(C889,'500yr'!$C$2:$AJ$1001,31,FALSE),0)</f>
        <v>0</v>
      </c>
      <c r="V889" s="4">
        <f>0.03*IFERROR(VLOOKUP(C889,'10yr'!$C$2:$AJ$1001,32,FALSE),0)+0.04*IFERROR(VLOOKUP(C889,'25yr'!$C$2:$AJ$1001,32,FALSE),0)+0.015*IFERROR(VLOOKUP(C889,'50yr'!$C$2:$AJ$1001,32,FALSE),0)+0.009*IFERROR(VLOOKUP(C889,'100yr'!$C$2:$AJ$1001,32,FALSE),0)+0.006*IFERROR(VLOOKUP(C889,'500yr'!$C$2:$AJ$1001,32,FALSE),0)</f>
        <v>0</v>
      </c>
      <c r="W889" s="4">
        <f>0.03*IFERROR(VLOOKUP(C889,'10yr'!$C$2:$AJ$1001,33,FALSE),0)+0.04*IFERROR(VLOOKUP(C889,'25yr'!$C$2:$AJ$1001,33,FALSE),0)+0.015*IFERROR(VLOOKUP(C889,'50yr'!$C$2:$AJ$1001,33,FALSE),0)+0.009*IFERROR(VLOOKUP(C889,'100yr'!$C$2:$AJ$1001,33,FALSE),0)+0.006*IFERROR(VLOOKUP(C889,'500yr'!$C$2:$AJ$1001,33,FALSE),0)</f>
        <v>0</v>
      </c>
      <c r="X889" s="9">
        <f t="shared" si="28"/>
        <v>0</v>
      </c>
      <c r="Y889" s="8">
        <f t="shared" si="29"/>
        <v>0</v>
      </c>
    </row>
    <row r="890" spans="20:25" x14ac:dyDescent="0.25">
      <c r="T890" s="4">
        <f>0.03*IFERROR(VLOOKUP(C890,'10yr'!$C$2:$AJ$1001,30,FALSE),0)+0.04*IFERROR(VLOOKUP(C890,'25yr'!$C$2:$AJ$1001,30,FALSE),0)+0.015*IFERROR(VLOOKUP(C890,'50yr'!$C$2:$AJ$1001,30,FALSE),0)+0.009*IFERROR(VLOOKUP(C890,'100yr'!$C$2:$AJ$1001,30,FALSE),0)+0.006*IFERROR(VLOOKUP(C890,'500yr'!$C$2:$AJ$1001,30,FALSE),0)</f>
        <v>0</v>
      </c>
      <c r="U890" s="4">
        <f>0.03*IFERROR(VLOOKUP(C890,'10yr'!$C$2:$AJ$1001,31,FALSE),0)+0.04*IFERROR(VLOOKUP(C890,'25yr'!$C$2:$AJ$1001,31,FALSE),0)+0.015*IFERROR(VLOOKUP(C890,'50yr'!$C$2:$AJ$1001,31,FALSE),0)+0.009*IFERROR(VLOOKUP(C890,'100yr'!$C$2:$AJ$1001,31,FALSE),0)+0.006*IFERROR(VLOOKUP(C890,'500yr'!$C$2:$AJ$1001,31,FALSE),0)</f>
        <v>0</v>
      </c>
      <c r="V890" s="4">
        <f>0.03*IFERROR(VLOOKUP(C890,'10yr'!$C$2:$AJ$1001,32,FALSE),0)+0.04*IFERROR(VLOOKUP(C890,'25yr'!$C$2:$AJ$1001,32,FALSE),0)+0.015*IFERROR(VLOOKUP(C890,'50yr'!$C$2:$AJ$1001,32,FALSE),0)+0.009*IFERROR(VLOOKUP(C890,'100yr'!$C$2:$AJ$1001,32,FALSE),0)+0.006*IFERROR(VLOOKUP(C890,'500yr'!$C$2:$AJ$1001,32,FALSE),0)</f>
        <v>0</v>
      </c>
      <c r="W890" s="4">
        <f>0.03*IFERROR(VLOOKUP(C890,'10yr'!$C$2:$AJ$1001,33,FALSE),0)+0.04*IFERROR(VLOOKUP(C890,'25yr'!$C$2:$AJ$1001,33,FALSE),0)+0.015*IFERROR(VLOOKUP(C890,'50yr'!$C$2:$AJ$1001,33,FALSE),0)+0.009*IFERROR(VLOOKUP(C890,'100yr'!$C$2:$AJ$1001,33,FALSE),0)+0.006*IFERROR(VLOOKUP(C890,'500yr'!$C$2:$AJ$1001,33,FALSE),0)</f>
        <v>0</v>
      </c>
      <c r="X890" s="9">
        <f t="shared" si="28"/>
        <v>0</v>
      </c>
      <c r="Y890" s="8">
        <f t="shared" si="29"/>
        <v>0</v>
      </c>
    </row>
    <row r="891" spans="20:25" x14ac:dyDescent="0.25">
      <c r="T891" s="4">
        <f>0.03*IFERROR(VLOOKUP(C891,'10yr'!$C$2:$AJ$1001,30,FALSE),0)+0.04*IFERROR(VLOOKUP(C891,'25yr'!$C$2:$AJ$1001,30,FALSE),0)+0.015*IFERROR(VLOOKUP(C891,'50yr'!$C$2:$AJ$1001,30,FALSE),0)+0.009*IFERROR(VLOOKUP(C891,'100yr'!$C$2:$AJ$1001,30,FALSE),0)+0.006*IFERROR(VLOOKUP(C891,'500yr'!$C$2:$AJ$1001,30,FALSE),0)</f>
        <v>0</v>
      </c>
      <c r="U891" s="4">
        <f>0.03*IFERROR(VLOOKUP(C891,'10yr'!$C$2:$AJ$1001,31,FALSE),0)+0.04*IFERROR(VLOOKUP(C891,'25yr'!$C$2:$AJ$1001,31,FALSE),0)+0.015*IFERROR(VLOOKUP(C891,'50yr'!$C$2:$AJ$1001,31,FALSE),0)+0.009*IFERROR(VLOOKUP(C891,'100yr'!$C$2:$AJ$1001,31,FALSE),0)+0.006*IFERROR(VLOOKUP(C891,'500yr'!$C$2:$AJ$1001,31,FALSE),0)</f>
        <v>0</v>
      </c>
      <c r="V891" s="4">
        <f>0.03*IFERROR(VLOOKUP(C891,'10yr'!$C$2:$AJ$1001,32,FALSE),0)+0.04*IFERROR(VLOOKUP(C891,'25yr'!$C$2:$AJ$1001,32,FALSE),0)+0.015*IFERROR(VLOOKUP(C891,'50yr'!$C$2:$AJ$1001,32,FALSE),0)+0.009*IFERROR(VLOOKUP(C891,'100yr'!$C$2:$AJ$1001,32,FALSE),0)+0.006*IFERROR(VLOOKUP(C891,'500yr'!$C$2:$AJ$1001,32,FALSE),0)</f>
        <v>0</v>
      </c>
      <c r="W891" s="4">
        <f>0.03*IFERROR(VLOOKUP(C891,'10yr'!$C$2:$AJ$1001,33,FALSE),0)+0.04*IFERROR(VLOOKUP(C891,'25yr'!$C$2:$AJ$1001,33,FALSE),0)+0.015*IFERROR(VLOOKUP(C891,'50yr'!$C$2:$AJ$1001,33,FALSE),0)+0.009*IFERROR(VLOOKUP(C891,'100yr'!$C$2:$AJ$1001,33,FALSE),0)+0.006*IFERROR(VLOOKUP(C891,'500yr'!$C$2:$AJ$1001,33,FALSE),0)</f>
        <v>0</v>
      </c>
      <c r="X891" s="9">
        <f t="shared" si="28"/>
        <v>0</v>
      </c>
      <c r="Y891" s="8">
        <f t="shared" si="29"/>
        <v>0</v>
      </c>
    </row>
    <row r="892" spans="20:25" x14ac:dyDescent="0.25">
      <c r="T892" s="4">
        <f>0.03*IFERROR(VLOOKUP(C892,'10yr'!$C$2:$AJ$1001,30,FALSE),0)+0.04*IFERROR(VLOOKUP(C892,'25yr'!$C$2:$AJ$1001,30,FALSE),0)+0.015*IFERROR(VLOOKUP(C892,'50yr'!$C$2:$AJ$1001,30,FALSE),0)+0.009*IFERROR(VLOOKUP(C892,'100yr'!$C$2:$AJ$1001,30,FALSE),0)+0.006*IFERROR(VLOOKUP(C892,'500yr'!$C$2:$AJ$1001,30,FALSE),0)</f>
        <v>0</v>
      </c>
      <c r="U892" s="4">
        <f>0.03*IFERROR(VLOOKUP(C892,'10yr'!$C$2:$AJ$1001,31,FALSE),0)+0.04*IFERROR(VLOOKUP(C892,'25yr'!$C$2:$AJ$1001,31,FALSE),0)+0.015*IFERROR(VLOOKUP(C892,'50yr'!$C$2:$AJ$1001,31,FALSE),0)+0.009*IFERROR(VLOOKUP(C892,'100yr'!$C$2:$AJ$1001,31,FALSE),0)+0.006*IFERROR(VLOOKUP(C892,'500yr'!$C$2:$AJ$1001,31,FALSE),0)</f>
        <v>0</v>
      </c>
      <c r="V892" s="4">
        <f>0.03*IFERROR(VLOOKUP(C892,'10yr'!$C$2:$AJ$1001,32,FALSE),0)+0.04*IFERROR(VLOOKUP(C892,'25yr'!$C$2:$AJ$1001,32,FALSE),0)+0.015*IFERROR(VLOOKUP(C892,'50yr'!$C$2:$AJ$1001,32,FALSE),0)+0.009*IFERROR(VLOOKUP(C892,'100yr'!$C$2:$AJ$1001,32,FALSE),0)+0.006*IFERROR(VLOOKUP(C892,'500yr'!$C$2:$AJ$1001,32,FALSE),0)</f>
        <v>0</v>
      </c>
      <c r="W892" s="4">
        <f>0.03*IFERROR(VLOOKUP(C892,'10yr'!$C$2:$AJ$1001,33,FALSE),0)+0.04*IFERROR(VLOOKUP(C892,'25yr'!$C$2:$AJ$1001,33,FALSE),0)+0.015*IFERROR(VLOOKUP(C892,'50yr'!$C$2:$AJ$1001,33,FALSE),0)+0.009*IFERROR(VLOOKUP(C892,'100yr'!$C$2:$AJ$1001,33,FALSE),0)+0.006*IFERROR(VLOOKUP(C892,'500yr'!$C$2:$AJ$1001,33,FALSE),0)</f>
        <v>0</v>
      </c>
      <c r="X892" s="9">
        <f t="shared" si="28"/>
        <v>0</v>
      </c>
      <c r="Y892" s="8">
        <f t="shared" si="29"/>
        <v>0</v>
      </c>
    </row>
    <row r="893" spans="20:25" x14ac:dyDescent="0.25">
      <c r="T893" s="4">
        <f>0.03*IFERROR(VLOOKUP(C893,'10yr'!$C$2:$AJ$1001,30,FALSE),0)+0.04*IFERROR(VLOOKUP(C893,'25yr'!$C$2:$AJ$1001,30,FALSE),0)+0.015*IFERROR(VLOOKUP(C893,'50yr'!$C$2:$AJ$1001,30,FALSE),0)+0.009*IFERROR(VLOOKUP(C893,'100yr'!$C$2:$AJ$1001,30,FALSE),0)+0.006*IFERROR(VLOOKUP(C893,'500yr'!$C$2:$AJ$1001,30,FALSE),0)</f>
        <v>0</v>
      </c>
      <c r="U893" s="4">
        <f>0.03*IFERROR(VLOOKUP(C893,'10yr'!$C$2:$AJ$1001,31,FALSE),0)+0.04*IFERROR(VLOOKUP(C893,'25yr'!$C$2:$AJ$1001,31,FALSE),0)+0.015*IFERROR(VLOOKUP(C893,'50yr'!$C$2:$AJ$1001,31,FALSE),0)+0.009*IFERROR(VLOOKUP(C893,'100yr'!$C$2:$AJ$1001,31,FALSE),0)+0.006*IFERROR(VLOOKUP(C893,'500yr'!$C$2:$AJ$1001,31,FALSE),0)</f>
        <v>0</v>
      </c>
      <c r="V893" s="4">
        <f>0.03*IFERROR(VLOOKUP(C893,'10yr'!$C$2:$AJ$1001,32,FALSE),0)+0.04*IFERROR(VLOOKUP(C893,'25yr'!$C$2:$AJ$1001,32,FALSE),0)+0.015*IFERROR(VLOOKUP(C893,'50yr'!$C$2:$AJ$1001,32,FALSE),0)+0.009*IFERROR(VLOOKUP(C893,'100yr'!$C$2:$AJ$1001,32,FALSE),0)+0.006*IFERROR(VLOOKUP(C893,'500yr'!$C$2:$AJ$1001,32,FALSE),0)</f>
        <v>0</v>
      </c>
      <c r="W893" s="4">
        <f>0.03*IFERROR(VLOOKUP(C893,'10yr'!$C$2:$AJ$1001,33,FALSE),0)+0.04*IFERROR(VLOOKUP(C893,'25yr'!$C$2:$AJ$1001,33,FALSE),0)+0.015*IFERROR(VLOOKUP(C893,'50yr'!$C$2:$AJ$1001,33,FALSE),0)+0.009*IFERROR(VLOOKUP(C893,'100yr'!$C$2:$AJ$1001,33,FALSE),0)+0.006*IFERROR(VLOOKUP(C893,'500yr'!$C$2:$AJ$1001,33,FALSE),0)</f>
        <v>0</v>
      </c>
      <c r="X893" s="9">
        <f t="shared" si="28"/>
        <v>0</v>
      </c>
      <c r="Y893" s="8">
        <f t="shared" si="29"/>
        <v>0</v>
      </c>
    </row>
    <row r="894" spans="20:25" x14ac:dyDescent="0.25">
      <c r="T894" s="4">
        <f>0.03*IFERROR(VLOOKUP(C894,'10yr'!$C$2:$AJ$1001,30,FALSE),0)+0.04*IFERROR(VLOOKUP(C894,'25yr'!$C$2:$AJ$1001,30,FALSE),0)+0.015*IFERROR(VLOOKUP(C894,'50yr'!$C$2:$AJ$1001,30,FALSE),0)+0.009*IFERROR(VLOOKUP(C894,'100yr'!$C$2:$AJ$1001,30,FALSE),0)+0.006*IFERROR(VLOOKUP(C894,'500yr'!$C$2:$AJ$1001,30,FALSE),0)</f>
        <v>0</v>
      </c>
      <c r="U894" s="4">
        <f>0.03*IFERROR(VLOOKUP(C894,'10yr'!$C$2:$AJ$1001,31,FALSE),0)+0.04*IFERROR(VLOOKUP(C894,'25yr'!$C$2:$AJ$1001,31,FALSE),0)+0.015*IFERROR(VLOOKUP(C894,'50yr'!$C$2:$AJ$1001,31,FALSE),0)+0.009*IFERROR(VLOOKUP(C894,'100yr'!$C$2:$AJ$1001,31,FALSE),0)+0.006*IFERROR(VLOOKUP(C894,'500yr'!$C$2:$AJ$1001,31,FALSE),0)</f>
        <v>0</v>
      </c>
      <c r="V894" s="4">
        <f>0.03*IFERROR(VLOOKUP(C894,'10yr'!$C$2:$AJ$1001,32,FALSE),0)+0.04*IFERROR(VLOOKUP(C894,'25yr'!$C$2:$AJ$1001,32,FALSE),0)+0.015*IFERROR(VLOOKUP(C894,'50yr'!$C$2:$AJ$1001,32,FALSE),0)+0.009*IFERROR(VLOOKUP(C894,'100yr'!$C$2:$AJ$1001,32,FALSE),0)+0.006*IFERROR(VLOOKUP(C894,'500yr'!$C$2:$AJ$1001,32,FALSE),0)</f>
        <v>0</v>
      </c>
      <c r="W894" s="4">
        <f>0.03*IFERROR(VLOOKUP(C894,'10yr'!$C$2:$AJ$1001,33,FALSE),0)+0.04*IFERROR(VLOOKUP(C894,'25yr'!$C$2:$AJ$1001,33,FALSE),0)+0.015*IFERROR(VLOOKUP(C894,'50yr'!$C$2:$AJ$1001,33,FALSE),0)+0.009*IFERROR(VLOOKUP(C894,'100yr'!$C$2:$AJ$1001,33,FALSE),0)+0.006*IFERROR(VLOOKUP(C894,'500yr'!$C$2:$AJ$1001,33,FALSE),0)</f>
        <v>0</v>
      </c>
      <c r="X894" s="9">
        <f t="shared" si="28"/>
        <v>0</v>
      </c>
      <c r="Y894" s="8">
        <f t="shared" si="29"/>
        <v>0</v>
      </c>
    </row>
    <row r="895" spans="20:25" x14ac:dyDescent="0.25">
      <c r="T895" s="4">
        <f>0.03*IFERROR(VLOOKUP(C895,'10yr'!$C$2:$AJ$1001,30,FALSE),0)+0.04*IFERROR(VLOOKUP(C895,'25yr'!$C$2:$AJ$1001,30,FALSE),0)+0.015*IFERROR(VLOOKUP(C895,'50yr'!$C$2:$AJ$1001,30,FALSE),0)+0.009*IFERROR(VLOOKUP(C895,'100yr'!$C$2:$AJ$1001,30,FALSE),0)+0.006*IFERROR(VLOOKUP(C895,'500yr'!$C$2:$AJ$1001,30,FALSE),0)</f>
        <v>0</v>
      </c>
      <c r="U895" s="4">
        <f>0.03*IFERROR(VLOOKUP(C895,'10yr'!$C$2:$AJ$1001,31,FALSE),0)+0.04*IFERROR(VLOOKUP(C895,'25yr'!$C$2:$AJ$1001,31,FALSE),0)+0.015*IFERROR(VLOOKUP(C895,'50yr'!$C$2:$AJ$1001,31,FALSE),0)+0.009*IFERROR(VLOOKUP(C895,'100yr'!$C$2:$AJ$1001,31,FALSE),0)+0.006*IFERROR(VLOOKUP(C895,'500yr'!$C$2:$AJ$1001,31,FALSE),0)</f>
        <v>0</v>
      </c>
      <c r="V895" s="4">
        <f>0.03*IFERROR(VLOOKUP(C895,'10yr'!$C$2:$AJ$1001,32,FALSE),0)+0.04*IFERROR(VLOOKUP(C895,'25yr'!$C$2:$AJ$1001,32,FALSE),0)+0.015*IFERROR(VLOOKUP(C895,'50yr'!$C$2:$AJ$1001,32,FALSE),0)+0.009*IFERROR(VLOOKUP(C895,'100yr'!$C$2:$AJ$1001,32,FALSE),0)+0.006*IFERROR(VLOOKUP(C895,'500yr'!$C$2:$AJ$1001,32,FALSE),0)</f>
        <v>0</v>
      </c>
      <c r="W895" s="4">
        <f>0.03*IFERROR(VLOOKUP(C895,'10yr'!$C$2:$AJ$1001,33,FALSE),0)+0.04*IFERROR(VLOOKUP(C895,'25yr'!$C$2:$AJ$1001,33,FALSE),0)+0.015*IFERROR(VLOOKUP(C895,'50yr'!$C$2:$AJ$1001,33,FALSE),0)+0.009*IFERROR(VLOOKUP(C895,'100yr'!$C$2:$AJ$1001,33,FALSE),0)+0.006*IFERROR(VLOOKUP(C895,'500yr'!$C$2:$AJ$1001,33,FALSE),0)</f>
        <v>0</v>
      </c>
      <c r="X895" s="9">
        <f t="shared" si="28"/>
        <v>0</v>
      </c>
      <c r="Y895" s="8">
        <f t="shared" si="29"/>
        <v>0</v>
      </c>
    </row>
    <row r="896" spans="20:25" x14ac:dyDescent="0.25">
      <c r="T896" s="4">
        <f>0.03*IFERROR(VLOOKUP(C896,'10yr'!$C$2:$AJ$1001,30,FALSE),0)+0.04*IFERROR(VLOOKUP(C896,'25yr'!$C$2:$AJ$1001,30,FALSE),0)+0.015*IFERROR(VLOOKUP(C896,'50yr'!$C$2:$AJ$1001,30,FALSE),0)+0.009*IFERROR(VLOOKUP(C896,'100yr'!$C$2:$AJ$1001,30,FALSE),0)+0.006*IFERROR(VLOOKUP(C896,'500yr'!$C$2:$AJ$1001,30,FALSE),0)</f>
        <v>0</v>
      </c>
      <c r="U896" s="4">
        <f>0.03*IFERROR(VLOOKUP(C896,'10yr'!$C$2:$AJ$1001,31,FALSE),0)+0.04*IFERROR(VLOOKUP(C896,'25yr'!$C$2:$AJ$1001,31,FALSE),0)+0.015*IFERROR(VLOOKUP(C896,'50yr'!$C$2:$AJ$1001,31,FALSE),0)+0.009*IFERROR(VLOOKUP(C896,'100yr'!$C$2:$AJ$1001,31,FALSE),0)+0.006*IFERROR(VLOOKUP(C896,'500yr'!$C$2:$AJ$1001,31,FALSE),0)</f>
        <v>0</v>
      </c>
      <c r="V896" s="4">
        <f>0.03*IFERROR(VLOOKUP(C896,'10yr'!$C$2:$AJ$1001,32,FALSE),0)+0.04*IFERROR(VLOOKUP(C896,'25yr'!$C$2:$AJ$1001,32,FALSE),0)+0.015*IFERROR(VLOOKUP(C896,'50yr'!$C$2:$AJ$1001,32,FALSE),0)+0.009*IFERROR(VLOOKUP(C896,'100yr'!$C$2:$AJ$1001,32,FALSE),0)+0.006*IFERROR(VLOOKUP(C896,'500yr'!$C$2:$AJ$1001,32,FALSE),0)</f>
        <v>0</v>
      </c>
      <c r="W896" s="4">
        <f>0.03*IFERROR(VLOOKUP(C896,'10yr'!$C$2:$AJ$1001,33,FALSE),0)+0.04*IFERROR(VLOOKUP(C896,'25yr'!$C$2:$AJ$1001,33,FALSE),0)+0.015*IFERROR(VLOOKUP(C896,'50yr'!$C$2:$AJ$1001,33,FALSE),0)+0.009*IFERROR(VLOOKUP(C896,'100yr'!$C$2:$AJ$1001,33,FALSE),0)+0.006*IFERROR(VLOOKUP(C896,'500yr'!$C$2:$AJ$1001,33,FALSE),0)</f>
        <v>0</v>
      </c>
      <c r="X896" s="9">
        <f t="shared" si="28"/>
        <v>0</v>
      </c>
      <c r="Y896" s="8">
        <f t="shared" si="29"/>
        <v>0</v>
      </c>
    </row>
    <row r="897" spans="20:25" x14ac:dyDescent="0.25">
      <c r="T897" s="4">
        <f>0.03*IFERROR(VLOOKUP(C897,'10yr'!$C$2:$AJ$1001,30,FALSE),0)+0.04*IFERROR(VLOOKUP(C897,'25yr'!$C$2:$AJ$1001,30,FALSE),0)+0.015*IFERROR(VLOOKUP(C897,'50yr'!$C$2:$AJ$1001,30,FALSE),0)+0.009*IFERROR(VLOOKUP(C897,'100yr'!$C$2:$AJ$1001,30,FALSE),0)+0.006*IFERROR(VLOOKUP(C897,'500yr'!$C$2:$AJ$1001,30,FALSE),0)</f>
        <v>0</v>
      </c>
      <c r="U897" s="4">
        <f>0.03*IFERROR(VLOOKUP(C897,'10yr'!$C$2:$AJ$1001,31,FALSE),0)+0.04*IFERROR(VLOOKUP(C897,'25yr'!$C$2:$AJ$1001,31,FALSE),0)+0.015*IFERROR(VLOOKUP(C897,'50yr'!$C$2:$AJ$1001,31,FALSE),0)+0.009*IFERROR(VLOOKUP(C897,'100yr'!$C$2:$AJ$1001,31,FALSE),0)+0.006*IFERROR(VLOOKUP(C897,'500yr'!$C$2:$AJ$1001,31,FALSE),0)</f>
        <v>0</v>
      </c>
      <c r="V897" s="4">
        <f>0.03*IFERROR(VLOOKUP(C897,'10yr'!$C$2:$AJ$1001,32,FALSE),0)+0.04*IFERROR(VLOOKUP(C897,'25yr'!$C$2:$AJ$1001,32,FALSE),0)+0.015*IFERROR(VLOOKUP(C897,'50yr'!$C$2:$AJ$1001,32,FALSE),0)+0.009*IFERROR(VLOOKUP(C897,'100yr'!$C$2:$AJ$1001,32,FALSE),0)+0.006*IFERROR(VLOOKUP(C897,'500yr'!$C$2:$AJ$1001,32,FALSE),0)</f>
        <v>0</v>
      </c>
      <c r="W897" s="4">
        <f>0.03*IFERROR(VLOOKUP(C897,'10yr'!$C$2:$AJ$1001,33,FALSE),0)+0.04*IFERROR(VLOOKUP(C897,'25yr'!$C$2:$AJ$1001,33,FALSE),0)+0.015*IFERROR(VLOOKUP(C897,'50yr'!$C$2:$AJ$1001,33,FALSE),0)+0.009*IFERROR(VLOOKUP(C897,'100yr'!$C$2:$AJ$1001,33,FALSE),0)+0.006*IFERROR(VLOOKUP(C897,'500yr'!$C$2:$AJ$1001,33,FALSE),0)</f>
        <v>0</v>
      </c>
      <c r="X897" s="9">
        <f t="shared" si="28"/>
        <v>0</v>
      </c>
      <c r="Y897" s="8">
        <f t="shared" si="29"/>
        <v>0</v>
      </c>
    </row>
    <row r="898" spans="20:25" x14ac:dyDescent="0.25">
      <c r="T898" s="4">
        <f>0.03*IFERROR(VLOOKUP(C898,'10yr'!$C$2:$AJ$1001,30,FALSE),0)+0.04*IFERROR(VLOOKUP(C898,'25yr'!$C$2:$AJ$1001,30,FALSE),0)+0.015*IFERROR(VLOOKUP(C898,'50yr'!$C$2:$AJ$1001,30,FALSE),0)+0.009*IFERROR(VLOOKUP(C898,'100yr'!$C$2:$AJ$1001,30,FALSE),0)+0.006*IFERROR(VLOOKUP(C898,'500yr'!$C$2:$AJ$1001,30,FALSE),0)</f>
        <v>0</v>
      </c>
      <c r="U898" s="4">
        <f>0.03*IFERROR(VLOOKUP(C898,'10yr'!$C$2:$AJ$1001,31,FALSE),0)+0.04*IFERROR(VLOOKUP(C898,'25yr'!$C$2:$AJ$1001,31,FALSE),0)+0.015*IFERROR(VLOOKUP(C898,'50yr'!$C$2:$AJ$1001,31,FALSE),0)+0.009*IFERROR(VLOOKUP(C898,'100yr'!$C$2:$AJ$1001,31,FALSE),0)+0.006*IFERROR(VLOOKUP(C898,'500yr'!$C$2:$AJ$1001,31,FALSE),0)</f>
        <v>0</v>
      </c>
      <c r="V898" s="4">
        <f>0.03*IFERROR(VLOOKUP(C898,'10yr'!$C$2:$AJ$1001,32,FALSE),0)+0.04*IFERROR(VLOOKUP(C898,'25yr'!$C$2:$AJ$1001,32,FALSE),0)+0.015*IFERROR(VLOOKUP(C898,'50yr'!$C$2:$AJ$1001,32,FALSE),0)+0.009*IFERROR(VLOOKUP(C898,'100yr'!$C$2:$AJ$1001,32,FALSE),0)+0.006*IFERROR(VLOOKUP(C898,'500yr'!$C$2:$AJ$1001,32,FALSE),0)</f>
        <v>0</v>
      </c>
      <c r="W898" s="4">
        <f>0.03*IFERROR(VLOOKUP(C898,'10yr'!$C$2:$AJ$1001,33,FALSE),0)+0.04*IFERROR(VLOOKUP(C898,'25yr'!$C$2:$AJ$1001,33,FALSE),0)+0.015*IFERROR(VLOOKUP(C898,'50yr'!$C$2:$AJ$1001,33,FALSE),0)+0.009*IFERROR(VLOOKUP(C898,'100yr'!$C$2:$AJ$1001,33,FALSE),0)+0.006*IFERROR(VLOOKUP(C898,'500yr'!$C$2:$AJ$1001,33,FALSE),0)</f>
        <v>0</v>
      </c>
      <c r="X898" s="9">
        <f t="shared" si="28"/>
        <v>0</v>
      </c>
      <c r="Y898" s="8">
        <f t="shared" si="29"/>
        <v>0</v>
      </c>
    </row>
    <row r="899" spans="20:25" x14ac:dyDescent="0.25">
      <c r="T899" s="4">
        <f>0.03*IFERROR(VLOOKUP(C899,'10yr'!$C$2:$AJ$1001,30,FALSE),0)+0.04*IFERROR(VLOOKUP(C899,'25yr'!$C$2:$AJ$1001,30,FALSE),0)+0.015*IFERROR(VLOOKUP(C899,'50yr'!$C$2:$AJ$1001,30,FALSE),0)+0.009*IFERROR(VLOOKUP(C899,'100yr'!$C$2:$AJ$1001,30,FALSE),0)+0.006*IFERROR(VLOOKUP(C899,'500yr'!$C$2:$AJ$1001,30,FALSE),0)</f>
        <v>0</v>
      </c>
      <c r="U899" s="4">
        <f>0.03*IFERROR(VLOOKUP(C899,'10yr'!$C$2:$AJ$1001,31,FALSE),0)+0.04*IFERROR(VLOOKUP(C899,'25yr'!$C$2:$AJ$1001,31,FALSE),0)+0.015*IFERROR(VLOOKUP(C899,'50yr'!$C$2:$AJ$1001,31,FALSE),0)+0.009*IFERROR(VLOOKUP(C899,'100yr'!$C$2:$AJ$1001,31,FALSE),0)+0.006*IFERROR(VLOOKUP(C899,'500yr'!$C$2:$AJ$1001,31,FALSE),0)</f>
        <v>0</v>
      </c>
      <c r="V899" s="4">
        <f>0.03*IFERROR(VLOOKUP(C899,'10yr'!$C$2:$AJ$1001,32,FALSE),0)+0.04*IFERROR(VLOOKUP(C899,'25yr'!$C$2:$AJ$1001,32,FALSE),0)+0.015*IFERROR(VLOOKUP(C899,'50yr'!$C$2:$AJ$1001,32,FALSE),0)+0.009*IFERROR(VLOOKUP(C899,'100yr'!$C$2:$AJ$1001,32,FALSE),0)+0.006*IFERROR(VLOOKUP(C899,'500yr'!$C$2:$AJ$1001,32,FALSE),0)</f>
        <v>0</v>
      </c>
      <c r="W899" s="4">
        <f>0.03*IFERROR(VLOOKUP(C899,'10yr'!$C$2:$AJ$1001,33,FALSE),0)+0.04*IFERROR(VLOOKUP(C899,'25yr'!$C$2:$AJ$1001,33,FALSE),0)+0.015*IFERROR(VLOOKUP(C899,'50yr'!$C$2:$AJ$1001,33,FALSE),0)+0.009*IFERROR(VLOOKUP(C899,'100yr'!$C$2:$AJ$1001,33,FALSE),0)+0.006*IFERROR(VLOOKUP(C899,'500yr'!$C$2:$AJ$1001,33,FALSE),0)</f>
        <v>0</v>
      </c>
      <c r="X899" s="9">
        <f t="shared" si="28"/>
        <v>0</v>
      </c>
      <c r="Y899" s="8">
        <f t="shared" si="29"/>
        <v>0</v>
      </c>
    </row>
    <row r="900" spans="20:25" x14ac:dyDescent="0.25">
      <c r="T900" s="4">
        <f>0.03*IFERROR(VLOOKUP(C900,'10yr'!$C$2:$AJ$1001,30,FALSE),0)+0.04*IFERROR(VLOOKUP(C900,'25yr'!$C$2:$AJ$1001,30,FALSE),0)+0.015*IFERROR(VLOOKUP(C900,'50yr'!$C$2:$AJ$1001,30,FALSE),0)+0.009*IFERROR(VLOOKUP(C900,'100yr'!$C$2:$AJ$1001,30,FALSE),0)+0.006*IFERROR(VLOOKUP(C900,'500yr'!$C$2:$AJ$1001,30,FALSE),0)</f>
        <v>0</v>
      </c>
      <c r="U900" s="4">
        <f>0.03*IFERROR(VLOOKUP(C900,'10yr'!$C$2:$AJ$1001,31,FALSE),0)+0.04*IFERROR(VLOOKUP(C900,'25yr'!$C$2:$AJ$1001,31,FALSE),0)+0.015*IFERROR(VLOOKUP(C900,'50yr'!$C$2:$AJ$1001,31,FALSE),0)+0.009*IFERROR(VLOOKUP(C900,'100yr'!$C$2:$AJ$1001,31,FALSE),0)+0.006*IFERROR(VLOOKUP(C900,'500yr'!$C$2:$AJ$1001,31,FALSE),0)</f>
        <v>0</v>
      </c>
      <c r="V900" s="4">
        <f>0.03*IFERROR(VLOOKUP(C900,'10yr'!$C$2:$AJ$1001,32,FALSE),0)+0.04*IFERROR(VLOOKUP(C900,'25yr'!$C$2:$AJ$1001,32,FALSE),0)+0.015*IFERROR(VLOOKUP(C900,'50yr'!$C$2:$AJ$1001,32,FALSE),0)+0.009*IFERROR(VLOOKUP(C900,'100yr'!$C$2:$AJ$1001,32,FALSE),0)+0.006*IFERROR(VLOOKUP(C900,'500yr'!$C$2:$AJ$1001,32,FALSE),0)</f>
        <v>0</v>
      </c>
      <c r="W900" s="4">
        <f>0.03*IFERROR(VLOOKUP(C900,'10yr'!$C$2:$AJ$1001,33,FALSE),0)+0.04*IFERROR(VLOOKUP(C900,'25yr'!$C$2:$AJ$1001,33,FALSE),0)+0.015*IFERROR(VLOOKUP(C900,'50yr'!$C$2:$AJ$1001,33,FALSE),0)+0.009*IFERROR(VLOOKUP(C900,'100yr'!$C$2:$AJ$1001,33,FALSE),0)+0.006*IFERROR(VLOOKUP(C900,'500yr'!$C$2:$AJ$1001,33,FALSE),0)</f>
        <v>0</v>
      </c>
      <c r="X900" s="9">
        <f t="shared" si="28"/>
        <v>0</v>
      </c>
      <c r="Y900" s="8">
        <f t="shared" si="29"/>
        <v>0</v>
      </c>
    </row>
    <row r="901" spans="20:25" x14ac:dyDescent="0.25">
      <c r="T901" s="4">
        <f>0.03*IFERROR(VLOOKUP(C901,'10yr'!$C$2:$AJ$1001,30,FALSE),0)+0.04*IFERROR(VLOOKUP(C901,'25yr'!$C$2:$AJ$1001,30,FALSE),0)+0.015*IFERROR(VLOOKUP(C901,'50yr'!$C$2:$AJ$1001,30,FALSE),0)+0.009*IFERROR(VLOOKUP(C901,'100yr'!$C$2:$AJ$1001,30,FALSE),0)+0.006*IFERROR(VLOOKUP(C901,'500yr'!$C$2:$AJ$1001,30,FALSE),0)</f>
        <v>0</v>
      </c>
      <c r="U901" s="4">
        <f>0.03*IFERROR(VLOOKUP(C901,'10yr'!$C$2:$AJ$1001,31,FALSE),0)+0.04*IFERROR(VLOOKUP(C901,'25yr'!$C$2:$AJ$1001,31,FALSE),0)+0.015*IFERROR(VLOOKUP(C901,'50yr'!$C$2:$AJ$1001,31,FALSE),0)+0.009*IFERROR(VLOOKUP(C901,'100yr'!$C$2:$AJ$1001,31,FALSE),0)+0.006*IFERROR(VLOOKUP(C901,'500yr'!$C$2:$AJ$1001,31,FALSE),0)</f>
        <v>0</v>
      </c>
      <c r="V901" s="4">
        <f>0.03*IFERROR(VLOOKUP(C901,'10yr'!$C$2:$AJ$1001,32,FALSE),0)+0.04*IFERROR(VLOOKUP(C901,'25yr'!$C$2:$AJ$1001,32,FALSE),0)+0.015*IFERROR(VLOOKUP(C901,'50yr'!$C$2:$AJ$1001,32,FALSE),0)+0.009*IFERROR(VLOOKUP(C901,'100yr'!$C$2:$AJ$1001,32,FALSE),0)+0.006*IFERROR(VLOOKUP(C901,'500yr'!$C$2:$AJ$1001,32,FALSE),0)</f>
        <v>0</v>
      </c>
      <c r="W901" s="4">
        <f>0.03*IFERROR(VLOOKUP(C901,'10yr'!$C$2:$AJ$1001,33,FALSE),0)+0.04*IFERROR(VLOOKUP(C901,'25yr'!$C$2:$AJ$1001,33,FALSE),0)+0.015*IFERROR(VLOOKUP(C901,'50yr'!$C$2:$AJ$1001,33,FALSE),0)+0.009*IFERROR(VLOOKUP(C901,'100yr'!$C$2:$AJ$1001,33,FALSE),0)+0.006*IFERROR(VLOOKUP(C901,'500yr'!$C$2:$AJ$1001,33,FALSE),0)</f>
        <v>0</v>
      </c>
      <c r="X901" s="9">
        <f t="shared" si="28"/>
        <v>0</v>
      </c>
      <c r="Y901" s="8">
        <f t="shared" si="29"/>
        <v>0</v>
      </c>
    </row>
    <row r="902" spans="20:25" x14ac:dyDescent="0.25">
      <c r="T902" s="4">
        <f>0.03*IFERROR(VLOOKUP(C902,'10yr'!$C$2:$AJ$1001,30,FALSE),0)+0.04*IFERROR(VLOOKUP(C902,'25yr'!$C$2:$AJ$1001,30,FALSE),0)+0.015*IFERROR(VLOOKUP(C902,'50yr'!$C$2:$AJ$1001,30,FALSE),0)+0.009*IFERROR(VLOOKUP(C902,'100yr'!$C$2:$AJ$1001,30,FALSE),0)+0.006*IFERROR(VLOOKUP(C902,'500yr'!$C$2:$AJ$1001,30,FALSE),0)</f>
        <v>0</v>
      </c>
      <c r="U902" s="4">
        <f>0.03*IFERROR(VLOOKUP(C902,'10yr'!$C$2:$AJ$1001,31,FALSE),0)+0.04*IFERROR(VLOOKUP(C902,'25yr'!$C$2:$AJ$1001,31,FALSE),0)+0.015*IFERROR(VLOOKUP(C902,'50yr'!$C$2:$AJ$1001,31,FALSE),0)+0.009*IFERROR(VLOOKUP(C902,'100yr'!$C$2:$AJ$1001,31,FALSE),0)+0.006*IFERROR(VLOOKUP(C902,'500yr'!$C$2:$AJ$1001,31,FALSE),0)</f>
        <v>0</v>
      </c>
      <c r="V902" s="4">
        <f>0.03*IFERROR(VLOOKUP(C902,'10yr'!$C$2:$AJ$1001,32,FALSE),0)+0.04*IFERROR(VLOOKUP(C902,'25yr'!$C$2:$AJ$1001,32,FALSE),0)+0.015*IFERROR(VLOOKUP(C902,'50yr'!$C$2:$AJ$1001,32,FALSE),0)+0.009*IFERROR(VLOOKUP(C902,'100yr'!$C$2:$AJ$1001,32,FALSE),0)+0.006*IFERROR(VLOOKUP(C902,'500yr'!$C$2:$AJ$1001,32,FALSE),0)</f>
        <v>0</v>
      </c>
      <c r="W902" s="4">
        <f>0.03*IFERROR(VLOOKUP(C902,'10yr'!$C$2:$AJ$1001,33,FALSE),0)+0.04*IFERROR(VLOOKUP(C902,'25yr'!$C$2:$AJ$1001,33,FALSE),0)+0.015*IFERROR(VLOOKUP(C902,'50yr'!$C$2:$AJ$1001,33,FALSE),0)+0.009*IFERROR(VLOOKUP(C902,'100yr'!$C$2:$AJ$1001,33,FALSE),0)+0.006*IFERROR(VLOOKUP(C902,'500yr'!$C$2:$AJ$1001,33,FALSE),0)</f>
        <v>0</v>
      </c>
      <c r="X902" s="9">
        <f t="shared" si="28"/>
        <v>0</v>
      </c>
      <c r="Y902" s="8">
        <f t="shared" si="29"/>
        <v>0</v>
      </c>
    </row>
    <row r="903" spans="20:25" x14ac:dyDescent="0.25">
      <c r="T903" s="4">
        <f>0.03*IFERROR(VLOOKUP(C903,'10yr'!$C$2:$AJ$1001,30,FALSE),0)+0.04*IFERROR(VLOOKUP(C903,'25yr'!$C$2:$AJ$1001,30,FALSE),0)+0.015*IFERROR(VLOOKUP(C903,'50yr'!$C$2:$AJ$1001,30,FALSE),0)+0.009*IFERROR(VLOOKUP(C903,'100yr'!$C$2:$AJ$1001,30,FALSE),0)+0.006*IFERROR(VLOOKUP(C903,'500yr'!$C$2:$AJ$1001,30,FALSE),0)</f>
        <v>0</v>
      </c>
      <c r="U903" s="4">
        <f>0.03*IFERROR(VLOOKUP(C903,'10yr'!$C$2:$AJ$1001,31,FALSE),0)+0.04*IFERROR(VLOOKUP(C903,'25yr'!$C$2:$AJ$1001,31,FALSE),0)+0.015*IFERROR(VLOOKUP(C903,'50yr'!$C$2:$AJ$1001,31,FALSE),0)+0.009*IFERROR(VLOOKUP(C903,'100yr'!$C$2:$AJ$1001,31,FALSE),0)+0.006*IFERROR(VLOOKUP(C903,'500yr'!$C$2:$AJ$1001,31,FALSE),0)</f>
        <v>0</v>
      </c>
      <c r="V903" s="4">
        <f>0.03*IFERROR(VLOOKUP(C903,'10yr'!$C$2:$AJ$1001,32,FALSE),0)+0.04*IFERROR(VLOOKUP(C903,'25yr'!$C$2:$AJ$1001,32,FALSE),0)+0.015*IFERROR(VLOOKUP(C903,'50yr'!$C$2:$AJ$1001,32,FALSE),0)+0.009*IFERROR(VLOOKUP(C903,'100yr'!$C$2:$AJ$1001,32,FALSE),0)+0.006*IFERROR(VLOOKUP(C903,'500yr'!$C$2:$AJ$1001,32,FALSE),0)</f>
        <v>0</v>
      </c>
      <c r="W903" s="4">
        <f>0.03*IFERROR(VLOOKUP(C903,'10yr'!$C$2:$AJ$1001,33,FALSE),0)+0.04*IFERROR(VLOOKUP(C903,'25yr'!$C$2:$AJ$1001,33,FALSE),0)+0.015*IFERROR(VLOOKUP(C903,'50yr'!$C$2:$AJ$1001,33,FALSE),0)+0.009*IFERROR(VLOOKUP(C903,'100yr'!$C$2:$AJ$1001,33,FALSE),0)+0.006*IFERROR(VLOOKUP(C903,'500yr'!$C$2:$AJ$1001,33,FALSE),0)</f>
        <v>0</v>
      </c>
      <c r="X903" s="9">
        <f t="shared" si="28"/>
        <v>0</v>
      </c>
      <c r="Y903" s="8">
        <f t="shared" si="29"/>
        <v>0</v>
      </c>
    </row>
    <row r="904" spans="20:25" x14ac:dyDescent="0.25">
      <c r="T904" s="4">
        <f>0.03*IFERROR(VLOOKUP(C904,'10yr'!$C$2:$AJ$1001,30,FALSE),0)+0.04*IFERROR(VLOOKUP(C904,'25yr'!$C$2:$AJ$1001,30,FALSE),0)+0.015*IFERROR(VLOOKUP(C904,'50yr'!$C$2:$AJ$1001,30,FALSE),0)+0.009*IFERROR(VLOOKUP(C904,'100yr'!$C$2:$AJ$1001,30,FALSE),0)+0.006*IFERROR(VLOOKUP(C904,'500yr'!$C$2:$AJ$1001,30,FALSE),0)</f>
        <v>0</v>
      </c>
      <c r="U904" s="4">
        <f>0.03*IFERROR(VLOOKUP(C904,'10yr'!$C$2:$AJ$1001,31,FALSE),0)+0.04*IFERROR(VLOOKUP(C904,'25yr'!$C$2:$AJ$1001,31,FALSE),0)+0.015*IFERROR(VLOOKUP(C904,'50yr'!$C$2:$AJ$1001,31,FALSE),0)+0.009*IFERROR(VLOOKUP(C904,'100yr'!$C$2:$AJ$1001,31,FALSE),0)+0.006*IFERROR(VLOOKUP(C904,'500yr'!$C$2:$AJ$1001,31,FALSE),0)</f>
        <v>0</v>
      </c>
      <c r="V904" s="4">
        <f>0.03*IFERROR(VLOOKUP(C904,'10yr'!$C$2:$AJ$1001,32,FALSE),0)+0.04*IFERROR(VLOOKUP(C904,'25yr'!$C$2:$AJ$1001,32,FALSE),0)+0.015*IFERROR(VLOOKUP(C904,'50yr'!$C$2:$AJ$1001,32,FALSE),0)+0.009*IFERROR(VLOOKUP(C904,'100yr'!$C$2:$AJ$1001,32,FALSE),0)+0.006*IFERROR(VLOOKUP(C904,'500yr'!$C$2:$AJ$1001,32,FALSE),0)</f>
        <v>0</v>
      </c>
      <c r="W904" s="4">
        <f>0.03*IFERROR(VLOOKUP(C904,'10yr'!$C$2:$AJ$1001,33,FALSE),0)+0.04*IFERROR(VLOOKUP(C904,'25yr'!$C$2:$AJ$1001,33,FALSE),0)+0.015*IFERROR(VLOOKUP(C904,'50yr'!$C$2:$AJ$1001,33,FALSE),0)+0.009*IFERROR(VLOOKUP(C904,'100yr'!$C$2:$AJ$1001,33,FALSE),0)+0.006*IFERROR(VLOOKUP(C904,'500yr'!$C$2:$AJ$1001,33,FALSE),0)</f>
        <v>0</v>
      </c>
      <c r="X904" s="9">
        <f t="shared" si="28"/>
        <v>0</v>
      </c>
      <c r="Y904" s="8">
        <f t="shared" si="29"/>
        <v>0</v>
      </c>
    </row>
    <row r="905" spans="20:25" x14ac:dyDescent="0.25">
      <c r="T905" s="4">
        <f>0.03*IFERROR(VLOOKUP(C905,'10yr'!$C$2:$AJ$1001,30,FALSE),0)+0.04*IFERROR(VLOOKUP(C905,'25yr'!$C$2:$AJ$1001,30,FALSE),0)+0.015*IFERROR(VLOOKUP(C905,'50yr'!$C$2:$AJ$1001,30,FALSE),0)+0.009*IFERROR(VLOOKUP(C905,'100yr'!$C$2:$AJ$1001,30,FALSE),0)+0.006*IFERROR(VLOOKUP(C905,'500yr'!$C$2:$AJ$1001,30,FALSE),0)</f>
        <v>0</v>
      </c>
      <c r="U905" s="4">
        <f>0.03*IFERROR(VLOOKUP(C905,'10yr'!$C$2:$AJ$1001,31,FALSE),0)+0.04*IFERROR(VLOOKUP(C905,'25yr'!$C$2:$AJ$1001,31,FALSE),0)+0.015*IFERROR(VLOOKUP(C905,'50yr'!$C$2:$AJ$1001,31,FALSE),0)+0.009*IFERROR(VLOOKUP(C905,'100yr'!$C$2:$AJ$1001,31,FALSE),0)+0.006*IFERROR(VLOOKUP(C905,'500yr'!$C$2:$AJ$1001,31,FALSE),0)</f>
        <v>0</v>
      </c>
      <c r="V905" s="4">
        <f>0.03*IFERROR(VLOOKUP(C905,'10yr'!$C$2:$AJ$1001,32,FALSE),0)+0.04*IFERROR(VLOOKUP(C905,'25yr'!$C$2:$AJ$1001,32,FALSE),0)+0.015*IFERROR(VLOOKUP(C905,'50yr'!$C$2:$AJ$1001,32,FALSE),0)+0.009*IFERROR(VLOOKUP(C905,'100yr'!$C$2:$AJ$1001,32,FALSE),0)+0.006*IFERROR(VLOOKUP(C905,'500yr'!$C$2:$AJ$1001,32,FALSE),0)</f>
        <v>0</v>
      </c>
      <c r="W905" s="4">
        <f>0.03*IFERROR(VLOOKUP(C905,'10yr'!$C$2:$AJ$1001,33,FALSE),0)+0.04*IFERROR(VLOOKUP(C905,'25yr'!$C$2:$AJ$1001,33,FALSE),0)+0.015*IFERROR(VLOOKUP(C905,'50yr'!$C$2:$AJ$1001,33,FALSE),0)+0.009*IFERROR(VLOOKUP(C905,'100yr'!$C$2:$AJ$1001,33,FALSE),0)+0.006*IFERROR(VLOOKUP(C905,'500yr'!$C$2:$AJ$1001,33,FALSE),0)</f>
        <v>0</v>
      </c>
      <c r="X905" s="9">
        <f t="shared" si="28"/>
        <v>0</v>
      </c>
      <c r="Y905" s="8">
        <f t="shared" si="29"/>
        <v>0</v>
      </c>
    </row>
    <row r="906" spans="20:25" x14ac:dyDescent="0.25">
      <c r="T906" s="4">
        <f>0.03*IFERROR(VLOOKUP(C906,'10yr'!$C$2:$AJ$1001,30,FALSE),0)+0.04*IFERROR(VLOOKUP(C906,'25yr'!$C$2:$AJ$1001,30,FALSE),0)+0.015*IFERROR(VLOOKUP(C906,'50yr'!$C$2:$AJ$1001,30,FALSE),0)+0.009*IFERROR(VLOOKUP(C906,'100yr'!$C$2:$AJ$1001,30,FALSE),0)+0.006*IFERROR(VLOOKUP(C906,'500yr'!$C$2:$AJ$1001,30,FALSE),0)</f>
        <v>0</v>
      </c>
      <c r="U906" s="4">
        <f>0.03*IFERROR(VLOOKUP(C906,'10yr'!$C$2:$AJ$1001,31,FALSE),0)+0.04*IFERROR(VLOOKUP(C906,'25yr'!$C$2:$AJ$1001,31,FALSE),0)+0.015*IFERROR(VLOOKUP(C906,'50yr'!$C$2:$AJ$1001,31,FALSE),0)+0.009*IFERROR(VLOOKUP(C906,'100yr'!$C$2:$AJ$1001,31,FALSE),0)+0.006*IFERROR(VLOOKUP(C906,'500yr'!$C$2:$AJ$1001,31,FALSE),0)</f>
        <v>0</v>
      </c>
      <c r="V906" s="4">
        <f>0.03*IFERROR(VLOOKUP(C906,'10yr'!$C$2:$AJ$1001,32,FALSE),0)+0.04*IFERROR(VLOOKUP(C906,'25yr'!$C$2:$AJ$1001,32,FALSE),0)+0.015*IFERROR(VLOOKUP(C906,'50yr'!$C$2:$AJ$1001,32,FALSE),0)+0.009*IFERROR(VLOOKUP(C906,'100yr'!$C$2:$AJ$1001,32,FALSE),0)+0.006*IFERROR(VLOOKUP(C906,'500yr'!$C$2:$AJ$1001,32,FALSE),0)</f>
        <v>0</v>
      </c>
      <c r="W906" s="4">
        <f>0.03*IFERROR(VLOOKUP(C906,'10yr'!$C$2:$AJ$1001,33,FALSE),0)+0.04*IFERROR(VLOOKUP(C906,'25yr'!$C$2:$AJ$1001,33,FALSE),0)+0.015*IFERROR(VLOOKUP(C906,'50yr'!$C$2:$AJ$1001,33,FALSE),0)+0.009*IFERROR(VLOOKUP(C906,'100yr'!$C$2:$AJ$1001,33,FALSE),0)+0.006*IFERROR(VLOOKUP(C906,'500yr'!$C$2:$AJ$1001,33,FALSE),0)</f>
        <v>0</v>
      </c>
      <c r="X906" s="9">
        <f t="shared" si="28"/>
        <v>0</v>
      </c>
      <c r="Y906" s="8">
        <f t="shared" si="29"/>
        <v>0</v>
      </c>
    </row>
    <row r="907" spans="20:25" x14ac:dyDescent="0.25">
      <c r="T907" s="4">
        <f>0.03*IFERROR(VLOOKUP(C907,'10yr'!$C$2:$AJ$1001,30,FALSE),0)+0.04*IFERROR(VLOOKUP(C907,'25yr'!$C$2:$AJ$1001,30,FALSE),0)+0.015*IFERROR(VLOOKUP(C907,'50yr'!$C$2:$AJ$1001,30,FALSE),0)+0.009*IFERROR(VLOOKUP(C907,'100yr'!$C$2:$AJ$1001,30,FALSE),0)+0.006*IFERROR(VLOOKUP(C907,'500yr'!$C$2:$AJ$1001,30,FALSE),0)</f>
        <v>0</v>
      </c>
      <c r="U907" s="4">
        <f>0.03*IFERROR(VLOOKUP(C907,'10yr'!$C$2:$AJ$1001,31,FALSE),0)+0.04*IFERROR(VLOOKUP(C907,'25yr'!$C$2:$AJ$1001,31,FALSE),0)+0.015*IFERROR(VLOOKUP(C907,'50yr'!$C$2:$AJ$1001,31,FALSE),0)+0.009*IFERROR(VLOOKUP(C907,'100yr'!$C$2:$AJ$1001,31,FALSE),0)+0.006*IFERROR(VLOOKUP(C907,'500yr'!$C$2:$AJ$1001,31,FALSE),0)</f>
        <v>0</v>
      </c>
      <c r="V907" s="4">
        <f>0.03*IFERROR(VLOOKUP(C907,'10yr'!$C$2:$AJ$1001,32,FALSE),0)+0.04*IFERROR(VLOOKUP(C907,'25yr'!$C$2:$AJ$1001,32,FALSE),0)+0.015*IFERROR(VLOOKUP(C907,'50yr'!$C$2:$AJ$1001,32,FALSE),0)+0.009*IFERROR(VLOOKUP(C907,'100yr'!$C$2:$AJ$1001,32,FALSE),0)+0.006*IFERROR(VLOOKUP(C907,'500yr'!$C$2:$AJ$1001,32,FALSE),0)</f>
        <v>0</v>
      </c>
      <c r="W907" s="4">
        <f>0.03*IFERROR(VLOOKUP(C907,'10yr'!$C$2:$AJ$1001,33,FALSE),0)+0.04*IFERROR(VLOOKUP(C907,'25yr'!$C$2:$AJ$1001,33,FALSE),0)+0.015*IFERROR(VLOOKUP(C907,'50yr'!$C$2:$AJ$1001,33,FALSE),0)+0.009*IFERROR(VLOOKUP(C907,'100yr'!$C$2:$AJ$1001,33,FALSE),0)+0.006*IFERROR(VLOOKUP(C907,'500yr'!$C$2:$AJ$1001,33,FALSE),0)</f>
        <v>0</v>
      </c>
      <c r="X907" s="9">
        <f t="shared" si="28"/>
        <v>0</v>
      </c>
      <c r="Y907" s="8">
        <f t="shared" si="29"/>
        <v>0</v>
      </c>
    </row>
    <row r="908" spans="20:25" x14ac:dyDescent="0.25">
      <c r="T908" s="4">
        <f>0.03*IFERROR(VLOOKUP(C908,'10yr'!$C$2:$AJ$1001,30,FALSE),0)+0.04*IFERROR(VLOOKUP(C908,'25yr'!$C$2:$AJ$1001,30,FALSE),0)+0.015*IFERROR(VLOOKUP(C908,'50yr'!$C$2:$AJ$1001,30,FALSE),0)+0.009*IFERROR(VLOOKUP(C908,'100yr'!$C$2:$AJ$1001,30,FALSE),0)+0.006*IFERROR(VLOOKUP(C908,'500yr'!$C$2:$AJ$1001,30,FALSE),0)</f>
        <v>0</v>
      </c>
      <c r="U908" s="4">
        <f>0.03*IFERROR(VLOOKUP(C908,'10yr'!$C$2:$AJ$1001,31,FALSE),0)+0.04*IFERROR(VLOOKUP(C908,'25yr'!$C$2:$AJ$1001,31,FALSE),0)+0.015*IFERROR(VLOOKUP(C908,'50yr'!$C$2:$AJ$1001,31,FALSE),0)+0.009*IFERROR(VLOOKUP(C908,'100yr'!$C$2:$AJ$1001,31,FALSE),0)+0.006*IFERROR(VLOOKUP(C908,'500yr'!$C$2:$AJ$1001,31,FALSE),0)</f>
        <v>0</v>
      </c>
      <c r="V908" s="4">
        <f>0.03*IFERROR(VLOOKUP(C908,'10yr'!$C$2:$AJ$1001,32,FALSE),0)+0.04*IFERROR(VLOOKUP(C908,'25yr'!$C$2:$AJ$1001,32,FALSE),0)+0.015*IFERROR(VLOOKUP(C908,'50yr'!$C$2:$AJ$1001,32,FALSE),0)+0.009*IFERROR(VLOOKUP(C908,'100yr'!$C$2:$AJ$1001,32,FALSE),0)+0.006*IFERROR(VLOOKUP(C908,'500yr'!$C$2:$AJ$1001,32,FALSE),0)</f>
        <v>0</v>
      </c>
      <c r="W908" s="4">
        <f>0.03*IFERROR(VLOOKUP(C908,'10yr'!$C$2:$AJ$1001,33,FALSE),0)+0.04*IFERROR(VLOOKUP(C908,'25yr'!$C$2:$AJ$1001,33,FALSE),0)+0.015*IFERROR(VLOOKUP(C908,'50yr'!$C$2:$AJ$1001,33,FALSE),0)+0.009*IFERROR(VLOOKUP(C908,'100yr'!$C$2:$AJ$1001,33,FALSE),0)+0.006*IFERROR(VLOOKUP(C908,'500yr'!$C$2:$AJ$1001,33,FALSE),0)</f>
        <v>0</v>
      </c>
      <c r="X908" s="9">
        <f t="shared" si="28"/>
        <v>0</v>
      </c>
      <c r="Y908" s="8">
        <f t="shared" si="29"/>
        <v>0</v>
      </c>
    </row>
    <row r="909" spans="20:25" x14ac:dyDescent="0.25">
      <c r="T909" s="4">
        <f>0.03*IFERROR(VLOOKUP(C909,'10yr'!$C$2:$AJ$1001,30,FALSE),0)+0.04*IFERROR(VLOOKUP(C909,'25yr'!$C$2:$AJ$1001,30,FALSE),0)+0.015*IFERROR(VLOOKUP(C909,'50yr'!$C$2:$AJ$1001,30,FALSE),0)+0.009*IFERROR(VLOOKUP(C909,'100yr'!$C$2:$AJ$1001,30,FALSE),0)+0.006*IFERROR(VLOOKUP(C909,'500yr'!$C$2:$AJ$1001,30,FALSE),0)</f>
        <v>0</v>
      </c>
      <c r="U909" s="4">
        <f>0.03*IFERROR(VLOOKUP(C909,'10yr'!$C$2:$AJ$1001,31,FALSE),0)+0.04*IFERROR(VLOOKUP(C909,'25yr'!$C$2:$AJ$1001,31,FALSE),0)+0.015*IFERROR(VLOOKUP(C909,'50yr'!$C$2:$AJ$1001,31,FALSE),0)+0.009*IFERROR(VLOOKUP(C909,'100yr'!$C$2:$AJ$1001,31,FALSE),0)+0.006*IFERROR(VLOOKUP(C909,'500yr'!$C$2:$AJ$1001,31,FALSE),0)</f>
        <v>0</v>
      </c>
      <c r="V909" s="4">
        <f>0.03*IFERROR(VLOOKUP(C909,'10yr'!$C$2:$AJ$1001,32,FALSE),0)+0.04*IFERROR(VLOOKUP(C909,'25yr'!$C$2:$AJ$1001,32,FALSE),0)+0.015*IFERROR(VLOOKUP(C909,'50yr'!$C$2:$AJ$1001,32,FALSE),0)+0.009*IFERROR(VLOOKUP(C909,'100yr'!$C$2:$AJ$1001,32,FALSE),0)+0.006*IFERROR(VLOOKUP(C909,'500yr'!$C$2:$AJ$1001,32,FALSE),0)</f>
        <v>0</v>
      </c>
      <c r="W909" s="4">
        <f>0.03*IFERROR(VLOOKUP(C909,'10yr'!$C$2:$AJ$1001,33,FALSE),0)+0.04*IFERROR(VLOOKUP(C909,'25yr'!$C$2:$AJ$1001,33,FALSE),0)+0.015*IFERROR(VLOOKUP(C909,'50yr'!$C$2:$AJ$1001,33,FALSE),0)+0.009*IFERROR(VLOOKUP(C909,'100yr'!$C$2:$AJ$1001,33,FALSE),0)+0.006*IFERROR(VLOOKUP(C909,'500yr'!$C$2:$AJ$1001,33,FALSE),0)</f>
        <v>0</v>
      </c>
      <c r="X909" s="9">
        <f t="shared" si="28"/>
        <v>0</v>
      </c>
      <c r="Y909" s="8">
        <f t="shared" si="29"/>
        <v>0</v>
      </c>
    </row>
    <row r="910" spans="20:25" x14ac:dyDescent="0.25">
      <c r="T910" s="4">
        <f>0.03*IFERROR(VLOOKUP(C910,'10yr'!$C$2:$AJ$1001,30,FALSE),0)+0.04*IFERROR(VLOOKUP(C910,'25yr'!$C$2:$AJ$1001,30,FALSE),0)+0.015*IFERROR(VLOOKUP(C910,'50yr'!$C$2:$AJ$1001,30,FALSE),0)+0.009*IFERROR(VLOOKUP(C910,'100yr'!$C$2:$AJ$1001,30,FALSE),0)+0.006*IFERROR(VLOOKUP(C910,'500yr'!$C$2:$AJ$1001,30,FALSE),0)</f>
        <v>0</v>
      </c>
      <c r="U910" s="4">
        <f>0.03*IFERROR(VLOOKUP(C910,'10yr'!$C$2:$AJ$1001,31,FALSE),0)+0.04*IFERROR(VLOOKUP(C910,'25yr'!$C$2:$AJ$1001,31,FALSE),0)+0.015*IFERROR(VLOOKUP(C910,'50yr'!$C$2:$AJ$1001,31,FALSE),0)+0.009*IFERROR(VLOOKUP(C910,'100yr'!$C$2:$AJ$1001,31,FALSE),0)+0.006*IFERROR(VLOOKUP(C910,'500yr'!$C$2:$AJ$1001,31,FALSE),0)</f>
        <v>0</v>
      </c>
      <c r="V910" s="4">
        <f>0.03*IFERROR(VLOOKUP(C910,'10yr'!$C$2:$AJ$1001,32,FALSE),0)+0.04*IFERROR(VLOOKUP(C910,'25yr'!$C$2:$AJ$1001,32,FALSE),0)+0.015*IFERROR(VLOOKUP(C910,'50yr'!$C$2:$AJ$1001,32,FALSE),0)+0.009*IFERROR(VLOOKUP(C910,'100yr'!$C$2:$AJ$1001,32,FALSE),0)+0.006*IFERROR(VLOOKUP(C910,'500yr'!$C$2:$AJ$1001,32,FALSE),0)</f>
        <v>0</v>
      </c>
      <c r="W910" s="4">
        <f>0.03*IFERROR(VLOOKUP(C910,'10yr'!$C$2:$AJ$1001,33,FALSE),0)+0.04*IFERROR(VLOOKUP(C910,'25yr'!$C$2:$AJ$1001,33,FALSE),0)+0.015*IFERROR(VLOOKUP(C910,'50yr'!$C$2:$AJ$1001,33,FALSE),0)+0.009*IFERROR(VLOOKUP(C910,'100yr'!$C$2:$AJ$1001,33,FALSE),0)+0.006*IFERROR(VLOOKUP(C910,'500yr'!$C$2:$AJ$1001,33,FALSE),0)</f>
        <v>0</v>
      </c>
      <c r="X910" s="9">
        <f t="shared" si="28"/>
        <v>0</v>
      </c>
      <c r="Y910" s="8">
        <f t="shared" si="29"/>
        <v>0</v>
      </c>
    </row>
    <row r="911" spans="20:25" x14ac:dyDescent="0.25">
      <c r="T911" s="4">
        <f>0.03*IFERROR(VLOOKUP(C911,'10yr'!$C$2:$AJ$1001,30,FALSE),0)+0.04*IFERROR(VLOOKUP(C911,'25yr'!$C$2:$AJ$1001,30,FALSE),0)+0.015*IFERROR(VLOOKUP(C911,'50yr'!$C$2:$AJ$1001,30,FALSE),0)+0.009*IFERROR(VLOOKUP(C911,'100yr'!$C$2:$AJ$1001,30,FALSE),0)+0.006*IFERROR(VLOOKUP(C911,'500yr'!$C$2:$AJ$1001,30,FALSE),0)</f>
        <v>0</v>
      </c>
      <c r="U911" s="4">
        <f>0.03*IFERROR(VLOOKUP(C911,'10yr'!$C$2:$AJ$1001,31,FALSE),0)+0.04*IFERROR(VLOOKUP(C911,'25yr'!$C$2:$AJ$1001,31,FALSE),0)+0.015*IFERROR(VLOOKUP(C911,'50yr'!$C$2:$AJ$1001,31,FALSE),0)+0.009*IFERROR(VLOOKUP(C911,'100yr'!$C$2:$AJ$1001,31,FALSE),0)+0.006*IFERROR(VLOOKUP(C911,'500yr'!$C$2:$AJ$1001,31,FALSE),0)</f>
        <v>0</v>
      </c>
      <c r="V911" s="4">
        <f>0.03*IFERROR(VLOOKUP(C911,'10yr'!$C$2:$AJ$1001,32,FALSE),0)+0.04*IFERROR(VLOOKUP(C911,'25yr'!$C$2:$AJ$1001,32,FALSE),0)+0.015*IFERROR(VLOOKUP(C911,'50yr'!$C$2:$AJ$1001,32,FALSE),0)+0.009*IFERROR(VLOOKUP(C911,'100yr'!$C$2:$AJ$1001,32,FALSE),0)+0.006*IFERROR(VLOOKUP(C911,'500yr'!$C$2:$AJ$1001,32,FALSE),0)</f>
        <v>0</v>
      </c>
      <c r="W911" s="4">
        <f>0.03*IFERROR(VLOOKUP(C911,'10yr'!$C$2:$AJ$1001,33,FALSE),0)+0.04*IFERROR(VLOOKUP(C911,'25yr'!$C$2:$AJ$1001,33,FALSE),0)+0.015*IFERROR(VLOOKUP(C911,'50yr'!$C$2:$AJ$1001,33,FALSE),0)+0.009*IFERROR(VLOOKUP(C911,'100yr'!$C$2:$AJ$1001,33,FALSE),0)+0.006*IFERROR(VLOOKUP(C911,'500yr'!$C$2:$AJ$1001,33,FALSE),0)</f>
        <v>0</v>
      </c>
      <c r="X911" s="9">
        <f t="shared" si="28"/>
        <v>0</v>
      </c>
      <c r="Y911" s="8">
        <f t="shared" si="29"/>
        <v>0</v>
      </c>
    </row>
    <row r="912" spans="20:25" x14ac:dyDescent="0.25">
      <c r="T912" s="4">
        <f>0.03*IFERROR(VLOOKUP(C912,'10yr'!$C$2:$AJ$1001,30,FALSE),0)+0.04*IFERROR(VLOOKUP(C912,'25yr'!$C$2:$AJ$1001,30,FALSE),0)+0.015*IFERROR(VLOOKUP(C912,'50yr'!$C$2:$AJ$1001,30,FALSE),0)+0.009*IFERROR(VLOOKUP(C912,'100yr'!$C$2:$AJ$1001,30,FALSE),0)+0.006*IFERROR(VLOOKUP(C912,'500yr'!$C$2:$AJ$1001,30,FALSE),0)</f>
        <v>0</v>
      </c>
      <c r="U912" s="4">
        <f>0.03*IFERROR(VLOOKUP(C912,'10yr'!$C$2:$AJ$1001,31,FALSE),0)+0.04*IFERROR(VLOOKUP(C912,'25yr'!$C$2:$AJ$1001,31,FALSE),0)+0.015*IFERROR(VLOOKUP(C912,'50yr'!$C$2:$AJ$1001,31,FALSE),0)+0.009*IFERROR(VLOOKUP(C912,'100yr'!$C$2:$AJ$1001,31,FALSE),0)+0.006*IFERROR(VLOOKUP(C912,'500yr'!$C$2:$AJ$1001,31,FALSE),0)</f>
        <v>0</v>
      </c>
      <c r="V912" s="4">
        <f>0.03*IFERROR(VLOOKUP(C912,'10yr'!$C$2:$AJ$1001,32,FALSE),0)+0.04*IFERROR(VLOOKUP(C912,'25yr'!$C$2:$AJ$1001,32,FALSE),0)+0.015*IFERROR(VLOOKUP(C912,'50yr'!$C$2:$AJ$1001,32,FALSE),0)+0.009*IFERROR(VLOOKUP(C912,'100yr'!$C$2:$AJ$1001,32,FALSE),0)+0.006*IFERROR(VLOOKUP(C912,'500yr'!$C$2:$AJ$1001,32,FALSE),0)</f>
        <v>0</v>
      </c>
      <c r="W912" s="4">
        <f>0.03*IFERROR(VLOOKUP(C912,'10yr'!$C$2:$AJ$1001,33,FALSE),0)+0.04*IFERROR(VLOOKUP(C912,'25yr'!$C$2:$AJ$1001,33,FALSE),0)+0.015*IFERROR(VLOOKUP(C912,'50yr'!$C$2:$AJ$1001,33,FALSE),0)+0.009*IFERROR(VLOOKUP(C912,'100yr'!$C$2:$AJ$1001,33,FALSE),0)+0.006*IFERROR(VLOOKUP(C912,'500yr'!$C$2:$AJ$1001,33,FALSE),0)</f>
        <v>0</v>
      </c>
      <c r="X912" s="9">
        <f t="shared" si="28"/>
        <v>0</v>
      </c>
      <c r="Y912" s="8">
        <f t="shared" si="29"/>
        <v>0</v>
      </c>
    </row>
    <row r="913" spans="20:25" x14ac:dyDescent="0.25">
      <c r="T913" s="4">
        <f>0.03*IFERROR(VLOOKUP(C913,'10yr'!$C$2:$AJ$1001,30,FALSE),0)+0.04*IFERROR(VLOOKUP(C913,'25yr'!$C$2:$AJ$1001,30,FALSE),0)+0.015*IFERROR(VLOOKUP(C913,'50yr'!$C$2:$AJ$1001,30,FALSE),0)+0.009*IFERROR(VLOOKUP(C913,'100yr'!$C$2:$AJ$1001,30,FALSE),0)+0.006*IFERROR(VLOOKUP(C913,'500yr'!$C$2:$AJ$1001,30,FALSE),0)</f>
        <v>0</v>
      </c>
      <c r="U913" s="4">
        <f>0.03*IFERROR(VLOOKUP(C913,'10yr'!$C$2:$AJ$1001,31,FALSE),0)+0.04*IFERROR(VLOOKUP(C913,'25yr'!$C$2:$AJ$1001,31,FALSE),0)+0.015*IFERROR(VLOOKUP(C913,'50yr'!$C$2:$AJ$1001,31,FALSE),0)+0.009*IFERROR(VLOOKUP(C913,'100yr'!$C$2:$AJ$1001,31,FALSE),0)+0.006*IFERROR(VLOOKUP(C913,'500yr'!$C$2:$AJ$1001,31,FALSE),0)</f>
        <v>0</v>
      </c>
      <c r="V913" s="4">
        <f>0.03*IFERROR(VLOOKUP(C913,'10yr'!$C$2:$AJ$1001,32,FALSE),0)+0.04*IFERROR(VLOOKUP(C913,'25yr'!$C$2:$AJ$1001,32,FALSE),0)+0.015*IFERROR(VLOOKUP(C913,'50yr'!$C$2:$AJ$1001,32,FALSE),0)+0.009*IFERROR(VLOOKUP(C913,'100yr'!$C$2:$AJ$1001,32,FALSE),0)+0.006*IFERROR(VLOOKUP(C913,'500yr'!$C$2:$AJ$1001,32,FALSE),0)</f>
        <v>0</v>
      </c>
      <c r="W913" s="4">
        <f>0.03*IFERROR(VLOOKUP(C913,'10yr'!$C$2:$AJ$1001,33,FALSE),0)+0.04*IFERROR(VLOOKUP(C913,'25yr'!$C$2:$AJ$1001,33,FALSE),0)+0.015*IFERROR(VLOOKUP(C913,'50yr'!$C$2:$AJ$1001,33,FALSE),0)+0.009*IFERROR(VLOOKUP(C913,'100yr'!$C$2:$AJ$1001,33,FALSE),0)+0.006*IFERROR(VLOOKUP(C913,'500yr'!$C$2:$AJ$1001,33,FALSE),0)</f>
        <v>0</v>
      </c>
      <c r="X913" s="9">
        <f t="shared" si="28"/>
        <v>0</v>
      </c>
      <c r="Y913" s="8">
        <f t="shared" si="29"/>
        <v>0</v>
      </c>
    </row>
    <row r="914" spans="20:25" x14ac:dyDescent="0.25">
      <c r="T914" s="4">
        <f>0.03*IFERROR(VLOOKUP(C914,'10yr'!$C$2:$AJ$1001,30,FALSE),0)+0.04*IFERROR(VLOOKUP(C914,'25yr'!$C$2:$AJ$1001,30,FALSE),0)+0.015*IFERROR(VLOOKUP(C914,'50yr'!$C$2:$AJ$1001,30,FALSE),0)+0.009*IFERROR(VLOOKUP(C914,'100yr'!$C$2:$AJ$1001,30,FALSE),0)+0.006*IFERROR(VLOOKUP(C914,'500yr'!$C$2:$AJ$1001,30,FALSE),0)</f>
        <v>0</v>
      </c>
      <c r="U914" s="4">
        <f>0.03*IFERROR(VLOOKUP(C914,'10yr'!$C$2:$AJ$1001,31,FALSE),0)+0.04*IFERROR(VLOOKUP(C914,'25yr'!$C$2:$AJ$1001,31,FALSE),0)+0.015*IFERROR(VLOOKUP(C914,'50yr'!$C$2:$AJ$1001,31,FALSE),0)+0.009*IFERROR(VLOOKUP(C914,'100yr'!$C$2:$AJ$1001,31,FALSE),0)+0.006*IFERROR(VLOOKUP(C914,'500yr'!$C$2:$AJ$1001,31,FALSE),0)</f>
        <v>0</v>
      </c>
      <c r="V914" s="4">
        <f>0.03*IFERROR(VLOOKUP(C914,'10yr'!$C$2:$AJ$1001,32,FALSE),0)+0.04*IFERROR(VLOOKUP(C914,'25yr'!$C$2:$AJ$1001,32,FALSE),0)+0.015*IFERROR(VLOOKUP(C914,'50yr'!$C$2:$AJ$1001,32,FALSE),0)+0.009*IFERROR(VLOOKUP(C914,'100yr'!$C$2:$AJ$1001,32,FALSE),0)+0.006*IFERROR(VLOOKUP(C914,'500yr'!$C$2:$AJ$1001,32,FALSE),0)</f>
        <v>0</v>
      </c>
      <c r="W914" s="4">
        <f>0.03*IFERROR(VLOOKUP(C914,'10yr'!$C$2:$AJ$1001,33,FALSE),0)+0.04*IFERROR(VLOOKUP(C914,'25yr'!$C$2:$AJ$1001,33,FALSE),0)+0.015*IFERROR(VLOOKUP(C914,'50yr'!$C$2:$AJ$1001,33,FALSE),0)+0.009*IFERROR(VLOOKUP(C914,'100yr'!$C$2:$AJ$1001,33,FALSE),0)+0.006*IFERROR(VLOOKUP(C914,'500yr'!$C$2:$AJ$1001,33,FALSE),0)</f>
        <v>0</v>
      </c>
      <c r="X914" s="9">
        <f t="shared" si="28"/>
        <v>0</v>
      </c>
      <c r="Y914" s="8">
        <f t="shared" si="29"/>
        <v>0</v>
      </c>
    </row>
    <row r="915" spans="20:25" x14ac:dyDescent="0.25">
      <c r="T915" s="4">
        <f>0.03*IFERROR(VLOOKUP(C915,'10yr'!$C$2:$AJ$1001,30,FALSE),0)+0.04*IFERROR(VLOOKUP(C915,'25yr'!$C$2:$AJ$1001,30,FALSE),0)+0.015*IFERROR(VLOOKUP(C915,'50yr'!$C$2:$AJ$1001,30,FALSE),0)+0.009*IFERROR(VLOOKUP(C915,'100yr'!$C$2:$AJ$1001,30,FALSE),0)+0.006*IFERROR(VLOOKUP(C915,'500yr'!$C$2:$AJ$1001,30,FALSE),0)</f>
        <v>0</v>
      </c>
      <c r="U915" s="4">
        <f>0.03*IFERROR(VLOOKUP(C915,'10yr'!$C$2:$AJ$1001,31,FALSE),0)+0.04*IFERROR(VLOOKUP(C915,'25yr'!$C$2:$AJ$1001,31,FALSE),0)+0.015*IFERROR(VLOOKUP(C915,'50yr'!$C$2:$AJ$1001,31,FALSE),0)+0.009*IFERROR(VLOOKUP(C915,'100yr'!$C$2:$AJ$1001,31,FALSE),0)+0.006*IFERROR(VLOOKUP(C915,'500yr'!$C$2:$AJ$1001,31,FALSE),0)</f>
        <v>0</v>
      </c>
      <c r="V915" s="4">
        <f>0.03*IFERROR(VLOOKUP(C915,'10yr'!$C$2:$AJ$1001,32,FALSE),0)+0.04*IFERROR(VLOOKUP(C915,'25yr'!$C$2:$AJ$1001,32,FALSE),0)+0.015*IFERROR(VLOOKUP(C915,'50yr'!$C$2:$AJ$1001,32,FALSE),0)+0.009*IFERROR(VLOOKUP(C915,'100yr'!$C$2:$AJ$1001,32,FALSE),0)+0.006*IFERROR(VLOOKUP(C915,'500yr'!$C$2:$AJ$1001,32,FALSE),0)</f>
        <v>0</v>
      </c>
      <c r="W915" s="4">
        <f>0.03*IFERROR(VLOOKUP(C915,'10yr'!$C$2:$AJ$1001,33,FALSE),0)+0.04*IFERROR(VLOOKUP(C915,'25yr'!$C$2:$AJ$1001,33,FALSE),0)+0.015*IFERROR(VLOOKUP(C915,'50yr'!$C$2:$AJ$1001,33,FALSE),0)+0.009*IFERROR(VLOOKUP(C915,'100yr'!$C$2:$AJ$1001,33,FALSE),0)+0.006*IFERROR(VLOOKUP(C915,'500yr'!$C$2:$AJ$1001,33,FALSE),0)</f>
        <v>0</v>
      </c>
      <c r="X915" s="9">
        <f t="shared" si="28"/>
        <v>0</v>
      </c>
      <c r="Y915" s="8">
        <f t="shared" si="29"/>
        <v>0</v>
      </c>
    </row>
    <row r="916" spans="20:25" x14ac:dyDescent="0.25">
      <c r="T916" s="4">
        <f>0.03*IFERROR(VLOOKUP(C916,'10yr'!$C$2:$AJ$1001,30,FALSE),0)+0.04*IFERROR(VLOOKUP(C916,'25yr'!$C$2:$AJ$1001,30,FALSE),0)+0.015*IFERROR(VLOOKUP(C916,'50yr'!$C$2:$AJ$1001,30,FALSE),0)+0.009*IFERROR(VLOOKUP(C916,'100yr'!$C$2:$AJ$1001,30,FALSE),0)+0.006*IFERROR(VLOOKUP(C916,'500yr'!$C$2:$AJ$1001,30,FALSE),0)</f>
        <v>0</v>
      </c>
      <c r="U916" s="4">
        <f>0.03*IFERROR(VLOOKUP(C916,'10yr'!$C$2:$AJ$1001,31,FALSE),0)+0.04*IFERROR(VLOOKUP(C916,'25yr'!$C$2:$AJ$1001,31,FALSE),0)+0.015*IFERROR(VLOOKUP(C916,'50yr'!$C$2:$AJ$1001,31,FALSE),0)+0.009*IFERROR(VLOOKUP(C916,'100yr'!$C$2:$AJ$1001,31,FALSE),0)+0.006*IFERROR(VLOOKUP(C916,'500yr'!$C$2:$AJ$1001,31,FALSE),0)</f>
        <v>0</v>
      </c>
      <c r="V916" s="4">
        <f>0.03*IFERROR(VLOOKUP(C916,'10yr'!$C$2:$AJ$1001,32,FALSE),0)+0.04*IFERROR(VLOOKUP(C916,'25yr'!$C$2:$AJ$1001,32,FALSE),0)+0.015*IFERROR(VLOOKUP(C916,'50yr'!$C$2:$AJ$1001,32,FALSE),0)+0.009*IFERROR(VLOOKUP(C916,'100yr'!$C$2:$AJ$1001,32,FALSE),0)+0.006*IFERROR(VLOOKUP(C916,'500yr'!$C$2:$AJ$1001,32,FALSE),0)</f>
        <v>0</v>
      </c>
      <c r="W916" s="4">
        <f>0.03*IFERROR(VLOOKUP(C916,'10yr'!$C$2:$AJ$1001,33,FALSE),0)+0.04*IFERROR(VLOOKUP(C916,'25yr'!$C$2:$AJ$1001,33,FALSE),0)+0.015*IFERROR(VLOOKUP(C916,'50yr'!$C$2:$AJ$1001,33,FALSE),0)+0.009*IFERROR(VLOOKUP(C916,'100yr'!$C$2:$AJ$1001,33,FALSE),0)+0.006*IFERROR(VLOOKUP(C916,'500yr'!$C$2:$AJ$1001,33,FALSE),0)</f>
        <v>0</v>
      </c>
      <c r="X916" s="9">
        <f t="shared" si="28"/>
        <v>0</v>
      </c>
      <c r="Y916" s="8">
        <f t="shared" si="29"/>
        <v>0</v>
      </c>
    </row>
    <row r="917" spans="20:25" x14ac:dyDescent="0.25">
      <c r="T917" s="4">
        <f>0.03*IFERROR(VLOOKUP(C917,'10yr'!$C$2:$AJ$1001,30,FALSE),0)+0.04*IFERROR(VLOOKUP(C917,'25yr'!$C$2:$AJ$1001,30,FALSE),0)+0.015*IFERROR(VLOOKUP(C917,'50yr'!$C$2:$AJ$1001,30,FALSE),0)+0.009*IFERROR(VLOOKUP(C917,'100yr'!$C$2:$AJ$1001,30,FALSE),0)+0.006*IFERROR(VLOOKUP(C917,'500yr'!$C$2:$AJ$1001,30,FALSE),0)</f>
        <v>0</v>
      </c>
      <c r="U917" s="4">
        <f>0.03*IFERROR(VLOOKUP(C917,'10yr'!$C$2:$AJ$1001,31,FALSE),0)+0.04*IFERROR(VLOOKUP(C917,'25yr'!$C$2:$AJ$1001,31,FALSE),0)+0.015*IFERROR(VLOOKUP(C917,'50yr'!$C$2:$AJ$1001,31,FALSE),0)+0.009*IFERROR(VLOOKUP(C917,'100yr'!$C$2:$AJ$1001,31,FALSE),0)+0.006*IFERROR(VLOOKUP(C917,'500yr'!$C$2:$AJ$1001,31,FALSE),0)</f>
        <v>0</v>
      </c>
      <c r="V917" s="4">
        <f>0.03*IFERROR(VLOOKUP(C917,'10yr'!$C$2:$AJ$1001,32,FALSE),0)+0.04*IFERROR(VLOOKUP(C917,'25yr'!$C$2:$AJ$1001,32,FALSE),0)+0.015*IFERROR(VLOOKUP(C917,'50yr'!$C$2:$AJ$1001,32,FALSE),0)+0.009*IFERROR(VLOOKUP(C917,'100yr'!$C$2:$AJ$1001,32,FALSE),0)+0.006*IFERROR(VLOOKUP(C917,'500yr'!$C$2:$AJ$1001,32,FALSE),0)</f>
        <v>0</v>
      </c>
      <c r="W917" s="4">
        <f>0.03*IFERROR(VLOOKUP(C917,'10yr'!$C$2:$AJ$1001,33,FALSE),0)+0.04*IFERROR(VLOOKUP(C917,'25yr'!$C$2:$AJ$1001,33,FALSE),0)+0.015*IFERROR(VLOOKUP(C917,'50yr'!$C$2:$AJ$1001,33,FALSE),0)+0.009*IFERROR(VLOOKUP(C917,'100yr'!$C$2:$AJ$1001,33,FALSE),0)+0.006*IFERROR(VLOOKUP(C917,'500yr'!$C$2:$AJ$1001,33,FALSE),0)</f>
        <v>0</v>
      </c>
      <c r="X917" s="9">
        <f t="shared" si="28"/>
        <v>0</v>
      </c>
      <c r="Y917" s="8">
        <f t="shared" si="29"/>
        <v>0</v>
      </c>
    </row>
    <row r="918" spans="20:25" x14ac:dyDescent="0.25">
      <c r="T918" s="4">
        <f>0.03*IFERROR(VLOOKUP(C918,'10yr'!$C$2:$AJ$1001,30,FALSE),0)+0.04*IFERROR(VLOOKUP(C918,'25yr'!$C$2:$AJ$1001,30,FALSE),0)+0.015*IFERROR(VLOOKUP(C918,'50yr'!$C$2:$AJ$1001,30,FALSE),0)+0.009*IFERROR(VLOOKUP(C918,'100yr'!$C$2:$AJ$1001,30,FALSE),0)+0.006*IFERROR(VLOOKUP(C918,'500yr'!$C$2:$AJ$1001,30,FALSE),0)</f>
        <v>0</v>
      </c>
      <c r="U918" s="4">
        <f>0.03*IFERROR(VLOOKUP(C918,'10yr'!$C$2:$AJ$1001,31,FALSE),0)+0.04*IFERROR(VLOOKUP(C918,'25yr'!$C$2:$AJ$1001,31,FALSE),0)+0.015*IFERROR(VLOOKUP(C918,'50yr'!$C$2:$AJ$1001,31,FALSE),0)+0.009*IFERROR(VLOOKUP(C918,'100yr'!$C$2:$AJ$1001,31,FALSE),0)+0.006*IFERROR(VLOOKUP(C918,'500yr'!$C$2:$AJ$1001,31,FALSE),0)</f>
        <v>0</v>
      </c>
      <c r="V918" s="4">
        <f>0.03*IFERROR(VLOOKUP(C918,'10yr'!$C$2:$AJ$1001,32,FALSE),0)+0.04*IFERROR(VLOOKUP(C918,'25yr'!$C$2:$AJ$1001,32,FALSE),0)+0.015*IFERROR(VLOOKUP(C918,'50yr'!$C$2:$AJ$1001,32,FALSE),0)+0.009*IFERROR(VLOOKUP(C918,'100yr'!$C$2:$AJ$1001,32,FALSE),0)+0.006*IFERROR(VLOOKUP(C918,'500yr'!$C$2:$AJ$1001,32,FALSE),0)</f>
        <v>0</v>
      </c>
      <c r="W918" s="4">
        <f>0.03*IFERROR(VLOOKUP(C918,'10yr'!$C$2:$AJ$1001,33,FALSE),0)+0.04*IFERROR(VLOOKUP(C918,'25yr'!$C$2:$AJ$1001,33,FALSE),0)+0.015*IFERROR(VLOOKUP(C918,'50yr'!$C$2:$AJ$1001,33,FALSE),0)+0.009*IFERROR(VLOOKUP(C918,'100yr'!$C$2:$AJ$1001,33,FALSE),0)+0.006*IFERROR(VLOOKUP(C918,'500yr'!$C$2:$AJ$1001,33,FALSE),0)</f>
        <v>0</v>
      </c>
      <c r="X918" s="9">
        <f t="shared" si="28"/>
        <v>0</v>
      </c>
      <c r="Y918" s="8">
        <f t="shared" si="29"/>
        <v>0</v>
      </c>
    </row>
    <row r="919" spans="20:25" x14ac:dyDescent="0.25">
      <c r="T919" s="4">
        <f>0.03*IFERROR(VLOOKUP(C919,'10yr'!$C$2:$AJ$1001,30,FALSE),0)+0.04*IFERROR(VLOOKUP(C919,'25yr'!$C$2:$AJ$1001,30,FALSE),0)+0.015*IFERROR(VLOOKUP(C919,'50yr'!$C$2:$AJ$1001,30,FALSE),0)+0.009*IFERROR(VLOOKUP(C919,'100yr'!$C$2:$AJ$1001,30,FALSE),0)+0.006*IFERROR(VLOOKUP(C919,'500yr'!$C$2:$AJ$1001,30,FALSE),0)</f>
        <v>0</v>
      </c>
      <c r="U919" s="4">
        <f>0.03*IFERROR(VLOOKUP(C919,'10yr'!$C$2:$AJ$1001,31,FALSE),0)+0.04*IFERROR(VLOOKUP(C919,'25yr'!$C$2:$AJ$1001,31,FALSE),0)+0.015*IFERROR(VLOOKUP(C919,'50yr'!$C$2:$AJ$1001,31,FALSE),0)+0.009*IFERROR(VLOOKUP(C919,'100yr'!$C$2:$AJ$1001,31,FALSE),0)+0.006*IFERROR(VLOOKUP(C919,'500yr'!$C$2:$AJ$1001,31,FALSE),0)</f>
        <v>0</v>
      </c>
      <c r="V919" s="4">
        <f>0.03*IFERROR(VLOOKUP(C919,'10yr'!$C$2:$AJ$1001,32,FALSE),0)+0.04*IFERROR(VLOOKUP(C919,'25yr'!$C$2:$AJ$1001,32,FALSE),0)+0.015*IFERROR(VLOOKUP(C919,'50yr'!$C$2:$AJ$1001,32,FALSE),0)+0.009*IFERROR(VLOOKUP(C919,'100yr'!$C$2:$AJ$1001,32,FALSE),0)+0.006*IFERROR(VLOOKUP(C919,'500yr'!$C$2:$AJ$1001,32,FALSE),0)</f>
        <v>0</v>
      </c>
      <c r="W919" s="4">
        <f>0.03*IFERROR(VLOOKUP(C919,'10yr'!$C$2:$AJ$1001,33,FALSE),0)+0.04*IFERROR(VLOOKUP(C919,'25yr'!$C$2:$AJ$1001,33,FALSE),0)+0.015*IFERROR(VLOOKUP(C919,'50yr'!$C$2:$AJ$1001,33,FALSE),0)+0.009*IFERROR(VLOOKUP(C919,'100yr'!$C$2:$AJ$1001,33,FALSE),0)+0.006*IFERROR(VLOOKUP(C919,'500yr'!$C$2:$AJ$1001,33,FALSE),0)</f>
        <v>0</v>
      </c>
      <c r="X919" s="9">
        <f t="shared" si="28"/>
        <v>0</v>
      </c>
      <c r="Y919" s="8">
        <f t="shared" si="29"/>
        <v>0</v>
      </c>
    </row>
    <row r="920" spans="20:25" x14ac:dyDescent="0.25">
      <c r="T920" s="4">
        <f>0.03*IFERROR(VLOOKUP(C920,'10yr'!$C$2:$AJ$1001,30,FALSE),0)+0.04*IFERROR(VLOOKUP(C920,'25yr'!$C$2:$AJ$1001,30,FALSE),0)+0.015*IFERROR(VLOOKUP(C920,'50yr'!$C$2:$AJ$1001,30,FALSE),0)+0.009*IFERROR(VLOOKUP(C920,'100yr'!$C$2:$AJ$1001,30,FALSE),0)+0.006*IFERROR(VLOOKUP(C920,'500yr'!$C$2:$AJ$1001,30,FALSE),0)</f>
        <v>0</v>
      </c>
      <c r="U920" s="4">
        <f>0.03*IFERROR(VLOOKUP(C920,'10yr'!$C$2:$AJ$1001,31,FALSE),0)+0.04*IFERROR(VLOOKUP(C920,'25yr'!$C$2:$AJ$1001,31,FALSE),0)+0.015*IFERROR(VLOOKUP(C920,'50yr'!$C$2:$AJ$1001,31,FALSE),0)+0.009*IFERROR(VLOOKUP(C920,'100yr'!$C$2:$AJ$1001,31,FALSE),0)+0.006*IFERROR(VLOOKUP(C920,'500yr'!$C$2:$AJ$1001,31,FALSE),0)</f>
        <v>0</v>
      </c>
      <c r="V920" s="4">
        <f>0.03*IFERROR(VLOOKUP(C920,'10yr'!$C$2:$AJ$1001,32,FALSE),0)+0.04*IFERROR(VLOOKUP(C920,'25yr'!$C$2:$AJ$1001,32,FALSE),0)+0.015*IFERROR(VLOOKUP(C920,'50yr'!$C$2:$AJ$1001,32,FALSE),0)+0.009*IFERROR(VLOOKUP(C920,'100yr'!$C$2:$AJ$1001,32,FALSE),0)+0.006*IFERROR(VLOOKUP(C920,'500yr'!$C$2:$AJ$1001,32,FALSE),0)</f>
        <v>0</v>
      </c>
      <c r="W920" s="4">
        <f>0.03*IFERROR(VLOOKUP(C920,'10yr'!$C$2:$AJ$1001,33,FALSE),0)+0.04*IFERROR(VLOOKUP(C920,'25yr'!$C$2:$AJ$1001,33,FALSE),0)+0.015*IFERROR(VLOOKUP(C920,'50yr'!$C$2:$AJ$1001,33,FALSE),0)+0.009*IFERROR(VLOOKUP(C920,'100yr'!$C$2:$AJ$1001,33,FALSE),0)+0.006*IFERROR(VLOOKUP(C920,'500yr'!$C$2:$AJ$1001,33,FALSE),0)</f>
        <v>0</v>
      </c>
      <c r="X920" s="9">
        <f t="shared" si="28"/>
        <v>0</v>
      </c>
      <c r="Y920" s="8">
        <f t="shared" si="29"/>
        <v>0</v>
      </c>
    </row>
    <row r="921" spans="20:25" x14ac:dyDescent="0.25">
      <c r="T921" s="4">
        <f>0.03*IFERROR(VLOOKUP(C921,'10yr'!$C$2:$AJ$1001,30,FALSE),0)+0.04*IFERROR(VLOOKUP(C921,'25yr'!$C$2:$AJ$1001,30,FALSE),0)+0.015*IFERROR(VLOOKUP(C921,'50yr'!$C$2:$AJ$1001,30,FALSE),0)+0.009*IFERROR(VLOOKUP(C921,'100yr'!$C$2:$AJ$1001,30,FALSE),0)+0.006*IFERROR(VLOOKUP(C921,'500yr'!$C$2:$AJ$1001,30,FALSE),0)</f>
        <v>0</v>
      </c>
      <c r="U921" s="4">
        <f>0.03*IFERROR(VLOOKUP(C921,'10yr'!$C$2:$AJ$1001,31,FALSE),0)+0.04*IFERROR(VLOOKUP(C921,'25yr'!$C$2:$AJ$1001,31,FALSE),0)+0.015*IFERROR(VLOOKUP(C921,'50yr'!$C$2:$AJ$1001,31,FALSE),0)+0.009*IFERROR(VLOOKUP(C921,'100yr'!$C$2:$AJ$1001,31,FALSE),0)+0.006*IFERROR(VLOOKUP(C921,'500yr'!$C$2:$AJ$1001,31,FALSE),0)</f>
        <v>0</v>
      </c>
      <c r="V921" s="4">
        <f>0.03*IFERROR(VLOOKUP(C921,'10yr'!$C$2:$AJ$1001,32,FALSE),0)+0.04*IFERROR(VLOOKUP(C921,'25yr'!$C$2:$AJ$1001,32,FALSE),0)+0.015*IFERROR(VLOOKUP(C921,'50yr'!$C$2:$AJ$1001,32,FALSE),0)+0.009*IFERROR(VLOOKUP(C921,'100yr'!$C$2:$AJ$1001,32,FALSE),0)+0.006*IFERROR(VLOOKUP(C921,'500yr'!$C$2:$AJ$1001,32,FALSE),0)</f>
        <v>0</v>
      </c>
      <c r="W921" s="4">
        <f>0.03*IFERROR(VLOOKUP(C921,'10yr'!$C$2:$AJ$1001,33,FALSE),0)+0.04*IFERROR(VLOOKUP(C921,'25yr'!$C$2:$AJ$1001,33,FALSE),0)+0.015*IFERROR(VLOOKUP(C921,'50yr'!$C$2:$AJ$1001,33,FALSE),0)+0.009*IFERROR(VLOOKUP(C921,'100yr'!$C$2:$AJ$1001,33,FALSE),0)+0.006*IFERROR(VLOOKUP(C921,'500yr'!$C$2:$AJ$1001,33,FALSE),0)</f>
        <v>0</v>
      </c>
      <c r="X921" s="9">
        <f t="shared" si="28"/>
        <v>0</v>
      </c>
      <c r="Y921" s="8">
        <f t="shared" si="29"/>
        <v>0</v>
      </c>
    </row>
    <row r="922" spans="20:25" x14ac:dyDescent="0.25">
      <c r="T922" s="4">
        <f>0.03*IFERROR(VLOOKUP(C922,'10yr'!$C$2:$AJ$1001,30,FALSE),0)+0.04*IFERROR(VLOOKUP(C922,'25yr'!$C$2:$AJ$1001,30,FALSE),0)+0.015*IFERROR(VLOOKUP(C922,'50yr'!$C$2:$AJ$1001,30,FALSE),0)+0.009*IFERROR(VLOOKUP(C922,'100yr'!$C$2:$AJ$1001,30,FALSE),0)+0.006*IFERROR(VLOOKUP(C922,'500yr'!$C$2:$AJ$1001,30,FALSE),0)</f>
        <v>0</v>
      </c>
      <c r="U922" s="4">
        <f>0.03*IFERROR(VLOOKUP(C922,'10yr'!$C$2:$AJ$1001,31,FALSE),0)+0.04*IFERROR(VLOOKUP(C922,'25yr'!$C$2:$AJ$1001,31,FALSE),0)+0.015*IFERROR(VLOOKUP(C922,'50yr'!$C$2:$AJ$1001,31,FALSE),0)+0.009*IFERROR(VLOOKUP(C922,'100yr'!$C$2:$AJ$1001,31,FALSE),0)+0.006*IFERROR(VLOOKUP(C922,'500yr'!$C$2:$AJ$1001,31,FALSE),0)</f>
        <v>0</v>
      </c>
      <c r="V922" s="4">
        <f>0.03*IFERROR(VLOOKUP(C922,'10yr'!$C$2:$AJ$1001,32,FALSE),0)+0.04*IFERROR(VLOOKUP(C922,'25yr'!$C$2:$AJ$1001,32,FALSE),0)+0.015*IFERROR(VLOOKUP(C922,'50yr'!$C$2:$AJ$1001,32,FALSE),0)+0.009*IFERROR(VLOOKUP(C922,'100yr'!$C$2:$AJ$1001,32,FALSE),0)+0.006*IFERROR(VLOOKUP(C922,'500yr'!$C$2:$AJ$1001,32,FALSE),0)</f>
        <v>0</v>
      </c>
      <c r="W922" s="4">
        <f>0.03*IFERROR(VLOOKUP(C922,'10yr'!$C$2:$AJ$1001,33,FALSE),0)+0.04*IFERROR(VLOOKUP(C922,'25yr'!$C$2:$AJ$1001,33,FALSE),0)+0.015*IFERROR(VLOOKUP(C922,'50yr'!$C$2:$AJ$1001,33,FALSE),0)+0.009*IFERROR(VLOOKUP(C922,'100yr'!$C$2:$AJ$1001,33,FALSE),0)+0.006*IFERROR(VLOOKUP(C922,'500yr'!$C$2:$AJ$1001,33,FALSE),0)</f>
        <v>0</v>
      </c>
      <c r="X922" s="9">
        <f t="shared" si="28"/>
        <v>0</v>
      </c>
      <c r="Y922" s="8">
        <f t="shared" si="29"/>
        <v>0</v>
      </c>
    </row>
    <row r="923" spans="20:25" x14ac:dyDescent="0.25">
      <c r="T923" s="4">
        <f>0.03*IFERROR(VLOOKUP(C923,'10yr'!$C$2:$AJ$1001,30,FALSE),0)+0.04*IFERROR(VLOOKUP(C923,'25yr'!$C$2:$AJ$1001,30,FALSE),0)+0.015*IFERROR(VLOOKUP(C923,'50yr'!$C$2:$AJ$1001,30,FALSE),0)+0.009*IFERROR(VLOOKUP(C923,'100yr'!$C$2:$AJ$1001,30,FALSE),0)+0.006*IFERROR(VLOOKUP(C923,'500yr'!$C$2:$AJ$1001,30,FALSE),0)</f>
        <v>0</v>
      </c>
      <c r="U923" s="4">
        <f>0.03*IFERROR(VLOOKUP(C923,'10yr'!$C$2:$AJ$1001,31,FALSE),0)+0.04*IFERROR(VLOOKUP(C923,'25yr'!$C$2:$AJ$1001,31,FALSE),0)+0.015*IFERROR(VLOOKUP(C923,'50yr'!$C$2:$AJ$1001,31,FALSE),0)+0.009*IFERROR(VLOOKUP(C923,'100yr'!$C$2:$AJ$1001,31,FALSE),0)+0.006*IFERROR(VLOOKUP(C923,'500yr'!$C$2:$AJ$1001,31,FALSE),0)</f>
        <v>0</v>
      </c>
      <c r="V923" s="4">
        <f>0.03*IFERROR(VLOOKUP(C923,'10yr'!$C$2:$AJ$1001,32,FALSE),0)+0.04*IFERROR(VLOOKUP(C923,'25yr'!$C$2:$AJ$1001,32,FALSE),0)+0.015*IFERROR(VLOOKUP(C923,'50yr'!$C$2:$AJ$1001,32,FALSE),0)+0.009*IFERROR(VLOOKUP(C923,'100yr'!$C$2:$AJ$1001,32,FALSE),0)+0.006*IFERROR(VLOOKUP(C923,'500yr'!$C$2:$AJ$1001,32,FALSE),0)</f>
        <v>0</v>
      </c>
      <c r="W923" s="4">
        <f>0.03*IFERROR(VLOOKUP(C923,'10yr'!$C$2:$AJ$1001,33,FALSE),0)+0.04*IFERROR(VLOOKUP(C923,'25yr'!$C$2:$AJ$1001,33,FALSE),0)+0.015*IFERROR(VLOOKUP(C923,'50yr'!$C$2:$AJ$1001,33,FALSE),0)+0.009*IFERROR(VLOOKUP(C923,'100yr'!$C$2:$AJ$1001,33,FALSE),0)+0.006*IFERROR(VLOOKUP(C923,'500yr'!$C$2:$AJ$1001,33,FALSE),0)</f>
        <v>0</v>
      </c>
      <c r="X923" s="9">
        <f t="shared" si="28"/>
        <v>0</v>
      </c>
      <c r="Y923" s="8">
        <f t="shared" si="29"/>
        <v>0</v>
      </c>
    </row>
    <row r="924" spans="20:25" x14ac:dyDescent="0.25">
      <c r="T924" s="4">
        <f>0.03*IFERROR(VLOOKUP(C924,'10yr'!$C$2:$AJ$1001,30,FALSE),0)+0.04*IFERROR(VLOOKUP(C924,'25yr'!$C$2:$AJ$1001,30,FALSE),0)+0.015*IFERROR(VLOOKUP(C924,'50yr'!$C$2:$AJ$1001,30,FALSE),0)+0.009*IFERROR(VLOOKUP(C924,'100yr'!$C$2:$AJ$1001,30,FALSE),0)+0.006*IFERROR(VLOOKUP(C924,'500yr'!$C$2:$AJ$1001,30,FALSE),0)</f>
        <v>0</v>
      </c>
      <c r="U924" s="4">
        <f>0.03*IFERROR(VLOOKUP(C924,'10yr'!$C$2:$AJ$1001,31,FALSE),0)+0.04*IFERROR(VLOOKUP(C924,'25yr'!$C$2:$AJ$1001,31,FALSE),0)+0.015*IFERROR(VLOOKUP(C924,'50yr'!$C$2:$AJ$1001,31,FALSE),0)+0.009*IFERROR(VLOOKUP(C924,'100yr'!$C$2:$AJ$1001,31,FALSE),0)+0.006*IFERROR(VLOOKUP(C924,'500yr'!$C$2:$AJ$1001,31,FALSE),0)</f>
        <v>0</v>
      </c>
      <c r="V924" s="4">
        <f>0.03*IFERROR(VLOOKUP(C924,'10yr'!$C$2:$AJ$1001,32,FALSE),0)+0.04*IFERROR(VLOOKUP(C924,'25yr'!$C$2:$AJ$1001,32,FALSE),0)+0.015*IFERROR(VLOOKUP(C924,'50yr'!$C$2:$AJ$1001,32,FALSE),0)+0.009*IFERROR(VLOOKUP(C924,'100yr'!$C$2:$AJ$1001,32,FALSE),0)+0.006*IFERROR(VLOOKUP(C924,'500yr'!$C$2:$AJ$1001,32,FALSE),0)</f>
        <v>0</v>
      </c>
      <c r="W924" s="4">
        <f>0.03*IFERROR(VLOOKUP(C924,'10yr'!$C$2:$AJ$1001,33,FALSE),0)+0.04*IFERROR(VLOOKUP(C924,'25yr'!$C$2:$AJ$1001,33,FALSE),0)+0.015*IFERROR(VLOOKUP(C924,'50yr'!$C$2:$AJ$1001,33,FALSE),0)+0.009*IFERROR(VLOOKUP(C924,'100yr'!$C$2:$AJ$1001,33,FALSE),0)+0.006*IFERROR(VLOOKUP(C924,'500yr'!$C$2:$AJ$1001,33,FALSE),0)</f>
        <v>0</v>
      </c>
      <c r="X924" s="9">
        <f t="shared" si="28"/>
        <v>0</v>
      </c>
      <c r="Y924" s="8">
        <f t="shared" si="29"/>
        <v>0</v>
      </c>
    </row>
    <row r="925" spans="20:25" x14ac:dyDescent="0.25">
      <c r="T925" s="4">
        <f>0.03*IFERROR(VLOOKUP(C925,'10yr'!$C$2:$AJ$1001,30,FALSE),0)+0.04*IFERROR(VLOOKUP(C925,'25yr'!$C$2:$AJ$1001,30,FALSE),0)+0.015*IFERROR(VLOOKUP(C925,'50yr'!$C$2:$AJ$1001,30,FALSE),0)+0.009*IFERROR(VLOOKUP(C925,'100yr'!$C$2:$AJ$1001,30,FALSE),0)+0.006*IFERROR(VLOOKUP(C925,'500yr'!$C$2:$AJ$1001,30,FALSE),0)</f>
        <v>0</v>
      </c>
      <c r="U925" s="4">
        <f>0.03*IFERROR(VLOOKUP(C925,'10yr'!$C$2:$AJ$1001,31,FALSE),0)+0.04*IFERROR(VLOOKUP(C925,'25yr'!$C$2:$AJ$1001,31,FALSE),0)+0.015*IFERROR(VLOOKUP(C925,'50yr'!$C$2:$AJ$1001,31,FALSE),0)+0.009*IFERROR(VLOOKUP(C925,'100yr'!$C$2:$AJ$1001,31,FALSE),0)+0.006*IFERROR(VLOOKUP(C925,'500yr'!$C$2:$AJ$1001,31,FALSE),0)</f>
        <v>0</v>
      </c>
      <c r="V925" s="4">
        <f>0.03*IFERROR(VLOOKUP(C925,'10yr'!$C$2:$AJ$1001,32,FALSE),0)+0.04*IFERROR(VLOOKUP(C925,'25yr'!$C$2:$AJ$1001,32,FALSE),0)+0.015*IFERROR(VLOOKUP(C925,'50yr'!$C$2:$AJ$1001,32,FALSE),0)+0.009*IFERROR(VLOOKUP(C925,'100yr'!$C$2:$AJ$1001,32,FALSE),0)+0.006*IFERROR(VLOOKUP(C925,'500yr'!$C$2:$AJ$1001,32,FALSE),0)</f>
        <v>0</v>
      </c>
      <c r="W925" s="4">
        <f>0.03*IFERROR(VLOOKUP(C925,'10yr'!$C$2:$AJ$1001,33,FALSE),0)+0.04*IFERROR(VLOOKUP(C925,'25yr'!$C$2:$AJ$1001,33,FALSE),0)+0.015*IFERROR(VLOOKUP(C925,'50yr'!$C$2:$AJ$1001,33,FALSE),0)+0.009*IFERROR(VLOOKUP(C925,'100yr'!$C$2:$AJ$1001,33,FALSE),0)+0.006*IFERROR(VLOOKUP(C925,'500yr'!$C$2:$AJ$1001,33,FALSE),0)</f>
        <v>0</v>
      </c>
      <c r="X925" s="9">
        <f t="shared" si="28"/>
        <v>0</v>
      </c>
      <c r="Y925" s="8">
        <f t="shared" si="29"/>
        <v>0</v>
      </c>
    </row>
    <row r="926" spans="20:25" x14ac:dyDescent="0.25">
      <c r="T926" s="4">
        <f>0.03*IFERROR(VLOOKUP(C926,'10yr'!$C$2:$AJ$1001,30,FALSE),0)+0.04*IFERROR(VLOOKUP(C926,'25yr'!$C$2:$AJ$1001,30,FALSE),0)+0.015*IFERROR(VLOOKUP(C926,'50yr'!$C$2:$AJ$1001,30,FALSE),0)+0.009*IFERROR(VLOOKUP(C926,'100yr'!$C$2:$AJ$1001,30,FALSE),0)+0.006*IFERROR(VLOOKUP(C926,'500yr'!$C$2:$AJ$1001,30,FALSE),0)</f>
        <v>0</v>
      </c>
      <c r="U926" s="4">
        <f>0.03*IFERROR(VLOOKUP(C926,'10yr'!$C$2:$AJ$1001,31,FALSE),0)+0.04*IFERROR(VLOOKUP(C926,'25yr'!$C$2:$AJ$1001,31,FALSE),0)+0.015*IFERROR(VLOOKUP(C926,'50yr'!$C$2:$AJ$1001,31,FALSE),0)+0.009*IFERROR(VLOOKUP(C926,'100yr'!$C$2:$AJ$1001,31,FALSE),0)+0.006*IFERROR(VLOOKUP(C926,'500yr'!$C$2:$AJ$1001,31,FALSE),0)</f>
        <v>0</v>
      </c>
      <c r="V926" s="4">
        <f>0.03*IFERROR(VLOOKUP(C926,'10yr'!$C$2:$AJ$1001,32,FALSE),0)+0.04*IFERROR(VLOOKUP(C926,'25yr'!$C$2:$AJ$1001,32,FALSE),0)+0.015*IFERROR(VLOOKUP(C926,'50yr'!$C$2:$AJ$1001,32,FALSE),0)+0.009*IFERROR(VLOOKUP(C926,'100yr'!$C$2:$AJ$1001,32,FALSE),0)+0.006*IFERROR(VLOOKUP(C926,'500yr'!$C$2:$AJ$1001,32,FALSE),0)</f>
        <v>0</v>
      </c>
      <c r="W926" s="4">
        <f>0.03*IFERROR(VLOOKUP(C926,'10yr'!$C$2:$AJ$1001,33,FALSE),0)+0.04*IFERROR(VLOOKUP(C926,'25yr'!$C$2:$AJ$1001,33,FALSE),0)+0.015*IFERROR(VLOOKUP(C926,'50yr'!$C$2:$AJ$1001,33,FALSE),0)+0.009*IFERROR(VLOOKUP(C926,'100yr'!$C$2:$AJ$1001,33,FALSE),0)+0.006*IFERROR(VLOOKUP(C926,'500yr'!$C$2:$AJ$1001,33,FALSE),0)</f>
        <v>0</v>
      </c>
      <c r="X926" s="9">
        <f t="shared" si="28"/>
        <v>0</v>
      </c>
      <c r="Y926" s="8">
        <f t="shared" si="29"/>
        <v>0</v>
      </c>
    </row>
    <row r="927" spans="20:25" x14ac:dyDescent="0.25">
      <c r="T927" s="4">
        <f>0.03*IFERROR(VLOOKUP(C927,'10yr'!$C$2:$AJ$1001,30,FALSE),0)+0.04*IFERROR(VLOOKUP(C927,'25yr'!$C$2:$AJ$1001,30,FALSE),0)+0.015*IFERROR(VLOOKUP(C927,'50yr'!$C$2:$AJ$1001,30,FALSE),0)+0.009*IFERROR(VLOOKUP(C927,'100yr'!$C$2:$AJ$1001,30,FALSE),0)+0.006*IFERROR(VLOOKUP(C927,'500yr'!$C$2:$AJ$1001,30,FALSE),0)</f>
        <v>0</v>
      </c>
      <c r="U927" s="4">
        <f>0.03*IFERROR(VLOOKUP(C927,'10yr'!$C$2:$AJ$1001,31,FALSE),0)+0.04*IFERROR(VLOOKUP(C927,'25yr'!$C$2:$AJ$1001,31,FALSE),0)+0.015*IFERROR(VLOOKUP(C927,'50yr'!$C$2:$AJ$1001,31,FALSE),0)+0.009*IFERROR(VLOOKUP(C927,'100yr'!$C$2:$AJ$1001,31,FALSE),0)+0.006*IFERROR(VLOOKUP(C927,'500yr'!$C$2:$AJ$1001,31,FALSE),0)</f>
        <v>0</v>
      </c>
      <c r="V927" s="4">
        <f>0.03*IFERROR(VLOOKUP(C927,'10yr'!$C$2:$AJ$1001,32,FALSE),0)+0.04*IFERROR(VLOOKUP(C927,'25yr'!$C$2:$AJ$1001,32,FALSE),0)+0.015*IFERROR(VLOOKUP(C927,'50yr'!$C$2:$AJ$1001,32,FALSE),0)+0.009*IFERROR(VLOOKUP(C927,'100yr'!$C$2:$AJ$1001,32,FALSE),0)+0.006*IFERROR(VLOOKUP(C927,'500yr'!$C$2:$AJ$1001,32,FALSE),0)</f>
        <v>0</v>
      </c>
      <c r="W927" s="4">
        <f>0.03*IFERROR(VLOOKUP(C927,'10yr'!$C$2:$AJ$1001,33,FALSE),0)+0.04*IFERROR(VLOOKUP(C927,'25yr'!$C$2:$AJ$1001,33,FALSE),0)+0.015*IFERROR(VLOOKUP(C927,'50yr'!$C$2:$AJ$1001,33,FALSE),0)+0.009*IFERROR(VLOOKUP(C927,'100yr'!$C$2:$AJ$1001,33,FALSE),0)+0.006*IFERROR(VLOOKUP(C927,'500yr'!$C$2:$AJ$1001,33,FALSE),0)</f>
        <v>0</v>
      </c>
      <c r="X927" s="9">
        <f t="shared" si="28"/>
        <v>0</v>
      </c>
      <c r="Y927" s="8">
        <f t="shared" si="29"/>
        <v>0</v>
      </c>
    </row>
    <row r="928" spans="20:25" x14ac:dyDescent="0.25">
      <c r="T928" s="4">
        <f>0.03*IFERROR(VLOOKUP(C928,'10yr'!$C$2:$AJ$1001,30,FALSE),0)+0.04*IFERROR(VLOOKUP(C928,'25yr'!$C$2:$AJ$1001,30,FALSE),0)+0.015*IFERROR(VLOOKUP(C928,'50yr'!$C$2:$AJ$1001,30,FALSE),0)+0.009*IFERROR(VLOOKUP(C928,'100yr'!$C$2:$AJ$1001,30,FALSE),0)+0.006*IFERROR(VLOOKUP(C928,'500yr'!$C$2:$AJ$1001,30,FALSE),0)</f>
        <v>0</v>
      </c>
      <c r="U928" s="4">
        <f>0.03*IFERROR(VLOOKUP(C928,'10yr'!$C$2:$AJ$1001,31,FALSE),0)+0.04*IFERROR(VLOOKUP(C928,'25yr'!$C$2:$AJ$1001,31,FALSE),0)+0.015*IFERROR(VLOOKUP(C928,'50yr'!$C$2:$AJ$1001,31,FALSE),0)+0.009*IFERROR(VLOOKUP(C928,'100yr'!$C$2:$AJ$1001,31,FALSE),0)+0.006*IFERROR(VLOOKUP(C928,'500yr'!$C$2:$AJ$1001,31,FALSE),0)</f>
        <v>0</v>
      </c>
      <c r="V928" s="4">
        <f>0.03*IFERROR(VLOOKUP(C928,'10yr'!$C$2:$AJ$1001,32,FALSE),0)+0.04*IFERROR(VLOOKUP(C928,'25yr'!$C$2:$AJ$1001,32,FALSE),0)+0.015*IFERROR(VLOOKUP(C928,'50yr'!$C$2:$AJ$1001,32,FALSE),0)+0.009*IFERROR(VLOOKUP(C928,'100yr'!$C$2:$AJ$1001,32,FALSE),0)+0.006*IFERROR(VLOOKUP(C928,'500yr'!$C$2:$AJ$1001,32,FALSE),0)</f>
        <v>0</v>
      </c>
      <c r="W928" s="4">
        <f>0.03*IFERROR(VLOOKUP(C928,'10yr'!$C$2:$AJ$1001,33,FALSE),0)+0.04*IFERROR(VLOOKUP(C928,'25yr'!$C$2:$AJ$1001,33,FALSE),0)+0.015*IFERROR(VLOOKUP(C928,'50yr'!$C$2:$AJ$1001,33,FALSE),0)+0.009*IFERROR(VLOOKUP(C928,'100yr'!$C$2:$AJ$1001,33,FALSE),0)+0.006*IFERROR(VLOOKUP(C928,'500yr'!$C$2:$AJ$1001,33,FALSE),0)</f>
        <v>0</v>
      </c>
      <c r="X928" s="9">
        <f t="shared" si="28"/>
        <v>0</v>
      </c>
      <c r="Y928" s="8">
        <f t="shared" si="29"/>
        <v>0</v>
      </c>
    </row>
    <row r="929" spans="20:25" x14ac:dyDescent="0.25">
      <c r="T929" s="4">
        <f>0.03*IFERROR(VLOOKUP(C929,'10yr'!$C$2:$AJ$1001,30,FALSE),0)+0.04*IFERROR(VLOOKUP(C929,'25yr'!$C$2:$AJ$1001,30,FALSE),0)+0.015*IFERROR(VLOOKUP(C929,'50yr'!$C$2:$AJ$1001,30,FALSE),0)+0.009*IFERROR(VLOOKUP(C929,'100yr'!$C$2:$AJ$1001,30,FALSE),0)+0.006*IFERROR(VLOOKUP(C929,'500yr'!$C$2:$AJ$1001,30,FALSE),0)</f>
        <v>0</v>
      </c>
      <c r="U929" s="4">
        <f>0.03*IFERROR(VLOOKUP(C929,'10yr'!$C$2:$AJ$1001,31,FALSE),0)+0.04*IFERROR(VLOOKUP(C929,'25yr'!$C$2:$AJ$1001,31,FALSE),0)+0.015*IFERROR(VLOOKUP(C929,'50yr'!$C$2:$AJ$1001,31,FALSE),0)+0.009*IFERROR(VLOOKUP(C929,'100yr'!$C$2:$AJ$1001,31,FALSE),0)+0.006*IFERROR(VLOOKUP(C929,'500yr'!$C$2:$AJ$1001,31,FALSE),0)</f>
        <v>0</v>
      </c>
      <c r="V929" s="4">
        <f>0.03*IFERROR(VLOOKUP(C929,'10yr'!$C$2:$AJ$1001,32,FALSE),0)+0.04*IFERROR(VLOOKUP(C929,'25yr'!$C$2:$AJ$1001,32,FALSE),0)+0.015*IFERROR(VLOOKUP(C929,'50yr'!$C$2:$AJ$1001,32,FALSE),0)+0.009*IFERROR(VLOOKUP(C929,'100yr'!$C$2:$AJ$1001,32,FALSE),0)+0.006*IFERROR(VLOOKUP(C929,'500yr'!$C$2:$AJ$1001,32,FALSE),0)</f>
        <v>0</v>
      </c>
      <c r="W929" s="4">
        <f>0.03*IFERROR(VLOOKUP(C929,'10yr'!$C$2:$AJ$1001,33,FALSE),0)+0.04*IFERROR(VLOOKUP(C929,'25yr'!$C$2:$AJ$1001,33,FALSE),0)+0.015*IFERROR(VLOOKUP(C929,'50yr'!$C$2:$AJ$1001,33,FALSE),0)+0.009*IFERROR(VLOOKUP(C929,'100yr'!$C$2:$AJ$1001,33,FALSE),0)+0.006*IFERROR(VLOOKUP(C929,'500yr'!$C$2:$AJ$1001,33,FALSE),0)</f>
        <v>0</v>
      </c>
      <c r="X929" s="9">
        <f t="shared" si="28"/>
        <v>0</v>
      </c>
      <c r="Y929" s="8">
        <f t="shared" si="29"/>
        <v>0</v>
      </c>
    </row>
    <row r="930" spans="20:25" x14ac:dyDescent="0.25">
      <c r="T930" s="4">
        <f>0.03*IFERROR(VLOOKUP(C930,'10yr'!$C$2:$AJ$1001,30,FALSE),0)+0.04*IFERROR(VLOOKUP(C930,'25yr'!$C$2:$AJ$1001,30,FALSE),0)+0.015*IFERROR(VLOOKUP(C930,'50yr'!$C$2:$AJ$1001,30,FALSE),0)+0.009*IFERROR(VLOOKUP(C930,'100yr'!$C$2:$AJ$1001,30,FALSE),0)+0.006*IFERROR(VLOOKUP(C930,'500yr'!$C$2:$AJ$1001,30,FALSE),0)</f>
        <v>0</v>
      </c>
      <c r="U930" s="4">
        <f>0.03*IFERROR(VLOOKUP(C930,'10yr'!$C$2:$AJ$1001,31,FALSE),0)+0.04*IFERROR(VLOOKUP(C930,'25yr'!$C$2:$AJ$1001,31,FALSE),0)+0.015*IFERROR(VLOOKUP(C930,'50yr'!$C$2:$AJ$1001,31,FALSE),0)+0.009*IFERROR(VLOOKUP(C930,'100yr'!$C$2:$AJ$1001,31,FALSE),0)+0.006*IFERROR(VLOOKUP(C930,'500yr'!$C$2:$AJ$1001,31,FALSE),0)</f>
        <v>0</v>
      </c>
      <c r="V930" s="4">
        <f>0.03*IFERROR(VLOOKUP(C930,'10yr'!$C$2:$AJ$1001,32,FALSE),0)+0.04*IFERROR(VLOOKUP(C930,'25yr'!$C$2:$AJ$1001,32,FALSE),0)+0.015*IFERROR(VLOOKUP(C930,'50yr'!$C$2:$AJ$1001,32,FALSE),0)+0.009*IFERROR(VLOOKUP(C930,'100yr'!$C$2:$AJ$1001,32,FALSE),0)+0.006*IFERROR(VLOOKUP(C930,'500yr'!$C$2:$AJ$1001,32,FALSE),0)</f>
        <v>0</v>
      </c>
      <c r="W930" s="4">
        <f>0.03*IFERROR(VLOOKUP(C930,'10yr'!$C$2:$AJ$1001,33,FALSE),0)+0.04*IFERROR(VLOOKUP(C930,'25yr'!$C$2:$AJ$1001,33,FALSE),0)+0.015*IFERROR(VLOOKUP(C930,'50yr'!$C$2:$AJ$1001,33,FALSE),0)+0.009*IFERROR(VLOOKUP(C930,'100yr'!$C$2:$AJ$1001,33,FALSE),0)+0.006*IFERROR(VLOOKUP(C930,'500yr'!$C$2:$AJ$1001,33,FALSE),0)</f>
        <v>0</v>
      </c>
      <c r="X930" s="9">
        <f t="shared" si="28"/>
        <v>0</v>
      </c>
      <c r="Y930" s="8">
        <f t="shared" si="29"/>
        <v>0</v>
      </c>
    </row>
    <row r="931" spans="20:25" x14ac:dyDescent="0.25">
      <c r="T931" s="4">
        <f>0.03*IFERROR(VLOOKUP(C931,'10yr'!$C$2:$AJ$1001,30,FALSE),0)+0.04*IFERROR(VLOOKUP(C931,'25yr'!$C$2:$AJ$1001,30,FALSE),0)+0.015*IFERROR(VLOOKUP(C931,'50yr'!$C$2:$AJ$1001,30,FALSE),0)+0.009*IFERROR(VLOOKUP(C931,'100yr'!$C$2:$AJ$1001,30,FALSE),0)+0.006*IFERROR(VLOOKUP(C931,'500yr'!$C$2:$AJ$1001,30,FALSE),0)</f>
        <v>0</v>
      </c>
      <c r="U931" s="4">
        <f>0.03*IFERROR(VLOOKUP(C931,'10yr'!$C$2:$AJ$1001,31,FALSE),0)+0.04*IFERROR(VLOOKUP(C931,'25yr'!$C$2:$AJ$1001,31,FALSE),0)+0.015*IFERROR(VLOOKUP(C931,'50yr'!$C$2:$AJ$1001,31,FALSE),0)+0.009*IFERROR(VLOOKUP(C931,'100yr'!$C$2:$AJ$1001,31,FALSE),0)+0.006*IFERROR(VLOOKUP(C931,'500yr'!$C$2:$AJ$1001,31,FALSE),0)</f>
        <v>0</v>
      </c>
      <c r="V931" s="4">
        <f>0.03*IFERROR(VLOOKUP(C931,'10yr'!$C$2:$AJ$1001,32,FALSE),0)+0.04*IFERROR(VLOOKUP(C931,'25yr'!$C$2:$AJ$1001,32,FALSE),0)+0.015*IFERROR(VLOOKUP(C931,'50yr'!$C$2:$AJ$1001,32,FALSE),0)+0.009*IFERROR(VLOOKUP(C931,'100yr'!$C$2:$AJ$1001,32,FALSE),0)+0.006*IFERROR(VLOOKUP(C931,'500yr'!$C$2:$AJ$1001,32,FALSE),0)</f>
        <v>0</v>
      </c>
      <c r="W931" s="4">
        <f>0.03*IFERROR(VLOOKUP(C931,'10yr'!$C$2:$AJ$1001,33,FALSE),0)+0.04*IFERROR(VLOOKUP(C931,'25yr'!$C$2:$AJ$1001,33,FALSE),0)+0.015*IFERROR(VLOOKUP(C931,'50yr'!$C$2:$AJ$1001,33,FALSE),0)+0.009*IFERROR(VLOOKUP(C931,'100yr'!$C$2:$AJ$1001,33,FALSE),0)+0.006*IFERROR(VLOOKUP(C931,'500yr'!$C$2:$AJ$1001,33,FALSE),0)</f>
        <v>0</v>
      </c>
      <c r="X931" s="9">
        <f t="shared" si="28"/>
        <v>0</v>
      </c>
      <c r="Y931" s="8">
        <f t="shared" si="29"/>
        <v>0</v>
      </c>
    </row>
    <row r="932" spans="20:25" x14ac:dyDescent="0.25">
      <c r="T932" s="4">
        <f>0.03*IFERROR(VLOOKUP(C932,'10yr'!$C$2:$AJ$1001,30,FALSE),0)+0.04*IFERROR(VLOOKUP(C932,'25yr'!$C$2:$AJ$1001,30,FALSE),0)+0.015*IFERROR(VLOOKUP(C932,'50yr'!$C$2:$AJ$1001,30,FALSE),0)+0.009*IFERROR(VLOOKUP(C932,'100yr'!$C$2:$AJ$1001,30,FALSE),0)+0.006*IFERROR(VLOOKUP(C932,'500yr'!$C$2:$AJ$1001,30,FALSE),0)</f>
        <v>0</v>
      </c>
      <c r="U932" s="4">
        <f>0.03*IFERROR(VLOOKUP(C932,'10yr'!$C$2:$AJ$1001,31,FALSE),0)+0.04*IFERROR(VLOOKUP(C932,'25yr'!$C$2:$AJ$1001,31,FALSE),0)+0.015*IFERROR(VLOOKUP(C932,'50yr'!$C$2:$AJ$1001,31,FALSE),0)+0.009*IFERROR(VLOOKUP(C932,'100yr'!$C$2:$AJ$1001,31,FALSE),0)+0.006*IFERROR(VLOOKUP(C932,'500yr'!$C$2:$AJ$1001,31,FALSE),0)</f>
        <v>0</v>
      </c>
      <c r="V932" s="4">
        <f>0.03*IFERROR(VLOOKUP(C932,'10yr'!$C$2:$AJ$1001,32,FALSE),0)+0.04*IFERROR(VLOOKUP(C932,'25yr'!$C$2:$AJ$1001,32,FALSE),0)+0.015*IFERROR(VLOOKUP(C932,'50yr'!$C$2:$AJ$1001,32,FALSE),0)+0.009*IFERROR(VLOOKUP(C932,'100yr'!$C$2:$AJ$1001,32,FALSE),0)+0.006*IFERROR(VLOOKUP(C932,'500yr'!$C$2:$AJ$1001,32,FALSE),0)</f>
        <v>0</v>
      </c>
      <c r="W932" s="4">
        <f>0.03*IFERROR(VLOOKUP(C932,'10yr'!$C$2:$AJ$1001,33,FALSE),0)+0.04*IFERROR(VLOOKUP(C932,'25yr'!$C$2:$AJ$1001,33,FALSE),0)+0.015*IFERROR(VLOOKUP(C932,'50yr'!$C$2:$AJ$1001,33,FALSE),0)+0.009*IFERROR(VLOOKUP(C932,'100yr'!$C$2:$AJ$1001,33,FALSE),0)+0.006*IFERROR(VLOOKUP(C932,'500yr'!$C$2:$AJ$1001,33,FALSE),0)</f>
        <v>0</v>
      </c>
      <c r="X932" s="9">
        <f t="shared" si="28"/>
        <v>0</v>
      </c>
      <c r="Y932" s="8">
        <f t="shared" si="29"/>
        <v>0</v>
      </c>
    </row>
    <row r="933" spans="20:25" x14ac:dyDescent="0.25">
      <c r="T933" s="4">
        <f>0.03*IFERROR(VLOOKUP(C933,'10yr'!$C$2:$AJ$1001,30,FALSE),0)+0.04*IFERROR(VLOOKUP(C933,'25yr'!$C$2:$AJ$1001,30,FALSE),0)+0.015*IFERROR(VLOOKUP(C933,'50yr'!$C$2:$AJ$1001,30,FALSE),0)+0.009*IFERROR(VLOOKUP(C933,'100yr'!$C$2:$AJ$1001,30,FALSE),0)+0.006*IFERROR(VLOOKUP(C933,'500yr'!$C$2:$AJ$1001,30,FALSE),0)</f>
        <v>0</v>
      </c>
      <c r="U933" s="4">
        <f>0.03*IFERROR(VLOOKUP(C933,'10yr'!$C$2:$AJ$1001,31,FALSE),0)+0.04*IFERROR(VLOOKUP(C933,'25yr'!$C$2:$AJ$1001,31,FALSE),0)+0.015*IFERROR(VLOOKUP(C933,'50yr'!$C$2:$AJ$1001,31,FALSE),0)+0.009*IFERROR(VLOOKUP(C933,'100yr'!$C$2:$AJ$1001,31,FALSE),0)+0.006*IFERROR(VLOOKUP(C933,'500yr'!$C$2:$AJ$1001,31,FALSE),0)</f>
        <v>0</v>
      </c>
      <c r="V933" s="4">
        <f>0.03*IFERROR(VLOOKUP(C933,'10yr'!$C$2:$AJ$1001,32,FALSE),0)+0.04*IFERROR(VLOOKUP(C933,'25yr'!$C$2:$AJ$1001,32,FALSE),0)+0.015*IFERROR(VLOOKUP(C933,'50yr'!$C$2:$AJ$1001,32,FALSE),0)+0.009*IFERROR(VLOOKUP(C933,'100yr'!$C$2:$AJ$1001,32,FALSE),0)+0.006*IFERROR(VLOOKUP(C933,'500yr'!$C$2:$AJ$1001,32,FALSE),0)</f>
        <v>0</v>
      </c>
      <c r="W933" s="4">
        <f>0.03*IFERROR(VLOOKUP(C933,'10yr'!$C$2:$AJ$1001,33,FALSE),0)+0.04*IFERROR(VLOOKUP(C933,'25yr'!$C$2:$AJ$1001,33,FALSE),0)+0.015*IFERROR(VLOOKUP(C933,'50yr'!$C$2:$AJ$1001,33,FALSE),0)+0.009*IFERROR(VLOOKUP(C933,'100yr'!$C$2:$AJ$1001,33,FALSE),0)+0.006*IFERROR(VLOOKUP(C933,'500yr'!$C$2:$AJ$1001,33,FALSE),0)</f>
        <v>0</v>
      </c>
      <c r="X933" s="9">
        <f t="shared" si="28"/>
        <v>0</v>
      </c>
      <c r="Y933" s="8">
        <f t="shared" si="29"/>
        <v>0</v>
      </c>
    </row>
    <row r="934" spans="20:25" x14ac:dyDescent="0.25">
      <c r="T934" s="4">
        <f>0.03*IFERROR(VLOOKUP(C934,'10yr'!$C$2:$AJ$1001,30,FALSE),0)+0.04*IFERROR(VLOOKUP(C934,'25yr'!$C$2:$AJ$1001,30,FALSE),0)+0.015*IFERROR(VLOOKUP(C934,'50yr'!$C$2:$AJ$1001,30,FALSE),0)+0.009*IFERROR(VLOOKUP(C934,'100yr'!$C$2:$AJ$1001,30,FALSE),0)+0.006*IFERROR(VLOOKUP(C934,'500yr'!$C$2:$AJ$1001,30,FALSE),0)</f>
        <v>0</v>
      </c>
      <c r="U934" s="4">
        <f>0.03*IFERROR(VLOOKUP(C934,'10yr'!$C$2:$AJ$1001,31,FALSE),0)+0.04*IFERROR(VLOOKUP(C934,'25yr'!$C$2:$AJ$1001,31,FALSE),0)+0.015*IFERROR(VLOOKUP(C934,'50yr'!$C$2:$AJ$1001,31,FALSE),0)+0.009*IFERROR(VLOOKUP(C934,'100yr'!$C$2:$AJ$1001,31,FALSE),0)+0.006*IFERROR(VLOOKUP(C934,'500yr'!$C$2:$AJ$1001,31,FALSE),0)</f>
        <v>0</v>
      </c>
      <c r="V934" s="4">
        <f>0.03*IFERROR(VLOOKUP(C934,'10yr'!$C$2:$AJ$1001,32,FALSE),0)+0.04*IFERROR(VLOOKUP(C934,'25yr'!$C$2:$AJ$1001,32,FALSE),0)+0.015*IFERROR(VLOOKUP(C934,'50yr'!$C$2:$AJ$1001,32,FALSE),0)+0.009*IFERROR(VLOOKUP(C934,'100yr'!$C$2:$AJ$1001,32,FALSE),0)+0.006*IFERROR(VLOOKUP(C934,'500yr'!$C$2:$AJ$1001,32,FALSE),0)</f>
        <v>0</v>
      </c>
      <c r="W934" s="4">
        <f>0.03*IFERROR(VLOOKUP(C934,'10yr'!$C$2:$AJ$1001,33,FALSE),0)+0.04*IFERROR(VLOOKUP(C934,'25yr'!$C$2:$AJ$1001,33,FALSE),0)+0.015*IFERROR(VLOOKUP(C934,'50yr'!$C$2:$AJ$1001,33,FALSE),0)+0.009*IFERROR(VLOOKUP(C934,'100yr'!$C$2:$AJ$1001,33,FALSE),0)+0.006*IFERROR(VLOOKUP(C934,'500yr'!$C$2:$AJ$1001,33,FALSE),0)</f>
        <v>0</v>
      </c>
      <c r="X934" s="9">
        <f t="shared" si="28"/>
        <v>0</v>
      </c>
      <c r="Y934" s="8">
        <f t="shared" si="29"/>
        <v>0</v>
      </c>
    </row>
    <row r="935" spans="20:25" x14ac:dyDescent="0.25">
      <c r="T935" s="4">
        <f>0.03*IFERROR(VLOOKUP(C935,'10yr'!$C$2:$AJ$1001,30,FALSE),0)+0.04*IFERROR(VLOOKUP(C935,'25yr'!$C$2:$AJ$1001,30,FALSE),0)+0.015*IFERROR(VLOOKUP(C935,'50yr'!$C$2:$AJ$1001,30,FALSE),0)+0.009*IFERROR(VLOOKUP(C935,'100yr'!$C$2:$AJ$1001,30,FALSE),0)+0.006*IFERROR(VLOOKUP(C935,'500yr'!$C$2:$AJ$1001,30,FALSE),0)</f>
        <v>0</v>
      </c>
      <c r="U935" s="4">
        <f>0.03*IFERROR(VLOOKUP(C935,'10yr'!$C$2:$AJ$1001,31,FALSE),0)+0.04*IFERROR(VLOOKUP(C935,'25yr'!$C$2:$AJ$1001,31,FALSE),0)+0.015*IFERROR(VLOOKUP(C935,'50yr'!$C$2:$AJ$1001,31,FALSE),0)+0.009*IFERROR(VLOOKUP(C935,'100yr'!$C$2:$AJ$1001,31,FALSE),0)+0.006*IFERROR(VLOOKUP(C935,'500yr'!$C$2:$AJ$1001,31,FALSE),0)</f>
        <v>0</v>
      </c>
      <c r="V935" s="4">
        <f>0.03*IFERROR(VLOOKUP(C935,'10yr'!$C$2:$AJ$1001,32,FALSE),0)+0.04*IFERROR(VLOOKUP(C935,'25yr'!$C$2:$AJ$1001,32,FALSE),0)+0.015*IFERROR(VLOOKUP(C935,'50yr'!$C$2:$AJ$1001,32,FALSE),0)+0.009*IFERROR(VLOOKUP(C935,'100yr'!$C$2:$AJ$1001,32,FALSE),0)+0.006*IFERROR(VLOOKUP(C935,'500yr'!$C$2:$AJ$1001,32,FALSE),0)</f>
        <v>0</v>
      </c>
      <c r="W935" s="4">
        <f>0.03*IFERROR(VLOOKUP(C935,'10yr'!$C$2:$AJ$1001,33,FALSE),0)+0.04*IFERROR(VLOOKUP(C935,'25yr'!$C$2:$AJ$1001,33,FALSE),0)+0.015*IFERROR(VLOOKUP(C935,'50yr'!$C$2:$AJ$1001,33,FALSE),0)+0.009*IFERROR(VLOOKUP(C935,'100yr'!$C$2:$AJ$1001,33,FALSE),0)+0.006*IFERROR(VLOOKUP(C935,'500yr'!$C$2:$AJ$1001,33,FALSE),0)</f>
        <v>0</v>
      </c>
      <c r="X935" s="9">
        <f t="shared" ref="X935:X998" si="30">T935+U935+V935+W935</f>
        <v>0</v>
      </c>
      <c r="Y935" s="8">
        <f t="shared" ref="Y935:Y998" si="31">P935+Q935+R935+X935</f>
        <v>0</v>
      </c>
    </row>
    <row r="936" spans="20:25" x14ac:dyDescent="0.25">
      <c r="T936" s="4">
        <f>0.03*IFERROR(VLOOKUP(C936,'10yr'!$C$2:$AJ$1001,30,FALSE),0)+0.04*IFERROR(VLOOKUP(C936,'25yr'!$C$2:$AJ$1001,30,FALSE),0)+0.015*IFERROR(VLOOKUP(C936,'50yr'!$C$2:$AJ$1001,30,FALSE),0)+0.009*IFERROR(VLOOKUP(C936,'100yr'!$C$2:$AJ$1001,30,FALSE),0)+0.006*IFERROR(VLOOKUP(C936,'500yr'!$C$2:$AJ$1001,30,FALSE),0)</f>
        <v>0</v>
      </c>
      <c r="U936" s="4">
        <f>0.03*IFERROR(VLOOKUP(C936,'10yr'!$C$2:$AJ$1001,31,FALSE),0)+0.04*IFERROR(VLOOKUP(C936,'25yr'!$C$2:$AJ$1001,31,FALSE),0)+0.015*IFERROR(VLOOKUP(C936,'50yr'!$C$2:$AJ$1001,31,FALSE),0)+0.009*IFERROR(VLOOKUP(C936,'100yr'!$C$2:$AJ$1001,31,FALSE),0)+0.006*IFERROR(VLOOKUP(C936,'500yr'!$C$2:$AJ$1001,31,FALSE),0)</f>
        <v>0</v>
      </c>
      <c r="V936" s="4">
        <f>0.03*IFERROR(VLOOKUP(C936,'10yr'!$C$2:$AJ$1001,32,FALSE),0)+0.04*IFERROR(VLOOKUP(C936,'25yr'!$C$2:$AJ$1001,32,FALSE),0)+0.015*IFERROR(VLOOKUP(C936,'50yr'!$C$2:$AJ$1001,32,FALSE),0)+0.009*IFERROR(VLOOKUP(C936,'100yr'!$C$2:$AJ$1001,32,FALSE),0)+0.006*IFERROR(VLOOKUP(C936,'500yr'!$C$2:$AJ$1001,32,FALSE),0)</f>
        <v>0</v>
      </c>
      <c r="W936" s="4">
        <f>0.03*IFERROR(VLOOKUP(C936,'10yr'!$C$2:$AJ$1001,33,FALSE),0)+0.04*IFERROR(VLOOKUP(C936,'25yr'!$C$2:$AJ$1001,33,FALSE),0)+0.015*IFERROR(VLOOKUP(C936,'50yr'!$C$2:$AJ$1001,33,FALSE),0)+0.009*IFERROR(VLOOKUP(C936,'100yr'!$C$2:$AJ$1001,33,FALSE),0)+0.006*IFERROR(VLOOKUP(C936,'500yr'!$C$2:$AJ$1001,33,FALSE),0)</f>
        <v>0</v>
      </c>
      <c r="X936" s="9">
        <f t="shared" si="30"/>
        <v>0</v>
      </c>
      <c r="Y936" s="8">
        <f t="shared" si="31"/>
        <v>0</v>
      </c>
    </row>
    <row r="937" spans="20:25" x14ac:dyDescent="0.25">
      <c r="T937" s="4">
        <f>0.03*IFERROR(VLOOKUP(C937,'10yr'!$C$2:$AJ$1001,30,FALSE),0)+0.04*IFERROR(VLOOKUP(C937,'25yr'!$C$2:$AJ$1001,30,FALSE),0)+0.015*IFERROR(VLOOKUP(C937,'50yr'!$C$2:$AJ$1001,30,FALSE),0)+0.009*IFERROR(VLOOKUP(C937,'100yr'!$C$2:$AJ$1001,30,FALSE),0)+0.006*IFERROR(VLOOKUP(C937,'500yr'!$C$2:$AJ$1001,30,FALSE),0)</f>
        <v>0</v>
      </c>
      <c r="U937" s="4">
        <f>0.03*IFERROR(VLOOKUP(C937,'10yr'!$C$2:$AJ$1001,31,FALSE),0)+0.04*IFERROR(VLOOKUP(C937,'25yr'!$C$2:$AJ$1001,31,FALSE),0)+0.015*IFERROR(VLOOKUP(C937,'50yr'!$C$2:$AJ$1001,31,FALSE),0)+0.009*IFERROR(VLOOKUP(C937,'100yr'!$C$2:$AJ$1001,31,FALSE),0)+0.006*IFERROR(VLOOKUP(C937,'500yr'!$C$2:$AJ$1001,31,FALSE),0)</f>
        <v>0</v>
      </c>
      <c r="V937" s="4">
        <f>0.03*IFERROR(VLOOKUP(C937,'10yr'!$C$2:$AJ$1001,32,FALSE),0)+0.04*IFERROR(VLOOKUP(C937,'25yr'!$C$2:$AJ$1001,32,FALSE),0)+0.015*IFERROR(VLOOKUP(C937,'50yr'!$C$2:$AJ$1001,32,FALSE),0)+0.009*IFERROR(VLOOKUP(C937,'100yr'!$C$2:$AJ$1001,32,FALSE),0)+0.006*IFERROR(VLOOKUP(C937,'500yr'!$C$2:$AJ$1001,32,FALSE),0)</f>
        <v>0</v>
      </c>
      <c r="W937" s="4">
        <f>0.03*IFERROR(VLOOKUP(C937,'10yr'!$C$2:$AJ$1001,33,FALSE),0)+0.04*IFERROR(VLOOKUP(C937,'25yr'!$C$2:$AJ$1001,33,FALSE),0)+0.015*IFERROR(VLOOKUP(C937,'50yr'!$C$2:$AJ$1001,33,FALSE),0)+0.009*IFERROR(VLOOKUP(C937,'100yr'!$C$2:$AJ$1001,33,FALSE),0)+0.006*IFERROR(VLOOKUP(C937,'500yr'!$C$2:$AJ$1001,33,FALSE),0)</f>
        <v>0</v>
      </c>
      <c r="X937" s="9">
        <f t="shared" si="30"/>
        <v>0</v>
      </c>
      <c r="Y937" s="8">
        <f t="shared" si="31"/>
        <v>0</v>
      </c>
    </row>
    <row r="938" spans="20:25" x14ac:dyDescent="0.25">
      <c r="T938" s="4">
        <f>0.03*IFERROR(VLOOKUP(C938,'10yr'!$C$2:$AJ$1001,30,FALSE),0)+0.04*IFERROR(VLOOKUP(C938,'25yr'!$C$2:$AJ$1001,30,FALSE),0)+0.015*IFERROR(VLOOKUP(C938,'50yr'!$C$2:$AJ$1001,30,FALSE),0)+0.009*IFERROR(VLOOKUP(C938,'100yr'!$C$2:$AJ$1001,30,FALSE),0)+0.006*IFERROR(VLOOKUP(C938,'500yr'!$C$2:$AJ$1001,30,FALSE),0)</f>
        <v>0</v>
      </c>
      <c r="U938" s="4">
        <f>0.03*IFERROR(VLOOKUP(C938,'10yr'!$C$2:$AJ$1001,31,FALSE),0)+0.04*IFERROR(VLOOKUP(C938,'25yr'!$C$2:$AJ$1001,31,FALSE),0)+0.015*IFERROR(VLOOKUP(C938,'50yr'!$C$2:$AJ$1001,31,FALSE),0)+0.009*IFERROR(VLOOKUP(C938,'100yr'!$C$2:$AJ$1001,31,FALSE),0)+0.006*IFERROR(VLOOKUP(C938,'500yr'!$C$2:$AJ$1001,31,FALSE),0)</f>
        <v>0</v>
      </c>
      <c r="V938" s="4">
        <f>0.03*IFERROR(VLOOKUP(C938,'10yr'!$C$2:$AJ$1001,32,FALSE),0)+0.04*IFERROR(VLOOKUP(C938,'25yr'!$C$2:$AJ$1001,32,FALSE),0)+0.015*IFERROR(VLOOKUP(C938,'50yr'!$C$2:$AJ$1001,32,FALSE),0)+0.009*IFERROR(VLOOKUP(C938,'100yr'!$C$2:$AJ$1001,32,FALSE),0)+0.006*IFERROR(VLOOKUP(C938,'500yr'!$C$2:$AJ$1001,32,FALSE),0)</f>
        <v>0</v>
      </c>
      <c r="W938" s="4">
        <f>0.03*IFERROR(VLOOKUP(C938,'10yr'!$C$2:$AJ$1001,33,FALSE),0)+0.04*IFERROR(VLOOKUP(C938,'25yr'!$C$2:$AJ$1001,33,FALSE),0)+0.015*IFERROR(VLOOKUP(C938,'50yr'!$C$2:$AJ$1001,33,FALSE),0)+0.009*IFERROR(VLOOKUP(C938,'100yr'!$C$2:$AJ$1001,33,FALSE),0)+0.006*IFERROR(VLOOKUP(C938,'500yr'!$C$2:$AJ$1001,33,FALSE),0)</f>
        <v>0</v>
      </c>
      <c r="X938" s="9">
        <f t="shared" si="30"/>
        <v>0</v>
      </c>
      <c r="Y938" s="8">
        <f t="shared" si="31"/>
        <v>0</v>
      </c>
    </row>
    <row r="939" spans="20:25" x14ac:dyDescent="0.25">
      <c r="T939" s="4">
        <f>0.03*IFERROR(VLOOKUP(C939,'10yr'!$C$2:$AJ$1001,30,FALSE),0)+0.04*IFERROR(VLOOKUP(C939,'25yr'!$C$2:$AJ$1001,30,FALSE),0)+0.015*IFERROR(VLOOKUP(C939,'50yr'!$C$2:$AJ$1001,30,FALSE),0)+0.009*IFERROR(VLOOKUP(C939,'100yr'!$C$2:$AJ$1001,30,FALSE),0)+0.006*IFERROR(VLOOKUP(C939,'500yr'!$C$2:$AJ$1001,30,FALSE),0)</f>
        <v>0</v>
      </c>
      <c r="U939" s="4">
        <f>0.03*IFERROR(VLOOKUP(C939,'10yr'!$C$2:$AJ$1001,31,FALSE),0)+0.04*IFERROR(VLOOKUP(C939,'25yr'!$C$2:$AJ$1001,31,FALSE),0)+0.015*IFERROR(VLOOKUP(C939,'50yr'!$C$2:$AJ$1001,31,FALSE),0)+0.009*IFERROR(VLOOKUP(C939,'100yr'!$C$2:$AJ$1001,31,FALSE),0)+0.006*IFERROR(VLOOKUP(C939,'500yr'!$C$2:$AJ$1001,31,FALSE),0)</f>
        <v>0</v>
      </c>
      <c r="V939" s="4">
        <f>0.03*IFERROR(VLOOKUP(C939,'10yr'!$C$2:$AJ$1001,32,FALSE),0)+0.04*IFERROR(VLOOKUP(C939,'25yr'!$C$2:$AJ$1001,32,FALSE),0)+0.015*IFERROR(VLOOKUP(C939,'50yr'!$C$2:$AJ$1001,32,FALSE),0)+0.009*IFERROR(VLOOKUP(C939,'100yr'!$C$2:$AJ$1001,32,FALSE),0)+0.006*IFERROR(VLOOKUP(C939,'500yr'!$C$2:$AJ$1001,32,FALSE),0)</f>
        <v>0</v>
      </c>
      <c r="W939" s="4">
        <f>0.03*IFERROR(VLOOKUP(C939,'10yr'!$C$2:$AJ$1001,33,FALSE),0)+0.04*IFERROR(VLOOKUP(C939,'25yr'!$C$2:$AJ$1001,33,FALSE),0)+0.015*IFERROR(VLOOKUP(C939,'50yr'!$C$2:$AJ$1001,33,FALSE),0)+0.009*IFERROR(VLOOKUP(C939,'100yr'!$C$2:$AJ$1001,33,FALSE),0)+0.006*IFERROR(VLOOKUP(C939,'500yr'!$C$2:$AJ$1001,33,FALSE),0)</f>
        <v>0</v>
      </c>
      <c r="X939" s="9">
        <f t="shared" si="30"/>
        <v>0</v>
      </c>
      <c r="Y939" s="8">
        <f t="shared" si="31"/>
        <v>0</v>
      </c>
    </row>
    <row r="940" spans="20:25" x14ac:dyDescent="0.25">
      <c r="T940" s="4">
        <f>0.03*IFERROR(VLOOKUP(C940,'10yr'!$C$2:$AJ$1001,30,FALSE),0)+0.04*IFERROR(VLOOKUP(C940,'25yr'!$C$2:$AJ$1001,30,FALSE),0)+0.015*IFERROR(VLOOKUP(C940,'50yr'!$C$2:$AJ$1001,30,FALSE),0)+0.009*IFERROR(VLOOKUP(C940,'100yr'!$C$2:$AJ$1001,30,FALSE),0)+0.006*IFERROR(VLOOKUP(C940,'500yr'!$C$2:$AJ$1001,30,FALSE),0)</f>
        <v>0</v>
      </c>
      <c r="U940" s="4">
        <f>0.03*IFERROR(VLOOKUP(C940,'10yr'!$C$2:$AJ$1001,31,FALSE),0)+0.04*IFERROR(VLOOKUP(C940,'25yr'!$C$2:$AJ$1001,31,FALSE),0)+0.015*IFERROR(VLOOKUP(C940,'50yr'!$C$2:$AJ$1001,31,FALSE),0)+0.009*IFERROR(VLOOKUP(C940,'100yr'!$C$2:$AJ$1001,31,FALSE),0)+0.006*IFERROR(VLOOKUP(C940,'500yr'!$C$2:$AJ$1001,31,FALSE),0)</f>
        <v>0</v>
      </c>
      <c r="V940" s="4">
        <f>0.03*IFERROR(VLOOKUP(C940,'10yr'!$C$2:$AJ$1001,32,FALSE),0)+0.04*IFERROR(VLOOKUP(C940,'25yr'!$C$2:$AJ$1001,32,FALSE),0)+0.015*IFERROR(VLOOKUP(C940,'50yr'!$C$2:$AJ$1001,32,FALSE),0)+0.009*IFERROR(VLOOKUP(C940,'100yr'!$C$2:$AJ$1001,32,FALSE),0)+0.006*IFERROR(VLOOKUP(C940,'500yr'!$C$2:$AJ$1001,32,FALSE),0)</f>
        <v>0</v>
      </c>
      <c r="W940" s="4">
        <f>0.03*IFERROR(VLOOKUP(C940,'10yr'!$C$2:$AJ$1001,33,FALSE),0)+0.04*IFERROR(VLOOKUP(C940,'25yr'!$C$2:$AJ$1001,33,FALSE),0)+0.015*IFERROR(VLOOKUP(C940,'50yr'!$C$2:$AJ$1001,33,FALSE),0)+0.009*IFERROR(VLOOKUP(C940,'100yr'!$C$2:$AJ$1001,33,FALSE),0)+0.006*IFERROR(VLOOKUP(C940,'500yr'!$C$2:$AJ$1001,33,FALSE),0)</f>
        <v>0</v>
      </c>
      <c r="X940" s="9">
        <f t="shared" si="30"/>
        <v>0</v>
      </c>
      <c r="Y940" s="8">
        <f t="shared" si="31"/>
        <v>0</v>
      </c>
    </row>
    <row r="941" spans="20:25" x14ac:dyDescent="0.25">
      <c r="T941" s="4">
        <f>0.03*IFERROR(VLOOKUP(C941,'10yr'!$C$2:$AJ$1001,30,FALSE),0)+0.04*IFERROR(VLOOKUP(C941,'25yr'!$C$2:$AJ$1001,30,FALSE),0)+0.015*IFERROR(VLOOKUP(C941,'50yr'!$C$2:$AJ$1001,30,FALSE),0)+0.009*IFERROR(VLOOKUP(C941,'100yr'!$C$2:$AJ$1001,30,FALSE),0)+0.006*IFERROR(VLOOKUP(C941,'500yr'!$C$2:$AJ$1001,30,FALSE),0)</f>
        <v>0</v>
      </c>
      <c r="U941" s="4">
        <f>0.03*IFERROR(VLOOKUP(C941,'10yr'!$C$2:$AJ$1001,31,FALSE),0)+0.04*IFERROR(VLOOKUP(C941,'25yr'!$C$2:$AJ$1001,31,FALSE),0)+0.015*IFERROR(VLOOKUP(C941,'50yr'!$C$2:$AJ$1001,31,FALSE),0)+0.009*IFERROR(VLOOKUP(C941,'100yr'!$C$2:$AJ$1001,31,FALSE),0)+0.006*IFERROR(VLOOKUP(C941,'500yr'!$C$2:$AJ$1001,31,FALSE),0)</f>
        <v>0</v>
      </c>
      <c r="V941" s="4">
        <f>0.03*IFERROR(VLOOKUP(C941,'10yr'!$C$2:$AJ$1001,32,FALSE),0)+0.04*IFERROR(VLOOKUP(C941,'25yr'!$C$2:$AJ$1001,32,FALSE),0)+0.015*IFERROR(VLOOKUP(C941,'50yr'!$C$2:$AJ$1001,32,FALSE),0)+0.009*IFERROR(VLOOKUP(C941,'100yr'!$C$2:$AJ$1001,32,FALSE),0)+0.006*IFERROR(VLOOKUP(C941,'500yr'!$C$2:$AJ$1001,32,FALSE),0)</f>
        <v>0</v>
      </c>
      <c r="W941" s="4">
        <f>0.03*IFERROR(VLOOKUP(C941,'10yr'!$C$2:$AJ$1001,33,FALSE),0)+0.04*IFERROR(VLOOKUP(C941,'25yr'!$C$2:$AJ$1001,33,FALSE),0)+0.015*IFERROR(VLOOKUP(C941,'50yr'!$C$2:$AJ$1001,33,FALSE),0)+0.009*IFERROR(VLOOKUP(C941,'100yr'!$C$2:$AJ$1001,33,FALSE),0)+0.006*IFERROR(VLOOKUP(C941,'500yr'!$C$2:$AJ$1001,33,FALSE),0)</f>
        <v>0</v>
      </c>
      <c r="X941" s="9">
        <f t="shared" si="30"/>
        <v>0</v>
      </c>
      <c r="Y941" s="8">
        <f t="shared" si="31"/>
        <v>0</v>
      </c>
    </row>
    <row r="942" spans="20:25" x14ac:dyDescent="0.25">
      <c r="T942" s="4">
        <f>0.03*IFERROR(VLOOKUP(C942,'10yr'!$C$2:$AJ$1001,30,FALSE),0)+0.04*IFERROR(VLOOKUP(C942,'25yr'!$C$2:$AJ$1001,30,FALSE),0)+0.015*IFERROR(VLOOKUP(C942,'50yr'!$C$2:$AJ$1001,30,FALSE),0)+0.009*IFERROR(VLOOKUP(C942,'100yr'!$C$2:$AJ$1001,30,FALSE),0)+0.006*IFERROR(VLOOKUP(C942,'500yr'!$C$2:$AJ$1001,30,FALSE),0)</f>
        <v>0</v>
      </c>
      <c r="U942" s="4">
        <f>0.03*IFERROR(VLOOKUP(C942,'10yr'!$C$2:$AJ$1001,31,FALSE),0)+0.04*IFERROR(VLOOKUP(C942,'25yr'!$C$2:$AJ$1001,31,FALSE),0)+0.015*IFERROR(VLOOKUP(C942,'50yr'!$C$2:$AJ$1001,31,FALSE),0)+0.009*IFERROR(VLOOKUP(C942,'100yr'!$C$2:$AJ$1001,31,FALSE),0)+0.006*IFERROR(VLOOKUP(C942,'500yr'!$C$2:$AJ$1001,31,FALSE),0)</f>
        <v>0</v>
      </c>
      <c r="V942" s="4">
        <f>0.03*IFERROR(VLOOKUP(C942,'10yr'!$C$2:$AJ$1001,32,FALSE),0)+0.04*IFERROR(VLOOKUP(C942,'25yr'!$C$2:$AJ$1001,32,FALSE),0)+0.015*IFERROR(VLOOKUP(C942,'50yr'!$C$2:$AJ$1001,32,FALSE),0)+0.009*IFERROR(VLOOKUP(C942,'100yr'!$C$2:$AJ$1001,32,FALSE),0)+0.006*IFERROR(VLOOKUP(C942,'500yr'!$C$2:$AJ$1001,32,FALSE),0)</f>
        <v>0</v>
      </c>
      <c r="W942" s="4">
        <f>0.03*IFERROR(VLOOKUP(C942,'10yr'!$C$2:$AJ$1001,33,FALSE),0)+0.04*IFERROR(VLOOKUP(C942,'25yr'!$C$2:$AJ$1001,33,FALSE),0)+0.015*IFERROR(VLOOKUP(C942,'50yr'!$C$2:$AJ$1001,33,FALSE),0)+0.009*IFERROR(VLOOKUP(C942,'100yr'!$C$2:$AJ$1001,33,FALSE),0)+0.006*IFERROR(VLOOKUP(C942,'500yr'!$C$2:$AJ$1001,33,FALSE),0)</f>
        <v>0</v>
      </c>
      <c r="X942" s="9">
        <f t="shared" si="30"/>
        <v>0</v>
      </c>
      <c r="Y942" s="8">
        <f t="shared" si="31"/>
        <v>0</v>
      </c>
    </row>
    <row r="943" spans="20:25" x14ac:dyDescent="0.25">
      <c r="T943" s="4">
        <f>0.03*IFERROR(VLOOKUP(C943,'10yr'!$C$2:$AJ$1001,30,FALSE),0)+0.04*IFERROR(VLOOKUP(C943,'25yr'!$C$2:$AJ$1001,30,FALSE),0)+0.015*IFERROR(VLOOKUP(C943,'50yr'!$C$2:$AJ$1001,30,FALSE),0)+0.009*IFERROR(VLOOKUP(C943,'100yr'!$C$2:$AJ$1001,30,FALSE),0)+0.006*IFERROR(VLOOKUP(C943,'500yr'!$C$2:$AJ$1001,30,FALSE),0)</f>
        <v>0</v>
      </c>
      <c r="U943" s="4">
        <f>0.03*IFERROR(VLOOKUP(C943,'10yr'!$C$2:$AJ$1001,31,FALSE),0)+0.04*IFERROR(VLOOKUP(C943,'25yr'!$C$2:$AJ$1001,31,FALSE),0)+0.015*IFERROR(VLOOKUP(C943,'50yr'!$C$2:$AJ$1001,31,FALSE),0)+0.009*IFERROR(VLOOKUP(C943,'100yr'!$C$2:$AJ$1001,31,FALSE),0)+0.006*IFERROR(VLOOKUP(C943,'500yr'!$C$2:$AJ$1001,31,FALSE),0)</f>
        <v>0</v>
      </c>
      <c r="V943" s="4">
        <f>0.03*IFERROR(VLOOKUP(C943,'10yr'!$C$2:$AJ$1001,32,FALSE),0)+0.04*IFERROR(VLOOKUP(C943,'25yr'!$C$2:$AJ$1001,32,FALSE),0)+0.015*IFERROR(VLOOKUP(C943,'50yr'!$C$2:$AJ$1001,32,FALSE),0)+0.009*IFERROR(VLOOKUP(C943,'100yr'!$C$2:$AJ$1001,32,FALSE),0)+0.006*IFERROR(VLOOKUP(C943,'500yr'!$C$2:$AJ$1001,32,FALSE),0)</f>
        <v>0</v>
      </c>
      <c r="W943" s="4">
        <f>0.03*IFERROR(VLOOKUP(C943,'10yr'!$C$2:$AJ$1001,33,FALSE),0)+0.04*IFERROR(VLOOKUP(C943,'25yr'!$C$2:$AJ$1001,33,FALSE),0)+0.015*IFERROR(VLOOKUP(C943,'50yr'!$C$2:$AJ$1001,33,FALSE),0)+0.009*IFERROR(VLOOKUP(C943,'100yr'!$C$2:$AJ$1001,33,FALSE),0)+0.006*IFERROR(VLOOKUP(C943,'500yr'!$C$2:$AJ$1001,33,FALSE),0)</f>
        <v>0</v>
      </c>
      <c r="X943" s="9">
        <f t="shared" si="30"/>
        <v>0</v>
      </c>
      <c r="Y943" s="8">
        <f t="shared" si="31"/>
        <v>0</v>
      </c>
    </row>
    <row r="944" spans="20:25" x14ac:dyDescent="0.25">
      <c r="T944" s="4">
        <f>0.03*IFERROR(VLOOKUP(C944,'10yr'!$C$2:$AJ$1001,30,FALSE),0)+0.04*IFERROR(VLOOKUP(C944,'25yr'!$C$2:$AJ$1001,30,FALSE),0)+0.015*IFERROR(VLOOKUP(C944,'50yr'!$C$2:$AJ$1001,30,FALSE),0)+0.009*IFERROR(VLOOKUP(C944,'100yr'!$C$2:$AJ$1001,30,FALSE),0)+0.006*IFERROR(VLOOKUP(C944,'500yr'!$C$2:$AJ$1001,30,FALSE),0)</f>
        <v>0</v>
      </c>
      <c r="U944" s="4">
        <f>0.03*IFERROR(VLOOKUP(C944,'10yr'!$C$2:$AJ$1001,31,FALSE),0)+0.04*IFERROR(VLOOKUP(C944,'25yr'!$C$2:$AJ$1001,31,FALSE),0)+0.015*IFERROR(VLOOKUP(C944,'50yr'!$C$2:$AJ$1001,31,FALSE),0)+0.009*IFERROR(VLOOKUP(C944,'100yr'!$C$2:$AJ$1001,31,FALSE),0)+0.006*IFERROR(VLOOKUP(C944,'500yr'!$C$2:$AJ$1001,31,FALSE),0)</f>
        <v>0</v>
      </c>
      <c r="V944" s="4">
        <f>0.03*IFERROR(VLOOKUP(C944,'10yr'!$C$2:$AJ$1001,32,FALSE),0)+0.04*IFERROR(VLOOKUP(C944,'25yr'!$C$2:$AJ$1001,32,FALSE),0)+0.015*IFERROR(VLOOKUP(C944,'50yr'!$C$2:$AJ$1001,32,FALSE),0)+0.009*IFERROR(VLOOKUP(C944,'100yr'!$C$2:$AJ$1001,32,FALSE),0)+0.006*IFERROR(VLOOKUP(C944,'500yr'!$C$2:$AJ$1001,32,FALSE),0)</f>
        <v>0</v>
      </c>
      <c r="W944" s="4">
        <f>0.03*IFERROR(VLOOKUP(C944,'10yr'!$C$2:$AJ$1001,33,FALSE),0)+0.04*IFERROR(VLOOKUP(C944,'25yr'!$C$2:$AJ$1001,33,FALSE),0)+0.015*IFERROR(VLOOKUP(C944,'50yr'!$C$2:$AJ$1001,33,FALSE),0)+0.009*IFERROR(VLOOKUP(C944,'100yr'!$C$2:$AJ$1001,33,FALSE),0)+0.006*IFERROR(VLOOKUP(C944,'500yr'!$C$2:$AJ$1001,33,FALSE),0)</f>
        <v>0</v>
      </c>
      <c r="X944" s="9">
        <f t="shared" si="30"/>
        <v>0</v>
      </c>
      <c r="Y944" s="8">
        <f t="shared" si="31"/>
        <v>0</v>
      </c>
    </row>
    <row r="945" spans="20:25" x14ac:dyDescent="0.25">
      <c r="T945" s="4">
        <f>0.03*IFERROR(VLOOKUP(C945,'10yr'!$C$2:$AJ$1001,30,FALSE),0)+0.04*IFERROR(VLOOKUP(C945,'25yr'!$C$2:$AJ$1001,30,FALSE),0)+0.015*IFERROR(VLOOKUP(C945,'50yr'!$C$2:$AJ$1001,30,FALSE),0)+0.009*IFERROR(VLOOKUP(C945,'100yr'!$C$2:$AJ$1001,30,FALSE),0)+0.006*IFERROR(VLOOKUP(C945,'500yr'!$C$2:$AJ$1001,30,FALSE),0)</f>
        <v>0</v>
      </c>
      <c r="U945" s="4">
        <f>0.03*IFERROR(VLOOKUP(C945,'10yr'!$C$2:$AJ$1001,31,FALSE),0)+0.04*IFERROR(VLOOKUP(C945,'25yr'!$C$2:$AJ$1001,31,FALSE),0)+0.015*IFERROR(VLOOKUP(C945,'50yr'!$C$2:$AJ$1001,31,FALSE),0)+0.009*IFERROR(VLOOKUP(C945,'100yr'!$C$2:$AJ$1001,31,FALSE),0)+0.006*IFERROR(VLOOKUP(C945,'500yr'!$C$2:$AJ$1001,31,FALSE),0)</f>
        <v>0</v>
      </c>
      <c r="V945" s="4">
        <f>0.03*IFERROR(VLOOKUP(C945,'10yr'!$C$2:$AJ$1001,32,FALSE),0)+0.04*IFERROR(VLOOKUP(C945,'25yr'!$C$2:$AJ$1001,32,FALSE),0)+0.015*IFERROR(VLOOKUP(C945,'50yr'!$C$2:$AJ$1001,32,FALSE),0)+0.009*IFERROR(VLOOKUP(C945,'100yr'!$C$2:$AJ$1001,32,FALSE),0)+0.006*IFERROR(VLOOKUP(C945,'500yr'!$C$2:$AJ$1001,32,FALSE),0)</f>
        <v>0</v>
      </c>
      <c r="W945" s="4">
        <f>0.03*IFERROR(VLOOKUP(C945,'10yr'!$C$2:$AJ$1001,33,FALSE),0)+0.04*IFERROR(VLOOKUP(C945,'25yr'!$C$2:$AJ$1001,33,FALSE),0)+0.015*IFERROR(VLOOKUP(C945,'50yr'!$C$2:$AJ$1001,33,FALSE),0)+0.009*IFERROR(VLOOKUP(C945,'100yr'!$C$2:$AJ$1001,33,FALSE),0)+0.006*IFERROR(VLOOKUP(C945,'500yr'!$C$2:$AJ$1001,33,FALSE),0)</f>
        <v>0</v>
      </c>
      <c r="X945" s="9">
        <f t="shared" si="30"/>
        <v>0</v>
      </c>
      <c r="Y945" s="8">
        <f t="shared" si="31"/>
        <v>0</v>
      </c>
    </row>
    <row r="946" spans="20:25" x14ac:dyDescent="0.25">
      <c r="T946" s="4">
        <f>0.03*IFERROR(VLOOKUP(C946,'10yr'!$C$2:$AJ$1001,30,FALSE),0)+0.04*IFERROR(VLOOKUP(C946,'25yr'!$C$2:$AJ$1001,30,FALSE),0)+0.015*IFERROR(VLOOKUP(C946,'50yr'!$C$2:$AJ$1001,30,FALSE),0)+0.009*IFERROR(VLOOKUP(C946,'100yr'!$C$2:$AJ$1001,30,FALSE),0)+0.006*IFERROR(VLOOKUP(C946,'500yr'!$C$2:$AJ$1001,30,FALSE),0)</f>
        <v>0</v>
      </c>
      <c r="U946" s="4">
        <f>0.03*IFERROR(VLOOKUP(C946,'10yr'!$C$2:$AJ$1001,31,FALSE),0)+0.04*IFERROR(VLOOKUP(C946,'25yr'!$C$2:$AJ$1001,31,FALSE),0)+0.015*IFERROR(VLOOKUP(C946,'50yr'!$C$2:$AJ$1001,31,FALSE),0)+0.009*IFERROR(VLOOKUP(C946,'100yr'!$C$2:$AJ$1001,31,FALSE),0)+0.006*IFERROR(VLOOKUP(C946,'500yr'!$C$2:$AJ$1001,31,FALSE),0)</f>
        <v>0</v>
      </c>
      <c r="V946" s="4">
        <f>0.03*IFERROR(VLOOKUP(C946,'10yr'!$C$2:$AJ$1001,32,FALSE),0)+0.04*IFERROR(VLOOKUP(C946,'25yr'!$C$2:$AJ$1001,32,FALSE),0)+0.015*IFERROR(VLOOKUP(C946,'50yr'!$C$2:$AJ$1001,32,FALSE),0)+0.009*IFERROR(VLOOKUP(C946,'100yr'!$C$2:$AJ$1001,32,FALSE),0)+0.006*IFERROR(VLOOKUP(C946,'500yr'!$C$2:$AJ$1001,32,FALSE),0)</f>
        <v>0</v>
      </c>
      <c r="W946" s="4">
        <f>0.03*IFERROR(VLOOKUP(C946,'10yr'!$C$2:$AJ$1001,33,FALSE),0)+0.04*IFERROR(VLOOKUP(C946,'25yr'!$C$2:$AJ$1001,33,FALSE),0)+0.015*IFERROR(VLOOKUP(C946,'50yr'!$C$2:$AJ$1001,33,FALSE),0)+0.009*IFERROR(VLOOKUP(C946,'100yr'!$C$2:$AJ$1001,33,FALSE),0)+0.006*IFERROR(VLOOKUP(C946,'500yr'!$C$2:$AJ$1001,33,FALSE),0)</f>
        <v>0</v>
      </c>
      <c r="X946" s="9">
        <f t="shared" si="30"/>
        <v>0</v>
      </c>
      <c r="Y946" s="8">
        <f t="shared" si="31"/>
        <v>0</v>
      </c>
    </row>
    <row r="947" spans="20:25" x14ac:dyDescent="0.25">
      <c r="T947" s="4">
        <f>0.03*IFERROR(VLOOKUP(C947,'10yr'!$C$2:$AJ$1001,30,FALSE),0)+0.04*IFERROR(VLOOKUP(C947,'25yr'!$C$2:$AJ$1001,30,FALSE),0)+0.015*IFERROR(VLOOKUP(C947,'50yr'!$C$2:$AJ$1001,30,FALSE),0)+0.009*IFERROR(VLOOKUP(C947,'100yr'!$C$2:$AJ$1001,30,FALSE),0)+0.006*IFERROR(VLOOKUP(C947,'500yr'!$C$2:$AJ$1001,30,FALSE),0)</f>
        <v>0</v>
      </c>
      <c r="U947" s="4">
        <f>0.03*IFERROR(VLOOKUP(C947,'10yr'!$C$2:$AJ$1001,31,FALSE),0)+0.04*IFERROR(VLOOKUP(C947,'25yr'!$C$2:$AJ$1001,31,FALSE),0)+0.015*IFERROR(VLOOKUP(C947,'50yr'!$C$2:$AJ$1001,31,FALSE),0)+0.009*IFERROR(VLOOKUP(C947,'100yr'!$C$2:$AJ$1001,31,FALSE),0)+0.006*IFERROR(VLOOKUP(C947,'500yr'!$C$2:$AJ$1001,31,FALSE),0)</f>
        <v>0</v>
      </c>
      <c r="V947" s="4">
        <f>0.03*IFERROR(VLOOKUP(C947,'10yr'!$C$2:$AJ$1001,32,FALSE),0)+0.04*IFERROR(VLOOKUP(C947,'25yr'!$C$2:$AJ$1001,32,FALSE),0)+0.015*IFERROR(VLOOKUP(C947,'50yr'!$C$2:$AJ$1001,32,FALSE),0)+0.009*IFERROR(VLOOKUP(C947,'100yr'!$C$2:$AJ$1001,32,FALSE),0)+0.006*IFERROR(VLOOKUP(C947,'500yr'!$C$2:$AJ$1001,32,FALSE),0)</f>
        <v>0</v>
      </c>
      <c r="W947" s="4">
        <f>0.03*IFERROR(VLOOKUP(C947,'10yr'!$C$2:$AJ$1001,33,FALSE),0)+0.04*IFERROR(VLOOKUP(C947,'25yr'!$C$2:$AJ$1001,33,FALSE),0)+0.015*IFERROR(VLOOKUP(C947,'50yr'!$C$2:$AJ$1001,33,FALSE),0)+0.009*IFERROR(VLOOKUP(C947,'100yr'!$C$2:$AJ$1001,33,FALSE),0)+0.006*IFERROR(VLOOKUP(C947,'500yr'!$C$2:$AJ$1001,33,FALSE),0)</f>
        <v>0</v>
      </c>
      <c r="X947" s="9">
        <f t="shared" si="30"/>
        <v>0</v>
      </c>
      <c r="Y947" s="8">
        <f t="shared" si="31"/>
        <v>0</v>
      </c>
    </row>
    <row r="948" spans="20:25" x14ac:dyDescent="0.25">
      <c r="T948" s="4">
        <f>0.03*IFERROR(VLOOKUP(C948,'10yr'!$C$2:$AJ$1001,30,FALSE),0)+0.04*IFERROR(VLOOKUP(C948,'25yr'!$C$2:$AJ$1001,30,FALSE),0)+0.015*IFERROR(VLOOKUP(C948,'50yr'!$C$2:$AJ$1001,30,FALSE),0)+0.009*IFERROR(VLOOKUP(C948,'100yr'!$C$2:$AJ$1001,30,FALSE),0)+0.006*IFERROR(VLOOKUP(C948,'500yr'!$C$2:$AJ$1001,30,FALSE),0)</f>
        <v>0</v>
      </c>
      <c r="U948" s="4">
        <f>0.03*IFERROR(VLOOKUP(C948,'10yr'!$C$2:$AJ$1001,31,FALSE),0)+0.04*IFERROR(VLOOKUP(C948,'25yr'!$C$2:$AJ$1001,31,FALSE),0)+0.015*IFERROR(VLOOKUP(C948,'50yr'!$C$2:$AJ$1001,31,FALSE),0)+0.009*IFERROR(VLOOKUP(C948,'100yr'!$C$2:$AJ$1001,31,FALSE),0)+0.006*IFERROR(VLOOKUP(C948,'500yr'!$C$2:$AJ$1001,31,FALSE),0)</f>
        <v>0</v>
      </c>
      <c r="V948" s="4">
        <f>0.03*IFERROR(VLOOKUP(C948,'10yr'!$C$2:$AJ$1001,32,FALSE),0)+0.04*IFERROR(VLOOKUP(C948,'25yr'!$C$2:$AJ$1001,32,FALSE),0)+0.015*IFERROR(VLOOKUP(C948,'50yr'!$C$2:$AJ$1001,32,FALSE),0)+0.009*IFERROR(VLOOKUP(C948,'100yr'!$C$2:$AJ$1001,32,FALSE),0)+0.006*IFERROR(VLOOKUP(C948,'500yr'!$C$2:$AJ$1001,32,FALSE),0)</f>
        <v>0</v>
      </c>
      <c r="W948" s="4">
        <f>0.03*IFERROR(VLOOKUP(C948,'10yr'!$C$2:$AJ$1001,33,FALSE),0)+0.04*IFERROR(VLOOKUP(C948,'25yr'!$C$2:$AJ$1001,33,FALSE),0)+0.015*IFERROR(VLOOKUP(C948,'50yr'!$C$2:$AJ$1001,33,FALSE),0)+0.009*IFERROR(VLOOKUP(C948,'100yr'!$C$2:$AJ$1001,33,FALSE),0)+0.006*IFERROR(VLOOKUP(C948,'500yr'!$C$2:$AJ$1001,33,FALSE),0)</f>
        <v>0</v>
      </c>
      <c r="X948" s="9">
        <f t="shared" si="30"/>
        <v>0</v>
      </c>
      <c r="Y948" s="8">
        <f t="shared" si="31"/>
        <v>0</v>
      </c>
    </row>
    <row r="949" spans="20:25" x14ac:dyDescent="0.25">
      <c r="T949" s="4">
        <f>0.03*IFERROR(VLOOKUP(C949,'10yr'!$C$2:$AJ$1001,30,FALSE),0)+0.04*IFERROR(VLOOKUP(C949,'25yr'!$C$2:$AJ$1001,30,FALSE),0)+0.015*IFERROR(VLOOKUP(C949,'50yr'!$C$2:$AJ$1001,30,FALSE),0)+0.009*IFERROR(VLOOKUP(C949,'100yr'!$C$2:$AJ$1001,30,FALSE),0)+0.006*IFERROR(VLOOKUP(C949,'500yr'!$C$2:$AJ$1001,30,FALSE),0)</f>
        <v>0</v>
      </c>
      <c r="U949" s="4">
        <f>0.03*IFERROR(VLOOKUP(C949,'10yr'!$C$2:$AJ$1001,31,FALSE),0)+0.04*IFERROR(VLOOKUP(C949,'25yr'!$C$2:$AJ$1001,31,FALSE),0)+0.015*IFERROR(VLOOKUP(C949,'50yr'!$C$2:$AJ$1001,31,FALSE),0)+0.009*IFERROR(VLOOKUP(C949,'100yr'!$C$2:$AJ$1001,31,FALSE),0)+0.006*IFERROR(VLOOKUP(C949,'500yr'!$C$2:$AJ$1001,31,FALSE),0)</f>
        <v>0</v>
      </c>
      <c r="V949" s="4">
        <f>0.03*IFERROR(VLOOKUP(C949,'10yr'!$C$2:$AJ$1001,32,FALSE),0)+0.04*IFERROR(VLOOKUP(C949,'25yr'!$C$2:$AJ$1001,32,FALSE),0)+0.015*IFERROR(VLOOKUP(C949,'50yr'!$C$2:$AJ$1001,32,FALSE),0)+0.009*IFERROR(VLOOKUP(C949,'100yr'!$C$2:$AJ$1001,32,FALSE),0)+0.006*IFERROR(VLOOKUP(C949,'500yr'!$C$2:$AJ$1001,32,FALSE),0)</f>
        <v>0</v>
      </c>
      <c r="W949" s="4">
        <f>0.03*IFERROR(VLOOKUP(C949,'10yr'!$C$2:$AJ$1001,33,FALSE),0)+0.04*IFERROR(VLOOKUP(C949,'25yr'!$C$2:$AJ$1001,33,FALSE),0)+0.015*IFERROR(VLOOKUP(C949,'50yr'!$C$2:$AJ$1001,33,FALSE),0)+0.009*IFERROR(VLOOKUP(C949,'100yr'!$C$2:$AJ$1001,33,FALSE),0)+0.006*IFERROR(VLOOKUP(C949,'500yr'!$C$2:$AJ$1001,33,FALSE),0)</f>
        <v>0</v>
      </c>
      <c r="X949" s="9">
        <f t="shared" si="30"/>
        <v>0</v>
      </c>
      <c r="Y949" s="8">
        <f t="shared" si="31"/>
        <v>0</v>
      </c>
    </row>
    <row r="950" spans="20:25" x14ac:dyDescent="0.25">
      <c r="T950" s="4">
        <f>0.03*IFERROR(VLOOKUP(C950,'10yr'!$C$2:$AJ$1001,30,FALSE),0)+0.04*IFERROR(VLOOKUP(C950,'25yr'!$C$2:$AJ$1001,30,FALSE),0)+0.015*IFERROR(VLOOKUP(C950,'50yr'!$C$2:$AJ$1001,30,FALSE),0)+0.009*IFERROR(VLOOKUP(C950,'100yr'!$C$2:$AJ$1001,30,FALSE),0)+0.006*IFERROR(VLOOKUP(C950,'500yr'!$C$2:$AJ$1001,30,FALSE),0)</f>
        <v>0</v>
      </c>
      <c r="U950" s="4">
        <f>0.03*IFERROR(VLOOKUP(C950,'10yr'!$C$2:$AJ$1001,31,FALSE),0)+0.04*IFERROR(VLOOKUP(C950,'25yr'!$C$2:$AJ$1001,31,FALSE),0)+0.015*IFERROR(VLOOKUP(C950,'50yr'!$C$2:$AJ$1001,31,FALSE),0)+0.009*IFERROR(VLOOKUP(C950,'100yr'!$C$2:$AJ$1001,31,FALSE),0)+0.006*IFERROR(VLOOKUP(C950,'500yr'!$C$2:$AJ$1001,31,FALSE),0)</f>
        <v>0</v>
      </c>
      <c r="V950" s="4">
        <f>0.03*IFERROR(VLOOKUP(C950,'10yr'!$C$2:$AJ$1001,32,FALSE),0)+0.04*IFERROR(VLOOKUP(C950,'25yr'!$C$2:$AJ$1001,32,FALSE),0)+0.015*IFERROR(VLOOKUP(C950,'50yr'!$C$2:$AJ$1001,32,FALSE),0)+0.009*IFERROR(VLOOKUP(C950,'100yr'!$C$2:$AJ$1001,32,FALSE),0)+0.006*IFERROR(VLOOKUP(C950,'500yr'!$C$2:$AJ$1001,32,FALSE),0)</f>
        <v>0</v>
      </c>
      <c r="W950" s="4">
        <f>0.03*IFERROR(VLOOKUP(C950,'10yr'!$C$2:$AJ$1001,33,FALSE),0)+0.04*IFERROR(VLOOKUP(C950,'25yr'!$C$2:$AJ$1001,33,FALSE),0)+0.015*IFERROR(VLOOKUP(C950,'50yr'!$C$2:$AJ$1001,33,FALSE),0)+0.009*IFERROR(VLOOKUP(C950,'100yr'!$C$2:$AJ$1001,33,FALSE),0)+0.006*IFERROR(VLOOKUP(C950,'500yr'!$C$2:$AJ$1001,33,FALSE),0)</f>
        <v>0</v>
      </c>
      <c r="X950" s="9">
        <f t="shared" si="30"/>
        <v>0</v>
      </c>
      <c r="Y950" s="8">
        <f t="shared" si="31"/>
        <v>0</v>
      </c>
    </row>
    <row r="951" spans="20:25" x14ac:dyDescent="0.25">
      <c r="T951" s="4">
        <f>0.03*IFERROR(VLOOKUP(C951,'10yr'!$C$2:$AJ$1001,30,FALSE),0)+0.04*IFERROR(VLOOKUP(C951,'25yr'!$C$2:$AJ$1001,30,FALSE),0)+0.015*IFERROR(VLOOKUP(C951,'50yr'!$C$2:$AJ$1001,30,FALSE),0)+0.009*IFERROR(VLOOKUP(C951,'100yr'!$C$2:$AJ$1001,30,FALSE),0)+0.006*IFERROR(VLOOKUP(C951,'500yr'!$C$2:$AJ$1001,30,FALSE),0)</f>
        <v>0</v>
      </c>
      <c r="U951" s="4">
        <f>0.03*IFERROR(VLOOKUP(C951,'10yr'!$C$2:$AJ$1001,31,FALSE),0)+0.04*IFERROR(VLOOKUP(C951,'25yr'!$C$2:$AJ$1001,31,FALSE),0)+0.015*IFERROR(VLOOKUP(C951,'50yr'!$C$2:$AJ$1001,31,FALSE),0)+0.009*IFERROR(VLOOKUP(C951,'100yr'!$C$2:$AJ$1001,31,FALSE),0)+0.006*IFERROR(VLOOKUP(C951,'500yr'!$C$2:$AJ$1001,31,FALSE),0)</f>
        <v>0</v>
      </c>
      <c r="V951" s="4">
        <f>0.03*IFERROR(VLOOKUP(C951,'10yr'!$C$2:$AJ$1001,32,FALSE),0)+0.04*IFERROR(VLOOKUP(C951,'25yr'!$C$2:$AJ$1001,32,FALSE),0)+0.015*IFERROR(VLOOKUP(C951,'50yr'!$C$2:$AJ$1001,32,FALSE),0)+0.009*IFERROR(VLOOKUP(C951,'100yr'!$C$2:$AJ$1001,32,FALSE),0)+0.006*IFERROR(VLOOKUP(C951,'500yr'!$C$2:$AJ$1001,32,FALSE),0)</f>
        <v>0</v>
      </c>
      <c r="W951" s="4">
        <f>0.03*IFERROR(VLOOKUP(C951,'10yr'!$C$2:$AJ$1001,33,FALSE),0)+0.04*IFERROR(VLOOKUP(C951,'25yr'!$C$2:$AJ$1001,33,FALSE),0)+0.015*IFERROR(VLOOKUP(C951,'50yr'!$C$2:$AJ$1001,33,FALSE),0)+0.009*IFERROR(VLOOKUP(C951,'100yr'!$C$2:$AJ$1001,33,FALSE),0)+0.006*IFERROR(VLOOKUP(C951,'500yr'!$C$2:$AJ$1001,33,FALSE),0)</f>
        <v>0</v>
      </c>
      <c r="X951" s="9">
        <f t="shared" si="30"/>
        <v>0</v>
      </c>
      <c r="Y951" s="8">
        <f t="shared" si="31"/>
        <v>0</v>
      </c>
    </row>
    <row r="952" spans="20:25" x14ac:dyDescent="0.25">
      <c r="T952" s="4">
        <f>0.03*IFERROR(VLOOKUP(C952,'10yr'!$C$2:$AJ$1001,30,FALSE),0)+0.04*IFERROR(VLOOKUP(C952,'25yr'!$C$2:$AJ$1001,30,FALSE),0)+0.015*IFERROR(VLOOKUP(C952,'50yr'!$C$2:$AJ$1001,30,FALSE),0)+0.009*IFERROR(VLOOKUP(C952,'100yr'!$C$2:$AJ$1001,30,FALSE),0)+0.006*IFERROR(VLOOKUP(C952,'500yr'!$C$2:$AJ$1001,30,FALSE),0)</f>
        <v>0</v>
      </c>
      <c r="U952" s="4">
        <f>0.03*IFERROR(VLOOKUP(C952,'10yr'!$C$2:$AJ$1001,31,FALSE),0)+0.04*IFERROR(VLOOKUP(C952,'25yr'!$C$2:$AJ$1001,31,FALSE),0)+0.015*IFERROR(VLOOKUP(C952,'50yr'!$C$2:$AJ$1001,31,FALSE),0)+0.009*IFERROR(VLOOKUP(C952,'100yr'!$C$2:$AJ$1001,31,FALSE),0)+0.006*IFERROR(VLOOKUP(C952,'500yr'!$C$2:$AJ$1001,31,FALSE),0)</f>
        <v>0</v>
      </c>
      <c r="V952" s="4">
        <f>0.03*IFERROR(VLOOKUP(C952,'10yr'!$C$2:$AJ$1001,32,FALSE),0)+0.04*IFERROR(VLOOKUP(C952,'25yr'!$C$2:$AJ$1001,32,FALSE),0)+0.015*IFERROR(VLOOKUP(C952,'50yr'!$C$2:$AJ$1001,32,FALSE),0)+0.009*IFERROR(VLOOKUP(C952,'100yr'!$C$2:$AJ$1001,32,FALSE),0)+0.006*IFERROR(VLOOKUP(C952,'500yr'!$C$2:$AJ$1001,32,FALSE),0)</f>
        <v>0</v>
      </c>
      <c r="W952" s="4">
        <f>0.03*IFERROR(VLOOKUP(C952,'10yr'!$C$2:$AJ$1001,33,FALSE),0)+0.04*IFERROR(VLOOKUP(C952,'25yr'!$C$2:$AJ$1001,33,FALSE),0)+0.015*IFERROR(VLOOKUP(C952,'50yr'!$C$2:$AJ$1001,33,FALSE),0)+0.009*IFERROR(VLOOKUP(C952,'100yr'!$C$2:$AJ$1001,33,FALSE),0)+0.006*IFERROR(VLOOKUP(C952,'500yr'!$C$2:$AJ$1001,33,FALSE),0)</f>
        <v>0</v>
      </c>
      <c r="X952" s="9">
        <f t="shared" si="30"/>
        <v>0</v>
      </c>
      <c r="Y952" s="8">
        <f t="shared" si="31"/>
        <v>0</v>
      </c>
    </row>
    <row r="953" spans="20:25" x14ac:dyDescent="0.25">
      <c r="T953" s="4">
        <f>0.03*IFERROR(VLOOKUP(C953,'10yr'!$C$2:$AJ$1001,30,FALSE),0)+0.04*IFERROR(VLOOKUP(C953,'25yr'!$C$2:$AJ$1001,30,FALSE),0)+0.015*IFERROR(VLOOKUP(C953,'50yr'!$C$2:$AJ$1001,30,FALSE),0)+0.009*IFERROR(VLOOKUP(C953,'100yr'!$C$2:$AJ$1001,30,FALSE),0)+0.006*IFERROR(VLOOKUP(C953,'500yr'!$C$2:$AJ$1001,30,FALSE),0)</f>
        <v>0</v>
      </c>
      <c r="U953" s="4">
        <f>0.03*IFERROR(VLOOKUP(C953,'10yr'!$C$2:$AJ$1001,31,FALSE),0)+0.04*IFERROR(VLOOKUP(C953,'25yr'!$C$2:$AJ$1001,31,FALSE),0)+0.015*IFERROR(VLOOKUP(C953,'50yr'!$C$2:$AJ$1001,31,FALSE),0)+0.009*IFERROR(VLOOKUP(C953,'100yr'!$C$2:$AJ$1001,31,FALSE),0)+0.006*IFERROR(VLOOKUP(C953,'500yr'!$C$2:$AJ$1001,31,FALSE),0)</f>
        <v>0</v>
      </c>
      <c r="V953" s="4">
        <f>0.03*IFERROR(VLOOKUP(C953,'10yr'!$C$2:$AJ$1001,32,FALSE),0)+0.04*IFERROR(VLOOKUP(C953,'25yr'!$C$2:$AJ$1001,32,FALSE),0)+0.015*IFERROR(VLOOKUP(C953,'50yr'!$C$2:$AJ$1001,32,FALSE),0)+0.009*IFERROR(VLOOKUP(C953,'100yr'!$C$2:$AJ$1001,32,FALSE),0)+0.006*IFERROR(VLOOKUP(C953,'500yr'!$C$2:$AJ$1001,32,FALSE),0)</f>
        <v>0</v>
      </c>
      <c r="W953" s="4">
        <f>0.03*IFERROR(VLOOKUP(C953,'10yr'!$C$2:$AJ$1001,33,FALSE),0)+0.04*IFERROR(VLOOKUP(C953,'25yr'!$C$2:$AJ$1001,33,FALSE),0)+0.015*IFERROR(VLOOKUP(C953,'50yr'!$C$2:$AJ$1001,33,FALSE),0)+0.009*IFERROR(VLOOKUP(C953,'100yr'!$C$2:$AJ$1001,33,FALSE),0)+0.006*IFERROR(VLOOKUP(C953,'500yr'!$C$2:$AJ$1001,33,FALSE),0)</f>
        <v>0</v>
      </c>
      <c r="X953" s="9">
        <f t="shared" si="30"/>
        <v>0</v>
      </c>
      <c r="Y953" s="8">
        <f t="shared" si="31"/>
        <v>0</v>
      </c>
    </row>
    <row r="954" spans="20:25" x14ac:dyDescent="0.25">
      <c r="T954" s="4">
        <f>0.03*IFERROR(VLOOKUP(C954,'10yr'!$C$2:$AJ$1001,30,FALSE),0)+0.04*IFERROR(VLOOKUP(C954,'25yr'!$C$2:$AJ$1001,30,FALSE),0)+0.015*IFERROR(VLOOKUP(C954,'50yr'!$C$2:$AJ$1001,30,FALSE),0)+0.009*IFERROR(VLOOKUP(C954,'100yr'!$C$2:$AJ$1001,30,FALSE),0)+0.006*IFERROR(VLOOKUP(C954,'500yr'!$C$2:$AJ$1001,30,FALSE),0)</f>
        <v>0</v>
      </c>
      <c r="U954" s="4">
        <f>0.03*IFERROR(VLOOKUP(C954,'10yr'!$C$2:$AJ$1001,31,FALSE),0)+0.04*IFERROR(VLOOKUP(C954,'25yr'!$C$2:$AJ$1001,31,FALSE),0)+0.015*IFERROR(VLOOKUP(C954,'50yr'!$C$2:$AJ$1001,31,FALSE),0)+0.009*IFERROR(VLOOKUP(C954,'100yr'!$C$2:$AJ$1001,31,FALSE),0)+0.006*IFERROR(VLOOKUP(C954,'500yr'!$C$2:$AJ$1001,31,FALSE),0)</f>
        <v>0</v>
      </c>
      <c r="V954" s="4">
        <f>0.03*IFERROR(VLOOKUP(C954,'10yr'!$C$2:$AJ$1001,32,FALSE),0)+0.04*IFERROR(VLOOKUP(C954,'25yr'!$C$2:$AJ$1001,32,FALSE),0)+0.015*IFERROR(VLOOKUP(C954,'50yr'!$C$2:$AJ$1001,32,FALSE),0)+0.009*IFERROR(VLOOKUP(C954,'100yr'!$C$2:$AJ$1001,32,FALSE),0)+0.006*IFERROR(VLOOKUP(C954,'500yr'!$C$2:$AJ$1001,32,FALSE),0)</f>
        <v>0</v>
      </c>
      <c r="W954" s="4">
        <f>0.03*IFERROR(VLOOKUP(C954,'10yr'!$C$2:$AJ$1001,33,FALSE),0)+0.04*IFERROR(VLOOKUP(C954,'25yr'!$C$2:$AJ$1001,33,FALSE),0)+0.015*IFERROR(VLOOKUP(C954,'50yr'!$C$2:$AJ$1001,33,FALSE),0)+0.009*IFERROR(VLOOKUP(C954,'100yr'!$C$2:$AJ$1001,33,FALSE),0)+0.006*IFERROR(VLOOKUP(C954,'500yr'!$C$2:$AJ$1001,33,FALSE),0)</f>
        <v>0</v>
      </c>
      <c r="X954" s="9">
        <f t="shared" si="30"/>
        <v>0</v>
      </c>
      <c r="Y954" s="8">
        <f t="shared" si="31"/>
        <v>0</v>
      </c>
    </row>
    <row r="955" spans="20:25" x14ac:dyDescent="0.25">
      <c r="T955" s="4">
        <f>0.03*IFERROR(VLOOKUP(C955,'10yr'!$C$2:$AJ$1001,30,FALSE),0)+0.04*IFERROR(VLOOKUP(C955,'25yr'!$C$2:$AJ$1001,30,FALSE),0)+0.015*IFERROR(VLOOKUP(C955,'50yr'!$C$2:$AJ$1001,30,FALSE),0)+0.009*IFERROR(VLOOKUP(C955,'100yr'!$C$2:$AJ$1001,30,FALSE),0)+0.006*IFERROR(VLOOKUP(C955,'500yr'!$C$2:$AJ$1001,30,FALSE),0)</f>
        <v>0</v>
      </c>
      <c r="U955" s="4">
        <f>0.03*IFERROR(VLOOKUP(C955,'10yr'!$C$2:$AJ$1001,31,FALSE),0)+0.04*IFERROR(VLOOKUP(C955,'25yr'!$C$2:$AJ$1001,31,FALSE),0)+0.015*IFERROR(VLOOKUP(C955,'50yr'!$C$2:$AJ$1001,31,FALSE),0)+0.009*IFERROR(VLOOKUP(C955,'100yr'!$C$2:$AJ$1001,31,FALSE),0)+0.006*IFERROR(VLOOKUP(C955,'500yr'!$C$2:$AJ$1001,31,FALSE),0)</f>
        <v>0</v>
      </c>
      <c r="V955" s="4">
        <f>0.03*IFERROR(VLOOKUP(C955,'10yr'!$C$2:$AJ$1001,32,FALSE),0)+0.04*IFERROR(VLOOKUP(C955,'25yr'!$C$2:$AJ$1001,32,FALSE),0)+0.015*IFERROR(VLOOKUP(C955,'50yr'!$C$2:$AJ$1001,32,FALSE),0)+0.009*IFERROR(VLOOKUP(C955,'100yr'!$C$2:$AJ$1001,32,FALSE),0)+0.006*IFERROR(VLOOKUP(C955,'500yr'!$C$2:$AJ$1001,32,FALSE),0)</f>
        <v>0</v>
      </c>
      <c r="W955" s="4">
        <f>0.03*IFERROR(VLOOKUP(C955,'10yr'!$C$2:$AJ$1001,33,FALSE),0)+0.04*IFERROR(VLOOKUP(C955,'25yr'!$C$2:$AJ$1001,33,FALSE),0)+0.015*IFERROR(VLOOKUP(C955,'50yr'!$C$2:$AJ$1001,33,FALSE),0)+0.009*IFERROR(VLOOKUP(C955,'100yr'!$C$2:$AJ$1001,33,FALSE),0)+0.006*IFERROR(VLOOKUP(C955,'500yr'!$C$2:$AJ$1001,33,FALSE),0)</f>
        <v>0</v>
      </c>
      <c r="X955" s="9">
        <f t="shared" si="30"/>
        <v>0</v>
      </c>
      <c r="Y955" s="8">
        <f t="shared" si="31"/>
        <v>0</v>
      </c>
    </row>
    <row r="956" spans="20:25" x14ac:dyDescent="0.25">
      <c r="T956" s="4">
        <f>0.03*IFERROR(VLOOKUP(C956,'10yr'!$C$2:$AJ$1001,30,FALSE),0)+0.04*IFERROR(VLOOKUP(C956,'25yr'!$C$2:$AJ$1001,30,FALSE),0)+0.015*IFERROR(VLOOKUP(C956,'50yr'!$C$2:$AJ$1001,30,FALSE),0)+0.009*IFERROR(VLOOKUP(C956,'100yr'!$C$2:$AJ$1001,30,FALSE),0)+0.006*IFERROR(VLOOKUP(C956,'500yr'!$C$2:$AJ$1001,30,FALSE),0)</f>
        <v>0</v>
      </c>
      <c r="U956" s="4">
        <f>0.03*IFERROR(VLOOKUP(C956,'10yr'!$C$2:$AJ$1001,31,FALSE),0)+0.04*IFERROR(VLOOKUP(C956,'25yr'!$C$2:$AJ$1001,31,FALSE),0)+0.015*IFERROR(VLOOKUP(C956,'50yr'!$C$2:$AJ$1001,31,FALSE),0)+0.009*IFERROR(VLOOKUP(C956,'100yr'!$C$2:$AJ$1001,31,FALSE),0)+0.006*IFERROR(VLOOKUP(C956,'500yr'!$C$2:$AJ$1001,31,FALSE),0)</f>
        <v>0</v>
      </c>
      <c r="V956" s="4">
        <f>0.03*IFERROR(VLOOKUP(C956,'10yr'!$C$2:$AJ$1001,32,FALSE),0)+0.04*IFERROR(VLOOKUP(C956,'25yr'!$C$2:$AJ$1001,32,FALSE),0)+0.015*IFERROR(VLOOKUP(C956,'50yr'!$C$2:$AJ$1001,32,FALSE),0)+0.009*IFERROR(VLOOKUP(C956,'100yr'!$C$2:$AJ$1001,32,FALSE),0)+0.006*IFERROR(VLOOKUP(C956,'500yr'!$C$2:$AJ$1001,32,FALSE),0)</f>
        <v>0</v>
      </c>
      <c r="W956" s="4">
        <f>0.03*IFERROR(VLOOKUP(C956,'10yr'!$C$2:$AJ$1001,33,FALSE),0)+0.04*IFERROR(VLOOKUP(C956,'25yr'!$C$2:$AJ$1001,33,FALSE),0)+0.015*IFERROR(VLOOKUP(C956,'50yr'!$C$2:$AJ$1001,33,FALSE),0)+0.009*IFERROR(VLOOKUP(C956,'100yr'!$C$2:$AJ$1001,33,FALSE),0)+0.006*IFERROR(VLOOKUP(C956,'500yr'!$C$2:$AJ$1001,33,FALSE),0)</f>
        <v>0</v>
      </c>
      <c r="X956" s="9">
        <f t="shared" si="30"/>
        <v>0</v>
      </c>
      <c r="Y956" s="8">
        <f t="shared" si="31"/>
        <v>0</v>
      </c>
    </row>
    <row r="957" spans="20:25" x14ac:dyDescent="0.25">
      <c r="T957" s="4">
        <f>0.03*IFERROR(VLOOKUP(C957,'10yr'!$C$2:$AJ$1001,30,FALSE),0)+0.04*IFERROR(VLOOKUP(C957,'25yr'!$C$2:$AJ$1001,30,FALSE),0)+0.015*IFERROR(VLOOKUP(C957,'50yr'!$C$2:$AJ$1001,30,FALSE),0)+0.009*IFERROR(VLOOKUP(C957,'100yr'!$C$2:$AJ$1001,30,FALSE),0)+0.006*IFERROR(VLOOKUP(C957,'500yr'!$C$2:$AJ$1001,30,FALSE),0)</f>
        <v>0</v>
      </c>
      <c r="U957" s="4">
        <f>0.03*IFERROR(VLOOKUP(C957,'10yr'!$C$2:$AJ$1001,31,FALSE),0)+0.04*IFERROR(VLOOKUP(C957,'25yr'!$C$2:$AJ$1001,31,FALSE),0)+0.015*IFERROR(VLOOKUP(C957,'50yr'!$C$2:$AJ$1001,31,FALSE),0)+0.009*IFERROR(VLOOKUP(C957,'100yr'!$C$2:$AJ$1001,31,FALSE),0)+0.006*IFERROR(VLOOKUP(C957,'500yr'!$C$2:$AJ$1001,31,FALSE),0)</f>
        <v>0</v>
      </c>
      <c r="V957" s="4">
        <f>0.03*IFERROR(VLOOKUP(C957,'10yr'!$C$2:$AJ$1001,32,FALSE),0)+0.04*IFERROR(VLOOKUP(C957,'25yr'!$C$2:$AJ$1001,32,FALSE),0)+0.015*IFERROR(VLOOKUP(C957,'50yr'!$C$2:$AJ$1001,32,FALSE),0)+0.009*IFERROR(VLOOKUP(C957,'100yr'!$C$2:$AJ$1001,32,FALSE),0)+0.006*IFERROR(VLOOKUP(C957,'500yr'!$C$2:$AJ$1001,32,FALSE),0)</f>
        <v>0</v>
      </c>
      <c r="W957" s="4">
        <f>0.03*IFERROR(VLOOKUP(C957,'10yr'!$C$2:$AJ$1001,33,FALSE),0)+0.04*IFERROR(VLOOKUP(C957,'25yr'!$C$2:$AJ$1001,33,FALSE),0)+0.015*IFERROR(VLOOKUP(C957,'50yr'!$C$2:$AJ$1001,33,FALSE),0)+0.009*IFERROR(VLOOKUP(C957,'100yr'!$C$2:$AJ$1001,33,FALSE),0)+0.006*IFERROR(VLOOKUP(C957,'500yr'!$C$2:$AJ$1001,33,FALSE),0)</f>
        <v>0</v>
      </c>
      <c r="X957" s="9">
        <f t="shared" si="30"/>
        <v>0</v>
      </c>
      <c r="Y957" s="8">
        <f t="shared" si="31"/>
        <v>0</v>
      </c>
    </row>
    <row r="958" spans="20:25" x14ac:dyDescent="0.25">
      <c r="T958" s="4">
        <f>0.03*IFERROR(VLOOKUP(C958,'10yr'!$C$2:$AJ$1001,30,FALSE),0)+0.04*IFERROR(VLOOKUP(C958,'25yr'!$C$2:$AJ$1001,30,FALSE),0)+0.015*IFERROR(VLOOKUP(C958,'50yr'!$C$2:$AJ$1001,30,FALSE),0)+0.009*IFERROR(VLOOKUP(C958,'100yr'!$C$2:$AJ$1001,30,FALSE),0)+0.006*IFERROR(VLOOKUP(C958,'500yr'!$C$2:$AJ$1001,30,FALSE),0)</f>
        <v>0</v>
      </c>
      <c r="U958" s="4">
        <f>0.03*IFERROR(VLOOKUP(C958,'10yr'!$C$2:$AJ$1001,31,FALSE),0)+0.04*IFERROR(VLOOKUP(C958,'25yr'!$C$2:$AJ$1001,31,FALSE),0)+0.015*IFERROR(VLOOKUP(C958,'50yr'!$C$2:$AJ$1001,31,FALSE),0)+0.009*IFERROR(VLOOKUP(C958,'100yr'!$C$2:$AJ$1001,31,FALSE),0)+0.006*IFERROR(VLOOKUP(C958,'500yr'!$C$2:$AJ$1001,31,FALSE),0)</f>
        <v>0</v>
      </c>
      <c r="V958" s="4">
        <f>0.03*IFERROR(VLOOKUP(C958,'10yr'!$C$2:$AJ$1001,32,FALSE),0)+0.04*IFERROR(VLOOKUP(C958,'25yr'!$C$2:$AJ$1001,32,FALSE),0)+0.015*IFERROR(VLOOKUP(C958,'50yr'!$C$2:$AJ$1001,32,FALSE),0)+0.009*IFERROR(VLOOKUP(C958,'100yr'!$C$2:$AJ$1001,32,FALSE),0)+0.006*IFERROR(VLOOKUP(C958,'500yr'!$C$2:$AJ$1001,32,FALSE),0)</f>
        <v>0</v>
      </c>
      <c r="W958" s="4">
        <f>0.03*IFERROR(VLOOKUP(C958,'10yr'!$C$2:$AJ$1001,33,FALSE),0)+0.04*IFERROR(VLOOKUP(C958,'25yr'!$C$2:$AJ$1001,33,FALSE),0)+0.015*IFERROR(VLOOKUP(C958,'50yr'!$C$2:$AJ$1001,33,FALSE),0)+0.009*IFERROR(VLOOKUP(C958,'100yr'!$C$2:$AJ$1001,33,FALSE),0)+0.006*IFERROR(VLOOKUP(C958,'500yr'!$C$2:$AJ$1001,33,FALSE),0)</f>
        <v>0</v>
      </c>
      <c r="X958" s="9">
        <f t="shared" si="30"/>
        <v>0</v>
      </c>
      <c r="Y958" s="8">
        <f t="shared" si="31"/>
        <v>0</v>
      </c>
    </row>
    <row r="959" spans="20:25" x14ac:dyDescent="0.25">
      <c r="T959" s="4">
        <f>0.03*IFERROR(VLOOKUP(C959,'10yr'!$C$2:$AJ$1001,30,FALSE),0)+0.04*IFERROR(VLOOKUP(C959,'25yr'!$C$2:$AJ$1001,30,FALSE),0)+0.015*IFERROR(VLOOKUP(C959,'50yr'!$C$2:$AJ$1001,30,FALSE),0)+0.009*IFERROR(VLOOKUP(C959,'100yr'!$C$2:$AJ$1001,30,FALSE),0)+0.006*IFERROR(VLOOKUP(C959,'500yr'!$C$2:$AJ$1001,30,FALSE),0)</f>
        <v>0</v>
      </c>
      <c r="U959" s="4">
        <f>0.03*IFERROR(VLOOKUP(C959,'10yr'!$C$2:$AJ$1001,31,FALSE),0)+0.04*IFERROR(VLOOKUP(C959,'25yr'!$C$2:$AJ$1001,31,FALSE),0)+0.015*IFERROR(VLOOKUP(C959,'50yr'!$C$2:$AJ$1001,31,FALSE),0)+0.009*IFERROR(VLOOKUP(C959,'100yr'!$C$2:$AJ$1001,31,FALSE),0)+0.006*IFERROR(VLOOKUP(C959,'500yr'!$C$2:$AJ$1001,31,FALSE),0)</f>
        <v>0</v>
      </c>
      <c r="V959" s="4">
        <f>0.03*IFERROR(VLOOKUP(C959,'10yr'!$C$2:$AJ$1001,32,FALSE),0)+0.04*IFERROR(VLOOKUP(C959,'25yr'!$C$2:$AJ$1001,32,FALSE),0)+0.015*IFERROR(VLOOKUP(C959,'50yr'!$C$2:$AJ$1001,32,FALSE),0)+0.009*IFERROR(VLOOKUP(C959,'100yr'!$C$2:$AJ$1001,32,FALSE),0)+0.006*IFERROR(VLOOKUP(C959,'500yr'!$C$2:$AJ$1001,32,FALSE),0)</f>
        <v>0</v>
      </c>
      <c r="W959" s="4">
        <f>0.03*IFERROR(VLOOKUP(C959,'10yr'!$C$2:$AJ$1001,33,FALSE),0)+0.04*IFERROR(VLOOKUP(C959,'25yr'!$C$2:$AJ$1001,33,FALSE),0)+0.015*IFERROR(VLOOKUP(C959,'50yr'!$C$2:$AJ$1001,33,FALSE),0)+0.009*IFERROR(VLOOKUP(C959,'100yr'!$C$2:$AJ$1001,33,FALSE),0)+0.006*IFERROR(VLOOKUP(C959,'500yr'!$C$2:$AJ$1001,33,FALSE),0)</f>
        <v>0</v>
      </c>
      <c r="X959" s="9">
        <f t="shared" si="30"/>
        <v>0</v>
      </c>
      <c r="Y959" s="8">
        <f t="shared" si="31"/>
        <v>0</v>
      </c>
    </row>
    <row r="960" spans="20:25" x14ac:dyDescent="0.25">
      <c r="T960" s="4">
        <f>0.03*IFERROR(VLOOKUP(C960,'10yr'!$C$2:$AJ$1001,30,FALSE),0)+0.04*IFERROR(VLOOKUP(C960,'25yr'!$C$2:$AJ$1001,30,FALSE),0)+0.015*IFERROR(VLOOKUP(C960,'50yr'!$C$2:$AJ$1001,30,FALSE),0)+0.009*IFERROR(VLOOKUP(C960,'100yr'!$C$2:$AJ$1001,30,FALSE),0)+0.006*IFERROR(VLOOKUP(C960,'500yr'!$C$2:$AJ$1001,30,FALSE),0)</f>
        <v>0</v>
      </c>
      <c r="U960" s="4">
        <f>0.03*IFERROR(VLOOKUP(C960,'10yr'!$C$2:$AJ$1001,31,FALSE),0)+0.04*IFERROR(VLOOKUP(C960,'25yr'!$C$2:$AJ$1001,31,FALSE),0)+0.015*IFERROR(VLOOKUP(C960,'50yr'!$C$2:$AJ$1001,31,FALSE),0)+0.009*IFERROR(VLOOKUP(C960,'100yr'!$C$2:$AJ$1001,31,FALSE),0)+0.006*IFERROR(VLOOKUP(C960,'500yr'!$C$2:$AJ$1001,31,FALSE),0)</f>
        <v>0</v>
      </c>
      <c r="V960" s="4">
        <f>0.03*IFERROR(VLOOKUP(C960,'10yr'!$C$2:$AJ$1001,32,FALSE),0)+0.04*IFERROR(VLOOKUP(C960,'25yr'!$C$2:$AJ$1001,32,FALSE),0)+0.015*IFERROR(VLOOKUP(C960,'50yr'!$C$2:$AJ$1001,32,FALSE),0)+0.009*IFERROR(VLOOKUP(C960,'100yr'!$C$2:$AJ$1001,32,FALSE),0)+0.006*IFERROR(VLOOKUP(C960,'500yr'!$C$2:$AJ$1001,32,FALSE),0)</f>
        <v>0</v>
      </c>
      <c r="W960" s="4">
        <f>0.03*IFERROR(VLOOKUP(C960,'10yr'!$C$2:$AJ$1001,33,FALSE),0)+0.04*IFERROR(VLOOKUP(C960,'25yr'!$C$2:$AJ$1001,33,FALSE),0)+0.015*IFERROR(VLOOKUP(C960,'50yr'!$C$2:$AJ$1001,33,FALSE),0)+0.009*IFERROR(VLOOKUP(C960,'100yr'!$C$2:$AJ$1001,33,FALSE),0)+0.006*IFERROR(VLOOKUP(C960,'500yr'!$C$2:$AJ$1001,33,FALSE),0)</f>
        <v>0</v>
      </c>
      <c r="X960" s="9">
        <f t="shared" si="30"/>
        <v>0</v>
      </c>
      <c r="Y960" s="8">
        <f t="shared" si="31"/>
        <v>0</v>
      </c>
    </row>
    <row r="961" spans="20:25" x14ac:dyDescent="0.25">
      <c r="T961" s="4">
        <f>0.03*IFERROR(VLOOKUP(C961,'10yr'!$C$2:$AJ$1001,30,FALSE),0)+0.04*IFERROR(VLOOKUP(C961,'25yr'!$C$2:$AJ$1001,30,FALSE),0)+0.015*IFERROR(VLOOKUP(C961,'50yr'!$C$2:$AJ$1001,30,FALSE),0)+0.009*IFERROR(VLOOKUP(C961,'100yr'!$C$2:$AJ$1001,30,FALSE),0)+0.006*IFERROR(VLOOKUP(C961,'500yr'!$C$2:$AJ$1001,30,FALSE),0)</f>
        <v>0</v>
      </c>
      <c r="U961" s="4">
        <f>0.03*IFERROR(VLOOKUP(C961,'10yr'!$C$2:$AJ$1001,31,FALSE),0)+0.04*IFERROR(VLOOKUP(C961,'25yr'!$C$2:$AJ$1001,31,FALSE),0)+0.015*IFERROR(VLOOKUP(C961,'50yr'!$C$2:$AJ$1001,31,FALSE),0)+0.009*IFERROR(VLOOKUP(C961,'100yr'!$C$2:$AJ$1001,31,FALSE),0)+0.006*IFERROR(VLOOKUP(C961,'500yr'!$C$2:$AJ$1001,31,FALSE),0)</f>
        <v>0</v>
      </c>
      <c r="V961" s="4">
        <f>0.03*IFERROR(VLOOKUP(C961,'10yr'!$C$2:$AJ$1001,32,FALSE),0)+0.04*IFERROR(VLOOKUP(C961,'25yr'!$C$2:$AJ$1001,32,FALSE),0)+0.015*IFERROR(VLOOKUP(C961,'50yr'!$C$2:$AJ$1001,32,FALSE),0)+0.009*IFERROR(VLOOKUP(C961,'100yr'!$C$2:$AJ$1001,32,FALSE),0)+0.006*IFERROR(VLOOKUP(C961,'500yr'!$C$2:$AJ$1001,32,FALSE),0)</f>
        <v>0</v>
      </c>
      <c r="W961" s="4">
        <f>0.03*IFERROR(VLOOKUP(C961,'10yr'!$C$2:$AJ$1001,33,FALSE),0)+0.04*IFERROR(VLOOKUP(C961,'25yr'!$C$2:$AJ$1001,33,FALSE),0)+0.015*IFERROR(VLOOKUP(C961,'50yr'!$C$2:$AJ$1001,33,FALSE),0)+0.009*IFERROR(VLOOKUP(C961,'100yr'!$C$2:$AJ$1001,33,FALSE),0)+0.006*IFERROR(VLOOKUP(C961,'500yr'!$C$2:$AJ$1001,33,FALSE),0)</f>
        <v>0</v>
      </c>
      <c r="X961" s="9">
        <f t="shared" si="30"/>
        <v>0</v>
      </c>
      <c r="Y961" s="8">
        <f t="shared" si="31"/>
        <v>0</v>
      </c>
    </row>
    <row r="962" spans="20:25" x14ac:dyDescent="0.25">
      <c r="T962" s="4">
        <f>0.03*IFERROR(VLOOKUP(C962,'10yr'!$C$2:$AJ$1001,30,FALSE),0)+0.04*IFERROR(VLOOKUP(C962,'25yr'!$C$2:$AJ$1001,30,FALSE),0)+0.015*IFERROR(VLOOKUP(C962,'50yr'!$C$2:$AJ$1001,30,FALSE),0)+0.009*IFERROR(VLOOKUP(C962,'100yr'!$C$2:$AJ$1001,30,FALSE),0)+0.006*IFERROR(VLOOKUP(C962,'500yr'!$C$2:$AJ$1001,30,FALSE),0)</f>
        <v>0</v>
      </c>
      <c r="U962" s="4">
        <f>0.03*IFERROR(VLOOKUP(C962,'10yr'!$C$2:$AJ$1001,31,FALSE),0)+0.04*IFERROR(VLOOKUP(C962,'25yr'!$C$2:$AJ$1001,31,FALSE),0)+0.015*IFERROR(VLOOKUP(C962,'50yr'!$C$2:$AJ$1001,31,FALSE),0)+0.009*IFERROR(VLOOKUP(C962,'100yr'!$C$2:$AJ$1001,31,FALSE),0)+0.006*IFERROR(VLOOKUP(C962,'500yr'!$C$2:$AJ$1001,31,FALSE),0)</f>
        <v>0</v>
      </c>
      <c r="V962" s="4">
        <f>0.03*IFERROR(VLOOKUP(C962,'10yr'!$C$2:$AJ$1001,32,FALSE),0)+0.04*IFERROR(VLOOKUP(C962,'25yr'!$C$2:$AJ$1001,32,FALSE),0)+0.015*IFERROR(VLOOKUP(C962,'50yr'!$C$2:$AJ$1001,32,FALSE),0)+0.009*IFERROR(VLOOKUP(C962,'100yr'!$C$2:$AJ$1001,32,FALSE),0)+0.006*IFERROR(VLOOKUP(C962,'500yr'!$C$2:$AJ$1001,32,FALSE),0)</f>
        <v>0</v>
      </c>
      <c r="W962" s="4">
        <f>0.03*IFERROR(VLOOKUP(C962,'10yr'!$C$2:$AJ$1001,33,FALSE),0)+0.04*IFERROR(VLOOKUP(C962,'25yr'!$C$2:$AJ$1001,33,FALSE),0)+0.015*IFERROR(VLOOKUP(C962,'50yr'!$C$2:$AJ$1001,33,FALSE),0)+0.009*IFERROR(VLOOKUP(C962,'100yr'!$C$2:$AJ$1001,33,FALSE),0)+0.006*IFERROR(VLOOKUP(C962,'500yr'!$C$2:$AJ$1001,33,FALSE),0)</f>
        <v>0</v>
      </c>
      <c r="X962" s="9">
        <f t="shared" si="30"/>
        <v>0</v>
      </c>
      <c r="Y962" s="8">
        <f t="shared" si="31"/>
        <v>0</v>
      </c>
    </row>
    <row r="963" spans="20:25" x14ac:dyDescent="0.25">
      <c r="T963" s="4">
        <f>0.03*IFERROR(VLOOKUP(C963,'10yr'!$C$2:$AJ$1001,30,FALSE),0)+0.04*IFERROR(VLOOKUP(C963,'25yr'!$C$2:$AJ$1001,30,FALSE),0)+0.015*IFERROR(VLOOKUP(C963,'50yr'!$C$2:$AJ$1001,30,FALSE),0)+0.009*IFERROR(VLOOKUP(C963,'100yr'!$C$2:$AJ$1001,30,FALSE),0)+0.006*IFERROR(VLOOKUP(C963,'500yr'!$C$2:$AJ$1001,30,FALSE),0)</f>
        <v>0</v>
      </c>
      <c r="U963" s="4">
        <f>0.03*IFERROR(VLOOKUP(C963,'10yr'!$C$2:$AJ$1001,31,FALSE),0)+0.04*IFERROR(VLOOKUP(C963,'25yr'!$C$2:$AJ$1001,31,FALSE),0)+0.015*IFERROR(VLOOKUP(C963,'50yr'!$C$2:$AJ$1001,31,FALSE),0)+0.009*IFERROR(VLOOKUP(C963,'100yr'!$C$2:$AJ$1001,31,FALSE),0)+0.006*IFERROR(VLOOKUP(C963,'500yr'!$C$2:$AJ$1001,31,FALSE),0)</f>
        <v>0</v>
      </c>
      <c r="V963" s="4">
        <f>0.03*IFERROR(VLOOKUP(C963,'10yr'!$C$2:$AJ$1001,32,FALSE),0)+0.04*IFERROR(VLOOKUP(C963,'25yr'!$C$2:$AJ$1001,32,FALSE),0)+0.015*IFERROR(VLOOKUP(C963,'50yr'!$C$2:$AJ$1001,32,FALSE),0)+0.009*IFERROR(VLOOKUP(C963,'100yr'!$C$2:$AJ$1001,32,FALSE),0)+0.006*IFERROR(VLOOKUP(C963,'500yr'!$C$2:$AJ$1001,32,FALSE),0)</f>
        <v>0</v>
      </c>
      <c r="W963" s="4">
        <f>0.03*IFERROR(VLOOKUP(C963,'10yr'!$C$2:$AJ$1001,33,FALSE),0)+0.04*IFERROR(VLOOKUP(C963,'25yr'!$C$2:$AJ$1001,33,FALSE),0)+0.015*IFERROR(VLOOKUP(C963,'50yr'!$C$2:$AJ$1001,33,FALSE),0)+0.009*IFERROR(VLOOKUP(C963,'100yr'!$C$2:$AJ$1001,33,FALSE),0)+0.006*IFERROR(VLOOKUP(C963,'500yr'!$C$2:$AJ$1001,33,FALSE),0)</f>
        <v>0</v>
      </c>
      <c r="X963" s="9">
        <f t="shared" si="30"/>
        <v>0</v>
      </c>
      <c r="Y963" s="8">
        <f t="shared" si="31"/>
        <v>0</v>
      </c>
    </row>
    <row r="964" spans="20:25" x14ac:dyDescent="0.25">
      <c r="T964" s="4">
        <f>0.03*IFERROR(VLOOKUP(C964,'10yr'!$C$2:$AJ$1001,30,FALSE),0)+0.04*IFERROR(VLOOKUP(C964,'25yr'!$C$2:$AJ$1001,30,FALSE),0)+0.015*IFERROR(VLOOKUP(C964,'50yr'!$C$2:$AJ$1001,30,FALSE),0)+0.009*IFERROR(VLOOKUP(C964,'100yr'!$C$2:$AJ$1001,30,FALSE),0)+0.006*IFERROR(VLOOKUP(C964,'500yr'!$C$2:$AJ$1001,30,FALSE),0)</f>
        <v>0</v>
      </c>
      <c r="U964" s="4">
        <f>0.03*IFERROR(VLOOKUP(C964,'10yr'!$C$2:$AJ$1001,31,FALSE),0)+0.04*IFERROR(VLOOKUP(C964,'25yr'!$C$2:$AJ$1001,31,FALSE),0)+0.015*IFERROR(VLOOKUP(C964,'50yr'!$C$2:$AJ$1001,31,FALSE),0)+0.009*IFERROR(VLOOKUP(C964,'100yr'!$C$2:$AJ$1001,31,FALSE),0)+0.006*IFERROR(VLOOKUP(C964,'500yr'!$C$2:$AJ$1001,31,FALSE),0)</f>
        <v>0</v>
      </c>
      <c r="V964" s="4">
        <f>0.03*IFERROR(VLOOKUP(C964,'10yr'!$C$2:$AJ$1001,32,FALSE),0)+0.04*IFERROR(VLOOKUP(C964,'25yr'!$C$2:$AJ$1001,32,FALSE),0)+0.015*IFERROR(VLOOKUP(C964,'50yr'!$C$2:$AJ$1001,32,FALSE),0)+0.009*IFERROR(VLOOKUP(C964,'100yr'!$C$2:$AJ$1001,32,FALSE),0)+0.006*IFERROR(VLOOKUP(C964,'500yr'!$C$2:$AJ$1001,32,FALSE),0)</f>
        <v>0</v>
      </c>
      <c r="W964" s="4">
        <f>0.03*IFERROR(VLOOKUP(C964,'10yr'!$C$2:$AJ$1001,33,FALSE),0)+0.04*IFERROR(VLOOKUP(C964,'25yr'!$C$2:$AJ$1001,33,FALSE),0)+0.015*IFERROR(VLOOKUP(C964,'50yr'!$C$2:$AJ$1001,33,FALSE),0)+0.009*IFERROR(VLOOKUP(C964,'100yr'!$C$2:$AJ$1001,33,FALSE),0)+0.006*IFERROR(VLOOKUP(C964,'500yr'!$C$2:$AJ$1001,33,FALSE),0)</f>
        <v>0</v>
      </c>
      <c r="X964" s="9">
        <f t="shared" si="30"/>
        <v>0</v>
      </c>
      <c r="Y964" s="8">
        <f t="shared" si="31"/>
        <v>0</v>
      </c>
    </row>
    <row r="965" spans="20:25" x14ac:dyDescent="0.25">
      <c r="T965" s="4">
        <f>0.03*IFERROR(VLOOKUP(C965,'10yr'!$C$2:$AJ$1001,30,FALSE),0)+0.04*IFERROR(VLOOKUP(C965,'25yr'!$C$2:$AJ$1001,30,FALSE),0)+0.015*IFERROR(VLOOKUP(C965,'50yr'!$C$2:$AJ$1001,30,FALSE),0)+0.009*IFERROR(VLOOKUP(C965,'100yr'!$C$2:$AJ$1001,30,FALSE),0)+0.006*IFERROR(VLOOKUP(C965,'500yr'!$C$2:$AJ$1001,30,FALSE),0)</f>
        <v>0</v>
      </c>
      <c r="U965" s="4">
        <f>0.03*IFERROR(VLOOKUP(C965,'10yr'!$C$2:$AJ$1001,31,FALSE),0)+0.04*IFERROR(VLOOKUP(C965,'25yr'!$C$2:$AJ$1001,31,FALSE),0)+0.015*IFERROR(VLOOKUP(C965,'50yr'!$C$2:$AJ$1001,31,FALSE),0)+0.009*IFERROR(VLOOKUP(C965,'100yr'!$C$2:$AJ$1001,31,FALSE),0)+0.006*IFERROR(VLOOKUP(C965,'500yr'!$C$2:$AJ$1001,31,FALSE),0)</f>
        <v>0</v>
      </c>
      <c r="V965" s="4">
        <f>0.03*IFERROR(VLOOKUP(C965,'10yr'!$C$2:$AJ$1001,32,FALSE),0)+0.04*IFERROR(VLOOKUP(C965,'25yr'!$C$2:$AJ$1001,32,FALSE),0)+0.015*IFERROR(VLOOKUP(C965,'50yr'!$C$2:$AJ$1001,32,FALSE),0)+0.009*IFERROR(VLOOKUP(C965,'100yr'!$C$2:$AJ$1001,32,FALSE),0)+0.006*IFERROR(VLOOKUP(C965,'500yr'!$C$2:$AJ$1001,32,FALSE),0)</f>
        <v>0</v>
      </c>
      <c r="W965" s="4">
        <f>0.03*IFERROR(VLOOKUP(C965,'10yr'!$C$2:$AJ$1001,33,FALSE),0)+0.04*IFERROR(VLOOKUP(C965,'25yr'!$C$2:$AJ$1001,33,FALSE),0)+0.015*IFERROR(VLOOKUP(C965,'50yr'!$C$2:$AJ$1001,33,FALSE),0)+0.009*IFERROR(VLOOKUP(C965,'100yr'!$C$2:$AJ$1001,33,FALSE),0)+0.006*IFERROR(VLOOKUP(C965,'500yr'!$C$2:$AJ$1001,33,FALSE),0)</f>
        <v>0</v>
      </c>
      <c r="X965" s="9">
        <f t="shared" si="30"/>
        <v>0</v>
      </c>
      <c r="Y965" s="8">
        <f t="shared" si="31"/>
        <v>0</v>
      </c>
    </row>
    <row r="966" spans="20:25" x14ac:dyDescent="0.25">
      <c r="T966" s="4">
        <f>0.03*IFERROR(VLOOKUP(C966,'10yr'!$C$2:$AJ$1001,30,FALSE),0)+0.04*IFERROR(VLOOKUP(C966,'25yr'!$C$2:$AJ$1001,30,FALSE),0)+0.015*IFERROR(VLOOKUP(C966,'50yr'!$C$2:$AJ$1001,30,FALSE),0)+0.009*IFERROR(VLOOKUP(C966,'100yr'!$C$2:$AJ$1001,30,FALSE),0)+0.006*IFERROR(VLOOKUP(C966,'500yr'!$C$2:$AJ$1001,30,FALSE),0)</f>
        <v>0</v>
      </c>
      <c r="U966" s="4">
        <f>0.03*IFERROR(VLOOKUP(C966,'10yr'!$C$2:$AJ$1001,31,FALSE),0)+0.04*IFERROR(VLOOKUP(C966,'25yr'!$C$2:$AJ$1001,31,FALSE),0)+0.015*IFERROR(VLOOKUP(C966,'50yr'!$C$2:$AJ$1001,31,FALSE),0)+0.009*IFERROR(VLOOKUP(C966,'100yr'!$C$2:$AJ$1001,31,FALSE),0)+0.006*IFERROR(VLOOKUP(C966,'500yr'!$C$2:$AJ$1001,31,FALSE),0)</f>
        <v>0</v>
      </c>
      <c r="V966" s="4">
        <f>0.03*IFERROR(VLOOKUP(C966,'10yr'!$C$2:$AJ$1001,32,FALSE),0)+0.04*IFERROR(VLOOKUP(C966,'25yr'!$C$2:$AJ$1001,32,FALSE),0)+0.015*IFERROR(VLOOKUP(C966,'50yr'!$C$2:$AJ$1001,32,FALSE),0)+0.009*IFERROR(VLOOKUP(C966,'100yr'!$C$2:$AJ$1001,32,FALSE),0)+0.006*IFERROR(VLOOKUP(C966,'500yr'!$C$2:$AJ$1001,32,FALSE),0)</f>
        <v>0</v>
      </c>
      <c r="W966" s="4">
        <f>0.03*IFERROR(VLOOKUP(C966,'10yr'!$C$2:$AJ$1001,33,FALSE),0)+0.04*IFERROR(VLOOKUP(C966,'25yr'!$C$2:$AJ$1001,33,FALSE),0)+0.015*IFERROR(VLOOKUP(C966,'50yr'!$C$2:$AJ$1001,33,FALSE),0)+0.009*IFERROR(VLOOKUP(C966,'100yr'!$C$2:$AJ$1001,33,FALSE),0)+0.006*IFERROR(VLOOKUP(C966,'500yr'!$C$2:$AJ$1001,33,FALSE),0)</f>
        <v>0</v>
      </c>
      <c r="X966" s="9">
        <f t="shared" si="30"/>
        <v>0</v>
      </c>
      <c r="Y966" s="8">
        <f t="shared" si="31"/>
        <v>0</v>
      </c>
    </row>
    <row r="967" spans="20:25" x14ac:dyDescent="0.25">
      <c r="T967" s="4">
        <f>0.03*IFERROR(VLOOKUP(C967,'10yr'!$C$2:$AJ$1001,30,FALSE),0)+0.04*IFERROR(VLOOKUP(C967,'25yr'!$C$2:$AJ$1001,30,FALSE),0)+0.015*IFERROR(VLOOKUP(C967,'50yr'!$C$2:$AJ$1001,30,FALSE),0)+0.009*IFERROR(VLOOKUP(C967,'100yr'!$C$2:$AJ$1001,30,FALSE),0)+0.006*IFERROR(VLOOKUP(C967,'500yr'!$C$2:$AJ$1001,30,FALSE),0)</f>
        <v>0</v>
      </c>
      <c r="U967" s="4">
        <f>0.03*IFERROR(VLOOKUP(C967,'10yr'!$C$2:$AJ$1001,31,FALSE),0)+0.04*IFERROR(VLOOKUP(C967,'25yr'!$C$2:$AJ$1001,31,FALSE),0)+0.015*IFERROR(VLOOKUP(C967,'50yr'!$C$2:$AJ$1001,31,FALSE),0)+0.009*IFERROR(VLOOKUP(C967,'100yr'!$C$2:$AJ$1001,31,FALSE),0)+0.006*IFERROR(VLOOKUP(C967,'500yr'!$C$2:$AJ$1001,31,FALSE),0)</f>
        <v>0</v>
      </c>
      <c r="V967" s="4">
        <f>0.03*IFERROR(VLOOKUP(C967,'10yr'!$C$2:$AJ$1001,32,FALSE),0)+0.04*IFERROR(VLOOKUP(C967,'25yr'!$C$2:$AJ$1001,32,FALSE),0)+0.015*IFERROR(VLOOKUP(C967,'50yr'!$C$2:$AJ$1001,32,FALSE),0)+0.009*IFERROR(VLOOKUP(C967,'100yr'!$C$2:$AJ$1001,32,FALSE),0)+0.006*IFERROR(VLOOKUP(C967,'500yr'!$C$2:$AJ$1001,32,FALSE),0)</f>
        <v>0</v>
      </c>
      <c r="W967" s="4">
        <f>0.03*IFERROR(VLOOKUP(C967,'10yr'!$C$2:$AJ$1001,33,FALSE),0)+0.04*IFERROR(VLOOKUP(C967,'25yr'!$C$2:$AJ$1001,33,FALSE),0)+0.015*IFERROR(VLOOKUP(C967,'50yr'!$C$2:$AJ$1001,33,FALSE),0)+0.009*IFERROR(VLOOKUP(C967,'100yr'!$C$2:$AJ$1001,33,FALSE),0)+0.006*IFERROR(VLOOKUP(C967,'500yr'!$C$2:$AJ$1001,33,FALSE),0)</f>
        <v>0</v>
      </c>
      <c r="X967" s="9">
        <f t="shared" si="30"/>
        <v>0</v>
      </c>
      <c r="Y967" s="8">
        <f t="shared" si="31"/>
        <v>0</v>
      </c>
    </row>
    <row r="968" spans="20:25" x14ac:dyDescent="0.25">
      <c r="T968" s="4">
        <f>0.03*IFERROR(VLOOKUP(C968,'10yr'!$C$2:$AJ$1001,30,FALSE),0)+0.04*IFERROR(VLOOKUP(C968,'25yr'!$C$2:$AJ$1001,30,FALSE),0)+0.015*IFERROR(VLOOKUP(C968,'50yr'!$C$2:$AJ$1001,30,FALSE),0)+0.009*IFERROR(VLOOKUP(C968,'100yr'!$C$2:$AJ$1001,30,FALSE),0)+0.006*IFERROR(VLOOKUP(C968,'500yr'!$C$2:$AJ$1001,30,FALSE),0)</f>
        <v>0</v>
      </c>
      <c r="U968" s="4">
        <f>0.03*IFERROR(VLOOKUP(C968,'10yr'!$C$2:$AJ$1001,31,FALSE),0)+0.04*IFERROR(VLOOKUP(C968,'25yr'!$C$2:$AJ$1001,31,FALSE),0)+0.015*IFERROR(VLOOKUP(C968,'50yr'!$C$2:$AJ$1001,31,FALSE),0)+0.009*IFERROR(VLOOKUP(C968,'100yr'!$C$2:$AJ$1001,31,FALSE),0)+0.006*IFERROR(VLOOKUP(C968,'500yr'!$C$2:$AJ$1001,31,FALSE),0)</f>
        <v>0</v>
      </c>
      <c r="V968" s="4">
        <f>0.03*IFERROR(VLOOKUP(C968,'10yr'!$C$2:$AJ$1001,32,FALSE),0)+0.04*IFERROR(VLOOKUP(C968,'25yr'!$C$2:$AJ$1001,32,FALSE),0)+0.015*IFERROR(VLOOKUP(C968,'50yr'!$C$2:$AJ$1001,32,FALSE),0)+0.009*IFERROR(VLOOKUP(C968,'100yr'!$C$2:$AJ$1001,32,FALSE),0)+0.006*IFERROR(VLOOKUP(C968,'500yr'!$C$2:$AJ$1001,32,FALSE),0)</f>
        <v>0</v>
      </c>
      <c r="W968" s="4">
        <f>0.03*IFERROR(VLOOKUP(C968,'10yr'!$C$2:$AJ$1001,33,FALSE),0)+0.04*IFERROR(VLOOKUP(C968,'25yr'!$C$2:$AJ$1001,33,FALSE),0)+0.015*IFERROR(VLOOKUP(C968,'50yr'!$C$2:$AJ$1001,33,FALSE),0)+0.009*IFERROR(VLOOKUP(C968,'100yr'!$C$2:$AJ$1001,33,FALSE),0)+0.006*IFERROR(VLOOKUP(C968,'500yr'!$C$2:$AJ$1001,33,FALSE),0)</f>
        <v>0</v>
      </c>
      <c r="X968" s="9">
        <f t="shared" si="30"/>
        <v>0</v>
      </c>
      <c r="Y968" s="8">
        <f t="shared" si="31"/>
        <v>0</v>
      </c>
    </row>
    <row r="969" spans="20:25" x14ac:dyDescent="0.25">
      <c r="T969" s="4">
        <f>0.03*IFERROR(VLOOKUP(C969,'10yr'!$C$2:$AJ$1001,30,FALSE),0)+0.04*IFERROR(VLOOKUP(C969,'25yr'!$C$2:$AJ$1001,30,FALSE),0)+0.015*IFERROR(VLOOKUP(C969,'50yr'!$C$2:$AJ$1001,30,FALSE),0)+0.009*IFERROR(VLOOKUP(C969,'100yr'!$C$2:$AJ$1001,30,FALSE),0)+0.006*IFERROR(VLOOKUP(C969,'500yr'!$C$2:$AJ$1001,30,FALSE),0)</f>
        <v>0</v>
      </c>
      <c r="U969" s="4">
        <f>0.03*IFERROR(VLOOKUP(C969,'10yr'!$C$2:$AJ$1001,31,FALSE),0)+0.04*IFERROR(VLOOKUP(C969,'25yr'!$C$2:$AJ$1001,31,FALSE),0)+0.015*IFERROR(VLOOKUP(C969,'50yr'!$C$2:$AJ$1001,31,FALSE),0)+0.009*IFERROR(VLOOKUP(C969,'100yr'!$C$2:$AJ$1001,31,FALSE),0)+0.006*IFERROR(VLOOKUP(C969,'500yr'!$C$2:$AJ$1001,31,FALSE),0)</f>
        <v>0</v>
      </c>
      <c r="V969" s="4">
        <f>0.03*IFERROR(VLOOKUP(C969,'10yr'!$C$2:$AJ$1001,32,FALSE),0)+0.04*IFERROR(VLOOKUP(C969,'25yr'!$C$2:$AJ$1001,32,FALSE),0)+0.015*IFERROR(VLOOKUP(C969,'50yr'!$C$2:$AJ$1001,32,FALSE),0)+0.009*IFERROR(VLOOKUP(C969,'100yr'!$C$2:$AJ$1001,32,FALSE),0)+0.006*IFERROR(VLOOKUP(C969,'500yr'!$C$2:$AJ$1001,32,FALSE),0)</f>
        <v>0</v>
      </c>
      <c r="W969" s="4">
        <f>0.03*IFERROR(VLOOKUP(C969,'10yr'!$C$2:$AJ$1001,33,FALSE),0)+0.04*IFERROR(VLOOKUP(C969,'25yr'!$C$2:$AJ$1001,33,FALSE),0)+0.015*IFERROR(VLOOKUP(C969,'50yr'!$C$2:$AJ$1001,33,FALSE),0)+0.009*IFERROR(VLOOKUP(C969,'100yr'!$C$2:$AJ$1001,33,FALSE),0)+0.006*IFERROR(VLOOKUP(C969,'500yr'!$C$2:$AJ$1001,33,FALSE),0)</f>
        <v>0</v>
      </c>
      <c r="X969" s="9">
        <f t="shared" si="30"/>
        <v>0</v>
      </c>
      <c r="Y969" s="8">
        <f t="shared" si="31"/>
        <v>0</v>
      </c>
    </row>
    <row r="970" spans="20:25" x14ac:dyDescent="0.25">
      <c r="T970" s="4">
        <f>0.03*IFERROR(VLOOKUP(C970,'10yr'!$C$2:$AJ$1001,30,FALSE),0)+0.04*IFERROR(VLOOKUP(C970,'25yr'!$C$2:$AJ$1001,30,FALSE),0)+0.015*IFERROR(VLOOKUP(C970,'50yr'!$C$2:$AJ$1001,30,FALSE),0)+0.009*IFERROR(VLOOKUP(C970,'100yr'!$C$2:$AJ$1001,30,FALSE),0)+0.006*IFERROR(VLOOKUP(C970,'500yr'!$C$2:$AJ$1001,30,FALSE),0)</f>
        <v>0</v>
      </c>
      <c r="U970" s="4">
        <f>0.03*IFERROR(VLOOKUP(C970,'10yr'!$C$2:$AJ$1001,31,FALSE),0)+0.04*IFERROR(VLOOKUP(C970,'25yr'!$C$2:$AJ$1001,31,FALSE),0)+0.015*IFERROR(VLOOKUP(C970,'50yr'!$C$2:$AJ$1001,31,FALSE),0)+0.009*IFERROR(VLOOKUP(C970,'100yr'!$C$2:$AJ$1001,31,FALSE),0)+0.006*IFERROR(VLOOKUP(C970,'500yr'!$C$2:$AJ$1001,31,FALSE),0)</f>
        <v>0</v>
      </c>
      <c r="V970" s="4">
        <f>0.03*IFERROR(VLOOKUP(C970,'10yr'!$C$2:$AJ$1001,32,FALSE),0)+0.04*IFERROR(VLOOKUP(C970,'25yr'!$C$2:$AJ$1001,32,FALSE),0)+0.015*IFERROR(VLOOKUP(C970,'50yr'!$C$2:$AJ$1001,32,FALSE),0)+0.009*IFERROR(VLOOKUP(C970,'100yr'!$C$2:$AJ$1001,32,FALSE),0)+0.006*IFERROR(VLOOKUP(C970,'500yr'!$C$2:$AJ$1001,32,FALSE),0)</f>
        <v>0</v>
      </c>
      <c r="W970" s="4">
        <f>0.03*IFERROR(VLOOKUP(C970,'10yr'!$C$2:$AJ$1001,33,FALSE),0)+0.04*IFERROR(VLOOKUP(C970,'25yr'!$C$2:$AJ$1001,33,FALSE),0)+0.015*IFERROR(VLOOKUP(C970,'50yr'!$C$2:$AJ$1001,33,FALSE),0)+0.009*IFERROR(VLOOKUP(C970,'100yr'!$C$2:$AJ$1001,33,FALSE),0)+0.006*IFERROR(VLOOKUP(C970,'500yr'!$C$2:$AJ$1001,33,FALSE),0)</f>
        <v>0</v>
      </c>
      <c r="X970" s="9">
        <f t="shared" si="30"/>
        <v>0</v>
      </c>
      <c r="Y970" s="8">
        <f t="shared" si="31"/>
        <v>0</v>
      </c>
    </row>
    <row r="971" spans="20:25" x14ac:dyDescent="0.25">
      <c r="T971" s="4">
        <f>0.03*IFERROR(VLOOKUP(C971,'10yr'!$C$2:$AJ$1001,30,FALSE),0)+0.04*IFERROR(VLOOKUP(C971,'25yr'!$C$2:$AJ$1001,30,FALSE),0)+0.015*IFERROR(VLOOKUP(C971,'50yr'!$C$2:$AJ$1001,30,FALSE),0)+0.009*IFERROR(VLOOKUP(C971,'100yr'!$C$2:$AJ$1001,30,FALSE),0)+0.006*IFERROR(VLOOKUP(C971,'500yr'!$C$2:$AJ$1001,30,FALSE),0)</f>
        <v>0</v>
      </c>
      <c r="U971" s="4">
        <f>0.03*IFERROR(VLOOKUP(C971,'10yr'!$C$2:$AJ$1001,31,FALSE),0)+0.04*IFERROR(VLOOKUP(C971,'25yr'!$C$2:$AJ$1001,31,FALSE),0)+0.015*IFERROR(VLOOKUP(C971,'50yr'!$C$2:$AJ$1001,31,FALSE),0)+0.009*IFERROR(VLOOKUP(C971,'100yr'!$C$2:$AJ$1001,31,FALSE),0)+0.006*IFERROR(VLOOKUP(C971,'500yr'!$C$2:$AJ$1001,31,FALSE),0)</f>
        <v>0</v>
      </c>
      <c r="V971" s="4">
        <f>0.03*IFERROR(VLOOKUP(C971,'10yr'!$C$2:$AJ$1001,32,FALSE),0)+0.04*IFERROR(VLOOKUP(C971,'25yr'!$C$2:$AJ$1001,32,FALSE),0)+0.015*IFERROR(VLOOKUP(C971,'50yr'!$C$2:$AJ$1001,32,FALSE),0)+0.009*IFERROR(VLOOKUP(C971,'100yr'!$C$2:$AJ$1001,32,FALSE),0)+0.006*IFERROR(VLOOKUP(C971,'500yr'!$C$2:$AJ$1001,32,FALSE),0)</f>
        <v>0</v>
      </c>
      <c r="W971" s="4">
        <f>0.03*IFERROR(VLOOKUP(C971,'10yr'!$C$2:$AJ$1001,33,FALSE),0)+0.04*IFERROR(VLOOKUP(C971,'25yr'!$C$2:$AJ$1001,33,FALSE),0)+0.015*IFERROR(VLOOKUP(C971,'50yr'!$C$2:$AJ$1001,33,FALSE),0)+0.009*IFERROR(VLOOKUP(C971,'100yr'!$C$2:$AJ$1001,33,FALSE),0)+0.006*IFERROR(VLOOKUP(C971,'500yr'!$C$2:$AJ$1001,33,FALSE),0)</f>
        <v>0</v>
      </c>
      <c r="X971" s="9">
        <f t="shared" si="30"/>
        <v>0</v>
      </c>
      <c r="Y971" s="8">
        <f t="shared" si="31"/>
        <v>0</v>
      </c>
    </row>
    <row r="972" spans="20:25" x14ac:dyDescent="0.25">
      <c r="T972" s="4">
        <f>0.03*IFERROR(VLOOKUP(C972,'10yr'!$C$2:$AJ$1001,30,FALSE),0)+0.04*IFERROR(VLOOKUP(C972,'25yr'!$C$2:$AJ$1001,30,FALSE),0)+0.015*IFERROR(VLOOKUP(C972,'50yr'!$C$2:$AJ$1001,30,FALSE),0)+0.009*IFERROR(VLOOKUP(C972,'100yr'!$C$2:$AJ$1001,30,FALSE),0)+0.006*IFERROR(VLOOKUP(C972,'500yr'!$C$2:$AJ$1001,30,FALSE),0)</f>
        <v>0</v>
      </c>
      <c r="U972" s="4">
        <f>0.03*IFERROR(VLOOKUP(C972,'10yr'!$C$2:$AJ$1001,31,FALSE),0)+0.04*IFERROR(VLOOKUP(C972,'25yr'!$C$2:$AJ$1001,31,FALSE),0)+0.015*IFERROR(VLOOKUP(C972,'50yr'!$C$2:$AJ$1001,31,FALSE),0)+0.009*IFERROR(VLOOKUP(C972,'100yr'!$C$2:$AJ$1001,31,FALSE),0)+0.006*IFERROR(VLOOKUP(C972,'500yr'!$C$2:$AJ$1001,31,FALSE),0)</f>
        <v>0</v>
      </c>
      <c r="V972" s="4">
        <f>0.03*IFERROR(VLOOKUP(C972,'10yr'!$C$2:$AJ$1001,32,FALSE),0)+0.04*IFERROR(VLOOKUP(C972,'25yr'!$C$2:$AJ$1001,32,FALSE),0)+0.015*IFERROR(VLOOKUP(C972,'50yr'!$C$2:$AJ$1001,32,FALSE),0)+0.009*IFERROR(VLOOKUP(C972,'100yr'!$C$2:$AJ$1001,32,FALSE),0)+0.006*IFERROR(VLOOKUP(C972,'500yr'!$C$2:$AJ$1001,32,FALSE),0)</f>
        <v>0</v>
      </c>
      <c r="W972" s="4">
        <f>0.03*IFERROR(VLOOKUP(C972,'10yr'!$C$2:$AJ$1001,33,FALSE),0)+0.04*IFERROR(VLOOKUP(C972,'25yr'!$C$2:$AJ$1001,33,FALSE),0)+0.015*IFERROR(VLOOKUP(C972,'50yr'!$C$2:$AJ$1001,33,FALSE),0)+0.009*IFERROR(VLOOKUP(C972,'100yr'!$C$2:$AJ$1001,33,FALSE),0)+0.006*IFERROR(VLOOKUP(C972,'500yr'!$C$2:$AJ$1001,33,FALSE),0)</f>
        <v>0</v>
      </c>
      <c r="X972" s="9">
        <f t="shared" si="30"/>
        <v>0</v>
      </c>
      <c r="Y972" s="8">
        <f t="shared" si="31"/>
        <v>0</v>
      </c>
    </row>
    <row r="973" spans="20:25" x14ac:dyDescent="0.25">
      <c r="T973" s="4">
        <f>0.03*IFERROR(VLOOKUP(C973,'10yr'!$C$2:$AJ$1001,30,FALSE),0)+0.04*IFERROR(VLOOKUP(C973,'25yr'!$C$2:$AJ$1001,30,FALSE),0)+0.015*IFERROR(VLOOKUP(C973,'50yr'!$C$2:$AJ$1001,30,FALSE),0)+0.009*IFERROR(VLOOKUP(C973,'100yr'!$C$2:$AJ$1001,30,FALSE),0)+0.006*IFERROR(VLOOKUP(C973,'500yr'!$C$2:$AJ$1001,30,FALSE),0)</f>
        <v>0</v>
      </c>
      <c r="U973" s="4">
        <f>0.03*IFERROR(VLOOKUP(C973,'10yr'!$C$2:$AJ$1001,31,FALSE),0)+0.04*IFERROR(VLOOKUP(C973,'25yr'!$C$2:$AJ$1001,31,FALSE),0)+0.015*IFERROR(VLOOKUP(C973,'50yr'!$C$2:$AJ$1001,31,FALSE),0)+0.009*IFERROR(VLOOKUP(C973,'100yr'!$C$2:$AJ$1001,31,FALSE),0)+0.006*IFERROR(VLOOKUP(C973,'500yr'!$C$2:$AJ$1001,31,FALSE),0)</f>
        <v>0</v>
      </c>
      <c r="V973" s="4">
        <f>0.03*IFERROR(VLOOKUP(C973,'10yr'!$C$2:$AJ$1001,32,FALSE),0)+0.04*IFERROR(VLOOKUP(C973,'25yr'!$C$2:$AJ$1001,32,FALSE),0)+0.015*IFERROR(VLOOKUP(C973,'50yr'!$C$2:$AJ$1001,32,FALSE),0)+0.009*IFERROR(VLOOKUP(C973,'100yr'!$C$2:$AJ$1001,32,FALSE),0)+0.006*IFERROR(VLOOKUP(C973,'500yr'!$C$2:$AJ$1001,32,FALSE),0)</f>
        <v>0</v>
      </c>
      <c r="W973" s="4">
        <f>0.03*IFERROR(VLOOKUP(C973,'10yr'!$C$2:$AJ$1001,33,FALSE),0)+0.04*IFERROR(VLOOKUP(C973,'25yr'!$C$2:$AJ$1001,33,FALSE),0)+0.015*IFERROR(VLOOKUP(C973,'50yr'!$C$2:$AJ$1001,33,FALSE),0)+0.009*IFERROR(VLOOKUP(C973,'100yr'!$C$2:$AJ$1001,33,FALSE),0)+0.006*IFERROR(VLOOKUP(C973,'500yr'!$C$2:$AJ$1001,33,FALSE),0)</f>
        <v>0</v>
      </c>
      <c r="X973" s="9">
        <f t="shared" si="30"/>
        <v>0</v>
      </c>
      <c r="Y973" s="8">
        <f t="shared" si="31"/>
        <v>0</v>
      </c>
    </row>
    <row r="974" spans="20:25" x14ac:dyDescent="0.25">
      <c r="T974" s="4">
        <f>0.03*IFERROR(VLOOKUP(C974,'10yr'!$C$2:$AJ$1001,30,FALSE),0)+0.04*IFERROR(VLOOKUP(C974,'25yr'!$C$2:$AJ$1001,30,FALSE),0)+0.015*IFERROR(VLOOKUP(C974,'50yr'!$C$2:$AJ$1001,30,FALSE),0)+0.009*IFERROR(VLOOKUP(C974,'100yr'!$C$2:$AJ$1001,30,FALSE),0)+0.006*IFERROR(VLOOKUP(C974,'500yr'!$C$2:$AJ$1001,30,FALSE),0)</f>
        <v>0</v>
      </c>
      <c r="U974" s="4">
        <f>0.03*IFERROR(VLOOKUP(C974,'10yr'!$C$2:$AJ$1001,31,FALSE),0)+0.04*IFERROR(VLOOKUP(C974,'25yr'!$C$2:$AJ$1001,31,FALSE),0)+0.015*IFERROR(VLOOKUP(C974,'50yr'!$C$2:$AJ$1001,31,FALSE),0)+0.009*IFERROR(VLOOKUP(C974,'100yr'!$C$2:$AJ$1001,31,FALSE),0)+0.006*IFERROR(VLOOKUP(C974,'500yr'!$C$2:$AJ$1001,31,FALSE),0)</f>
        <v>0</v>
      </c>
      <c r="V974" s="4">
        <f>0.03*IFERROR(VLOOKUP(C974,'10yr'!$C$2:$AJ$1001,32,FALSE),0)+0.04*IFERROR(VLOOKUP(C974,'25yr'!$C$2:$AJ$1001,32,FALSE),0)+0.015*IFERROR(VLOOKUP(C974,'50yr'!$C$2:$AJ$1001,32,FALSE),0)+0.009*IFERROR(VLOOKUP(C974,'100yr'!$C$2:$AJ$1001,32,FALSE),0)+0.006*IFERROR(VLOOKUP(C974,'500yr'!$C$2:$AJ$1001,32,FALSE),0)</f>
        <v>0</v>
      </c>
      <c r="W974" s="4">
        <f>0.03*IFERROR(VLOOKUP(C974,'10yr'!$C$2:$AJ$1001,33,FALSE),0)+0.04*IFERROR(VLOOKUP(C974,'25yr'!$C$2:$AJ$1001,33,FALSE),0)+0.015*IFERROR(VLOOKUP(C974,'50yr'!$C$2:$AJ$1001,33,FALSE),0)+0.009*IFERROR(VLOOKUP(C974,'100yr'!$C$2:$AJ$1001,33,FALSE),0)+0.006*IFERROR(VLOOKUP(C974,'500yr'!$C$2:$AJ$1001,33,FALSE),0)</f>
        <v>0</v>
      </c>
      <c r="X974" s="9">
        <f t="shared" si="30"/>
        <v>0</v>
      </c>
      <c r="Y974" s="8">
        <f t="shared" si="31"/>
        <v>0</v>
      </c>
    </row>
    <row r="975" spans="20:25" x14ac:dyDescent="0.25">
      <c r="T975" s="4">
        <f>0.03*IFERROR(VLOOKUP(C975,'10yr'!$C$2:$AJ$1001,30,FALSE),0)+0.04*IFERROR(VLOOKUP(C975,'25yr'!$C$2:$AJ$1001,30,FALSE),0)+0.015*IFERROR(VLOOKUP(C975,'50yr'!$C$2:$AJ$1001,30,FALSE),0)+0.009*IFERROR(VLOOKUP(C975,'100yr'!$C$2:$AJ$1001,30,FALSE),0)+0.006*IFERROR(VLOOKUP(C975,'500yr'!$C$2:$AJ$1001,30,FALSE),0)</f>
        <v>0</v>
      </c>
      <c r="U975" s="4">
        <f>0.03*IFERROR(VLOOKUP(C975,'10yr'!$C$2:$AJ$1001,31,FALSE),0)+0.04*IFERROR(VLOOKUP(C975,'25yr'!$C$2:$AJ$1001,31,FALSE),0)+0.015*IFERROR(VLOOKUP(C975,'50yr'!$C$2:$AJ$1001,31,FALSE),0)+0.009*IFERROR(VLOOKUP(C975,'100yr'!$C$2:$AJ$1001,31,FALSE),0)+0.006*IFERROR(VLOOKUP(C975,'500yr'!$C$2:$AJ$1001,31,FALSE),0)</f>
        <v>0</v>
      </c>
      <c r="V975" s="4">
        <f>0.03*IFERROR(VLOOKUP(C975,'10yr'!$C$2:$AJ$1001,32,FALSE),0)+0.04*IFERROR(VLOOKUP(C975,'25yr'!$C$2:$AJ$1001,32,FALSE),0)+0.015*IFERROR(VLOOKUP(C975,'50yr'!$C$2:$AJ$1001,32,FALSE),0)+0.009*IFERROR(VLOOKUP(C975,'100yr'!$C$2:$AJ$1001,32,FALSE),0)+0.006*IFERROR(VLOOKUP(C975,'500yr'!$C$2:$AJ$1001,32,FALSE),0)</f>
        <v>0</v>
      </c>
      <c r="W975" s="4">
        <f>0.03*IFERROR(VLOOKUP(C975,'10yr'!$C$2:$AJ$1001,33,FALSE),0)+0.04*IFERROR(VLOOKUP(C975,'25yr'!$C$2:$AJ$1001,33,FALSE),0)+0.015*IFERROR(VLOOKUP(C975,'50yr'!$C$2:$AJ$1001,33,FALSE),0)+0.009*IFERROR(VLOOKUP(C975,'100yr'!$C$2:$AJ$1001,33,FALSE),0)+0.006*IFERROR(VLOOKUP(C975,'500yr'!$C$2:$AJ$1001,33,FALSE),0)</f>
        <v>0</v>
      </c>
      <c r="X975" s="9">
        <f t="shared" si="30"/>
        <v>0</v>
      </c>
      <c r="Y975" s="8">
        <f t="shared" si="31"/>
        <v>0</v>
      </c>
    </row>
    <row r="976" spans="20:25" x14ac:dyDescent="0.25">
      <c r="T976" s="4">
        <f>0.03*IFERROR(VLOOKUP(C976,'10yr'!$C$2:$AJ$1001,30,FALSE),0)+0.04*IFERROR(VLOOKUP(C976,'25yr'!$C$2:$AJ$1001,30,FALSE),0)+0.015*IFERROR(VLOOKUP(C976,'50yr'!$C$2:$AJ$1001,30,FALSE),0)+0.009*IFERROR(VLOOKUP(C976,'100yr'!$C$2:$AJ$1001,30,FALSE),0)+0.006*IFERROR(VLOOKUP(C976,'500yr'!$C$2:$AJ$1001,30,FALSE),0)</f>
        <v>0</v>
      </c>
      <c r="U976" s="4">
        <f>0.03*IFERROR(VLOOKUP(C976,'10yr'!$C$2:$AJ$1001,31,FALSE),0)+0.04*IFERROR(VLOOKUP(C976,'25yr'!$C$2:$AJ$1001,31,FALSE),0)+0.015*IFERROR(VLOOKUP(C976,'50yr'!$C$2:$AJ$1001,31,FALSE),0)+0.009*IFERROR(VLOOKUP(C976,'100yr'!$C$2:$AJ$1001,31,FALSE),0)+0.006*IFERROR(VLOOKUP(C976,'500yr'!$C$2:$AJ$1001,31,FALSE),0)</f>
        <v>0</v>
      </c>
      <c r="V976" s="4">
        <f>0.03*IFERROR(VLOOKUP(C976,'10yr'!$C$2:$AJ$1001,32,FALSE),0)+0.04*IFERROR(VLOOKUP(C976,'25yr'!$C$2:$AJ$1001,32,FALSE),0)+0.015*IFERROR(VLOOKUP(C976,'50yr'!$C$2:$AJ$1001,32,FALSE),0)+0.009*IFERROR(VLOOKUP(C976,'100yr'!$C$2:$AJ$1001,32,FALSE),0)+0.006*IFERROR(VLOOKUP(C976,'500yr'!$C$2:$AJ$1001,32,FALSE),0)</f>
        <v>0</v>
      </c>
      <c r="W976" s="4">
        <f>0.03*IFERROR(VLOOKUP(C976,'10yr'!$C$2:$AJ$1001,33,FALSE),0)+0.04*IFERROR(VLOOKUP(C976,'25yr'!$C$2:$AJ$1001,33,FALSE),0)+0.015*IFERROR(VLOOKUP(C976,'50yr'!$C$2:$AJ$1001,33,FALSE),0)+0.009*IFERROR(VLOOKUP(C976,'100yr'!$C$2:$AJ$1001,33,FALSE),0)+0.006*IFERROR(VLOOKUP(C976,'500yr'!$C$2:$AJ$1001,33,FALSE),0)</f>
        <v>0</v>
      </c>
      <c r="X976" s="9">
        <f t="shared" si="30"/>
        <v>0</v>
      </c>
      <c r="Y976" s="8">
        <f t="shared" si="31"/>
        <v>0</v>
      </c>
    </row>
    <row r="977" spans="20:25" x14ac:dyDescent="0.25">
      <c r="T977" s="4">
        <f>0.03*IFERROR(VLOOKUP(C977,'10yr'!$C$2:$AJ$1001,30,FALSE),0)+0.04*IFERROR(VLOOKUP(C977,'25yr'!$C$2:$AJ$1001,30,FALSE),0)+0.015*IFERROR(VLOOKUP(C977,'50yr'!$C$2:$AJ$1001,30,FALSE),0)+0.009*IFERROR(VLOOKUP(C977,'100yr'!$C$2:$AJ$1001,30,FALSE),0)+0.006*IFERROR(VLOOKUP(C977,'500yr'!$C$2:$AJ$1001,30,FALSE),0)</f>
        <v>0</v>
      </c>
      <c r="U977" s="4">
        <f>0.03*IFERROR(VLOOKUP(C977,'10yr'!$C$2:$AJ$1001,31,FALSE),0)+0.04*IFERROR(VLOOKUP(C977,'25yr'!$C$2:$AJ$1001,31,FALSE),0)+0.015*IFERROR(VLOOKUP(C977,'50yr'!$C$2:$AJ$1001,31,FALSE),0)+0.009*IFERROR(VLOOKUP(C977,'100yr'!$C$2:$AJ$1001,31,FALSE),0)+0.006*IFERROR(VLOOKUP(C977,'500yr'!$C$2:$AJ$1001,31,FALSE),0)</f>
        <v>0</v>
      </c>
      <c r="V977" s="4">
        <f>0.03*IFERROR(VLOOKUP(C977,'10yr'!$C$2:$AJ$1001,32,FALSE),0)+0.04*IFERROR(VLOOKUP(C977,'25yr'!$C$2:$AJ$1001,32,FALSE),0)+0.015*IFERROR(VLOOKUP(C977,'50yr'!$C$2:$AJ$1001,32,FALSE),0)+0.009*IFERROR(VLOOKUP(C977,'100yr'!$C$2:$AJ$1001,32,FALSE),0)+0.006*IFERROR(VLOOKUP(C977,'500yr'!$C$2:$AJ$1001,32,FALSE),0)</f>
        <v>0</v>
      </c>
      <c r="W977" s="4">
        <f>0.03*IFERROR(VLOOKUP(C977,'10yr'!$C$2:$AJ$1001,33,FALSE),0)+0.04*IFERROR(VLOOKUP(C977,'25yr'!$C$2:$AJ$1001,33,FALSE),0)+0.015*IFERROR(VLOOKUP(C977,'50yr'!$C$2:$AJ$1001,33,FALSE),0)+0.009*IFERROR(VLOOKUP(C977,'100yr'!$C$2:$AJ$1001,33,FALSE),0)+0.006*IFERROR(VLOOKUP(C977,'500yr'!$C$2:$AJ$1001,33,FALSE),0)</f>
        <v>0</v>
      </c>
      <c r="X977" s="9">
        <f t="shared" si="30"/>
        <v>0</v>
      </c>
      <c r="Y977" s="8">
        <f t="shared" si="31"/>
        <v>0</v>
      </c>
    </row>
    <row r="978" spans="20:25" x14ac:dyDescent="0.25">
      <c r="T978" s="4">
        <f>0.03*IFERROR(VLOOKUP(C978,'10yr'!$C$2:$AJ$1001,30,FALSE),0)+0.04*IFERROR(VLOOKUP(C978,'25yr'!$C$2:$AJ$1001,30,FALSE),0)+0.015*IFERROR(VLOOKUP(C978,'50yr'!$C$2:$AJ$1001,30,FALSE),0)+0.009*IFERROR(VLOOKUP(C978,'100yr'!$C$2:$AJ$1001,30,FALSE),0)+0.006*IFERROR(VLOOKUP(C978,'500yr'!$C$2:$AJ$1001,30,FALSE),0)</f>
        <v>0</v>
      </c>
      <c r="U978" s="4">
        <f>0.03*IFERROR(VLOOKUP(C978,'10yr'!$C$2:$AJ$1001,31,FALSE),0)+0.04*IFERROR(VLOOKUP(C978,'25yr'!$C$2:$AJ$1001,31,FALSE),0)+0.015*IFERROR(VLOOKUP(C978,'50yr'!$C$2:$AJ$1001,31,FALSE),0)+0.009*IFERROR(VLOOKUP(C978,'100yr'!$C$2:$AJ$1001,31,FALSE),0)+0.006*IFERROR(VLOOKUP(C978,'500yr'!$C$2:$AJ$1001,31,FALSE),0)</f>
        <v>0</v>
      </c>
      <c r="V978" s="4">
        <f>0.03*IFERROR(VLOOKUP(C978,'10yr'!$C$2:$AJ$1001,32,FALSE),0)+0.04*IFERROR(VLOOKUP(C978,'25yr'!$C$2:$AJ$1001,32,FALSE),0)+0.015*IFERROR(VLOOKUP(C978,'50yr'!$C$2:$AJ$1001,32,FALSE),0)+0.009*IFERROR(VLOOKUP(C978,'100yr'!$C$2:$AJ$1001,32,FALSE),0)+0.006*IFERROR(VLOOKUP(C978,'500yr'!$C$2:$AJ$1001,32,FALSE),0)</f>
        <v>0</v>
      </c>
      <c r="W978" s="4">
        <f>0.03*IFERROR(VLOOKUP(C978,'10yr'!$C$2:$AJ$1001,33,FALSE),0)+0.04*IFERROR(VLOOKUP(C978,'25yr'!$C$2:$AJ$1001,33,FALSE),0)+0.015*IFERROR(VLOOKUP(C978,'50yr'!$C$2:$AJ$1001,33,FALSE),0)+0.009*IFERROR(VLOOKUP(C978,'100yr'!$C$2:$AJ$1001,33,FALSE),0)+0.006*IFERROR(VLOOKUP(C978,'500yr'!$C$2:$AJ$1001,33,FALSE),0)</f>
        <v>0</v>
      </c>
      <c r="X978" s="9">
        <f t="shared" si="30"/>
        <v>0</v>
      </c>
      <c r="Y978" s="8">
        <f t="shared" si="31"/>
        <v>0</v>
      </c>
    </row>
    <row r="979" spans="20:25" x14ac:dyDescent="0.25">
      <c r="T979" s="4">
        <f>0.03*IFERROR(VLOOKUP(C979,'10yr'!$C$2:$AJ$1001,30,FALSE),0)+0.04*IFERROR(VLOOKUP(C979,'25yr'!$C$2:$AJ$1001,30,FALSE),0)+0.015*IFERROR(VLOOKUP(C979,'50yr'!$C$2:$AJ$1001,30,FALSE),0)+0.009*IFERROR(VLOOKUP(C979,'100yr'!$C$2:$AJ$1001,30,FALSE),0)+0.006*IFERROR(VLOOKUP(C979,'500yr'!$C$2:$AJ$1001,30,FALSE),0)</f>
        <v>0</v>
      </c>
      <c r="U979" s="4">
        <f>0.03*IFERROR(VLOOKUP(C979,'10yr'!$C$2:$AJ$1001,31,FALSE),0)+0.04*IFERROR(VLOOKUP(C979,'25yr'!$C$2:$AJ$1001,31,FALSE),0)+0.015*IFERROR(VLOOKUP(C979,'50yr'!$C$2:$AJ$1001,31,FALSE),0)+0.009*IFERROR(VLOOKUP(C979,'100yr'!$C$2:$AJ$1001,31,FALSE),0)+0.006*IFERROR(VLOOKUP(C979,'500yr'!$C$2:$AJ$1001,31,FALSE),0)</f>
        <v>0</v>
      </c>
      <c r="V979" s="4">
        <f>0.03*IFERROR(VLOOKUP(C979,'10yr'!$C$2:$AJ$1001,32,FALSE),0)+0.04*IFERROR(VLOOKUP(C979,'25yr'!$C$2:$AJ$1001,32,FALSE),0)+0.015*IFERROR(VLOOKUP(C979,'50yr'!$C$2:$AJ$1001,32,FALSE),0)+0.009*IFERROR(VLOOKUP(C979,'100yr'!$C$2:$AJ$1001,32,FALSE),0)+0.006*IFERROR(VLOOKUP(C979,'500yr'!$C$2:$AJ$1001,32,FALSE),0)</f>
        <v>0</v>
      </c>
      <c r="W979" s="4">
        <f>0.03*IFERROR(VLOOKUP(C979,'10yr'!$C$2:$AJ$1001,33,FALSE),0)+0.04*IFERROR(VLOOKUP(C979,'25yr'!$C$2:$AJ$1001,33,FALSE),0)+0.015*IFERROR(VLOOKUP(C979,'50yr'!$C$2:$AJ$1001,33,FALSE),0)+0.009*IFERROR(VLOOKUP(C979,'100yr'!$C$2:$AJ$1001,33,FALSE),0)+0.006*IFERROR(VLOOKUP(C979,'500yr'!$C$2:$AJ$1001,33,FALSE),0)</f>
        <v>0</v>
      </c>
      <c r="X979" s="9">
        <f t="shared" si="30"/>
        <v>0</v>
      </c>
      <c r="Y979" s="8">
        <f t="shared" si="31"/>
        <v>0</v>
      </c>
    </row>
    <row r="980" spans="20:25" x14ac:dyDescent="0.25">
      <c r="T980" s="4">
        <f>0.03*IFERROR(VLOOKUP(C980,'10yr'!$C$2:$AJ$1001,30,FALSE),0)+0.04*IFERROR(VLOOKUP(C980,'25yr'!$C$2:$AJ$1001,30,FALSE),0)+0.015*IFERROR(VLOOKUP(C980,'50yr'!$C$2:$AJ$1001,30,FALSE),0)+0.009*IFERROR(VLOOKUP(C980,'100yr'!$C$2:$AJ$1001,30,FALSE),0)+0.006*IFERROR(VLOOKUP(C980,'500yr'!$C$2:$AJ$1001,30,FALSE),0)</f>
        <v>0</v>
      </c>
      <c r="U980" s="4">
        <f>0.03*IFERROR(VLOOKUP(C980,'10yr'!$C$2:$AJ$1001,31,FALSE),0)+0.04*IFERROR(VLOOKUP(C980,'25yr'!$C$2:$AJ$1001,31,FALSE),0)+0.015*IFERROR(VLOOKUP(C980,'50yr'!$C$2:$AJ$1001,31,FALSE),0)+0.009*IFERROR(VLOOKUP(C980,'100yr'!$C$2:$AJ$1001,31,FALSE),0)+0.006*IFERROR(VLOOKUP(C980,'500yr'!$C$2:$AJ$1001,31,FALSE),0)</f>
        <v>0</v>
      </c>
      <c r="V980" s="4">
        <f>0.03*IFERROR(VLOOKUP(C980,'10yr'!$C$2:$AJ$1001,32,FALSE),0)+0.04*IFERROR(VLOOKUP(C980,'25yr'!$C$2:$AJ$1001,32,FALSE),0)+0.015*IFERROR(VLOOKUP(C980,'50yr'!$C$2:$AJ$1001,32,FALSE),0)+0.009*IFERROR(VLOOKUP(C980,'100yr'!$C$2:$AJ$1001,32,FALSE),0)+0.006*IFERROR(VLOOKUP(C980,'500yr'!$C$2:$AJ$1001,32,FALSE),0)</f>
        <v>0</v>
      </c>
      <c r="W980" s="4">
        <f>0.03*IFERROR(VLOOKUP(C980,'10yr'!$C$2:$AJ$1001,33,FALSE),0)+0.04*IFERROR(VLOOKUP(C980,'25yr'!$C$2:$AJ$1001,33,FALSE),0)+0.015*IFERROR(VLOOKUP(C980,'50yr'!$C$2:$AJ$1001,33,FALSE),0)+0.009*IFERROR(VLOOKUP(C980,'100yr'!$C$2:$AJ$1001,33,FALSE),0)+0.006*IFERROR(VLOOKUP(C980,'500yr'!$C$2:$AJ$1001,33,FALSE),0)</f>
        <v>0</v>
      </c>
      <c r="X980" s="9">
        <f t="shared" si="30"/>
        <v>0</v>
      </c>
      <c r="Y980" s="8">
        <f t="shared" si="31"/>
        <v>0</v>
      </c>
    </row>
    <row r="981" spans="20:25" x14ac:dyDescent="0.25">
      <c r="T981" s="4">
        <f>0.03*IFERROR(VLOOKUP(C981,'10yr'!$C$2:$AJ$1001,30,FALSE),0)+0.04*IFERROR(VLOOKUP(C981,'25yr'!$C$2:$AJ$1001,30,FALSE),0)+0.015*IFERROR(VLOOKUP(C981,'50yr'!$C$2:$AJ$1001,30,FALSE),0)+0.009*IFERROR(VLOOKUP(C981,'100yr'!$C$2:$AJ$1001,30,FALSE),0)+0.006*IFERROR(VLOOKUP(C981,'500yr'!$C$2:$AJ$1001,30,FALSE),0)</f>
        <v>0</v>
      </c>
      <c r="U981" s="4">
        <f>0.03*IFERROR(VLOOKUP(C981,'10yr'!$C$2:$AJ$1001,31,FALSE),0)+0.04*IFERROR(VLOOKUP(C981,'25yr'!$C$2:$AJ$1001,31,FALSE),0)+0.015*IFERROR(VLOOKUP(C981,'50yr'!$C$2:$AJ$1001,31,FALSE),0)+0.009*IFERROR(VLOOKUP(C981,'100yr'!$C$2:$AJ$1001,31,FALSE),0)+0.006*IFERROR(VLOOKUP(C981,'500yr'!$C$2:$AJ$1001,31,FALSE),0)</f>
        <v>0</v>
      </c>
      <c r="V981" s="4">
        <f>0.03*IFERROR(VLOOKUP(C981,'10yr'!$C$2:$AJ$1001,32,FALSE),0)+0.04*IFERROR(VLOOKUP(C981,'25yr'!$C$2:$AJ$1001,32,FALSE),0)+0.015*IFERROR(VLOOKUP(C981,'50yr'!$C$2:$AJ$1001,32,FALSE),0)+0.009*IFERROR(VLOOKUP(C981,'100yr'!$C$2:$AJ$1001,32,FALSE),0)+0.006*IFERROR(VLOOKUP(C981,'500yr'!$C$2:$AJ$1001,32,FALSE),0)</f>
        <v>0</v>
      </c>
      <c r="W981" s="4">
        <f>0.03*IFERROR(VLOOKUP(C981,'10yr'!$C$2:$AJ$1001,33,FALSE),0)+0.04*IFERROR(VLOOKUP(C981,'25yr'!$C$2:$AJ$1001,33,FALSE),0)+0.015*IFERROR(VLOOKUP(C981,'50yr'!$C$2:$AJ$1001,33,FALSE),0)+0.009*IFERROR(VLOOKUP(C981,'100yr'!$C$2:$AJ$1001,33,FALSE),0)+0.006*IFERROR(VLOOKUP(C981,'500yr'!$C$2:$AJ$1001,33,FALSE),0)</f>
        <v>0</v>
      </c>
      <c r="X981" s="9">
        <f t="shared" si="30"/>
        <v>0</v>
      </c>
      <c r="Y981" s="8">
        <f t="shared" si="31"/>
        <v>0</v>
      </c>
    </row>
    <row r="982" spans="20:25" x14ac:dyDescent="0.25">
      <c r="T982" s="4">
        <f>0.03*IFERROR(VLOOKUP(C982,'10yr'!$C$2:$AJ$1001,30,FALSE),0)+0.04*IFERROR(VLOOKUP(C982,'25yr'!$C$2:$AJ$1001,30,FALSE),0)+0.015*IFERROR(VLOOKUP(C982,'50yr'!$C$2:$AJ$1001,30,FALSE),0)+0.009*IFERROR(VLOOKUP(C982,'100yr'!$C$2:$AJ$1001,30,FALSE),0)+0.006*IFERROR(VLOOKUP(C982,'500yr'!$C$2:$AJ$1001,30,FALSE),0)</f>
        <v>0</v>
      </c>
      <c r="U982" s="4">
        <f>0.03*IFERROR(VLOOKUP(C982,'10yr'!$C$2:$AJ$1001,31,FALSE),0)+0.04*IFERROR(VLOOKUP(C982,'25yr'!$C$2:$AJ$1001,31,FALSE),0)+0.015*IFERROR(VLOOKUP(C982,'50yr'!$C$2:$AJ$1001,31,FALSE),0)+0.009*IFERROR(VLOOKUP(C982,'100yr'!$C$2:$AJ$1001,31,FALSE),0)+0.006*IFERROR(VLOOKUP(C982,'500yr'!$C$2:$AJ$1001,31,FALSE),0)</f>
        <v>0</v>
      </c>
      <c r="V982" s="4">
        <f>0.03*IFERROR(VLOOKUP(C982,'10yr'!$C$2:$AJ$1001,32,FALSE),0)+0.04*IFERROR(VLOOKUP(C982,'25yr'!$C$2:$AJ$1001,32,FALSE),0)+0.015*IFERROR(VLOOKUP(C982,'50yr'!$C$2:$AJ$1001,32,FALSE),0)+0.009*IFERROR(VLOOKUP(C982,'100yr'!$C$2:$AJ$1001,32,FALSE),0)+0.006*IFERROR(VLOOKUP(C982,'500yr'!$C$2:$AJ$1001,32,FALSE),0)</f>
        <v>0</v>
      </c>
      <c r="W982" s="4">
        <f>0.03*IFERROR(VLOOKUP(C982,'10yr'!$C$2:$AJ$1001,33,FALSE),0)+0.04*IFERROR(VLOOKUP(C982,'25yr'!$C$2:$AJ$1001,33,FALSE),0)+0.015*IFERROR(VLOOKUP(C982,'50yr'!$C$2:$AJ$1001,33,FALSE),0)+0.009*IFERROR(VLOOKUP(C982,'100yr'!$C$2:$AJ$1001,33,FALSE),0)+0.006*IFERROR(VLOOKUP(C982,'500yr'!$C$2:$AJ$1001,33,FALSE),0)</f>
        <v>0</v>
      </c>
      <c r="X982" s="9">
        <f t="shared" si="30"/>
        <v>0</v>
      </c>
      <c r="Y982" s="8">
        <f t="shared" si="31"/>
        <v>0</v>
      </c>
    </row>
    <row r="983" spans="20:25" x14ac:dyDescent="0.25">
      <c r="T983" s="4">
        <f>0.03*IFERROR(VLOOKUP(C983,'10yr'!$C$2:$AJ$1001,30,FALSE),0)+0.04*IFERROR(VLOOKUP(C983,'25yr'!$C$2:$AJ$1001,30,FALSE),0)+0.015*IFERROR(VLOOKUP(C983,'50yr'!$C$2:$AJ$1001,30,FALSE),0)+0.009*IFERROR(VLOOKUP(C983,'100yr'!$C$2:$AJ$1001,30,FALSE),0)+0.006*IFERROR(VLOOKUP(C983,'500yr'!$C$2:$AJ$1001,30,FALSE),0)</f>
        <v>0</v>
      </c>
      <c r="U983" s="4">
        <f>0.03*IFERROR(VLOOKUP(C983,'10yr'!$C$2:$AJ$1001,31,FALSE),0)+0.04*IFERROR(VLOOKUP(C983,'25yr'!$C$2:$AJ$1001,31,FALSE),0)+0.015*IFERROR(VLOOKUP(C983,'50yr'!$C$2:$AJ$1001,31,FALSE),0)+0.009*IFERROR(VLOOKUP(C983,'100yr'!$C$2:$AJ$1001,31,FALSE),0)+0.006*IFERROR(VLOOKUP(C983,'500yr'!$C$2:$AJ$1001,31,FALSE),0)</f>
        <v>0</v>
      </c>
      <c r="V983" s="4">
        <f>0.03*IFERROR(VLOOKUP(C983,'10yr'!$C$2:$AJ$1001,32,FALSE),0)+0.04*IFERROR(VLOOKUP(C983,'25yr'!$C$2:$AJ$1001,32,FALSE),0)+0.015*IFERROR(VLOOKUP(C983,'50yr'!$C$2:$AJ$1001,32,FALSE),0)+0.009*IFERROR(VLOOKUP(C983,'100yr'!$C$2:$AJ$1001,32,FALSE),0)+0.006*IFERROR(VLOOKUP(C983,'500yr'!$C$2:$AJ$1001,32,FALSE),0)</f>
        <v>0</v>
      </c>
      <c r="W983" s="4">
        <f>0.03*IFERROR(VLOOKUP(C983,'10yr'!$C$2:$AJ$1001,33,FALSE),0)+0.04*IFERROR(VLOOKUP(C983,'25yr'!$C$2:$AJ$1001,33,FALSE),0)+0.015*IFERROR(VLOOKUP(C983,'50yr'!$C$2:$AJ$1001,33,FALSE),0)+0.009*IFERROR(VLOOKUP(C983,'100yr'!$C$2:$AJ$1001,33,FALSE),0)+0.006*IFERROR(VLOOKUP(C983,'500yr'!$C$2:$AJ$1001,33,FALSE),0)</f>
        <v>0</v>
      </c>
      <c r="X983" s="9">
        <f t="shared" si="30"/>
        <v>0</v>
      </c>
      <c r="Y983" s="8">
        <f t="shared" si="31"/>
        <v>0</v>
      </c>
    </row>
    <row r="984" spans="20:25" x14ac:dyDescent="0.25">
      <c r="T984" s="4">
        <f>0.03*IFERROR(VLOOKUP(C984,'10yr'!$C$2:$AJ$1001,30,FALSE),0)+0.04*IFERROR(VLOOKUP(C984,'25yr'!$C$2:$AJ$1001,30,FALSE),0)+0.015*IFERROR(VLOOKUP(C984,'50yr'!$C$2:$AJ$1001,30,FALSE),0)+0.009*IFERROR(VLOOKUP(C984,'100yr'!$C$2:$AJ$1001,30,FALSE),0)+0.006*IFERROR(VLOOKUP(C984,'500yr'!$C$2:$AJ$1001,30,FALSE),0)</f>
        <v>0</v>
      </c>
      <c r="U984" s="4">
        <f>0.03*IFERROR(VLOOKUP(C984,'10yr'!$C$2:$AJ$1001,31,FALSE),0)+0.04*IFERROR(VLOOKUP(C984,'25yr'!$C$2:$AJ$1001,31,FALSE),0)+0.015*IFERROR(VLOOKUP(C984,'50yr'!$C$2:$AJ$1001,31,FALSE),0)+0.009*IFERROR(VLOOKUP(C984,'100yr'!$C$2:$AJ$1001,31,FALSE),0)+0.006*IFERROR(VLOOKUP(C984,'500yr'!$C$2:$AJ$1001,31,FALSE),0)</f>
        <v>0</v>
      </c>
      <c r="V984" s="4">
        <f>0.03*IFERROR(VLOOKUP(C984,'10yr'!$C$2:$AJ$1001,32,FALSE),0)+0.04*IFERROR(VLOOKUP(C984,'25yr'!$C$2:$AJ$1001,32,FALSE),0)+0.015*IFERROR(VLOOKUP(C984,'50yr'!$C$2:$AJ$1001,32,FALSE),0)+0.009*IFERROR(VLOOKUP(C984,'100yr'!$C$2:$AJ$1001,32,FALSE),0)+0.006*IFERROR(VLOOKUP(C984,'500yr'!$C$2:$AJ$1001,32,FALSE),0)</f>
        <v>0</v>
      </c>
      <c r="W984" s="4">
        <f>0.03*IFERROR(VLOOKUP(C984,'10yr'!$C$2:$AJ$1001,33,FALSE),0)+0.04*IFERROR(VLOOKUP(C984,'25yr'!$C$2:$AJ$1001,33,FALSE),0)+0.015*IFERROR(VLOOKUP(C984,'50yr'!$C$2:$AJ$1001,33,FALSE),0)+0.009*IFERROR(VLOOKUP(C984,'100yr'!$C$2:$AJ$1001,33,FALSE),0)+0.006*IFERROR(VLOOKUP(C984,'500yr'!$C$2:$AJ$1001,33,FALSE),0)</f>
        <v>0</v>
      </c>
      <c r="X984" s="9">
        <f t="shared" si="30"/>
        <v>0</v>
      </c>
      <c r="Y984" s="8">
        <f t="shared" si="31"/>
        <v>0</v>
      </c>
    </row>
    <row r="985" spans="20:25" x14ac:dyDescent="0.25">
      <c r="T985" s="4">
        <f>0.03*IFERROR(VLOOKUP(C985,'10yr'!$C$2:$AJ$1001,30,FALSE),0)+0.04*IFERROR(VLOOKUP(C985,'25yr'!$C$2:$AJ$1001,30,FALSE),0)+0.015*IFERROR(VLOOKUP(C985,'50yr'!$C$2:$AJ$1001,30,FALSE),0)+0.009*IFERROR(VLOOKUP(C985,'100yr'!$C$2:$AJ$1001,30,FALSE),0)+0.006*IFERROR(VLOOKUP(C985,'500yr'!$C$2:$AJ$1001,30,FALSE),0)</f>
        <v>0</v>
      </c>
      <c r="U985" s="4">
        <f>0.03*IFERROR(VLOOKUP(C985,'10yr'!$C$2:$AJ$1001,31,FALSE),0)+0.04*IFERROR(VLOOKUP(C985,'25yr'!$C$2:$AJ$1001,31,FALSE),0)+0.015*IFERROR(VLOOKUP(C985,'50yr'!$C$2:$AJ$1001,31,FALSE),0)+0.009*IFERROR(VLOOKUP(C985,'100yr'!$C$2:$AJ$1001,31,FALSE),0)+0.006*IFERROR(VLOOKUP(C985,'500yr'!$C$2:$AJ$1001,31,FALSE),0)</f>
        <v>0</v>
      </c>
      <c r="V985" s="4">
        <f>0.03*IFERROR(VLOOKUP(C985,'10yr'!$C$2:$AJ$1001,32,FALSE),0)+0.04*IFERROR(VLOOKUP(C985,'25yr'!$C$2:$AJ$1001,32,FALSE),0)+0.015*IFERROR(VLOOKUP(C985,'50yr'!$C$2:$AJ$1001,32,FALSE),0)+0.009*IFERROR(VLOOKUP(C985,'100yr'!$C$2:$AJ$1001,32,FALSE),0)+0.006*IFERROR(VLOOKUP(C985,'500yr'!$C$2:$AJ$1001,32,FALSE),0)</f>
        <v>0</v>
      </c>
      <c r="W985" s="4">
        <f>0.03*IFERROR(VLOOKUP(C985,'10yr'!$C$2:$AJ$1001,33,FALSE),0)+0.04*IFERROR(VLOOKUP(C985,'25yr'!$C$2:$AJ$1001,33,FALSE),0)+0.015*IFERROR(VLOOKUP(C985,'50yr'!$C$2:$AJ$1001,33,FALSE),0)+0.009*IFERROR(VLOOKUP(C985,'100yr'!$C$2:$AJ$1001,33,FALSE),0)+0.006*IFERROR(VLOOKUP(C985,'500yr'!$C$2:$AJ$1001,33,FALSE),0)</f>
        <v>0</v>
      </c>
      <c r="X985" s="9">
        <f t="shared" si="30"/>
        <v>0</v>
      </c>
      <c r="Y985" s="8">
        <f t="shared" si="31"/>
        <v>0</v>
      </c>
    </row>
    <row r="986" spans="20:25" x14ac:dyDescent="0.25">
      <c r="T986" s="4">
        <f>0.03*IFERROR(VLOOKUP(C986,'10yr'!$C$2:$AJ$1001,30,FALSE),0)+0.04*IFERROR(VLOOKUP(C986,'25yr'!$C$2:$AJ$1001,30,FALSE),0)+0.015*IFERROR(VLOOKUP(C986,'50yr'!$C$2:$AJ$1001,30,FALSE),0)+0.009*IFERROR(VLOOKUP(C986,'100yr'!$C$2:$AJ$1001,30,FALSE),0)+0.006*IFERROR(VLOOKUP(C986,'500yr'!$C$2:$AJ$1001,30,FALSE),0)</f>
        <v>0</v>
      </c>
      <c r="U986" s="4">
        <f>0.03*IFERROR(VLOOKUP(C986,'10yr'!$C$2:$AJ$1001,31,FALSE),0)+0.04*IFERROR(VLOOKUP(C986,'25yr'!$C$2:$AJ$1001,31,FALSE),0)+0.015*IFERROR(VLOOKUP(C986,'50yr'!$C$2:$AJ$1001,31,FALSE),0)+0.009*IFERROR(VLOOKUP(C986,'100yr'!$C$2:$AJ$1001,31,FALSE),0)+0.006*IFERROR(VLOOKUP(C986,'500yr'!$C$2:$AJ$1001,31,FALSE),0)</f>
        <v>0</v>
      </c>
      <c r="V986" s="4">
        <f>0.03*IFERROR(VLOOKUP(C986,'10yr'!$C$2:$AJ$1001,32,FALSE),0)+0.04*IFERROR(VLOOKUP(C986,'25yr'!$C$2:$AJ$1001,32,FALSE),0)+0.015*IFERROR(VLOOKUP(C986,'50yr'!$C$2:$AJ$1001,32,FALSE),0)+0.009*IFERROR(VLOOKUP(C986,'100yr'!$C$2:$AJ$1001,32,FALSE),0)+0.006*IFERROR(VLOOKUP(C986,'500yr'!$C$2:$AJ$1001,32,FALSE),0)</f>
        <v>0</v>
      </c>
      <c r="W986" s="4">
        <f>0.03*IFERROR(VLOOKUP(C986,'10yr'!$C$2:$AJ$1001,33,FALSE),0)+0.04*IFERROR(VLOOKUP(C986,'25yr'!$C$2:$AJ$1001,33,FALSE),0)+0.015*IFERROR(VLOOKUP(C986,'50yr'!$C$2:$AJ$1001,33,FALSE),0)+0.009*IFERROR(VLOOKUP(C986,'100yr'!$C$2:$AJ$1001,33,FALSE),0)+0.006*IFERROR(VLOOKUP(C986,'500yr'!$C$2:$AJ$1001,33,FALSE),0)</f>
        <v>0</v>
      </c>
      <c r="X986" s="9">
        <f t="shared" si="30"/>
        <v>0</v>
      </c>
      <c r="Y986" s="8">
        <f t="shared" si="31"/>
        <v>0</v>
      </c>
    </row>
    <row r="987" spans="20:25" x14ac:dyDescent="0.25">
      <c r="T987" s="4">
        <f>0.03*IFERROR(VLOOKUP(C987,'10yr'!$C$2:$AJ$1001,30,FALSE),0)+0.04*IFERROR(VLOOKUP(C987,'25yr'!$C$2:$AJ$1001,30,FALSE),0)+0.015*IFERROR(VLOOKUP(C987,'50yr'!$C$2:$AJ$1001,30,FALSE),0)+0.009*IFERROR(VLOOKUP(C987,'100yr'!$C$2:$AJ$1001,30,FALSE),0)+0.006*IFERROR(VLOOKUP(C987,'500yr'!$C$2:$AJ$1001,30,FALSE),0)</f>
        <v>0</v>
      </c>
      <c r="U987" s="4">
        <f>0.03*IFERROR(VLOOKUP(C987,'10yr'!$C$2:$AJ$1001,31,FALSE),0)+0.04*IFERROR(VLOOKUP(C987,'25yr'!$C$2:$AJ$1001,31,FALSE),0)+0.015*IFERROR(VLOOKUP(C987,'50yr'!$C$2:$AJ$1001,31,FALSE),0)+0.009*IFERROR(VLOOKUP(C987,'100yr'!$C$2:$AJ$1001,31,FALSE),0)+0.006*IFERROR(VLOOKUP(C987,'500yr'!$C$2:$AJ$1001,31,FALSE),0)</f>
        <v>0</v>
      </c>
      <c r="V987" s="4">
        <f>0.03*IFERROR(VLOOKUP(C987,'10yr'!$C$2:$AJ$1001,32,FALSE),0)+0.04*IFERROR(VLOOKUP(C987,'25yr'!$C$2:$AJ$1001,32,FALSE),0)+0.015*IFERROR(VLOOKUP(C987,'50yr'!$C$2:$AJ$1001,32,FALSE),0)+0.009*IFERROR(VLOOKUP(C987,'100yr'!$C$2:$AJ$1001,32,FALSE),0)+0.006*IFERROR(VLOOKUP(C987,'500yr'!$C$2:$AJ$1001,32,FALSE),0)</f>
        <v>0</v>
      </c>
      <c r="W987" s="4">
        <f>0.03*IFERROR(VLOOKUP(C987,'10yr'!$C$2:$AJ$1001,33,FALSE),0)+0.04*IFERROR(VLOOKUP(C987,'25yr'!$C$2:$AJ$1001,33,FALSE),0)+0.015*IFERROR(VLOOKUP(C987,'50yr'!$C$2:$AJ$1001,33,FALSE),0)+0.009*IFERROR(VLOOKUP(C987,'100yr'!$C$2:$AJ$1001,33,FALSE),0)+0.006*IFERROR(VLOOKUP(C987,'500yr'!$C$2:$AJ$1001,33,FALSE),0)</f>
        <v>0</v>
      </c>
      <c r="X987" s="9">
        <f t="shared" si="30"/>
        <v>0</v>
      </c>
      <c r="Y987" s="8">
        <f t="shared" si="31"/>
        <v>0</v>
      </c>
    </row>
    <row r="988" spans="20:25" x14ac:dyDescent="0.25">
      <c r="T988" s="4">
        <f>0.03*IFERROR(VLOOKUP(C988,'10yr'!$C$2:$AJ$1001,30,FALSE),0)+0.04*IFERROR(VLOOKUP(C988,'25yr'!$C$2:$AJ$1001,30,FALSE),0)+0.015*IFERROR(VLOOKUP(C988,'50yr'!$C$2:$AJ$1001,30,FALSE),0)+0.009*IFERROR(VLOOKUP(C988,'100yr'!$C$2:$AJ$1001,30,FALSE),0)+0.006*IFERROR(VLOOKUP(C988,'500yr'!$C$2:$AJ$1001,30,FALSE),0)</f>
        <v>0</v>
      </c>
      <c r="U988" s="4">
        <f>0.03*IFERROR(VLOOKUP(C988,'10yr'!$C$2:$AJ$1001,31,FALSE),0)+0.04*IFERROR(VLOOKUP(C988,'25yr'!$C$2:$AJ$1001,31,FALSE),0)+0.015*IFERROR(VLOOKUP(C988,'50yr'!$C$2:$AJ$1001,31,FALSE),0)+0.009*IFERROR(VLOOKUP(C988,'100yr'!$C$2:$AJ$1001,31,FALSE),0)+0.006*IFERROR(VLOOKUP(C988,'500yr'!$C$2:$AJ$1001,31,FALSE),0)</f>
        <v>0</v>
      </c>
      <c r="V988" s="4">
        <f>0.03*IFERROR(VLOOKUP(C988,'10yr'!$C$2:$AJ$1001,32,FALSE),0)+0.04*IFERROR(VLOOKUP(C988,'25yr'!$C$2:$AJ$1001,32,FALSE),0)+0.015*IFERROR(VLOOKUP(C988,'50yr'!$C$2:$AJ$1001,32,FALSE),0)+0.009*IFERROR(VLOOKUP(C988,'100yr'!$C$2:$AJ$1001,32,FALSE),0)+0.006*IFERROR(VLOOKUP(C988,'500yr'!$C$2:$AJ$1001,32,FALSE),0)</f>
        <v>0</v>
      </c>
      <c r="W988" s="4">
        <f>0.03*IFERROR(VLOOKUP(C988,'10yr'!$C$2:$AJ$1001,33,FALSE),0)+0.04*IFERROR(VLOOKUP(C988,'25yr'!$C$2:$AJ$1001,33,FALSE),0)+0.015*IFERROR(VLOOKUP(C988,'50yr'!$C$2:$AJ$1001,33,FALSE),0)+0.009*IFERROR(VLOOKUP(C988,'100yr'!$C$2:$AJ$1001,33,FALSE),0)+0.006*IFERROR(VLOOKUP(C988,'500yr'!$C$2:$AJ$1001,33,FALSE),0)</f>
        <v>0</v>
      </c>
      <c r="X988" s="9">
        <f t="shared" si="30"/>
        <v>0</v>
      </c>
      <c r="Y988" s="8">
        <f t="shared" si="31"/>
        <v>0</v>
      </c>
    </row>
    <row r="989" spans="20:25" x14ac:dyDescent="0.25">
      <c r="T989" s="4">
        <f>0.03*IFERROR(VLOOKUP(C989,'10yr'!$C$2:$AJ$1001,30,FALSE),0)+0.04*IFERROR(VLOOKUP(C989,'25yr'!$C$2:$AJ$1001,30,FALSE),0)+0.015*IFERROR(VLOOKUP(C989,'50yr'!$C$2:$AJ$1001,30,FALSE),0)+0.009*IFERROR(VLOOKUP(C989,'100yr'!$C$2:$AJ$1001,30,FALSE),0)+0.006*IFERROR(VLOOKUP(C989,'500yr'!$C$2:$AJ$1001,30,FALSE),0)</f>
        <v>0</v>
      </c>
      <c r="U989" s="4">
        <f>0.03*IFERROR(VLOOKUP(C989,'10yr'!$C$2:$AJ$1001,31,FALSE),0)+0.04*IFERROR(VLOOKUP(C989,'25yr'!$C$2:$AJ$1001,31,FALSE),0)+0.015*IFERROR(VLOOKUP(C989,'50yr'!$C$2:$AJ$1001,31,FALSE),0)+0.009*IFERROR(VLOOKUP(C989,'100yr'!$C$2:$AJ$1001,31,FALSE),0)+0.006*IFERROR(VLOOKUP(C989,'500yr'!$C$2:$AJ$1001,31,FALSE),0)</f>
        <v>0</v>
      </c>
      <c r="V989" s="4">
        <f>0.03*IFERROR(VLOOKUP(C989,'10yr'!$C$2:$AJ$1001,32,FALSE),0)+0.04*IFERROR(VLOOKUP(C989,'25yr'!$C$2:$AJ$1001,32,FALSE),0)+0.015*IFERROR(VLOOKUP(C989,'50yr'!$C$2:$AJ$1001,32,FALSE),0)+0.009*IFERROR(VLOOKUP(C989,'100yr'!$C$2:$AJ$1001,32,FALSE),0)+0.006*IFERROR(VLOOKUP(C989,'500yr'!$C$2:$AJ$1001,32,FALSE),0)</f>
        <v>0</v>
      </c>
      <c r="W989" s="4">
        <f>0.03*IFERROR(VLOOKUP(C989,'10yr'!$C$2:$AJ$1001,33,FALSE),0)+0.04*IFERROR(VLOOKUP(C989,'25yr'!$C$2:$AJ$1001,33,FALSE),0)+0.015*IFERROR(VLOOKUP(C989,'50yr'!$C$2:$AJ$1001,33,FALSE),0)+0.009*IFERROR(VLOOKUP(C989,'100yr'!$C$2:$AJ$1001,33,FALSE),0)+0.006*IFERROR(VLOOKUP(C989,'500yr'!$C$2:$AJ$1001,33,FALSE),0)</f>
        <v>0</v>
      </c>
      <c r="X989" s="9">
        <f t="shared" si="30"/>
        <v>0</v>
      </c>
      <c r="Y989" s="8">
        <f t="shared" si="31"/>
        <v>0</v>
      </c>
    </row>
    <row r="990" spans="20:25" x14ac:dyDescent="0.25">
      <c r="T990" s="4">
        <f>0.03*IFERROR(VLOOKUP(C990,'10yr'!$C$2:$AJ$1001,30,FALSE),0)+0.04*IFERROR(VLOOKUP(C990,'25yr'!$C$2:$AJ$1001,30,FALSE),0)+0.015*IFERROR(VLOOKUP(C990,'50yr'!$C$2:$AJ$1001,30,FALSE),0)+0.009*IFERROR(VLOOKUP(C990,'100yr'!$C$2:$AJ$1001,30,FALSE),0)+0.006*IFERROR(VLOOKUP(C990,'500yr'!$C$2:$AJ$1001,30,FALSE),0)</f>
        <v>0</v>
      </c>
      <c r="U990" s="4">
        <f>0.03*IFERROR(VLOOKUP(C990,'10yr'!$C$2:$AJ$1001,31,FALSE),0)+0.04*IFERROR(VLOOKUP(C990,'25yr'!$C$2:$AJ$1001,31,FALSE),0)+0.015*IFERROR(VLOOKUP(C990,'50yr'!$C$2:$AJ$1001,31,FALSE),0)+0.009*IFERROR(VLOOKUP(C990,'100yr'!$C$2:$AJ$1001,31,FALSE),0)+0.006*IFERROR(VLOOKUP(C990,'500yr'!$C$2:$AJ$1001,31,FALSE),0)</f>
        <v>0</v>
      </c>
      <c r="V990" s="4">
        <f>0.03*IFERROR(VLOOKUP(C990,'10yr'!$C$2:$AJ$1001,32,FALSE),0)+0.04*IFERROR(VLOOKUP(C990,'25yr'!$C$2:$AJ$1001,32,FALSE),0)+0.015*IFERROR(VLOOKUP(C990,'50yr'!$C$2:$AJ$1001,32,FALSE),0)+0.009*IFERROR(VLOOKUP(C990,'100yr'!$C$2:$AJ$1001,32,FALSE),0)+0.006*IFERROR(VLOOKUP(C990,'500yr'!$C$2:$AJ$1001,32,FALSE),0)</f>
        <v>0</v>
      </c>
      <c r="W990" s="4">
        <f>0.03*IFERROR(VLOOKUP(C990,'10yr'!$C$2:$AJ$1001,33,FALSE),0)+0.04*IFERROR(VLOOKUP(C990,'25yr'!$C$2:$AJ$1001,33,FALSE),0)+0.015*IFERROR(VLOOKUP(C990,'50yr'!$C$2:$AJ$1001,33,FALSE),0)+0.009*IFERROR(VLOOKUP(C990,'100yr'!$C$2:$AJ$1001,33,FALSE),0)+0.006*IFERROR(VLOOKUP(C990,'500yr'!$C$2:$AJ$1001,33,FALSE),0)</f>
        <v>0</v>
      </c>
      <c r="X990" s="9">
        <f t="shared" si="30"/>
        <v>0</v>
      </c>
      <c r="Y990" s="8">
        <f t="shared" si="31"/>
        <v>0</v>
      </c>
    </row>
    <row r="991" spans="20:25" x14ac:dyDescent="0.25">
      <c r="T991" s="4">
        <f>0.03*IFERROR(VLOOKUP(C991,'10yr'!$C$2:$AJ$1001,30,FALSE),0)+0.04*IFERROR(VLOOKUP(C991,'25yr'!$C$2:$AJ$1001,30,FALSE),0)+0.015*IFERROR(VLOOKUP(C991,'50yr'!$C$2:$AJ$1001,30,FALSE),0)+0.009*IFERROR(VLOOKUP(C991,'100yr'!$C$2:$AJ$1001,30,FALSE),0)+0.006*IFERROR(VLOOKUP(C991,'500yr'!$C$2:$AJ$1001,30,FALSE),0)</f>
        <v>0</v>
      </c>
      <c r="U991" s="4">
        <f>0.03*IFERROR(VLOOKUP(C991,'10yr'!$C$2:$AJ$1001,31,FALSE),0)+0.04*IFERROR(VLOOKUP(C991,'25yr'!$C$2:$AJ$1001,31,FALSE),0)+0.015*IFERROR(VLOOKUP(C991,'50yr'!$C$2:$AJ$1001,31,FALSE),0)+0.009*IFERROR(VLOOKUP(C991,'100yr'!$C$2:$AJ$1001,31,FALSE),0)+0.006*IFERROR(VLOOKUP(C991,'500yr'!$C$2:$AJ$1001,31,FALSE),0)</f>
        <v>0</v>
      </c>
      <c r="V991" s="4">
        <f>0.03*IFERROR(VLOOKUP(C991,'10yr'!$C$2:$AJ$1001,32,FALSE),0)+0.04*IFERROR(VLOOKUP(C991,'25yr'!$C$2:$AJ$1001,32,FALSE),0)+0.015*IFERROR(VLOOKUP(C991,'50yr'!$C$2:$AJ$1001,32,FALSE),0)+0.009*IFERROR(VLOOKUP(C991,'100yr'!$C$2:$AJ$1001,32,FALSE),0)+0.006*IFERROR(VLOOKUP(C991,'500yr'!$C$2:$AJ$1001,32,FALSE),0)</f>
        <v>0</v>
      </c>
      <c r="W991" s="4">
        <f>0.03*IFERROR(VLOOKUP(C991,'10yr'!$C$2:$AJ$1001,33,FALSE),0)+0.04*IFERROR(VLOOKUP(C991,'25yr'!$C$2:$AJ$1001,33,FALSE),0)+0.015*IFERROR(VLOOKUP(C991,'50yr'!$C$2:$AJ$1001,33,FALSE),0)+0.009*IFERROR(VLOOKUP(C991,'100yr'!$C$2:$AJ$1001,33,FALSE),0)+0.006*IFERROR(VLOOKUP(C991,'500yr'!$C$2:$AJ$1001,33,FALSE),0)</f>
        <v>0</v>
      </c>
      <c r="X991" s="9">
        <f t="shared" si="30"/>
        <v>0</v>
      </c>
      <c r="Y991" s="8">
        <f t="shared" si="31"/>
        <v>0</v>
      </c>
    </row>
    <row r="992" spans="20:25" x14ac:dyDescent="0.25">
      <c r="T992" s="4">
        <f>0.03*IFERROR(VLOOKUP(C992,'10yr'!$C$2:$AJ$1001,30,FALSE),0)+0.04*IFERROR(VLOOKUP(C992,'25yr'!$C$2:$AJ$1001,30,FALSE),0)+0.015*IFERROR(VLOOKUP(C992,'50yr'!$C$2:$AJ$1001,30,FALSE),0)+0.009*IFERROR(VLOOKUP(C992,'100yr'!$C$2:$AJ$1001,30,FALSE),0)+0.006*IFERROR(VLOOKUP(C992,'500yr'!$C$2:$AJ$1001,30,FALSE),0)</f>
        <v>0</v>
      </c>
      <c r="U992" s="4">
        <f>0.03*IFERROR(VLOOKUP(C992,'10yr'!$C$2:$AJ$1001,31,FALSE),0)+0.04*IFERROR(VLOOKUP(C992,'25yr'!$C$2:$AJ$1001,31,FALSE),0)+0.015*IFERROR(VLOOKUP(C992,'50yr'!$C$2:$AJ$1001,31,FALSE),0)+0.009*IFERROR(VLOOKUP(C992,'100yr'!$C$2:$AJ$1001,31,FALSE),0)+0.006*IFERROR(VLOOKUP(C992,'500yr'!$C$2:$AJ$1001,31,FALSE),0)</f>
        <v>0</v>
      </c>
      <c r="V992" s="4">
        <f>0.03*IFERROR(VLOOKUP(C992,'10yr'!$C$2:$AJ$1001,32,FALSE),0)+0.04*IFERROR(VLOOKUP(C992,'25yr'!$C$2:$AJ$1001,32,FALSE),0)+0.015*IFERROR(VLOOKUP(C992,'50yr'!$C$2:$AJ$1001,32,FALSE),0)+0.009*IFERROR(VLOOKUP(C992,'100yr'!$C$2:$AJ$1001,32,FALSE),0)+0.006*IFERROR(VLOOKUP(C992,'500yr'!$C$2:$AJ$1001,32,FALSE),0)</f>
        <v>0</v>
      </c>
      <c r="W992" s="4">
        <f>0.03*IFERROR(VLOOKUP(C992,'10yr'!$C$2:$AJ$1001,33,FALSE),0)+0.04*IFERROR(VLOOKUP(C992,'25yr'!$C$2:$AJ$1001,33,FALSE),0)+0.015*IFERROR(VLOOKUP(C992,'50yr'!$C$2:$AJ$1001,33,FALSE),0)+0.009*IFERROR(VLOOKUP(C992,'100yr'!$C$2:$AJ$1001,33,FALSE),0)+0.006*IFERROR(VLOOKUP(C992,'500yr'!$C$2:$AJ$1001,33,FALSE),0)</f>
        <v>0</v>
      </c>
      <c r="X992" s="9">
        <f t="shared" si="30"/>
        <v>0</v>
      </c>
      <c r="Y992" s="8">
        <f t="shared" si="31"/>
        <v>0</v>
      </c>
    </row>
    <row r="993" spans="20:25" x14ac:dyDescent="0.25">
      <c r="T993" s="4">
        <f>0.03*IFERROR(VLOOKUP(C993,'10yr'!$C$2:$AJ$1001,30,FALSE),0)+0.04*IFERROR(VLOOKUP(C993,'25yr'!$C$2:$AJ$1001,30,FALSE),0)+0.015*IFERROR(VLOOKUP(C993,'50yr'!$C$2:$AJ$1001,30,FALSE),0)+0.009*IFERROR(VLOOKUP(C993,'100yr'!$C$2:$AJ$1001,30,FALSE),0)+0.006*IFERROR(VLOOKUP(C993,'500yr'!$C$2:$AJ$1001,30,FALSE),0)</f>
        <v>0</v>
      </c>
      <c r="U993" s="4">
        <f>0.03*IFERROR(VLOOKUP(C993,'10yr'!$C$2:$AJ$1001,31,FALSE),0)+0.04*IFERROR(VLOOKUP(C993,'25yr'!$C$2:$AJ$1001,31,FALSE),0)+0.015*IFERROR(VLOOKUP(C993,'50yr'!$C$2:$AJ$1001,31,FALSE),0)+0.009*IFERROR(VLOOKUP(C993,'100yr'!$C$2:$AJ$1001,31,FALSE),0)+0.006*IFERROR(VLOOKUP(C993,'500yr'!$C$2:$AJ$1001,31,FALSE),0)</f>
        <v>0</v>
      </c>
      <c r="V993" s="4">
        <f>0.03*IFERROR(VLOOKUP(C993,'10yr'!$C$2:$AJ$1001,32,FALSE),0)+0.04*IFERROR(VLOOKUP(C993,'25yr'!$C$2:$AJ$1001,32,FALSE),0)+0.015*IFERROR(VLOOKUP(C993,'50yr'!$C$2:$AJ$1001,32,FALSE),0)+0.009*IFERROR(VLOOKUP(C993,'100yr'!$C$2:$AJ$1001,32,FALSE),0)+0.006*IFERROR(VLOOKUP(C993,'500yr'!$C$2:$AJ$1001,32,FALSE),0)</f>
        <v>0</v>
      </c>
      <c r="W993" s="4">
        <f>0.03*IFERROR(VLOOKUP(C993,'10yr'!$C$2:$AJ$1001,33,FALSE),0)+0.04*IFERROR(VLOOKUP(C993,'25yr'!$C$2:$AJ$1001,33,FALSE),0)+0.015*IFERROR(VLOOKUP(C993,'50yr'!$C$2:$AJ$1001,33,FALSE),0)+0.009*IFERROR(VLOOKUP(C993,'100yr'!$C$2:$AJ$1001,33,FALSE),0)+0.006*IFERROR(VLOOKUP(C993,'500yr'!$C$2:$AJ$1001,33,FALSE),0)</f>
        <v>0</v>
      </c>
      <c r="X993" s="9">
        <f t="shared" si="30"/>
        <v>0</v>
      </c>
      <c r="Y993" s="8">
        <f t="shared" si="31"/>
        <v>0</v>
      </c>
    </row>
    <row r="994" spans="20:25" x14ac:dyDescent="0.25">
      <c r="T994" s="4">
        <f>0.03*IFERROR(VLOOKUP(C994,'10yr'!$C$2:$AJ$1001,30,FALSE),0)+0.04*IFERROR(VLOOKUP(C994,'25yr'!$C$2:$AJ$1001,30,FALSE),0)+0.015*IFERROR(VLOOKUP(C994,'50yr'!$C$2:$AJ$1001,30,FALSE),0)+0.009*IFERROR(VLOOKUP(C994,'100yr'!$C$2:$AJ$1001,30,FALSE),0)+0.006*IFERROR(VLOOKUP(C994,'500yr'!$C$2:$AJ$1001,30,FALSE),0)</f>
        <v>0</v>
      </c>
      <c r="U994" s="4">
        <f>0.03*IFERROR(VLOOKUP(C994,'10yr'!$C$2:$AJ$1001,31,FALSE),0)+0.04*IFERROR(VLOOKUP(C994,'25yr'!$C$2:$AJ$1001,31,FALSE),0)+0.015*IFERROR(VLOOKUP(C994,'50yr'!$C$2:$AJ$1001,31,FALSE),0)+0.009*IFERROR(VLOOKUP(C994,'100yr'!$C$2:$AJ$1001,31,FALSE),0)+0.006*IFERROR(VLOOKUP(C994,'500yr'!$C$2:$AJ$1001,31,FALSE),0)</f>
        <v>0</v>
      </c>
      <c r="V994" s="4">
        <f>0.03*IFERROR(VLOOKUP(C994,'10yr'!$C$2:$AJ$1001,32,FALSE),0)+0.04*IFERROR(VLOOKUP(C994,'25yr'!$C$2:$AJ$1001,32,FALSE),0)+0.015*IFERROR(VLOOKUP(C994,'50yr'!$C$2:$AJ$1001,32,FALSE),0)+0.009*IFERROR(VLOOKUP(C994,'100yr'!$C$2:$AJ$1001,32,FALSE),0)+0.006*IFERROR(VLOOKUP(C994,'500yr'!$C$2:$AJ$1001,32,FALSE),0)</f>
        <v>0</v>
      </c>
      <c r="W994" s="4">
        <f>0.03*IFERROR(VLOOKUP(C994,'10yr'!$C$2:$AJ$1001,33,FALSE),0)+0.04*IFERROR(VLOOKUP(C994,'25yr'!$C$2:$AJ$1001,33,FALSE),0)+0.015*IFERROR(VLOOKUP(C994,'50yr'!$C$2:$AJ$1001,33,FALSE),0)+0.009*IFERROR(VLOOKUP(C994,'100yr'!$C$2:$AJ$1001,33,FALSE),0)+0.006*IFERROR(VLOOKUP(C994,'500yr'!$C$2:$AJ$1001,33,FALSE),0)</f>
        <v>0</v>
      </c>
      <c r="X994" s="9">
        <f t="shared" si="30"/>
        <v>0</v>
      </c>
      <c r="Y994" s="8">
        <f t="shared" si="31"/>
        <v>0</v>
      </c>
    </row>
    <row r="995" spans="20:25" x14ac:dyDescent="0.25">
      <c r="T995" s="4">
        <f>0.03*IFERROR(VLOOKUP(C995,'10yr'!$C$2:$AJ$1001,30,FALSE),0)+0.04*IFERROR(VLOOKUP(C995,'25yr'!$C$2:$AJ$1001,30,FALSE),0)+0.015*IFERROR(VLOOKUP(C995,'50yr'!$C$2:$AJ$1001,30,FALSE),0)+0.009*IFERROR(VLOOKUP(C995,'100yr'!$C$2:$AJ$1001,30,FALSE),0)+0.006*IFERROR(VLOOKUP(C995,'500yr'!$C$2:$AJ$1001,30,FALSE),0)</f>
        <v>0</v>
      </c>
      <c r="U995" s="4">
        <f>0.03*IFERROR(VLOOKUP(C995,'10yr'!$C$2:$AJ$1001,31,FALSE),0)+0.04*IFERROR(VLOOKUP(C995,'25yr'!$C$2:$AJ$1001,31,FALSE),0)+0.015*IFERROR(VLOOKUP(C995,'50yr'!$C$2:$AJ$1001,31,FALSE),0)+0.009*IFERROR(VLOOKUP(C995,'100yr'!$C$2:$AJ$1001,31,FALSE),0)+0.006*IFERROR(VLOOKUP(C995,'500yr'!$C$2:$AJ$1001,31,FALSE),0)</f>
        <v>0</v>
      </c>
      <c r="V995" s="4">
        <f>0.03*IFERROR(VLOOKUP(C995,'10yr'!$C$2:$AJ$1001,32,FALSE),0)+0.04*IFERROR(VLOOKUP(C995,'25yr'!$C$2:$AJ$1001,32,FALSE),0)+0.015*IFERROR(VLOOKUP(C995,'50yr'!$C$2:$AJ$1001,32,FALSE),0)+0.009*IFERROR(VLOOKUP(C995,'100yr'!$C$2:$AJ$1001,32,FALSE),0)+0.006*IFERROR(VLOOKUP(C995,'500yr'!$C$2:$AJ$1001,32,FALSE),0)</f>
        <v>0</v>
      </c>
      <c r="W995" s="4">
        <f>0.03*IFERROR(VLOOKUP(C995,'10yr'!$C$2:$AJ$1001,33,FALSE),0)+0.04*IFERROR(VLOOKUP(C995,'25yr'!$C$2:$AJ$1001,33,FALSE),0)+0.015*IFERROR(VLOOKUP(C995,'50yr'!$C$2:$AJ$1001,33,FALSE),0)+0.009*IFERROR(VLOOKUP(C995,'100yr'!$C$2:$AJ$1001,33,FALSE),0)+0.006*IFERROR(VLOOKUP(C995,'500yr'!$C$2:$AJ$1001,33,FALSE),0)</f>
        <v>0</v>
      </c>
      <c r="X995" s="9">
        <f t="shared" si="30"/>
        <v>0</v>
      </c>
      <c r="Y995" s="8">
        <f t="shared" si="31"/>
        <v>0</v>
      </c>
    </row>
    <row r="996" spans="20:25" x14ac:dyDescent="0.25">
      <c r="T996" s="4">
        <f>0.03*IFERROR(VLOOKUP(C996,'10yr'!$C$2:$AJ$1001,30,FALSE),0)+0.04*IFERROR(VLOOKUP(C996,'25yr'!$C$2:$AJ$1001,30,FALSE),0)+0.015*IFERROR(VLOOKUP(C996,'50yr'!$C$2:$AJ$1001,30,FALSE),0)+0.009*IFERROR(VLOOKUP(C996,'100yr'!$C$2:$AJ$1001,30,FALSE),0)+0.006*IFERROR(VLOOKUP(C996,'500yr'!$C$2:$AJ$1001,30,FALSE),0)</f>
        <v>0</v>
      </c>
      <c r="U996" s="4">
        <f>0.03*IFERROR(VLOOKUP(C996,'10yr'!$C$2:$AJ$1001,31,FALSE),0)+0.04*IFERROR(VLOOKUP(C996,'25yr'!$C$2:$AJ$1001,31,FALSE),0)+0.015*IFERROR(VLOOKUP(C996,'50yr'!$C$2:$AJ$1001,31,FALSE),0)+0.009*IFERROR(VLOOKUP(C996,'100yr'!$C$2:$AJ$1001,31,FALSE),0)+0.006*IFERROR(VLOOKUP(C996,'500yr'!$C$2:$AJ$1001,31,FALSE),0)</f>
        <v>0</v>
      </c>
      <c r="V996" s="4">
        <f>0.03*IFERROR(VLOOKUP(C996,'10yr'!$C$2:$AJ$1001,32,FALSE),0)+0.04*IFERROR(VLOOKUP(C996,'25yr'!$C$2:$AJ$1001,32,FALSE),0)+0.015*IFERROR(VLOOKUP(C996,'50yr'!$C$2:$AJ$1001,32,FALSE),0)+0.009*IFERROR(VLOOKUP(C996,'100yr'!$C$2:$AJ$1001,32,FALSE),0)+0.006*IFERROR(VLOOKUP(C996,'500yr'!$C$2:$AJ$1001,32,FALSE),0)</f>
        <v>0</v>
      </c>
      <c r="W996" s="4">
        <f>0.03*IFERROR(VLOOKUP(C996,'10yr'!$C$2:$AJ$1001,33,FALSE),0)+0.04*IFERROR(VLOOKUP(C996,'25yr'!$C$2:$AJ$1001,33,FALSE),0)+0.015*IFERROR(VLOOKUP(C996,'50yr'!$C$2:$AJ$1001,33,FALSE),0)+0.009*IFERROR(VLOOKUP(C996,'100yr'!$C$2:$AJ$1001,33,FALSE),0)+0.006*IFERROR(VLOOKUP(C996,'500yr'!$C$2:$AJ$1001,33,FALSE),0)</f>
        <v>0</v>
      </c>
      <c r="X996" s="9">
        <f t="shared" si="30"/>
        <v>0</v>
      </c>
      <c r="Y996" s="8">
        <f t="shared" si="31"/>
        <v>0</v>
      </c>
    </row>
    <row r="997" spans="20:25" x14ac:dyDescent="0.25">
      <c r="T997" s="4">
        <f>0.03*IFERROR(VLOOKUP(C997,'10yr'!$C$2:$AJ$1001,30,FALSE),0)+0.04*IFERROR(VLOOKUP(C997,'25yr'!$C$2:$AJ$1001,30,FALSE),0)+0.015*IFERROR(VLOOKUP(C997,'50yr'!$C$2:$AJ$1001,30,FALSE),0)+0.009*IFERROR(VLOOKUP(C997,'100yr'!$C$2:$AJ$1001,30,FALSE),0)+0.006*IFERROR(VLOOKUP(C997,'500yr'!$C$2:$AJ$1001,30,FALSE),0)</f>
        <v>0</v>
      </c>
      <c r="U997" s="4">
        <f>0.03*IFERROR(VLOOKUP(C997,'10yr'!$C$2:$AJ$1001,31,FALSE),0)+0.04*IFERROR(VLOOKUP(C997,'25yr'!$C$2:$AJ$1001,31,FALSE),0)+0.015*IFERROR(VLOOKUP(C997,'50yr'!$C$2:$AJ$1001,31,FALSE),0)+0.009*IFERROR(VLOOKUP(C997,'100yr'!$C$2:$AJ$1001,31,FALSE),0)+0.006*IFERROR(VLOOKUP(C997,'500yr'!$C$2:$AJ$1001,31,FALSE),0)</f>
        <v>0</v>
      </c>
      <c r="V997" s="4">
        <f>0.03*IFERROR(VLOOKUP(C997,'10yr'!$C$2:$AJ$1001,32,FALSE),0)+0.04*IFERROR(VLOOKUP(C997,'25yr'!$C$2:$AJ$1001,32,FALSE),0)+0.015*IFERROR(VLOOKUP(C997,'50yr'!$C$2:$AJ$1001,32,FALSE),0)+0.009*IFERROR(VLOOKUP(C997,'100yr'!$C$2:$AJ$1001,32,FALSE),0)+0.006*IFERROR(VLOOKUP(C997,'500yr'!$C$2:$AJ$1001,32,FALSE),0)</f>
        <v>0</v>
      </c>
      <c r="W997" s="4">
        <f>0.03*IFERROR(VLOOKUP(C997,'10yr'!$C$2:$AJ$1001,33,FALSE),0)+0.04*IFERROR(VLOOKUP(C997,'25yr'!$C$2:$AJ$1001,33,FALSE),0)+0.015*IFERROR(VLOOKUP(C997,'50yr'!$C$2:$AJ$1001,33,FALSE),0)+0.009*IFERROR(VLOOKUP(C997,'100yr'!$C$2:$AJ$1001,33,FALSE),0)+0.006*IFERROR(VLOOKUP(C997,'500yr'!$C$2:$AJ$1001,33,FALSE),0)</f>
        <v>0</v>
      </c>
      <c r="X997" s="9">
        <f t="shared" si="30"/>
        <v>0</v>
      </c>
      <c r="Y997" s="8">
        <f t="shared" si="31"/>
        <v>0</v>
      </c>
    </row>
    <row r="998" spans="20:25" x14ac:dyDescent="0.25">
      <c r="T998" s="4">
        <f>0.03*IFERROR(VLOOKUP(C998,'10yr'!$C$2:$AJ$1001,30,FALSE),0)+0.04*IFERROR(VLOOKUP(C998,'25yr'!$C$2:$AJ$1001,30,FALSE),0)+0.015*IFERROR(VLOOKUP(C998,'50yr'!$C$2:$AJ$1001,30,FALSE),0)+0.009*IFERROR(VLOOKUP(C998,'100yr'!$C$2:$AJ$1001,30,FALSE),0)+0.006*IFERROR(VLOOKUP(C998,'500yr'!$C$2:$AJ$1001,30,FALSE),0)</f>
        <v>0</v>
      </c>
      <c r="U998" s="4">
        <f>0.03*IFERROR(VLOOKUP(C998,'10yr'!$C$2:$AJ$1001,31,FALSE),0)+0.04*IFERROR(VLOOKUP(C998,'25yr'!$C$2:$AJ$1001,31,FALSE),0)+0.015*IFERROR(VLOOKUP(C998,'50yr'!$C$2:$AJ$1001,31,FALSE),0)+0.009*IFERROR(VLOOKUP(C998,'100yr'!$C$2:$AJ$1001,31,FALSE),0)+0.006*IFERROR(VLOOKUP(C998,'500yr'!$C$2:$AJ$1001,31,FALSE),0)</f>
        <v>0</v>
      </c>
      <c r="V998" s="4">
        <f>0.03*IFERROR(VLOOKUP(C998,'10yr'!$C$2:$AJ$1001,32,FALSE),0)+0.04*IFERROR(VLOOKUP(C998,'25yr'!$C$2:$AJ$1001,32,FALSE),0)+0.015*IFERROR(VLOOKUP(C998,'50yr'!$C$2:$AJ$1001,32,FALSE),0)+0.009*IFERROR(VLOOKUP(C998,'100yr'!$C$2:$AJ$1001,32,FALSE),0)+0.006*IFERROR(VLOOKUP(C998,'500yr'!$C$2:$AJ$1001,32,FALSE),0)</f>
        <v>0</v>
      </c>
      <c r="W998" s="4">
        <f>0.03*IFERROR(VLOOKUP(C998,'10yr'!$C$2:$AJ$1001,33,FALSE),0)+0.04*IFERROR(VLOOKUP(C998,'25yr'!$C$2:$AJ$1001,33,FALSE),0)+0.015*IFERROR(VLOOKUP(C998,'50yr'!$C$2:$AJ$1001,33,FALSE),0)+0.009*IFERROR(VLOOKUP(C998,'100yr'!$C$2:$AJ$1001,33,FALSE),0)+0.006*IFERROR(VLOOKUP(C998,'500yr'!$C$2:$AJ$1001,33,FALSE),0)</f>
        <v>0</v>
      </c>
      <c r="X998" s="9">
        <f t="shared" si="30"/>
        <v>0</v>
      </c>
      <c r="Y998" s="8">
        <f t="shared" si="31"/>
        <v>0</v>
      </c>
    </row>
    <row r="999" spans="20:25" x14ac:dyDescent="0.25">
      <c r="T999" s="4">
        <f>0.03*IFERROR(VLOOKUP(C999,'10yr'!$C$2:$AJ$1001,30,FALSE),0)+0.04*IFERROR(VLOOKUP(C999,'25yr'!$C$2:$AJ$1001,30,FALSE),0)+0.015*IFERROR(VLOOKUP(C999,'50yr'!$C$2:$AJ$1001,30,FALSE),0)+0.009*IFERROR(VLOOKUP(C999,'100yr'!$C$2:$AJ$1001,30,FALSE),0)+0.006*IFERROR(VLOOKUP(C999,'500yr'!$C$2:$AJ$1001,30,FALSE),0)</f>
        <v>0</v>
      </c>
      <c r="U999" s="4">
        <f>0.03*IFERROR(VLOOKUP(C999,'10yr'!$C$2:$AJ$1001,31,FALSE),0)+0.04*IFERROR(VLOOKUP(C999,'25yr'!$C$2:$AJ$1001,31,FALSE),0)+0.015*IFERROR(VLOOKUP(C999,'50yr'!$C$2:$AJ$1001,31,FALSE),0)+0.009*IFERROR(VLOOKUP(C999,'100yr'!$C$2:$AJ$1001,31,FALSE),0)+0.006*IFERROR(VLOOKUP(C999,'500yr'!$C$2:$AJ$1001,31,FALSE),0)</f>
        <v>0</v>
      </c>
      <c r="V999" s="4">
        <f>0.03*IFERROR(VLOOKUP(C999,'10yr'!$C$2:$AJ$1001,32,FALSE),0)+0.04*IFERROR(VLOOKUP(C999,'25yr'!$C$2:$AJ$1001,32,FALSE),0)+0.015*IFERROR(VLOOKUP(C999,'50yr'!$C$2:$AJ$1001,32,FALSE),0)+0.009*IFERROR(VLOOKUP(C999,'100yr'!$C$2:$AJ$1001,32,FALSE),0)+0.006*IFERROR(VLOOKUP(C999,'500yr'!$C$2:$AJ$1001,32,FALSE),0)</f>
        <v>0</v>
      </c>
      <c r="W999" s="4">
        <f>0.03*IFERROR(VLOOKUP(C999,'10yr'!$C$2:$AJ$1001,33,FALSE),0)+0.04*IFERROR(VLOOKUP(C999,'25yr'!$C$2:$AJ$1001,33,FALSE),0)+0.015*IFERROR(VLOOKUP(C999,'50yr'!$C$2:$AJ$1001,33,FALSE),0)+0.009*IFERROR(VLOOKUP(C999,'100yr'!$C$2:$AJ$1001,33,FALSE),0)+0.006*IFERROR(VLOOKUP(C999,'500yr'!$C$2:$AJ$1001,33,FALSE),0)</f>
        <v>0</v>
      </c>
      <c r="X999" s="9">
        <f t="shared" ref="X999:X1001" si="32">T999+U999+V999+W999</f>
        <v>0</v>
      </c>
      <c r="Y999" s="8">
        <f t="shared" ref="Y999:Y1001" si="33">P999+Q999+R999+X999</f>
        <v>0</v>
      </c>
    </row>
    <row r="1000" spans="20:25" x14ac:dyDescent="0.25">
      <c r="T1000" s="4">
        <f>0.03*IFERROR(VLOOKUP(C1000,'10yr'!$C$2:$AJ$1001,30,FALSE),0)+0.04*IFERROR(VLOOKUP(C1000,'25yr'!$C$2:$AJ$1001,30,FALSE),0)+0.015*IFERROR(VLOOKUP(C1000,'50yr'!$C$2:$AJ$1001,30,FALSE),0)+0.009*IFERROR(VLOOKUP(C1000,'100yr'!$C$2:$AJ$1001,30,FALSE),0)+0.006*IFERROR(VLOOKUP(C1000,'500yr'!$C$2:$AJ$1001,30,FALSE),0)</f>
        <v>0</v>
      </c>
      <c r="U1000" s="4">
        <f>0.03*IFERROR(VLOOKUP(C1000,'10yr'!$C$2:$AJ$1001,31,FALSE),0)+0.04*IFERROR(VLOOKUP(C1000,'25yr'!$C$2:$AJ$1001,31,FALSE),0)+0.015*IFERROR(VLOOKUP(C1000,'50yr'!$C$2:$AJ$1001,31,FALSE),0)+0.009*IFERROR(VLOOKUP(C1000,'100yr'!$C$2:$AJ$1001,31,FALSE),0)+0.006*IFERROR(VLOOKUP(C1000,'500yr'!$C$2:$AJ$1001,31,FALSE),0)</f>
        <v>0</v>
      </c>
      <c r="V1000" s="4">
        <f>0.03*IFERROR(VLOOKUP(C1000,'10yr'!$C$2:$AJ$1001,32,FALSE),0)+0.04*IFERROR(VLOOKUP(C1000,'25yr'!$C$2:$AJ$1001,32,FALSE),0)+0.015*IFERROR(VLOOKUP(C1000,'50yr'!$C$2:$AJ$1001,32,FALSE),0)+0.009*IFERROR(VLOOKUP(C1000,'100yr'!$C$2:$AJ$1001,32,FALSE),0)+0.006*IFERROR(VLOOKUP(C1000,'500yr'!$C$2:$AJ$1001,32,FALSE),0)</f>
        <v>0</v>
      </c>
      <c r="W1000" s="4">
        <f>0.03*IFERROR(VLOOKUP(C1000,'10yr'!$C$2:$AJ$1001,33,FALSE),0)+0.04*IFERROR(VLOOKUP(C1000,'25yr'!$C$2:$AJ$1001,33,FALSE),0)+0.015*IFERROR(VLOOKUP(C1000,'50yr'!$C$2:$AJ$1001,33,FALSE),0)+0.009*IFERROR(VLOOKUP(C1000,'100yr'!$C$2:$AJ$1001,33,FALSE),0)+0.006*IFERROR(VLOOKUP(C1000,'500yr'!$C$2:$AJ$1001,33,FALSE),0)</f>
        <v>0</v>
      </c>
      <c r="X1000" s="9">
        <f t="shared" si="32"/>
        <v>0</v>
      </c>
      <c r="Y1000" s="8">
        <f t="shared" si="33"/>
        <v>0</v>
      </c>
    </row>
    <row r="1001" spans="20:25" x14ac:dyDescent="0.25">
      <c r="T1001" s="4">
        <f>0.03*IFERROR(VLOOKUP(C1001,'10yr'!$C$2:$AJ$1001,30,FALSE),0)+0.04*IFERROR(VLOOKUP(C1001,'25yr'!$C$2:$AJ$1001,30,FALSE),0)+0.015*IFERROR(VLOOKUP(C1001,'50yr'!$C$2:$AJ$1001,30,FALSE),0)+0.009*IFERROR(VLOOKUP(C1001,'100yr'!$C$2:$AJ$1001,30,FALSE),0)+0.006*IFERROR(VLOOKUP(C1001,'500yr'!$C$2:$AJ$1001,30,FALSE),0)</f>
        <v>0</v>
      </c>
      <c r="U1001" s="4">
        <f>0.03*IFERROR(VLOOKUP(C1001,'10yr'!$C$2:$AJ$1001,31,FALSE),0)+0.04*IFERROR(VLOOKUP(C1001,'25yr'!$C$2:$AJ$1001,31,FALSE),0)+0.015*IFERROR(VLOOKUP(C1001,'50yr'!$C$2:$AJ$1001,31,FALSE),0)+0.009*IFERROR(VLOOKUP(C1001,'100yr'!$C$2:$AJ$1001,31,FALSE),0)+0.006*IFERROR(VLOOKUP(C1001,'500yr'!$C$2:$AJ$1001,31,FALSE),0)</f>
        <v>0</v>
      </c>
      <c r="V1001" s="4">
        <f>0.03*IFERROR(VLOOKUP(C1001,'10yr'!$C$2:$AJ$1001,32,FALSE),0)+0.04*IFERROR(VLOOKUP(C1001,'25yr'!$C$2:$AJ$1001,32,FALSE),0)+0.015*IFERROR(VLOOKUP(C1001,'50yr'!$C$2:$AJ$1001,32,FALSE),0)+0.009*IFERROR(VLOOKUP(C1001,'100yr'!$C$2:$AJ$1001,32,FALSE),0)+0.006*IFERROR(VLOOKUP(C1001,'500yr'!$C$2:$AJ$1001,32,FALSE),0)</f>
        <v>0</v>
      </c>
      <c r="W1001" s="4">
        <f>0.03*IFERROR(VLOOKUP(C1001,'10yr'!$C$2:$AJ$1001,33,FALSE),0)+0.04*IFERROR(VLOOKUP(C1001,'25yr'!$C$2:$AJ$1001,33,FALSE),0)+0.015*IFERROR(VLOOKUP(C1001,'50yr'!$C$2:$AJ$1001,33,FALSE),0)+0.009*IFERROR(VLOOKUP(C1001,'100yr'!$C$2:$AJ$1001,33,FALSE),0)+0.006*IFERROR(VLOOKUP(C1001,'500yr'!$C$2:$AJ$1001,33,FALSE),0)</f>
        <v>0</v>
      </c>
      <c r="X1001" s="9">
        <f t="shared" si="32"/>
        <v>0</v>
      </c>
      <c r="Y1001" s="8">
        <f t="shared" si="3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4"/>
  <sheetViews>
    <sheetView workbookViewId="0">
      <selection activeCell="A2" sqref="A2"/>
    </sheetView>
  </sheetViews>
  <sheetFormatPr defaultRowHeight="15" x14ac:dyDescent="0.25"/>
  <cols>
    <col min="1" max="1" width="18" bestFit="1" customWidth="1"/>
  </cols>
  <sheetData>
    <row r="1" spans="1:1" x14ac:dyDescent="0.25">
      <c r="A1" t="s">
        <v>47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13</v>
      </c>
    </row>
    <row r="12" spans="1:1" x14ac:dyDescent="0.25">
      <c r="A12" t="s">
        <v>14</v>
      </c>
    </row>
    <row r="13" spans="1:1" x14ac:dyDescent="0.25">
      <c r="A13" t="s">
        <v>15</v>
      </c>
    </row>
    <row r="14" spans="1:1" x14ac:dyDescent="0.25">
      <c r="A14" t="s">
        <v>16</v>
      </c>
    </row>
    <row r="15" spans="1:1" x14ac:dyDescent="0.25">
      <c r="A15" t="s">
        <v>17</v>
      </c>
    </row>
    <row r="16" spans="1:1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27</v>
      </c>
    </row>
    <row r="26" spans="1:1" x14ac:dyDescent="0.25">
      <c r="A26" t="s">
        <v>28</v>
      </c>
    </row>
    <row r="27" spans="1:1" x14ac:dyDescent="0.25">
      <c r="A27" t="s">
        <v>29</v>
      </c>
    </row>
    <row r="28" spans="1:1" x14ac:dyDescent="0.25">
      <c r="A28" t="s">
        <v>30</v>
      </c>
    </row>
    <row r="29" spans="1:1" x14ac:dyDescent="0.25">
      <c r="A29" t="s">
        <v>31</v>
      </c>
    </row>
    <row r="30" spans="1:1" x14ac:dyDescent="0.25">
      <c r="A30" t="s">
        <v>32</v>
      </c>
    </row>
    <row r="31" spans="1:1" x14ac:dyDescent="0.25">
      <c r="A31" t="s">
        <v>33</v>
      </c>
    </row>
    <row r="32" spans="1:1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activeCell="A35" sqref="A35"/>
    </sheetView>
  </sheetViews>
  <sheetFormatPr defaultRowHeight="15" x14ac:dyDescent="0.25"/>
  <cols>
    <col min="1" max="1" width="17.5703125" bestFit="1" customWidth="1"/>
    <col min="2" max="2" width="27.7109375" bestFit="1" customWidth="1"/>
    <col min="3" max="3" width="25" bestFit="1" customWidth="1"/>
    <col min="4" max="4" width="22.28515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101</v>
      </c>
      <c r="B2">
        <v>0.68</v>
      </c>
      <c r="C2">
        <v>0.02</v>
      </c>
      <c r="D2">
        <v>0.82</v>
      </c>
    </row>
    <row r="3" spans="1:4" x14ac:dyDescent="0.25">
      <c r="A3" t="s">
        <v>96</v>
      </c>
      <c r="B3">
        <v>0.48</v>
      </c>
      <c r="C3">
        <v>0.02</v>
      </c>
      <c r="D3">
        <v>0.82</v>
      </c>
    </row>
    <row r="4" spans="1:4" x14ac:dyDescent="0.25">
      <c r="A4" t="s">
        <v>6</v>
      </c>
      <c r="B4">
        <v>0.61</v>
      </c>
      <c r="C4">
        <v>0.02</v>
      </c>
      <c r="D4">
        <v>0.82</v>
      </c>
    </row>
    <row r="5" spans="1:4" x14ac:dyDescent="0.25">
      <c r="A5" t="s">
        <v>7</v>
      </c>
      <c r="B5">
        <v>0.61</v>
      </c>
      <c r="C5">
        <v>0.02</v>
      </c>
      <c r="D5">
        <v>0.82</v>
      </c>
    </row>
    <row r="6" spans="1:4" x14ac:dyDescent="0.25">
      <c r="A6" t="s">
        <v>8</v>
      </c>
      <c r="B6">
        <v>0.61</v>
      </c>
      <c r="C6">
        <v>0.02</v>
      </c>
      <c r="D6">
        <v>0.82</v>
      </c>
    </row>
    <row r="7" spans="1:4" x14ac:dyDescent="0.25">
      <c r="A7" t="s">
        <v>9</v>
      </c>
      <c r="B7">
        <v>0.61</v>
      </c>
      <c r="C7">
        <v>0.02</v>
      </c>
      <c r="D7">
        <v>0.82</v>
      </c>
    </row>
    <row r="8" spans="1:4" x14ac:dyDescent="0.25">
      <c r="A8" t="s">
        <v>10</v>
      </c>
      <c r="B8">
        <v>0.61</v>
      </c>
      <c r="C8">
        <v>0.02</v>
      </c>
      <c r="D8">
        <v>0.82</v>
      </c>
    </row>
    <row r="9" spans="1:4" x14ac:dyDescent="0.25">
      <c r="A9" t="s">
        <v>11</v>
      </c>
      <c r="B9">
        <v>0.61</v>
      </c>
      <c r="C9">
        <v>0.02</v>
      </c>
      <c r="D9">
        <v>0.82</v>
      </c>
    </row>
    <row r="10" spans="1:4" x14ac:dyDescent="0.25">
      <c r="A10" t="s">
        <v>150</v>
      </c>
      <c r="B10">
        <v>2.04</v>
      </c>
      <c r="C10">
        <v>7.0000000000000007E-2</v>
      </c>
      <c r="D10">
        <v>0.82</v>
      </c>
    </row>
    <row r="11" spans="1:4" x14ac:dyDescent="0.25">
      <c r="A11" t="s">
        <v>151</v>
      </c>
      <c r="B11">
        <v>0.41</v>
      </c>
      <c r="C11">
        <v>0.01</v>
      </c>
      <c r="D11">
        <v>0.82</v>
      </c>
    </row>
    <row r="12" spans="1:4" x14ac:dyDescent="0.25">
      <c r="A12" t="s">
        <v>152</v>
      </c>
      <c r="B12">
        <v>0.75</v>
      </c>
      <c r="C12">
        <v>0.03</v>
      </c>
      <c r="D12">
        <v>0.82</v>
      </c>
    </row>
    <row r="13" spans="1:4" x14ac:dyDescent="0.25">
      <c r="A13" t="s">
        <v>127</v>
      </c>
      <c r="B13">
        <v>1.1599999999999999</v>
      </c>
      <c r="C13">
        <v>0.04</v>
      </c>
      <c r="D13">
        <v>1.0900000000000001</v>
      </c>
    </row>
    <row r="14" spans="1:4" x14ac:dyDescent="0.25">
      <c r="A14" t="s">
        <v>153</v>
      </c>
      <c r="B14">
        <v>0.48</v>
      </c>
      <c r="C14">
        <v>0.02</v>
      </c>
      <c r="D14">
        <v>0.95</v>
      </c>
    </row>
    <row r="15" spans="1:4" x14ac:dyDescent="0.25">
      <c r="A15" t="s">
        <v>154</v>
      </c>
      <c r="B15">
        <v>1.36</v>
      </c>
      <c r="C15">
        <v>0.05</v>
      </c>
      <c r="D15">
        <v>0.95</v>
      </c>
    </row>
    <row r="16" spans="1:4" x14ac:dyDescent="0.25">
      <c r="A16" t="s">
        <v>155</v>
      </c>
      <c r="B16">
        <v>1.36</v>
      </c>
      <c r="C16">
        <v>0.05</v>
      </c>
      <c r="D16">
        <v>0.95</v>
      </c>
    </row>
    <row r="17" spans="1:4" x14ac:dyDescent="0.25">
      <c r="A17" t="s">
        <v>156</v>
      </c>
      <c r="B17">
        <v>1.7</v>
      </c>
      <c r="C17">
        <v>0.06</v>
      </c>
      <c r="D17">
        <v>0.95</v>
      </c>
    </row>
    <row r="18" spans="1:4" x14ac:dyDescent="0.25">
      <c r="A18" t="s">
        <v>157</v>
      </c>
      <c r="B18">
        <v>1.36</v>
      </c>
      <c r="C18">
        <v>0.05</v>
      </c>
      <c r="D18">
        <v>1.36</v>
      </c>
    </row>
    <row r="19" spans="1:4" x14ac:dyDescent="0.25">
      <c r="A19" t="s">
        <v>158</v>
      </c>
      <c r="B19">
        <v>1.36</v>
      </c>
      <c r="C19">
        <v>0.05</v>
      </c>
      <c r="D19">
        <v>1.36</v>
      </c>
    </row>
    <row r="20" spans="1:4" x14ac:dyDescent="0.25">
      <c r="A20" t="s">
        <v>159</v>
      </c>
      <c r="B20">
        <v>1.7</v>
      </c>
      <c r="C20">
        <v>0.06</v>
      </c>
      <c r="D20">
        <v>0</v>
      </c>
    </row>
    <row r="21" spans="1:4" x14ac:dyDescent="0.25">
      <c r="A21" t="s">
        <v>160</v>
      </c>
      <c r="B21">
        <v>1.7</v>
      </c>
      <c r="C21">
        <v>0.06</v>
      </c>
      <c r="D21">
        <v>0</v>
      </c>
    </row>
    <row r="22" spans="1:4" x14ac:dyDescent="0.25">
      <c r="A22" t="s">
        <v>24</v>
      </c>
      <c r="B22">
        <v>0.34</v>
      </c>
      <c r="C22">
        <v>0.01</v>
      </c>
      <c r="D22">
        <v>0</v>
      </c>
    </row>
    <row r="23" spans="1:4" x14ac:dyDescent="0.25">
      <c r="A23" t="s">
        <v>161</v>
      </c>
      <c r="B23">
        <v>0.2</v>
      </c>
      <c r="C23">
        <v>0.01</v>
      </c>
      <c r="D23">
        <v>0</v>
      </c>
    </row>
    <row r="24" spans="1:4" x14ac:dyDescent="0.25">
      <c r="A24" t="s">
        <v>162</v>
      </c>
      <c r="B24">
        <v>0.27</v>
      </c>
      <c r="C24">
        <v>0.01</v>
      </c>
      <c r="D24">
        <v>0.95</v>
      </c>
    </row>
    <row r="25" spans="1:4" x14ac:dyDescent="0.25">
      <c r="A25" t="s">
        <v>163</v>
      </c>
      <c r="B25">
        <v>0.27</v>
      </c>
      <c r="C25">
        <v>0.01</v>
      </c>
      <c r="D25">
        <v>0.95</v>
      </c>
    </row>
    <row r="26" spans="1:4" x14ac:dyDescent="0.25">
      <c r="A26" t="s">
        <v>164</v>
      </c>
      <c r="B26">
        <v>0.2</v>
      </c>
      <c r="C26">
        <v>0.01</v>
      </c>
      <c r="D26">
        <v>0.95</v>
      </c>
    </row>
    <row r="27" spans="1:4" x14ac:dyDescent="0.25">
      <c r="A27" t="s">
        <v>165</v>
      </c>
      <c r="B27">
        <v>0.34</v>
      </c>
      <c r="C27">
        <v>0.01</v>
      </c>
      <c r="D27">
        <v>0.95</v>
      </c>
    </row>
    <row r="28" spans="1:4" x14ac:dyDescent="0.25">
      <c r="A28" t="s">
        <v>166</v>
      </c>
      <c r="B28">
        <v>0.14000000000000001</v>
      </c>
      <c r="C28">
        <v>0</v>
      </c>
      <c r="D28">
        <v>0.95</v>
      </c>
    </row>
    <row r="29" spans="1:4" x14ac:dyDescent="0.25">
      <c r="A29" t="s">
        <v>167</v>
      </c>
      <c r="B29">
        <v>0.68</v>
      </c>
      <c r="C29">
        <v>0.02</v>
      </c>
      <c r="D29">
        <v>0.68</v>
      </c>
    </row>
    <row r="30" spans="1:4" x14ac:dyDescent="0.25">
      <c r="A30" t="s">
        <v>168</v>
      </c>
      <c r="B30">
        <v>1.02</v>
      </c>
      <c r="C30">
        <v>0.03</v>
      </c>
      <c r="D30">
        <v>0.95</v>
      </c>
    </row>
    <row r="31" spans="1:4" x14ac:dyDescent="0.25">
      <c r="A31" t="s">
        <v>169</v>
      </c>
      <c r="B31">
        <v>1.36</v>
      </c>
      <c r="C31">
        <v>0.05</v>
      </c>
      <c r="D31">
        <v>0.95</v>
      </c>
    </row>
    <row r="32" spans="1:4" x14ac:dyDescent="0.25">
      <c r="A32" t="s">
        <v>170</v>
      </c>
      <c r="B32">
        <v>1.36</v>
      </c>
      <c r="C32">
        <v>0.05</v>
      </c>
      <c r="D32">
        <v>0.95</v>
      </c>
    </row>
    <row r="33" spans="1:4" x14ac:dyDescent="0.25">
      <c r="A33" t="s">
        <v>171</v>
      </c>
      <c r="B33">
        <v>1.02</v>
      </c>
      <c r="C33">
        <v>0.03</v>
      </c>
      <c r="D33">
        <v>0.95</v>
      </c>
    </row>
    <row r="34" spans="1:4" x14ac:dyDescent="0.25">
      <c r="A34" t="s">
        <v>172</v>
      </c>
      <c r="B34">
        <v>1.36</v>
      </c>
      <c r="C34">
        <v>0.05</v>
      </c>
      <c r="D34">
        <v>0.95</v>
      </c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4"/>
  <sheetViews>
    <sheetView workbookViewId="0">
      <selection activeCell="A35" sqref="A35"/>
    </sheetView>
  </sheetViews>
  <sheetFormatPr defaultRowHeight="15" x14ac:dyDescent="0.25"/>
  <cols>
    <col min="1" max="1" width="17.5703125" bestFit="1" customWidth="1"/>
    <col min="2" max="2" width="18.28515625" bestFit="1" customWidth="1"/>
  </cols>
  <sheetData>
    <row r="1" spans="1:2" x14ac:dyDescent="0.25">
      <c r="A1" t="s">
        <v>0</v>
      </c>
      <c r="B1" t="s">
        <v>37</v>
      </c>
    </row>
    <row r="2" spans="1:2" x14ac:dyDescent="0.25">
      <c r="A2" t="s">
        <v>101</v>
      </c>
      <c r="B2">
        <v>75</v>
      </c>
    </row>
    <row r="3" spans="1:2" x14ac:dyDescent="0.25">
      <c r="A3" t="s">
        <v>96</v>
      </c>
      <c r="B3">
        <v>85</v>
      </c>
    </row>
    <row r="4" spans="1:2" x14ac:dyDescent="0.25">
      <c r="A4" t="s">
        <v>6</v>
      </c>
      <c r="B4">
        <v>35</v>
      </c>
    </row>
    <row r="5" spans="1:2" x14ac:dyDescent="0.25">
      <c r="A5" t="s">
        <v>7</v>
      </c>
      <c r="B5">
        <v>35</v>
      </c>
    </row>
    <row r="6" spans="1:2" x14ac:dyDescent="0.25">
      <c r="A6" t="s">
        <v>8</v>
      </c>
      <c r="B6">
        <v>35</v>
      </c>
    </row>
    <row r="7" spans="1:2" x14ac:dyDescent="0.25">
      <c r="A7" t="s">
        <v>9</v>
      </c>
      <c r="B7">
        <v>35</v>
      </c>
    </row>
    <row r="8" spans="1:2" x14ac:dyDescent="0.25">
      <c r="A8" t="s">
        <v>10</v>
      </c>
      <c r="B8">
        <v>35</v>
      </c>
    </row>
    <row r="9" spans="1:2" x14ac:dyDescent="0.25">
      <c r="A9" t="s">
        <v>11</v>
      </c>
      <c r="B9">
        <v>35</v>
      </c>
    </row>
    <row r="10" spans="1:2" x14ac:dyDescent="0.25">
      <c r="A10" t="s">
        <v>150</v>
      </c>
      <c r="B10">
        <v>0</v>
      </c>
    </row>
    <row r="11" spans="1:2" x14ac:dyDescent="0.25">
      <c r="A11" t="s">
        <v>151</v>
      </c>
      <c r="B11">
        <v>0</v>
      </c>
    </row>
    <row r="12" spans="1:2" x14ac:dyDescent="0.25">
      <c r="A12" t="s">
        <v>152</v>
      </c>
      <c r="B12">
        <v>0</v>
      </c>
    </row>
    <row r="13" spans="1:2" x14ac:dyDescent="0.25">
      <c r="A13" t="s">
        <v>127</v>
      </c>
      <c r="B13">
        <v>55</v>
      </c>
    </row>
    <row r="14" spans="1:2" x14ac:dyDescent="0.25">
      <c r="A14" t="s">
        <v>153</v>
      </c>
      <c r="B14">
        <v>55</v>
      </c>
    </row>
    <row r="15" spans="1:2" x14ac:dyDescent="0.25">
      <c r="A15" t="s">
        <v>154</v>
      </c>
      <c r="B15">
        <v>55</v>
      </c>
    </row>
    <row r="16" spans="1:2" x14ac:dyDescent="0.25">
      <c r="A16" t="s">
        <v>155</v>
      </c>
      <c r="B16">
        <v>55</v>
      </c>
    </row>
    <row r="17" spans="1:2" x14ac:dyDescent="0.25">
      <c r="A17" t="s">
        <v>156</v>
      </c>
      <c r="B17">
        <v>75</v>
      </c>
    </row>
    <row r="18" spans="1:2" x14ac:dyDescent="0.25">
      <c r="A18" t="s">
        <v>157</v>
      </c>
      <c r="B18">
        <v>95</v>
      </c>
    </row>
    <row r="19" spans="1:2" x14ac:dyDescent="0.25">
      <c r="A19" t="s">
        <v>158</v>
      </c>
      <c r="B19">
        <v>65</v>
      </c>
    </row>
    <row r="20" spans="1:2" x14ac:dyDescent="0.25">
      <c r="A20" t="s">
        <v>159</v>
      </c>
      <c r="B20">
        <v>55</v>
      </c>
    </row>
    <row r="21" spans="1:2" x14ac:dyDescent="0.25">
      <c r="A21" t="s">
        <v>160</v>
      </c>
      <c r="B21">
        <v>45</v>
      </c>
    </row>
    <row r="22" spans="1:2" x14ac:dyDescent="0.25">
      <c r="A22" t="s">
        <v>24</v>
      </c>
      <c r="B22">
        <v>25</v>
      </c>
    </row>
    <row r="23" spans="1:2" x14ac:dyDescent="0.25">
      <c r="A23" t="s">
        <v>161</v>
      </c>
      <c r="B23">
        <v>75</v>
      </c>
    </row>
    <row r="24" spans="1:2" x14ac:dyDescent="0.25">
      <c r="A24" t="s">
        <v>162</v>
      </c>
      <c r="B24">
        <v>75</v>
      </c>
    </row>
    <row r="25" spans="1:2" x14ac:dyDescent="0.25">
      <c r="A25" t="s">
        <v>163</v>
      </c>
      <c r="B25">
        <v>75</v>
      </c>
    </row>
    <row r="26" spans="1:2" x14ac:dyDescent="0.25">
      <c r="A26" t="s">
        <v>164</v>
      </c>
      <c r="B26">
        <v>75</v>
      </c>
    </row>
    <row r="27" spans="1:2" x14ac:dyDescent="0.25">
      <c r="A27" t="s">
        <v>165</v>
      </c>
      <c r="B27">
        <v>55</v>
      </c>
    </row>
    <row r="28" spans="1:2" x14ac:dyDescent="0.25">
      <c r="A28" t="s">
        <v>166</v>
      </c>
      <c r="B28">
        <v>85</v>
      </c>
    </row>
    <row r="29" spans="1:2" x14ac:dyDescent="0.25">
      <c r="A29" t="s">
        <v>167</v>
      </c>
      <c r="B29">
        <v>95</v>
      </c>
    </row>
    <row r="30" spans="1:2" x14ac:dyDescent="0.25">
      <c r="A30" t="s">
        <v>168</v>
      </c>
      <c r="B30">
        <v>90</v>
      </c>
    </row>
    <row r="31" spans="1:2" x14ac:dyDescent="0.25">
      <c r="A31" t="s">
        <v>169</v>
      </c>
      <c r="B31">
        <v>70</v>
      </c>
    </row>
    <row r="32" spans="1:2" x14ac:dyDescent="0.25">
      <c r="A32" t="s">
        <v>170</v>
      </c>
      <c r="B32">
        <v>95</v>
      </c>
    </row>
    <row r="33" spans="1:2" x14ac:dyDescent="0.25">
      <c r="A33" t="s">
        <v>171</v>
      </c>
      <c r="B33">
        <v>95</v>
      </c>
    </row>
    <row r="34" spans="1:2" x14ac:dyDescent="0.25">
      <c r="A34" t="s">
        <v>172</v>
      </c>
      <c r="B34">
        <v>90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4"/>
  <sheetViews>
    <sheetView workbookViewId="0">
      <selection activeCell="A35" sqref="A35"/>
    </sheetView>
  </sheetViews>
  <sheetFormatPr defaultRowHeight="15" x14ac:dyDescent="0.25"/>
  <cols>
    <col min="1" max="1" width="17.5703125" bestFit="1" customWidth="1"/>
    <col min="2" max="2" width="21" bestFit="1" customWidth="1"/>
    <col min="3" max="3" width="19.140625" bestFit="1" customWidth="1"/>
    <col min="4" max="4" width="17.28515625" bestFit="1" customWidth="1"/>
    <col min="5" max="5" width="17.85546875" bestFit="1" customWidth="1"/>
    <col min="6" max="6" width="18.5703125" bestFit="1" customWidth="1"/>
  </cols>
  <sheetData>
    <row r="1" spans="1:6" x14ac:dyDescent="0.25">
      <c r="A1" t="s">
        <v>0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</row>
    <row r="2" spans="1:6" x14ac:dyDescent="0.25">
      <c r="A2" t="s">
        <v>101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 t="s">
        <v>96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25">
      <c r="A4" t="s">
        <v>6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7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8</v>
      </c>
      <c r="B6">
        <v>0</v>
      </c>
      <c r="C6">
        <v>0</v>
      </c>
      <c r="D6">
        <v>0</v>
      </c>
      <c r="E6">
        <v>0</v>
      </c>
      <c r="F6">
        <v>0</v>
      </c>
    </row>
    <row r="7" spans="1:6" x14ac:dyDescent="0.25">
      <c r="A7" t="s">
        <v>9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10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11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150</v>
      </c>
      <c r="B10">
        <v>35.9</v>
      </c>
      <c r="C10">
        <v>0.1</v>
      </c>
      <c r="D10">
        <v>0.23</v>
      </c>
      <c r="E10">
        <v>0</v>
      </c>
      <c r="F10">
        <v>0.52</v>
      </c>
    </row>
    <row r="11" spans="1:6" x14ac:dyDescent="0.25">
      <c r="A11" t="s">
        <v>151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152</v>
      </c>
      <c r="B12">
        <v>59.83</v>
      </c>
      <c r="C12">
        <v>0.16</v>
      </c>
      <c r="D12">
        <v>0.39</v>
      </c>
      <c r="E12">
        <v>0.01</v>
      </c>
      <c r="F12">
        <v>0.86</v>
      </c>
    </row>
    <row r="13" spans="1:6" x14ac:dyDescent="0.25">
      <c r="A13" t="s">
        <v>127</v>
      </c>
      <c r="B13">
        <v>22.15</v>
      </c>
      <c r="C13">
        <v>0.06</v>
      </c>
      <c r="D13">
        <v>0.21</v>
      </c>
      <c r="E13">
        <v>0</v>
      </c>
      <c r="F13">
        <v>0.45</v>
      </c>
    </row>
    <row r="14" spans="1:6" x14ac:dyDescent="0.25">
      <c r="A14" t="s">
        <v>153</v>
      </c>
      <c r="B14">
        <v>36.32</v>
      </c>
      <c r="C14">
        <v>0.1</v>
      </c>
      <c r="D14">
        <v>0.26</v>
      </c>
      <c r="E14">
        <v>0</v>
      </c>
      <c r="F14">
        <v>0.57999999999999996</v>
      </c>
    </row>
    <row r="15" spans="1:6" x14ac:dyDescent="0.25">
      <c r="A15" t="s">
        <v>154</v>
      </c>
      <c r="B15">
        <v>47.86</v>
      </c>
      <c r="C15">
        <v>0.13</v>
      </c>
      <c r="D15">
        <v>0.31</v>
      </c>
      <c r="E15">
        <v>0</v>
      </c>
      <c r="F15">
        <v>0.69</v>
      </c>
    </row>
    <row r="16" spans="1:6" x14ac:dyDescent="0.25">
      <c r="A16" t="s">
        <v>155</v>
      </c>
      <c r="B16">
        <v>377.12</v>
      </c>
      <c r="C16">
        <v>1.03</v>
      </c>
      <c r="D16">
        <v>0.37</v>
      </c>
      <c r="E16">
        <v>0</v>
      </c>
      <c r="F16">
        <v>1</v>
      </c>
    </row>
    <row r="17" spans="1:6" x14ac:dyDescent="0.25">
      <c r="A17" t="s">
        <v>156</v>
      </c>
      <c r="B17">
        <v>430.34</v>
      </c>
      <c r="C17">
        <v>1.18</v>
      </c>
      <c r="D17">
        <v>0.6</v>
      </c>
      <c r="E17">
        <v>0.01</v>
      </c>
      <c r="F17">
        <v>3.26</v>
      </c>
    </row>
    <row r="18" spans="1:6" x14ac:dyDescent="0.25">
      <c r="A18" t="s">
        <v>157</v>
      </c>
      <c r="B18">
        <v>59.83</v>
      </c>
      <c r="C18">
        <v>0.16</v>
      </c>
      <c r="D18">
        <v>0.39</v>
      </c>
      <c r="E18">
        <v>0.01</v>
      </c>
      <c r="F18">
        <v>0.86</v>
      </c>
    </row>
    <row r="19" spans="1:6" x14ac:dyDescent="0.25">
      <c r="A19" t="s">
        <v>158</v>
      </c>
      <c r="B19">
        <v>119.65</v>
      </c>
      <c r="C19">
        <v>0.33</v>
      </c>
      <c r="D19">
        <v>0.77</v>
      </c>
      <c r="E19">
        <v>0.01</v>
      </c>
      <c r="F19">
        <v>1.72</v>
      </c>
    </row>
    <row r="20" spans="1:6" x14ac:dyDescent="0.25">
      <c r="A20" t="s">
        <v>159</v>
      </c>
      <c r="B20">
        <v>219.43</v>
      </c>
      <c r="C20">
        <v>0.6</v>
      </c>
      <c r="D20">
        <v>0.48</v>
      </c>
      <c r="E20">
        <v>0.01</v>
      </c>
      <c r="F20">
        <v>1.08</v>
      </c>
    </row>
    <row r="21" spans="1:6" x14ac:dyDescent="0.25">
      <c r="A21" t="s">
        <v>160</v>
      </c>
      <c r="B21">
        <v>71.790000000000006</v>
      </c>
      <c r="C21">
        <v>0.2</v>
      </c>
      <c r="D21">
        <v>0.46</v>
      </c>
      <c r="E21">
        <v>0.01</v>
      </c>
      <c r="F21">
        <v>1.03</v>
      </c>
    </row>
    <row r="22" spans="1:6" x14ac:dyDescent="0.25">
      <c r="A22" t="s">
        <v>24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161</v>
      </c>
      <c r="B23">
        <v>90.79</v>
      </c>
      <c r="C23">
        <v>0.25</v>
      </c>
      <c r="D23">
        <v>0.41</v>
      </c>
      <c r="E23">
        <v>0</v>
      </c>
      <c r="F23">
        <v>1.74</v>
      </c>
    </row>
    <row r="24" spans="1:6" x14ac:dyDescent="0.25">
      <c r="A24" t="s">
        <v>162</v>
      </c>
      <c r="B24">
        <v>90.79</v>
      </c>
      <c r="C24">
        <v>0.25</v>
      </c>
      <c r="D24">
        <v>0.41</v>
      </c>
      <c r="E24">
        <v>0</v>
      </c>
      <c r="F24">
        <v>1.74</v>
      </c>
    </row>
    <row r="25" spans="1:6" x14ac:dyDescent="0.25">
      <c r="A25" t="s">
        <v>163</v>
      </c>
      <c r="B25">
        <v>121.05</v>
      </c>
      <c r="C25">
        <v>0.33</v>
      </c>
      <c r="D25">
        <v>0.55000000000000004</v>
      </c>
      <c r="E25">
        <v>0</v>
      </c>
      <c r="F25">
        <v>2.3199999999999998</v>
      </c>
    </row>
    <row r="26" spans="1:6" x14ac:dyDescent="0.25">
      <c r="A26" t="s">
        <v>164</v>
      </c>
      <c r="B26">
        <v>275.02999999999997</v>
      </c>
      <c r="C26">
        <v>0.75</v>
      </c>
      <c r="D26">
        <v>0.43</v>
      </c>
      <c r="E26">
        <v>0</v>
      </c>
      <c r="F26">
        <v>1.84</v>
      </c>
    </row>
    <row r="27" spans="1:6" x14ac:dyDescent="0.25">
      <c r="A27" t="s">
        <v>165</v>
      </c>
      <c r="B27">
        <v>181.57</v>
      </c>
      <c r="C27">
        <v>0.5</v>
      </c>
      <c r="D27">
        <v>0.83</v>
      </c>
      <c r="E27">
        <v>0.01</v>
      </c>
      <c r="F27">
        <v>3.48</v>
      </c>
    </row>
    <row r="28" spans="1:6" x14ac:dyDescent="0.25">
      <c r="A28" t="s">
        <v>166</v>
      </c>
      <c r="B28">
        <v>88.51</v>
      </c>
      <c r="C28">
        <v>0.24</v>
      </c>
      <c r="D28">
        <v>0.45</v>
      </c>
      <c r="E28">
        <v>0.01</v>
      </c>
      <c r="F28">
        <v>1.72</v>
      </c>
    </row>
    <row r="29" spans="1:6" x14ac:dyDescent="0.25">
      <c r="A29" t="s">
        <v>167</v>
      </c>
      <c r="B29">
        <v>83.99</v>
      </c>
      <c r="C29">
        <v>0.23</v>
      </c>
      <c r="D29">
        <v>0.09</v>
      </c>
      <c r="E29">
        <v>0</v>
      </c>
      <c r="F29">
        <v>0.86</v>
      </c>
    </row>
    <row r="30" spans="1:6" x14ac:dyDescent="0.25">
      <c r="A30" t="s">
        <v>168</v>
      </c>
      <c r="B30">
        <v>47.86</v>
      </c>
      <c r="C30">
        <v>0.13</v>
      </c>
      <c r="D30">
        <v>0.31</v>
      </c>
      <c r="E30">
        <v>0</v>
      </c>
      <c r="F30">
        <v>1.72</v>
      </c>
    </row>
    <row r="31" spans="1:6" x14ac:dyDescent="0.25">
      <c r="A31" t="s">
        <v>169</v>
      </c>
      <c r="B31">
        <v>39.31</v>
      </c>
      <c r="C31">
        <v>0.11</v>
      </c>
      <c r="D31">
        <v>2.96</v>
      </c>
      <c r="E31">
        <v>0.03</v>
      </c>
      <c r="F31">
        <v>0.69</v>
      </c>
    </row>
    <row r="32" spans="1:6" x14ac:dyDescent="0.25">
      <c r="A32" t="s">
        <v>170</v>
      </c>
      <c r="B32">
        <v>0</v>
      </c>
      <c r="C32">
        <v>0</v>
      </c>
      <c r="D32">
        <v>4.5</v>
      </c>
      <c r="E32">
        <v>0.04</v>
      </c>
      <c r="F32">
        <v>0.79</v>
      </c>
    </row>
    <row r="33" spans="1:6" x14ac:dyDescent="0.25">
      <c r="A33" t="s">
        <v>171</v>
      </c>
      <c r="B33">
        <v>59.83</v>
      </c>
      <c r="C33">
        <v>0.16</v>
      </c>
      <c r="D33">
        <v>0.39</v>
      </c>
      <c r="E33">
        <v>0.01</v>
      </c>
      <c r="F33">
        <v>3.33</v>
      </c>
    </row>
    <row r="34" spans="1:6" x14ac:dyDescent="0.25">
      <c r="A34" t="s">
        <v>172</v>
      </c>
      <c r="B34">
        <v>119.65</v>
      </c>
      <c r="C34">
        <v>0.33</v>
      </c>
      <c r="D34">
        <v>0.77</v>
      </c>
      <c r="E34">
        <v>0.01</v>
      </c>
      <c r="F34">
        <v>5.0599999999999996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4"/>
  <sheetViews>
    <sheetView workbookViewId="0">
      <selection activeCell="H19" sqref="H19"/>
    </sheetView>
  </sheetViews>
  <sheetFormatPr defaultRowHeight="15" x14ac:dyDescent="0.25"/>
  <cols>
    <col min="1" max="1" width="17.5703125" bestFit="1" customWidth="1"/>
    <col min="2" max="2" width="18" bestFit="1" customWidth="1"/>
    <col min="3" max="3" width="24.42578125" bestFit="1" customWidth="1"/>
    <col min="4" max="4" width="19.5703125" bestFit="1" customWidth="1"/>
    <col min="5" max="5" width="19.28515625" bestFit="1" customWidth="1"/>
  </cols>
  <sheetData>
    <row r="1" spans="1:5" x14ac:dyDescent="0.25">
      <c r="A1" t="s">
        <v>0</v>
      </c>
      <c r="B1" t="s">
        <v>43</v>
      </c>
      <c r="C1" t="s">
        <v>44</v>
      </c>
      <c r="D1" t="s">
        <v>45</v>
      </c>
      <c r="E1" t="s">
        <v>46</v>
      </c>
    </row>
    <row r="2" spans="1:5" x14ac:dyDescent="0.25">
      <c r="A2" t="s">
        <v>101</v>
      </c>
      <c r="B2">
        <v>0</v>
      </c>
      <c r="C2">
        <v>0</v>
      </c>
      <c r="D2">
        <v>0</v>
      </c>
      <c r="E2">
        <v>0</v>
      </c>
    </row>
    <row r="3" spans="1:5" x14ac:dyDescent="0.25">
      <c r="A3" t="s">
        <v>96</v>
      </c>
      <c r="B3">
        <v>0</v>
      </c>
      <c r="C3">
        <v>0</v>
      </c>
      <c r="D3">
        <v>0</v>
      </c>
      <c r="E3">
        <v>0</v>
      </c>
    </row>
    <row r="4" spans="1:5" x14ac:dyDescent="0.25">
      <c r="A4" t="s">
        <v>6</v>
      </c>
      <c r="B4">
        <v>0</v>
      </c>
      <c r="C4">
        <v>0</v>
      </c>
      <c r="D4">
        <v>0</v>
      </c>
      <c r="E4">
        <v>0</v>
      </c>
    </row>
    <row r="5" spans="1:5" x14ac:dyDescent="0.25">
      <c r="A5" t="s">
        <v>7</v>
      </c>
      <c r="B5">
        <v>0</v>
      </c>
      <c r="C5">
        <v>0</v>
      </c>
      <c r="D5">
        <v>0</v>
      </c>
      <c r="E5">
        <v>0</v>
      </c>
    </row>
    <row r="6" spans="1:5" x14ac:dyDescent="0.25">
      <c r="A6" t="s">
        <v>8</v>
      </c>
      <c r="B6">
        <v>0</v>
      </c>
      <c r="C6">
        <v>0</v>
      </c>
      <c r="D6">
        <v>0</v>
      </c>
      <c r="E6">
        <v>0</v>
      </c>
    </row>
    <row r="7" spans="1:5" x14ac:dyDescent="0.25">
      <c r="A7" t="s">
        <v>9</v>
      </c>
      <c r="B7">
        <v>0</v>
      </c>
      <c r="C7">
        <v>0</v>
      </c>
      <c r="D7">
        <v>0</v>
      </c>
      <c r="E7">
        <v>0</v>
      </c>
    </row>
    <row r="8" spans="1:5" x14ac:dyDescent="0.25">
      <c r="A8" t="s">
        <v>10</v>
      </c>
      <c r="B8">
        <v>0</v>
      </c>
      <c r="C8">
        <v>0</v>
      </c>
      <c r="D8">
        <v>0</v>
      </c>
      <c r="E8">
        <v>0</v>
      </c>
    </row>
    <row r="9" spans="1:5" x14ac:dyDescent="0.25">
      <c r="A9" t="s">
        <v>11</v>
      </c>
      <c r="B9">
        <v>0</v>
      </c>
      <c r="C9">
        <v>0</v>
      </c>
      <c r="D9">
        <v>0</v>
      </c>
      <c r="E9">
        <v>0</v>
      </c>
    </row>
    <row r="10" spans="1:5" x14ac:dyDescent="0.25">
      <c r="A10" t="s">
        <v>150</v>
      </c>
      <c r="B10">
        <v>0.6</v>
      </c>
      <c r="C10">
        <v>0.6</v>
      </c>
      <c r="D10">
        <v>0.6</v>
      </c>
      <c r="E10">
        <v>0.6</v>
      </c>
    </row>
    <row r="11" spans="1:5" x14ac:dyDescent="0.25">
      <c r="A11" t="s">
        <v>151</v>
      </c>
      <c r="B11">
        <v>0.6</v>
      </c>
      <c r="C11">
        <v>0.6</v>
      </c>
      <c r="D11">
        <v>0.6</v>
      </c>
      <c r="E11">
        <v>0.6</v>
      </c>
    </row>
    <row r="12" spans="1:5" x14ac:dyDescent="0.25">
      <c r="A12" t="s">
        <v>152</v>
      </c>
      <c r="B12">
        <v>0.6</v>
      </c>
      <c r="C12">
        <v>0.6</v>
      </c>
      <c r="D12">
        <v>0.6</v>
      </c>
      <c r="E12">
        <v>0.6</v>
      </c>
    </row>
    <row r="13" spans="1:5" x14ac:dyDescent="0.25">
      <c r="A13" t="s">
        <v>127</v>
      </c>
      <c r="B13">
        <v>0.87</v>
      </c>
      <c r="C13">
        <v>0.87</v>
      </c>
      <c r="D13">
        <v>0.87</v>
      </c>
      <c r="E13">
        <v>0.87</v>
      </c>
    </row>
    <row r="14" spans="1:5" x14ac:dyDescent="0.25">
      <c r="A14" t="s">
        <v>153</v>
      </c>
      <c r="B14">
        <v>0.87</v>
      </c>
      <c r="C14">
        <v>0.87</v>
      </c>
      <c r="D14">
        <v>0.87</v>
      </c>
      <c r="E14">
        <v>0.87</v>
      </c>
    </row>
    <row r="15" spans="1:5" x14ac:dyDescent="0.25">
      <c r="A15" t="s">
        <v>154</v>
      </c>
      <c r="B15">
        <v>0.51</v>
      </c>
      <c r="C15">
        <v>0.51</v>
      </c>
      <c r="D15">
        <v>0.51</v>
      </c>
      <c r="E15">
        <v>0.51</v>
      </c>
    </row>
    <row r="16" spans="1:5" x14ac:dyDescent="0.25">
      <c r="A16" t="s">
        <v>155</v>
      </c>
      <c r="B16">
        <v>0.9</v>
      </c>
      <c r="C16">
        <v>0.9</v>
      </c>
      <c r="D16">
        <v>0.9</v>
      </c>
      <c r="E16">
        <v>0.9</v>
      </c>
    </row>
    <row r="17" spans="1:5" x14ac:dyDescent="0.25">
      <c r="A17" t="s">
        <v>156</v>
      </c>
      <c r="B17">
        <v>0.9</v>
      </c>
      <c r="C17">
        <v>0.9</v>
      </c>
      <c r="D17">
        <v>0.9</v>
      </c>
      <c r="E17">
        <v>0.9</v>
      </c>
    </row>
    <row r="18" spans="1:5" x14ac:dyDescent="0.25">
      <c r="A18" t="s">
        <v>157</v>
      </c>
      <c r="B18">
        <v>0.6</v>
      </c>
      <c r="C18">
        <v>0.6</v>
      </c>
      <c r="D18">
        <v>0.6</v>
      </c>
      <c r="E18">
        <v>0.6</v>
      </c>
    </row>
    <row r="19" spans="1:5" x14ac:dyDescent="0.25">
      <c r="A19" t="s">
        <v>158</v>
      </c>
      <c r="B19">
        <v>0.6</v>
      </c>
      <c r="C19">
        <v>0.6</v>
      </c>
      <c r="D19">
        <v>0.6</v>
      </c>
      <c r="E19">
        <v>0.6</v>
      </c>
    </row>
    <row r="20" spans="1:5" x14ac:dyDescent="0.25">
      <c r="A20" t="s">
        <v>159</v>
      </c>
      <c r="B20">
        <v>0.6</v>
      </c>
      <c r="C20">
        <v>0.6</v>
      </c>
      <c r="D20">
        <v>0.6</v>
      </c>
      <c r="E20">
        <v>0.6</v>
      </c>
    </row>
    <row r="21" spans="1:5" x14ac:dyDescent="0.25">
      <c r="A21" t="s">
        <v>160</v>
      </c>
      <c r="B21">
        <v>0.6</v>
      </c>
      <c r="C21">
        <v>0.6</v>
      </c>
      <c r="D21">
        <v>0.6</v>
      </c>
      <c r="E21">
        <v>0.6</v>
      </c>
    </row>
    <row r="22" spans="1:5" x14ac:dyDescent="0.25">
      <c r="A22" t="s">
        <v>24</v>
      </c>
      <c r="B22">
        <v>0.6</v>
      </c>
      <c r="C22">
        <v>0.6</v>
      </c>
      <c r="D22">
        <v>0.6</v>
      </c>
      <c r="E22">
        <v>0.6</v>
      </c>
    </row>
    <row r="23" spans="1:5" x14ac:dyDescent="0.25">
      <c r="A23" t="s">
        <v>161</v>
      </c>
      <c r="B23">
        <v>0.98</v>
      </c>
      <c r="C23">
        <v>0.98</v>
      </c>
      <c r="D23">
        <v>0.98</v>
      </c>
      <c r="E23">
        <v>0.98</v>
      </c>
    </row>
    <row r="24" spans="1:5" x14ac:dyDescent="0.25">
      <c r="A24" t="s">
        <v>162</v>
      </c>
      <c r="B24">
        <v>0.98</v>
      </c>
      <c r="C24">
        <v>0.98</v>
      </c>
      <c r="D24">
        <v>0.98</v>
      </c>
      <c r="E24">
        <v>0.98</v>
      </c>
    </row>
    <row r="25" spans="1:5" x14ac:dyDescent="0.25">
      <c r="A25" t="s">
        <v>163</v>
      </c>
      <c r="B25">
        <v>0.98</v>
      </c>
      <c r="C25">
        <v>0.98</v>
      </c>
      <c r="D25">
        <v>0.98</v>
      </c>
      <c r="E25">
        <v>0.98</v>
      </c>
    </row>
    <row r="26" spans="1:5" x14ac:dyDescent="0.25">
      <c r="A26" t="s">
        <v>164</v>
      </c>
      <c r="B26">
        <v>0.98</v>
      </c>
      <c r="C26">
        <v>0.98</v>
      </c>
      <c r="D26">
        <v>0.98</v>
      </c>
      <c r="E26">
        <v>0.98</v>
      </c>
    </row>
    <row r="27" spans="1:5" x14ac:dyDescent="0.25">
      <c r="A27" t="s">
        <v>165</v>
      </c>
      <c r="B27">
        <v>0.98</v>
      </c>
      <c r="C27">
        <v>0.98</v>
      </c>
      <c r="D27">
        <v>0.98</v>
      </c>
      <c r="E27">
        <v>0.98</v>
      </c>
    </row>
    <row r="28" spans="1:5" x14ac:dyDescent="0.25">
      <c r="A28" t="s">
        <v>166</v>
      </c>
      <c r="B28">
        <v>0.95</v>
      </c>
      <c r="C28">
        <v>0.95</v>
      </c>
      <c r="D28">
        <v>0.95</v>
      </c>
      <c r="E28">
        <v>0.95</v>
      </c>
    </row>
    <row r="29" spans="1:5" x14ac:dyDescent="0.25">
      <c r="A29" t="s">
        <v>167</v>
      </c>
      <c r="B29">
        <v>0.75</v>
      </c>
      <c r="C29">
        <v>0.75</v>
      </c>
      <c r="D29">
        <v>0.75</v>
      </c>
      <c r="E29">
        <v>0.75</v>
      </c>
    </row>
    <row r="30" spans="1:5" x14ac:dyDescent="0.25">
      <c r="A30" t="s">
        <v>168</v>
      </c>
      <c r="B30">
        <v>0.6</v>
      </c>
      <c r="C30">
        <v>0.6</v>
      </c>
      <c r="D30">
        <v>0.6</v>
      </c>
      <c r="E30">
        <v>0.6</v>
      </c>
    </row>
    <row r="31" spans="1:5" x14ac:dyDescent="0.25">
      <c r="A31" t="s">
        <v>169</v>
      </c>
      <c r="B31">
        <v>0.8</v>
      </c>
      <c r="C31">
        <v>0.8</v>
      </c>
      <c r="D31">
        <v>0.8</v>
      </c>
      <c r="E31">
        <v>0.8</v>
      </c>
    </row>
    <row r="32" spans="1:5" x14ac:dyDescent="0.25">
      <c r="A32" t="s">
        <v>170</v>
      </c>
      <c r="B32">
        <v>0</v>
      </c>
      <c r="C32">
        <v>0</v>
      </c>
      <c r="D32">
        <v>0</v>
      </c>
      <c r="E32">
        <v>0</v>
      </c>
    </row>
    <row r="33" spans="1:5" x14ac:dyDescent="0.25">
      <c r="A33" t="s">
        <v>171</v>
      </c>
      <c r="B33">
        <v>0.6</v>
      </c>
      <c r="C33">
        <v>0.6</v>
      </c>
      <c r="D33">
        <v>0.6</v>
      </c>
      <c r="E33">
        <v>0.6</v>
      </c>
    </row>
    <row r="34" spans="1:5" x14ac:dyDescent="0.25">
      <c r="A34" t="s">
        <v>172</v>
      </c>
      <c r="B34">
        <v>0.6</v>
      </c>
      <c r="C34">
        <v>0.6</v>
      </c>
      <c r="D34">
        <v>0.6</v>
      </c>
      <c r="E34">
        <v>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6"/>
  <sheetViews>
    <sheetView workbookViewId="0">
      <selection activeCell="B11" sqref="B11"/>
    </sheetView>
  </sheetViews>
  <sheetFormatPr defaultRowHeight="15" x14ac:dyDescent="0.25"/>
  <sheetData>
    <row r="1" spans="1:2" x14ac:dyDescent="0.25">
      <c r="A1" t="s">
        <v>63</v>
      </c>
      <c r="B1" t="s">
        <v>62</v>
      </c>
    </row>
    <row r="2" spans="1:2" x14ac:dyDescent="0.25">
      <c r="A2">
        <v>-4</v>
      </c>
      <c r="B2">
        <v>0</v>
      </c>
    </row>
    <row r="3" spans="1:2" x14ac:dyDescent="0.25">
      <c r="A3">
        <v>-3</v>
      </c>
      <c r="B3">
        <v>0</v>
      </c>
    </row>
    <row r="4" spans="1:2" x14ac:dyDescent="0.25">
      <c r="A4">
        <v>-2</v>
      </c>
      <c r="B4">
        <v>0</v>
      </c>
    </row>
    <row r="5" spans="1:2" x14ac:dyDescent="0.25">
      <c r="A5">
        <v>-1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f t="shared" ref="A7:A36" si="0">A6+1</f>
        <v>1</v>
      </c>
      <c r="B7">
        <v>1</v>
      </c>
    </row>
    <row r="8" spans="1:2" x14ac:dyDescent="0.25">
      <c r="A8">
        <f t="shared" si="0"/>
        <v>2</v>
      </c>
      <c r="B8">
        <v>4</v>
      </c>
    </row>
    <row r="9" spans="1:2" x14ac:dyDescent="0.25">
      <c r="A9">
        <f t="shared" si="0"/>
        <v>3</v>
      </c>
      <c r="B9">
        <v>4</v>
      </c>
    </row>
    <row r="10" spans="1:2" x14ac:dyDescent="0.25">
      <c r="A10">
        <f t="shared" si="0"/>
        <v>4</v>
      </c>
      <c r="B10">
        <v>4</v>
      </c>
    </row>
    <row r="11" spans="1:2" x14ac:dyDescent="0.25">
      <c r="A11">
        <f t="shared" si="0"/>
        <v>5</v>
      </c>
      <c r="B11">
        <v>8</v>
      </c>
    </row>
    <row r="12" spans="1:2" x14ac:dyDescent="0.25">
      <c r="A12">
        <f t="shared" si="0"/>
        <v>6</v>
      </c>
      <c r="B12">
        <v>8</v>
      </c>
    </row>
    <row r="13" spans="1:2" x14ac:dyDescent="0.25">
      <c r="A13">
        <f t="shared" si="0"/>
        <v>7</v>
      </c>
      <c r="B13">
        <v>8</v>
      </c>
    </row>
    <row r="14" spans="1:2" x14ac:dyDescent="0.25">
      <c r="A14">
        <f t="shared" si="0"/>
        <v>8</v>
      </c>
      <c r="B14">
        <v>8</v>
      </c>
    </row>
    <row r="15" spans="1:2" x14ac:dyDescent="0.25">
      <c r="A15">
        <f t="shared" si="0"/>
        <v>9</v>
      </c>
      <c r="B15">
        <v>12</v>
      </c>
    </row>
    <row r="16" spans="1:2" x14ac:dyDescent="0.25">
      <c r="A16">
        <f t="shared" si="0"/>
        <v>10</v>
      </c>
      <c r="B16">
        <v>12</v>
      </c>
    </row>
    <row r="17" spans="1:2" x14ac:dyDescent="0.25">
      <c r="A17">
        <f t="shared" si="0"/>
        <v>11</v>
      </c>
      <c r="B17">
        <v>12</v>
      </c>
    </row>
    <row r="18" spans="1:2" x14ac:dyDescent="0.25">
      <c r="A18">
        <f t="shared" si="0"/>
        <v>12</v>
      </c>
      <c r="B18">
        <v>12</v>
      </c>
    </row>
    <row r="19" spans="1:2" x14ac:dyDescent="0.25">
      <c r="A19">
        <f t="shared" si="0"/>
        <v>13</v>
      </c>
      <c r="B19">
        <v>24</v>
      </c>
    </row>
    <row r="20" spans="1:2" x14ac:dyDescent="0.25">
      <c r="A20">
        <f t="shared" si="0"/>
        <v>14</v>
      </c>
      <c r="B20">
        <v>24</v>
      </c>
    </row>
    <row r="21" spans="1:2" x14ac:dyDescent="0.25">
      <c r="A21">
        <f t="shared" si="0"/>
        <v>15</v>
      </c>
      <c r="B21">
        <v>24</v>
      </c>
    </row>
    <row r="22" spans="1:2" x14ac:dyDescent="0.25">
      <c r="A22">
        <f t="shared" si="0"/>
        <v>16</v>
      </c>
      <c r="B22">
        <v>24</v>
      </c>
    </row>
    <row r="23" spans="1:2" x14ac:dyDescent="0.25">
      <c r="A23">
        <f t="shared" si="0"/>
        <v>17</v>
      </c>
      <c r="B23">
        <v>24</v>
      </c>
    </row>
    <row r="24" spans="1:2" x14ac:dyDescent="0.25">
      <c r="A24">
        <f t="shared" si="0"/>
        <v>18</v>
      </c>
      <c r="B24">
        <v>24</v>
      </c>
    </row>
    <row r="25" spans="1:2" x14ac:dyDescent="0.25">
      <c r="A25">
        <f t="shared" si="0"/>
        <v>19</v>
      </c>
      <c r="B25">
        <v>24</v>
      </c>
    </row>
    <row r="26" spans="1:2" x14ac:dyDescent="0.25">
      <c r="A26">
        <f t="shared" si="0"/>
        <v>20</v>
      </c>
      <c r="B26">
        <v>24</v>
      </c>
    </row>
    <row r="27" spans="1:2" x14ac:dyDescent="0.25">
      <c r="A27">
        <f t="shared" si="0"/>
        <v>21</v>
      </c>
      <c r="B27">
        <v>24</v>
      </c>
    </row>
    <row r="28" spans="1:2" x14ac:dyDescent="0.25">
      <c r="A28">
        <f t="shared" si="0"/>
        <v>22</v>
      </c>
      <c r="B28">
        <v>24</v>
      </c>
    </row>
    <row r="29" spans="1:2" x14ac:dyDescent="0.25">
      <c r="A29">
        <f t="shared" si="0"/>
        <v>23</v>
      </c>
      <c r="B29">
        <v>24</v>
      </c>
    </row>
    <row r="30" spans="1:2" x14ac:dyDescent="0.25">
      <c r="A30">
        <f t="shared" si="0"/>
        <v>24</v>
      </c>
      <c r="B30">
        <v>24</v>
      </c>
    </row>
    <row r="31" spans="1:2" x14ac:dyDescent="0.25">
      <c r="A31">
        <f t="shared" si="0"/>
        <v>25</v>
      </c>
      <c r="B31">
        <v>24</v>
      </c>
    </row>
    <row r="32" spans="1:2" x14ac:dyDescent="0.25">
      <c r="A32">
        <f t="shared" si="0"/>
        <v>26</v>
      </c>
      <c r="B32">
        <v>24</v>
      </c>
    </row>
    <row r="33" spans="1:2" x14ac:dyDescent="0.25">
      <c r="A33">
        <f t="shared" si="0"/>
        <v>27</v>
      </c>
      <c r="B33">
        <v>24</v>
      </c>
    </row>
    <row r="34" spans="1:2" x14ac:dyDescent="0.25">
      <c r="A34">
        <f t="shared" si="0"/>
        <v>28</v>
      </c>
      <c r="B34">
        <v>24</v>
      </c>
    </row>
    <row r="35" spans="1:2" x14ac:dyDescent="0.25">
      <c r="A35">
        <f t="shared" si="0"/>
        <v>29</v>
      </c>
      <c r="B35">
        <v>24</v>
      </c>
    </row>
    <row r="36" spans="1:2" x14ac:dyDescent="0.25">
      <c r="A36">
        <f t="shared" si="0"/>
        <v>30</v>
      </c>
      <c r="B36">
        <v>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99"/>
  <sheetViews>
    <sheetView workbookViewId="0">
      <selection activeCell="I197" sqref="I197"/>
    </sheetView>
  </sheetViews>
  <sheetFormatPr defaultRowHeight="15" x14ac:dyDescent="0.25"/>
  <cols>
    <col min="1" max="1" width="10.42578125" bestFit="1" customWidth="1"/>
    <col min="2" max="3" width="9.140625" style="3"/>
    <col min="5" max="5" width="9.140625" style="3"/>
  </cols>
  <sheetData>
    <row r="1" spans="1:5" x14ac:dyDescent="0.25">
      <c r="A1" s="1" t="s">
        <v>64</v>
      </c>
      <c r="B1" s="2" t="s">
        <v>65</v>
      </c>
      <c r="C1" s="2" t="s">
        <v>66</v>
      </c>
      <c r="D1" s="1" t="s">
        <v>67</v>
      </c>
      <c r="E1" s="2" t="s">
        <v>53</v>
      </c>
    </row>
    <row r="2" spans="1:5" x14ac:dyDescent="0.25">
      <c r="A2" t="s">
        <v>101</v>
      </c>
      <c r="B2" s="3">
        <v>-4</v>
      </c>
      <c r="C2" s="3">
        <v>0</v>
      </c>
      <c r="D2" t="str">
        <f>A2&amp;C2</f>
        <v>RES10</v>
      </c>
      <c r="E2" s="3">
        <v>180</v>
      </c>
    </row>
    <row r="3" spans="1:5" x14ac:dyDescent="0.25">
      <c r="A3" t="s">
        <v>101</v>
      </c>
      <c r="B3" s="3">
        <v>0</v>
      </c>
      <c r="C3" s="3">
        <v>1</v>
      </c>
      <c r="D3" t="str">
        <f>A3&amp;C3</f>
        <v>RES11</v>
      </c>
      <c r="E3" s="3">
        <v>360</v>
      </c>
    </row>
    <row r="4" spans="1:5" x14ac:dyDescent="0.25">
      <c r="A4" t="s">
        <v>101</v>
      </c>
      <c r="B4" s="3">
        <v>1</v>
      </c>
      <c r="C4" s="3">
        <v>4</v>
      </c>
      <c r="D4" t="str">
        <f t="shared" ref="D4:D87" si="0">A4&amp;C4</f>
        <v>RES14</v>
      </c>
      <c r="E4" s="3">
        <v>360</v>
      </c>
    </row>
    <row r="5" spans="1:5" x14ac:dyDescent="0.25">
      <c r="A5" t="s">
        <v>101</v>
      </c>
      <c r="B5" s="3">
        <v>4</v>
      </c>
      <c r="C5" s="3">
        <v>8</v>
      </c>
      <c r="D5" t="str">
        <f t="shared" si="0"/>
        <v>RES18</v>
      </c>
      <c r="E5" s="3">
        <v>450</v>
      </c>
    </row>
    <row r="6" spans="1:5" x14ac:dyDescent="0.25">
      <c r="A6" t="s">
        <v>101</v>
      </c>
      <c r="B6" s="3">
        <v>8</v>
      </c>
      <c r="C6" s="3">
        <v>12</v>
      </c>
      <c r="D6" t="str">
        <f t="shared" si="0"/>
        <v>RES112</v>
      </c>
      <c r="E6" s="3">
        <v>720</v>
      </c>
    </row>
    <row r="7" spans="1:5" x14ac:dyDescent="0.25">
      <c r="A7" t="s">
        <v>101</v>
      </c>
      <c r="B7" s="3">
        <v>12</v>
      </c>
      <c r="C7" s="3">
        <v>24</v>
      </c>
      <c r="D7" t="str">
        <f t="shared" si="0"/>
        <v>RES124</v>
      </c>
      <c r="E7" s="3">
        <v>720</v>
      </c>
    </row>
    <row r="8" spans="1:5" x14ac:dyDescent="0.25">
      <c r="A8" t="s">
        <v>96</v>
      </c>
      <c r="B8" s="3">
        <v>-4</v>
      </c>
      <c r="C8" s="3">
        <v>0</v>
      </c>
      <c r="D8" t="str">
        <f t="shared" si="0"/>
        <v>RES20</v>
      </c>
      <c r="E8" s="3">
        <v>0</v>
      </c>
    </row>
    <row r="9" spans="1:5" x14ac:dyDescent="0.25">
      <c r="A9" t="s">
        <v>96</v>
      </c>
      <c r="B9" s="3">
        <v>0</v>
      </c>
      <c r="C9" s="3">
        <v>1</v>
      </c>
      <c r="D9" t="str">
        <f t="shared" si="0"/>
        <v>RES21</v>
      </c>
      <c r="E9" s="3">
        <v>360</v>
      </c>
    </row>
    <row r="10" spans="1:5" x14ac:dyDescent="0.25">
      <c r="A10" t="s">
        <v>96</v>
      </c>
      <c r="B10" s="3">
        <v>1</v>
      </c>
      <c r="C10" s="3">
        <v>4</v>
      </c>
      <c r="D10" t="str">
        <f t="shared" si="0"/>
        <v>RES24</v>
      </c>
      <c r="E10" s="3">
        <v>720</v>
      </c>
    </row>
    <row r="11" spans="1:5" x14ac:dyDescent="0.25">
      <c r="A11" t="s">
        <v>96</v>
      </c>
      <c r="B11" s="3">
        <v>4</v>
      </c>
      <c r="C11" s="3">
        <v>8</v>
      </c>
      <c r="D11" t="str">
        <f t="shared" si="0"/>
        <v>RES28</v>
      </c>
      <c r="E11" s="3">
        <v>720</v>
      </c>
    </row>
    <row r="12" spans="1:5" x14ac:dyDescent="0.25">
      <c r="A12" t="s">
        <v>96</v>
      </c>
      <c r="B12" s="3">
        <v>8</v>
      </c>
      <c r="C12" s="3">
        <v>12</v>
      </c>
      <c r="D12" t="str">
        <f t="shared" si="0"/>
        <v>RES212</v>
      </c>
      <c r="E12" s="3">
        <v>720</v>
      </c>
    </row>
    <row r="13" spans="1:5" x14ac:dyDescent="0.25">
      <c r="A13" t="s">
        <v>96</v>
      </c>
      <c r="B13" s="3">
        <v>12</v>
      </c>
      <c r="C13" s="3">
        <v>24</v>
      </c>
      <c r="D13" t="str">
        <f t="shared" si="0"/>
        <v>RES224</v>
      </c>
      <c r="E13" s="3">
        <v>720</v>
      </c>
    </row>
    <row r="14" spans="1:5" x14ac:dyDescent="0.25">
      <c r="A14" t="s">
        <v>6</v>
      </c>
      <c r="B14" s="3">
        <v>-4</v>
      </c>
      <c r="C14" s="3">
        <v>0</v>
      </c>
      <c r="D14" t="str">
        <f t="shared" si="0"/>
        <v>RES3A0</v>
      </c>
      <c r="E14" s="3">
        <v>180</v>
      </c>
    </row>
    <row r="15" spans="1:5" x14ac:dyDescent="0.25">
      <c r="A15" t="s">
        <v>6</v>
      </c>
      <c r="B15" s="3">
        <v>0</v>
      </c>
      <c r="C15" s="3">
        <v>1</v>
      </c>
      <c r="D15" t="str">
        <f t="shared" si="0"/>
        <v>RES3A1</v>
      </c>
      <c r="E15" s="3">
        <v>360</v>
      </c>
    </row>
    <row r="16" spans="1:5" x14ac:dyDescent="0.25">
      <c r="A16" t="s">
        <v>6</v>
      </c>
      <c r="B16" s="3">
        <v>1</v>
      </c>
      <c r="C16" s="3">
        <v>4</v>
      </c>
      <c r="D16" t="str">
        <f t="shared" si="0"/>
        <v>RES3A4</v>
      </c>
      <c r="E16" s="3">
        <v>360</v>
      </c>
    </row>
    <row r="17" spans="1:5" x14ac:dyDescent="0.25">
      <c r="A17" t="s">
        <v>6</v>
      </c>
      <c r="B17" s="3">
        <v>4</v>
      </c>
      <c r="C17" s="3">
        <v>8</v>
      </c>
      <c r="D17" t="str">
        <f t="shared" si="0"/>
        <v>RES3A8</v>
      </c>
      <c r="E17" s="3">
        <v>450</v>
      </c>
    </row>
    <row r="18" spans="1:5" x14ac:dyDescent="0.25">
      <c r="A18" t="s">
        <v>6</v>
      </c>
      <c r="B18" s="3">
        <v>8</v>
      </c>
      <c r="C18" s="3">
        <v>12</v>
      </c>
      <c r="D18" t="str">
        <f t="shared" si="0"/>
        <v>RES3A12</v>
      </c>
      <c r="E18" s="3">
        <v>720</v>
      </c>
    </row>
    <row r="19" spans="1:5" x14ac:dyDescent="0.25">
      <c r="A19" t="s">
        <v>6</v>
      </c>
      <c r="B19" s="3">
        <v>12</v>
      </c>
      <c r="C19" s="3">
        <v>24</v>
      </c>
      <c r="D19" t="str">
        <f t="shared" si="0"/>
        <v>RES3A24</v>
      </c>
      <c r="E19" s="3">
        <v>720</v>
      </c>
    </row>
    <row r="20" spans="1:5" x14ac:dyDescent="0.25">
      <c r="A20" t="s">
        <v>7</v>
      </c>
      <c r="B20" s="3">
        <v>-4</v>
      </c>
      <c r="C20" s="3">
        <v>0</v>
      </c>
      <c r="D20" t="str">
        <f t="shared" si="0"/>
        <v>RES3B0</v>
      </c>
      <c r="E20" s="3">
        <v>180</v>
      </c>
    </row>
    <row r="21" spans="1:5" x14ac:dyDescent="0.25">
      <c r="A21" t="s">
        <v>7</v>
      </c>
      <c r="B21" s="3">
        <v>0</v>
      </c>
      <c r="C21" s="3">
        <v>1</v>
      </c>
      <c r="D21" t="str">
        <f t="shared" si="0"/>
        <v>RES3B1</v>
      </c>
      <c r="E21" s="3">
        <v>360</v>
      </c>
    </row>
    <row r="22" spans="1:5" x14ac:dyDescent="0.25">
      <c r="A22" t="s">
        <v>7</v>
      </c>
      <c r="B22" s="3">
        <v>1</v>
      </c>
      <c r="C22" s="3">
        <v>4</v>
      </c>
      <c r="D22" t="str">
        <f t="shared" si="0"/>
        <v>RES3B4</v>
      </c>
      <c r="E22" s="3">
        <v>360</v>
      </c>
    </row>
    <row r="23" spans="1:5" x14ac:dyDescent="0.25">
      <c r="A23" t="s">
        <v>7</v>
      </c>
      <c r="B23" s="3">
        <v>4</v>
      </c>
      <c r="C23" s="3">
        <v>8</v>
      </c>
      <c r="D23" t="str">
        <f t="shared" si="0"/>
        <v>RES3B8</v>
      </c>
      <c r="E23" s="3">
        <v>450</v>
      </c>
    </row>
    <row r="24" spans="1:5" x14ac:dyDescent="0.25">
      <c r="A24" t="s">
        <v>7</v>
      </c>
      <c r="B24" s="3">
        <v>8</v>
      </c>
      <c r="C24" s="3">
        <v>12</v>
      </c>
      <c r="D24" t="str">
        <f t="shared" si="0"/>
        <v>RES3B12</v>
      </c>
      <c r="E24" s="3">
        <v>720</v>
      </c>
    </row>
    <row r="25" spans="1:5" x14ac:dyDescent="0.25">
      <c r="A25" t="s">
        <v>7</v>
      </c>
      <c r="B25" s="3">
        <v>12</v>
      </c>
      <c r="C25" s="3">
        <v>24</v>
      </c>
      <c r="D25" t="str">
        <f t="shared" si="0"/>
        <v>RES3B24</v>
      </c>
      <c r="E25" s="3">
        <v>720</v>
      </c>
    </row>
    <row r="26" spans="1:5" x14ac:dyDescent="0.25">
      <c r="A26" t="s">
        <v>8</v>
      </c>
      <c r="B26" s="3">
        <v>-4</v>
      </c>
      <c r="C26" s="3">
        <v>0</v>
      </c>
      <c r="D26" t="str">
        <f t="shared" si="0"/>
        <v>RES3C0</v>
      </c>
      <c r="E26" s="3">
        <v>270</v>
      </c>
    </row>
    <row r="27" spans="1:5" x14ac:dyDescent="0.25">
      <c r="A27" t="s">
        <v>8</v>
      </c>
      <c r="B27" s="3">
        <v>0</v>
      </c>
      <c r="C27" s="3">
        <v>1</v>
      </c>
      <c r="D27" t="str">
        <f t="shared" si="0"/>
        <v>RES3C1</v>
      </c>
      <c r="E27" s="3">
        <v>450</v>
      </c>
    </row>
    <row r="28" spans="1:5" x14ac:dyDescent="0.25">
      <c r="A28" t="s">
        <v>8</v>
      </c>
      <c r="B28" s="3">
        <v>1</v>
      </c>
      <c r="C28" s="3">
        <v>4</v>
      </c>
      <c r="D28" t="str">
        <f t="shared" si="0"/>
        <v>RES3C4</v>
      </c>
      <c r="E28" s="3">
        <v>450</v>
      </c>
    </row>
    <row r="29" spans="1:5" x14ac:dyDescent="0.25">
      <c r="A29" t="s">
        <v>8</v>
      </c>
      <c r="B29" s="3">
        <v>4</v>
      </c>
      <c r="C29" s="3">
        <v>8</v>
      </c>
      <c r="D29" t="str">
        <f t="shared" si="0"/>
        <v>RES3C8</v>
      </c>
      <c r="E29" s="3">
        <v>540</v>
      </c>
    </row>
    <row r="30" spans="1:5" x14ac:dyDescent="0.25">
      <c r="A30" t="s">
        <v>8</v>
      </c>
      <c r="B30" s="3">
        <v>8</v>
      </c>
      <c r="C30" s="3">
        <v>12</v>
      </c>
      <c r="D30" t="str">
        <f t="shared" si="0"/>
        <v>RES3C12</v>
      </c>
      <c r="E30" s="3">
        <v>630</v>
      </c>
    </row>
    <row r="31" spans="1:5" x14ac:dyDescent="0.25">
      <c r="A31" t="s">
        <v>8</v>
      </c>
      <c r="B31" s="3">
        <v>12</v>
      </c>
      <c r="C31" s="3">
        <v>24</v>
      </c>
      <c r="D31" t="str">
        <f t="shared" si="0"/>
        <v>RES3C24</v>
      </c>
      <c r="E31" s="3">
        <v>720</v>
      </c>
    </row>
    <row r="32" spans="1:5" x14ac:dyDescent="0.25">
      <c r="A32" t="s">
        <v>9</v>
      </c>
      <c r="B32" s="3">
        <v>-4</v>
      </c>
      <c r="C32" s="3">
        <v>0</v>
      </c>
      <c r="D32" t="str">
        <f t="shared" si="0"/>
        <v>RES3D0</v>
      </c>
      <c r="E32" s="3">
        <v>270</v>
      </c>
    </row>
    <row r="33" spans="1:5" x14ac:dyDescent="0.25">
      <c r="A33" t="s">
        <v>9</v>
      </c>
      <c r="B33" s="3">
        <v>0</v>
      </c>
      <c r="C33" s="3">
        <v>1</v>
      </c>
      <c r="D33" t="str">
        <f t="shared" si="0"/>
        <v>RES3D1</v>
      </c>
      <c r="E33" s="3">
        <v>450</v>
      </c>
    </row>
    <row r="34" spans="1:5" x14ac:dyDescent="0.25">
      <c r="A34" t="s">
        <v>9</v>
      </c>
      <c r="B34" s="3">
        <v>1</v>
      </c>
      <c r="C34" s="3">
        <v>4</v>
      </c>
      <c r="D34" t="str">
        <f t="shared" si="0"/>
        <v>RES3D4</v>
      </c>
      <c r="E34" s="3">
        <v>450</v>
      </c>
    </row>
    <row r="35" spans="1:5" x14ac:dyDescent="0.25">
      <c r="A35" t="s">
        <v>9</v>
      </c>
      <c r="B35" s="3">
        <v>4</v>
      </c>
      <c r="C35" s="3">
        <v>8</v>
      </c>
      <c r="D35" t="str">
        <f t="shared" si="0"/>
        <v>RES3D8</v>
      </c>
      <c r="E35" s="3">
        <v>540</v>
      </c>
    </row>
    <row r="36" spans="1:5" x14ac:dyDescent="0.25">
      <c r="A36" t="s">
        <v>9</v>
      </c>
      <c r="B36" s="3">
        <v>8</v>
      </c>
      <c r="C36" s="3">
        <v>12</v>
      </c>
      <c r="D36" t="str">
        <f t="shared" si="0"/>
        <v>RES3D12</v>
      </c>
      <c r="E36" s="3">
        <v>630</v>
      </c>
    </row>
    <row r="37" spans="1:5" x14ac:dyDescent="0.25">
      <c r="A37" t="s">
        <v>9</v>
      </c>
      <c r="B37" s="3">
        <v>12</v>
      </c>
      <c r="C37" s="3">
        <v>24</v>
      </c>
      <c r="D37" t="str">
        <f t="shared" si="0"/>
        <v>RES3D24</v>
      </c>
      <c r="E37" s="3">
        <v>720</v>
      </c>
    </row>
    <row r="38" spans="1:5" x14ac:dyDescent="0.25">
      <c r="A38" t="s">
        <v>10</v>
      </c>
      <c r="B38" s="3">
        <v>-4</v>
      </c>
      <c r="C38" s="3">
        <v>0</v>
      </c>
      <c r="D38" t="str">
        <f t="shared" si="0"/>
        <v>RES3E0</v>
      </c>
      <c r="E38" s="3">
        <v>270</v>
      </c>
    </row>
    <row r="39" spans="1:5" x14ac:dyDescent="0.25">
      <c r="A39" t="s">
        <v>10</v>
      </c>
      <c r="B39" s="3">
        <v>0</v>
      </c>
      <c r="C39" s="3">
        <v>1</v>
      </c>
      <c r="D39" t="str">
        <f t="shared" si="0"/>
        <v>RES3E1</v>
      </c>
      <c r="E39" s="3">
        <v>450</v>
      </c>
    </row>
    <row r="40" spans="1:5" x14ac:dyDescent="0.25">
      <c r="A40" t="s">
        <v>10</v>
      </c>
      <c r="B40" s="3">
        <v>1</v>
      </c>
      <c r="C40" s="3">
        <v>4</v>
      </c>
      <c r="D40" t="str">
        <f t="shared" si="0"/>
        <v>RES3E4</v>
      </c>
      <c r="E40" s="3">
        <v>450</v>
      </c>
    </row>
    <row r="41" spans="1:5" x14ac:dyDescent="0.25">
      <c r="A41" t="s">
        <v>10</v>
      </c>
      <c r="B41" s="3">
        <v>4</v>
      </c>
      <c r="C41" s="3">
        <v>8</v>
      </c>
      <c r="D41" t="str">
        <f t="shared" si="0"/>
        <v>RES3E8</v>
      </c>
      <c r="E41" s="3">
        <v>540</v>
      </c>
    </row>
    <row r="42" spans="1:5" x14ac:dyDescent="0.25">
      <c r="A42" t="s">
        <v>10</v>
      </c>
      <c r="B42" s="3">
        <v>8</v>
      </c>
      <c r="C42" s="3">
        <v>12</v>
      </c>
      <c r="D42" t="str">
        <f t="shared" si="0"/>
        <v>RES3E12</v>
      </c>
      <c r="E42" s="3">
        <v>630</v>
      </c>
    </row>
    <row r="43" spans="1:5" x14ac:dyDescent="0.25">
      <c r="A43" t="s">
        <v>10</v>
      </c>
      <c r="B43" s="3">
        <v>12</v>
      </c>
      <c r="C43" s="3">
        <v>24</v>
      </c>
      <c r="D43" t="str">
        <f t="shared" si="0"/>
        <v>RES3E24</v>
      </c>
      <c r="E43" s="3">
        <v>720</v>
      </c>
    </row>
    <row r="44" spans="1:5" x14ac:dyDescent="0.25">
      <c r="A44" t="s">
        <v>11</v>
      </c>
      <c r="B44" s="3">
        <v>-4</v>
      </c>
      <c r="C44" s="3">
        <v>0</v>
      </c>
      <c r="D44" t="str">
        <f t="shared" si="0"/>
        <v>RES3F0</v>
      </c>
      <c r="E44" s="3">
        <v>270</v>
      </c>
    </row>
    <row r="45" spans="1:5" x14ac:dyDescent="0.25">
      <c r="A45" t="s">
        <v>11</v>
      </c>
      <c r="B45" s="3">
        <v>0</v>
      </c>
      <c r="C45" s="3">
        <v>1</v>
      </c>
      <c r="D45" t="str">
        <f t="shared" si="0"/>
        <v>RES3F1</v>
      </c>
      <c r="E45" s="3">
        <v>450</v>
      </c>
    </row>
    <row r="46" spans="1:5" x14ac:dyDescent="0.25">
      <c r="A46" t="s">
        <v>11</v>
      </c>
      <c r="B46" s="3">
        <v>1</v>
      </c>
      <c r="C46" s="3">
        <v>4</v>
      </c>
      <c r="D46" t="str">
        <f t="shared" si="0"/>
        <v>RES3F4</v>
      </c>
      <c r="E46" s="3">
        <v>450</v>
      </c>
    </row>
    <row r="47" spans="1:5" x14ac:dyDescent="0.25">
      <c r="A47" t="s">
        <v>11</v>
      </c>
      <c r="B47" s="3">
        <v>4</v>
      </c>
      <c r="C47" s="3">
        <v>8</v>
      </c>
      <c r="D47" t="str">
        <f t="shared" si="0"/>
        <v>RES3F8</v>
      </c>
      <c r="E47" s="3">
        <v>540</v>
      </c>
    </row>
    <row r="48" spans="1:5" x14ac:dyDescent="0.25">
      <c r="A48" t="s">
        <v>11</v>
      </c>
      <c r="B48" s="3">
        <v>8</v>
      </c>
      <c r="C48" s="3">
        <v>12</v>
      </c>
      <c r="D48" t="str">
        <f t="shared" si="0"/>
        <v>RES3F12</v>
      </c>
      <c r="E48" s="3">
        <v>630</v>
      </c>
    </row>
    <row r="49" spans="1:5" x14ac:dyDescent="0.25">
      <c r="A49" t="s">
        <v>11</v>
      </c>
      <c r="B49" s="3">
        <v>12</v>
      </c>
      <c r="C49" s="3">
        <v>24</v>
      </c>
      <c r="D49" t="str">
        <f t="shared" si="0"/>
        <v>RES3F24</v>
      </c>
      <c r="E49" s="3">
        <v>720</v>
      </c>
    </row>
    <row r="50" spans="1:5" x14ac:dyDescent="0.25">
      <c r="A50" t="s">
        <v>150</v>
      </c>
      <c r="B50" s="3">
        <v>-4</v>
      </c>
      <c r="C50" s="3">
        <v>0</v>
      </c>
      <c r="D50" t="str">
        <f t="shared" si="0"/>
        <v>RES40</v>
      </c>
      <c r="E50" s="3">
        <v>270</v>
      </c>
    </row>
    <row r="51" spans="1:5" x14ac:dyDescent="0.25">
      <c r="A51" t="s">
        <v>150</v>
      </c>
      <c r="B51" s="3">
        <v>0</v>
      </c>
      <c r="C51" s="3">
        <v>1</v>
      </c>
      <c r="D51" t="str">
        <f t="shared" si="0"/>
        <v>RES41</v>
      </c>
      <c r="E51" s="3">
        <v>450</v>
      </c>
    </row>
    <row r="52" spans="1:5" x14ac:dyDescent="0.25">
      <c r="A52" t="s">
        <v>150</v>
      </c>
      <c r="B52" s="3">
        <v>1</v>
      </c>
      <c r="C52" s="3">
        <v>4</v>
      </c>
      <c r="D52" t="str">
        <f t="shared" si="0"/>
        <v>RES44</v>
      </c>
      <c r="E52" s="3">
        <v>450</v>
      </c>
    </row>
    <row r="53" spans="1:5" x14ac:dyDescent="0.25">
      <c r="A53" t="s">
        <v>150</v>
      </c>
      <c r="B53" s="3">
        <v>4</v>
      </c>
      <c r="C53" s="3">
        <v>8</v>
      </c>
      <c r="D53" t="str">
        <f t="shared" si="0"/>
        <v>RES48</v>
      </c>
      <c r="E53" s="3">
        <v>540</v>
      </c>
    </row>
    <row r="54" spans="1:5" x14ac:dyDescent="0.25">
      <c r="A54" t="s">
        <v>150</v>
      </c>
      <c r="B54" s="3">
        <v>8</v>
      </c>
      <c r="C54" s="3">
        <v>12</v>
      </c>
      <c r="D54" t="str">
        <f t="shared" si="0"/>
        <v>RES412</v>
      </c>
      <c r="E54" s="3">
        <v>630</v>
      </c>
    </row>
    <row r="55" spans="1:5" x14ac:dyDescent="0.25">
      <c r="A55" t="s">
        <v>150</v>
      </c>
      <c r="B55" s="3">
        <v>12</v>
      </c>
      <c r="C55" s="3">
        <v>24</v>
      </c>
      <c r="D55" t="str">
        <f t="shared" si="0"/>
        <v>RES424</v>
      </c>
      <c r="E55" s="3">
        <v>720</v>
      </c>
    </row>
    <row r="56" spans="1:5" x14ac:dyDescent="0.25">
      <c r="A56" t="s">
        <v>151</v>
      </c>
      <c r="B56" s="3">
        <v>-4</v>
      </c>
      <c r="C56" s="3">
        <v>0</v>
      </c>
      <c r="D56" t="str">
        <f t="shared" si="0"/>
        <v>RES50</v>
      </c>
      <c r="E56" s="3">
        <v>360</v>
      </c>
    </row>
    <row r="57" spans="1:5" x14ac:dyDescent="0.25">
      <c r="A57" t="s">
        <v>151</v>
      </c>
      <c r="B57" s="3">
        <v>0</v>
      </c>
      <c r="C57" s="3">
        <v>1</v>
      </c>
      <c r="D57" t="str">
        <f t="shared" si="0"/>
        <v>RES51</v>
      </c>
      <c r="E57" s="3">
        <v>480</v>
      </c>
    </row>
    <row r="58" spans="1:5" x14ac:dyDescent="0.25">
      <c r="A58" t="s">
        <v>151</v>
      </c>
      <c r="B58" s="3">
        <v>1</v>
      </c>
      <c r="C58" s="3">
        <v>4</v>
      </c>
      <c r="D58" t="str">
        <f t="shared" si="0"/>
        <v>RES54</v>
      </c>
      <c r="E58" s="3">
        <v>480</v>
      </c>
    </row>
    <row r="59" spans="1:5" x14ac:dyDescent="0.25">
      <c r="A59" t="s">
        <v>151</v>
      </c>
      <c r="B59" s="3">
        <v>4</v>
      </c>
      <c r="C59" s="3">
        <v>8</v>
      </c>
      <c r="D59" t="str">
        <f t="shared" si="0"/>
        <v>RES58</v>
      </c>
      <c r="E59" s="3">
        <v>630</v>
      </c>
    </row>
    <row r="60" spans="1:5" x14ac:dyDescent="0.25">
      <c r="A60" t="s">
        <v>151</v>
      </c>
      <c r="B60" s="3">
        <v>8</v>
      </c>
      <c r="C60" s="3">
        <v>12</v>
      </c>
      <c r="D60" t="str">
        <f t="shared" si="0"/>
        <v>RES512</v>
      </c>
      <c r="E60" s="3">
        <v>720</v>
      </c>
    </row>
    <row r="61" spans="1:5" x14ac:dyDescent="0.25">
      <c r="A61" t="s">
        <v>151</v>
      </c>
      <c r="B61" s="3">
        <v>12</v>
      </c>
      <c r="C61" s="3">
        <v>24</v>
      </c>
      <c r="D61" t="str">
        <f t="shared" si="0"/>
        <v>RES524</v>
      </c>
      <c r="E61" s="3">
        <v>900</v>
      </c>
    </row>
    <row r="62" spans="1:5" x14ac:dyDescent="0.25">
      <c r="A62" t="s">
        <v>152</v>
      </c>
      <c r="B62" s="3">
        <v>-4</v>
      </c>
      <c r="C62" s="3">
        <v>0</v>
      </c>
      <c r="D62" t="str">
        <f t="shared" si="0"/>
        <v>RES60</v>
      </c>
      <c r="E62" s="3">
        <v>360</v>
      </c>
    </row>
    <row r="63" spans="1:5" x14ac:dyDescent="0.25">
      <c r="A63" t="s">
        <v>152</v>
      </c>
      <c r="B63" s="3">
        <v>0</v>
      </c>
      <c r="C63" s="3">
        <v>1</v>
      </c>
      <c r="D63" t="str">
        <f t="shared" si="0"/>
        <v>RES61</v>
      </c>
      <c r="E63" s="3">
        <v>480</v>
      </c>
    </row>
    <row r="64" spans="1:5" x14ac:dyDescent="0.25">
      <c r="A64" t="s">
        <v>152</v>
      </c>
      <c r="B64" s="3">
        <v>1</v>
      </c>
      <c r="C64" s="3">
        <v>4</v>
      </c>
      <c r="D64" t="str">
        <f t="shared" si="0"/>
        <v>RES64</v>
      </c>
      <c r="E64" s="3">
        <v>480</v>
      </c>
    </row>
    <row r="65" spans="1:5" x14ac:dyDescent="0.25">
      <c r="A65" t="s">
        <v>152</v>
      </c>
      <c r="B65" s="3">
        <v>4</v>
      </c>
      <c r="C65" s="3">
        <v>8</v>
      </c>
      <c r="D65" t="str">
        <f t="shared" si="0"/>
        <v>RES68</v>
      </c>
      <c r="E65" s="3">
        <v>630</v>
      </c>
    </row>
    <row r="66" spans="1:5" x14ac:dyDescent="0.25">
      <c r="A66" t="s">
        <v>152</v>
      </c>
      <c r="B66" s="3">
        <v>8</v>
      </c>
      <c r="C66" s="3">
        <v>12</v>
      </c>
      <c r="D66" t="str">
        <f t="shared" si="0"/>
        <v>RES612</v>
      </c>
      <c r="E66" s="3">
        <v>720</v>
      </c>
    </row>
    <row r="67" spans="1:5" x14ac:dyDescent="0.25">
      <c r="A67" t="s">
        <v>152</v>
      </c>
      <c r="B67" s="3">
        <v>12</v>
      </c>
      <c r="C67" s="3">
        <v>24</v>
      </c>
      <c r="D67" t="str">
        <f t="shared" si="0"/>
        <v>RES624</v>
      </c>
      <c r="E67" s="3">
        <v>900</v>
      </c>
    </row>
    <row r="68" spans="1:5" x14ac:dyDescent="0.25">
      <c r="A68" t="s">
        <v>127</v>
      </c>
      <c r="B68" s="3">
        <v>-4</v>
      </c>
      <c r="C68" s="3">
        <v>0</v>
      </c>
      <c r="D68" t="str">
        <f t="shared" si="0"/>
        <v>COM10</v>
      </c>
      <c r="E68" s="3">
        <v>180</v>
      </c>
    </row>
    <row r="69" spans="1:5" x14ac:dyDescent="0.25">
      <c r="A69" t="s">
        <v>127</v>
      </c>
      <c r="B69" s="3">
        <v>0</v>
      </c>
      <c r="C69" s="3">
        <v>1</v>
      </c>
      <c r="D69" t="str">
        <f t="shared" si="0"/>
        <v>COM11</v>
      </c>
      <c r="E69" s="3">
        <v>540</v>
      </c>
    </row>
    <row r="70" spans="1:5" x14ac:dyDescent="0.25">
      <c r="A70" t="s">
        <v>127</v>
      </c>
      <c r="B70" s="3">
        <v>1</v>
      </c>
      <c r="C70" s="3">
        <v>4</v>
      </c>
      <c r="D70" t="str">
        <f t="shared" si="0"/>
        <v>COM14</v>
      </c>
      <c r="E70" s="3">
        <v>540</v>
      </c>
    </row>
    <row r="71" spans="1:5" x14ac:dyDescent="0.25">
      <c r="A71" t="s">
        <v>127</v>
      </c>
      <c r="B71" s="3">
        <v>4</v>
      </c>
      <c r="C71" s="3">
        <v>8</v>
      </c>
      <c r="D71" t="str">
        <f t="shared" si="0"/>
        <v>COM18</v>
      </c>
      <c r="E71" s="3">
        <v>630</v>
      </c>
    </row>
    <row r="72" spans="1:5" x14ac:dyDescent="0.25">
      <c r="A72" t="s">
        <v>127</v>
      </c>
      <c r="B72" s="3">
        <v>8</v>
      </c>
      <c r="C72" s="3">
        <v>12</v>
      </c>
      <c r="D72" t="str">
        <f t="shared" si="0"/>
        <v>COM112</v>
      </c>
      <c r="E72" s="3">
        <v>720</v>
      </c>
    </row>
    <row r="73" spans="1:5" x14ac:dyDescent="0.25">
      <c r="A73" t="s">
        <v>127</v>
      </c>
      <c r="B73" s="3">
        <v>12</v>
      </c>
      <c r="C73" s="3">
        <v>24</v>
      </c>
      <c r="D73" t="str">
        <f t="shared" si="0"/>
        <v>COM124</v>
      </c>
      <c r="E73" s="3">
        <v>900</v>
      </c>
    </row>
    <row r="74" spans="1:5" x14ac:dyDescent="0.25">
      <c r="A74" t="s">
        <v>153</v>
      </c>
      <c r="B74" s="3">
        <v>-4</v>
      </c>
      <c r="C74" s="3">
        <v>0</v>
      </c>
      <c r="D74" t="str">
        <f t="shared" si="0"/>
        <v>COM20</v>
      </c>
      <c r="E74" s="3">
        <v>180</v>
      </c>
    </row>
    <row r="75" spans="1:5" x14ac:dyDescent="0.25">
      <c r="A75" t="s">
        <v>153</v>
      </c>
      <c r="B75" s="3">
        <v>0</v>
      </c>
      <c r="C75" s="3">
        <v>1</v>
      </c>
      <c r="D75" t="str">
        <f t="shared" si="0"/>
        <v>COM21</v>
      </c>
      <c r="E75" s="3">
        <v>540</v>
      </c>
    </row>
    <row r="76" spans="1:5" x14ac:dyDescent="0.25">
      <c r="A76" t="s">
        <v>153</v>
      </c>
      <c r="B76" s="3">
        <v>1</v>
      </c>
      <c r="C76" s="3">
        <v>4</v>
      </c>
      <c r="D76" t="str">
        <f t="shared" si="0"/>
        <v>COM24</v>
      </c>
      <c r="E76" s="3">
        <v>540</v>
      </c>
    </row>
    <row r="77" spans="1:5" x14ac:dyDescent="0.25">
      <c r="A77" t="s">
        <v>153</v>
      </c>
      <c r="B77" s="3">
        <v>4</v>
      </c>
      <c r="C77" s="3">
        <v>8</v>
      </c>
      <c r="D77" t="str">
        <f t="shared" si="0"/>
        <v>COM28</v>
      </c>
      <c r="E77" s="3">
        <v>630</v>
      </c>
    </row>
    <row r="78" spans="1:5" x14ac:dyDescent="0.25">
      <c r="A78" t="s">
        <v>153</v>
      </c>
      <c r="B78" s="3">
        <v>8</v>
      </c>
      <c r="C78" s="3">
        <v>12</v>
      </c>
      <c r="D78" t="str">
        <f t="shared" si="0"/>
        <v>COM212</v>
      </c>
      <c r="E78" s="3">
        <v>720</v>
      </c>
    </row>
    <row r="79" spans="1:5" x14ac:dyDescent="0.25">
      <c r="A79" t="s">
        <v>153</v>
      </c>
      <c r="B79" s="3">
        <v>12</v>
      </c>
      <c r="C79" s="3">
        <v>24</v>
      </c>
      <c r="D79" t="str">
        <f t="shared" si="0"/>
        <v>COM224</v>
      </c>
      <c r="E79" s="3">
        <v>900</v>
      </c>
    </row>
    <row r="80" spans="1:5" x14ac:dyDescent="0.25">
      <c r="A80" t="s">
        <v>154</v>
      </c>
      <c r="B80" s="3">
        <v>-4</v>
      </c>
      <c r="C80" s="3">
        <v>0</v>
      </c>
      <c r="D80" t="str">
        <f t="shared" si="0"/>
        <v>COM30</v>
      </c>
      <c r="E80" s="3">
        <v>180</v>
      </c>
    </row>
    <row r="81" spans="1:5" x14ac:dyDescent="0.25">
      <c r="A81" t="s">
        <v>154</v>
      </c>
      <c r="B81" s="3">
        <v>0</v>
      </c>
      <c r="C81" s="3">
        <v>1</v>
      </c>
      <c r="D81" t="str">
        <f t="shared" si="0"/>
        <v>COM31</v>
      </c>
      <c r="E81" s="3">
        <v>360</v>
      </c>
    </row>
    <row r="82" spans="1:5" x14ac:dyDescent="0.25">
      <c r="A82" t="s">
        <v>154</v>
      </c>
      <c r="B82" s="3">
        <v>1</v>
      </c>
      <c r="C82" s="3">
        <v>4</v>
      </c>
      <c r="D82" t="str">
        <f t="shared" si="0"/>
        <v>COM34</v>
      </c>
      <c r="E82" s="3">
        <v>360</v>
      </c>
    </row>
    <row r="83" spans="1:5" x14ac:dyDescent="0.25">
      <c r="A83" t="s">
        <v>154</v>
      </c>
      <c r="B83" s="3">
        <v>4</v>
      </c>
      <c r="C83" s="3">
        <v>8</v>
      </c>
      <c r="D83" t="str">
        <f t="shared" si="0"/>
        <v>COM38</v>
      </c>
      <c r="E83" s="3">
        <v>450</v>
      </c>
    </row>
    <row r="84" spans="1:5" x14ac:dyDescent="0.25">
      <c r="A84" t="s">
        <v>154</v>
      </c>
      <c r="B84" s="3">
        <v>8</v>
      </c>
      <c r="C84" s="3">
        <v>12</v>
      </c>
      <c r="D84" t="str">
        <f t="shared" si="0"/>
        <v>COM312</v>
      </c>
      <c r="E84" s="3">
        <v>720</v>
      </c>
    </row>
    <row r="85" spans="1:5" x14ac:dyDescent="0.25">
      <c r="A85" t="s">
        <v>154</v>
      </c>
      <c r="B85" s="3">
        <v>12</v>
      </c>
      <c r="C85" s="3">
        <v>24</v>
      </c>
      <c r="D85" t="str">
        <f t="shared" si="0"/>
        <v>COM324</v>
      </c>
      <c r="E85" s="3">
        <v>720</v>
      </c>
    </row>
    <row r="86" spans="1:5" x14ac:dyDescent="0.25">
      <c r="A86" t="s">
        <v>155</v>
      </c>
      <c r="B86" s="3">
        <v>-4</v>
      </c>
      <c r="C86" s="3">
        <v>0</v>
      </c>
      <c r="D86" t="str">
        <f t="shared" si="0"/>
        <v>COM40</v>
      </c>
      <c r="E86" s="3">
        <v>360</v>
      </c>
    </row>
    <row r="87" spans="1:5" x14ac:dyDescent="0.25">
      <c r="A87" t="s">
        <v>155</v>
      </c>
      <c r="B87" s="3">
        <v>0</v>
      </c>
      <c r="C87" s="3">
        <v>1</v>
      </c>
      <c r="D87" t="str">
        <f t="shared" si="0"/>
        <v>COM41</v>
      </c>
      <c r="E87" s="3">
        <v>480</v>
      </c>
    </row>
    <row r="88" spans="1:5" x14ac:dyDescent="0.25">
      <c r="A88" t="s">
        <v>155</v>
      </c>
      <c r="B88" s="3">
        <v>1</v>
      </c>
      <c r="C88" s="3">
        <v>4</v>
      </c>
      <c r="D88" t="str">
        <f t="shared" ref="D88:D183" si="1">A88&amp;C88</f>
        <v>COM44</v>
      </c>
      <c r="E88" s="3">
        <v>480</v>
      </c>
    </row>
    <row r="89" spans="1:5" x14ac:dyDescent="0.25">
      <c r="A89" t="s">
        <v>155</v>
      </c>
      <c r="B89" s="3">
        <v>4</v>
      </c>
      <c r="C89" s="3">
        <v>8</v>
      </c>
      <c r="D89" t="str">
        <f t="shared" si="1"/>
        <v>COM48</v>
      </c>
      <c r="E89" s="3">
        <v>630</v>
      </c>
    </row>
    <row r="90" spans="1:5" x14ac:dyDescent="0.25">
      <c r="A90" t="s">
        <v>155</v>
      </c>
      <c r="B90" s="3">
        <v>8</v>
      </c>
      <c r="C90" s="3">
        <v>12</v>
      </c>
      <c r="D90" t="str">
        <f t="shared" si="1"/>
        <v>COM412</v>
      </c>
      <c r="E90" s="3">
        <v>720</v>
      </c>
    </row>
    <row r="91" spans="1:5" x14ac:dyDescent="0.25">
      <c r="A91" t="s">
        <v>155</v>
      </c>
      <c r="B91" s="3">
        <v>12</v>
      </c>
      <c r="C91" s="3">
        <v>24</v>
      </c>
      <c r="D91" t="str">
        <f t="shared" si="1"/>
        <v>COM424</v>
      </c>
      <c r="E91" s="3">
        <v>900</v>
      </c>
    </row>
    <row r="92" spans="1:5" x14ac:dyDescent="0.25">
      <c r="A92" t="s">
        <v>156</v>
      </c>
      <c r="B92" s="3">
        <v>-4</v>
      </c>
      <c r="C92" s="3">
        <v>0</v>
      </c>
      <c r="D92" t="str">
        <f t="shared" si="1"/>
        <v>COM50</v>
      </c>
      <c r="E92" s="3">
        <v>360</v>
      </c>
    </row>
    <row r="93" spans="1:5" x14ac:dyDescent="0.25">
      <c r="A93" t="s">
        <v>156</v>
      </c>
      <c r="B93" s="3">
        <v>0</v>
      </c>
      <c r="C93" s="3">
        <v>1</v>
      </c>
      <c r="D93" t="str">
        <f t="shared" si="1"/>
        <v>COM51</v>
      </c>
      <c r="E93" s="3">
        <v>480</v>
      </c>
    </row>
    <row r="94" spans="1:5" x14ac:dyDescent="0.25">
      <c r="A94" t="s">
        <v>156</v>
      </c>
      <c r="B94" s="3">
        <v>1</v>
      </c>
      <c r="C94" s="3">
        <v>4</v>
      </c>
      <c r="D94" t="str">
        <f t="shared" si="1"/>
        <v>COM54</v>
      </c>
      <c r="E94" s="3">
        <v>480</v>
      </c>
    </row>
    <row r="95" spans="1:5" x14ac:dyDescent="0.25">
      <c r="A95" t="s">
        <v>156</v>
      </c>
      <c r="B95" s="3">
        <v>4</v>
      </c>
      <c r="C95" s="3">
        <v>8</v>
      </c>
      <c r="D95" t="str">
        <f t="shared" si="1"/>
        <v>COM58</v>
      </c>
      <c r="E95" s="3">
        <v>630</v>
      </c>
    </row>
    <row r="96" spans="1:5" x14ac:dyDescent="0.25">
      <c r="A96" t="s">
        <v>156</v>
      </c>
      <c r="B96" s="3">
        <v>8</v>
      </c>
      <c r="C96" s="3">
        <v>12</v>
      </c>
      <c r="D96" t="str">
        <f t="shared" si="1"/>
        <v>COM512</v>
      </c>
      <c r="E96" s="3">
        <v>720</v>
      </c>
    </row>
    <row r="97" spans="1:5" x14ac:dyDescent="0.25">
      <c r="A97" t="s">
        <v>156</v>
      </c>
      <c r="B97" s="3">
        <v>12</v>
      </c>
      <c r="C97" s="3">
        <v>24</v>
      </c>
      <c r="D97" t="str">
        <f t="shared" si="1"/>
        <v>COM524</v>
      </c>
      <c r="E97" s="3">
        <v>900</v>
      </c>
    </row>
    <row r="98" spans="1:5" x14ac:dyDescent="0.25">
      <c r="A98" t="s">
        <v>157</v>
      </c>
      <c r="B98" s="3">
        <v>-4</v>
      </c>
      <c r="C98" s="3">
        <v>0</v>
      </c>
      <c r="D98" t="str">
        <f t="shared" si="1"/>
        <v>COM60</v>
      </c>
      <c r="E98" s="3">
        <v>360</v>
      </c>
    </row>
    <row r="99" spans="1:5" x14ac:dyDescent="0.25">
      <c r="A99" t="s">
        <v>157</v>
      </c>
      <c r="B99" s="3">
        <v>0</v>
      </c>
      <c r="C99" s="3">
        <v>1</v>
      </c>
      <c r="D99" t="str">
        <f t="shared" si="1"/>
        <v>COM61</v>
      </c>
      <c r="E99" s="3">
        <v>540</v>
      </c>
    </row>
    <row r="100" spans="1:5" x14ac:dyDescent="0.25">
      <c r="A100" t="s">
        <v>157</v>
      </c>
      <c r="B100" s="3">
        <v>1</v>
      </c>
      <c r="C100" s="3">
        <v>4</v>
      </c>
      <c r="D100" t="str">
        <f t="shared" si="1"/>
        <v>COM64</v>
      </c>
      <c r="E100" s="3">
        <v>540</v>
      </c>
    </row>
    <row r="101" spans="1:5" x14ac:dyDescent="0.25">
      <c r="A101" t="s">
        <v>157</v>
      </c>
      <c r="B101" s="3">
        <v>4</v>
      </c>
      <c r="C101" s="3">
        <v>8</v>
      </c>
      <c r="D101" t="str">
        <f t="shared" si="1"/>
        <v>COM68</v>
      </c>
      <c r="E101" s="3">
        <v>720</v>
      </c>
    </row>
    <row r="102" spans="1:5" x14ac:dyDescent="0.25">
      <c r="A102" t="s">
        <v>157</v>
      </c>
      <c r="B102" s="3">
        <v>8</v>
      </c>
      <c r="C102" s="3">
        <v>12</v>
      </c>
      <c r="D102" t="str">
        <f t="shared" si="1"/>
        <v>COM612</v>
      </c>
      <c r="E102" s="3">
        <v>900</v>
      </c>
    </row>
    <row r="103" spans="1:5" x14ac:dyDescent="0.25">
      <c r="A103" t="s">
        <v>157</v>
      </c>
      <c r="B103" s="3">
        <v>12</v>
      </c>
      <c r="C103" s="3">
        <v>24</v>
      </c>
      <c r="D103" t="str">
        <f t="shared" si="1"/>
        <v>COM624</v>
      </c>
      <c r="E103" s="3">
        <v>900</v>
      </c>
    </row>
    <row r="104" spans="1:5" x14ac:dyDescent="0.25">
      <c r="A104" t="s">
        <v>158</v>
      </c>
      <c r="B104" s="3">
        <v>-4</v>
      </c>
      <c r="C104" s="3">
        <v>0</v>
      </c>
      <c r="D104" t="str">
        <f t="shared" si="1"/>
        <v>COM70</v>
      </c>
      <c r="E104" s="3">
        <v>360</v>
      </c>
    </row>
    <row r="105" spans="1:5" x14ac:dyDescent="0.25">
      <c r="A105" t="s">
        <v>158</v>
      </c>
      <c r="B105" s="3">
        <v>0</v>
      </c>
      <c r="C105" s="3">
        <v>1</v>
      </c>
      <c r="D105" t="str">
        <f t="shared" si="1"/>
        <v>COM71</v>
      </c>
      <c r="E105" s="3">
        <v>480</v>
      </c>
    </row>
    <row r="106" spans="1:5" x14ac:dyDescent="0.25">
      <c r="A106" t="s">
        <v>158</v>
      </c>
      <c r="B106" s="3">
        <v>1</v>
      </c>
      <c r="C106" s="3">
        <v>4</v>
      </c>
      <c r="D106" t="str">
        <f t="shared" si="1"/>
        <v>COM74</v>
      </c>
      <c r="E106" s="3">
        <v>480</v>
      </c>
    </row>
    <row r="107" spans="1:5" x14ac:dyDescent="0.25">
      <c r="A107" t="s">
        <v>158</v>
      </c>
      <c r="B107" s="3">
        <v>4</v>
      </c>
      <c r="C107" s="3">
        <v>8</v>
      </c>
      <c r="D107" t="str">
        <f t="shared" si="1"/>
        <v>COM78</v>
      </c>
      <c r="E107" s="3">
        <v>630</v>
      </c>
    </row>
    <row r="108" spans="1:5" x14ac:dyDescent="0.25">
      <c r="A108" t="s">
        <v>158</v>
      </c>
      <c r="B108" s="3">
        <v>8</v>
      </c>
      <c r="C108" s="3">
        <v>12</v>
      </c>
      <c r="D108" t="str">
        <f t="shared" si="1"/>
        <v>COM712</v>
      </c>
      <c r="E108" s="3">
        <v>720</v>
      </c>
    </row>
    <row r="109" spans="1:5" x14ac:dyDescent="0.25">
      <c r="A109" t="s">
        <v>158</v>
      </c>
      <c r="B109" s="3">
        <v>12</v>
      </c>
      <c r="C109" s="3">
        <v>24</v>
      </c>
      <c r="D109" t="str">
        <f t="shared" si="1"/>
        <v>COM724</v>
      </c>
      <c r="E109" s="3">
        <v>900</v>
      </c>
    </row>
    <row r="110" spans="1:5" x14ac:dyDescent="0.25">
      <c r="A110" t="s">
        <v>159</v>
      </c>
      <c r="B110" s="3">
        <v>-4</v>
      </c>
      <c r="C110" s="3">
        <v>0</v>
      </c>
      <c r="D110" t="str">
        <f t="shared" si="1"/>
        <v>COM80</v>
      </c>
      <c r="E110" s="3">
        <v>180</v>
      </c>
    </row>
    <row r="111" spans="1:5" x14ac:dyDescent="0.25">
      <c r="A111" t="s">
        <v>159</v>
      </c>
      <c r="B111" s="3">
        <v>0</v>
      </c>
      <c r="C111" s="3">
        <v>1</v>
      </c>
      <c r="D111" t="str">
        <f t="shared" si="1"/>
        <v>COM81</v>
      </c>
      <c r="E111" s="3">
        <v>540</v>
      </c>
    </row>
    <row r="112" spans="1:5" x14ac:dyDescent="0.25">
      <c r="A112" t="s">
        <v>159</v>
      </c>
      <c r="B112" s="3">
        <v>1</v>
      </c>
      <c r="C112" s="3">
        <v>4</v>
      </c>
      <c r="D112" t="str">
        <f t="shared" si="1"/>
        <v>COM84</v>
      </c>
      <c r="E112" s="3">
        <v>540</v>
      </c>
    </row>
    <row r="113" spans="1:5" x14ac:dyDescent="0.25">
      <c r="A113" t="s">
        <v>159</v>
      </c>
      <c r="B113" s="3">
        <v>4</v>
      </c>
      <c r="C113" s="3">
        <v>8</v>
      </c>
      <c r="D113" t="str">
        <f t="shared" si="1"/>
        <v>COM88</v>
      </c>
      <c r="E113" s="3">
        <v>630</v>
      </c>
    </row>
    <row r="114" spans="1:5" x14ac:dyDescent="0.25">
      <c r="A114" t="s">
        <v>159</v>
      </c>
      <c r="B114" s="3">
        <v>8</v>
      </c>
      <c r="C114" s="3">
        <v>12</v>
      </c>
      <c r="D114" t="str">
        <f t="shared" si="1"/>
        <v>COM812</v>
      </c>
      <c r="E114" s="3">
        <v>720</v>
      </c>
    </row>
    <row r="115" spans="1:5" x14ac:dyDescent="0.25">
      <c r="A115" t="s">
        <v>159</v>
      </c>
      <c r="B115" s="3">
        <v>12</v>
      </c>
      <c r="C115" s="3">
        <v>24</v>
      </c>
      <c r="D115" t="str">
        <f t="shared" si="1"/>
        <v>COM824</v>
      </c>
      <c r="E115" s="3">
        <v>900</v>
      </c>
    </row>
    <row r="116" spans="1:5" x14ac:dyDescent="0.25">
      <c r="A116" t="s">
        <v>160</v>
      </c>
      <c r="B116" s="3">
        <v>-4</v>
      </c>
      <c r="C116" s="3">
        <v>0</v>
      </c>
      <c r="D116" t="str">
        <f t="shared" si="1"/>
        <v>COM90</v>
      </c>
      <c r="E116" s="3">
        <v>180</v>
      </c>
    </row>
    <row r="117" spans="1:5" x14ac:dyDescent="0.25">
      <c r="A117" t="s">
        <v>160</v>
      </c>
      <c r="B117" s="3">
        <v>0</v>
      </c>
      <c r="C117" s="3">
        <v>1</v>
      </c>
      <c r="D117" t="str">
        <f t="shared" si="1"/>
        <v>COM91</v>
      </c>
      <c r="E117" s="3">
        <v>540</v>
      </c>
    </row>
    <row r="118" spans="1:5" x14ac:dyDescent="0.25">
      <c r="A118" t="s">
        <v>160</v>
      </c>
      <c r="B118" s="3">
        <v>1</v>
      </c>
      <c r="C118" s="3">
        <v>4</v>
      </c>
      <c r="D118" t="str">
        <f t="shared" si="1"/>
        <v>COM94</v>
      </c>
      <c r="E118" s="3">
        <v>540</v>
      </c>
    </row>
    <row r="119" spans="1:5" x14ac:dyDescent="0.25">
      <c r="A119" t="s">
        <v>160</v>
      </c>
      <c r="B119" s="3">
        <v>4</v>
      </c>
      <c r="C119" s="3">
        <v>8</v>
      </c>
      <c r="D119" t="str">
        <f t="shared" si="1"/>
        <v>COM98</v>
      </c>
      <c r="E119" s="3">
        <v>630</v>
      </c>
    </row>
    <row r="120" spans="1:5" x14ac:dyDescent="0.25">
      <c r="A120" t="s">
        <v>160</v>
      </c>
      <c r="B120" s="3">
        <v>8</v>
      </c>
      <c r="C120" s="3">
        <v>12</v>
      </c>
      <c r="D120" t="str">
        <f t="shared" si="1"/>
        <v>COM912</v>
      </c>
      <c r="E120" s="3">
        <v>720</v>
      </c>
    </row>
    <row r="121" spans="1:5" x14ac:dyDescent="0.25">
      <c r="A121" t="s">
        <v>160</v>
      </c>
      <c r="B121" s="3">
        <v>12</v>
      </c>
      <c r="C121" s="3">
        <v>24</v>
      </c>
      <c r="D121" t="str">
        <f t="shared" si="1"/>
        <v>COM924</v>
      </c>
      <c r="E121" s="3">
        <v>900</v>
      </c>
    </row>
    <row r="122" spans="1:5" x14ac:dyDescent="0.25">
      <c r="A122" t="s">
        <v>24</v>
      </c>
      <c r="B122" s="3">
        <v>-4</v>
      </c>
      <c r="C122" s="3">
        <v>0</v>
      </c>
      <c r="D122" t="str">
        <f t="shared" si="1"/>
        <v>COM100</v>
      </c>
      <c r="E122" s="3">
        <v>0</v>
      </c>
    </row>
    <row r="123" spans="1:5" x14ac:dyDescent="0.25">
      <c r="A123" t="s">
        <v>24</v>
      </c>
      <c r="B123" s="3">
        <v>0</v>
      </c>
      <c r="C123" s="3">
        <v>1</v>
      </c>
      <c r="D123" t="str">
        <f t="shared" si="1"/>
        <v>COM101</v>
      </c>
      <c r="E123" s="3">
        <v>30</v>
      </c>
    </row>
    <row r="124" spans="1:5" x14ac:dyDescent="0.25">
      <c r="A124" t="s">
        <v>24</v>
      </c>
      <c r="B124" s="3">
        <v>1</v>
      </c>
      <c r="C124" s="3">
        <v>4</v>
      </c>
      <c r="D124" t="str">
        <f t="shared" si="1"/>
        <v>COM104</v>
      </c>
      <c r="E124" s="3">
        <v>30</v>
      </c>
    </row>
    <row r="125" spans="1:5" x14ac:dyDescent="0.25">
      <c r="A125" t="s">
        <v>24</v>
      </c>
      <c r="B125" s="3">
        <v>4</v>
      </c>
      <c r="C125" s="3">
        <v>8</v>
      </c>
      <c r="D125" t="str">
        <f t="shared" si="1"/>
        <v>COM108</v>
      </c>
      <c r="E125" s="3">
        <v>30</v>
      </c>
    </row>
    <row r="126" spans="1:5" x14ac:dyDescent="0.25">
      <c r="A126" t="s">
        <v>24</v>
      </c>
      <c r="B126" s="3">
        <v>8</v>
      </c>
      <c r="C126" s="3">
        <v>12</v>
      </c>
      <c r="D126" t="str">
        <f t="shared" si="1"/>
        <v>COM1012</v>
      </c>
      <c r="E126" s="3">
        <v>30</v>
      </c>
    </row>
    <row r="127" spans="1:5" x14ac:dyDescent="0.25">
      <c r="A127" t="s">
        <v>24</v>
      </c>
      <c r="B127" s="3">
        <v>12</v>
      </c>
      <c r="C127" s="3">
        <v>24</v>
      </c>
      <c r="D127" t="str">
        <f t="shared" si="1"/>
        <v>COM1024</v>
      </c>
      <c r="E127" s="3">
        <v>30</v>
      </c>
    </row>
    <row r="128" spans="1:5" x14ac:dyDescent="0.25">
      <c r="A128" t="s">
        <v>161</v>
      </c>
      <c r="B128" s="3">
        <v>-4</v>
      </c>
      <c r="C128" s="3">
        <v>0</v>
      </c>
      <c r="D128" t="str">
        <f t="shared" si="1"/>
        <v>IND10</v>
      </c>
      <c r="E128" s="3">
        <v>0</v>
      </c>
    </row>
    <row r="129" spans="1:5" x14ac:dyDescent="0.25">
      <c r="A129" t="s">
        <v>161</v>
      </c>
      <c r="B129" s="3">
        <v>0</v>
      </c>
      <c r="C129" s="3">
        <v>1</v>
      </c>
      <c r="D129" t="str">
        <f t="shared" si="1"/>
        <v>IND11</v>
      </c>
      <c r="E129" s="3">
        <v>210</v>
      </c>
    </row>
    <row r="130" spans="1:5" x14ac:dyDescent="0.25">
      <c r="A130" t="s">
        <v>161</v>
      </c>
      <c r="B130" s="3">
        <v>1</v>
      </c>
      <c r="C130" s="3">
        <v>4</v>
      </c>
      <c r="D130" t="str">
        <f t="shared" si="1"/>
        <v>IND14</v>
      </c>
      <c r="E130" s="3">
        <v>210</v>
      </c>
    </row>
    <row r="131" spans="1:5" x14ac:dyDescent="0.25">
      <c r="A131" t="s">
        <v>161</v>
      </c>
      <c r="B131" s="3">
        <v>4</v>
      </c>
      <c r="C131" s="3">
        <v>8</v>
      </c>
      <c r="D131" t="str">
        <f t="shared" si="1"/>
        <v>IND18</v>
      </c>
      <c r="E131" s="3">
        <v>210</v>
      </c>
    </row>
    <row r="132" spans="1:5" x14ac:dyDescent="0.25">
      <c r="A132" t="s">
        <v>161</v>
      </c>
      <c r="B132" s="3">
        <v>8</v>
      </c>
      <c r="C132" s="3">
        <v>12</v>
      </c>
      <c r="D132" t="str">
        <f t="shared" si="1"/>
        <v>IND112</v>
      </c>
      <c r="E132" s="3">
        <v>210</v>
      </c>
    </row>
    <row r="133" spans="1:5" x14ac:dyDescent="0.25">
      <c r="A133" t="s">
        <v>161</v>
      </c>
      <c r="B133" s="3">
        <v>0</v>
      </c>
      <c r="C133" s="3">
        <v>24</v>
      </c>
      <c r="D133" t="str">
        <f t="shared" si="1"/>
        <v>IND124</v>
      </c>
      <c r="E133" s="3">
        <v>210</v>
      </c>
    </row>
    <row r="134" spans="1:5" x14ac:dyDescent="0.25">
      <c r="A134" t="s">
        <v>162</v>
      </c>
      <c r="B134" s="3">
        <v>-4</v>
      </c>
      <c r="C134" s="3">
        <v>0</v>
      </c>
      <c r="D134" t="str">
        <f t="shared" si="1"/>
        <v>IND20</v>
      </c>
      <c r="E134" s="3">
        <v>0</v>
      </c>
    </row>
    <row r="135" spans="1:5" x14ac:dyDescent="0.25">
      <c r="A135" t="s">
        <v>162</v>
      </c>
      <c r="B135" s="3">
        <v>0</v>
      </c>
      <c r="C135" s="3">
        <v>1</v>
      </c>
      <c r="D135" t="str">
        <f t="shared" si="1"/>
        <v>IND21</v>
      </c>
      <c r="E135" s="3">
        <v>150</v>
      </c>
    </row>
    <row r="136" spans="1:5" x14ac:dyDescent="0.25">
      <c r="A136" t="s">
        <v>162</v>
      </c>
      <c r="B136" s="3">
        <v>1</v>
      </c>
      <c r="C136" s="3">
        <v>4</v>
      </c>
      <c r="D136" t="str">
        <f t="shared" si="1"/>
        <v>IND24</v>
      </c>
      <c r="E136" s="3">
        <v>150</v>
      </c>
    </row>
    <row r="137" spans="1:5" x14ac:dyDescent="0.25">
      <c r="A137" t="s">
        <v>162</v>
      </c>
      <c r="B137" s="3">
        <v>4</v>
      </c>
      <c r="C137" s="3">
        <v>8</v>
      </c>
      <c r="D137" t="str">
        <f t="shared" si="1"/>
        <v>IND28</v>
      </c>
      <c r="E137" s="3">
        <v>150</v>
      </c>
    </row>
    <row r="138" spans="1:5" x14ac:dyDescent="0.25">
      <c r="A138" t="s">
        <v>162</v>
      </c>
      <c r="B138" s="3">
        <v>8</v>
      </c>
      <c r="C138" s="3">
        <v>12</v>
      </c>
      <c r="D138" t="str">
        <f t="shared" si="1"/>
        <v>IND212</v>
      </c>
      <c r="E138" s="3">
        <v>150</v>
      </c>
    </row>
    <row r="139" spans="1:5" x14ac:dyDescent="0.25">
      <c r="A139" t="s">
        <v>162</v>
      </c>
      <c r="B139" s="3">
        <v>0</v>
      </c>
      <c r="C139" s="3">
        <v>24</v>
      </c>
      <c r="D139" t="str">
        <f t="shared" si="1"/>
        <v>IND224</v>
      </c>
      <c r="E139" s="3">
        <v>150</v>
      </c>
    </row>
    <row r="140" spans="1:5" x14ac:dyDescent="0.25">
      <c r="A140" t="s">
        <v>163</v>
      </c>
      <c r="B140" s="3">
        <v>-4</v>
      </c>
      <c r="C140" s="3">
        <v>0</v>
      </c>
      <c r="D140" t="str">
        <f t="shared" si="1"/>
        <v>IND30</v>
      </c>
      <c r="E140" s="3">
        <v>390</v>
      </c>
    </row>
    <row r="141" spans="1:5" x14ac:dyDescent="0.25">
      <c r="A141" t="s">
        <v>163</v>
      </c>
      <c r="B141" s="3">
        <v>0</v>
      </c>
      <c r="C141" s="3">
        <v>1</v>
      </c>
      <c r="D141" t="str">
        <f t="shared" si="1"/>
        <v>IND31</v>
      </c>
      <c r="E141" s="3">
        <v>510</v>
      </c>
    </row>
    <row r="142" spans="1:5" x14ac:dyDescent="0.25">
      <c r="A142" t="s">
        <v>163</v>
      </c>
      <c r="B142" s="3">
        <v>0</v>
      </c>
      <c r="C142" s="3">
        <v>4</v>
      </c>
      <c r="D142" t="str">
        <f t="shared" si="1"/>
        <v>IND34</v>
      </c>
      <c r="E142" s="3">
        <v>510</v>
      </c>
    </row>
    <row r="143" spans="1:5" x14ac:dyDescent="0.25">
      <c r="A143" t="s">
        <v>163</v>
      </c>
      <c r="B143" s="3">
        <v>4</v>
      </c>
      <c r="C143" s="3">
        <v>8</v>
      </c>
      <c r="D143" t="str">
        <f t="shared" si="1"/>
        <v>IND38</v>
      </c>
      <c r="E143" s="3">
        <v>660</v>
      </c>
    </row>
    <row r="144" spans="1:5" x14ac:dyDescent="0.25">
      <c r="A144" t="s">
        <v>163</v>
      </c>
      <c r="B144" s="3">
        <v>8</v>
      </c>
      <c r="C144" s="3">
        <v>12</v>
      </c>
      <c r="D144" t="str">
        <f t="shared" si="1"/>
        <v>IND312</v>
      </c>
      <c r="E144" s="3">
        <v>750</v>
      </c>
    </row>
    <row r="145" spans="1:5" x14ac:dyDescent="0.25">
      <c r="A145" t="s">
        <v>163</v>
      </c>
      <c r="B145" s="3">
        <v>12</v>
      </c>
      <c r="C145" s="3">
        <v>24</v>
      </c>
      <c r="D145" t="str">
        <f t="shared" si="1"/>
        <v>IND324</v>
      </c>
      <c r="E145" s="3">
        <v>900</v>
      </c>
    </row>
    <row r="146" spans="1:5" x14ac:dyDescent="0.25">
      <c r="A146" t="s">
        <v>164</v>
      </c>
      <c r="B146" s="3">
        <v>-4</v>
      </c>
      <c r="C146" s="3">
        <v>0</v>
      </c>
      <c r="D146" t="str">
        <f t="shared" si="1"/>
        <v>IND40</v>
      </c>
      <c r="E146" s="3">
        <v>420</v>
      </c>
    </row>
    <row r="147" spans="1:5" x14ac:dyDescent="0.25">
      <c r="A147" t="s">
        <v>164</v>
      </c>
      <c r="B147" s="3">
        <v>0</v>
      </c>
      <c r="C147" s="3">
        <v>1</v>
      </c>
      <c r="D147" t="str">
        <f t="shared" si="1"/>
        <v>IND41</v>
      </c>
      <c r="E147" s="3">
        <v>540</v>
      </c>
    </row>
    <row r="148" spans="1:5" x14ac:dyDescent="0.25">
      <c r="A148" t="s">
        <v>164</v>
      </c>
      <c r="B148" s="3">
        <v>1</v>
      </c>
      <c r="C148" s="3">
        <v>4</v>
      </c>
      <c r="D148" t="str">
        <f t="shared" si="1"/>
        <v>IND44</v>
      </c>
      <c r="E148" s="3">
        <v>540</v>
      </c>
    </row>
    <row r="149" spans="1:5" x14ac:dyDescent="0.25">
      <c r="A149" t="s">
        <v>164</v>
      </c>
      <c r="B149" s="3">
        <v>4</v>
      </c>
      <c r="C149" s="3">
        <v>8</v>
      </c>
      <c r="D149" t="str">
        <f t="shared" si="1"/>
        <v>IND48</v>
      </c>
      <c r="E149" s="3">
        <v>690</v>
      </c>
    </row>
    <row r="150" spans="1:5" x14ac:dyDescent="0.25">
      <c r="A150" t="s">
        <v>164</v>
      </c>
      <c r="B150" s="3">
        <v>8</v>
      </c>
      <c r="C150" s="3">
        <v>12</v>
      </c>
      <c r="D150" t="str">
        <f t="shared" si="1"/>
        <v>IND412</v>
      </c>
      <c r="E150" s="3">
        <v>780</v>
      </c>
    </row>
    <row r="151" spans="1:5" x14ac:dyDescent="0.25">
      <c r="A151" t="s">
        <v>164</v>
      </c>
      <c r="B151" s="3">
        <v>12</v>
      </c>
      <c r="C151" s="3">
        <v>24</v>
      </c>
      <c r="D151" t="str">
        <f t="shared" si="1"/>
        <v>IND424</v>
      </c>
      <c r="E151" s="3">
        <v>900</v>
      </c>
    </row>
    <row r="152" spans="1:5" x14ac:dyDescent="0.25">
      <c r="A152" t="s">
        <v>165</v>
      </c>
      <c r="B152" s="3">
        <v>-4</v>
      </c>
      <c r="C152" s="3">
        <v>0</v>
      </c>
      <c r="D152" t="str">
        <f t="shared" si="1"/>
        <v>IND50</v>
      </c>
      <c r="E152" s="3">
        <v>240</v>
      </c>
    </row>
    <row r="153" spans="1:5" x14ac:dyDescent="0.25">
      <c r="A153" t="s">
        <v>165</v>
      </c>
      <c r="B153" s="3">
        <v>0</v>
      </c>
      <c r="C153" s="3">
        <v>1</v>
      </c>
      <c r="D153" t="str">
        <f t="shared" si="1"/>
        <v>IND51</v>
      </c>
      <c r="E153" s="3">
        <v>600</v>
      </c>
    </row>
    <row r="154" spans="1:5" x14ac:dyDescent="0.25">
      <c r="A154" t="s">
        <v>165</v>
      </c>
      <c r="B154" s="3">
        <v>1</v>
      </c>
      <c r="C154" s="3">
        <v>4</v>
      </c>
      <c r="D154" t="str">
        <f t="shared" si="1"/>
        <v>IND54</v>
      </c>
      <c r="E154" s="3">
        <v>600</v>
      </c>
    </row>
    <row r="155" spans="1:5" x14ac:dyDescent="0.25">
      <c r="A155" t="s">
        <v>165</v>
      </c>
      <c r="B155" s="3">
        <v>4</v>
      </c>
      <c r="C155" s="3">
        <v>8</v>
      </c>
      <c r="D155" t="str">
        <f t="shared" si="1"/>
        <v>IND58</v>
      </c>
      <c r="E155" s="3">
        <v>690</v>
      </c>
    </row>
    <row r="156" spans="1:5" x14ac:dyDescent="0.25">
      <c r="A156" t="s">
        <v>165</v>
      </c>
      <c r="B156" s="3">
        <v>8</v>
      </c>
      <c r="C156" s="3">
        <v>12</v>
      </c>
      <c r="D156" t="str">
        <f t="shared" si="1"/>
        <v>IND512</v>
      </c>
      <c r="E156" s="3">
        <v>780</v>
      </c>
    </row>
    <row r="157" spans="1:5" x14ac:dyDescent="0.25">
      <c r="A157" t="s">
        <v>165</v>
      </c>
      <c r="B157" s="3">
        <v>12</v>
      </c>
      <c r="C157" s="3">
        <v>24</v>
      </c>
      <c r="D157" t="str">
        <f t="shared" si="1"/>
        <v>IND524</v>
      </c>
      <c r="E157" s="3">
        <v>900</v>
      </c>
    </row>
    <row r="158" spans="1:5" x14ac:dyDescent="0.25">
      <c r="A158" t="s">
        <v>166</v>
      </c>
      <c r="B158" s="3">
        <v>-4</v>
      </c>
      <c r="C158" s="3">
        <v>0</v>
      </c>
      <c r="D158" t="str">
        <f t="shared" si="1"/>
        <v>IND60</v>
      </c>
      <c r="E158" s="3">
        <v>0</v>
      </c>
    </row>
    <row r="159" spans="1:5" x14ac:dyDescent="0.25">
      <c r="A159" t="s">
        <v>166</v>
      </c>
      <c r="B159" s="3">
        <v>0</v>
      </c>
      <c r="C159" s="3">
        <v>1</v>
      </c>
      <c r="D159" t="str">
        <f t="shared" si="1"/>
        <v>IND61</v>
      </c>
      <c r="E159" s="3">
        <v>150</v>
      </c>
    </row>
    <row r="160" spans="1:5" x14ac:dyDescent="0.25">
      <c r="A160" t="s">
        <v>166</v>
      </c>
      <c r="B160" s="3">
        <v>1</v>
      </c>
      <c r="C160" s="3">
        <v>4</v>
      </c>
      <c r="D160" t="str">
        <f t="shared" si="1"/>
        <v>IND64</v>
      </c>
      <c r="E160" s="3">
        <v>150</v>
      </c>
    </row>
    <row r="161" spans="1:5" x14ac:dyDescent="0.25">
      <c r="A161" t="s">
        <v>166</v>
      </c>
      <c r="B161" s="3">
        <v>4</v>
      </c>
      <c r="C161" s="3">
        <v>8</v>
      </c>
      <c r="D161" t="str">
        <f t="shared" si="1"/>
        <v>IND68</v>
      </c>
      <c r="E161" s="3">
        <v>150</v>
      </c>
    </row>
    <row r="162" spans="1:5" x14ac:dyDescent="0.25">
      <c r="A162" t="s">
        <v>166</v>
      </c>
      <c r="B162" s="3">
        <v>8</v>
      </c>
      <c r="C162" s="3">
        <v>12</v>
      </c>
      <c r="D162" t="str">
        <f t="shared" si="1"/>
        <v>IND612</v>
      </c>
      <c r="E162" s="3">
        <v>150</v>
      </c>
    </row>
    <row r="163" spans="1:5" x14ac:dyDescent="0.25">
      <c r="A163" t="s">
        <v>166</v>
      </c>
      <c r="B163" s="3">
        <v>12</v>
      </c>
      <c r="C163" s="3">
        <v>24</v>
      </c>
      <c r="D163" t="str">
        <f t="shared" si="1"/>
        <v>IND624</v>
      </c>
      <c r="E163" s="3">
        <v>150</v>
      </c>
    </row>
    <row r="164" spans="1:5" x14ac:dyDescent="0.25">
      <c r="A164" t="s">
        <v>167</v>
      </c>
      <c r="B164" s="3">
        <v>-4</v>
      </c>
      <c r="C164" s="3">
        <v>0</v>
      </c>
      <c r="D164" t="str">
        <f t="shared" si="1"/>
        <v>AGR10</v>
      </c>
      <c r="E164" s="3">
        <v>0</v>
      </c>
    </row>
    <row r="165" spans="1:5" x14ac:dyDescent="0.25">
      <c r="A165" t="s">
        <v>167</v>
      </c>
      <c r="B165" s="3">
        <v>0</v>
      </c>
      <c r="C165" s="3">
        <v>1</v>
      </c>
      <c r="D165" t="str">
        <f t="shared" si="1"/>
        <v>AGR11</v>
      </c>
      <c r="E165" s="3">
        <v>210</v>
      </c>
    </row>
    <row r="166" spans="1:5" x14ac:dyDescent="0.25">
      <c r="A166" t="s">
        <v>167</v>
      </c>
      <c r="B166" s="3">
        <v>1</v>
      </c>
      <c r="C166" s="3">
        <v>4</v>
      </c>
      <c r="D166" t="str">
        <f t="shared" si="1"/>
        <v>AGR14</v>
      </c>
      <c r="E166" s="3">
        <v>210</v>
      </c>
    </row>
    <row r="167" spans="1:5" x14ac:dyDescent="0.25">
      <c r="A167" t="s">
        <v>167</v>
      </c>
      <c r="B167" s="3">
        <v>4</v>
      </c>
      <c r="C167" s="3">
        <v>8</v>
      </c>
      <c r="D167" t="str">
        <f t="shared" si="1"/>
        <v>AGR18</v>
      </c>
      <c r="E167" s="3">
        <v>210</v>
      </c>
    </row>
    <row r="168" spans="1:5" x14ac:dyDescent="0.25">
      <c r="A168" t="s">
        <v>167</v>
      </c>
      <c r="B168" s="3">
        <v>8</v>
      </c>
      <c r="C168" s="3">
        <v>12</v>
      </c>
      <c r="D168" t="str">
        <f t="shared" si="1"/>
        <v>AGR112</v>
      </c>
      <c r="E168" s="3">
        <v>210</v>
      </c>
    </row>
    <row r="169" spans="1:5" x14ac:dyDescent="0.25">
      <c r="A169" t="s">
        <v>167</v>
      </c>
      <c r="B169" s="3">
        <v>12</v>
      </c>
      <c r="C169" s="3">
        <v>24</v>
      </c>
      <c r="D169" t="str">
        <f t="shared" si="1"/>
        <v>AGR124</v>
      </c>
      <c r="E169" s="3">
        <v>210</v>
      </c>
    </row>
    <row r="170" spans="1:5" x14ac:dyDescent="0.25">
      <c r="A170" t="s">
        <v>168</v>
      </c>
      <c r="B170" s="3">
        <v>-4</v>
      </c>
      <c r="C170" s="3">
        <v>0</v>
      </c>
      <c r="D170" t="str">
        <f t="shared" si="1"/>
        <v>REL10</v>
      </c>
      <c r="E170" s="3">
        <v>180</v>
      </c>
    </row>
    <row r="171" spans="1:5" x14ac:dyDescent="0.25">
      <c r="A171" t="s">
        <v>168</v>
      </c>
      <c r="B171" s="3">
        <v>0</v>
      </c>
      <c r="C171" s="3">
        <v>1</v>
      </c>
      <c r="D171" t="str">
        <f t="shared" si="1"/>
        <v>REL11</v>
      </c>
      <c r="E171" s="3">
        <v>540</v>
      </c>
    </row>
    <row r="172" spans="1:5" x14ac:dyDescent="0.25">
      <c r="A172" t="s">
        <v>168</v>
      </c>
      <c r="B172" s="3">
        <v>1</v>
      </c>
      <c r="C172" s="3">
        <v>4</v>
      </c>
      <c r="D172" t="str">
        <f t="shared" si="1"/>
        <v>REL14</v>
      </c>
      <c r="E172" s="3">
        <v>540</v>
      </c>
    </row>
    <row r="173" spans="1:5" x14ac:dyDescent="0.25">
      <c r="A173" t="s">
        <v>168</v>
      </c>
      <c r="B173" s="3">
        <v>4</v>
      </c>
      <c r="C173" s="3">
        <v>8</v>
      </c>
      <c r="D173" t="str">
        <f t="shared" si="1"/>
        <v>REL18</v>
      </c>
      <c r="E173" s="3">
        <v>630</v>
      </c>
    </row>
    <row r="174" spans="1:5" x14ac:dyDescent="0.25">
      <c r="A174" t="s">
        <v>168</v>
      </c>
      <c r="B174" s="3">
        <v>8</v>
      </c>
      <c r="C174" s="3">
        <v>12</v>
      </c>
      <c r="D174" t="str">
        <f t="shared" si="1"/>
        <v>REL112</v>
      </c>
      <c r="E174" s="3">
        <v>720</v>
      </c>
    </row>
    <row r="175" spans="1:5" x14ac:dyDescent="0.25">
      <c r="A175" t="s">
        <v>168</v>
      </c>
      <c r="B175" s="3">
        <v>12</v>
      </c>
      <c r="C175" s="3">
        <v>24</v>
      </c>
      <c r="D175" t="str">
        <f t="shared" si="1"/>
        <v>REL124</v>
      </c>
      <c r="E175" s="3">
        <v>900</v>
      </c>
    </row>
    <row r="176" spans="1:5" x14ac:dyDescent="0.25">
      <c r="A176" t="s">
        <v>169</v>
      </c>
      <c r="B176" s="3">
        <v>-4</v>
      </c>
      <c r="C176" s="3">
        <v>0</v>
      </c>
      <c r="D176" t="str">
        <f t="shared" si="1"/>
        <v>GOV10</v>
      </c>
      <c r="E176" s="3">
        <v>360</v>
      </c>
    </row>
    <row r="177" spans="1:5" x14ac:dyDescent="0.25">
      <c r="A177" t="s">
        <v>169</v>
      </c>
      <c r="B177" s="3">
        <v>0</v>
      </c>
      <c r="C177" s="3">
        <v>1</v>
      </c>
      <c r="D177" t="str">
        <f t="shared" si="1"/>
        <v>GOV11</v>
      </c>
      <c r="E177" s="3">
        <v>480</v>
      </c>
    </row>
    <row r="178" spans="1:5" x14ac:dyDescent="0.25">
      <c r="A178" t="s">
        <v>169</v>
      </c>
      <c r="B178" s="3">
        <v>1</v>
      </c>
      <c r="C178" s="3">
        <v>4</v>
      </c>
      <c r="D178" t="str">
        <f t="shared" si="1"/>
        <v>GOV14</v>
      </c>
      <c r="E178" s="3">
        <v>480</v>
      </c>
    </row>
    <row r="179" spans="1:5" x14ac:dyDescent="0.25">
      <c r="A179" t="s">
        <v>169</v>
      </c>
      <c r="B179" s="3">
        <v>4</v>
      </c>
      <c r="C179" s="3">
        <v>8</v>
      </c>
      <c r="D179" t="str">
        <f t="shared" si="1"/>
        <v>GOV18</v>
      </c>
      <c r="E179" s="3">
        <v>630</v>
      </c>
    </row>
    <row r="180" spans="1:5" x14ac:dyDescent="0.25">
      <c r="A180" t="s">
        <v>169</v>
      </c>
      <c r="B180" s="3">
        <v>8</v>
      </c>
      <c r="C180" s="3">
        <v>12</v>
      </c>
      <c r="D180" t="str">
        <f t="shared" si="1"/>
        <v>GOV112</v>
      </c>
      <c r="E180" s="3">
        <v>720</v>
      </c>
    </row>
    <row r="181" spans="1:5" x14ac:dyDescent="0.25">
      <c r="A181" t="s">
        <v>169</v>
      </c>
      <c r="B181" s="3">
        <v>12</v>
      </c>
      <c r="C181" s="3">
        <v>24</v>
      </c>
      <c r="D181" t="str">
        <f t="shared" si="1"/>
        <v>GOV124</v>
      </c>
      <c r="E181" s="3">
        <v>900</v>
      </c>
    </row>
    <row r="182" spans="1:5" x14ac:dyDescent="0.25">
      <c r="A182" t="s">
        <v>170</v>
      </c>
      <c r="B182" s="3">
        <v>-4</v>
      </c>
      <c r="C182" s="3">
        <v>0</v>
      </c>
      <c r="D182" t="str">
        <f t="shared" si="1"/>
        <v>GOV20</v>
      </c>
      <c r="E182" s="3">
        <v>360</v>
      </c>
    </row>
    <row r="183" spans="1:5" x14ac:dyDescent="0.25">
      <c r="A183" t="s">
        <v>170</v>
      </c>
      <c r="B183" s="3">
        <v>0</v>
      </c>
      <c r="C183" s="3">
        <v>1</v>
      </c>
      <c r="D183" t="str">
        <f t="shared" si="1"/>
        <v>GOV21</v>
      </c>
      <c r="E183" s="3">
        <v>480</v>
      </c>
    </row>
    <row r="184" spans="1:5" x14ac:dyDescent="0.25">
      <c r="A184" t="s">
        <v>170</v>
      </c>
      <c r="B184" s="3">
        <v>1</v>
      </c>
      <c r="C184" s="3">
        <v>4</v>
      </c>
      <c r="D184" t="str">
        <f t="shared" ref="D184:D199" si="2">A184&amp;C184</f>
        <v>GOV24</v>
      </c>
      <c r="E184" s="3">
        <v>480</v>
      </c>
    </row>
    <row r="185" spans="1:5" x14ac:dyDescent="0.25">
      <c r="A185" t="s">
        <v>170</v>
      </c>
      <c r="B185" s="3">
        <v>4</v>
      </c>
      <c r="C185" s="3">
        <v>8</v>
      </c>
      <c r="D185" t="str">
        <f t="shared" si="2"/>
        <v>GOV28</v>
      </c>
      <c r="E185" s="3">
        <v>630</v>
      </c>
    </row>
    <row r="186" spans="1:5" x14ac:dyDescent="0.25">
      <c r="A186" t="s">
        <v>170</v>
      </c>
      <c r="B186" s="3">
        <v>8</v>
      </c>
      <c r="C186" s="3">
        <v>12</v>
      </c>
      <c r="D186" t="str">
        <f t="shared" si="2"/>
        <v>GOV212</v>
      </c>
      <c r="E186" s="3">
        <v>720</v>
      </c>
    </row>
    <row r="187" spans="1:5" x14ac:dyDescent="0.25">
      <c r="A187" t="s">
        <v>170</v>
      </c>
      <c r="B187" s="3">
        <v>12</v>
      </c>
      <c r="C187" s="3">
        <v>24</v>
      </c>
      <c r="D187" t="str">
        <f t="shared" si="2"/>
        <v>GOV224</v>
      </c>
      <c r="E187" s="3">
        <v>900</v>
      </c>
    </row>
    <row r="188" spans="1:5" x14ac:dyDescent="0.25">
      <c r="A188" t="s">
        <v>171</v>
      </c>
      <c r="B188" s="3">
        <v>-4</v>
      </c>
      <c r="C188" s="3">
        <v>0</v>
      </c>
      <c r="D188" t="str">
        <f t="shared" si="2"/>
        <v>EDU10</v>
      </c>
      <c r="E188" s="3">
        <v>360</v>
      </c>
    </row>
    <row r="189" spans="1:5" x14ac:dyDescent="0.25">
      <c r="A189" t="s">
        <v>171</v>
      </c>
      <c r="B189" s="3">
        <v>0</v>
      </c>
      <c r="C189" s="3">
        <v>1</v>
      </c>
      <c r="D189" t="str">
        <f t="shared" si="2"/>
        <v>EDU11</v>
      </c>
      <c r="E189" s="3">
        <v>480</v>
      </c>
    </row>
    <row r="190" spans="1:5" x14ac:dyDescent="0.25">
      <c r="A190" t="s">
        <v>171</v>
      </c>
      <c r="B190" s="3">
        <v>1</v>
      </c>
      <c r="C190" s="3">
        <v>4</v>
      </c>
      <c r="D190" t="str">
        <f t="shared" si="2"/>
        <v>EDU14</v>
      </c>
      <c r="E190" s="3">
        <v>480</v>
      </c>
    </row>
    <row r="191" spans="1:5" x14ac:dyDescent="0.25">
      <c r="A191" t="s">
        <v>171</v>
      </c>
      <c r="B191" s="3">
        <v>4</v>
      </c>
      <c r="C191" s="3">
        <v>8</v>
      </c>
      <c r="D191" t="str">
        <f t="shared" si="2"/>
        <v>EDU18</v>
      </c>
      <c r="E191" s="3">
        <v>630</v>
      </c>
    </row>
    <row r="192" spans="1:5" x14ac:dyDescent="0.25">
      <c r="A192" t="s">
        <v>171</v>
      </c>
      <c r="B192" s="3">
        <v>8</v>
      </c>
      <c r="C192" s="3">
        <v>12</v>
      </c>
      <c r="D192" t="str">
        <f t="shared" si="2"/>
        <v>EDU112</v>
      </c>
      <c r="E192" s="3">
        <v>720</v>
      </c>
    </row>
    <row r="193" spans="1:5" x14ac:dyDescent="0.25">
      <c r="A193" t="s">
        <v>171</v>
      </c>
      <c r="B193" s="3">
        <v>12</v>
      </c>
      <c r="C193" s="3">
        <v>24</v>
      </c>
      <c r="D193" t="str">
        <f t="shared" si="2"/>
        <v>EDU124</v>
      </c>
      <c r="E193" s="3">
        <v>900</v>
      </c>
    </row>
    <row r="194" spans="1:5" x14ac:dyDescent="0.25">
      <c r="A194" t="s">
        <v>172</v>
      </c>
      <c r="B194" s="3">
        <v>-4</v>
      </c>
      <c r="C194" s="3">
        <v>0</v>
      </c>
      <c r="D194" t="str">
        <f t="shared" si="2"/>
        <v>EDU20</v>
      </c>
      <c r="E194" s="3">
        <v>360</v>
      </c>
    </row>
    <row r="195" spans="1:5" x14ac:dyDescent="0.25">
      <c r="A195" t="s">
        <v>172</v>
      </c>
      <c r="B195" s="3">
        <v>0</v>
      </c>
      <c r="C195" s="3">
        <v>1</v>
      </c>
      <c r="D195" t="str">
        <f t="shared" si="2"/>
        <v>EDU21</v>
      </c>
      <c r="E195" s="3">
        <v>480</v>
      </c>
    </row>
    <row r="196" spans="1:5" x14ac:dyDescent="0.25">
      <c r="A196" t="s">
        <v>172</v>
      </c>
      <c r="B196" s="3">
        <v>1</v>
      </c>
      <c r="C196" s="3">
        <v>4</v>
      </c>
      <c r="D196" t="str">
        <f t="shared" si="2"/>
        <v>EDU24</v>
      </c>
      <c r="E196" s="3">
        <v>480</v>
      </c>
    </row>
    <row r="197" spans="1:5" x14ac:dyDescent="0.25">
      <c r="A197" t="s">
        <v>172</v>
      </c>
      <c r="B197" s="3">
        <v>4</v>
      </c>
      <c r="C197" s="3">
        <v>8</v>
      </c>
      <c r="D197" t="str">
        <f t="shared" si="2"/>
        <v>EDU28</v>
      </c>
      <c r="E197" s="3">
        <v>630</v>
      </c>
    </row>
    <row r="198" spans="1:5" x14ac:dyDescent="0.25">
      <c r="A198" t="s">
        <v>172</v>
      </c>
      <c r="B198" s="3">
        <v>8</v>
      </c>
      <c r="C198" s="3">
        <v>12</v>
      </c>
      <c r="D198" t="str">
        <f t="shared" si="2"/>
        <v>EDU212</v>
      </c>
      <c r="E198" s="3">
        <v>720</v>
      </c>
    </row>
    <row r="199" spans="1:5" x14ac:dyDescent="0.25">
      <c r="A199" t="s">
        <v>172</v>
      </c>
      <c r="B199" s="3">
        <v>12</v>
      </c>
      <c r="C199" s="3">
        <v>24</v>
      </c>
      <c r="D199" t="str">
        <f t="shared" si="2"/>
        <v>EDU224</v>
      </c>
      <c r="E199" s="3">
        <v>900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1001"/>
  <sheetViews>
    <sheetView workbookViewId="0">
      <selection activeCell="A2" sqref="A2"/>
    </sheetView>
  </sheetViews>
  <sheetFormatPr defaultRowHeight="15" x14ac:dyDescent="0.25"/>
  <sheetData>
    <row r="1" spans="1:39" x14ac:dyDescent="0.25">
      <c r="A1" s="7" t="s">
        <v>75</v>
      </c>
      <c r="B1" s="7" t="s">
        <v>74</v>
      </c>
      <c r="C1" s="7" t="s">
        <v>77</v>
      </c>
      <c r="D1" s="7" t="s">
        <v>76</v>
      </c>
      <c r="E1" s="7" t="s">
        <v>78</v>
      </c>
      <c r="F1" s="7" t="s">
        <v>80</v>
      </c>
      <c r="G1" s="7" t="s">
        <v>79</v>
      </c>
      <c r="H1" s="7" t="s">
        <v>82</v>
      </c>
      <c r="I1" s="7" t="s">
        <v>81</v>
      </c>
      <c r="J1" s="7" t="s">
        <v>83</v>
      </c>
      <c r="K1" s="7" t="s">
        <v>85</v>
      </c>
      <c r="L1" s="7" t="s">
        <v>84</v>
      </c>
      <c r="M1" s="7" t="s">
        <v>70</v>
      </c>
      <c r="N1" s="7" t="s">
        <v>86</v>
      </c>
      <c r="O1" s="7" t="s">
        <v>87</v>
      </c>
      <c r="P1" s="7" t="s">
        <v>71</v>
      </c>
      <c r="Q1" s="7" t="s">
        <v>88</v>
      </c>
      <c r="R1" s="7" t="s">
        <v>90</v>
      </c>
      <c r="S1" s="7" t="s">
        <v>89</v>
      </c>
      <c r="T1" s="7" t="s">
        <v>91</v>
      </c>
      <c r="U1" s="7" t="s">
        <v>92</v>
      </c>
      <c r="V1" s="7" t="s">
        <v>50</v>
      </c>
      <c r="W1" s="7" t="s">
        <v>49</v>
      </c>
      <c r="X1" s="7" t="s">
        <v>51</v>
      </c>
      <c r="Y1" s="7" t="s">
        <v>57</v>
      </c>
      <c r="Z1" s="7" t="s">
        <v>52</v>
      </c>
      <c r="AA1" s="7" t="s">
        <v>58</v>
      </c>
      <c r="AB1" s="7" t="s">
        <v>60</v>
      </c>
      <c r="AC1" s="7" t="s">
        <v>73</v>
      </c>
      <c r="AD1" s="7" t="s">
        <v>61</v>
      </c>
      <c r="AE1" s="7" t="s">
        <v>69</v>
      </c>
      <c r="AF1" s="7" t="s">
        <v>54</v>
      </c>
      <c r="AG1" s="7" t="s">
        <v>68</v>
      </c>
      <c r="AH1" s="7" t="s">
        <v>56</v>
      </c>
      <c r="AI1" s="7" t="s">
        <v>55</v>
      </c>
      <c r="AJ1" s="7" t="s">
        <v>48</v>
      </c>
      <c r="AK1" s="7" t="s">
        <v>59</v>
      </c>
      <c r="AL1" s="7" t="s">
        <v>67</v>
      </c>
      <c r="AM1" s="7" t="s">
        <v>173</v>
      </c>
    </row>
    <row r="2" spans="1:39" x14ac:dyDescent="0.25">
      <c r="A2" s="7" t="s">
        <v>93</v>
      </c>
      <c r="B2" s="7">
        <v>1</v>
      </c>
      <c r="C2" s="7" t="s">
        <v>95</v>
      </c>
      <c r="D2" s="7" t="s">
        <v>94</v>
      </c>
      <c r="E2" s="7" t="s">
        <v>72</v>
      </c>
      <c r="F2" s="7">
        <v>1</v>
      </c>
      <c r="G2" s="7" t="s">
        <v>96</v>
      </c>
      <c r="H2" s="7">
        <v>0</v>
      </c>
      <c r="I2" s="7" t="s">
        <v>97</v>
      </c>
      <c r="J2" s="7">
        <v>0</v>
      </c>
      <c r="K2" s="7">
        <v>8249.5871000000006</v>
      </c>
      <c r="L2" s="7">
        <v>0</v>
      </c>
      <c r="M2" s="7">
        <v>100</v>
      </c>
      <c r="N2" s="7">
        <v>4124.7936</v>
      </c>
      <c r="O2" s="7">
        <v>8249.5871000000006</v>
      </c>
      <c r="P2" s="7">
        <v>100</v>
      </c>
      <c r="Q2" s="7">
        <v>4124.7936</v>
      </c>
      <c r="R2" s="7" t="s">
        <v>98</v>
      </c>
      <c r="S2" s="7">
        <v>0</v>
      </c>
      <c r="T2" s="7">
        <v>0</v>
      </c>
      <c r="U2" s="7">
        <v>1.31015264988</v>
      </c>
      <c r="V2" s="7">
        <v>0.82</v>
      </c>
      <c r="W2" s="7">
        <v>549.97198486299999</v>
      </c>
      <c r="X2" s="7">
        <v>85</v>
      </c>
      <c r="Y2" s="7">
        <v>0</v>
      </c>
      <c r="Z2" s="7">
        <v>0.02</v>
      </c>
      <c r="AA2" s="7">
        <v>0</v>
      </c>
      <c r="AB2" s="7">
        <v>0</v>
      </c>
      <c r="AC2" s="7">
        <v>1</v>
      </c>
      <c r="AD2" s="7">
        <v>0</v>
      </c>
      <c r="AE2" s="7" t="s">
        <v>174</v>
      </c>
      <c r="AF2" s="7">
        <v>74.463554138148993</v>
      </c>
      <c r="AG2" s="7">
        <v>360</v>
      </c>
      <c r="AH2" s="7">
        <v>0</v>
      </c>
      <c r="AI2" s="7">
        <v>0</v>
      </c>
      <c r="AJ2" s="7">
        <v>74.463554138148993</v>
      </c>
      <c r="AK2" s="7">
        <v>0</v>
      </c>
      <c r="AL2" s="7">
        <v>1</v>
      </c>
      <c r="AM2" s="7">
        <v>12448.844254138199</v>
      </c>
    </row>
    <row r="3" spans="1:39" x14ac:dyDescent="0.25">
      <c r="A3" s="7" t="s">
        <v>93</v>
      </c>
      <c r="B3" s="7">
        <v>1</v>
      </c>
      <c r="C3" s="7" t="s">
        <v>100</v>
      </c>
      <c r="D3" s="7" t="s">
        <v>99</v>
      </c>
      <c r="E3" s="7" t="s">
        <v>72</v>
      </c>
      <c r="F3" s="7">
        <v>2</v>
      </c>
      <c r="G3" s="7" t="s">
        <v>101</v>
      </c>
      <c r="H3" s="7">
        <v>0</v>
      </c>
      <c r="I3" s="7" t="s">
        <v>97</v>
      </c>
      <c r="J3" s="7">
        <v>0</v>
      </c>
      <c r="K3" s="7">
        <v>506125.77309999999</v>
      </c>
      <c r="L3" s="7">
        <v>0</v>
      </c>
      <c r="M3" s="7">
        <v>14.478631999999999</v>
      </c>
      <c r="N3" s="7">
        <v>253062.8866</v>
      </c>
      <c r="O3" s="7">
        <v>73280.088144299996</v>
      </c>
      <c r="P3" s="7">
        <v>13.813280000000001</v>
      </c>
      <c r="Q3" s="7">
        <v>34956.285102100002</v>
      </c>
      <c r="R3" s="7" t="s">
        <v>102</v>
      </c>
      <c r="S3" s="7">
        <v>0</v>
      </c>
      <c r="T3" s="7">
        <v>0</v>
      </c>
      <c r="U3" s="7">
        <v>1.1906638145399999</v>
      </c>
      <c r="V3" s="7">
        <v>0.82</v>
      </c>
      <c r="W3" s="7">
        <v>4340.2402343800004</v>
      </c>
      <c r="X3" s="7">
        <v>75</v>
      </c>
      <c r="Y3" s="7">
        <v>0</v>
      </c>
      <c r="Z3" s="7">
        <v>0.02</v>
      </c>
      <c r="AA3" s="7">
        <v>0</v>
      </c>
      <c r="AB3" s="7">
        <v>0</v>
      </c>
      <c r="AC3" s="7">
        <v>1</v>
      </c>
      <c r="AD3" s="7">
        <v>0</v>
      </c>
      <c r="AE3" s="7" t="s">
        <v>175</v>
      </c>
      <c r="AF3" s="7">
        <v>895.76424804789997</v>
      </c>
      <c r="AG3" s="7">
        <v>360</v>
      </c>
      <c r="AH3" s="7">
        <v>0</v>
      </c>
      <c r="AI3" s="7">
        <v>0</v>
      </c>
      <c r="AJ3" s="7">
        <v>895.76424804789997</v>
      </c>
      <c r="AK3" s="7">
        <v>0</v>
      </c>
      <c r="AL3" s="7">
        <v>2</v>
      </c>
      <c r="AM3" s="7">
        <v>109132.137494448</v>
      </c>
    </row>
    <row r="4" spans="1:39" x14ac:dyDescent="0.25">
      <c r="A4" s="7" t="s">
        <v>93</v>
      </c>
      <c r="B4" s="7">
        <v>1</v>
      </c>
      <c r="C4" s="7" t="s">
        <v>104</v>
      </c>
      <c r="D4" s="7" t="s">
        <v>103</v>
      </c>
      <c r="E4" s="7" t="s">
        <v>72</v>
      </c>
      <c r="F4" s="7">
        <v>2</v>
      </c>
      <c r="G4" s="7" t="s">
        <v>101</v>
      </c>
      <c r="H4" s="7">
        <v>0</v>
      </c>
      <c r="I4" s="7" t="s">
        <v>97</v>
      </c>
      <c r="J4" s="7">
        <v>0</v>
      </c>
      <c r="K4" s="7">
        <v>422513.90340000001</v>
      </c>
      <c r="L4" s="7">
        <v>0</v>
      </c>
      <c r="M4" s="7">
        <v>0</v>
      </c>
      <c r="N4" s="7">
        <v>211256.95170000001</v>
      </c>
      <c r="O4" s="7">
        <v>0</v>
      </c>
      <c r="P4" s="7">
        <v>0</v>
      </c>
      <c r="Q4" s="7">
        <v>0</v>
      </c>
      <c r="R4" s="7" t="s">
        <v>102</v>
      </c>
      <c r="S4" s="7">
        <v>0</v>
      </c>
      <c r="T4" s="7">
        <v>0</v>
      </c>
      <c r="U4" s="7">
        <v>2.9823405742600002</v>
      </c>
      <c r="V4" s="7">
        <v>0.82</v>
      </c>
      <c r="W4" s="7">
        <v>3623.2299804700001</v>
      </c>
      <c r="X4" s="7">
        <v>75</v>
      </c>
      <c r="Y4" s="7">
        <v>0</v>
      </c>
      <c r="Z4" s="7">
        <v>0.02</v>
      </c>
      <c r="AA4" s="7">
        <v>0</v>
      </c>
      <c r="AB4" s="7">
        <v>0</v>
      </c>
      <c r="AC4" s="7">
        <v>4</v>
      </c>
      <c r="AD4" s="7">
        <v>0</v>
      </c>
      <c r="AE4" s="7" t="s">
        <v>176</v>
      </c>
      <c r="AF4" s="7">
        <v>0</v>
      </c>
      <c r="AG4" s="7">
        <v>360</v>
      </c>
      <c r="AH4" s="7">
        <v>0</v>
      </c>
      <c r="AI4" s="7">
        <v>0</v>
      </c>
      <c r="AJ4" s="7">
        <v>0</v>
      </c>
      <c r="AK4" s="7">
        <v>0</v>
      </c>
      <c r="AL4" s="7">
        <v>3</v>
      </c>
      <c r="AM4" s="7">
        <v>0</v>
      </c>
    </row>
    <row r="5" spans="1:39" x14ac:dyDescent="0.25">
      <c r="A5" s="7" t="s">
        <v>93</v>
      </c>
      <c r="B5" s="7">
        <v>1</v>
      </c>
      <c r="C5" s="7" t="s">
        <v>95</v>
      </c>
      <c r="D5" s="7" t="s">
        <v>105</v>
      </c>
      <c r="E5" s="7" t="s">
        <v>72</v>
      </c>
      <c r="F5" s="7">
        <v>1</v>
      </c>
      <c r="G5" s="7" t="s">
        <v>96</v>
      </c>
      <c r="H5" s="7">
        <v>0</v>
      </c>
      <c r="I5" s="7" t="s">
        <v>97</v>
      </c>
      <c r="J5" s="7">
        <v>0</v>
      </c>
      <c r="K5" s="7">
        <v>2262.6068</v>
      </c>
      <c r="L5" s="7">
        <v>0</v>
      </c>
      <c r="M5" s="7">
        <v>100</v>
      </c>
      <c r="N5" s="7">
        <v>1131.3034</v>
      </c>
      <c r="O5" s="7">
        <v>2262.6068</v>
      </c>
      <c r="P5" s="7">
        <v>100</v>
      </c>
      <c r="Q5" s="7">
        <v>1131.3034</v>
      </c>
      <c r="R5" s="7" t="s">
        <v>98</v>
      </c>
      <c r="S5" s="7">
        <v>0</v>
      </c>
      <c r="T5" s="7">
        <v>0</v>
      </c>
      <c r="U5" s="7">
        <v>6.4103698730499996</v>
      </c>
      <c r="V5" s="7">
        <v>0.82</v>
      </c>
      <c r="W5" s="7">
        <v>150.83999633799999</v>
      </c>
      <c r="X5" s="7">
        <v>85</v>
      </c>
      <c r="Y5" s="7">
        <v>0</v>
      </c>
      <c r="Z5" s="7">
        <v>0.02</v>
      </c>
      <c r="AA5" s="7">
        <v>0</v>
      </c>
      <c r="AB5" s="7">
        <v>0</v>
      </c>
      <c r="AC5" s="7">
        <v>8</v>
      </c>
      <c r="AD5" s="7">
        <v>0</v>
      </c>
      <c r="AE5" s="7" t="s">
        <v>177</v>
      </c>
      <c r="AF5" s="7">
        <v>31.490319549574</v>
      </c>
      <c r="AG5" s="7">
        <v>720</v>
      </c>
      <c r="AH5" s="7">
        <v>0</v>
      </c>
      <c r="AI5" s="7">
        <v>0</v>
      </c>
      <c r="AJ5" s="7">
        <v>31.490319549574</v>
      </c>
      <c r="AK5" s="7">
        <v>0</v>
      </c>
      <c r="AL5" s="7">
        <v>4</v>
      </c>
      <c r="AM5" s="7">
        <v>3425.4005195495702</v>
      </c>
    </row>
    <row r="6" spans="1:39" x14ac:dyDescent="0.25">
      <c r="A6" s="7" t="s">
        <v>93</v>
      </c>
      <c r="B6" s="7">
        <v>1</v>
      </c>
      <c r="C6" s="7" t="s">
        <v>107</v>
      </c>
      <c r="D6" s="7" t="s">
        <v>106</v>
      </c>
      <c r="E6" s="7" t="s">
        <v>72</v>
      </c>
      <c r="F6" s="7">
        <v>3</v>
      </c>
      <c r="G6" s="7" t="s">
        <v>101</v>
      </c>
      <c r="H6" s="7">
        <v>0</v>
      </c>
      <c r="I6" s="7" t="s">
        <v>97</v>
      </c>
      <c r="J6" s="7">
        <v>0</v>
      </c>
      <c r="K6" s="7">
        <v>669293.75230000005</v>
      </c>
      <c r="L6" s="7">
        <v>0</v>
      </c>
      <c r="M6" s="7">
        <v>6.9993480000000003</v>
      </c>
      <c r="N6" s="7">
        <v>334646.8762</v>
      </c>
      <c r="O6" s="7">
        <v>46846.198865699997</v>
      </c>
      <c r="P6" s="7">
        <v>24.996739999999999</v>
      </c>
      <c r="Q6" s="7">
        <v>83650.809561799993</v>
      </c>
      <c r="R6" s="7" t="s">
        <v>108</v>
      </c>
      <c r="S6" s="7">
        <v>0</v>
      </c>
      <c r="T6" s="7">
        <v>0</v>
      </c>
      <c r="U6" s="7">
        <v>5.74983692169</v>
      </c>
      <c r="V6" s="7">
        <v>0.82</v>
      </c>
      <c r="W6" s="7">
        <v>5506.6401367199996</v>
      </c>
      <c r="X6" s="7">
        <v>75</v>
      </c>
      <c r="Y6" s="7">
        <v>0</v>
      </c>
      <c r="Z6" s="7">
        <v>0.02</v>
      </c>
      <c r="AA6" s="7">
        <v>0</v>
      </c>
      <c r="AB6" s="7">
        <v>0</v>
      </c>
      <c r="AC6" s="7">
        <v>8</v>
      </c>
      <c r="AD6" s="7">
        <v>0</v>
      </c>
      <c r="AE6" s="7" t="s">
        <v>178</v>
      </c>
      <c r="AF6" s="7">
        <v>0</v>
      </c>
      <c r="AG6" s="7">
        <v>450</v>
      </c>
      <c r="AH6" s="7">
        <v>0</v>
      </c>
      <c r="AI6" s="7">
        <v>0</v>
      </c>
      <c r="AJ6" s="7">
        <v>0</v>
      </c>
      <c r="AK6" s="7">
        <v>0</v>
      </c>
      <c r="AL6" s="7">
        <v>5</v>
      </c>
      <c r="AM6" s="7">
        <v>130497.0084275</v>
      </c>
    </row>
    <row r="7" spans="1:39" x14ac:dyDescent="0.25">
      <c r="A7" s="7" t="s">
        <v>93</v>
      </c>
      <c r="B7" s="7">
        <v>1</v>
      </c>
      <c r="C7" s="7" t="s">
        <v>110</v>
      </c>
      <c r="D7" s="7" t="s">
        <v>109</v>
      </c>
      <c r="E7" s="7" t="s">
        <v>72</v>
      </c>
      <c r="F7" s="7">
        <v>3</v>
      </c>
      <c r="G7" s="7" t="s">
        <v>101</v>
      </c>
      <c r="H7" s="7">
        <v>0</v>
      </c>
      <c r="I7" s="7" t="s">
        <v>97</v>
      </c>
      <c r="J7" s="7">
        <v>0</v>
      </c>
      <c r="K7" s="7">
        <v>372947.55810000002</v>
      </c>
      <c r="L7" s="7">
        <v>0</v>
      </c>
      <c r="M7" s="7">
        <v>9.1638760000000001</v>
      </c>
      <c r="N7" s="7">
        <v>186473.77900000001</v>
      </c>
      <c r="O7" s="7">
        <v>34176.451769300002</v>
      </c>
      <c r="P7" s="7">
        <v>34.364534999999997</v>
      </c>
      <c r="Q7" s="7">
        <v>64080.847050299999</v>
      </c>
      <c r="R7" s="7" t="s">
        <v>102</v>
      </c>
      <c r="S7" s="7">
        <v>0</v>
      </c>
      <c r="T7" s="7">
        <v>0</v>
      </c>
      <c r="U7" s="7">
        <v>2.29096913338</v>
      </c>
      <c r="V7" s="7">
        <v>0.82</v>
      </c>
      <c r="W7" s="7">
        <v>3068.4399414099998</v>
      </c>
      <c r="X7" s="7">
        <v>75</v>
      </c>
      <c r="Y7" s="7">
        <v>0</v>
      </c>
      <c r="Z7" s="7">
        <v>0.02</v>
      </c>
      <c r="AA7" s="7">
        <v>0</v>
      </c>
      <c r="AB7" s="7">
        <v>0</v>
      </c>
      <c r="AC7" s="7">
        <v>4</v>
      </c>
      <c r="AD7" s="7">
        <v>0</v>
      </c>
      <c r="AE7" s="7" t="s">
        <v>176</v>
      </c>
      <c r="AF7" s="7">
        <v>0</v>
      </c>
      <c r="AG7" s="7">
        <v>360</v>
      </c>
      <c r="AH7" s="7">
        <v>0</v>
      </c>
      <c r="AI7" s="7">
        <v>0</v>
      </c>
      <c r="AJ7" s="7">
        <v>0</v>
      </c>
      <c r="AK7" s="7">
        <v>0</v>
      </c>
      <c r="AL7" s="7">
        <v>6</v>
      </c>
      <c r="AM7" s="7">
        <v>98257.298819599993</v>
      </c>
    </row>
    <row r="8" spans="1:39" x14ac:dyDescent="0.25">
      <c r="A8" s="7" t="s">
        <v>93</v>
      </c>
      <c r="B8" s="7">
        <v>1</v>
      </c>
      <c r="C8" s="7" t="s">
        <v>95</v>
      </c>
      <c r="D8" s="7" t="s">
        <v>111</v>
      </c>
      <c r="E8" s="7" t="s">
        <v>72</v>
      </c>
      <c r="F8" s="7">
        <v>1</v>
      </c>
      <c r="G8" s="7" t="s">
        <v>96</v>
      </c>
      <c r="H8" s="7">
        <v>0</v>
      </c>
      <c r="I8" s="7" t="s">
        <v>97</v>
      </c>
      <c r="J8" s="7">
        <v>0</v>
      </c>
      <c r="K8" s="7">
        <v>974.68889999999999</v>
      </c>
      <c r="L8" s="7">
        <v>0</v>
      </c>
      <c r="M8" s="7">
        <v>55.545960000000001</v>
      </c>
      <c r="N8" s="7">
        <v>487.34449999999998</v>
      </c>
      <c r="O8" s="7">
        <v>541.40030651799998</v>
      </c>
      <c r="P8" s="7">
        <v>50.682450000000003</v>
      </c>
      <c r="Q8" s="7">
        <v>246.99813254</v>
      </c>
      <c r="R8" s="7" t="s">
        <v>98</v>
      </c>
      <c r="S8" s="7">
        <v>0</v>
      </c>
      <c r="T8" s="7">
        <v>0</v>
      </c>
      <c r="U8" s="7">
        <v>3.6757655143700001</v>
      </c>
      <c r="V8" s="7">
        <v>0.82</v>
      </c>
      <c r="W8" s="7">
        <v>64.979301452599998</v>
      </c>
      <c r="X8" s="7">
        <v>85</v>
      </c>
      <c r="Y8" s="7">
        <v>0</v>
      </c>
      <c r="Z8" s="7">
        <v>0.02</v>
      </c>
      <c r="AA8" s="7">
        <v>0</v>
      </c>
      <c r="AB8" s="7">
        <v>0</v>
      </c>
      <c r="AC8" s="7">
        <v>4</v>
      </c>
      <c r="AD8" s="7">
        <v>0</v>
      </c>
      <c r="AE8" s="7" t="s">
        <v>179</v>
      </c>
      <c r="AF8" s="7">
        <v>20.929454078669799</v>
      </c>
      <c r="AG8" s="7">
        <v>720</v>
      </c>
      <c r="AH8" s="7">
        <v>0</v>
      </c>
      <c r="AI8" s="7">
        <v>0</v>
      </c>
      <c r="AJ8" s="7">
        <v>20.929454078669799</v>
      </c>
      <c r="AK8" s="7">
        <v>0</v>
      </c>
      <c r="AL8" s="7">
        <v>7</v>
      </c>
      <c r="AM8" s="7">
        <v>809.32789313667001</v>
      </c>
    </row>
    <row r="9" spans="1:39" x14ac:dyDescent="0.25">
      <c r="A9" s="7" t="s">
        <v>93</v>
      </c>
      <c r="B9" s="7">
        <v>1</v>
      </c>
      <c r="C9" s="7" t="s">
        <v>113</v>
      </c>
      <c r="D9" s="7" t="s">
        <v>112</v>
      </c>
      <c r="E9" s="7" t="s">
        <v>72</v>
      </c>
      <c r="F9" s="7">
        <v>2</v>
      </c>
      <c r="G9" s="7" t="s">
        <v>101</v>
      </c>
      <c r="H9" s="7">
        <v>0</v>
      </c>
      <c r="I9" s="7" t="s">
        <v>97</v>
      </c>
      <c r="J9" s="7">
        <v>0</v>
      </c>
      <c r="K9" s="7">
        <v>550989.74529999995</v>
      </c>
      <c r="L9" s="7">
        <v>0</v>
      </c>
      <c r="M9" s="7">
        <v>1.5086040000000001</v>
      </c>
      <c r="N9" s="7">
        <v>275494.87270000001</v>
      </c>
      <c r="O9" s="7">
        <v>8312.2533371900008</v>
      </c>
      <c r="P9" s="7">
        <v>1.2571699999999999</v>
      </c>
      <c r="Q9" s="7">
        <v>3463.4388911199999</v>
      </c>
      <c r="R9" s="7" t="s">
        <v>102</v>
      </c>
      <c r="S9" s="7">
        <v>0</v>
      </c>
      <c r="T9" s="7">
        <v>0</v>
      </c>
      <c r="U9" s="7">
        <v>0.12571716308600001</v>
      </c>
      <c r="V9" s="7">
        <v>0.82</v>
      </c>
      <c r="W9" s="7">
        <v>4724.9599609400002</v>
      </c>
      <c r="X9" s="7">
        <v>75</v>
      </c>
      <c r="Y9" s="7">
        <v>0</v>
      </c>
      <c r="Z9" s="7">
        <v>0.02</v>
      </c>
      <c r="AA9" s="7">
        <v>0</v>
      </c>
      <c r="AB9" s="7">
        <v>0</v>
      </c>
      <c r="AC9" s="7">
        <v>0</v>
      </c>
      <c r="AD9" s="7">
        <v>0</v>
      </c>
      <c r="AE9" s="7" t="s">
        <v>180</v>
      </c>
      <c r="AF9" s="7">
        <v>0</v>
      </c>
      <c r="AG9" s="7">
        <v>180</v>
      </c>
      <c r="AH9" s="7">
        <v>0</v>
      </c>
      <c r="AI9" s="7">
        <v>0</v>
      </c>
      <c r="AJ9" s="7">
        <v>0</v>
      </c>
      <c r="AK9" s="7">
        <v>0</v>
      </c>
      <c r="AL9" s="7">
        <v>8</v>
      </c>
      <c r="AM9" s="7">
        <v>11775.692228309999</v>
      </c>
    </row>
    <row r="10" spans="1:39" x14ac:dyDescent="0.25">
      <c r="A10" s="7" t="s">
        <v>93</v>
      </c>
      <c r="B10" s="7">
        <v>1</v>
      </c>
      <c r="C10" s="7" t="s">
        <v>115</v>
      </c>
      <c r="D10" s="7" t="s">
        <v>114</v>
      </c>
      <c r="E10" s="7" t="s">
        <v>72</v>
      </c>
      <c r="F10" s="7">
        <v>1</v>
      </c>
      <c r="G10" s="7" t="s">
        <v>101</v>
      </c>
      <c r="H10" s="7">
        <v>0</v>
      </c>
      <c r="I10" s="7" t="s">
        <v>97</v>
      </c>
      <c r="J10" s="7">
        <v>0</v>
      </c>
      <c r="K10" s="7">
        <v>275570.86900000001</v>
      </c>
      <c r="L10" s="7">
        <v>0</v>
      </c>
      <c r="M10" s="7">
        <v>14.987946000000001</v>
      </c>
      <c r="N10" s="7">
        <v>137785.4345</v>
      </c>
      <c r="O10" s="7">
        <v>41302.413037500002</v>
      </c>
      <c r="P10" s="7">
        <v>14.59684</v>
      </c>
      <c r="Q10" s="7">
        <v>20112.319417300001</v>
      </c>
      <c r="R10" s="7" t="s">
        <v>116</v>
      </c>
      <c r="S10" s="7">
        <v>0</v>
      </c>
      <c r="T10" s="7">
        <v>0</v>
      </c>
      <c r="U10" s="7">
        <v>1.2298415899299999</v>
      </c>
      <c r="V10" s="7">
        <v>0.82</v>
      </c>
      <c r="W10" s="7">
        <v>2486.5</v>
      </c>
      <c r="X10" s="7">
        <v>75</v>
      </c>
      <c r="Y10" s="7">
        <v>0</v>
      </c>
      <c r="Z10" s="7">
        <v>0.02</v>
      </c>
      <c r="AA10" s="7">
        <v>0</v>
      </c>
      <c r="AB10" s="7">
        <v>0</v>
      </c>
      <c r="AC10" s="7">
        <v>1</v>
      </c>
      <c r="AD10" s="7">
        <v>0</v>
      </c>
      <c r="AE10" s="7" t="s">
        <v>175</v>
      </c>
      <c r="AF10" s="7">
        <v>515.74749999999995</v>
      </c>
      <c r="AG10" s="7">
        <v>360</v>
      </c>
      <c r="AH10" s="7">
        <v>0</v>
      </c>
      <c r="AI10" s="7">
        <v>0</v>
      </c>
      <c r="AJ10" s="7">
        <v>515.74749999999995</v>
      </c>
      <c r="AK10" s="7">
        <v>0</v>
      </c>
      <c r="AL10" s="7">
        <v>9</v>
      </c>
      <c r="AM10" s="7">
        <v>61930.479954800001</v>
      </c>
    </row>
    <row r="11" spans="1:39" x14ac:dyDescent="0.25">
      <c r="A11" s="7" t="s">
        <v>93</v>
      </c>
      <c r="B11" s="7">
        <v>1</v>
      </c>
      <c r="C11" s="7" t="s">
        <v>118</v>
      </c>
      <c r="D11" s="7" t="s">
        <v>117</v>
      </c>
      <c r="E11" s="7" t="s">
        <v>72</v>
      </c>
      <c r="F11" s="7">
        <v>2</v>
      </c>
      <c r="G11" s="7" t="s">
        <v>101</v>
      </c>
      <c r="H11" s="7">
        <v>0</v>
      </c>
      <c r="I11" s="7" t="s">
        <v>97</v>
      </c>
      <c r="J11" s="7">
        <v>0</v>
      </c>
      <c r="K11" s="7">
        <v>403988.51010000001</v>
      </c>
      <c r="L11" s="7">
        <v>0</v>
      </c>
      <c r="M11" s="7">
        <v>10.565388</v>
      </c>
      <c r="N11" s="7">
        <v>201994.255</v>
      </c>
      <c r="O11" s="7">
        <v>42682.953567500001</v>
      </c>
      <c r="P11" s="7">
        <v>8.8044899999999995</v>
      </c>
      <c r="Q11" s="7">
        <v>17784.563982</v>
      </c>
      <c r="R11" s="7" t="s">
        <v>102</v>
      </c>
      <c r="S11" s="7">
        <v>0</v>
      </c>
      <c r="T11" s="7">
        <v>0</v>
      </c>
      <c r="U11" s="7">
        <v>0.88044929504400005</v>
      </c>
      <c r="V11" s="7">
        <v>0.82</v>
      </c>
      <c r="W11" s="7">
        <v>3464.3701171900002</v>
      </c>
      <c r="X11" s="7">
        <v>75</v>
      </c>
      <c r="Y11" s="7">
        <v>0</v>
      </c>
      <c r="Z11" s="7">
        <v>0.02</v>
      </c>
      <c r="AA11" s="7">
        <v>0</v>
      </c>
      <c r="AB11" s="7">
        <v>0</v>
      </c>
      <c r="AC11" s="7">
        <v>0</v>
      </c>
      <c r="AD11" s="7">
        <v>0</v>
      </c>
      <c r="AE11" s="7" t="s">
        <v>180</v>
      </c>
      <c r="AF11" s="7">
        <v>713.51087402395001</v>
      </c>
      <c r="AG11" s="7">
        <v>180</v>
      </c>
      <c r="AH11" s="7">
        <v>0</v>
      </c>
      <c r="AI11" s="7">
        <v>0</v>
      </c>
      <c r="AJ11" s="7">
        <v>713.51087402395001</v>
      </c>
      <c r="AK11" s="7">
        <v>0</v>
      </c>
      <c r="AL11" s="7">
        <v>10</v>
      </c>
      <c r="AM11" s="7">
        <v>61181.028423524003</v>
      </c>
    </row>
    <row r="12" spans="1:39" x14ac:dyDescent="0.25">
      <c r="A12" s="7" t="s">
        <v>93</v>
      </c>
      <c r="B12" s="7">
        <v>1</v>
      </c>
      <c r="C12" s="7" t="s">
        <v>95</v>
      </c>
      <c r="D12" s="7" t="s">
        <v>119</v>
      </c>
      <c r="E12" s="7" t="s">
        <v>72</v>
      </c>
      <c r="F12" s="7">
        <v>1</v>
      </c>
      <c r="G12" s="7" t="s">
        <v>96</v>
      </c>
      <c r="H12" s="7">
        <v>0</v>
      </c>
      <c r="I12" s="7" t="s">
        <v>97</v>
      </c>
      <c r="J12" s="7">
        <v>0</v>
      </c>
      <c r="K12" s="7">
        <v>926.50959999999998</v>
      </c>
      <c r="L12" s="7">
        <v>0</v>
      </c>
      <c r="M12" s="7">
        <v>84.782749999999993</v>
      </c>
      <c r="N12" s="7">
        <v>463.25479999999999</v>
      </c>
      <c r="O12" s="7">
        <v>785.52031789399996</v>
      </c>
      <c r="P12" s="7">
        <v>84.782749999999993</v>
      </c>
      <c r="Q12" s="7">
        <v>392.76015894699998</v>
      </c>
      <c r="R12" s="7" t="s">
        <v>98</v>
      </c>
      <c r="S12" s="7">
        <v>0</v>
      </c>
      <c r="T12" s="7">
        <v>0</v>
      </c>
      <c r="U12" s="7">
        <v>0.39131024479900001</v>
      </c>
      <c r="V12" s="7">
        <v>0.82</v>
      </c>
      <c r="W12" s="7">
        <v>61.7672996521</v>
      </c>
      <c r="X12" s="7">
        <v>85</v>
      </c>
      <c r="Y12" s="7">
        <v>0</v>
      </c>
      <c r="Z12" s="7">
        <v>0.02</v>
      </c>
      <c r="AA12" s="7">
        <v>0</v>
      </c>
      <c r="AB12" s="7">
        <v>0</v>
      </c>
      <c r="AC12" s="7">
        <v>0</v>
      </c>
      <c r="AD12" s="7">
        <v>0</v>
      </c>
      <c r="AE12" s="7" t="s">
        <v>181</v>
      </c>
      <c r="AF12" s="7">
        <v>8.2943778572082998</v>
      </c>
      <c r="AG12" s="7">
        <v>0</v>
      </c>
      <c r="AH12" s="7">
        <v>0</v>
      </c>
      <c r="AI12" s="7">
        <v>0</v>
      </c>
      <c r="AJ12" s="7">
        <v>8.2943778572082998</v>
      </c>
      <c r="AK12" s="7">
        <v>0</v>
      </c>
      <c r="AL12" s="7">
        <v>11</v>
      </c>
      <c r="AM12" s="7">
        <v>1186.5748546982099</v>
      </c>
    </row>
    <row r="13" spans="1:39" x14ac:dyDescent="0.25">
      <c r="A13" s="7" t="s">
        <v>93</v>
      </c>
      <c r="B13" s="7">
        <v>1</v>
      </c>
      <c r="C13" s="7" t="s">
        <v>121</v>
      </c>
      <c r="D13" s="7" t="s">
        <v>120</v>
      </c>
      <c r="E13" s="7" t="s">
        <v>72</v>
      </c>
      <c r="F13" s="7">
        <v>2</v>
      </c>
      <c r="G13" s="7" t="s">
        <v>101</v>
      </c>
      <c r="H13" s="7">
        <v>0</v>
      </c>
      <c r="I13" s="7" t="s">
        <v>97</v>
      </c>
      <c r="J13" s="7">
        <v>0</v>
      </c>
      <c r="K13" s="7">
        <v>365320.62589999998</v>
      </c>
      <c r="L13" s="7">
        <v>0</v>
      </c>
      <c r="M13" s="7">
        <v>3.7163879999999998</v>
      </c>
      <c r="N13" s="7">
        <v>182660.31299999999</v>
      </c>
      <c r="O13" s="7">
        <v>13576.7319025</v>
      </c>
      <c r="P13" s="7">
        <v>3.0969899999999999</v>
      </c>
      <c r="Q13" s="7">
        <v>5656.9716275800001</v>
      </c>
      <c r="R13" s="7" t="s">
        <v>102</v>
      </c>
      <c r="S13" s="7">
        <v>0</v>
      </c>
      <c r="T13" s="7">
        <v>0</v>
      </c>
      <c r="U13" s="7">
        <v>0.30969935655600001</v>
      </c>
      <c r="V13" s="7">
        <v>0.82</v>
      </c>
      <c r="W13" s="7">
        <v>3132.7700195299999</v>
      </c>
      <c r="X13" s="7">
        <v>75</v>
      </c>
      <c r="Y13" s="7">
        <v>0</v>
      </c>
      <c r="Z13" s="7">
        <v>0.02</v>
      </c>
      <c r="AA13" s="7">
        <v>0</v>
      </c>
      <c r="AB13" s="7">
        <v>0</v>
      </c>
      <c r="AC13" s="7">
        <v>0</v>
      </c>
      <c r="AD13" s="7">
        <v>0</v>
      </c>
      <c r="AE13" s="7" t="s">
        <v>180</v>
      </c>
      <c r="AF13" s="7">
        <v>0</v>
      </c>
      <c r="AG13" s="7">
        <v>180</v>
      </c>
      <c r="AH13" s="7">
        <v>0</v>
      </c>
      <c r="AI13" s="7">
        <v>0</v>
      </c>
      <c r="AJ13" s="7">
        <v>0</v>
      </c>
      <c r="AK13" s="7">
        <v>0</v>
      </c>
      <c r="AL13" s="7">
        <v>12</v>
      </c>
      <c r="AM13" s="7">
        <v>19233.703530080002</v>
      </c>
    </row>
    <row r="14" spans="1:39" x14ac:dyDescent="0.25">
      <c r="A14" s="7" t="s">
        <v>93</v>
      </c>
      <c r="B14" s="7">
        <v>1</v>
      </c>
      <c r="C14" s="7" t="s">
        <v>123</v>
      </c>
      <c r="D14" s="7" t="s">
        <v>122</v>
      </c>
      <c r="E14" s="7" t="s">
        <v>72</v>
      </c>
      <c r="F14" s="7">
        <v>3</v>
      </c>
      <c r="G14" s="7" t="s">
        <v>8</v>
      </c>
      <c r="H14" s="7">
        <v>0</v>
      </c>
      <c r="I14" s="7" t="s">
        <v>97</v>
      </c>
      <c r="J14" s="7">
        <v>0</v>
      </c>
      <c r="K14" s="7">
        <v>457959.49339999998</v>
      </c>
      <c r="L14" s="7">
        <v>0</v>
      </c>
      <c r="M14" s="7">
        <v>43</v>
      </c>
      <c r="N14" s="7">
        <v>228979.74669999999</v>
      </c>
      <c r="O14" s="7">
        <v>196922.58216200001</v>
      </c>
      <c r="P14" s="7">
        <v>52.687474999999999</v>
      </c>
      <c r="Q14" s="7">
        <v>120643.646798</v>
      </c>
      <c r="R14" s="7" t="s">
        <v>124</v>
      </c>
      <c r="S14" s="7">
        <v>0</v>
      </c>
      <c r="T14" s="7">
        <v>0</v>
      </c>
      <c r="U14" s="7">
        <v>8.5374946594200001</v>
      </c>
      <c r="V14" s="7">
        <v>0.82</v>
      </c>
      <c r="W14" s="7">
        <v>2394.3898925799999</v>
      </c>
      <c r="X14" s="7">
        <v>35</v>
      </c>
      <c r="Y14" s="7">
        <v>0</v>
      </c>
      <c r="Z14" s="7">
        <v>0.02</v>
      </c>
      <c r="AA14" s="7">
        <v>0</v>
      </c>
      <c r="AB14" s="7">
        <v>0</v>
      </c>
      <c r="AC14" s="7">
        <v>8</v>
      </c>
      <c r="AD14" s="7">
        <v>0</v>
      </c>
      <c r="AE14" s="7" t="s">
        <v>182</v>
      </c>
      <c r="AF14" s="7">
        <v>1280.27681274514</v>
      </c>
      <c r="AG14" s="7">
        <v>540</v>
      </c>
      <c r="AH14" s="7">
        <v>0</v>
      </c>
      <c r="AI14" s="7">
        <v>0</v>
      </c>
      <c r="AJ14" s="7">
        <v>1280.27681274514</v>
      </c>
      <c r="AK14" s="7">
        <v>0</v>
      </c>
      <c r="AL14" s="7">
        <v>13</v>
      </c>
      <c r="AM14" s="7">
        <v>318846.505772745</v>
      </c>
    </row>
    <row r="15" spans="1:39" x14ac:dyDescent="0.25">
      <c r="A15" s="7" t="s">
        <v>93</v>
      </c>
      <c r="B15" s="7">
        <v>1</v>
      </c>
      <c r="C15" s="7" t="s">
        <v>126</v>
      </c>
      <c r="D15" s="7" t="s">
        <v>125</v>
      </c>
      <c r="E15" s="7" t="s">
        <v>72</v>
      </c>
      <c r="F15" s="7">
        <v>3</v>
      </c>
      <c r="G15" s="7" t="s">
        <v>127</v>
      </c>
      <c r="H15" s="7">
        <v>0</v>
      </c>
      <c r="I15" s="7" t="s">
        <v>97</v>
      </c>
      <c r="J15" s="7">
        <v>0</v>
      </c>
      <c r="K15" s="7">
        <v>1228720.058</v>
      </c>
      <c r="L15" s="7">
        <v>0</v>
      </c>
      <c r="M15" s="7">
        <v>28.848811999999999</v>
      </c>
      <c r="N15" s="7">
        <v>1228720.058</v>
      </c>
      <c r="O15" s="7">
        <v>354471.139539</v>
      </c>
      <c r="P15" s="7">
        <v>86.424406000000005</v>
      </c>
      <c r="Q15" s="7">
        <v>1061914.01153</v>
      </c>
      <c r="R15" s="7" t="s">
        <v>128</v>
      </c>
      <c r="S15" s="7">
        <v>83274.166792000004</v>
      </c>
      <c r="T15" s="7">
        <v>0</v>
      </c>
      <c r="U15" s="7">
        <v>8.7122030258199992</v>
      </c>
      <c r="V15" s="7">
        <v>1.0900000000000001</v>
      </c>
      <c r="W15" s="7">
        <v>12337.9003906</v>
      </c>
      <c r="X15" s="7">
        <v>55</v>
      </c>
      <c r="Y15" s="7">
        <v>0.06</v>
      </c>
      <c r="Z15" s="7">
        <v>0.04</v>
      </c>
      <c r="AA15" s="7">
        <v>0.87</v>
      </c>
      <c r="AB15" s="7">
        <v>0.21</v>
      </c>
      <c r="AC15" s="7">
        <v>8</v>
      </c>
      <c r="AD15" s="7">
        <v>0.87</v>
      </c>
      <c r="AE15" s="7" t="s">
        <v>183</v>
      </c>
      <c r="AF15" s="7">
        <v>6066.1996415893</v>
      </c>
      <c r="AG15" s="7">
        <v>630</v>
      </c>
      <c r="AH15" s="7">
        <v>60628.442519408403</v>
      </c>
      <c r="AI15" s="7">
        <v>209867.68564410601</v>
      </c>
      <c r="AJ15" s="7">
        <v>488761.87662303302</v>
      </c>
      <c r="AK15" s="7">
        <v>212199.548817929</v>
      </c>
      <c r="AL15" s="7">
        <v>14</v>
      </c>
      <c r="AM15" s="7">
        <v>1988421.1944840299</v>
      </c>
    </row>
    <row r="16" spans="1:39" x14ac:dyDescent="0.25">
      <c r="A16" s="7" t="s">
        <v>93</v>
      </c>
      <c r="B16" s="7">
        <v>1</v>
      </c>
      <c r="C16" s="7" t="s">
        <v>130</v>
      </c>
      <c r="D16" s="7" t="s">
        <v>129</v>
      </c>
      <c r="E16" s="7" t="s">
        <v>72</v>
      </c>
      <c r="F16" s="7">
        <v>3</v>
      </c>
      <c r="G16" s="7" t="s">
        <v>101</v>
      </c>
      <c r="H16" s="7">
        <v>0</v>
      </c>
      <c r="I16" s="7" t="s">
        <v>97</v>
      </c>
      <c r="J16" s="7">
        <v>0</v>
      </c>
      <c r="K16" s="7">
        <v>844500.82700000005</v>
      </c>
      <c r="L16" s="7">
        <v>0</v>
      </c>
      <c r="M16" s="7">
        <v>0</v>
      </c>
      <c r="N16" s="7">
        <v>422250.41350000002</v>
      </c>
      <c r="O16" s="7">
        <v>0</v>
      </c>
      <c r="P16" s="7">
        <v>0</v>
      </c>
      <c r="Q16" s="7">
        <v>0</v>
      </c>
      <c r="R16" s="7" t="s">
        <v>108</v>
      </c>
      <c r="S16" s="7">
        <v>0</v>
      </c>
      <c r="T16" s="7">
        <v>0</v>
      </c>
      <c r="U16" s="7">
        <v>2.1750519275700002</v>
      </c>
      <c r="V16" s="7">
        <v>0.82</v>
      </c>
      <c r="W16" s="7">
        <v>6948.1699218800004</v>
      </c>
      <c r="X16" s="7">
        <v>75</v>
      </c>
      <c r="Y16" s="7">
        <v>0</v>
      </c>
      <c r="Z16" s="7">
        <v>0.02</v>
      </c>
      <c r="AA16" s="7">
        <v>0</v>
      </c>
      <c r="AB16" s="7">
        <v>0</v>
      </c>
      <c r="AC16" s="7">
        <v>4</v>
      </c>
      <c r="AD16" s="7">
        <v>0</v>
      </c>
      <c r="AE16" s="7" t="s">
        <v>176</v>
      </c>
      <c r="AF16" s="7">
        <v>0</v>
      </c>
      <c r="AG16" s="7">
        <v>360</v>
      </c>
      <c r="AH16" s="7">
        <v>0</v>
      </c>
      <c r="AI16" s="7">
        <v>0</v>
      </c>
      <c r="AJ16" s="7">
        <v>0</v>
      </c>
      <c r="AK16" s="7">
        <v>0</v>
      </c>
      <c r="AL16" s="7">
        <v>15</v>
      </c>
      <c r="AM16" s="7">
        <v>0</v>
      </c>
    </row>
    <row r="17" spans="1:39" x14ac:dyDescent="0.25">
      <c r="A17" s="7" t="s">
        <v>93</v>
      </c>
      <c r="B17" s="7">
        <v>1</v>
      </c>
      <c r="C17" s="7" t="s">
        <v>132</v>
      </c>
      <c r="D17" s="7" t="s">
        <v>131</v>
      </c>
      <c r="E17" s="7" t="s">
        <v>72</v>
      </c>
      <c r="F17" s="7">
        <v>2</v>
      </c>
      <c r="G17" s="7" t="s">
        <v>101</v>
      </c>
      <c r="H17" s="7">
        <v>0</v>
      </c>
      <c r="I17" s="7" t="s">
        <v>97</v>
      </c>
      <c r="J17" s="7">
        <v>0</v>
      </c>
      <c r="K17" s="7">
        <v>597973.07700000005</v>
      </c>
      <c r="L17" s="7">
        <v>0</v>
      </c>
      <c r="M17" s="7">
        <v>97.347825</v>
      </c>
      <c r="N17" s="7">
        <v>298986.53850000002</v>
      </c>
      <c r="O17" s="7">
        <v>582113.78454499994</v>
      </c>
      <c r="P17" s="7">
        <v>97.347825</v>
      </c>
      <c r="Q17" s="7">
        <v>291056.89227299998</v>
      </c>
      <c r="R17" s="7" t="s">
        <v>116</v>
      </c>
      <c r="S17" s="7">
        <v>0</v>
      </c>
      <c r="T17" s="7">
        <v>0</v>
      </c>
      <c r="U17" s="7">
        <v>4.8939127922100001</v>
      </c>
      <c r="V17" s="7">
        <v>0.82</v>
      </c>
      <c r="W17" s="7">
        <v>5127.8598632800004</v>
      </c>
      <c r="X17" s="7">
        <v>75</v>
      </c>
      <c r="Y17" s="7">
        <v>0</v>
      </c>
      <c r="Z17" s="7">
        <v>0.02</v>
      </c>
      <c r="AA17" s="7">
        <v>0</v>
      </c>
      <c r="AB17" s="7">
        <v>0</v>
      </c>
      <c r="AC17" s="7">
        <v>4</v>
      </c>
      <c r="AD17" s="7">
        <v>0</v>
      </c>
      <c r="AE17" s="7" t="s">
        <v>176</v>
      </c>
      <c r="AF17" s="7">
        <v>1057.2262719723999</v>
      </c>
      <c r="AG17" s="7">
        <v>360</v>
      </c>
      <c r="AH17" s="7">
        <v>0</v>
      </c>
      <c r="AI17" s="7">
        <v>0</v>
      </c>
      <c r="AJ17" s="7">
        <v>1057.2262719723999</v>
      </c>
      <c r="AK17" s="7">
        <v>0</v>
      </c>
      <c r="AL17" s="7">
        <v>16</v>
      </c>
      <c r="AM17" s="7">
        <v>874227.90308997198</v>
      </c>
    </row>
    <row r="18" spans="1:39" x14ac:dyDescent="0.25">
      <c r="A18" s="7" t="s">
        <v>93</v>
      </c>
      <c r="B18" s="7">
        <v>1</v>
      </c>
      <c r="C18" s="7" t="s">
        <v>134</v>
      </c>
      <c r="D18" s="7" t="s">
        <v>133</v>
      </c>
      <c r="E18" s="7" t="s">
        <v>72</v>
      </c>
      <c r="F18" s="7">
        <v>2</v>
      </c>
      <c r="G18" s="7" t="s">
        <v>101</v>
      </c>
      <c r="H18" s="7">
        <v>0</v>
      </c>
      <c r="I18" s="7" t="s">
        <v>97</v>
      </c>
      <c r="J18" s="7">
        <v>0</v>
      </c>
      <c r="K18" s="7">
        <v>471235.73690000002</v>
      </c>
      <c r="L18" s="7">
        <v>0</v>
      </c>
      <c r="M18" s="7">
        <v>4.3260240000000003</v>
      </c>
      <c r="N18" s="7">
        <v>235617.86850000001</v>
      </c>
      <c r="O18" s="7">
        <v>20385.7710749</v>
      </c>
      <c r="P18" s="7">
        <v>3.6050200000000001</v>
      </c>
      <c r="Q18" s="7">
        <v>8494.0712829999993</v>
      </c>
      <c r="R18" s="7" t="s">
        <v>102</v>
      </c>
      <c r="S18" s="7">
        <v>0</v>
      </c>
      <c r="T18" s="7">
        <v>0</v>
      </c>
      <c r="U18" s="7">
        <v>0.36050245165799999</v>
      </c>
      <c r="V18" s="7">
        <v>0.82</v>
      </c>
      <c r="W18" s="7">
        <v>4041.0400390599998</v>
      </c>
      <c r="X18" s="7">
        <v>75</v>
      </c>
      <c r="Y18" s="7">
        <v>0</v>
      </c>
      <c r="Z18" s="7">
        <v>0.02</v>
      </c>
      <c r="AA18" s="7">
        <v>0</v>
      </c>
      <c r="AB18" s="7">
        <v>0</v>
      </c>
      <c r="AC18" s="7">
        <v>0</v>
      </c>
      <c r="AD18" s="7">
        <v>0</v>
      </c>
      <c r="AE18" s="7" t="s">
        <v>180</v>
      </c>
      <c r="AF18" s="7">
        <v>0</v>
      </c>
      <c r="AG18" s="7">
        <v>180</v>
      </c>
      <c r="AH18" s="7">
        <v>0</v>
      </c>
      <c r="AI18" s="7">
        <v>0</v>
      </c>
      <c r="AJ18" s="7">
        <v>0</v>
      </c>
      <c r="AK18" s="7">
        <v>0</v>
      </c>
      <c r="AL18" s="7">
        <v>17</v>
      </c>
      <c r="AM18" s="7">
        <v>28879.842357900001</v>
      </c>
    </row>
    <row r="19" spans="1:39" x14ac:dyDescent="0.25">
      <c r="A19" s="7" t="s">
        <v>93</v>
      </c>
      <c r="B19" s="7">
        <v>1</v>
      </c>
      <c r="C19" s="7" t="s">
        <v>95</v>
      </c>
      <c r="D19" s="7" t="s">
        <v>135</v>
      </c>
      <c r="E19" s="7" t="s">
        <v>72</v>
      </c>
      <c r="F19" s="7">
        <v>1</v>
      </c>
      <c r="G19" s="7" t="s">
        <v>96</v>
      </c>
      <c r="H19" s="7">
        <v>0</v>
      </c>
      <c r="I19" s="7" t="s">
        <v>97</v>
      </c>
      <c r="J19" s="7">
        <v>0</v>
      </c>
      <c r="K19" s="7">
        <v>6973.7542000000003</v>
      </c>
      <c r="L19" s="7">
        <v>0</v>
      </c>
      <c r="M19" s="7">
        <v>100</v>
      </c>
      <c r="N19" s="7">
        <v>3486.8771000000002</v>
      </c>
      <c r="O19" s="7">
        <v>6973.7542000000003</v>
      </c>
      <c r="P19" s="7">
        <v>100</v>
      </c>
      <c r="Q19" s="7">
        <v>3486.8771000000002</v>
      </c>
      <c r="R19" s="7" t="s">
        <v>98</v>
      </c>
      <c r="S19" s="7">
        <v>0</v>
      </c>
      <c r="T19" s="7">
        <v>0</v>
      </c>
      <c r="U19" s="7">
        <v>1.20485782623</v>
      </c>
      <c r="V19" s="7">
        <v>0.82</v>
      </c>
      <c r="W19" s="7">
        <v>464.91699218799999</v>
      </c>
      <c r="X19" s="7">
        <v>85</v>
      </c>
      <c r="Y19" s="7">
        <v>0</v>
      </c>
      <c r="Z19" s="7">
        <v>0.02</v>
      </c>
      <c r="AA19" s="7">
        <v>0</v>
      </c>
      <c r="AB19" s="7">
        <v>0</v>
      </c>
      <c r="AC19" s="7">
        <v>1</v>
      </c>
      <c r="AD19" s="7">
        <v>0</v>
      </c>
      <c r="AE19" s="7" t="s">
        <v>174</v>
      </c>
      <c r="AF19" s="7">
        <v>64.001790039124003</v>
      </c>
      <c r="AG19" s="7">
        <v>360</v>
      </c>
      <c r="AH19" s="7">
        <v>0</v>
      </c>
      <c r="AI19" s="7">
        <v>0</v>
      </c>
      <c r="AJ19" s="7">
        <v>64.001790039124003</v>
      </c>
      <c r="AK19" s="7">
        <v>0</v>
      </c>
      <c r="AL19" s="7">
        <v>18</v>
      </c>
      <c r="AM19" s="7">
        <v>10524.6330900391</v>
      </c>
    </row>
    <row r="20" spans="1:39" x14ac:dyDescent="0.25">
      <c r="A20" s="7" t="s">
        <v>93</v>
      </c>
      <c r="B20" s="7">
        <v>1</v>
      </c>
      <c r="C20" s="7" t="s">
        <v>137</v>
      </c>
      <c r="D20" s="7" t="s">
        <v>136</v>
      </c>
      <c r="E20" s="7" t="s">
        <v>72</v>
      </c>
      <c r="F20" s="7">
        <v>2</v>
      </c>
      <c r="G20" s="7" t="s">
        <v>101</v>
      </c>
      <c r="H20" s="7">
        <v>0</v>
      </c>
      <c r="I20" s="7" t="s">
        <v>97</v>
      </c>
      <c r="J20" s="7">
        <v>0</v>
      </c>
      <c r="K20" s="7">
        <v>1198602.9176</v>
      </c>
      <c r="L20" s="7">
        <v>0</v>
      </c>
      <c r="M20" s="7">
        <v>7.4341679999999997</v>
      </c>
      <c r="N20" s="7">
        <v>599301.45880000002</v>
      </c>
      <c r="O20" s="7">
        <v>89106.154547300001</v>
      </c>
      <c r="P20" s="7">
        <v>6.1951400000000003</v>
      </c>
      <c r="Q20" s="7">
        <v>37127.564394699999</v>
      </c>
      <c r="R20" s="7" t="s">
        <v>116</v>
      </c>
      <c r="S20" s="7">
        <v>0</v>
      </c>
      <c r="T20" s="7">
        <v>0</v>
      </c>
      <c r="U20" s="7">
        <v>0.61951440572700001</v>
      </c>
      <c r="V20" s="7">
        <v>0.82</v>
      </c>
      <c r="W20" s="7">
        <v>10278.5</v>
      </c>
      <c r="X20" s="7">
        <v>75</v>
      </c>
      <c r="Y20" s="7">
        <v>0</v>
      </c>
      <c r="Z20" s="7">
        <v>0.02</v>
      </c>
      <c r="AA20" s="7">
        <v>0</v>
      </c>
      <c r="AB20" s="7">
        <v>0</v>
      </c>
      <c r="AC20" s="7">
        <v>0</v>
      </c>
      <c r="AD20" s="7">
        <v>0</v>
      </c>
      <c r="AE20" s="7" t="s">
        <v>180</v>
      </c>
      <c r="AF20" s="7">
        <v>0</v>
      </c>
      <c r="AG20" s="7">
        <v>180</v>
      </c>
      <c r="AH20" s="7">
        <v>0</v>
      </c>
      <c r="AI20" s="7">
        <v>0</v>
      </c>
      <c r="AJ20" s="7">
        <v>0</v>
      </c>
      <c r="AK20" s="7">
        <v>0</v>
      </c>
      <c r="AL20" s="7">
        <v>19</v>
      </c>
      <c r="AM20" s="7">
        <v>126233.71894200001</v>
      </c>
    </row>
    <row r="21" spans="1:39" x14ac:dyDescent="0.25">
      <c r="A21" s="7" t="s">
        <v>93</v>
      </c>
      <c r="B21" s="7">
        <v>1</v>
      </c>
      <c r="C21" s="7" t="s">
        <v>95</v>
      </c>
      <c r="D21" s="7" t="s">
        <v>138</v>
      </c>
      <c r="E21" s="7" t="s">
        <v>72</v>
      </c>
      <c r="F21" s="7">
        <v>1</v>
      </c>
      <c r="G21" s="7" t="s">
        <v>96</v>
      </c>
      <c r="H21" s="7">
        <v>0</v>
      </c>
      <c r="I21" s="7" t="s">
        <v>97</v>
      </c>
      <c r="J21" s="7">
        <v>0</v>
      </c>
      <c r="K21" s="7">
        <v>1869.6596999999999</v>
      </c>
      <c r="L21" s="7">
        <v>0</v>
      </c>
      <c r="M21" s="7">
        <v>0</v>
      </c>
      <c r="N21" s="7">
        <v>934.82989999999995</v>
      </c>
      <c r="O21" s="7">
        <v>0</v>
      </c>
      <c r="P21" s="7">
        <v>0</v>
      </c>
      <c r="Q21" s="7">
        <v>0</v>
      </c>
      <c r="R21" s="7" t="s">
        <v>98</v>
      </c>
      <c r="S21" s="7">
        <v>0</v>
      </c>
      <c r="T21" s="7">
        <v>0</v>
      </c>
      <c r="U21" s="7">
        <v>0.40006256103499999</v>
      </c>
      <c r="V21" s="7">
        <v>0.82</v>
      </c>
      <c r="W21" s="7">
        <v>124.643997192</v>
      </c>
      <c r="X21" s="7">
        <v>85</v>
      </c>
      <c r="Y21" s="7">
        <v>0</v>
      </c>
      <c r="Z21" s="7">
        <v>0.02</v>
      </c>
      <c r="AA21" s="7">
        <v>0</v>
      </c>
      <c r="AB21" s="7">
        <v>0</v>
      </c>
      <c r="AC21" s="7">
        <v>0</v>
      </c>
      <c r="AD21" s="7">
        <v>0</v>
      </c>
      <c r="AE21" s="7" t="s">
        <v>181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20</v>
      </c>
      <c r="AM21" s="7">
        <v>0</v>
      </c>
    </row>
    <row r="22" spans="1:39" x14ac:dyDescent="0.25">
      <c r="A22" s="7" t="s">
        <v>93</v>
      </c>
      <c r="B22" s="7">
        <v>1</v>
      </c>
      <c r="C22" s="7" t="s">
        <v>140</v>
      </c>
      <c r="D22" s="7" t="s">
        <v>139</v>
      </c>
      <c r="E22" s="7" t="s">
        <v>72</v>
      </c>
      <c r="F22" s="7">
        <v>1</v>
      </c>
      <c r="G22" s="7" t="s">
        <v>127</v>
      </c>
      <c r="H22" s="7">
        <v>0</v>
      </c>
      <c r="I22" s="7" t="s">
        <v>97</v>
      </c>
      <c r="J22" s="7">
        <v>0</v>
      </c>
      <c r="K22" s="7">
        <v>249511.68960000001</v>
      </c>
      <c r="L22" s="7">
        <v>0</v>
      </c>
      <c r="M22" s="7">
        <v>0.55319399999999996</v>
      </c>
      <c r="N22" s="7">
        <v>249511.68960000001</v>
      </c>
      <c r="O22" s="7">
        <v>1380.28369617</v>
      </c>
      <c r="P22" s="7">
        <v>1.1063879999999999</v>
      </c>
      <c r="Q22" s="7">
        <v>2760.5673923300001</v>
      </c>
      <c r="R22" s="7" t="s">
        <v>128</v>
      </c>
      <c r="S22" s="7">
        <v>403.59781644600002</v>
      </c>
      <c r="T22" s="7">
        <v>0</v>
      </c>
      <c r="U22" s="7">
        <v>0.55319410562500004</v>
      </c>
      <c r="V22" s="7">
        <v>1.0900000000000001</v>
      </c>
      <c r="W22" s="7">
        <v>2505.4199218799999</v>
      </c>
      <c r="X22" s="7">
        <v>55</v>
      </c>
      <c r="Y22" s="7">
        <v>0.06</v>
      </c>
      <c r="Z22" s="7">
        <v>0.04</v>
      </c>
      <c r="AA22" s="7">
        <v>0.87</v>
      </c>
      <c r="AB22" s="7">
        <v>0.21</v>
      </c>
      <c r="AC22" s="7">
        <v>0</v>
      </c>
      <c r="AD22" s="7">
        <v>0.87</v>
      </c>
      <c r="AE22" s="7" t="s">
        <v>24</v>
      </c>
      <c r="AF22" s="7">
        <v>0</v>
      </c>
      <c r="AG22" s="7">
        <v>180</v>
      </c>
      <c r="AH22" s="7">
        <v>0</v>
      </c>
      <c r="AI22" s="7">
        <v>0</v>
      </c>
      <c r="AJ22" s="7">
        <v>0</v>
      </c>
      <c r="AK22" s="7">
        <v>0</v>
      </c>
      <c r="AL22" s="7">
        <v>21</v>
      </c>
      <c r="AM22" s="7">
        <v>4544.4489049459999</v>
      </c>
    </row>
    <row r="23" spans="1:39" x14ac:dyDescent="0.25">
      <c r="A23" s="7" t="s">
        <v>93</v>
      </c>
      <c r="B23" s="7">
        <v>1</v>
      </c>
      <c r="C23" s="7" t="s">
        <v>140</v>
      </c>
      <c r="D23" s="7" t="s">
        <v>141</v>
      </c>
      <c r="E23" s="7" t="s">
        <v>72</v>
      </c>
      <c r="F23" s="7">
        <v>1</v>
      </c>
      <c r="G23" s="7" t="s">
        <v>127</v>
      </c>
      <c r="H23" s="7">
        <v>0</v>
      </c>
      <c r="I23" s="7" t="s">
        <v>97</v>
      </c>
      <c r="J23" s="7">
        <v>0</v>
      </c>
      <c r="K23" s="7">
        <v>111220.57</v>
      </c>
      <c r="L23" s="7">
        <v>0</v>
      </c>
      <c r="M23" s="7">
        <v>0.46148</v>
      </c>
      <c r="N23" s="7">
        <v>111220.57</v>
      </c>
      <c r="O23" s="7">
        <v>513.26068643600001</v>
      </c>
      <c r="P23" s="7">
        <v>0.92296</v>
      </c>
      <c r="Q23" s="7">
        <v>1026.5213728700001</v>
      </c>
      <c r="R23" s="7" t="s">
        <v>128</v>
      </c>
      <c r="S23" s="7">
        <v>150.07848765</v>
      </c>
      <c r="T23" s="7">
        <v>0</v>
      </c>
      <c r="U23" s="7">
        <v>0.461479693651</v>
      </c>
      <c r="V23" s="7">
        <v>1.0900000000000001</v>
      </c>
      <c r="W23" s="7">
        <v>1116.8000488299999</v>
      </c>
      <c r="X23" s="7">
        <v>55</v>
      </c>
      <c r="Y23" s="7">
        <v>0.06</v>
      </c>
      <c r="Z23" s="7">
        <v>0.04</v>
      </c>
      <c r="AA23" s="7">
        <v>0.87</v>
      </c>
      <c r="AB23" s="7">
        <v>0.21</v>
      </c>
      <c r="AC23" s="7">
        <v>0</v>
      </c>
      <c r="AD23" s="7">
        <v>0.87</v>
      </c>
      <c r="AE23" s="7" t="s">
        <v>24</v>
      </c>
      <c r="AF23" s="7">
        <v>0</v>
      </c>
      <c r="AG23" s="7">
        <v>180</v>
      </c>
      <c r="AH23" s="7">
        <v>0</v>
      </c>
      <c r="AI23" s="7">
        <v>0</v>
      </c>
      <c r="AJ23" s="7">
        <v>0</v>
      </c>
      <c r="AK23" s="7">
        <v>0</v>
      </c>
      <c r="AL23" s="7">
        <v>22</v>
      </c>
      <c r="AM23" s="7">
        <v>1689.860546956</v>
      </c>
    </row>
    <row r="24" spans="1:39" x14ac:dyDescent="0.25">
      <c r="A24" s="7" t="s">
        <v>93</v>
      </c>
      <c r="B24" s="7">
        <v>1</v>
      </c>
      <c r="C24" s="7" t="s">
        <v>143</v>
      </c>
      <c r="D24" s="7" t="s">
        <v>142</v>
      </c>
      <c r="E24" s="7" t="s">
        <v>72</v>
      </c>
      <c r="F24" s="7">
        <v>3</v>
      </c>
      <c r="G24" s="7" t="s">
        <v>10</v>
      </c>
      <c r="H24" s="7">
        <v>0</v>
      </c>
      <c r="I24" s="7" t="s">
        <v>97</v>
      </c>
      <c r="J24" s="7">
        <v>0</v>
      </c>
      <c r="K24" s="7">
        <v>5103284.2819999997</v>
      </c>
      <c r="L24" s="7">
        <v>0</v>
      </c>
      <c r="M24" s="7">
        <v>15.489591000000001</v>
      </c>
      <c r="N24" s="7">
        <v>2551642.1409999998</v>
      </c>
      <c r="O24" s="7">
        <v>790477.86284900003</v>
      </c>
      <c r="P24" s="7">
        <v>17.875091999999999</v>
      </c>
      <c r="Q24" s="7">
        <v>456108.38021500001</v>
      </c>
      <c r="R24" s="7" t="s">
        <v>124</v>
      </c>
      <c r="S24" s="7">
        <v>0</v>
      </c>
      <c r="T24" s="7">
        <v>0</v>
      </c>
      <c r="U24" s="7">
        <v>1.4895914793</v>
      </c>
      <c r="V24" s="7">
        <v>0.82</v>
      </c>
      <c r="W24" s="7">
        <v>28501.0996094</v>
      </c>
      <c r="X24" s="7">
        <v>35</v>
      </c>
      <c r="Y24" s="7">
        <v>0</v>
      </c>
      <c r="Z24" s="7">
        <v>0.02</v>
      </c>
      <c r="AA24" s="7">
        <v>0</v>
      </c>
      <c r="AB24" s="7">
        <v>0</v>
      </c>
      <c r="AC24" s="7">
        <v>1</v>
      </c>
      <c r="AD24" s="7">
        <v>0</v>
      </c>
      <c r="AE24" s="7" t="s">
        <v>184</v>
      </c>
      <c r="AF24" s="7">
        <v>15194.523091810201</v>
      </c>
      <c r="AG24" s="7">
        <v>450</v>
      </c>
      <c r="AH24" s="7">
        <v>0</v>
      </c>
      <c r="AI24" s="7">
        <v>0</v>
      </c>
      <c r="AJ24" s="7">
        <v>15194.523091810201</v>
      </c>
      <c r="AK24" s="7">
        <v>0</v>
      </c>
      <c r="AL24" s="7">
        <v>23</v>
      </c>
      <c r="AM24" s="7">
        <v>1261780.7661558101</v>
      </c>
    </row>
    <row r="25" spans="1:39" x14ac:dyDescent="0.25">
      <c r="A25" s="7" t="s">
        <v>93</v>
      </c>
      <c r="B25" s="7">
        <v>1</v>
      </c>
      <c r="C25" s="7" t="s">
        <v>95</v>
      </c>
      <c r="D25" s="7" t="s">
        <v>144</v>
      </c>
      <c r="E25" s="7" t="s">
        <v>72</v>
      </c>
      <c r="F25" s="7">
        <v>1</v>
      </c>
      <c r="G25" s="7" t="s">
        <v>96</v>
      </c>
      <c r="H25" s="7">
        <v>0</v>
      </c>
      <c r="I25" s="7" t="s">
        <v>97</v>
      </c>
      <c r="J25" s="7">
        <v>0</v>
      </c>
      <c r="K25" s="7">
        <v>8513.6268999999993</v>
      </c>
      <c r="L25" s="7">
        <v>0</v>
      </c>
      <c r="M25" s="7">
        <v>100</v>
      </c>
      <c r="N25" s="7">
        <v>4256.8135000000002</v>
      </c>
      <c r="O25" s="7">
        <v>8513.6268999999993</v>
      </c>
      <c r="P25" s="7">
        <v>100</v>
      </c>
      <c r="Q25" s="7">
        <v>4256.8135000000002</v>
      </c>
      <c r="R25" s="7" t="s">
        <v>98</v>
      </c>
      <c r="S25" s="7">
        <v>0</v>
      </c>
      <c r="T25" s="7">
        <v>0</v>
      </c>
      <c r="U25" s="7">
        <v>1.6947584152199999</v>
      </c>
      <c r="V25" s="7">
        <v>0.82</v>
      </c>
      <c r="W25" s="7">
        <v>567.57501220699999</v>
      </c>
      <c r="X25" s="7">
        <v>85</v>
      </c>
      <c r="Y25" s="7">
        <v>0</v>
      </c>
      <c r="Z25" s="7">
        <v>0.02</v>
      </c>
      <c r="AA25" s="7">
        <v>0</v>
      </c>
      <c r="AB25" s="7">
        <v>0</v>
      </c>
      <c r="AC25" s="7">
        <v>1</v>
      </c>
      <c r="AD25" s="7">
        <v>0</v>
      </c>
      <c r="AE25" s="7" t="s">
        <v>174</v>
      </c>
      <c r="AF25" s="7">
        <v>76.628726501461003</v>
      </c>
      <c r="AG25" s="7">
        <v>360</v>
      </c>
      <c r="AH25" s="7">
        <v>0</v>
      </c>
      <c r="AI25" s="7">
        <v>0</v>
      </c>
      <c r="AJ25" s="7">
        <v>76.628726501461003</v>
      </c>
      <c r="AK25" s="7">
        <v>0</v>
      </c>
      <c r="AL25" s="7">
        <v>24</v>
      </c>
      <c r="AM25" s="7">
        <v>12847.069126501499</v>
      </c>
    </row>
    <row r="26" spans="1:39" x14ac:dyDescent="0.25">
      <c r="A26" s="7" t="s">
        <v>93</v>
      </c>
      <c r="B26" s="7">
        <v>1</v>
      </c>
      <c r="C26" s="7" t="s">
        <v>95</v>
      </c>
      <c r="D26" s="7" t="s">
        <v>145</v>
      </c>
      <c r="E26" s="7" t="s">
        <v>72</v>
      </c>
      <c r="F26" s="7">
        <v>1</v>
      </c>
      <c r="G26" s="7" t="s">
        <v>96</v>
      </c>
      <c r="H26" s="7">
        <v>0</v>
      </c>
      <c r="I26" s="7" t="s">
        <v>97</v>
      </c>
      <c r="J26" s="7">
        <v>0</v>
      </c>
      <c r="K26" s="7">
        <v>5612.6553000000004</v>
      </c>
      <c r="L26" s="7">
        <v>0</v>
      </c>
      <c r="M26" s="7">
        <v>86.537000000000006</v>
      </c>
      <c r="N26" s="7">
        <v>2806.3276000000001</v>
      </c>
      <c r="O26" s="7">
        <v>4857.0235169600001</v>
      </c>
      <c r="P26" s="7">
        <v>86.537000000000006</v>
      </c>
      <c r="Q26" s="7">
        <v>2428.5117152100001</v>
      </c>
      <c r="R26" s="7" t="s">
        <v>98</v>
      </c>
      <c r="S26" s="7">
        <v>0</v>
      </c>
      <c r="T26" s="7">
        <v>0</v>
      </c>
      <c r="U26" s="7">
        <v>0.461479693651</v>
      </c>
      <c r="V26" s="7">
        <v>0.82</v>
      </c>
      <c r="W26" s="7">
        <v>374.177001953</v>
      </c>
      <c r="X26" s="7">
        <v>85</v>
      </c>
      <c r="Y26" s="7">
        <v>0</v>
      </c>
      <c r="Z26" s="7">
        <v>0.02</v>
      </c>
      <c r="AA26" s="7">
        <v>0</v>
      </c>
      <c r="AB26" s="7">
        <v>0</v>
      </c>
      <c r="AC26" s="7">
        <v>0</v>
      </c>
      <c r="AD26" s="7">
        <v>0</v>
      </c>
      <c r="AE26" s="7" t="s">
        <v>181</v>
      </c>
      <c r="AF26" s="7">
        <v>46.720771240219001</v>
      </c>
      <c r="AG26" s="7">
        <v>0</v>
      </c>
      <c r="AH26" s="7">
        <v>0</v>
      </c>
      <c r="AI26" s="7">
        <v>0</v>
      </c>
      <c r="AJ26" s="7">
        <v>46.720771240219001</v>
      </c>
      <c r="AK26" s="7">
        <v>0</v>
      </c>
      <c r="AL26" s="7">
        <v>25</v>
      </c>
      <c r="AM26" s="7">
        <v>7332.2560034102198</v>
      </c>
    </row>
    <row r="27" spans="1:39" x14ac:dyDescent="0.25">
      <c r="A27" s="7" t="s">
        <v>93</v>
      </c>
      <c r="B27" s="7">
        <v>1</v>
      </c>
      <c r="C27" s="7" t="s">
        <v>95</v>
      </c>
      <c r="D27" s="7" t="s">
        <v>146</v>
      </c>
      <c r="E27" s="7" t="s">
        <v>72</v>
      </c>
      <c r="F27" s="7">
        <v>1</v>
      </c>
      <c r="G27" s="7" t="s">
        <v>96</v>
      </c>
      <c r="H27" s="7">
        <v>0</v>
      </c>
      <c r="I27" s="7" t="s">
        <v>97</v>
      </c>
      <c r="J27" s="7">
        <v>0</v>
      </c>
      <c r="K27" s="7">
        <v>1109.4740999999999</v>
      </c>
      <c r="L27" s="7">
        <v>0</v>
      </c>
      <c r="M27" s="7">
        <v>100</v>
      </c>
      <c r="N27" s="7">
        <v>554.73699999999997</v>
      </c>
      <c r="O27" s="7">
        <v>1109.4740999999999</v>
      </c>
      <c r="P27" s="7">
        <v>100</v>
      </c>
      <c r="Q27" s="7">
        <v>554.73699999999997</v>
      </c>
      <c r="R27" s="7" t="s">
        <v>98</v>
      </c>
      <c r="S27" s="7">
        <v>0</v>
      </c>
      <c r="T27" s="7">
        <v>0</v>
      </c>
      <c r="U27" s="7">
        <v>1.9208496809</v>
      </c>
      <c r="V27" s="7">
        <v>0.82</v>
      </c>
      <c r="W27" s="7">
        <v>73.964897155800003</v>
      </c>
      <c r="X27" s="7">
        <v>85</v>
      </c>
      <c r="Y27" s="7">
        <v>0</v>
      </c>
      <c r="Z27" s="7">
        <v>0.02</v>
      </c>
      <c r="AA27" s="7">
        <v>0</v>
      </c>
      <c r="AB27" s="7">
        <v>0</v>
      </c>
      <c r="AC27" s="7">
        <v>1</v>
      </c>
      <c r="AD27" s="7">
        <v>0</v>
      </c>
      <c r="AE27" s="7" t="s">
        <v>174</v>
      </c>
      <c r="AF27" s="7">
        <v>15.9146823501634</v>
      </c>
      <c r="AG27" s="7">
        <v>360</v>
      </c>
      <c r="AH27" s="7">
        <v>0</v>
      </c>
      <c r="AI27" s="7">
        <v>0</v>
      </c>
      <c r="AJ27" s="7">
        <v>15.9146823501634</v>
      </c>
      <c r="AK27" s="7">
        <v>0</v>
      </c>
      <c r="AL27" s="7">
        <v>26</v>
      </c>
      <c r="AM27" s="7">
        <v>1680.1257823501601</v>
      </c>
    </row>
    <row r="28" spans="1:39" x14ac:dyDescent="0.25">
      <c r="A28" s="7" t="s">
        <v>93</v>
      </c>
      <c r="B28" s="7">
        <v>1</v>
      </c>
      <c r="C28" s="7" t="s">
        <v>95</v>
      </c>
      <c r="D28" s="7" t="s">
        <v>147</v>
      </c>
      <c r="E28" s="7" t="s">
        <v>72</v>
      </c>
      <c r="F28" s="7">
        <v>1</v>
      </c>
      <c r="G28" s="7" t="s">
        <v>96</v>
      </c>
      <c r="H28" s="7">
        <v>0</v>
      </c>
      <c r="I28" s="7" t="s">
        <v>97</v>
      </c>
      <c r="J28" s="7">
        <v>0</v>
      </c>
      <c r="K28" s="7">
        <v>4870.9838</v>
      </c>
      <c r="L28" s="7">
        <v>0</v>
      </c>
      <c r="M28" s="7">
        <v>100</v>
      </c>
      <c r="N28" s="7">
        <v>2435.4919</v>
      </c>
      <c r="O28" s="7">
        <v>4870.9838</v>
      </c>
      <c r="P28" s="7">
        <v>100</v>
      </c>
      <c r="Q28" s="7">
        <v>2435.4919</v>
      </c>
      <c r="R28" s="7" t="s">
        <v>98</v>
      </c>
      <c r="S28" s="7">
        <v>0</v>
      </c>
      <c r="T28" s="7">
        <v>0</v>
      </c>
      <c r="U28" s="7">
        <v>8.7122030258199992</v>
      </c>
      <c r="V28" s="7">
        <v>0.82</v>
      </c>
      <c r="W28" s="7">
        <v>324.73199462899998</v>
      </c>
      <c r="X28" s="7">
        <v>85</v>
      </c>
      <c r="Y28" s="7">
        <v>0</v>
      </c>
      <c r="Z28" s="7">
        <v>0.02</v>
      </c>
      <c r="AA28" s="7">
        <v>0</v>
      </c>
      <c r="AB28" s="7">
        <v>0</v>
      </c>
      <c r="AC28" s="7">
        <v>8</v>
      </c>
      <c r="AD28" s="7">
        <v>0</v>
      </c>
      <c r="AE28" s="7" t="s">
        <v>177</v>
      </c>
      <c r="AF28" s="7">
        <v>52.879035339367</v>
      </c>
      <c r="AG28" s="7">
        <v>720</v>
      </c>
      <c r="AH28" s="7">
        <v>0</v>
      </c>
      <c r="AI28" s="7">
        <v>0</v>
      </c>
      <c r="AJ28" s="7">
        <v>52.879035339367</v>
      </c>
      <c r="AK28" s="7">
        <v>0</v>
      </c>
      <c r="AL28" s="7">
        <v>27</v>
      </c>
      <c r="AM28" s="7">
        <v>7359.3547353393697</v>
      </c>
    </row>
    <row r="29" spans="1:39" x14ac:dyDescent="0.25">
      <c r="A29" s="7" t="s">
        <v>93</v>
      </c>
      <c r="B29" s="7">
        <v>1</v>
      </c>
      <c r="C29" s="7" t="s">
        <v>149</v>
      </c>
      <c r="D29" s="7" t="s">
        <v>148</v>
      </c>
      <c r="E29" s="7" t="s">
        <v>72</v>
      </c>
      <c r="F29" s="7">
        <v>1</v>
      </c>
      <c r="G29" s="7" t="s">
        <v>127</v>
      </c>
      <c r="H29" s="7">
        <v>0</v>
      </c>
      <c r="I29" s="7" t="s">
        <v>97</v>
      </c>
      <c r="J29" s="7">
        <v>0</v>
      </c>
      <c r="K29" s="7">
        <v>77582.419800000003</v>
      </c>
      <c r="L29" s="7">
        <v>0</v>
      </c>
      <c r="M29" s="7">
        <v>28.848811999999999</v>
      </c>
      <c r="N29" s="7">
        <v>77582.419800000003</v>
      </c>
      <c r="O29" s="7">
        <v>22381.606433199999</v>
      </c>
      <c r="P29" s="7">
        <v>86.424406000000005</v>
      </c>
      <c r="Q29" s="7">
        <v>67050.145472599994</v>
      </c>
      <c r="R29" s="7" t="s">
        <v>128</v>
      </c>
      <c r="S29" s="7">
        <v>5258.0011344200002</v>
      </c>
      <c r="T29" s="7">
        <v>0</v>
      </c>
      <c r="U29" s="7">
        <v>8.7122030258199992</v>
      </c>
      <c r="V29" s="7">
        <v>1.0900000000000001</v>
      </c>
      <c r="W29" s="7">
        <v>779.02697753899997</v>
      </c>
      <c r="X29" s="7">
        <v>55</v>
      </c>
      <c r="Y29" s="7">
        <v>0.06</v>
      </c>
      <c r="Z29" s="7">
        <v>0.04</v>
      </c>
      <c r="AA29" s="7">
        <v>0.87</v>
      </c>
      <c r="AB29" s="7">
        <v>0.21</v>
      </c>
      <c r="AC29" s="7">
        <v>8</v>
      </c>
      <c r="AD29" s="7">
        <v>0.87</v>
      </c>
      <c r="AE29" s="7" t="s">
        <v>183</v>
      </c>
      <c r="AF29" s="7">
        <v>396.57223248287897</v>
      </c>
      <c r="AG29" s="7">
        <v>630</v>
      </c>
      <c r="AH29" s="7">
        <v>3828.13856762665</v>
      </c>
      <c r="AI29" s="7">
        <v>13251.2488879384</v>
      </c>
      <c r="AJ29" s="7">
        <v>30874.4446747412</v>
      </c>
      <c r="AK29" s="7">
        <v>13398.4849866933</v>
      </c>
      <c r="AL29" s="7">
        <v>28</v>
      </c>
      <c r="AM29" s="7">
        <v>125564.197714961</v>
      </c>
    </row>
    <row r="30" spans="1:39" x14ac:dyDescent="0.25">
      <c r="AC30" s="7">
        <v>0</v>
      </c>
      <c r="AE30" s="7" t="s">
        <v>185</v>
      </c>
      <c r="AF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29</v>
      </c>
      <c r="AM30" s="7">
        <v>0</v>
      </c>
    </row>
    <row r="31" spans="1:39" x14ac:dyDescent="0.25">
      <c r="AC31" s="7">
        <v>0</v>
      </c>
      <c r="AE31" s="7" t="s">
        <v>185</v>
      </c>
      <c r="AF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30</v>
      </c>
      <c r="AM31" s="7">
        <v>0</v>
      </c>
    </row>
    <row r="32" spans="1:39" x14ac:dyDescent="0.25">
      <c r="AC32" s="7">
        <v>0</v>
      </c>
      <c r="AE32" s="7" t="s">
        <v>185</v>
      </c>
      <c r="AF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31</v>
      </c>
      <c r="AM32" s="7">
        <v>0</v>
      </c>
    </row>
    <row r="33" spans="29:39" x14ac:dyDescent="0.25">
      <c r="AC33" s="7">
        <v>0</v>
      </c>
      <c r="AE33" s="7" t="s">
        <v>185</v>
      </c>
      <c r="AF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32</v>
      </c>
      <c r="AM33" s="7">
        <v>0</v>
      </c>
    </row>
    <row r="34" spans="29:39" x14ac:dyDescent="0.25">
      <c r="AC34" s="7">
        <v>0</v>
      </c>
      <c r="AE34" s="7" t="s">
        <v>185</v>
      </c>
      <c r="AF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33</v>
      </c>
      <c r="AM34" s="7">
        <v>0</v>
      </c>
    </row>
    <row r="35" spans="29:39" x14ac:dyDescent="0.25">
      <c r="AC35" s="7">
        <v>0</v>
      </c>
      <c r="AE35" s="7" t="s">
        <v>185</v>
      </c>
      <c r="AF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34</v>
      </c>
      <c r="AM35" s="7">
        <v>0</v>
      </c>
    </row>
    <row r="36" spans="29:39" x14ac:dyDescent="0.25">
      <c r="AC36" s="7">
        <v>0</v>
      </c>
      <c r="AE36" s="7" t="s">
        <v>185</v>
      </c>
      <c r="AF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35</v>
      </c>
      <c r="AM36" s="7">
        <v>0</v>
      </c>
    </row>
    <row r="37" spans="29:39" x14ac:dyDescent="0.25">
      <c r="AC37" s="7">
        <v>0</v>
      </c>
      <c r="AE37" s="7" t="s">
        <v>185</v>
      </c>
      <c r="AF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36</v>
      </c>
      <c r="AM37" s="7">
        <v>0</v>
      </c>
    </row>
    <row r="38" spans="29:39" x14ac:dyDescent="0.25">
      <c r="AC38" s="7">
        <v>0</v>
      </c>
      <c r="AE38" s="7" t="s">
        <v>185</v>
      </c>
      <c r="AF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37</v>
      </c>
      <c r="AM38" s="7">
        <v>0</v>
      </c>
    </row>
    <row r="39" spans="29:39" x14ac:dyDescent="0.25">
      <c r="AC39" s="7">
        <v>0</v>
      </c>
      <c r="AE39" s="7" t="s">
        <v>185</v>
      </c>
      <c r="AF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38</v>
      </c>
      <c r="AM39" s="7">
        <v>0</v>
      </c>
    </row>
    <row r="40" spans="29:39" x14ac:dyDescent="0.25">
      <c r="AC40" s="7">
        <v>0</v>
      </c>
      <c r="AE40" s="7" t="s">
        <v>185</v>
      </c>
      <c r="AF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39</v>
      </c>
      <c r="AM40" s="7">
        <v>0</v>
      </c>
    </row>
    <row r="41" spans="29:39" x14ac:dyDescent="0.25">
      <c r="AC41" s="7">
        <v>0</v>
      </c>
      <c r="AE41" s="7" t="s">
        <v>185</v>
      </c>
      <c r="AF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40</v>
      </c>
      <c r="AM41" s="7">
        <v>0</v>
      </c>
    </row>
    <row r="42" spans="29:39" x14ac:dyDescent="0.25">
      <c r="AC42" s="7">
        <v>0</v>
      </c>
      <c r="AE42" s="7" t="s">
        <v>185</v>
      </c>
      <c r="AF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41</v>
      </c>
      <c r="AM42" s="7">
        <v>0</v>
      </c>
    </row>
    <row r="43" spans="29:39" x14ac:dyDescent="0.25">
      <c r="AC43" s="7">
        <v>0</v>
      </c>
      <c r="AE43" s="7" t="s">
        <v>185</v>
      </c>
      <c r="AF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42</v>
      </c>
      <c r="AM43" s="7">
        <v>0</v>
      </c>
    </row>
    <row r="44" spans="29:39" x14ac:dyDescent="0.25">
      <c r="AC44" s="7">
        <v>0</v>
      </c>
      <c r="AE44" s="7" t="s">
        <v>185</v>
      </c>
      <c r="AF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43</v>
      </c>
      <c r="AM44" s="7">
        <v>0</v>
      </c>
    </row>
    <row r="45" spans="29:39" x14ac:dyDescent="0.25">
      <c r="AC45" s="7">
        <v>0</v>
      </c>
      <c r="AE45" s="7" t="s">
        <v>185</v>
      </c>
      <c r="AF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44</v>
      </c>
      <c r="AM45" s="7">
        <v>0</v>
      </c>
    </row>
    <row r="46" spans="29:39" x14ac:dyDescent="0.25">
      <c r="AC46" s="7">
        <v>0</v>
      </c>
      <c r="AE46" s="7" t="s">
        <v>185</v>
      </c>
      <c r="AF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45</v>
      </c>
      <c r="AM46" s="7">
        <v>0</v>
      </c>
    </row>
    <row r="47" spans="29:39" x14ac:dyDescent="0.25">
      <c r="AC47" s="7">
        <v>0</v>
      </c>
      <c r="AE47" s="7" t="s">
        <v>185</v>
      </c>
      <c r="AF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46</v>
      </c>
      <c r="AM47" s="7">
        <v>0</v>
      </c>
    </row>
    <row r="48" spans="29:39" x14ac:dyDescent="0.25">
      <c r="AC48" s="7">
        <v>0</v>
      </c>
      <c r="AE48" s="7" t="s">
        <v>185</v>
      </c>
      <c r="AF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47</v>
      </c>
      <c r="AM48" s="7">
        <v>0</v>
      </c>
    </row>
    <row r="49" spans="29:39" x14ac:dyDescent="0.25">
      <c r="AC49" s="7">
        <v>0</v>
      </c>
      <c r="AE49" s="7" t="s">
        <v>185</v>
      </c>
      <c r="AF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48</v>
      </c>
      <c r="AM49" s="7">
        <v>0</v>
      </c>
    </row>
    <row r="50" spans="29:39" x14ac:dyDescent="0.25">
      <c r="AC50" s="7">
        <v>0</v>
      </c>
      <c r="AE50" s="7" t="s">
        <v>185</v>
      </c>
      <c r="AF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49</v>
      </c>
      <c r="AM50" s="7">
        <v>0</v>
      </c>
    </row>
    <row r="51" spans="29:39" x14ac:dyDescent="0.25">
      <c r="AC51" s="7">
        <v>0</v>
      </c>
      <c r="AE51" s="7" t="s">
        <v>185</v>
      </c>
      <c r="AF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50</v>
      </c>
      <c r="AM51" s="7">
        <v>0</v>
      </c>
    </row>
    <row r="52" spans="29:39" x14ac:dyDescent="0.25">
      <c r="AC52" s="7">
        <v>0</v>
      </c>
      <c r="AE52" s="7" t="s">
        <v>185</v>
      </c>
      <c r="AF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51</v>
      </c>
      <c r="AM52" s="7">
        <v>0</v>
      </c>
    </row>
    <row r="53" spans="29:39" x14ac:dyDescent="0.25">
      <c r="AC53" s="7">
        <v>0</v>
      </c>
      <c r="AE53" s="7" t="s">
        <v>185</v>
      </c>
      <c r="AF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52</v>
      </c>
      <c r="AM53" s="7">
        <v>0</v>
      </c>
    </row>
    <row r="54" spans="29:39" x14ac:dyDescent="0.25">
      <c r="AC54" s="7">
        <v>0</v>
      </c>
      <c r="AE54" s="7" t="s">
        <v>185</v>
      </c>
      <c r="AF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53</v>
      </c>
      <c r="AM54" s="7">
        <v>0</v>
      </c>
    </row>
    <row r="55" spans="29:39" x14ac:dyDescent="0.25">
      <c r="AC55" s="7">
        <v>0</v>
      </c>
      <c r="AE55" s="7" t="s">
        <v>185</v>
      </c>
      <c r="AF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54</v>
      </c>
      <c r="AM55" s="7">
        <v>0</v>
      </c>
    </row>
    <row r="56" spans="29:39" x14ac:dyDescent="0.25">
      <c r="AC56" s="7">
        <v>0</v>
      </c>
      <c r="AE56" s="7" t="s">
        <v>185</v>
      </c>
      <c r="AF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55</v>
      </c>
      <c r="AM56" s="7">
        <v>0</v>
      </c>
    </row>
    <row r="57" spans="29:39" x14ac:dyDescent="0.25">
      <c r="AC57" s="7">
        <v>0</v>
      </c>
      <c r="AE57" s="7" t="s">
        <v>185</v>
      </c>
      <c r="AF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56</v>
      </c>
      <c r="AM57" s="7">
        <v>0</v>
      </c>
    </row>
    <row r="58" spans="29:39" x14ac:dyDescent="0.25">
      <c r="AC58" s="7">
        <v>0</v>
      </c>
      <c r="AE58" s="7" t="s">
        <v>185</v>
      </c>
      <c r="AF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57</v>
      </c>
      <c r="AM58" s="7">
        <v>0</v>
      </c>
    </row>
    <row r="59" spans="29:39" x14ac:dyDescent="0.25">
      <c r="AC59" s="7">
        <v>0</v>
      </c>
      <c r="AE59" s="7" t="s">
        <v>185</v>
      </c>
      <c r="AF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58</v>
      </c>
      <c r="AM59" s="7">
        <v>0</v>
      </c>
    </row>
    <row r="60" spans="29:39" x14ac:dyDescent="0.25">
      <c r="AC60" s="7">
        <v>0</v>
      </c>
      <c r="AE60" s="7" t="s">
        <v>185</v>
      </c>
      <c r="AF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59</v>
      </c>
      <c r="AM60" s="7">
        <v>0</v>
      </c>
    </row>
    <row r="61" spans="29:39" x14ac:dyDescent="0.25">
      <c r="AC61" s="7">
        <v>0</v>
      </c>
      <c r="AE61" s="7" t="s">
        <v>185</v>
      </c>
      <c r="AF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60</v>
      </c>
      <c r="AM61" s="7">
        <v>0</v>
      </c>
    </row>
    <row r="62" spans="29:39" x14ac:dyDescent="0.25">
      <c r="AC62" s="7">
        <v>0</v>
      </c>
      <c r="AE62" s="7" t="s">
        <v>185</v>
      </c>
      <c r="AF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61</v>
      </c>
      <c r="AM62" s="7">
        <v>0</v>
      </c>
    </row>
    <row r="63" spans="29:39" x14ac:dyDescent="0.25">
      <c r="AC63" s="7">
        <v>0</v>
      </c>
      <c r="AE63" s="7" t="s">
        <v>185</v>
      </c>
      <c r="AF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62</v>
      </c>
      <c r="AM63" s="7">
        <v>0</v>
      </c>
    </row>
    <row r="64" spans="29:39" x14ac:dyDescent="0.25">
      <c r="AC64" s="7">
        <v>0</v>
      </c>
      <c r="AE64" s="7" t="s">
        <v>185</v>
      </c>
      <c r="AF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63</v>
      </c>
      <c r="AM64" s="7">
        <v>0</v>
      </c>
    </row>
    <row r="65" spans="29:39" x14ac:dyDescent="0.25">
      <c r="AC65" s="7">
        <v>0</v>
      </c>
      <c r="AE65" s="7" t="s">
        <v>185</v>
      </c>
      <c r="AF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64</v>
      </c>
      <c r="AM65" s="7">
        <v>0</v>
      </c>
    </row>
    <row r="66" spans="29:39" x14ac:dyDescent="0.25">
      <c r="AC66" s="7">
        <v>0</v>
      </c>
      <c r="AE66" s="7" t="s">
        <v>185</v>
      </c>
      <c r="AF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65</v>
      </c>
      <c r="AM66" s="7">
        <v>0</v>
      </c>
    </row>
    <row r="67" spans="29:39" x14ac:dyDescent="0.25">
      <c r="AC67" s="7">
        <v>0</v>
      </c>
      <c r="AE67" s="7" t="s">
        <v>185</v>
      </c>
      <c r="AF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66</v>
      </c>
      <c r="AM67" s="7">
        <v>0</v>
      </c>
    </row>
    <row r="68" spans="29:39" x14ac:dyDescent="0.25">
      <c r="AC68" s="7">
        <v>0</v>
      </c>
      <c r="AE68" s="7" t="s">
        <v>185</v>
      </c>
      <c r="AF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67</v>
      </c>
      <c r="AM68" s="7">
        <v>0</v>
      </c>
    </row>
    <row r="69" spans="29:39" x14ac:dyDescent="0.25">
      <c r="AC69" s="7">
        <v>0</v>
      </c>
      <c r="AE69" s="7" t="s">
        <v>185</v>
      </c>
      <c r="AF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68</v>
      </c>
      <c r="AM69" s="7">
        <v>0</v>
      </c>
    </row>
    <row r="70" spans="29:39" x14ac:dyDescent="0.25">
      <c r="AC70" s="7">
        <v>0</v>
      </c>
      <c r="AE70" s="7" t="s">
        <v>185</v>
      </c>
      <c r="AF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69</v>
      </c>
      <c r="AM70" s="7">
        <v>0</v>
      </c>
    </row>
    <row r="71" spans="29:39" x14ac:dyDescent="0.25">
      <c r="AC71" s="7">
        <v>0</v>
      </c>
      <c r="AE71" s="7" t="s">
        <v>185</v>
      </c>
      <c r="AF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70</v>
      </c>
      <c r="AM71" s="7">
        <v>0</v>
      </c>
    </row>
    <row r="72" spans="29:39" x14ac:dyDescent="0.25">
      <c r="AC72" s="7">
        <v>0</v>
      </c>
      <c r="AE72" s="7" t="s">
        <v>185</v>
      </c>
      <c r="AF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71</v>
      </c>
      <c r="AM72" s="7">
        <v>0</v>
      </c>
    </row>
    <row r="73" spans="29:39" x14ac:dyDescent="0.25">
      <c r="AC73" s="7">
        <v>0</v>
      </c>
      <c r="AE73" s="7" t="s">
        <v>185</v>
      </c>
      <c r="AF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72</v>
      </c>
      <c r="AM73" s="7">
        <v>0</v>
      </c>
    </row>
    <row r="74" spans="29:39" x14ac:dyDescent="0.25">
      <c r="AC74" s="7">
        <v>0</v>
      </c>
      <c r="AE74" s="7" t="s">
        <v>185</v>
      </c>
      <c r="AF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73</v>
      </c>
      <c r="AM74" s="7">
        <v>0</v>
      </c>
    </row>
    <row r="75" spans="29:39" x14ac:dyDescent="0.25">
      <c r="AC75" s="7">
        <v>0</v>
      </c>
      <c r="AE75" s="7" t="s">
        <v>185</v>
      </c>
      <c r="AF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74</v>
      </c>
      <c r="AM75" s="7">
        <v>0</v>
      </c>
    </row>
    <row r="76" spans="29:39" x14ac:dyDescent="0.25">
      <c r="AC76" s="7">
        <v>0</v>
      </c>
      <c r="AE76" s="7" t="s">
        <v>185</v>
      </c>
      <c r="AF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75</v>
      </c>
      <c r="AM76" s="7">
        <v>0</v>
      </c>
    </row>
    <row r="77" spans="29:39" x14ac:dyDescent="0.25">
      <c r="AC77" s="7">
        <v>0</v>
      </c>
      <c r="AE77" s="7" t="s">
        <v>185</v>
      </c>
      <c r="AF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76</v>
      </c>
      <c r="AM77" s="7">
        <v>0</v>
      </c>
    </row>
    <row r="78" spans="29:39" x14ac:dyDescent="0.25">
      <c r="AC78" s="7">
        <v>0</v>
      </c>
      <c r="AE78" s="7" t="s">
        <v>185</v>
      </c>
      <c r="AF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77</v>
      </c>
      <c r="AM78" s="7">
        <v>0</v>
      </c>
    </row>
    <row r="79" spans="29:39" x14ac:dyDescent="0.25">
      <c r="AC79" s="7">
        <v>0</v>
      </c>
      <c r="AE79" s="7" t="s">
        <v>185</v>
      </c>
      <c r="AF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78</v>
      </c>
      <c r="AM79" s="7">
        <v>0</v>
      </c>
    </row>
    <row r="80" spans="29:39" x14ac:dyDescent="0.25">
      <c r="AC80" s="7">
        <v>0</v>
      </c>
      <c r="AE80" s="7" t="s">
        <v>185</v>
      </c>
      <c r="AF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79</v>
      </c>
      <c r="AM80" s="7">
        <v>0</v>
      </c>
    </row>
    <row r="81" spans="29:39" x14ac:dyDescent="0.25">
      <c r="AC81" s="7">
        <v>0</v>
      </c>
      <c r="AE81" s="7" t="s">
        <v>185</v>
      </c>
      <c r="AF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80</v>
      </c>
      <c r="AM81" s="7">
        <v>0</v>
      </c>
    </row>
    <row r="82" spans="29:39" x14ac:dyDescent="0.25">
      <c r="AC82" s="7">
        <v>0</v>
      </c>
      <c r="AE82" s="7" t="s">
        <v>185</v>
      </c>
      <c r="AF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81</v>
      </c>
      <c r="AM82" s="7">
        <v>0</v>
      </c>
    </row>
    <row r="83" spans="29:39" x14ac:dyDescent="0.25">
      <c r="AC83" s="7">
        <v>0</v>
      </c>
      <c r="AE83" s="7" t="s">
        <v>185</v>
      </c>
      <c r="AF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82</v>
      </c>
      <c r="AM83" s="7">
        <v>0</v>
      </c>
    </row>
    <row r="84" spans="29:39" x14ac:dyDescent="0.25">
      <c r="AC84" s="7">
        <v>0</v>
      </c>
      <c r="AE84" s="7" t="s">
        <v>185</v>
      </c>
      <c r="AF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83</v>
      </c>
      <c r="AM84" s="7">
        <v>0</v>
      </c>
    </row>
    <row r="85" spans="29:39" x14ac:dyDescent="0.25">
      <c r="AC85" s="7">
        <v>0</v>
      </c>
      <c r="AE85" s="7" t="s">
        <v>185</v>
      </c>
      <c r="AF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84</v>
      </c>
      <c r="AM85" s="7">
        <v>0</v>
      </c>
    </row>
    <row r="86" spans="29:39" x14ac:dyDescent="0.25">
      <c r="AC86" s="7">
        <v>0</v>
      </c>
      <c r="AE86" s="7" t="s">
        <v>185</v>
      </c>
      <c r="AF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85</v>
      </c>
      <c r="AM86" s="7">
        <v>0</v>
      </c>
    </row>
    <row r="87" spans="29:39" x14ac:dyDescent="0.25">
      <c r="AC87" s="7">
        <v>0</v>
      </c>
      <c r="AE87" s="7" t="s">
        <v>185</v>
      </c>
      <c r="AF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86</v>
      </c>
      <c r="AM87" s="7">
        <v>0</v>
      </c>
    </row>
    <row r="88" spans="29:39" x14ac:dyDescent="0.25">
      <c r="AC88" s="7">
        <v>0</v>
      </c>
      <c r="AE88" s="7" t="s">
        <v>185</v>
      </c>
      <c r="AF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87</v>
      </c>
      <c r="AM88" s="7">
        <v>0</v>
      </c>
    </row>
    <row r="89" spans="29:39" x14ac:dyDescent="0.25">
      <c r="AC89" s="7">
        <v>0</v>
      </c>
      <c r="AE89" s="7" t="s">
        <v>185</v>
      </c>
      <c r="AF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88</v>
      </c>
      <c r="AM89" s="7">
        <v>0</v>
      </c>
    </row>
    <row r="90" spans="29:39" x14ac:dyDescent="0.25">
      <c r="AC90" s="7">
        <v>0</v>
      </c>
      <c r="AE90" s="7" t="s">
        <v>185</v>
      </c>
      <c r="AF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89</v>
      </c>
      <c r="AM90" s="7">
        <v>0</v>
      </c>
    </row>
    <row r="91" spans="29:39" x14ac:dyDescent="0.25">
      <c r="AC91" s="7">
        <v>0</v>
      </c>
      <c r="AE91" s="7" t="s">
        <v>185</v>
      </c>
      <c r="AF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90</v>
      </c>
      <c r="AM91" s="7">
        <v>0</v>
      </c>
    </row>
    <row r="92" spans="29:39" x14ac:dyDescent="0.25">
      <c r="AC92" s="7">
        <v>0</v>
      </c>
      <c r="AE92" s="7" t="s">
        <v>185</v>
      </c>
      <c r="AF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91</v>
      </c>
      <c r="AM92" s="7">
        <v>0</v>
      </c>
    </row>
    <row r="93" spans="29:39" x14ac:dyDescent="0.25">
      <c r="AC93" s="7">
        <v>0</v>
      </c>
      <c r="AE93" s="7" t="s">
        <v>185</v>
      </c>
      <c r="AF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92</v>
      </c>
      <c r="AM93" s="7">
        <v>0</v>
      </c>
    </row>
    <row r="94" spans="29:39" x14ac:dyDescent="0.25">
      <c r="AC94" s="7">
        <v>0</v>
      </c>
      <c r="AE94" s="7" t="s">
        <v>185</v>
      </c>
      <c r="AF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93</v>
      </c>
      <c r="AM94" s="7">
        <v>0</v>
      </c>
    </row>
    <row r="95" spans="29:39" x14ac:dyDescent="0.25">
      <c r="AC95" s="7">
        <v>0</v>
      </c>
      <c r="AE95" s="7" t="s">
        <v>185</v>
      </c>
      <c r="AF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94</v>
      </c>
      <c r="AM95" s="7">
        <v>0</v>
      </c>
    </row>
    <row r="96" spans="29:39" x14ac:dyDescent="0.25">
      <c r="AC96" s="7">
        <v>0</v>
      </c>
      <c r="AE96" s="7" t="s">
        <v>185</v>
      </c>
      <c r="AF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95</v>
      </c>
      <c r="AM96" s="7">
        <v>0</v>
      </c>
    </row>
    <row r="97" spans="29:39" x14ac:dyDescent="0.25">
      <c r="AC97" s="7">
        <v>0</v>
      </c>
      <c r="AE97" s="7" t="s">
        <v>185</v>
      </c>
      <c r="AF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96</v>
      </c>
      <c r="AM97" s="7">
        <v>0</v>
      </c>
    </row>
    <row r="98" spans="29:39" x14ac:dyDescent="0.25">
      <c r="AC98" s="7">
        <v>0</v>
      </c>
      <c r="AE98" s="7" t="s">
        <v>185</v>
      </c>
      <c r="AF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97</v>
      </c>
      <c r="AM98" s="7">
        <v>0</v>
      </c>
    </row>
    <row r="99" spans="29:39" x14ac:dyDescent="0.25">
      <c r="AC99" s="7">
        <v>0</v>
      </c>
      <c r="AE99" s="7" t="s">
        <v>185</v>
      </c>
      <c r="AF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98</v>
      </c>
      <c r="AM99" s="7">
        <v>0</v>
      </c>
    </row>
    <row r="100" spans="29:39" x14ac:dyDescent="0.25">
      <c r="AC100" s="7">
        <v>0</v>
      </c>
      <c r="AE100" s="7" t="s">
        <v>185</v>
      </c>
      <c r="AF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99</v>
      </c>
      <c r="AM100" s="7">
        <v>0</v>
      </c>
    </row>
    <row r="101" spans="29:39" x14ac:dyDescent="0.25">
      <c r="AC101" s="7">
        <v>0</v>
      </c>
      <c r="AE101" s="7" t="s">
        <v>185</v>
      </c>
      <c r="AF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100</v>
      </c>
      <c r="AM101" s="7">
        <v>0</v>
      </c>
    </row>
    <row r="102" spans="29:39" x14ac:dyDescent="0.25">
      <c r="AC102" s="7">
        <v>0</v>
      </c>
      <c r="AE102" s="7" t="s">
        <v>185</v>
      </c>
      <c r="AF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101</v>
      </c>
      <c r="AM102" s="7">
        <v>0</v>
      </c>
    </row>
    <row r="103" spans="29:39" x14ac:dyDescent="0.25">
      <c r="AC103" s="7">
        <v>0</v>
      </c>
      <c r="AE103" s="7" t="s">
        <v>185</v>
      </c>
      <c r="AF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102</v>
      </c>
      <c r="AM103" s="7">
        <v>0</v>
      </c>
    </row>
    <row r="104" spans="29:39" x14ac:dyDescent="0.25">
      <c r="AC104" s="7">
        <v>0</v>
      </c>
      <c r="AE104" s="7" t="s">
        <v>185</v>
      </c>
      <c r="AF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103</v>
      </c>
      <c r="AM104" s="7">
        <v>0</v>
      </c>
    </row>
    <row r="105" spans="29:39" x14ac:dyDescent="0.25">
      <c r="AC105" s="7">
        <v>0</v>
      </c>
      <c r="AE105" s="7" t="s">
        <v>185</v>
      </c>
      <c r="AF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104</v>
      </c>
      <c r="AM105" s="7">
        <v>0</v>
      </c>
    </row>
    <row r="106" spans="29:39" x14ac:dyDescent="0.25">
      <c r="AC106" s="7">
        <v>0</v>
      </c>
      <c r="AE106" s="7" t="s">
        <v>185</v>
      </c>
      <c r="AF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105</v>
      </c>
      <c r="AM106" s="7">
        <v>0</v>
      </c>
    </row>
    <row r="107" spans="29:39" x14ac:dyDescent="0.25">
      <c r="AC107" s="7">
        <v>0</v>
      </c>
      <c r="AE107" s="7" t="s">
        <v>185</v>
      </c>
      <c r="AF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106</v>
      </c>
      <c r="AM107" s="7">
        <v>0</v>
      </c>
    </row>
    <row r="108" spans="29:39" x14ac:dyDescent="0.25">
      <c r="AC108" s="7">
        <v>0</v>
      </c>
      <c r="AE108" s="7" t="s">
        <v>185</v>
      </c>
      <c r="AF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107</v>
      </c>
      <c r="AM108" s="7">
        <v>0</v>
      </c>
    </row>
    <row r="109" spans="29:39" x14ac:dyDescent="0.25">
      <c r="AC109" s="7">
        <v>0</v>
      </c>
      <c r="AE109" s="7" t="s">
        <v>185</v>
      </c>
      <c r="AF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108</v>
      </c>
      <c r="AM109" s="7">
        <v>0</v>
      </c>
    </row>
    <row r="110" spans="29:39" x14ac:dyDescent="0.25">
      <c r="AC110" s="7">
        <v>0</v>
      </c>
      <c r="AE110" s="7" t="s">
        <v>185</v>
      </c>
      <c r="AF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109</v>
      </c>
      <c r="AM110" s="7">
        <v>0</v>
      </c>
    </row>
    <row r="111" spans="29:39" x14ac:dyDescent="0.25">
      <c r="AC111" s="7">
        <v>0</v>
      </c>
      <c r="AE111" s="7" t="s">
        <v>185</v>
      </c>
      <c r="AF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110</v>
      </c>
      <c r="AM111" s="7">
        <v>0</v>
      </c>
    </row>
    <row r="112" spans="29:39" x14ac:dyDescent="0.25">
      <c r="AC112" s="7">
        <v>0</v>
      </c>
      <c r="AE112" s="7" t="s">
        <v>185</v>
      </c>
      <c r="AF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111</v>
      </c>
      <c r="AM112" s="7">
        <v>0</v>
      </c>
    </row>
    <row r="113" spans="29:39" x14ac:dyDescent="0.25">
      <c r="AC113" s="7">
        <v>0</v>
      </c>
      <c r="AE113" s="7" t="s">
        <v>185</v>
      </c>
      <c r="AF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112</v>
      </c>
      <c r="AM113" s="7">
        <v>0</v>
      </c>
    </row>
    <row r="114" spans="29:39" x14ac:dyDescent="0.25">
      <c r="AC114" s="7">
        <v>0</v>
      </c>
      <c r="AE114" s="7" t="s">
        <v>185</v>
      </c>
      <c r="AF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113</v>
      </c>
      <c r="AM114" s="7">
        <v>0</v>
      </c>
    </row>
    <row r="115" spans="29:39" x14ac:dyDescent="0.25">
      <c r="AC115" s="7">
        <v>0</v>
      </c>
      <c r="AE115" s="7" t="s">
        <v>185</v>
      </c>
      <c r="AF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114</v>
      </c>
      <c r="AM115" s="7">
        <v>0</v>
      </c>
    </row>
    <row r="116" spans="29:39" x14ac:dyDescent="0.25">
      <c r="AC116" s="7">
        <v>0</v>
      </c>
      <c r="AE116" s="7" t="s">
        <v>185</v>
      </c>
      <c r="AF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115</v>
      </c>
      <c r="AM116" s="7">
        <v>0</v>
      </c>
    </row>
    <row r="117" spans="29:39" x14ac:dyDescent="0.25">
      <c r="AC117" s="7">
        <v>0</v>
      </c>
      <c r="AE117" s="7" t="s">
        <v>185</v>
      </c>
      <c r="AF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116</v>
      </c>
      <c r="AM117" s="7">
        <v>0</v>
      </c>
    </row>
    <row r="118" spans="29:39" x14ac:dyDescent="0.25">
      <c r="AC118" s="7">
        <v>0</v>
      </c>
      <c r="AE118" s="7" t="s">
        <v>185</v>
      </c>
      <c r="AF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117</v>
      </c>
      <c r="AM118" s="7">
        <v>0</v>
      </c>
    </row>
    <row r="119" spans="29:39" x14ac:dyDescent="0.25">
      <c r="AC119" s="7">
        <v>0</v>
      </c>
      <c r="AE119" s="7" t="s">
        <v>185</v>
      </c>
      <c r="AF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118</v>
      </c>
      <c r="AM119" s="7">
        <v>0</v>
      </c>
    </row>
    <row r="120" spans="29:39" x14ac:dyDescent="0.25">
      <c r="AC120" s="7">
        <v>0</v>
      </c>
      <c r="AE120" s="7" t="s">
        <v>185</v>
      </c>
      <c r="AF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119</v>
      </c>
      <c r="AM120" s="7">
        <v>0</v>
      </c>
    </row>
    <row r="121" spans="29:39" x14ac:dyDescent="0.25">
      <c r="AC121" s="7">
        <v>0</v>
      </c>
      <c r="AE121" s="7" t="s">
        <v>185</v>
      </c>
      <c r="AF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120</v>
      </c>
      <c r="AM121" s="7">
        <v>0</v>
      </c>
    </row>
    <row r="122" spans="29:39" x14ac:dyDescent="0.25">
      <c r="AC122" s="7">
        <v>0</v>
      </c>
      <c r="AE122" s="7" t="s">
        <v>185</v>
      </c>
      <c r="AF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121</v>
      </c>
      <c r="AM122" s="7">
        <v>0</v>
      </c>
    </row>
    <row r="123" spans="29:39" x14ac:dyDescent="0.25">
      <c r="AC123" s="7">
        <v>0</v>
      </c>
      <c r="AE123" s="7" t="s">
        <v>185</v>
      </c>
      <c r="AF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122</v>
      </c>
      <c r="AM123" s="7">
        <v>0</v>
      </c>
    </row>
    <row r="124" spans="29:39" x14ac:dyDescent="0.25">
      <c r="AC124" s="7">
        <v>0</v>
      </c>
      <c r="AE124" s="7" t="s">
        <v>185</v>
      </c>
      <c r="AF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123</v>
      </c>
      <c r="AM124" s="7">
        <v>0</v>
      </c>
    </row>
    <row r="125" spans="29:39" x14ac:dyDescent="0.25">
      <c r="AC125" s="7">
        <v>0</v>
      </c>
      <c r="AE125" s="7" t="s">
        <v>185</v>
      </c>
      <c r="AF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124</v>
      </c>
      <c r="AM125" s="7">
        <v>0</v>
      </c>
    </row>
    <row r="126" spans="29:39" x14ac:dyDescent="0.25">
      <c r="AC126" s="7">
        <v>0</v>
      </c>
      <c r="AE126" s="7" t="s">
        <v>185</v>
      </c>
      <c r="AF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125</v>
      </c>
      <c r="AM126" s="7">
        <v>0</v>
      </c>
    </row>
    <row r="127" spans="29:39" x14ac:dyDescent="0.25">
      <c r="AC127" s="7">
        <v>0</v>
      </c>
      <c r="AE127" s="7" t="s">
        <v>185</v>
      </c>
      <c r="AF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126</v>
      </c>
      <c r="AM127" s="7">
        <v>0</v>
      </c>
    </row>
    <row r="128" spans="29:39" x14ac:dyDescent="0.25">
      <c r="AC128" s="7">
        <v>0</v>
      </c>
      <c r="AE128" s="7" t="s">
        <v>185</v>
      </c>
      <c r="AF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127</v>
      </c>
      <c r="AM128" s="7">
        <v>0</v>
      </c>
    </row>
    <row r="129" spans="29:39" x14ac:dyDescent="0.25">
      <c r="AC129" s="7">
        <v>0</v>
      </c>
      <c r="AE129" s="7" t="s">
        <v>185</v>
      </c>
      <c r="AF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128</v>
      </c>
      <c r="AM129" s="7">
        <v>0</v>
      </c>
    </row>
    <row r="130" spans="29:39" x14ac:dyDescent="0.25">
      <c r="AC130" s="7">
        <v>0</v>
      </c>
      <c r="AE130" s="7" t="s">
        <v>185</v>
      </c>
      <c r="AF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129</v>
      </c>
      <c r="AM130" s="7">
        <v>0</v>
      </c>
    </row>
    <row r="131" spans="29:39" x14ac:dyDescent="0.25">
      <c r="AC131" s="7">
        <v>0</v>
      </c>
      <c r="AE131" s="7" t="s">
        <v>185</v>
      </c>
      <c r="AF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130</v>
      </c>
      <c r="AM131" s="7">
        <v>0</v>
      </c>
    </row>
    <row r="132" spans="29:39" x14ac:dyDescent="0.25">
      <c r="AC132" s="7">
        <v>0</v>
      </c>
      <c r="AE132" s="7" t="s">
        <v>185</v>
      </c>
      <c r="AF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131</v>
      </c>
      <c r="AM132" s="7">
        <v>0</v>
      </c>
    </row>
    <row r="133" spans="29:39" x14ac:dyDescent="0.25">
      <c r="AC133" s="7">
        <v>0</v>
      </c>
      <c r="AE133" s="7" t="s">
        <v>185</v>
      </c>
      <c r="AF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132</v>
      </c>
      <c r="AM133" s="7">
        <v>0</v>
      </c>
    </row>
    <row r="134" spans="29:39" x14ac:dyDescent="0.25">
      <c r="AC134" s="7">
        <v>0</v>
      </c>
      <c r="AE134" s="7" t="s">
        <v>185</v>
      </c>
      <c r="AF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133</v>
      </c>
      <c r="AM134" s="7">
        <v>0</v>
      </c>
    </row>
    <row r="135" spans="29:39" x14ac:dyDescent="0.25">
      <c r="AC135" s="7">
        <v>0</v>
      </c>
      <c r="AE135" s="7" t="s">
        <v>185</v>
      </c>
      <c r="AF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134</v>
      </c>
      <c r="AM135" s="7">
        <v>0</v>
      </c>
    </row>
    <row r="136" spans="29:39" x14ac:dyDescent="0.25">
      <c r="AC136" s="7">
        <v>0</v>
      </c>
      <c r="AE136" s="7" t="s">
        <v>185</v>
      </c>
      <c r="AF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135</v>
      </c>
      <c r="AM136" s="7">
        <v>0</v>
      </c>
    </row>
    <row r="137" spans="29:39" x14ac:dyDescent="0.25">
      <c r="AC137" s="7">
        <v>0</v>
      </c>
      <c r="AE137" s="7" t="s">
        <v>185</v>
      </c>
      <c r="AF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136</v>
      </c>
      <c r="AM137" s="7">
        <v>0</v>
      </c>
    </row>
    <row r="138" spans="29:39" x14ac:dyDescent="0.25">
      <c r="AC138" s="7">
        <v>0</v>
      </c>
      <c r="AE138" s="7" t="s">
        <v>185</v>
      </c>
      <c r="AF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137</v>
      </c>
      <c r="AM138" s="7">
        <v>0</v>
      </c>
    </row>
    <row r="139" spans="29:39" x14ac:dyDescent="0.25">
      <c r="AC139" s="7">
        <v>0</v>
      </c>
      <c r="AE139" s="7" t="s">
        <v>185</v>
      </c>
      <c r="AF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138</v>
      </c>
      <c r="AM139" s="7">
        <v>0</v>
      </c>
    </row>
    <row r="140" spans="29:39" x14ac:dyDescent="0.25">
      <c r="AC140" s="7">
        <v>0</v>
      </c>
      <c r="AE140" s="7" t="s">
        <v>185</v>
      </c>
      <c r="AF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139</v>
      </c>
      <c r="AM140" s="7">
        <v>0</v>
      </c>
    </row>
    <row r="141" spans="29:39" x14ac:dyDescent="0.25">
      <c r="AC141" s="7">
        <v>0</v>
      </c>
      <c r="AE141" s="7" t="s">
        <v>185</v>
      </c>
      <c r="AF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140</v>
      </c>
      <c r="AM141" s="7">
        <v>0</v>
      </c>
    </row>
    <row r="142" spans="29:39" x14ac:dyDescent="0.25">
      <c r="AC142" s="7">
        <v>0</v>
      </c>
      <c r="AE142" s="7" t="s">
        <v>185</v>
      </c>
      <c r="AF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141</v>
      </c>
      <c r="AM142" s="7">
        <v>0</v>
      </c>
    </row>
    <row r="143" spans="29:39" x14ac:dyDescent="0.25">
      <c r="AC143" s="7">
        <v>0</v>
      </c>
      <c r="AE143" s="7" t="s">
        <v>185</v>
      </c>
      <c r="AF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142</v>
      </c>
      <c r="AM143" s="7">
        <v>0</v>
      </c>
    </row>
    <row r="144" spans="29:39" x14ac:dyDescent="0.25">
      <c r="AC144" s="7">
        <v>0</v>
      </c>
      <c r="AE144" s="7" t="s">
        <v>185</v>
      </c>
      <c r="AF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143</v>
      </c>
      <c r="AM144" s="7">
        <v>0</v>
      </c>
    </row>
    <row r="145" spans="29:39" x14ac:dyDescent="0.25">
      <c r="AC145" s="7">
        <v>0</v>
      </c>
      <c r="AE145" s="7" t="s">
        <v>185</v>
      </c>
      <c r="AF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144</v>
      </c>
      <c r="AM145" s="7">
        <v>0</v>
      </c>
    </row>
    <row r="146" spans="29:39" x14ac:dyDescent="0.25">
      <c r="AC146" s="7">
        <v>0</v>
      </c>
      <c r="AE146" s="7" t="s">
        <v>185</v>
      </c>
      <c r="AF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145</v>
      </c>
      <c r="AM146" s="7">
        <v>0</v>
      </c>
    </row>
    <row r="147" spans="29:39" x14ac:dyDescent="0.25">
      <c r="AC147" s="7">
        <v>0</v>
      </c>
      <c r="AE147" s="7" t="s">
        <v>185</v>
      </c>
      <c r="AF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146</v>
      </c>
      <c r="AM147" s="7">
        <v>0</v>
      </c>
    </row>
    <row r="148" spans="29:39" x14ac:dyDescent="0.25">
      <c r="AC148" s="7">
        <v>0</v>
      </c>
      <c r="AE148" s="7" t="s">
        <v>185</v>
      </c>
      <c r="AF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147</v>
      </c>
      <c r="AM148" s="7">
        <v>0</v>
      </c>
    </row>
    <row r="149" spans="29:39" x14ac:dyDescent="0.25">
      <c r="AC149" s="7">
        <v>0</v>
      </c>
      <c r="AE149" s="7" t="s">
        <v>185</v>
      </c>
      <c r="AF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148</v>
      </c>
      <c r="AM149" s="7">
        <v>0</v>
      </c>
    </row>
    <row r="150" spans="29:39" x14ac:dyDescent="0.25">
      <c r="AC150" s="7">
        <v>0</v>
      </c>
      <c r="AE150" s="7" t="s">
        <v>185</v>
      </c>
      <c r="AF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149</v>
      </c>
      <c r="AM150" s="7">
        <v>0</v>
      </c>
    </row>
    <row r="151" spans="29:39" x14ac:dyDescent="0.25">
      <c r="AC151" s="7">
        <v>0</v>
      </c>
      <c r="AE151" s="7" t="s">
        <v>185</v>
      </c>
      <c r="AF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150</v>
      </c>
      <c r="AM151" s="7">
        <v>0</v>
      </c>
    </row>
    <row r="152" spans="29:39" x14ac:dyDescent="0.25">
      <c r="AC152" s="7">
        <v>0</v>
      </c>
      <c r="AE152" s="7" t="s">
        <v>185</v>
      </c>
      <c r="AF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151</v>
      </c>
      <c r="AM152" s="7">
        <v>0</v>
      </c>
    </row>
    <row r="153" spans="29:39" x14ac:dyDescent="0.25">
      <c r="AC153" s="7">
        <v>0</v>
      </c>
      <c r="AE153" s="7" t="s">
        <v>185</v>
      </c>
      <c r="AF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152</v>
      </c>
      <c r="AM153" s="7">
        <v>0</v>
      </c>
    </row>
    <row r="154" spans="29:39" x14ac:dyDescent="0.25">
      <c r="AC154" s="7">
        <v>0</v>
      </c>
      <c r="AE154" s="7" t="s">
        <v>185</v>
      </c>
      <c r="AF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153</v>
      </c>
      <c r="AM154" s="7">
        <v>0</v>
      </c>
    </row>
    <row r="155" spans="29:39" x14ac:dyDescent="0.25">
      <c r="AC155" s="7">
        <v>0</v>
      </c>
      <c r="AE155" s="7" t="s">
        <v>185</v>
      </c>
      <c r="AF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154</v>
      </c>
      <c r="AM155" s="7">
        <v>0</v>
      </c>
    </row>
    <row r="156" spans="29:39" x14ac:dyDescent="0.25">
      <c r="AC156" s="7">
        <v>0</v>
      </c>
      <c r="AE156" s="7" t="s">
        <v>185</v>
      </c>
      <c r="AF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155</v>
      </c>
      <c r="AM156" s="7">
        <v>0</v>
      </c>
    </row>
    <row r="157" spans="29:39" x14ac:dyDescent="0.25">
      <c r="AC157" s="7">
        <v>0</v>
      </c>
      <c r="AE157" s="7" t="s">
        <v>185</v>
      </c>
      <c r="AF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156</v>
      </c>
      <c r="AM157" s="7">
        <v>0</v>
      </c>
    </row>
    <row r="158" spans="29:39" x14ac:dyDescent="0.25">
      <c r="AC158" s="7">
        <v>0</v>
      </c>
      <c r="AE158" s="7" t="s">
        <v>185</v>
      </c>
      <c r="AF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157</v>
      </c>
      <c r="AM158" s="7">
        <v>0</v>
      </c>
    </row>
    <row r="159" spans="29:39" x14ac:dyDescent="0.25">
      <c r="AC159" s="7">
        <v>0</v>
      </c>
      <c r="AE159" s="7" t="s">
        <v>185</v>
      </c>
      <c r="AF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158</v>
      </c>
      <c r="AM159" s="7">
        <v>0</v>
      </c>
    </row>
    <row r="160" spans="29:39" x14ac:dyDescent="0.25">
      <c r="AC160" s="7">
        <v>0</v>
      </c>
      <c r="AE160" s="7" t="s">
        <v>185</v>
      </c>
      <c r="AF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159</v>
      </c>
      <c r="AM160" s="7">
        <v>0</v>
      </c>
    </row>
    <row r="161" spans="29:39" x14ac:dyDescent="0.25">
      <c r="AC161" s="7">
        <v>0</v>
      </c>
      <c r="AE161" s="7" t="s">
        <v>185</v>
      </c>
      <c r="AF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160</v>
      </c>
      <c r="AM161" s="7">
        <v>0</v>
      </c>
    </row>
    <row r="162" spans="29:39" x14ac:dyDescent="0.25">
      <c r="AC162" s="7">
        <v>0</v>
      </c>
      <c r="AE162" s="7" t="s">
        <v>185</v>
      </c>
      <c r="AF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161</v>
      </c>
      <c r="AM162" s="7">
        <v>0</v>
      </c>
    </row>
    <row r="163" spans="29:39" x14ac:dyDescent="0.25">
      <c r="AC163" s="7">
        <v>0</v>
      </c>
      <c r="AE163" s="7" t="s">
        <v>185</v>
      </c>
      <c r="AF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162</v>
      </c>
      <c r="AM163" s="7">
        <v>0</v>
      </c>
    </row>
    <row r="164" spans="29:39" x14ac:dyDescent="0.25">
      <c r="AC164" s="7">
        <v>0</v>
      </c>
      <c r="AE164" s="7" t="s">
        <v>185</v>
      </c>
      <c r="AF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163</v>
      </c>
      <c r="AM164" s="7">
        <v>0</v>
      </c>
    </row>
    <row r="165" spans="29:39" x14ac:dyDescent="0.25">
      <c r="AC165" s="7">
        <v>0</v>
      </c>
      <c r="AE165" s="7" t="s">
        <v>185</v>
      </c>
      <c r="AF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164</v>
      </c>
      <c r="AM165" s="7">
        <v>0</v>
      </c>
    </row>
    <row r="166" spans="29:39" x14ac:dyDescent="0.25">
      <c r="AC166" s="7">
        <v>0</v>
      </c>
      <c r="AE166" s="7" t="s">
        <v>185</v>
      </c>
      <c r="AF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165</v>
      </c>
      <c r="AM166" s="7">
        <v>0</v>
      </c>
    </row>
    <row r="167" spans="29:39" x14ac:dyDescent="0.25">
      <c r="AC167" s="7">
        <v>0</v>
      </c>
      <c r="AE167" s="7" t="s">
        <v>185</v>
      </c>
      <c r="AF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166</v>
      </c>
      <c r="AM167" s="7">
        <v>0</v>
      </c>
    </row>
    <row r="168" spans="29:39" x14ac:dyDescent="0.25">
      <c r="AC168" s="7">
        <v>0</v>
      </c>
      <c r="AE168" s="7" t="s">
        <v>185</v>
      </c>
      <c r="AF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167</v>
      </c>
      <c r="AM168" s="7">
        <v>0</v>
      </c>
    </row>
    <row r="169" spans="29:39" x14ac:dyDescent="0.25">
      <c r="AC169" s="7">
        <v>0</v>
      </c>
      <c r="AE169" s="7" t="s">
        <v>185</v>
      </c>
      <c r="AF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168</v>
      </c>
      <c r="AM169" s="7">
        <v>0</v>
      </c>
    </row>
    <row r="170" spans="29:39" x14ac:dyDescent="0.25">
      <c r="AC170" s="7">
        <v>0</v>
      </c>
      <c r="AE170" s="7" t="s">
        <v>185</v>
      </c>
      <c r="AF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169</v>
      </c>
      <c r="AM170" s="7">
        <v>0</v>
      </c>
    </row>
    <row r="171" spans="29:39" x14ac:dyDescent="0.25">
      <c r="AC171" s="7">
        <v>0</v>
      </c>
      <c r="AE171" s="7" t="s">
        <v>185</v>
      </c>
      <c r="AF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170</v>
      </c>
      <c r="AM171" s="7">
        <v>0</v>
      </c>
    </row>
    <row r="172" spans="29:39" x14ac:dyDescent="0.25">
      <c r="AC172" s="7">
        <v>0</v>
      </c>
      <c r="AE172" s="7" t="s">
        <v>185</v>
      </c>
      <c r="AF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171</v>
      </c>
      <c r="AM172" s="7">
        <v>0</v>
      </c>
    </row>
    <row r="173" spans="29:39" x14ac:dyDescent="0.25">
      <c r="AC173" s="7">
        <v>0</v>
      </c>
      <c r="AE173" s="7" t="s">
        <v>185</v>
      </c>
      <c r="AF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172</v>
      </c>
      <c r="AM173" s="7">
        <v>0</v>
      </c>
    </row>
    <row r="174" spans="29:39" x14ac:dyDescent="0.25">
      <c r="AC174" s="7">
        <v>0</v>
      </c>
      <c r="AE174" s="7" t="s">
        <v>185</v>
      </c>
      <c r="AF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173</v>
      </c>
      <c r="AM174" s="7">
        <v>0</v>
      </c>
    </row>
    <row r="175" spans="29:39" x14ac:dyDescent="0.25">
      <c r="AC175" s="7">
        <v>0</v>
      </c>
      <c r="AE175" s="7" t="s">
        <v>185</v>
      </c>
      <c r="AF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174</v>
      </c>
      <c r="AM175" s="7">
        <v>0</v>
      </c>
    </row>
    <row r="176" spans="29:39" x14ac:dyDescent="0.25">
      <c r="AC176" s="7">
        <v>0</v>
      </c>
      <c r="AE176" s="7" t="s">
        <v>185</v>
      </c>
      <c r="AF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175</v>
      </c>
      <c r="AM176" s="7">
        <v>0</v>
      </c>
    </row>
    <row r="177" spans="29:39" x14ac:dyDescent="0.25">
      <c r="AC177" s="7">
        <v>0</v>
      </c>
      <c r="AE177" s="7" t="s">
        <v>185</v>
      </c>
      <c r="AF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176</v>
      </c>
      <c r="AM177" s="7">
        <v>0</v>
      </c>
    </row>
    <row r="178" spans="29:39" x14ac:dyDescent="0.25">
      <c r="AC178" s="7">
        <v>0</v>
      </c>
      <c r="AE178" s="7" t="s">
        <v>185</v>
      </c>
      <c r="AF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177</v>
      </c>
      <c r="AM178" s="7">
        <v>0</v>
      </c>
    </row>
    <row r="179" spans="29:39" x14ac:dyDescent="0.25">
      <c r="AC179" s="7">
        <v>0</v>
      </c>
      <c r="AE179" s="7" t="s">
        <v>185</v>
      </c>
      <c r="AF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178</v>
      </c>
      <c r="AM179" s="7">
        <v>0</v>
      </c>
    </row>
    <row r="180" spans="29:39" x14ac:dyDescent="0.25">
      <c r="AC180" s="7">
        <v>0</v>
      </c>
      <c r="AE180" s="7" t="s">
        <v>185</v>
      </c>
      <c r="AF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179</v>
      </c>
      <c r="AM180" s="7">
        <v>0</v>
      </c>
    </row>
    <row r="181" spans="29:39" x14ac:dyDescent="0.25">
      <c r="AC181" s="7">
        <v>0</v>
      </c>
      <c r="AE181" s="7" t="s">
        <v>185</v>
      </c>
      <c r="AF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180</v>
      </c>
      <c r="AM181" s="7">
        <v>0</v>
      </c>
    </row>
    <row r="182" spans="29:39" x14ac:dyDescent="0.25">
      <c r="AC182" s="7">
        <v>0</v>
      </c>
      <c r="AE182" s="7" t="s">
        <v>185</v>
      </c>
      <c r="AF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181</v>
      </c>
      <c r="AM182" s="7">
        <v>0</v>
      </c>
    </row>
    <row r="183" spans="29:39" x14ac:dyDescent="0.25">
      <c r="AC183" s="7">
        <v>0</v>
      </c>
      <c r="AE183" s="7" t="s">
        <v>185</v>
      </c>
      <c r="AF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182</v>
      </c>
      <c r="AM183" s="7">
        <v>0</v>
      </c>
    </row>
    <row r="184" spans="29:39" x14ac:dyDescent="0.25">
      <c r="AC184" s="7">
        <v>0</v>
      </c>
      <c r="AE184" s="7" t="s">
        <v>185</v>
      </c>
      <c r="AF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183</v>
      </c>
      <c r="AM184" s="7">
        <v>0</v>
      </c>
    </row>
    <row r="185" spans="29:39" x14ac:dyDescent="0.25">
      <c r="AC185" s="7">
        <v>0</v>
      </c>
      <c r="AE185" s="7" t="s">
        <v>185</v>
      </c>
      <c r="AF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184</v>
      </c>
      <c r="AM185" s="7">
        <v>0</v>
      </c>
    </row>
    <row r="186" spans="29:39" x14ac:dyDescent="0.25">
      <c r="AC186" s="7">
        <v>0</v>
      </c>
      <c r="AE186" s="7" t="s">
        <v>185</v>
      </c>
      <c r="AF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185</v>
      </c>
      <c r="AM186" s="7">
        <v>0</v>
      </c>
    </row>
    <row r="187" spans="29:39" x14ac:dyDescent="0.25">
      <c r="AC187" s="7">
        <v>0</v>
      </c>
      <c r="AE187" s="7" t="s">
        <v>185</v>
      </c>
      <c r="AF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186</v>
      </c>
      <c r="AM187" s="7">
        <v>0</v>
      </c>
    </row>
    <row r="188" spans="29:39" x14ac:dyDescent="0.25">
      <c r="AC188" s="7">
        <v>0</v>
      </c>
      <c r="AE188" s="7" t="s">
        <v>185</v>
      </c>
      <c r="AF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187</v>
      </c>
      <c r="AM188" s="7">
        <v>0</v>
      </c>
    </row>
    <row r="189" spans="29:39" x14ac:dyDescent="0.25">
      <c r="AC189" s="7">
        <v>0</v>
      </c>
      <c r="AE189" s="7" t="s">
        <v>185</v>
      </c>
      <c r="AF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188</v>
      </c>
      <c r="AM189" s="7">
        <v>0</v>
      </c>
    </row>
    <row r="190" spans="29:39" x14ac:dyDescent="0.25">
      <c r="AC190" s="7">
        <v>0</v>
      </c>
      <c r="AE190" s="7" t="s">
        <v>185</v>
      </c>
      <c r="AF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189</v>
      </c>
      <c r="AM190" s="7">
        <v>0</v>
      </c>
    </row>
    <row r="191" spans="29:39" x14ac:dyDescent="0.25">
      <c r="AC191" s="7">
        <v>0</v>
      </c>
      <c r="AE191" s="7" t="s">
        <v>185</v>
      </c>
      <c r="AF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190</v>
      </c>
      <c r="AM191" s="7">
        <v>0</v>
      </c>
    </row>
    <row r="192" spans="29:39" x14ac:dyDescent="0.25">
      <c r="AC192" s="7">
        <v>0</v>
      </c>
      <c r="AE192" s="7" t="s">
        <v>185</v>
      </c>
      <c r="AF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191</v>
      </c>
      <c r="AM192" s="7">
        <v>0</v>
      </c>
    </row>
    <row r="193" spans="29:39" x14ac:dyDescent="0.25">
      <c r="AC193" s="7">
        <v>0</v>
      </c>
      <c r="AE193" s="7" t="s">
        <v>185</v>
      </c>
      <c r="AF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192</v>
      </c>
      <c r="AM193" s="7">
        <v>0</v>
      </c>
    </row>
    <row r="194" spans="29:39" x14ac:dyDescent="0.25">
      <c r="AC194" s="7">
        <v>0</v>
      </c>
      <c r="AE194" s="7" t="s">
        <v>185</v>
      </c>
      <c r="AF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193</v>
      </c>
      <c r="AM194" s="7">
        <v>0</v>
      </c>
    </row>
    <row r="195" spans="29:39" x14ac:dyDescent="0.25">
      <c r="AC195" s="7">
        <v>0</v>
      </c>
      <c r="AE195" s="7" t="s">
        <v>185</v>
      </c>
      <c r="AF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194</v>
      </c>
      <c r="AM195" s="7">
        <v>0</v>
      </c>
    </row>
    <row r="196" spans="29:39" x14ac:dyDescent="0.25">
      <c r="AC196" s="7">
        <v>0</v>
      </c>
      <c r="AE196" s="7" t="s">
        <v>185</v>
      </c>
      <c r="AF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195</v>
      </c>
      <c r="AM196" s="7">
        <v>0</v>
      </c>
    </row>
    <row r="197" spans="29:39" x14ac:dyDescent="0.25">
      <c r="AC197" s="7">
        <v>0</v>
      </c>
      <c r="AE197" s="7" t="s">
        <v>185</v>
      </c>
      <c r="AF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196</v>
      </c>
      <c r="AM197" s="7">
        <v>0</v>
      </c>
    </row>
    <row r="198" spans="29:39" x14ac:dyDescent="0.25">
      <c r="AC198" s="7">
        <v>0</v>
      </c>
      <c r="AE198" s="7" t="s">
        <v>185</v>
      </c>
      <c r="AF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197</v>
      </c>
      <c r="AM198" s="7">
        <v>0</v>
      </c>
    </row>
    <row r="199" spans="29:39" x14ac:dyDescent="0.25">
      <c r="AC199" s="7">
        <v>0</v>
      </c>
      <c r="AE199" s="7" t="s">
        <v>185</v>
      </c>
      <c r="AF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198</v>
      </c>
      <c r="AM199" s="7">
        <v>0</v>
      </c>
    </row>
    <row r="200" spans="29:39" x14ac:dyDescent="0.25">
      <c r="AC200" s="7">
        <v>0</v>
      </c>
      <c r="AE200" s="7" t="s">
        <v>185</v>
      </c>
      <c r="AF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199</v>
      </c>
      <c r="AM200" s="7">
        <v>0</v>
      </c>
    </row>
    <row r="201" spans="29:39" x14ac:dyDescent="0.25">
      <c r="AC201" s="7">
        <v>0</v>
      </c>
      <c r="AE201" s="7" t="s">
        <v>185</v>
      </c>
      <c r="AF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200</v>
      </c>
      <c r="AM201" s="7">
        <v>0</v>
      </c>
    </row>
    <row r="202" spans="29:39" x14ac:dyDescent="0.25">
      <c r="AC202" s="7">
        <v>0</v>
      </c>
      <c r="AE202" s="7" t="s">
        <v>185</v>
      </c>
      <c r="AF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201</v>
      </c>
      <c r="AM202" s="7">
        <v>0</v>
      </c>
    </row>
    <row r="203" spans="29:39" x14ac:dyDescent="0.25">
      <c r="AC203" s="7">
        <v>0</v>
      </c>
      <c r="AE203" s="7" t="s">
        <v>185</v>
      </c>
      <c r="AF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202</v>
      </c>
      <c r="AM203" s="7">
        <v>0</v>
      </c>
    </row>
    <row r="204" spans="29:39" x14ac:dyDescent="0.25">
      <c r="AC204" s="7">
        <v>0</v>
      </c>
      <c r="AE204" s="7" t="s">
        <v>185</v>
      </c>
      <c r="AF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203</v>
      </c>
      <c r="AM204" s="7">
        <v>0</v>
      </c>
    </row>
    <row r="205" spans="29:39" x14ac:dyDescent="0.25">
      <c r="AC205" s="7">
        <v>0</v>
      </c>
      <c r="AE205" s="7" t="s">
        <v>185</v>
      </c>
      <c r="AF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204</v>
      </c>
      <c r="AM205" s="7">
        <v>0</v>
      </c>
    </row>
    <row r="206" spans="29:39" x14ac:dyDescent="0.25">
      <c r="AC206" s="7">
        <v>0</v>
      </c>
      <c r="AE206" s="7" t="s">
        <v>185</v>
      </c>
      <c r="AF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205</v>
      </c>
      <c r="AM206" s="7">
        <v>0</v>
      </c>
    </row>
    <row r="207" spans="29:39" x14ac:dyDescent="0.25">
      <c r="AC207" s="7">
        <v>0</v>
      </c>
      <c r="AE207" s="7" t="s">
        <v>185</v>
      </c>
      <c r="AF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206</v>
      </c>
      <c r="AM207" s="7">
        <v>0</v>
      </c>
    </row>
    <row r="208" spans="29:39" x14ac:dyDescent="0.25">
      <c r="AC208" s="7">
        <v>0</v>
      </c>
      <c r="AE208" s="7" t="s">
        <v>185</v>
      </c>
      <c r="AF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207</v>
      </c>
      <c r="AM208" s="7">
        <v>0</v>
      </c>
    </row>
    <row r="209" spans="29:39" x14ac:dyDescent="0.25">
      <c r="AC209" s="7">
        <v>0</v>
      </c>
      <c r="AE209" s="7" t="s">
        <v>185</v>
      </c>
      <c r="AF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208</v>
      </c>
      <c r="AM209" s="7">
        <v>0</v>
      </c>
    </row>
    <row r="210" spans="29:39" x14ac:dyDescent="0.25">
      <c r="AC210" s="7">
        <v>0</v>
      </c>
      <c r="AE210" s="7" t="s">
        <v>185</v>
      </c>
      <c r="AF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209</v>
      </c>
      <c r="AM210" s="7">
        <v>0</v>
      </c>
    </row>
    <row r="211" spans="29:39" x14ac:dyDescent="0.25">
      <c r="AC211" s="7">
        <v>0</v>
      </c>
      <c r="AE211" s="7" t="s">
        <v>185</v>
      </c>
      <c r="AF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210</v>
      </c>
      <c r="AM211" s="7">
        <v>0</v>
      </c>
    </row>
    <row r="212" spans="29:39" x14ac:dyDescent="0.25">
      <c r="AC212" s="7">
        <v>0</v>
      </c>
      <c r="AE212" s="7" t="s">
        <v>185</v>
      </c>
      <c r="AF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211</v>
      </c>
      <c r="AM212" s="7">
        <v>0</v>
      </c>
    </row>
    <row r="213" spans="29:39" x14ac:dyDescent="0.25">
      <c r="AC213" s="7">
        <v>0</v>
      </c>
      <c r="AE213" s="7" t="s">
        <v>185</v>
      </c>
      <c r="AF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212</v>
      </c>
      <c r="AM213" s="7">
        <v>0</v>
      </c>
    </row>
    <row r="214" spans="29:39" x14ac:dyDescent="0.25">
      <c r="AC214" s="7">
        <v>0</v>
      </c>
      <c r="AE214" s="7" t="s">
        <v>185</v>
      </c>
      <c r="AF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213</v>
      </c>
      <c r="AM214" s="7">
        <v>0</v>
      </c>
    </row>
    <row r="215" spans="29:39" x14ac:dyDescent="0.25">
      <c r="AC215" s="7">
        <v>0</v>
      </c>
      <c r="AE215" s="7" t="s">
        <v>185</v>
      </c>
      <c r="AF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214</v>
      </c>
      <c r="AM215" s="7">
        <v>0</v>
      </c>
    </row>
    <row r="216" spans="29:39" x14ac:dyDescent="0.25">
      <c r="AC216" s="7">
        <v>0</v>
      </c>
      <c r="AE216" s="7" t="s">
        <v>185</v>
      </c>
      <c r="AF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215</v>
      </c>
      <c r="AM216" s="7">
        <v>0</v>
      </c>
    </row>
    <row r="217" spans="29:39" x14ac:dyDescent="0.25">
      <c r="AC217" s="7">
        <v>0</v>
      </c>
      <c r="AE217" s="7" t="s">
        <v>185</v>
      </c>
      <c r="AF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216</v>
      </c>
      <c r="AM217" s="7">
        <v>0</v>
      </c>
    </row>
    <row r="218" spans="29:39" x14ac:dyDescent="0.25">
      <c r="AC218" s="7">
        <v>0</v>
      </c>
      <c r="AE218" s="7" t="s">
        <v>185</v>
      </c>
      <c r="AF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217</v>
      </c>
      <c r="AM218" s="7">
        <v>0</v>
      </c>
    </row>
    <row r="219" spans="29:39" x14ac:dyDescent="0.25">
      <c r="AC219" s="7">
        <v>0</v>
      </c>
      <c r="AE219" s="7" t="s">
        <v>185</v>
      </c>
      <c r="AF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218</v>
      </c>
      <c r="AM219" s="7">
        <v>0</v>
      </c>
    </row>
    <row r="220" spans="29:39" x14ac:dyDescent="0.25">
      <c r="AC220" s="7">
        <v>0</v>
      </c>
      <c r="AE220" s="7" t="s">
        <v>185</v>
      </c>
      <c r="AF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219</v>
      </c>
      <c r="AM220" s="7">
        <v>0</v>
      </c>
    </row>
    <row r="221" spans="29:39" x14ac:dyDescent="0.25">
      <c r="AC221" s="7">
        <v>0</v>
      </c>
      <c r="AE221" s="7" t="s">
        <v>185</v>
      </c>
      <c r="AF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220</v>
      </c>
      <c r="AM221" s="7">
        <v>0</v>
      </c>
    </row>
    <row r="222" spans="29:39" x14ac:dyDescent="0.25">
      <c r="AC222" s="7">
        <v>0</v>
      </c>
      <c r="AE222" s="7" t="s">
        <v>185</v>
      </c>
      <c r="AF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221</v>
      </c>
      <c r="AM222" s="7">
        <v>0</v>
      </c>
    </row>
    <row r="223" spans="29:39" x14ac:dyDescent="0.25">
      <c r="AC223" s="7">
        <v>0</v>
      </c>
      <c r="AE223" s="7" t="s">
        <v>185</v>
      </c>
      <c r="AF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222</v>
      </c>
      <c r="AM223" s="7">
        <v>0</v>
      </c>
    </row>
    <row r="224" spans="29:39" x14ac:dyDescent="0.25">
      <c r="AC224" s="7">
        <v>0</v>
      </c>
      <c r="AE224" s="7" t="s">
        <v>185</v>
      </c>
      <c r="AF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223</v>
      </c>
      <c r="AM224" s="7">
        <v>0</v>
      </c>
    </row>
    <row r="225" spans="29:39" x14ac:dyDescent="0.25">
      <c r="AC225" s="7">
        <v>0</v>
      </c>
      <c r="AE225" s="7" t="s">
        <v>185</v>
      </c>
      <c r="AF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224</v>
      </c>
      <c r="AM225" s="7">
        <v>0</v>
      </c>
    </row>
    <row r="226" spans="29:39" x14ac:dyDescent="0.25">
      <c r="AC226" s="7">
        <v>0</v>
      </c>
      <c r="AE226" s="7" t="s">
        <v>185</v>
      </c>
      <c r="AF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225</v>
      </c>
      <c r="AM226" s="7">
        <v>0</v>
      </c>
    </row>
    <row r="227" spans="29:39" x14ac:dyDescent="0.25">
      <c r="AC227" s="7">
        <v>0</v>
      </c>
      <c r="AE227" s="7" t="s">
        <v>185</v>
      </c>
      <c r="AF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226</v>
      </c>
      <c r="AM227" s="7">
        <v>0</v>
      </c>
    </row>
    <row r="228" spans="29:39" x14ac:dyDescent="0.25">
      <c r="AC228" s="7">
        <v>0</v>
      </c>
      <c r="AE228" s="7" t="s">
        <v>185</v>
      </c>
      <c r="AF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227</v>
      </c>
      <c r="AM228" s="7">
        <v>0</v>
      </c>
    </row>
    <row r="229" spans="29:39" x14ac:dyDescent="0.25">
      <c r="AC229" s="7">
        <v>0</v>
      </c>
      <c r="AE229" s="7" t="s">
        <v>185</v>
      </c>
      <c r="AF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228</v>
      </c>
      <c r="AM229" s="7">
        <v>0</v>
      </c>
    </row>
    <row r="230" spans="29:39" x14ac:dyDescent="0.25">
      <c r="AC230" s="7">
        <v>0</v>
      </c>
      <c r="AE230" s="7" t="s">
        <v>185</v>
      </c>
      <c r="AF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229</v>
      </c>
      <c r="AM230" s="7">
        <v>0</v>
      </c>
    </row>
    <row r="231" spans="29:39" x14ac:dyDescent="0.25">
      <c r="AC231" s="7">
        <v>0</v>
      </c>
      <c r="AE231" s="7" t="s">
        <v>185</v>
      </c>
      <c r="AF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230</v>
      </c>
      <c r="AM231" s="7">
        <v>0</v>
      </c>
    </row>
    <row r="232" spans="29:39" x14ac:dyDescent="0.25">
      <c r="AC232" s="7">
        <v>0</v>
      </c>
      <c r="AE232" s="7" t="s">
        <v>185</v>
      </c>
      <c r="AF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231</v>
      </c>
      <c r="AM232" s="7">
        <v>0</v>
      </c>
    </row>
    <row r="233" spans="29:39" x14ac:dyDescent="0.25">
      <c r="AC233" s="7">
        <v>0</v>
      </c>
      <c r="AE233" s="7" t="s">
        <v>185</v>
      </c>
      <c r="AF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232</v>
      </c>
      <c r="AM233" s="7">
        <v>0</v>
      </c>
    </row>
    <row r="234" spans="29:39" x14ac:dyDescent="0.25">
      <c r="AC234" s="7">
        <v>0</v>
      </c>
      <c r="AE234" s="7" t="s">
        <v>185</v>
      </c>
      <c r="AF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233</v>
      </c>
      <c r="AM234" s="7">
        <v>0</v>
      </c>
    </row>
    <row r="235" spans="29:39" x14ac:dyDescent="0.25">
      <c r="AC235" s="7">
        <v>0</v>
      </c>
      <c r="AE235" s="7" t="s">
        <v>185</v>
      </c>
      <c r="AF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234</v>
      </c>
      <c r="AM235" s="7">
        <v>0</v>
      </c>
    </row>
    <row r="236" spans="29:39" x14ac:dyDescent="0.25">
      <c r="AC236" s="7">
        <v>0</v>
      </c>
      <c r="AE236" s="7" t="s">
        <v>185</v>
      </c>
      <c r="AF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235</v>
      </c>
      <c r="AM236" s="7">
        <v>0</v>
      </c>
    </row>
    <row r="237" spans="29:39" x14ac:dyDescent="0.25">
      <c r="AC237" s="7">
        <v>0</v>
      </c>
      <c r="AE237" s="7" t="s">
        <v>185</v>
      </c>
      <c r="AF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236</v>
      </c>
      <c r="AM237" s="7">
        <v>0</v>
      </c>
    </row>
    <row r="238" spans="29:39" x14ac:dyDescent="0.25">
      <c r="AC238" s="7">
        <v>0</v>
      </c>
      <c r="AE238" s="7" t="s">
        <v>185</v>
      </c>
      <c r="AF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237</v>
      </c>
      <c r="AM238" s="7">
        <v>0</v>
      </c>
    </row>
    <row r="239" spans="29:39" x14ac:dyDescent="0.25">
      <c r="AC239" s="7">
        <v>0</v>
      </c>
      <c r="AE239" s="7" t="s">
        <v>185</v>
      </c>
      <c r="AF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238</v>
      </c>
      <c r="AM239" s="7">
        <v>0</v>
      </c>
    </row>
    <row r="240" spans="29:39" x14ac:dyDescent="0.25">
      <c r="AC240" s="7">
        <v>0</v>
      </c>
      <c r="AE240" s="7" t="s">
        <v>185</v>
      </c>
      <c r="AF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239</v>
      </c>
      <c r="AM240" s="7">
        <v>0</v>
      </c>
    </row>
    <row r="241" spans="29:39" x14ac:dyDescent="0.25">
      <c r="AC241" s="7">
        <v>0</v>
      </c>
      <c r="AE241" s="7" t="s">
        <v>185</v>
      </c>
      <c r="AF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240</v>
      </c>
      <c r="AM241" s="7">
        <v>0</v>
      </c>
    </row>
    <row r="242" spans="29:39" x14ac:dyDescent="0.25">
      <c r="AC242" s="7">
        <v>0</v>
      </c>
      <c r="AE242" s="7" t="s">
        <v>185</v>
      </c>
      <c r="AF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241</v>
      </c>
      <c r="AM242" s="7">
        <v>0</v>
      </c>
    </row>
    <row r="243" spans="29:39" x14ac:dyDescent="0.25">
      <c r="AC243" s="7">
        <v>0</v>
      </c>
      <c r="AE243" s="7" t="s">
        <v>185</v>
      </c>
      <c r="AF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242</v>
      </c>
      <c r="AM243" s="7">
        <v>0</v>
      </c>
    </row>
    <row r="244" spans="29:39" x14ac:dyDescent="0.25">
      <c r="AC244" s="7">
        <v>0</v>
      </c>
      <c r="AE244" s="7" t="s">
        <v>185</v>
      </c>
      <c r="AF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243</v>
      </c>
      <c r="AM244" s="7">
        <v>0</v>
      </c>
    </row>
    <row r="245" spans="29:39" x14ac:dyDescent="0.25">
      <c r="AC245" s="7">
        <v>0</v>
      </c>
      <c r="AE245" s="7" t="s">
        <v>185</v>
      </c>
      <c r="AF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244</v>
      </c>
      <c r="AM245" s="7">
        <v>0</v>
      </c>
    </row>
    <row r="246" spans="29:39" x14ac:dyDescent="0.25">
      <c r="AC246" s="7">
        <v>0</v>
      </c>
      <c r="AE246" s="7" t="s">
        <v>185</v>
      </c>
      <c r="AF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245</v>
      </c>
      <c r="AM246" s="7">
        <v>0</v>
      </c>
    </row>
    <row r="247" spans="29:39" x14ac:dyDescent="0.25">
      <c r="AC247" s="7">
        <v>0</v>
      </c>
      <c r="AE247" s="7" t="s">
        <v>185</v>
      </c>
      <c r="AF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246</v>
      </c>
      <c r="AM247" s="7">
        <v>0</v>
      </c>
    </row>
    <row r="248" spans="29:39" x14ac:dyDescent="0.25">
      <c r="AC248" s="7">
        <v>0</v>
      </c>
      <c r="AE248" s="7" t="s">
        <v>185</v>
      </c>
      <c r="AF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247</v>
      </c>
      <c r="AM248" s="7">
        <v>0</v>
      </c>
    </row>
    <row r="249" spans="29:39" x14ac:dyDescent="0.25">
      <c r="AC249" s="7">
        <v>0</v>
      </c>
      <c r="AE249" s="7" t="s">
        <v>185</v>
      </c>
      <c r="AF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248</v>
      </c>
      <c r="AM249" s="7">
        <v>0</v>
      </c>
    </row>
    <row r="250" spans="29:39" x14ac:dyDescent="0.25">
      <c r="AC250" s="7">
        <v>0</v>
      </c>
      <c r="AE250" s="7" t="s">
        <v>185</v>
      </c>
      <c r="AF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249</v>
      </c>
      <c r="AM250" s="7">
        <v>0</v>
      </c>
    </row>
    <row r="251" spans="29:39" x14ac:dyDescent="0.25">
      <c r="AC251" s="7">
        <v>0</v>
      </c>
      <c r="AE251" s="7" t="s">
        <v>185</v>
      </c>
      <c r="AF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250</v>
      </c>
      <c r="AM251" s="7">
        <v>0</v>
      </c>
    </row>
    <row r="252" spans="29:39" x14ac:dyDescent="0.25">
      <c r="AC252" s="7">
        <v>0</v>
      </c>
      <c r="AE252" s="7" t="s">
        <v>185</v>
      </c>
      <c r="AF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251</v>
      </c>
      <c r="AM252" s="7">
        <v>0</v>
      </c>
    </row>
    <row r="253" spans="29:39" x14ac:dyDescent="0.25">
      <c r="AC253" s="7">
        <v>0</v>
      </c>
      <c r="AE253" s="7" t="s">
        <v>185</v>
      </c>
      <c r="AF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252</v>
      </c>
      <c r="AM253" s="7">
        <v>0</v>
      </c>
    </row>
    <row r="254" spans="29:39" x14ac:dyDescent="0.25">
      <c r="AC254" s="7">
        <v>0</v>
      </c>
      <c r="AE254" s="7" t="s">
        <v>185</v>
      </c>
      <c r="AF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253</v>
      </c>
      <c r="AM254" s="7">
        <v>0</v>
      </c>
    </row>
    <row r="255" spans="29:39" x14ac:dyDescent="0.25">
      <c r="AC255" s="7">
        <v>0</v>
      </c>
      <c r="AE255" s="7" t="s">
        <v>185</v>
      </c>
      <c r="AF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254</v>
      </c>
      <c r="AM255" s="7">
        <v>0</v>
      </c>
    </row>
    <row r="256" spans="29:39" x14ac:dyDescent="0.25">
      <c r="AC256" s="7">
        <v>0</v>
      </c>
      <c r="AE256" s="7" t="s">
        <v>185</v>
      </c>
      <c r="AF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255</v>
      </c>
      <c r="AM256" s="7">
        <v>0</v>
      </c>
    </row>
    <row r="257" spans="29:39" x14ac:dyDescent="0.25">
      <c r="AC257" s="7">
        <v>0</v>
      </c>
      <c r="AE257" s="7" t="s">
        <v>185</v>
      </c>
      <c r="AF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256</v>
      </c>
      <c r="AM257" s="7">
        <v>0</v>
      </c>
    </row>
    <row r="258" spans="29:39" x14ac:dyDescent="0.25">
      <c r="AC258" s="7">
        <v>0</v>
      </c>
      <c r="AE258" s="7" t="s">
        <v>185</v>
      </c>
      <c r="AF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257</v>
      </c>
      <c r="AM258" s="7">
        <v>0</v>
      </c>
    </row>
    <row r="259" spans="29:39" x14ac:dyDescent="0.25">
      <c r="AC259" s="7">
        <v>0</v>
      </c>
      <c r="AE259" s="7" t="s">
        <v>185</v>
      </c>
      <c r="AF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258</v>
      </c>
      <c r="AM259" s="7">
        <v>0</v>
      </c>
    </row>
    <row r="260" spans="29:39" x14ac:dyDescent="0.25">
      <c r="AC260" s="7">
        <v>0</v>
      </c>
      <c r="AE260" s="7" t="s">
        <v>185</v>
      </c>
      <c r="AF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259</v>
      </c>
      <c r="AM260" s="7">
        <v>0</v>
      </c>
    </row>
    <row r="261" spans="29:39" x14ac:dyDescent="0.25">
      <c r="AC261" s="7">
        <v>0</v>
      </c>
      <c r="AE261" s="7" t="s">
        <v>185</v>
      </c>
      <c r="AF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260</v>
      </c>
      <c r="AM261" s="7">
        <v>0</v>
      </c>
    </row>
    <row r="262" spans="29:39" x14ac:dyDescent="0.25">
      <c r="AC262" s="7">
        <v>0</v>
      </c>
      <c r="AE262" s="7" t="s">
        <v>185</v>
      </c>
      <c r="AF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261</v>
      </c>
      <c r="AM262" s="7">
        <v>0</v>
      </c>
    </row>
    <row r="263" spans="29:39" x14ac:dyDescent="0.25">
      <c r="AC263" s="7">
        <v>0</v>
      </c>
      <c r="AE263" s="7" t="s">
        <v>185</v>
      </c>
      <c r="AF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262</v>
      </c>
      <c r="AM263" s="7">
        <v>0</v>
      </c>
    </row>
    <row r="264" spans="29:39" x14ac:dyDescent="0.25">
      <c r="AC264" s="7">
        <v>0</v>
      </c>
      <c r="AE264" s="7" t="s">
        <v>185</v>
      </c>
      <c r="AF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263</v>
      </c>
      <c r="AM264" s="7">
        <v>0</v>
      </c>
    </row>
    <row r="265" spans="29:39" x14ac:dyDescent="0.25">
      <c r="AC265" s="7">
        <v>0</v>
      </c>
      <c r="AE265" s="7" t="s">
        <v>185</v>
      </c>
      <c r="AF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264</v>
      </c>
      <c r="AM265" s="7">
        <v>0</v>
      </c>
    </row>
    <row r="266" spans="29:39" x14ac:dyDescent="0.25">
      <c r="AC266" s="7">
        <v>0</v>
      </c>
      <c r="AE266" s="7" t="s">
        <v>185</v>
      </c>
      <c r="AF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265</v>
      </c>
      <c r="AM266" s="7">
        <v>0</v>
      </c>
    </row>
    <row r="267" spans="29:39" x14ac:dyDescent="0.25">
      <c r="AC267" s="7">
        <v>0</v>
      </c>
      <c r="AE267" s="7" t="s">
        <v>185</v>
      </c>
      <c r="AF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266</v>
      </c>
      <c r="AM267" s="7">
        <v>0</v>
      </c>
    </row>
    <row r="268" spans="29:39" x14ac:dyDescent="0.25">
      <c r="AC268" s="7">
        <v>0</v>
      </c>
      <c r="AE268" s="7" t="s">
        <v>185</v>
      </c>
      <c r="AF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267</v>
      </c>
      <c r="AM268" s="7">
        <v>0</v>
      </c>
    </row>
    <row r="269" spans="29:39" x14ac:dyDescent="0.25">
      <c r="AC269" s="7">
        <v>0</v>
      </c>
      <c r="AE269" s="7" t="s">
        <v>185</v>
      </c>
      <c r="AF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268</v>
      </c>
      <c r="AM269" s="7">
        <v>0</v>
      </c>
    </row>
    <row r="270" spans="29:39" x14ac:dyDescent="0.25">
      <c r="AC270" s="7">
        <v>0</v>
      </c>
      <c r="AE270" s="7" t="s">
        <v>185</v>
      </c>
      <c r="AF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269</v>
      </c>
      <c r="AM270" s="7">
        <v>0</v>
      </c>
    </row>
    <row r="271" spans="29:39" x14ac:dyDescent="0.25">
      <c r="AC271" s="7">
        <v>0</v>
      </c>
      <c r="AE271" s="7" t="s">
        <v>185</v>
      </c>
      <c r="AF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270</v>
      </c>
      <c r="AM271" s="7">
        <v>0</v>
      </c>
    </row>
    <row r="272" spans="29:39" x14ac:dyDescent="0.25">
      <c r="AC272" s="7">
        <v>0</v>
      </c>
      <c r="AE272" s="7" t="s">
        <v>185</v>
      </c>
      <c r="AF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271</v>
      </c>
      <c r="AM272" s="7">
        <v>0</v>
      </c>
    </row>
    <row r="273" spans="29:39" x14ac:dyDescent="0.25">
      <c r="AC273" s="7">
        <v>0</v>
      </c>
      <c r="AE273" s="7" t="s">
        <v>185</v>
      </c>
      <c r="AF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272</v>
      </c>
      <c r="AM273" s="7">
        <v>0</v>
      </c>
    </row>
    <row r="274" spans="29:39" x14ac:dyDescent="0.25">
      <c r="AC274" s="7">
        <v>0</v>
      </c>
      <c r="AE274" s="7" t="s">
        <v>185</v>
      </c>
      <c r="AF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273</v>
      </c>
      <c r="AM274" s="7">
        <v>0</v>
      </c>
    </row>
    <row r="275" spans="29:39" x14ac:dyDescent="0.25">
      <c r="AC275" s="7">
        <v>0</v>
      </c>
      <c r="AE275" s="7" t="s">
        <v>185</v>
      </c>
      <c r="AF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274</v>
      </c>
      <c r="AM275" s="7">
        <v>0</v>
      </c>
    </row>
    <row r="276" spans="29:39" x14ac:dyDescent="0.25">
      <c r="AC276" s="7">
        <v>0</v>
      </c>
      <c r="AE276" s="7" t="s">
        <v>185</v>
      </c>
      <c r="AF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275</v>
      </c>
      <c r="AM276" s="7">
        <v>0</v>
      </c>
    </row>
    <row r="277" spans="29:39" x14ac:dyDescent="0.25">
      <c r="AC277" s="7">
        <v>0</v>
      </c>
      <c r="AE277" s="7" t="s">
        <v>185</v>
      </c>
      <c r="AF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276</v>
      </c>
      <c r="AM277" s="7">
        <v>0</v>
      </c>
    </row>
    <row r="278" spans="29:39" x14ac:dyDescent="0.25">
      <c r="AC278" s="7">
        <v>0</v>
      </c>
      <c r="AE278" s="7" t="s">
        <v>185</v>
      </c>
      <c r="AF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277</v>
      </c>
      <c r="AM278" s="7">
        <v>0</v>
      </c>
    </row>
    <row r="279" spans="29:39" x14ac:dyDescent="0.25">
      <c r="AC279" s="7">
        <v>0</v>
      </c>
      <c r="AE279" s="7" t="s">
        <v>185</v>
      </c>
      <c r="AF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278</v>
      </c>
      <c r="AM279" s="7">
        <v>0</v>
      </c>
    </row>
    <row r="280" spans="29:39" x14ac:dyDescent="0.25">
      <c r="AC280" s="7">
        <v>0</v>
      </c>
      <c r="AE280" s="7" t="s">
        <v>185</v>
      </c>
      <c r="AF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279</v>
      </c>
      <c r="AM280" s="7">
        <v>0</v>
      </c>
    </row>
    <row r="281" spans="29:39" x14ac:dyDescent="0.25">
      <c r="AC281" s="7">
        <v>0</v>
      </c>
      <c r="AE281" s="7" t="s">
        <v>185</v>
      </c>
      <c r="AF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280</v>
      </c>
      <c r="AM281" s="7">
        <v>0</v>
      </c>
    </row>
    <row r="282" spans="29:39" x14ac:dyDescent="0.25">
      <c r="AC282" s="7">
        <v>0</v>
      </c>
      <c r="AE282" s="7" t="s">
        <v>185</v>
      </c>
      <c r="AF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281</v>
      </c>
      <c r="AM282" s="7">
        <v>0</v>
      </c>
    </row>
    <row r="283" spans="29:39" x14ac:dyDescent="0.25">
      <c r="AC283" s="7">
        <v>0</v>
      </c>
      <c r="AE283" s="7" t="s">
        <v>185</v>
      </c>
      <c r="AF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282</v>
      </c>
      <c r="AM283" s="7">
        <v>0</v>
      </c>
    </row>
    <row r="284" spans="29:39" x14ac:dyDescent="0.25">
      <c r="AC284" s="7">
        <v>0</v>
      </c>
      <c r="AE284" s="7" t="s">
        <v>185</v>
      </c>
      <c r="AF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283</v>
      </c>
      <c r="AM284" s="7">
        <v>0</v>
      </c>
    </row>
    <row r="285" spans="29:39" x14ac:dyDescent="0.25">
      <c r="AC285" s="7">
        <v>0</v>
      </c>
      <c r="AE285" s="7" t="s">
        <v>185</v>
      </c>
      <c r="AF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284</v>
      </c>
      <c r="AM285" s="7">
        <v>0</v>
      </c>
    </row>
    <row r="286" spans="29:39" x14ac:dyDescent="0.25">
      <c r="AC286" s="7">
        <v>0</v>
      </c>
      <c r="AE286" s="7" t="s">
        <v>185</v>
      </c>
      <c r="AF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285</v>
      </c>
      <c r="AM286" s="7">
        <v>0</v>
      </c>
    </row>
    <row r="287" spans="29:39" x14ac:dyDescent="0.25">
      <c r="AC287" s="7">
        <v>0</v>
      </c>
      <c r="AE287" s="7" t="s">
        <v>185</v>
      </c>
      <c r="AF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286</v>
      </c>
      <c r="AM287" s="7">
        <v>0</v>
      </c>
    </row>
    <row r="288" spans="29:39" x14ac:dyDescent="0.25">
      <c r="AC288" s="7">
        <v>0</v>
      </c>
      <c r="AE288" s="7" t="s">
        <v>185</v>
      </c>
      <c r="AF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287</v>
      </c>
      <c r="AM288" s="7">
        <v>0</v>
      </c>
    </row>
    <row r="289" spans="29:39" x14ac:dyDescent="0.25">
      <c r="AC289" s="7">
        <v>0</v>
      </c>
      <c r="AE289" s="7" t="s">
        <v>185</v>
      </c>
      <c r="AF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288</v>
      </c>
      <c r="AM289" s="7">
        <v>0</v>
      </c>
    </row>
    <row r="290" spans="29:39" x14ac:dyDescent="0.25">
      <c r="AC290" s="7">
        <v>0</v>
      </c>
      <c r="AE290" s="7" t="s">
        <v>185</v>
      </c>
      <c r="AF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289</v>
      </c>
      <c r="AM290" s="7">
        <v>0</v>
      </c>
    </row>
    <row r="291" spans="29:39" x14ac:dyDescent="0.25">
      <c r="AC291" s="7">
        <v>0</v>
      </c>
      <c r="AE291" s="7" t="s">
        <v>185</v>
      </c>
      <c r="AF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290</v>
      </c>
      <c r="AM291" s="7">
        <v>0</v>
      </c>
    </row>
    <row r="292" spans="29:39" x14ac:dyDescent="0.25">
      <c r="AC292" s="7">
        <v>0</v>
      </c>
      <c r="AE292" s="7" t="s">
        <v>185</v>
      </c>
      <c r="AF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291</v>
      </c>
      <c r="AM292" s="7">
        <v>0</v>
      </c>
    </row>
    <row r="293" spans="29:39" x14ac:dyDescent="0.25">
      <c r="AC293" s="7">
        <v>0</v>
      </c>
      <c r="AE293" s="7" t="s">
        <v>185</v>
      </c>
      <c r="AF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292</v>
      </c>
      <c r="AM293" s="7">
        <v>0</v>
      </c>
    </row>
    <row r="294" spans="29:39" x14ac:dyDescent="0.25">
      <c r="AC294" s="7">
        <v>0</v>
      </c>
      <c r="AE294" s="7" t="s">
        <v>185</v>
      </c>
      <c r="AF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293</v>
      </c>
      <c r="AM294" s="7">
        <v>0</v>
      </c>
    </row>
    <row r="295" spans="29:39" x14ac:dyDescent="0.25">
      <c r="AC295" s="7">
        <v>0</v>
      </c>
      <c r="AE295" s="7" t="s">
        <v>185</v>
      </c>
      <c r="AF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294</v>
      </c>
      <c r="AM295" s="7">
        <v>0</v>
      </c>
    </row>
    <row r="296" spans="29:39" x14ac:dyDescent="0.25">
      <c r="AC296" s="7">
        <v>0</v>
      </c>
      <c r="AE296" s="7" t="s">
        <v>185</v>
      </c>
      <c r="AF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295</v>
      </c>
      <c r="AM296" s="7">
        <v>0</v>
      </c>
    </row>
    <row r="297" spans="29:39" x14ac:dyDescent="0.25">
      <c r="AC297" s="7">
        <v>0</v>
      </c>
      <c r="AE297" s="7" t="s">
        <v>185</v>
      </c>
      <c r="AF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296</v>
      </c>
      <c r="AM297" s="7">
        <v>0</v>
      </c>
    </row>
    <row r="298" spans="29:39" x14ac:dyDescent="0.25">
      <c r="AC298" s="7">
        <v>0</v>
      </c>
      <c r="AE298" s="7" t="s">
        <v>185</v>
      </c>
      <c r="AF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297</v>
      </c>
      <c r="AM298" s="7">
        <v>0</v>
      </c>
    </row>
    <row r="299" spans="29:39" x14ac:dyDescent="0.25">
      <c r="AC299" s="7">
        <v>0</v>
      </c>
      <c r="AE299" s="7" t="s">
        <v>185</v>
      </c>
      <c r="AF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298</v>
      </c>
      <c r="AM299" s="7">
        <v>0</v>
      </c>
    </row>
    <row r="300" spans="29:39" x14ac:dyDescent="0.25">
      <c r="AC300" s="7">
        <v>0</v>
      </c>
      <c r="AE300" s="7" t="s">
        <v>185</v>
      </c>
      <c r="AF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299</v>
      </c>
      <c r="AM300" s="7">
        <v>0</v>
      </c>
    </row>
    <row r="301" spans="29:39" x14ac:dyDescent="0.25">
      <c r="AC301" s="7">
        <v>0</v>
      </c>
      <c r="AE301" s="7" t="s">
        <v>185</v>
      </c>
      <c r="AF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300</v>
      </c>
      <c r="AM301" s="7">
        <v>0</v>
      </c>
    </row>
    <row r="302" spans="29:39" x14ac:dyDescent="0.25">
      <c r="AC302" s="7">
        <v>0</v>
      </c>
      <c r="AE302" s="7" t="s">
        <v>185</v>
      </c>
      <c r="AF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301</v>
      </c>
      <c r="AM302" s="7">
        <v>0</v>
      </c>
    </row>
    <row r="303" spans="29:39" x14ac:dyDescent="0.25">
      <c r="AC303" s="7">
        <v>0</v>
      </c>
      <c r="AE303" s="7" t="s">
        <v>185</v>
      </c>
      <c r="AF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302</v>
      </c>
      <c r="AM303" s="7">
        <v>0</v>
      </c>
    </row>
    <row r="304" spans="29:39" x14ac:dyDescent="0.25">
      <c r="AC304" s="7">
        <v>0</v>
      </c>
      <c r="AE304" s="7" t="s">
        <v>185</v>
      </c>
      <c r="AF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303</v>
      </c>
      <c r="AM304" s="7">
        <v>0</v>
      </c>
    </row>
    <row r="305" spans="29:39" x14ac:dyDescent="0.25">
      <c r="AC305" s="7">
        <v>0</v>
      </c>
      <c r="AE305" s="7" t="s">
        <v>185</v>
      </c>
      <c r="AF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304</v>
      </c>
      <c r="AM305" s="7">
        <v>0</v>
      </c>
    </row>
    <row r="306" spans="29:39" x14ac:dyDescent="0.25">
      <c r="AC306" s="7">
        <v>0</v>
      </c>
      <c r="AE306" s="7" t="s">
        <v>185</v>
      </c>
      <c r="AF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305</v>
      </c>
      <c r="AM306" s="7">
        <v>0</v>
      </c>
    </row>
    <row r="307" spans="29:39" x14ac:dyDescent="0.25">
      <c r="AC307" s="7">
        <v>0</v>
      </c>
      <c r="AE307" s="7" t="s">
        <v>185</v>
      </c>
      <c r="AF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306</v>
      </c>
      <c r="AM307" s="7">
        <v>0</v>
      </c>
    </row>
    <row r="308" spans="29:39" x14ac:dyDescent="0.25">
      <c r="AC308" s="7">
        <v>0</v>
      </c>
      <c r="AE308" s="7" t="s">
        <v>185</v>
      </c>
      <c r="AF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307</v>
      </c>
      <c r="AM308" s="7">
        <v>0</v>
      </c>
    </row>
    <row r="309" spans="29:39" x14ac:dyDescent="0.25">
      <c r="AC309" s="7">
        <v>0</v>
      </c>
      <c r="AE309" s="7" t="s">
        <v>185</v>
      </c>
      <c r="AF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308</v>
      </c>
      <c r="AM309" s="7">
        <v>0</v>
      </c>
    </row>
    <row r="310" spans="29:39" x14ac:dyDescent="0.25">
      <c r="AC310" s="7">
        <v>0</v>
      </c>
      <c r="AE310" s="7" t="s">
        <v>185</v>
      </c>
      <c r="AF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309</v>
      </c>
      <c r="AM310" s="7">
        <v>0</v>
      </c>
    </row>
    <row r="311" spans="29:39" x14ac:dyDescent="0.25">
      <c r="AC311" s="7">
        <v>0</v>
      </c>
      <c r="AE311" s="7" t="s">
        <v>185</v>
      </c>
      <c r="AF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310</v>
      </c>
      <c r="AM311" s="7">
        <v>0</v>
      </c>
    </row>
    <row r="312" spans="29:39" x14ac:dyDescent="0.25">
      <c r="AC312" s="7">
        <v>0</v>
      </c>
      <c r="AE312" s="7" t="s">
        <v>185</v>
      </c>
      <c r="AF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311</v>
      </c>
      <c r="AM312" s="7">
        <v>0</v>
      </c>
    </row>
    <row r="313" spans="29:39" x14ac:dyDescent="0.25">
      <c r="AC313" s="7">
        <v>0</v>
      </c>
      <c r="AE313" s="7" t="s">
        <v>185</v>
      </c>
      <c r="AF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312</v>
      </c>
      <c r="AM313" s="7">
        <v>0</v>
      </c>
    </row>
    <row r="314" spans="29:39" x14ac:dyDescent="0.25">
      <c r="AC314" s="7">
        <v>0</v>
      </c>
      <c r="AE314" s="7" t="s">
        <v>185</v>
      </c>
      <c r="AF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313</v>
      </c>
      <c r="AM314" s="7">
        <v>0</v>
      </c>
    </row>
    <row r="315" spans="29:39" x14ac:dyDescent="0.25">
      <c r="AC315" s="7">
        <v>0</v>
      </c>
      <c r="AE315" s="7" t="s">
        <v>185</v>
      </c>
      <c r="AF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314</v>
      </c>
      <c r="AM315" s="7">
        <v>0</v>
      </c>
    </row>
    <row r="316" spans="29:39" x14ac:dyDescent="0.25">
      <c r="AC316" s="7">
        <v>0</v>
      </c>
      <c r="AE316" s="7" t="s">
        <v>185</v>
      </c>
      <c r="AF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315</v>
      </c>
      <c r="AM316" s="7">
        <v>0</v>
      </c>
    </row>
    <row r="317" spans="29:39" x14ac:dyDescent="0.25">
      <c r="AC317" s="7">
        <v>0</v>
      </c>
      <c r="AE317" s="7" t="s">
        <v>185</v>
      </c>
      <c r="AF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316</v>
      </c>
      <c r="AM317" s="7">
        <v>0</v>
      </c>
    </row>
    <row r="318" spans="29:39" x14ac:dyDescent="0.25">
      <c r="AC318" s="7">
        <v>0</v>
      </c>
      <c r="AE318" s="7" t="s">
        <v>185</v>
      </c>
      <c r="AF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317</v>
      </c>
      <c r="AM318" s="7">
        <v>0</v>
      </c>
    </row>
    <row r="319" spans="29:39" x14ac:dyDescent="0.25">
      <c r="AC319" s="7">
        <v>0</v>
      </c>
      <c r="AE319" s="7" t="s">
        <v>185</v>
      </c>
      <c r="AF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318</v>
      </c>
      <c r="AM319" s="7">
        <v>0</v>
      </c>
    </row>
    <row r="320" spans="29:39" x14ac:dyDescent="0.25">
      <c r="AC320" s="7">
        <v>0</v>
      </c>
      <c r="AE320" s="7" t="s">
        <v>185</v>
      </c>
      <c r="AF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319</v>
      </c>
      <c r="AM320" s="7">
        <v>0</v>
      </c>
    </row>
    <row r="321" spans="29:39" x14ac:dyDescent="0.25">
      <c r="AC321" s="7">
        <v>0</v>
      </c>
      <c r="AE321" s="7" t="s">
        <v>185</v>
      </c>
      <c r="AF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320</v>
      </c>
      <c r="AM321" s="7">
        <v>0</v>
      </c>
    </row>
    <row r="322" spans="29:39" x14ac:dyDescent="0.25">
      <c r="AC322" s="7">
        <v>0</v>
      </c>
      <c r="AE322" s="7" t="s">
        <v>185</v>
      </c>
      <c r="AF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321</v>
      </c>
      <c r="AM322" s="7">
        <v>0</v>
      </c>
    </row>
    <row r="323" spans="29:39" x14ac:dyDescent="0.25">
      <c r="AC323" s="7">
        <v>0</v>
      </c>
      <c r="AE323" s="7" t="s">
        <v>185</v>
      </c>
      <c r="AF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322</v>
      </c>
      <c r="AM323" s="7">
        <v>0</v>
      </c>
    </row>
    <row r="324" spans="29:39" x14ac:dyDescent="0.25">
      <c r="AC324" s="7">
        <v>0</v>
      </c>
      <c r="AE324" s="7" t="s">
        <v>185</v>
      </c>
      <c r="AF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323</v>
      </c>
      <c r="AM324" s="7">
        <v>0</v>
      </c>
    </row>
    <row r="325" spans="29:39" x14ac:dyDescent="0.25">
      <c r="AC325" s="7">
        <v>0</v>
      </c>
      <c r="AE325" s="7" t="s">
        <v>185</v>
      </c>
      <c r="AF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324</v>
      </c>
      <c r="AM325" s="7">
        <v>0</v>
      </c>
    </row>
    <row r="326" spans="29:39" x14ac:dyDescent="0.25">
      <c r="AC326" s="7">
        <v>0</v>
      </c>
      <c r="AE326" s="7" t="s">
        <v>185</v>
      </c>
      <c r="AF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325</v>
      </c>
      <c r="AM326" s="7">
        <v>0</v>
      </c>
    </row>
    <row r="327" spans="29:39" x14ac:dyDescent="0.25">
      <c r="AC327" s="7">
        <v>0</v>
      </c>
      <c r="AE327" s="7" t="s">
        <v>185</v>
      </c>
      <c r="AF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326</v>
      </c>
      <c r="AM327" s="7">
        <v>0</v>
      </c>
    </row>
    <row r="328" spans="29:39" x14ac:dyDescent="0.25">
      <c r="AC328" s="7">
        <v>0</v>
      </c>
      <c r="AE328" s="7" t="s">
        <v>185</v>
      </c>
      <c r="AF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327</v>
      </c>
      <c r="AM328" s="7">
        <v>0</v>
      </c>
    </row>
    <row r="329" spans="29:39" x14ac:dyDescent="0.25">
      <c r="AC329" s="7">
        <v>0</v>
      </c>
      <c r="AE329" s="7" t="s">
        <v>185</v>
      </c>
      <c r="AF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328</v>
      </c>
      <c r="AM329" s="7">
        <v>0</v>
      </c>
    </row>
    <row r="330" spans="29:39" x14ac:dyDescent="0.25">
      <c r="AC330" s="7">
        <v>0</v>
      </c>
      <c r="AE330" s="7" t="s">
        <v>185</v>
      </c>
      <c r="AF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329</v>
      </c>
      <c r="AM330" s="7">
        <v>0</v>
      </c>
    </row>
    <row r="331" spans="29:39" x14ac:dyDescent="0.25">
      <c r="AC331" s="7">
        <v>0</v>
      </c>
      <c r="AE331" s="7" t="s">
        <v>185</v>
      </c>
      <c r="AF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330</v>
      </c>
      <c r="AM331" s="7">
        <v>0</v>
      </c>
    </row>
    <row r="332" spans="29:39" x14ac:dyDescent="0.25">
      <c r="AC332" s="7">
        <v>0</v>
      </c>
      <c r="AE332" s="7" t="s">
        <v>185</v>
      </c>
      <c r="AF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331</v>
      </c>
      <c r="AM332" s="7">
        <v>0</v>
      </c>
    </row>
    <row r="333" spans="29:39" x14ac:dyDescent="0.25">
      <c r="AC333" s="7">
        <v>0</v>
      </c>
      <c r="AE333" s="7" t="s">
        <v>185</v>
      </c>
      <c r="AF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332</v>
      </c>
      <c r="AM333" s="7">
        <v>0</v>
      </c>
    </row>
    <row r="334" spans="29:39" x14ac:dyDescent="0.25">
      <c r="AC334" s="7">
        <v>0</v>
      </c>
      <c r="AE334" s="7" t="s">
        <v>185</v>
      </c>
      <c r="AF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333</v>
      </c>
      <c r="AM334" s="7">
        <v>0</v>
      </c>
    </row>
    <row r="335" spans="29:39" x14ac:dyDescent="0.25">
      <c r="AC335" s="7">
        <v>0</v>
      </c>
      <c r="AE335" s="7" t="s">
        <v>185</v>
      </c>
      <c r="AF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334</v>
      </c>
      <c r="AM335" s="7">
        <v>0</v>
      </c>
    </row>
    <row r="336" spans="29:39" x14ac:dyDescent="0.25">
      <c r="AC336" s="7">
        <v>0</v>
      </c>
      <c r="AE336" s="7" t="s">
        <v>185</v>
      </c>
      <c r="AF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335</v>
      </c>
      <c r="AM336" s="7">
        <v>0</v>
      </c>
    </row>
    <row r="337" spans="29:39" x14ac:dyDescent="0.25">
      <c r="AC337" s="7">
        <v>0</v>
      </c>
      <c r="AE337" s="7" t="s">
        <v>185</v>
      </c>
      <c r="AF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336</v>
      </c>
      <c r="AM337" s="7">
        <v>0</v>
      </c>
    </row>
    <row r="338" spans="29:39" x14ac:dyDescent="0.25">
      <c r="AC338" s="7">
        <v>0</v>
      </c>
      <c r="AE338" s="7" t="s">
        <v>185</v>
      </c>
      <c r="AF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337</v>
      </c>
      <c r="AM338" s="7">
        <v>0</v>
      </c>
    </row>
    <row r="339" spans="29:39" x14ac:dyDescent="0.25">
      <c r="AC339" s="7">
        <v>0</v>
      </c>
      <c r="AE339" s="7" t="s">
        <v>185</v>
      </c>
      <c r="AF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338</v>
      </c>
      <c r="AM339" s="7">
        <v>0</v>
      </c>
    </row>
    <row r="340" spans="29:39" x14ac:dyDescent="0.25">
      <c r="AC340" s="7">
        <v>0</v>
      </c>
      <c r="AE340" s="7" t="s">
        <v>185</v>
      </c>
      <c r="AF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339</v>
      </c>
      <c r="AM340" s="7">
        <v>0</v>
      </c>
    </row>
    <row r="341" spans="29:39" x14ac:dyDescent="0.25">
      <c r="AC341" s="7">
        <v>0</v>
      </c>
      <c r="AE341" s="7" t="s">
        <v>185</v>
      </c>
      <c r="AF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340</v>
      </c>
      <c r="AM341" s="7">
        <v>0</v>
      </c>
    </row>
    <row r="342" spans="29:39" x14ac:dyDescent="0.25">
      <c r="AC342" s="7">
        <v>0</v>
      </c>
      <c r="AE342" s="7" t="s">
        <v>185</v>
      </c>
      <c r="AF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341</v>
      </c>
      <c r="AM342" s="7">
        <v>0</v>
      </c>
    </row>
    <row r="343" spans="29:39" x14ac:dyDescent="0.25">
      <c r="AC343" s="7">
        <v>0</v>
      </c>
      <c r="AE343" s="7" t="s">
        <v>185</v>
      </c>
      <c r="AF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342</v>
      </c>
      <c r="AM343" s="7">
        <v>0</v>
      </c>
    </row>
    <row r="344" spans="29:39" x14ac:dyDescent="0.25">
      <c r="AC344" s="7">
        <v>0</v>
      </c>
      <c r="AE344" s="7" t="s">
        <v>185</v>
      </c>
      <c r="AF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343</v>
      </c>
      <c r="AM344" s="7">
        <v>0</v>
      </c>
    </row>
    <row r="345" spans="29:39" x14ac:dyDescent="0.25">
      <c r="AC345" s="7">
        <v>0</v>
      </c>
      <c r="AE345" s="7" t="s">
        <v>185</v>
      </c>
      <c r="AF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344</v>
      </c>
      <c r="AM345" s="7">
        <v>0</v>
      </c>
    </row>
    <row r="346" spans="29:39" x14ac:dyDescent="0.25">
      <c r="AC346" s="7">
        <v>0</v>
      </c>
      <c r="AE346" s="7" t="s">
        <v>185</v>
      </c>
      <c r="AF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345</v>
      </c>
      <c r="AM346" s="7">
        <v>0</v>
      </c>
    </row>
    <row r="347" spans="29:39" x14ac:dyDescent="0.25">
      <c r="AC347" s="7">
        <v>0</v>
      </c>
      <c r="AE347" s="7" t="s">
        <v>185</v>
      </c>
      <c r="AF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346</v>
      </c>
      <c r="AM347" s="7">
        <v>0</v>
      </c>
    </row>
    <row r="348" spans="29:39" x14ac:dyDescent="0.25">
      <c r="AC348" s="7">
        <v>0</v>
      </c>
      <c r="AE348" s="7" t="s">
        <v>185</v>
      </c>
      <c r="AF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347</v>
      </c>
      <c r="AM348" s="7">
        <v>0</v>
      </c>
    </row>
    <row r="349" spans="29:39" x14ac:dyDescent="0.25">
      <c r="AC349" s="7">
        <v>0</v>
      </c>
      <c r="AE349" s="7" t="s">
        <v>185</v>
      </c>
      <c r="AF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348</v>
      </c>
      <c r="AM349" s="7">
        <v>0</v>
      </c>
    </row>
    <row r="350" spans="29:39" x14ac:dyDescent="0.25">
      <c r="AC350" s="7">
        <v>0</v>
      </c>
      <c r="AE350" s="7" t="s">
        <v>185</v>
      </c>
      <c r="AF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349</v>
      </c>
      <c r="AM350" s="7">
        <v>0</v>
      </c>
    </row>
    <row r="351" spans="29:39" x14ac:dyDescent="0.25">
      <c r="AC351" s="7">
        <v>0</v>
      </c>
      <c r="AE351" s="7" t="s">
        <v>185</v>
      </c>
      <c r="AF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350</v>
      </c>
      <c r="AM351" s="7">
        <v>0</v>
      </c>
    </row>
    <row r="352" spans="29:39" x14ac:dyDescent="0.25">
      <c r="AC352" s="7">
        <v>0</v>
      </c>
      <c r="AE352" s="7" t="s">
        <v>185</v>
      </c>
      <c r="AF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351</v>
      </c>
      <c r="AM352" s="7">
        <v>0</v>
      </c>
    </row>
    <row r="353" spans="29:39" x14ac:dyDescent="0.25">
      <c r="AC353" s="7">
        <v>0</v>
      </c>
      <c r="AE353" s="7" t="s">
        <v>185</v>
      </c>
      <c r="AF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352</v>
      </c>
      <c r="AM353" s="7">
        <v>0</v>
      </c>
    </row>
    <row r="354" spans="29:39" x14ac:dyDescent="0.25">
      <c r="AC354" s="7">
        <v>0</v>
      </c>
      <c r="AE354" s="7" t="s">
        <v>185</v>
      </c>
      <c r="AF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353</v>
      </c>
      <c r="AM354" s="7">
        <v>0</v>
      </c>
    </row>
    <row r="355" spans="29:39" x14ac:dyDescent="0.25">
      <c r="AC355" s="7">
        <v>0</v>
      </c>
      <c r="AE355" s="7" t="s">
        <v>185</v>
      </c>
      <c r="AF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354</v>
      </c>
      <c r="AM355" s="7">
        <v>0</v>
      </c>
    </row>
    <row r="356" spans="29:39" x14ac:dyDescent="0.25">
      <c r="AC356" s="7">
        <v>0</v>
      </c>
      <c r="AE356" s="7" t="s">
        <v>185</v>
      </c>
      <c r="AF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355</v>
      </c>
      <c r="AM356" s="7">
        <v>0</v>
      </c>
    </row>
    <row r="357" spans="29:39" x14ac:dyDescent="0.25">
      <c r="AC357" s="7">
        <v>0</v>
      </c>
      <c r="AE357" s="7" t="s">
        <v>185</v>
      </c>
      <c r="AF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356</v>
      </c>
      <c r="AM357" s="7">
        <v>0</v>
      </c>
    </row>
    <row r="358" spans="29:39" x14ac:dyDescent="0.25">
      <c r="AC358" s="7">
        <v>0</v>
      </c>
      <c r="AE358" s="7" t="s">
        <v>185</v>
      </c>
      <c r="AF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357</v>
      </c>
      <c r="AM358" s="7">
        <v>0</v>
      </c>
    </row>
    <row r="359" spans="29:39" x14ac:dyDescent="0.25">
      <c r="AC359" s="7">
        <v>0</v>
      </c>
      <c r="AE359" s="7" t="s">
        <v>185</v>
      </c>
      <c r="AF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358</v>
      </c>
      <c r="AM359" s="7">
        <v>0</v>
      </c>
    </row>
    <row r="360" spans="29:39" x14ac:dyDescent="0.25">
      <c r="AC360" s="7">
        <v>0</v>
      </c>
      <c r="AE360" s="7" t="s">
        <v>185</v>
      </c>
      <c r="AF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359</v>
      </c>
      <c r="AM360" s="7">
        <v>0</v>
      </c>
    </row>
    <row r="361" spans="29:39" x14ac:dyDescent="0.25">
      <c r="AC361" s="7">
        <v>0</v>
      </c>
      <c r="AE361" s="7" t="s">
        <v>185</v>
      </c>
      <c r="AF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360</v>
      </c>
      <c r="AM361" s="7">
        <v>0</v>
      </c>
    </row>
    <row r="362" spans="29:39" x14ac:dyDescent="0.25">
      <c r="AC362" s="7">
        <v>0</v>
      </c>
      <c r="AE362" s="7" t="s">
        <v>185</v>
      </c>
      <c r="AF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361</v>
      </c>
      <c r="AM362" s="7">
        <v>0</v>
      </c>
    </row>
    <row r="363" spans="29:39" x14ac:dyDescent="0.25">
      <c r="AC363" s="7">
        <v>0</v>
      </c>
      <c r="AE363" s="7" t="s">
        <v>185</v>
      </c>
      <c r="AF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362</v>
      </c>
      <c r="AM363" s="7">
        <v>0</v>
      </c>
    </row>
    <row r="364" spans="29:39" x14ac:dyDescent="0.25">
      <c r="AC364" s="7">
        <v>0</v>
      </c>
      <c r="AE364" s="7" t="s">
        <v>185</v>
      </c>
      <c r="AF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363</v>
      </c>
      <c r="AM364" s="7">
        <v>0</v>
      </c>
    </row>
    <row r="365" spans="29:39" x14ac:dyDescent="0.25">
      <c r="AC365" s="7">
        <v>0</v>
      </c>
      <c r="AE365" s="7" t="s">
        <v>185</v>
      </c>
      <c r="AF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364</v>
      </c>
      <c r="AM365" s="7">
        <v>0</v>
      </c>
    </row>
    <row r="366" spans="29:39" x14ac:dyDescent="0.25">
      <c r="AC366" s="7">
        <v>0</v>
      </c>
      <c r="AE366" s="7" t="s">
        <v>185</v>
      </c>
      <c r="AF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365</v>
      </c>
      <c r="AM366" s="7">
        <v>0</v>
      </c>
    </row>
    <row r="367" spans="29:39" x14ac:dyDescent="0.25">
      <c r="AC367" s="7">
        <v>0</v>
      </c>
      <c r="AE367" s="7" t="s">
        <v>185</v>
      </c>
      <c r="AF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366</v>
      </c>
      <c r="AM367" s="7">
        <v>0</v>
      </c>
    </row>
    <row r="368" spans="29:39" x14ac:dyDescent="0.25">
      <c r="AC368" s="7">
        <v>0</v>
      </c>
      <c r="AE368" s="7" t="s">
        <v>185</v>
      </c>
      <c r="AF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367</v>
      </c>
      <c r="AM368" s="7">
        <v>0</v>
      </c>
    </row>
    <row r="369" spans="29:39" x14ac:dyDescent="0.25">
      <c r="AC369" s="7">
        <v>0</v>
      </c>
      <c r="AE369" s="7" t="s">
        <v>185</v>
      </c>
      <c r="AF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368</v>
      </c>
      <c r="AM369" s="7">
        <v>0</v>
      </c>
    </row>
    <row r="370" spans="29:39" x14ac:dyDescent="0.25">
      <c r="AC370" s="7">
        <v>0</v>
      </c>
      <c r="AE370" s="7" t="s">
        <v>185</v>
      </c>
      <c r="AF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369</v>
      </c>
      <c r="AM370" s="7">
        <v>0</v>
      </c>
    </row>
    <row r="371" spans="29:39" x14ac:dyDescent="0.25">
      <c r="AC371" s="7">
        <v>0</v>
      </c>
      <c r="AE371" s="7" t="s">
        <v>185</v>
      </c>
      <c r="AF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370</v>
      </c>
      <c r="AM371" s="7">
        <v>0</v>
      </c>
    </row>
    <row r="372" spans="29:39" x14ac:dyDescent="0.25">
      <c r="AC372" s="7">
        <v>0</v>
      </c>
      <c r="AE372" s="7" t="s">
        <v>185</v>
      </c>
      <c r="AF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371</v>
      </c>
      <c r="AM372" s="7">
        <v>0</v>
      </c>
    </row>
    <row r="373" spans="29:39" x14ac:dyDescent="0.25">
      <c r="AC373" s="7">
        <v>0</v>
      </c>
      <c r="AE373" s="7" t="s">
        <v>185</v>
      </c>
      <c r="AF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372</v>
      </c>
      <c r="AM373" s="7">
        <v>0</v>
      </c>
    </row>
    <row r="374" spans="29:39" x14ac:dyDescent="0.25">
      <c r="AC374" s="7">
        <v>0</v>
      </c>
      <c r="AE374" s="7" t="s">
        <v>185</v>
      </c>
      <c r="AF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373</v>
      </c>
      <c r="AM374" s="7">
        <v>0</v>
      </c>
    </row>
    <row r="375" spans="29:39" x14ac:dyDescent="0.25">
      <c r="AC375" s="7">
        <v>0</v>
      </c>
      <c r="AE375" s="7" t="s">
        <v>185</v>
      </c>
      <c r="AF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374</v>
      </c>
      <c r="AM375" s="7">
        <v>0</v>
      </c>
    </row>
    <row r="376" spans="29:39" x14ac:dyDescent="0.25">
      <c r="AC376" s="7">
        <v>0</v>
      </c>
      <c r="AE376" s="7" t="s">
        <v>185</v>
      </c>
      <c r="AF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375</v>
      </c>
      <c r="AM376" s="7">
        <v>0</v>
      </c>
    </row>
    <row r="377" spans="29:39" x14ac:dyDescent="0.25">
      <c r="AC377" s="7">
        <v>0</v>
      </c>
      <c r="AE377" s="7" t="s">
        <v>185</v>
      </c>
      <c r="AF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376</v>
      </c>
      <c r="AM377" s="7">
        <v>0</v>
      </c>
    </row>
    <row r="378" spans="29:39" x14ac:dyDescent="0.25">
      <c r="AC378" s="7">
        <v>0</v>
      </c>
      <c r="AE378" s="7" t="s">
        <v>185</v>
      </c>
      <c r="AF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377</v>
      </c>
      <c r="AM378" s="7">
        <v>0</v>
      </c>
    </row>
    <row r="379" spans="29:39" x14ac:dyDescent="0.25">
      <c r="AC379" s="7">
        <v>0</v>
      </c>
      <c r="AE379" s="7" t="s">
        <v>185</v>
      </c>
      <c r="AF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378</v>
      </c>
      <c r="AM379" s="7">
        <v>0</v>
      </c>
    </row>
    <row r="380" spans="29:39" x14ac:dyDescent="0.25">
      <c r="AC380" s="7">
        <v>0</v>
      </c>
      <c r="AE380" s="7" t="s">
        <v>185</v>
      </c>
      <c r="AF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379</v>
      </c>
      <c r="AM380" s="7">
        <v>0</v>
      </c>
    </row>
    <row r="381" spans="29:39" x14ac:dyDescent="0.25">
      <c r="AC381" s="7">
        <v>0</v>
      </c>
      <c r="AE381" s="7" t="s">
        <v>185</v>
      </c>
      <c r="AF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380</v>
      </c>
      <c r="AM381" s="7">
        <v>0</v>
      </c>
    </row>
    <row r="382" spans="29:39" x14ac:dyDescent="0.25">
      <c r="AC382" s="7">
        <v>0</v>
      </c>
      <c r="AE382" s="7" t="s">
        <v>185</v>
      </c>
      <c r="AF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381</v>
      </c>
      <c r="AM382" s="7">
        <v>0</v>
      </c>
    </row>
    <row r="383" spans="29:39" x14ac:dyDescent="0.25">
      <c r="AC383" s="7">
        <v>0</v>
      </c>
      <c r="AE383" s="7" t="s">
        <v>185</v>
      </c>
      <c r="AF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382</v>
      </c>
      <c r="AM383" s="7">
        <v>0</v>
      </c>
    </row>
    <row r="384" spans="29:39" x14ac:dyDescent="0.25">
      <c r="AC384" s="7">
        <v>0</v>
      </c>
      <c r="AE384" s="7" t="s">
        <v>185</v>
      </c>
      <c r="AF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383</v>
      </c>
      <c r="AM384" s="7">
        <v>0</v>
      </c>
    </row>
    <row r="385" spans="29:39" x14ac:dyDescent="0.25">
      <c r="AC385" s="7">
        <v>0</v>
      </c>
      <c r="AE385" s="7" t="s">
        <v>185</v>
      </c>
      <c r="AF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384</v>
      </c>
      <c r="AM385" s="7">
        <v>0</v>
      </c>
    </row>
    <row r="386" spans="29:39" x14ac:dyDescent="0.25">
      <c r="AC386" s="7">
        <v>0</v>
      </c>
      <c r="AE386" s="7" t="s">
        <v>185</v>
      </c>
      <c r="AF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385</v>
      </c>
      <c r="AM386" s="7">
        <v>0</v>
      </c>
    </row>
    <row r="387" spans="29:39" x14ac:dyDescent="0.25">
      <c r="AC387" s="7">
        <v>0</v>
      </c>
      <c r="AE387" s="7" t="s">
        <v>185</v>
      </c>
      <c r="AF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386</v>
      </c>
      <c r="AM387" s="7">
        <v>0</v>
      </c>
    </row>
    <row r="388" spans="29:39" x14ac:dyDescent="0.25">
      <c r="AC388" s="7">
        <v>0</v>
      </c>
      <c r="AE388" s="7" t="s">
        <v>185</v>
      </c>
      <c r="AF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387</v>
      </c>
      <c r="AM388" s="7">
        <v>0</v>
      </c>
    </row>
    <row r="389" spans="29:39" x14ac:dyDescent="0.25">
      <c r="AC389" s="7">
        <v>0</v>
      </c>
      <c r="AE389" s="7" t="s">
        <v>185</v>
      </c>
      <c r="AF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388</v>
      </c>
      <c r="AM389" s="7">
        <v>0</v>
      </c>
    </row>
    <row r="390" spans="29:39" x14ac:dyDescent="0.25">
      <c r="AC390" s="7">
        <v>0</v>
      </c>
      <c r="AE390" s="7" t="s">
        <v>185</v>
      </c>
      <c r="AF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389</v>
      </c>
      <c r="AM390" s="7">
        <v>0</v>
      </c>
    </row>
    <row r="391" spans="29:39" x14ac:dyDescent="0.25">
      <c r="AC391" s="7">
        <v>0</v>
      </c>
      <c r="AE391" s="7" t="s">
        <v>185</v>
      </c>
      <c r="AF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390</v>
      </c>
      <c r="AM391" s="7">
        <v>0</v>
      </c>
    </row>
    <row r="392" spans="29:39" x14ac:dyDescent="0.25">
      <c r="AC392" s="7">
        <v>0</v>
      </c>
      <c r="AE392" s="7" t="s">
        <v>185</v>
      </c>
      <c r="AF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391</v>
      </c>
      <c r="AM392" s="7">
        <v>0</v>
      </c>
    </row>
    <row r="393" spans="29:39" x14ac:dyDescent="0.25">
      <c r="AC393" s="7">
        <v>0</v>
      </c>
      <c r="AE393" s="7" t="s">
        <v>185</v>
      </c>
      <c r="AF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392</v>
      </c>
      <c r="AM393" s="7">
        <v>0</v>
      </c>
    </row>
    <row r="394" spans="29:39" x14ac:dyDescent="0.25">
      <c r="AC394" s="7">
        <v>0</v>
      </c>
      <c r="AE394" s="7" t="s">
        <v>185</v>
      </c>
      <c r="AF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393</v>
      </c>
      <c r="AM394" s="7">
        <v>0</v>
      </c>
    </row>
    <row r="395" spans="29:39" x14ac:dyDescent="0.25">
      <c r="AC395" s="7">
        <v>0</v>
      </c>
      <c r="AE395" s="7" t="s">
        <v>185</v>
      </c>
      <c r="AF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394</v>
      </c>
      <c r="AM395" s="7">
        <v>0</v>
      </c>
    </row>
    <row r="396" spans="29:39" x14ac:dyDescent="0.25">
      <c r="AC396" s="7">
        <v>0</v>
      </c>
      <c r="AE396" s="7" t="s">
        <v>185</v>
      </c>
      <c r="AF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395</v>
      </c>
      <c r="AM396" s="7">
        <v>0</v>
      </c>
    </row>
    <row r="397" spans="29:39" x14ac:dyDescent="0.25">
      <c r="AC397" s="7">
        <v>0</v>
      </c>
      <c r="AE397" s="7" t="s">
        <v>185</v>
      </c>
      <c r="AF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396</v>
      </c>
      <c r="AM397" s="7">
        <v>0</v>
      </c>
    </row>
    <row r="398" spans="29:39" x14ac:dyDescent="0.25">
      <c r="AC398" s="7">
        <v>0</v>
      </c>
      <c r="AE398" s="7" t="s">
        <v>185</v>
      </c>
      <c r="AF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397</v>
      </c>
      <c r="AM398" s="7">
        <v>0</v>
      </c>
    </row>
    <row r="399" spans="29:39" x14ac:dyDescent="0.25">
      <c r="AC399" s="7">
        <v>0</v>
      </c>
      <c r="AE399" s="7" t="s">
        <v>185</v>
      </c>
      <c r="AF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398</v>
      </c>
      <c r="AM399" s="7">
        <v>0</v>
      </c>
    </row>
    <row r="400" spans="29:39" x14ac:dyDescent="0.25">
      <c r="AC400" s="7">
        <v>0</v>
      </c>
      <c r="AE400" s="7" t="s">
        <v>185</v>
      </c>
      <c r="AF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399</v>
      </c>
      <c r="AM400" s="7">
        <v>0</v>
      </c>
    </row>
    <row r="401" spans="29:39" x14ac:dyDescent="0.25">
      <c r="AC401" s="7">
        <v>0</v>
      </c>
      <c r="AE401" s="7" t="s">
        <v>185</v>
      </c>
      <c r="AF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400</v>
      </c>
      <c r="AM401" s="7">
        <v>0</v>
      </c>
    </row>
    <row r="402" spans="29:39" x14ac:dyDescent="0.25">
      <c r="AC402" s="7">
        <v>0</v>
      </c>
      <c r="AE402" s="7" t="s">
        <v>185</v>
      </c>
      <c r="AF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401</v>
      </c>
      <c r="AM402" s="7">
        <v>0</v>
      </c>
    </row>
    <row r="403" spans="29:39" x14ac:dyDescent="0.25">
      <c r="AC403" s="7">
        <v>0</v>
      </c>
      <c r="AE403" s="7" t="s">
        <v>185</v>
      </c>
      <c r="AF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402</v>
      </c>
      <c r="AM403" s="7">
        <v>0</v>
      </c>
    </row>
    <row r="404" spans="29:39" x14ac:dyDescent="0.25">
      <c r="AC404" s="7">
        <v>0</v>
      </c>
      <c r="AE404" s="7" t="s">
        <v>185</v>
      </c>
      <c r="AF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403</v>
      </c>
      <c r="AM404" s="7">
        <v>0</v>
      </c>
    </row>
    <row r="405" spans="29:39" x14ac:dyDescent="0.25">
      <c r="AC405" s="7">
        <v>0</v>
      </c>
      <c r="AE405" s="7" t="s">
        <v>185</v>
      </c>
      <c r="AF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404</v>
      </c>
      <c r="AM405" s="7">
        <v>0</v>
      </c>
    </row>
    <row r="406" spans="29:39" x14ac:dyDescent="0.25">
      <c r="AC406" s="7">
        <v>0</v>
      </c>
      <c r="AE406" s="7" t="s">
        <v>185</v>
      </c>
      <c r="AF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405</v>
      </c>
      <c r="AM406" s="7">
        <v>0</v>
      </c>
    </row>
    <row r="407" spans="29:39" x14ac:dyDescent="0.25">
      <c r="AC407" s="7">
        <v>0</v>
      </c>
      <c r="AE407" s="7" t="s">
        <v>185</v>
      </c>
      <c r="AF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406</v>
      </c>
      <c r="AM407" s="7">
        <v>0</v>
      </c>
    </row>
    <row r="408" spans="29:39" x14ac:dyDescent="0.25">
      <c r="AC408" s="7">
        <v>0</v>
      </c>
      <c r="AE408" s="7" t="s">
        <v>185</v>
      </c>
      <c r="AF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407</v>
      </c>
      <c r="AM408" s="7">
        <v>0</v>
      </c>
    </row>
    <row r="409" spans="29:39" x14ac:dyDescent="0.25">
      <c r="AC409" s="7">
        <v>0</v>
      </c>
      <c r="AE409" s="7" t="s">
        <v>185</v>
      </c>
      <c r="AF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408</v>
      </c>
      <c r="AM409" s="7">
        <v>0</v>
      </c>
    </row>
    <row r="410" spans="29:39" x14ac:dyDescent="0.25">
      <c r="AC410" s="7">
        <v>0</v>
      </c>
      <c r="AE410" s="7" t="s">
        <v>185</v>
      </c>
      <c r="AF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409</v>
      </c>
      <c r="AM410" s="7">
        <v>0</v>
      </c>
    </row>
    <row r="411" spans="29:39" x14ac:dyDescent="0.25">
      <c r="AC411" s="7">
        <v>0</v>
      </c>
      <c r="AE411" s="7" t="s">
        <v>185</v>
      </c>
      <c r="AF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410</v>
      </c>
      <c r="AM411" s="7">
        <v>0</v>
      </c>
    </row>
    <row r="412" spans="29:39" x14ac:dyDescent="0.25">
      <c r="AC412" s="7">
        <v>0</v>
      </c>
      <c r="AE412" s="7" t="s">
        <v>185</v>
      </c>
      <c r="AF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411</v>
      </c>
      <c r="AM412" s="7">
        <v>0</v>
      </c>
    </row>
    <row r="413" spans="29:39" x14ac:dyDescent="0.25">
      <c r="AC413" s="7">
        <v>0</v>
      </c>
      <c r="AE413" s="7" t="s">
        <v>185</v>
      </c>
      <c r="AF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412</v>
      </c>
      <c r="AM413" s="7">
        <v>0</v>
      </c>
    </row>
    <row r="414" spans="29:39" x14ac:dyDescent="0.25">
      <c r="AC414" s="7">
        <v>0</v>
      </c>
      <c r="AE414" s="7" t="s">
        <v>185</v>
      </c>
      <c r="AF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413</v>
      </c>
      <c r="AM414" s="7">
        <v>0</v>
      </c>
    </row>
    <row r="415" spans="29:39" x14ac:dyDescent="0.25">
      <c r="AC415" s="7">
        <v>0</v>
      </c>
      <c r="AE415" s="7" t="s">
        <v>185</v>
      </c>
      <c r="AF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414</v>
      </c>
      <c r="AM415" s="7">
        <v>0</v>
      </c>
    </row>
    <row r="416" spans="29:39" x14ac:dyDescent="0.25">
      <c r="AC416" s="7">
        <v>0</v>
      </c>
      <c r="AE416" s="7" t="s">
        <v>185</v>
      </c>
      <c r="AF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415</v>
      </c>
      <c r="AM416" s="7">
        <v>0</v>
      </c>
    </row>
    <row r="417" spans="29:39" x14ac:dyDescent="0.25">
      <c r="AC417" s="7">
        <v>0</v>
      </c>
      <c r="AE417" s="7" t="s">
        <v>185</v>
      </c>
      <c r="AF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416</v>
      </c>
      <c r="AM417" s="7">
        <v>0</v>
      </c>
    </row>
    <row r="418" spans="29:39" x14ac:dyDescent="0.25">
      <c r="AC418" s="7">
        <v>0</v>
      </c>
      <c r="AE418" s="7" t="s">
        <v>185</v>
      </c>
      <c r="AF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417</v>
      </c>
      <c r="AM418" s="7">
        <v>0</v>
      </c>
    </row>
    <row r="419" spans="29:39" x14ac:dyDescent="0.25">
      <c r="AC419" s="7">
        <v>0</v>
      </c>
      <c r="AE419" s="7" t="s">
        <v>185</v>
      </c>
      <c r="AF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418</v>
      </c>
      <c r="AM419" s="7">
        <v>0</v>
      </c>
    </row>
    <row r="420" spans="29:39" x14ac:dyDescent="0.25">
      <c r="AC420" s="7">
        <v>0</v>
      </c>
      <c r="AE420" s="7" t="s">
        <v>185</v>
      </c>
      <c r="AF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419</v>
      </c>
      <c r="AM420" s="7">
        <v>0</v>
      </c>
    </row>
    <row r="421" spans="29:39" x14ac:dyDescent="0.25">
      <c r="AC421" s="7">
        <v>0</v>
      </c>
      <c r="AE421" s="7" t="s">
        <v>185</v>
      </c>
      <c r="AF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420</v>
      </c>
      <c r="AM421" s="7">
        <v>0</v>
      </c>
    </row>
    <row r="422" spans="29:39" x14ac:dyDescent="0.25">
      <c r="AC422" s="7">
        <v>0</v>
      </c>
      <c r="AE422" s="7" t="s">
        <v>185</v>
      </c>
      <c r="AF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421</v>
      </c>
      <c r="AM422" s="7">
        <v>0</v>
      </c>
    </row>
    <row r="423" spans="29:39" x14ac:dyDescent="0.25">
      <c r="AC423" s="7">
        <v>0</v>
      </c>
      <c r="AE423" s="7" t="s">
        <v>185</v>
      </c>
      <c r="AF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422</v>
      </c>
      <c r="AM423" s="7">
        <v>0</v>
      </c>
    </row>
    <row r="424" spans="29:39" x14ac:dyDescent="0.25">
      <c r="AC424" s="7">
        <v>0</v>
      </c>
      <c r="AE424" s="7" t="s">
        <v>185</v>
      </c>
      <c r="AF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423</v>
      </c>
      <c r="AM424" s="7">
        <v>0</v>
      </c>
    </row>
    <row r="425" spans="29:39" x14ac:dyDescent="0.25">
      <c r="AC425" s="7">
        <v>0</v>
      </c>
      <c r="AE425" s="7" t="s">
        <v>185</v>
      </c>
      <c r="AF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424</v>
      </c>
      <c r="AM425" s="7">
        <v>0</v>
      </c>
    </row>
    <row r="426" spans="29:39" x14ac:dyDescent="0.25">
      <c r="AC426" s="7">
        <v>0</v>
      </c>
      <c r="AE426" s="7" t="s">
        <v>185</v>
      </c>
      <c r="AF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425</v>
      </c>
      <c r="AM426" s="7">
        <v>0</v>
      </c>
    </row>
    <row r="427" spans="29:39" x14ac:dyDescent="0.25">
      <c r="AC427" s="7">
        <v>0</v>
      </c>
      <c r="AE427" s="7" t="s">
        <v>185</v>
      </c>
      <c r="AF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426</v>
      </c>
      <c r="AM427" s="7">
        <v>0</v>
      </c>
    </row>
    <row r="428" spans="29:39" x14ac:dyDescent="0.25">
      <c r="AC428" s="7">
        <v>0</v>
      </c>
      <c r="AE428" s="7" t="s">
        <v>185</v>
      </c>
      <c r="AF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427</v>
      </c>
      <c r="AM428" s="7">
        <v>0</v>
      </c>
    </row>
    <row r="429" spans="29:39" x14ac:dyDescent="0.25">
      <c r="AC429" s="7">
        <v>0</v>
      </c>
      <c r="AE429" s="7" t="s">
        <v>185</v>
      </c>
      <c r="AF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428</v>
      </c>
      <c r="AM429" s="7">
        <v>0</v>
      </c>
    </row>
    <row r="430" spans="29:39" x14ac:dyDescent="0.25">
      <c r="AC430" s="7">
        <v>0</v>
      </c>
      <c r="AE430" s="7" t="s">
        <v>185</v>
      </c>
      <c r="AF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429</v>
      </c>
      <c r="AM430" s="7">
        <v>0</v>
      </c>
    </row>
    <row r="431" spans="29:39" x14ac:dyDescent="0.25">
      <c r="AC431" s="7">
        <v>0</v>
      </c>
      <c r="AE431" s="7" t="s">
        <v>185</v>
      </c>
      <c r="AF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430</v>
      </c>
      <c r="AM431" s="7">
        <v>0</v>
      </c>
    </row>
    <row r="432" spans="29:39" x14ac:dyDescent="0.25">
      <c r="AC432" s="7">
        <v>0</v>
      </c>
      <c r="AE432" s="7" t="s">
        <v>185</v>
      </c>
      <c r="AF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431</v>
      </c>
      <c r="AM432" s="7">
        <v>0</v>
      </c>
    </row>
    <row r="433" spans="29:39" x14ac:dyDescent="0.25">
      <c r="AC433" s="7">
        <v>0</v>
      </c>
      <c r="AE433" s="7" t="s">
        <v>185</v>
      </c>
      <c r="AF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432</v>
      </c>
      <c r="AM433" s="7">
        <v>0</v>
      </c>
    </row>
    <row r="434" spans="29:39" x14ac:dyDescent="0.25">
      <c r="AC434" s="7">
        <v>0</v>
      </c>
      <c r="AE434" s="7" t="s">
        <v>185</v>
      </c>
      <c r="AF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433</v>
      </c>
      <c r="AM434" s="7">
        <v>0</v>
      </c>
    </row>
    <row r="435" spans="29:39" x14ac:dyDescent="0.25">
      <c r="AC435" s="7">
        <v>0</v>
      </c>
      <c r="AE435" s="7" t="s">
        <v>185</v>
      </c>
      <c r="AF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434</v>
      </c>
      <c r="AM435" s="7">
        <v>0</v>
      </c>
    </row>
    <row r="436" spans="29:39" x14ac:dyDescent="0.25">
      <c r="AC436" s="7">
        <v>0</v>
      </c>
      <c r="AE436" s="7" t="s">
        <v>185</v>
      </c>
      <c r="AF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435</v>
      </c>
      <c r="AM436" s="7">
        <v>0</v>
      </c>
    </row>
    <row r="437" spans="29:39" x14ac:dyDescent="0.25">
      <c r="AC437" s="7">
        <v>0</v>
      </c>
      <c r="AE437" s="7" t="s">
        <v>185</v>
      </c>
      <c r="AF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436</v>
      </c>
      <c r="AM437" s="7">
        <v>0</v>
      </c>
    </row>
    <row r="438" spans="29:39" x14ac:dyDescent="0.25">
      <c r="AC438" s="7">
        <v>0</v>
      </c>
      <c r="AE438" s="7" t="s">
        <v>185</v>
      </c>
      <c r="AF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437</v>
      </c>
      <c r="AM438" s="7">
        <v>0</v>
      </c>
    </row>
    <row r="439" spans="29:39" x14ac:dyDescent="0.25">
      <c r="AC439" s="7">
        <v>0</v>
      </c>
      <c r="AE439" s="7" t="s">
        <v>185</v>
      </c>
      <c r="AF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438</v>
      </c>
      <c r="AM439" s="7">
        <v>0</v>
      </c>
    </row>
    <row r="440" spans="29:39" x14ac:dyDescent="0.25">
      <c r="AC440" s="7">
        <v>0</v>
      </c>
      <c r="AE440" s="7" t="s">
        <v>185</v>
      </c>
      <c r="AF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439</v>
      </c>
      <c r="AM440" s="7">
        <v>0</v>
      </c>
    </row>
    <row r="441" spans="29:39" x14ac:dyDescent="0.25">
      <c r="AC441" s="7">
        <v>0</v>
      </c>
      <c r="AE441" s="7" t="s">
        <v>185</v>
      </c>
      <c r="AF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440</v>
      </c>
      <c r="AM441" s="7">
        <v>0</v>
      </c>
    </row>
    <row r="442" spans="29:39" x14ac:dyDescent="0.25">
      <c r="AC442" s="7">
        <v>0</v>
      </c>
      <c r="AE442" s="7" t="s">
        <v>185</v>
      </c>
      <c r="AF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441</v>
      </c>
      <c r="AM442" s="7">
        <v>0</v>
      </c>
    </row>
    <row r="443" spans="29:39" x14ac:dyDescent="0.25">
      <c r="AC443" s="7">
        <v>0</v>
      </c>
      <c r="AE443" s="7" t="s">
        <v>185</v>
      </c>
      <c r="AF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442</v>
      </c>
      <c r="AM443" s="7">
        <v>0</v>
      </c>
    </row>
    <row r="444" spans="29:39" x14ac:dyDescent="0.25">
      <c r="AC444" s="7">
        <v>0</v>
      </c>
      <c r="AE444" s="7" t="s">
        <v>185</v>
      </c>
      <c r="AF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443</v>
      </c>
      <c r="AM444" s="7">
        <v>0</v>
      </c>
    </row>
    <row r="445" spans="29:39" x14ac:dyDescent="0.25">
      <c r="AC445" s="7">
        <v>0</v>
      </c>
      <c r="AE445" s="7" t="s">
        <v>185</v>
      </c>
      <c r="AF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444</v>
      </c>
      <c r="AM445" s="7">
        <v>0</v>
      </c>
    </row>
    <row r="446" spans="29:39" x14ac:dyDescent="0.25">
      <c r="AC446" s="7">
        <v>0</v>
      </c>
      <c r="AE446" s="7" t="s">
        <v>185</v>
      </c>
      <c r="AF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445</v>
      </c>
      <c r="AM446" s="7">
        <v>0</v>
      </c>
    </row>
    <row r="447" spans="29:39" x14ac:dyDescent="0.25">
      <c r="AC447" s="7">
        <v>0</v>
      </c>
      <c r="AE447" s="7" t="s">
        <v>185</v>
      </c>
      <c r="AF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446</v>
      </c>
      <c r="AM447" s="7">
        <v>0</v>
      </c>
    </row>
    <row r="448" spans="29:39" x14ac:dyDescent="0.25">
      <c r="AC448" s="7">
        <v>0</v>
      </c>
      <c r="AE448" s="7" t="s">
        <v>185</v>
      </c>
      <c r="AF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447</v>
      </c>
      <c r="AM448" s="7">
        <v>0</v>
      </c>
    </row>
    <row r="449" spans="29:39" x14ac:dyDescent="0.25">
      <c r="AC449" s="7">
        <v>0</v>
      </c>
      <c r="AE449" s="7" t="s">
        <v>185</v>
      </c>
      <c r="AF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448</v>
      </c>
      <c r="AM449" s="7">
        <v>0</v>
      </c>
    </row>
    <row r="450" spans="29:39" x14ac:dyDescent="0.25">
      <c r="AC450" s="7">
        <v>0</v>
      </c>
      <c r="AE450" s="7" t="s">
        <v>185</v>
      </c>
      <c r="AF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449</v>
      </c>
      <c r="AM450" s="7">
        <v>0</v>
      </c>
    </row>
    <row r="451" spans="29:39" x14ac:dyDescent="0.25">
      <c r="AC451" s="7">
        <v>0</v>
      </c>
      <c r="AE451" s="7" t="s">
        <v>185</v>
      </c>
      <c r="AF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450</v>
      </c>
      <c r="AM451" s="7">
        <v>0</v>
      </c>
    </row>
    <row r="452" spans="29:39" x14ac:dyDescent="0.25">
      <c r="AC452" s="7">
        <v>0</v>
      </c>
      <c r="AE452" s="7" t="s">
        <v>185</v>
      </c>
      <c r="AF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451</v>
      </c>
      <c r="AM452" s="7">
        <v>0</v>
      </c>
    </row>
    <row r="453" spans="29:39" x14ac:dyDescent="0.25">
      <c r="AC453" s="7">
        <v>0</v>
      </c>
      <c r="AE453" s="7" t="s">
        <v>185</v>
      </c>
      <c r="AF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452</v>
      </c>
      <c r="AM453" s="7">
        <v>0</v>
      </c>
    </row>
    <row r="454" spans="29:39" x14ac:dyDescent="0.25">
      <c r="AC454" s="7">
        <v>0</v>
      </c>
      <c r="AE454" s="7" t="s">
        <v>185</v>
      </c>
      <c r="AF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453</v>
      </c>
      <c r="AM454" s="7">
        <v>0</v>
      </c>
    </row>
    <row r="455" spans="29:39" x14ac:dyDescent="0.25">
      <c r="AC455" s="7">
        <v>0</v>
      </c>
      <c r="AE455" s="7" t="s">
        <v>185</v>
      </c>
      <c r="AF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454</v>
      </c>
      <c r="AM455" s="7">
        <v>0</v>
      </c>
    </row>
    <row r="456" spans="29:39" x14ac:dyDescent="0.25">
      <c r="AC456" s="7">
        <v>0</v>
      </c>
      <c r="AE456" s="7" t="s">
        <v>185</v>
      </c>
      <c r="AF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455</v>
      </c>
      <c r="AM456" s="7">
        <v>0</v>
      </c>
    </row>
    <row r="457" spans="29:39" x14ac:dyDescent="0.25">
      <c r="AC457" s="7">
        <v>0</v>
      </c>
      <c r="AE457" s="7" t="s">
        <v>185</v>
      </c>
      <c r="AF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456</v>
      </c>
      <c r="AM457" s="7">
        <v>0</v>
      </c>
    </row>
    <row r="458" spans="29:39" x14ac:dyDescent="0.25">
      <c r="AC458" s="7">
        <v>0</v>
      </c>
      <c r="AE458" s="7" t="s">
        <v>185</v>
      </c>
      <c r="AF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457</v>
      </c>
      <c r="AM458" s="7">
        <v>0</v>
      </c>
    </row>
    <row r="459" spans="29:39" x14ac:dyDescent="0.25">
      <c r="AC459" s="7">
        <v>0</v>
      </c>
      <c r="AE459" s="7" t="s">
        <v>185</v>
      </c>
      <c r="AF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458</v>
      </c>
      <c r="AM459" s="7">
        <v>0</v>
      </c>
    </row>
    <row r="460" spans="29:39" x14ac:dyDescent="0.25">
      <c r="AC460" s="7">
        <v>0</v>
      </c>
      <c r="AE460" s="7" t="s">
        <v>185</v>
      </c>
      <c r="AF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459</v>
      </c>
      <c r="AM460" s="7">
        <v>0</v>
      </c>
    </row>
    <row r="461" spans="29:39" x14ac:dyDescent="0.25">
      <c r="AC461" s="7">
        <v>0</v>
      </c>
      <c r="AE461" s="7" t="s">
        <v>185</v>
      </c>
      <c r="AF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460</v>
      </c>
      <c r="AM461" s="7">
        <v>0</v>
      </c>
    </row>
    <row r="462" spans="29:39" x14ac:dyDescent="0.25">
      <c r="AC462" s="7">
        <v>0</v>
      </c>
      <c r="AE462" s="7" t="s">
        <v>185</v>
      </c>
      <c r="AF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461</v>
      </c>
      <c r="AM462" s="7">
        <v>0</v>
      </c>
    </row>
    <row r="463" spans="29:39" x14ac:dyDescent="0.25">
      <c r="AC463" s="7">
        <v>0</v>
      </c>
      <c r="AE463" s="7" t="s">
        <v>185</v>
      </c>
      <c r="AF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462</v>
      </c>
      <c r="AM463" s="7">
        <v>0</v>
      </c>
    </row>
    <row r="464" spans="29:39" x14ac:dyDescent="0.25">
      <c r="AC464" s="7">
        <v>0</v>
      </c>
      <c r="AE464" s="7" t="s">
        <v>185</v>
      </c>
      <c r="AF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463</v>
      </c>
      <c r="AM464" s="7">
        <v>0</v>
      </c>
    </row>
    <row r="465" spans="29:39" x14ac:dyDescent="0.25">
      <c r="AC465" s="7">
        <v>0</v>
      </c>
      <c r="AE465" s="7" t="s">
        <v>185</v>
      </c>
      <c r="AF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464</v>
      </c>
      <c r="AM465" s="7">
        <v>0</v>
      </c>
    </row>
    <row r="466" spans="29:39" x14ac:dyDescent="0.25">
      <c r="AC466" s="7">
        <v>0</v>
      </c>
      <c r="AE466" s="7" t="s">
        <v>185</v>
      </c>
      <c r="AF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465</v>
      </c>
      <c r="AM466" s="7">
        <v>0</v>
      </c>
    </row>
    <row r="467" spans="29:39" x14ac:dyDescent="0.25">
      <c r="AC467" s="7">
        <v>0</v>
      </c>
      <c r="AE467" s="7" t="s">
        <v>185</v>
      </c>
      <c r="AF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466</v>
      </c>
      <c r="AM467" s="7">
        <v>0</v>
      </c>
    </row>
    <row r="468" spans="29:39" x14ac:dyDescent="0.25">
      <c r="AC468" s="7">
        <v>0</v>
      </c>
      <c r="AE468" s="7" t="s">
        <v>185</v>
      </c>
      <c r="AF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467</v>
      </c>
      <c r="AM468" s="7">
        <v>0</v>
      </c>
    </row>
    <row r="469" spans="29:39" x14ac:dyDescent="0.25">
      <c r="AC469" s="7">
        <v>0</v>
      </c>
      <c r="AE469" s="7" t="s">
        <v>185</v>
      </c>
      <c r="AF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468</v>
      </c>
      <c r="AM469" s="7">
        <v>0</v>
      </c>
    </row>
    <row r="470" spans="29:39" x14ac:dyDescent="0.25">
      <c r="AC470" s="7">
        <v>0</v>
      </c>
      <c r="AE470" s="7" t="s">
        <v>185</v>
      </c>
      <c r="AF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469</v>
      </c>
      <c r="AM470" s="7">
        <v>0</v>
      </c>
    </row>
    <row r="471" spans="29:39" x14ac:dyDescent="0.25">
      <c r="AC471" s="7">
        <v>0</v>
      </c>
      <c r="AE471" s="7" t="s">
        <v>185</v>
      </c>
      <c r="AF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470</v>
      </c>
      <c r="AM471" s="7">
        <v>0</v>
      </c>
    </row>
    <row r="472" spans="29:39" x14ac:dyDescent="0.25">
      <c r="AC472" s="7">
        <v>0</v>
      </c>
      <c r="AE472" s="7" t="s">
        <v>185</v>
      </c>
      <c r="AF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471</v>
      </c>
      <c r="AM472" s="7">
        <v>0</v>
      </c>
    </row>
    <row r="473" spans="29:39" x14ac:dyDescent="0.25">
      <c r="AC473" s="7">
        <v>0</v>
      </c>
      <c r="AE473" s="7" t="s">
        <v>185</v>
      </c>
      <c r="AF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472</v>
      </c>
      <c r="AM473" s="7">
        <v>0</v>
      </c>
    </row>
    <row r="474" spans="29:39" x14ac:dyDescent="0.25">
      <c r="AC474" s="7">
        <v>0</v>
      </c>
      <c r="AE474" s="7" t="s">
        <v>185</v>
      </c>
      <c r="AF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473</v>
      </c>
      <c r="AM474" s="7">
        <v>0</v>
      </c>
    </row>
    <row r="475" spans="29:39" x14ac:dyDescent="0.25">
      <c r="AC475" s="7">
        <v>0</v>
      </c>
      <c r="AE475" s="7" t="s">
        <v>185</v>
      </c>
      <c r="AF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474</v>
      </c>
      <c r="AM475" s="7">
        <v>0</v>
      </c>
    </row>
    <row r="476" spans="29:39" x14ac:dyDescent="0.25">
      <c r="AC476" s="7">
        <v>0</v>
      </c>
      <c r="AE476" s="7" t="s">
        <v>185</v>
      </c>
      <c r="AF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475</v>
      </c>
      <c r="AM476" s="7">
        <v>0</v>
      </c>
    </row>
    <row r="477" spans="29:39" x14ac:dyDescent="0.25">
      <c r="AC477" s="7">
        <v>0</v>
      </c>
      <c r="AE477" s="7" t="s">
        <v>185</v>
      </c>
      <c r="AF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476</v>
      </c>
      <c r="AM477" s="7">
        <v>0</v>
      </c>
    </row>
    <row r="478" spans="29:39" x14ac:dyDescent="0.25">
      <c r="AC478" s="7">
        <v>0</v>
      </c>
      <c r="AE478" s="7" t="s">
        <v>185</v>
      </c>
      <c r="AF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477</v>
      </c>
      <c r="AM478" s="7">
        <v>0</v>
      </c>
    </row>
    <row r="479" spans="29:39" x14ac:dyDescent="0.25">
      <c r="AC479" s="7">
        <v>0</v>
      </c>
      <c r="AE479" s="7" t="s">
        <v>185</v>
      </c>
      <c r="AF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478</v>
      </c>
      <c r="AM479" s="7">
        <v>0</v>
      </c>
    </row>
    <row r="480" spans="29:39" x14ac:dyDescent="0.25">
      <c r="AC480" s="7">
        <v>0</v>
      </c>
      <c r="AE480" s="7" t="s">
        <v>185</v>
      </c>
      <c r="AF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479</v>
      </c>
      <c r="AM480" s="7">
        <v>0</v>
      </c>
    </row>
    <row r="481" spans="29:39" x14ac:dyDescent="0.25">
      <c r="AC481" s="7">
        <v>0</v>
      </c>
      <c r="AE481" s="7" t="s">
        <v>185</v>
      </c>
      <c r="AF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480</v>
      </c>
      <c r="AM481" s="7">
        <v>0</v>
      </c>
    </row>
    <row r="482" spans="29:39" x14ac:dyDescent="0.25">
      <c r="AC482" s="7">
        <v>0</v>
      </c>
      <c r="AE482" s="7" t="s">
        <v>185</v>
      </c>
      <c r="AF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481</v>
      </c>
      <c r="AM482" s="7">
        <v>0</v>
      </c>
    </row>
    <row r="483" spans="29:39" x14ac:dyDescent="0.25">
      <c r="AC483" s="7">
        <v>0</v>
      </c>
      <c r="AE483" s="7" t="s">
        <v>185</v>
      </c>
      <c r="AF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482</v>
      </c>
      <c r="AM483" s="7">
        <v>0</v>
      </c>
    </row>
    <row r="484" spans="29:39" x14ac:dyDescent="0.25">
      <c r="AC484" s="7">
        <v>0</v>
      </c>
      <c r="AE484" s="7" t="s">
        <v>185</v>
      </c>
      <c r="AF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483</v>
      </c>
      <c r="AM484" s="7">
        <v>0</v>
      </c>
    </row>
    <row r="485" spans="29:39" x14ac:dyDescent="0.25">
      <c r="AC485" s="7">
        <v>0</v>
      </c>
      <c r="AE485" s="7" t="s">
        <v>185</v>
      </c>
      <c r="AF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484</v>
      </c>
      <c r="AM485" s="7">
        <v>0</v>
      </c>
    </row>
    <row r="486" spans="29:39" x14ac:dyDescent="0.25">
      <c r="AC486" s="7">
        <v>0</v>
      </c>
      <c r="AE486" s="7" t="s">
        <v>185</v>
      </c>
      <c r="AF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485</v>
      </c>
      <c r="AM486" s="7">
        <v>0</v>
      </c>
    </row>
    <row r="487" spans="29:39" x14ac:dyDescent="0.25">
      <c r="AC487" s="7">
        <v>0</v>
      </c>
      <c r="AE487" s="7" t="s">
        <v>185</v>
      </c>
      <c r="AF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486</v>
      </c>
      <c r="AM487" s="7">
        <v>0</v>
      </c>
    </row>
    <row r="488" spans="29:39" x14ac:dyDescent="0.25">
      <c r="AC488" s="7">
        <v>0</v>
      </c>
      <c r="AE488" s="7" t="s">
        <v>185</v>
      </c>
      <c r="AF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487</v>
      </c>
      <c r="AM488" s="7">
        <v>0</v>
      </c>
    </row>
    <row r="489" spans="29:39" x14ac:dyDescent="0.25">
      <c r="AC489" s="7">
        <v>0</v>
      </c>
      <c r="AE489" s="7" t="s">
        <v>185</v>
      </c>
      <c r="AF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488</v>
      </c>
      <c r="AM489" s="7">
        <v>0</v>
      </c>
    </row>
    <row r="490" spans="29:39" x14ac:dyDescent="0.25">
      <c r="AC490" s="7">
        <v>0</v>
      </c>
      <c r="AE490" s="7" t="s">
        <v>185</v>
      </c>
      <c r="AF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489</v>
      </c>
      <c r="AM490" s="7">
        <v>0</v>
      </c>
    </row>
    <row r="491" spans="29:39" x14ac:dyDescent="0.25">
      <c r="AC491" s="7">
        <v>0</v>
      </c>
      <c r="AE491" s="7" t="s">
        <v>185</v>
      </c>
      <c r="AF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490</v>
      </c>
      <c r="AM491" s="7">
        <v>0</v>
      </c>
    </row>
    <row r="492" spans="29:39" x14ac:dyDescent="0.25">
      <c r="AC492" s="7">
        <v>0</v>
      </c>
      <c r="AE492" s="7" t="s">
        <v>185</v>
      </c>
      <c r="AF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491</v>
      </c>
      <c r="AM492" s="7">
        <v>0</v>
      </c>
    </row>
    <row r="493" spans="29:39" x14ac:dyDescent="0.25">
      <c r="AC493" s="7">
        <v>0</v>
      </c>
      <c r="AE493" s="7" t="s">
        <v>185</v>
      </c>
      <c r="AF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492</v>
      </c>
      <c r="AM493" s="7">
        <v>0</v>
      </c>
    </row>
    <row r="494" spans="29:39" x14ac:dyDescent="0.25">
      <c r="AC494" s="7">
        <v>0</v>
      </c>
      <c r="AE494" s="7" t="s">
        <v>185</v>
      </c>
      <c r="AF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493</v>
      </c>
      <c r="AM494" s="7">
        <v>0</v>
      </c>
    </row>
    <row r="495" spans="29:39" x14ac:dyDescent="0.25">
      <c r="AC495" s="7">
        <v>0</v>
      </c>
      <c r="AE495" s="7" t="s">
        <v>185</v>
      </c>
      <c r="AF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494</v>
      </c>
      <c r="AM495" s="7">
        <v>0</v>
      </c>
    </row>
    <row r="496" spans="29:39" x14ac:dyDescent="0.25">
      <c r="AC496" s="7">
        <v>0</v>
      </c>
      <c r="AE496" s="7" t="s">
        <v>185</v>
      </c>
      <c r="AF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495</v>
      </c>
      <c r="AM496" s="7">
        <v>0</v>
      </c>
    </row>
    <row r="497" spans="29:39" x14ac:dyDescent="0.25">
      <c r="AC497" s="7">
        <v>0</v>
      </c>
      <c r="AE497" s="7" t="s">
        <v>185</v>
      </c>
      <c r="AF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496</v>
      </c>
      <c r="AM497" s="7">
        <v>0</v>
      </c>
    </row>
    <row r="498" spans="29:39" x14ac:dyDescent="0.25">
      <c r="AC498" s="7">
        <v>0</v>
      </c>
      <c r="AE498" s="7" t="s">
        <v>185</v>
      </c>
      <c r="AF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497</v>
      </c>
      <c r="AM498" s="7">
        <v>0</v>
      </c>
    </row>
    <row r="499" spans="29:39" x14ac:dyDescent="0.25">
      <c r="AC499" s="7">
        <v>0</v>
      </c>
      <c r="AE499" s="7" t="s">
        <v>185</v>
      </c>
      <c r="AF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498</v>
      </c>
      <c r="AM499" s="7">
        <v>0</v>
      </c>
    </row>
    <row r="500" spans="29:39" x14ac:dyDescent="0.25">
      <c r="AC500" s="7">
        <v>0</v>
      </c>
      <c r="AE500" s="7" t="s">
        <v>185</v>
      </c>
      <c r="AF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499</v>
      </c>
      <c r="AM500" s="7">
        <v>0</v>
      </c>
    </row>
    <row r="501" spans="29:39" x14ac:dyDescent="0.25">
      <c r="AC501" s="7">
        <v>0</v>
      </c>
      <c r="AE501" s="7" t="s">
        <v>185</v>
      </c>
      <c r="AF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500</v>
      </c>
      <c r="AM501" s="7">
        <v>0</v>
      </c>
    </row>
    <row r="502" spans="29:39" x14ac:dyDescent="0.25">
      <c r="AC502" s="7">
        <v>0</v>
      </c>
      <c r="AE502" s="7" t="s">
        <v>185</v>
      </c>
      <c r="AF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501</v>
      </c>
      <c r="AM502" s="7">
        <v>0</v>
      </c>
    </row>
    <row r="503" spans="29:39" x14ac:dyDescent="0.25">
      <c r="AC503" s="7">
        <v>0</v>
      </c>
      <c r="AE503" s="7" t="s">
        <v>185</v>
      </c>
      <c r="AF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502</v>
      </c>
      <c r="AM503" s="7">
        <v>0</v>
      </c>
    </row>
    <row r="504" spans="29:39" x14ac:dyDescent="0.25">
      <c r="AC504" s="7">
        <v>0</v>
      </c>
      <c r="AE504" s="7" t="s">
        <v>185</v>
      </c>
      <c r="AF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503</v>
      </c>
      <c r="AM504" s="7">
        <v>0</v>
      </c>
    </row>
    <row r="505" spans="29:39" x14ac:dyDescent="0.25">
      <c r="AC505" s="7">
        <v>0</v>
      </c>
      <c r="AE505" s="7" t="s">
        <v>185</v>
      </c>
      <c r="AF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504</v>
      </c>
      <c r="AM505" s="7">
        <v>0</v>
      </c>
    </row>
    <row r="506" spans="29:39" x14ac:dyDescent="0.25">
      <c r="AC506" s="7">
        <v>0</v>
      </c>
      <c r="AE506" s="7" t="s">
        <v>185</v>
      </c>
      <c r="AF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505</v>
      </c>
      <c r="AM506" s="7">
        <v>0</v>
      </c>
    </row>
    <row r="507" spans="29:39" x14ac:dyDescent="0.25">
      <c r="AC507" s="7">
        <v>0</v>
      </c>
      <c r="AE507" s="7" t="s">
        <v>185</v>
      </c>
      <c r="AF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506</v>
      </c>
      <c r="AM507" s="7">
        <v>0</v>
      </c>
    </row>
    <row r="508" spans="29:39" x14ac:dyDescent="0.25">
      <c r="AC508" s="7">
        <v>0</v>
      </c>
      <c r="AE508" s="7" t="s">
        <v>185</v>
      </c>
      <c r="AF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507</v>
      </c>
      <c r="AM508" s="7">
        <v>0</v>
      </c>
    </row>
    <row r="509" spans="29:39" x14ac:dyDescent="0.25">
      <c r="AC509" s="7">
        <v>0</v>
      </c>
      <c r="AE509" s="7" t="s">
        <v>185</v>
      </c>
      <c r="AF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508</v>
      </c>
      <c r="AM509" s="7">
        <v>0</v>
      </c>
    </row>
    <row r="510" spans="29:39" x14ac:dyDescent="0.25">
      <c r="AC510" s="7">
        <v>0</v>
      </c>
      <c r="AE510" s="7" t="s">
        <v>185</v>
      </c>
      <c r="AF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509</v>
      </c>
      <c r="AM510" s="7">
        <v>0</v>
      </c>
    </row>
    <row r="511" spans="29:39" x14ac:dyDescent="0.25">
      <c r="AC511" s="7">
        <v>0</v>
      </c>
      <c r="AE511" s="7" t="s">
        <v>185</v>
      </c>
      <c r="AF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510</v>
      </c>
      <c r="AM511" s="7">
        <v>0</v>
      </c>
    </row>
    <row r="512" spans="29:39" x14ac:dyDescent="0.25">
      <c r="AC512" s="7">
        <v>0</v>
      </c>
      <c r="AE512" s="7" t="s">
        <v>185</v>
      </c>
      <c r="AF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511</v>
      </c>
      <c r="AM512" s="7">
        <v>0</v>
      </c>
    </row>
    <row r="513" spans="29:39" x14ac:dyDescent="0.25">
      <c r="AC513" s="7">
        <v>0</v>
      </c>
      <c r="AE513" s="7" t="s">
        <v>185</v>
      </c>
      <c r="AF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512</v>
      </c>
      <c r="AM513" s="7">
        <v>0</v>
      </c>
    </row>
    <row r="514" spans="29:39" x14ac:dyDescent="0.25">
      <c r="AC514" s="7">
        <v>0</v>
      </c>
      <c r="AE514" s="7" t="s">
        <v>185</v>
      </c>
      <c r="AF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513</v>
      </c>
      <c r="AM514" s="7">
        <v>0</v>
      </c>
    </row>
    <row r="515" spans="29:39" x14ac:dyDescent="0.25">
      <c r="AC515" s="7">
        <v>0</v>
      </c>
      <c r="AE515" s="7" t="s">
        <v>185</v>
      </c>
      <c r="AF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514</v>
      </c>
      <c r="AM515" s="7">
        <v>0</v>
      </c>
    </row>
    <row r="516" spans="29:39" x14ac:dyDescent="0.25">
      <c r="AC516" s="7">
        <v>0</v>
      </c>
      <c r="AE516" s="7" t="s">
        <v>185</v>
      </c>
      <c r="AF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515</v>
      </c>
      <c r="AM516" s="7">
        <v>0</v>
      </c>
    </row>
    <row r="517" spans="29:39" x14ac:dyDescent="0.25">
      <c r="AC517" s="7">
        <v>0</v>
      </c>
      <c r="AE517" s="7" t="s">
        <v>185</v>
      </c>
      <c r="AF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516</v>
      </c>
      <c r="AM517" s="7">
        <v>0</v>
      </c>
    </row>
    <row r="518" spans="29:39" x14ac:dyDescent="0.25">
      <c r="AC518" s="7">
        <v>0</v>
      </c>
      <c r="AE518" s="7" t="s">
        <v>185</v>
      </c>
      <c r="AF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517</v>
      </c>
      <c r="AM518" s="7">
        <v>0</v>
      </c>
    </row>
    <row r="519" spans="29:39" x14ac:dyDescent="0.25">
      <c r="AC519" s="7">
        <v>0</v>
      </c>
      <c r="AE519" s="7" t="s">
        <v>185</v>
      </c>
      <c r="AF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518</v>
      </c>
      <c r="AM519" s="7">
        <v>0</v>
      </c>
    </row>
    <row r="520" spans="29:39" x14ac:dyDescent="0.25">
      <c r="AC520" s="7">
        <v>0</v>
      </c>
      <c r="AE520" s="7" t="s">
        <v>185</v>
      </c>
      <c r="AF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519</v>
      </c>
      <c r="AM520" s="7">
        <v>0</v>
      </c>
    </row>
    <row r="521" spans="29:39" x14ac:dyDescent="0.25">
      <c r="AC521" s="7">
        <v>0</v>
      </c>
      <c r="AE521" s="7" t="s">
        <v>185</v>
      </c>
      <c r="AF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520</v>
      </c>
      <c r="AM521" s="7">
        <v>0</v>
      </c>
    </row>
    <row r="522" spans="29:39" x14ac:dyDescent="0.25">
      <c r="AC522" s="7">
        <v>0</v>
      </c>
      <c r="AE522" s="7" t="s">
        <v>185</v>
      </c>
      <c r="AF522" s="7">
        <v>0</v>
      </c>
      <c r="AH522" s="7">
        <v>0</v>
      </c>
      <c r="AI522" s="7">
        <v>0</v>
      </c>
      <c r="AJ522" s="7">
        <v>0</v>
      </c>
      <c r="AK522" s="7">
        <v>0</v>
      </c>
      <c r="AL522" s="7">
        <v>521</v>
      </c>
      <c r="AM522" s="7">
        <v>0</v>
      </c>
    </row>
    <row r="523" spans="29:39" x14ac:dyDescent="0.25">
      <c r="AC523" s="7">
        <v>0</v>
      </c>
      <c r="AE523" s="7" t="s">
        <v>185</v>
      </c>
      <c r="AF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522</v>
      </c>
      <c r="AM523" s="7">
        <v>0</v>
      </c>
    </row>
    <row r="524" spans="29:39" x14ac:dyDescent="0.25">
      <c r="AC524" s="7">
        <v>0</v>
      </c>
      <c r="AE524" s="7" t="s">
        <v>185</v>
      </c>
      <c r="AF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523</v>
      </c>
      <c r="AM524" s="7">
        <v>0</v>
      </c>
    </row>
    <row r="525" spans="29:39" x14ac:dyDescent="0.25">
      <c r="AC525" s="7">
        <v>0</v>
      </c>
      <c r="AE525" s="7" t="s">
        <v>185</v>
      </c>
      <c r="AF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524</v>
      </c>
      <c r="AM525" s="7">
        <v>0</v>
      </c>
    </row>
    <row r="526" spans="29:39" x14ac:dyDescent="0.25">
      <c r="AC526" s="7">
        <v>0</v>
      </c>
      <c r="AE526" s="7" t="s">
        <v>185</v>
      </c>
      <c r="AF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525</v>
      </c>
      <c r="AM526" s="7">
        <v>0</v>
      </c>
    </row>
    <row r="527" spans="29:39" x14ac:dyDescent="0.25">
      <c r="AC527" s="7">
        <v>0</v>
      </c>
      <c r="AE527" s="7" t="s">
        <v>185</v>
      </c>
      <c r="AF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526</v>
      </c>
      <c r="AM527" s="7">
        <v>0</v>
      </c>
    </row>
    <row r="528" spans="29:39" x14ac:dyDescent="0.25">
      <c r="AC528" s="7">
        <v>0</v>
      </c>
      <c r="AE528" s="7" t="s">
        <v>185</v>
      </c>
      <c r="AF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527</v>
      </c>
      <c r="AM528" s="7">
        <v>0</v>
      </c>
    </row>
    <row r="529" spans="29:39" x14ac:dyDescent="0.25">
      <c r="AC529" s="7">
        <v>0</v>
      </c>
      <c r="AE529" s="7" t="s">
        <v>185</v>
      </c>
      <c r="AF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528</v>
      </c>
      <c r="AM529" s="7">
        <v>0</v>
      </c>
    </row>
    <row r="530" spans="29:39" x14ac:dyDescent="0.25">
      <c r="AC530" s="7">
        <v>0</v>
      </c>
      <c r="AE530" s="7" t="s">
        <v>185</v>
      </c>
      <c r="AF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529</v>
      </c>
      <c r="AM530" s="7">
        <v>0</v>
      </c>
    </row>
    <row r="531" spans="29:39" x14ac:dyDescent="0.25">
      <c r="AC531" s="7">
        <v>0</v>
      </c>
      <c r="AE531" s="7" t="s">
        <v>185</v>
      </c>
      <c r="AF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530</v>
      </c>
      <c r="AM531" s="7">
        <v>0</v>
      </c>
    </row>
    <row r="532" spans="29:39" x14ac:dyDescent="0.25">
      <c r="AC532" s="7">
        <v>0</v>
      </c>
      <c r="AE532" s="7" t="s">
        <v>185</v>
      </c>
      <c r="AF532" s="7">
        <v>0</v>
      </c>
      <c r="AH532" s="7">
        <v>0</v>
      </c>
      <c r="AI532" s="7">
        <v>0</v>
      </c>
      <c r="AJ532" s="7">
        <v>0</v>
      </c>
      <c r="AK532" s="7">
        <v>0</v>
      </c>
      <c r="AL532" s="7">
        <v>531</v>
      </c>
      <c r="AM532" s="7">
        <v>0</v>
      </c>
    </row>
    <row r="533" spans="29:39" x14ac:dyDescent="0.25">
      <c r="AC533" s="7">
        <v>0</v>
      </c>
      <c r="AE533" s="7" t="s">
        <v>185</v>
      </c>
      <c r="AF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532</v>
      </c>
      <c r="AM533" s="7">
        <v>0</v>
      </c>
    </row>
    <row r="534" spans="29:39" x14ac:dyDescent="0.25">
      <c r="AC534" s="7">
        <v>0</v>
      </c>
      <c r="AE534" s="7" t="s">
        <v>185</v>
      </c>
      <c r="AF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533</v>
      </c>
      <c r="AM534" s="7">
        <v>0</v>
      </c>
    </row>
    <row r="535" spans="29:39" x14ac:dyDescent="0.25">
      <c r="AC535" s="7">
        <v>0</v>
      </c>
      <c r="AE535" s="7" t="s">
        <v>185</v>
      </c>
      <c r="AF535" s="7">
        <v>0</v>
      </c>
      <c r="AH535" s="7">
        <v>0</v>
      </c>
      <c r="AI535" s="7">
        <v>0</v>
      </c>
      <c r="AJ535" s="7">
        <v>0</v>
      </c>
      <c r="AK535" s="7">
        <v>0</v>
      </c>
      <c r="AL535" s="7">
        <v>534</v>
      </c>
      <c r="AM535" s="7">
        <v>0</v>
      </c>
    </row>
    <row r="536" spans="29:39" x14ac:dyDescent="0.25">
      <c r="AC536" s="7">
        <v>0</v>
      </c>
      <c r="AE536" s="7" t="s">
        <v>185</v>
      </c>
      <c r="AF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535</v>
      </c>
      <c r="AM536" s="7">
        <v>0</v>
      </c>
    </row>
    <row r="537" spans="29:39" x14ac:dyDescent="0.25">
      <c r="AC537" s="7">
        <v>0</v>
      </c>
      <c r="AE537" s="7" t="s">
        <v>185</v>
      </c>
      <c r="AF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536</v>
      </c>
      <c r="AM537" s="7">
        <v>0</v>
      </c>
    </row>
    <row r="538" spans="29:39" x14ac:dyDescent="0.25">
      <c r="AC538" s="7">
        <v>0</v>
      </c>
      <c r="AE538" s="7" t="s">
        <v>185</v>
      </c>
      <c r="AF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537</v>
      </c>
      <c r="AM538" s="7">
        <v>0</v>
      </c>
    </row>
    <row r="539" spans="29:39" x14ac:dyDescent="0.25">
      <c r="AC539" s="7">
        <v>0</v>
      </c>
      <c r="AE539" s="7" t="s">
        <v>185</v>
      </c>
      <c r="AF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538</v>
      </c>
      <c r="AM539" s="7">
        <v>0</v>
      </c>
    </row>
    <row r="540" spans="29:39" x14ac:dyDescent="0.25">
      <c r="AC540" s="7">
        <v>0</v>
      </c>
      <c r="AE540" s="7" t="s">
        <v>185</v>
      </c>
      <c r="AF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539</v>
      </c>
      <c r="AM540" s="7">
        <v>0</v>
      </c>
    </row>
    <row r="541" spans="29:39" x14ac:dyDescent="0.25">
      <c r="AC541" s="7">
        <v>0</v>
      </c>
      <c r="AE541" s="7" t="s">
        <v>185</v>
      </c>
      <c r="AF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540</v>
      </c>
      <c r="AM541" s="7">
        <v>0</v>
      </c>
    </row>
    <row r="542" spans="29:39" x14ac:dyDescent="0.25">
      <c r="AC542" s="7">
        <v>0</v>
      </c>
      <c r="AE542" s="7" t="s">
        <v>185</v>
      </c>
      <c r="AF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541</v>
      </c>
      <c r="AM542" s="7">
        <v>0</v>
      </c>
    </row>
    <row r="543" spans="29:39" x14ac:dyDescent="0.25">
      <c r="AC543" s="7">
        <v>0</v>
      </c>
      <c r="AE543" s="7" t="s">
        <v>185</v>
      </c>
      <c r="AF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542</v>
      </c>
      <c r="AM543" s="7">
        <v>0</v>
      </c>
    </row>
    <row r="544" spans="29:39" x14ac:dyDescent="0.25">
      <c r="AC544" s="7">
        <v>0</v>
      </c>
      <c r="AE544" s="7" t="s">
        <v>185</v>
      </c>
      <c r="AF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543</v>
      </c>
      <c r="AM544" s="7">
        <v>0</v>
      </c>
    </row>
    <row r="545" spans="29:39" x14ac:dyDescent="0.25">
      <c r="AC545" s="7">
        <v>0</v>
      </c>
      <c r="AE545" s="7" t="s">
        <v>185</v>
      </c>
      <c r="AF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544</v>
      </c>
      <c r="AM545" s="7">
        <v>0</v>
      </c>
    </row>
    <row r="546" spans="29:39" x14ac:dyDescent="0.25">
      <c r="AC546" s="7">
        <v>0</v>
      </c>
      <c r="AE546" s="7" t="s">
        <v>185</v>
      </c>
      <c r="AF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545</v>
      </c>
      <c r="AM546" s="7">
        <v>0</v>
      </c>
    </row>
    <row r="547" spans="29:39" x14ac:dyDescent="0.25">
      <c r="AC547" s="7">
        <v>0</v>
      </c>
      <c r="AE547" s="7" t="s">
        <v>185</v>
      </c>
      <c r="AF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546</v>
      </c>
      <c r="AM547" s="7">
        <v>0</v>
      </c>
    </row>
    <row r="548" spans="29:39" x14ac:dyDescent="0.25">
      <c r="AC548" s="7">
        <v>0</v>
      </c>
      <c r="AE548" s="7" t="s">
        <v>185</v>
      </c>
      <c r="AF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547</v>
      </c>
      <c r="AM548" s="7">
        <v>0</v>
      </c>
    </row>
    <row r="549" spans="29:39" x14ac:dyDescent="0.25">
      <c r="AC549" s="7">
        <v>0</v>
      </c>
      <c r="AE549" s="7" t="s">
        <v>185</v>
      </c>
      <c r="AF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548</v>
      </c>
      <c r="AM549" s="7">
        <v>0</v>
      </c>
    </row>
    <row r="550" spans="29:39" x14ac:dyDescent="0.25">
      <c r="AC550" s="7">
        <v>0</v>
      </c>
      <c r="AE550" s="7" t="s">
        <v>185</v>
      </c>
      <c r="AF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549</v>
      </c>
      <c r="AM550" s="7">
        <v>0</v>
      </c>
    </row>
    <row r="551" spans="29:39" x14ac:dyDescent="0.25">
      <c r="AC551" s="7">
        <v>0</v>
      </c>
      <c r="AE551" s="7" t="s">
        <v>185</v>
      </c>
      <c r="AF551" s="7">
        <v>0</v>
      </c>
      <c r="AH551" s="7">
        <v>0</v>
      </c>
      <c r="AI551" s="7">
        <v>0</v>
      </c>
      <c r="AJ551" s="7">
        <v>0</v>
      </c>
      <c r="AK551" s="7">
        <v>0</v>
      </c>
      <c r="AL551" s="7">
        <v>550</v>
      </c>
      <c r="AM551" s="7">
        <v>0</v>
      </c>
    </row>
    <row r="552" spans="29:39" x14ac:dyDescent="0.25">
      <c r="AC552" s="7">
        <v>0</v>
      </c>
      <c r="AE552" s="7" t="s">
        <v>185</v>
      </c>
      <c r="AF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551</v>
      </c>
      <c r="AM552" s="7">
        <v>0</v>
      </c>
    </row>
    <row r="553" spans="29:39" x14ac:dyDescent="0.25">
      <c r="AC553" s="7">
        <v>0</v>
      </c>
      <c r="AE553" s="7" t="s">
        <v>185</v>
      </c>
      <c r="AF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552</v>
      </c>
      <c r="AM553" s="7">
        <v>0</v>
      </c>
    </row>
    <row r="554" spans="29:39" x14ac:dyDescent="0.25">
      <c r="AC554" s="7">
        <v>0</v>
      </c>
      <c r="AE554" s="7" t="s">
        <v>185</v>
      </c>
      <c r="AF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553</v>
      </c>
      <c r="AM554" s="7">
        <v>0</v>
      </c>
    </row>
    <row r="555" spans="29:39" x14ac:dyDescent="0.25">
      <c r="AC555" s="7">
        <v>0</v>
      </c>
      <c r="AE555" s="7" t="s">
        <v>185</v>
      </c>
      <c r="AF555" s="7">
        <v>0</v>
      </c>
      <c r="AH555" s="7">
        <v>0</v>
      </c>
      <c r="AI555" s="7">
        <v>0</v>
      </c>
      <c r="AJ555" s="7">
        <v>0</v>
      </c>
      <c r="AK555" s="7">
        <v>0</v>
      </c>
      <c r="AL555" s="7">
        <v>554</v>
      </c>
      <c r="AM555" s="7">
        <v>0</v>
      </c>
    </row>
    <row r="556" spans="29:39" x14ac:dyDescent="0.25">
      <c r="AC556" s="7">
        <v>0</v>
      </c>
      <c r="AE556" s="7" t="s">
        <v>185</v>
      </c>
      <c r="AF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555</v>
      </c>
      <c r="AM556" s="7">
        <v>0</v>
      </c>
    </row>
    <row r="557" spans="29:39" x14ac:dyDescent="0.25">
      <c r="AC557" s="7">
        <v>0</v>
      </c>
      <c r="AE557" s="7" t="s">
        <v>185</v>
      </c>
      <c r="AF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556</v>
      </c>
      <c r="AM557" s="7">
        <v>0</v>
      </c>
    </row>
    <row r="558" spans="29:39" x14ac:dyDescent="0.25">
      <c r="AC558" s="7">
        <v>0</v>
      </c>
      <c r="AE558" s="7" t="s">
        <v>185</v>
      </c>
      <c r="AF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557</v>
      </c>
      <c r="AM558" s="7">
        <v>0</v>
      </c>
    </row>
    <row r="559" spans="29:39" x14ac:dyDescent="0.25">
      <c r="AC559" s="7">
        <v>0</v>
      </c>
      <c r="AE559" s="7" t="s">
        <v>185</v>
      </c>
      <c r="AF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558</v>
      </c>
      <c r="AM559" s="7">
        <v>0</v>
      </c>
    </row>
    <row r="560" spans="29:39" x14ac:dyDescent="0.25">
      <c r="AC560" s="7">
        <v>0</v>
      </c>
      <c r="AE560" s="7" t="s">
        <v>185</v>
      </c>
      <c r="AF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559</v>
      </c>
      <c r="AM560" s="7">
        <v>0</v>
      </c>
    </row>
    <row r="561" spans="29:39" x14ac:dyDescent="0.25">
      <c r="AC561" s="7">
        <v>0</v>
      </c>
      <c r="AE561" s="7" t="s">
        <v>185</v>
      </c>
      <c r="AF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560</v>
      </c>
      <c r="AM561" s="7">
        <v>0</v>
      </c>
    </row>
    <row r="562" spans="29:39" x14ac:dyDescent="0.25">
      <c r="AC562" s="7">
        <v>0</v>
      </c>
      <c r="AE562" s="7" t="s">
        <v>185</v>
      </c>
      <c r="AF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561</v>
      </c>
      <c r="AM562" s="7">
        <v>0</v>
      </c>
    </row>
    <row r="563" spans="29:39" x14ac:dyDescent="0.25">
      <c r="AC563" s="7">
        <v>0</v>
      </c>
      <c r="AE563" s="7" t="s">
        <v>185</v>
      </c>
      <c r="AF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562</v>
      </c>
      <c r="AM563" s="7">
        <v>0</v>
      </c>
    </row>
    <row r="564" spans="29:39" x14ac:dyDescent="0.25">
      <c r="AC564" s="7">
        <v>0</v>
      </c>
      <c r="AE564" s="7" t="s">
        <v>185</v>
      </c>
      <c r="AF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563</v>
      </c>
      <c r="AM564" s="7">
        <v>0</v>
      </c>
    </row>
    <row r="565" spans="29:39" x14ac:dyDescent="0.25">
      <c r="AC565" s="7">
        <v>0</v>
      </c>
      <c r="AE565" s="7" t="s">
        <v>185</v>
      </c>
      <c r="AF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564</v>
      </c>
      <c r="AM565" s="7">
        <v>0</v>
      </c>
    </row>
    <row r="566" spans="29:39" x14ac:dyDescent="0.25">
      <c r="AC566" s="7">
        <v>0</v>
      </c>
      <c r="AE566" s="7" t="s">
        <v>185</v>
      </c>
      <c r="AF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565</v>
      </c>
      <c r="AM566" s="7">
        <v>0</v>
      </c>
    </row>
    <row r="567" spans="29:39" x14ac:dyDescent="0.25">
      <c r="AC567" s="7">
        <v>0</v>
      </c>
      <c r="AE567" s="7" t="s">
        <v>185</v>
      </c>
      <c r="AF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566</v>
      </c>
      <c r="AM567" s="7">
        <v>0</v>
      </c>
    </row>
    <row r="568" spans="29:39" x14ac:dyDescent="0.25">
      <c r="AC568" s="7">
        <v>0</v>
      </c>
      <c r="AE568" s="7" t="s">
        <v>185</v>
      </c>
      <c r="AF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567</v>
      </c>
      <c r="AM568" s="7">
        <v>0</v>
      </c>
    </row>
    <row r="569" spans="29:39" x14ac:dyDescent="0.25">
      <c r="AC569" s="7">
        <v>0</v>
      </c>
      <c r="AE569" s="7" t="s">
        <v>185</v>
      </c>
      <c r="AF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568</v>
      </c>
      <c r="AM569" s="7">
        <v>0</v>
      </c>
    </row>
    <row r="570" spans="29:39" x14ac:dyDescent="0.25">
      <c r="AC570" s="7">
        <v>0</v>
      </c>
      <c r="AE570" s="7" t="s">
        <v>185</v>
      </c>
      <c r="AF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569</v>
      </c>
      <c r="AM570" s="7">
        <v>0</v>
      </c>
    </row>
    <row r="571" spans="29:39" x14ac:dyDescent="0.25">
      <c r="AC571" s="7">
        <v>0</v>
      </c>
      <c r="AE571" s="7" t="s">
        <v>185</v>
      </c>
      <c r="AF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570</v>
      </c>
      <c r="AM571" s="7">
        <v>0</v>
      </c>
    </row>
    <row r="572" spans="29:39" x14ac:dyDescent="0.25">
      <c r="AC572" s="7">
        <v>0</v>
      </c>
      <c r="AE572" s="7" t="s">
        <v>185</v>
      </c>
      <c r="AF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571</v>
      </c>
      <c r="AM572" s="7">
        <v>0</v>
      </c>
    </row>
    <row r="573" spans="29:39" x14ac:dyDescent="0.25">
      <c r="AC573" s="7">
        <v>0</v>
      </c>
      <c r="AE573" s="7" t="s">
        <v>185</v>
      </c>
      <c r="AF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572</v>
      </c>
      <c r="AM573" s="7">
        <v>0</v>
      </c>
    </row>
    <row r="574" spans="29:39" x14ac:dyDescent="0.25">
      <c r="AC574" s="7">
        <v>0</v>
      </c>
      <c r="AE574" s="7" t="s">
        <v>185</v>
      </c>
      <c r="AF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573</v>
      </c>
      <c r="AM574" s="7">
        <v>0</v>
      </c>
    </row>
    <row r="575" spans="29:39" x14ac:dyDescent="0.25">
      <c r="AC575" s="7">
        <v>0</v>
      </c>
      <c r="AE575" s="7" t="s">
        <v>185</v>
      </c>
      <c r="AF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574</v>
      </c>
      <c r="AM575" s="7">
        <v>0</v>
      </c>
    </row>
    <row r="576" spans="29:39" x14ac:dyDescent="0.25">
      <c r="AC576" s="7">
        <v>0</v>
      </c>
      <c r="AE576" s="7" t="s">
        <v>185</v>
      </c>
      <c r="AF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575</v>
      </c>
      <c r="AM576" s="7">
        <v>0</v>
      </c>
    </row>
    <row r="577" spans="29:39" x14ac:dyDescent="0.25">
      <c r="AC577" s="7">
        <v>0</v>
      </c>
      <c r="AE577" s="7" t="s">
        <v>185</v>
      </c>
      <c r="AF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576</v>
      </c>
      <c r="AM577" s="7">
        <v>0</v>
      </c>
    </row>
    <row r="578" spans="29:39" x14ac:dyDescent="0.25">
      <c r="AC578" s="7">
        <v>0</v>
      </c>
      <c r="AE578" s="7" t="s">
        <v>185</v>
      </c>
      <c r="AF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577</v>
      </c>
      <c r="AM578" s="7">
        <v>0</v>
      </c>
    </row>
    <row r="579" spans="29:39" x14ac:dyDescent="0.25">
      <c r="AC579" s="7">
        <v>0</v>
      </c>
      <c r="AE579" s="7" t="s">
        <v>185</v>
      </c>
      <c r="AF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578</v>
      </c>
      <c r="AM579" s="7">
        <v>0</v>
      </c>
    </row>
    <row r="580" spans="29:39" x14ac:dyDescent="0.25">
      <c r="AC580" s="7">
        <v>0</v>
      </c>
      <c r="AE580" s="7" t="s">
        <v>185</v>
      </c>
      <c r="AF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579</v>
      </c>
      <c r="AM580" s="7">
        <v>0</v>
      </c>
    </row>
    <row r="581" spans="29:39" x14ac:dyDescent="0.25">
      <c r="AC581" s="7">
        <v>0</v>
      </c>
      <c r="AE581" s="7" t="s">
        <v>185</v>
      </c>
      <c r="AF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580</v>
      </c>
      <c r="AM581" s="7">
        <v>0</v>
      </c>
    </row>
    <row r="582" spans="29:39" x14ac:dyDescent="0.25">
      <c r="AC582" s="7">
        <v>0</v>
      </c>
      <c r="AE582" s="7" t="s">
        <v>185</v>
      </c>
      <c r="AF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581</v>
      </c>
      <c r="AM582" s="7">
        <v>0</v>
      </c>
    </row>
    <row r="583" spans="29:39" x14ac:dyDescent="0.25">
      <c r="AC583" s="7">
        <v>0</v>
      </c>
      <c r="AE583" s="7" t="s">
        <v>185</v>
      </c>
      <c r="AF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582</v>
      </c>
      <c r="AM583" s="7">
        <v>0</v>
      </c>
    </row>
    <row r="584" spans="29:39" x14ac:dyDescent="0.25">
      <c r="AC584" s="7">
        <v>0</v>
      </c>
      <c r="AE584" s="7" t="s">
        <v>185</v>
      </c>
      <c r="AF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583</v>
      </c>
      <c r="AM584" s="7">
        <v>0</v>
      </c>
    </row>
    <row r="585" spans="29:39" x14ac:dyDescent="0.25">
      <c r="AC585" s="7">
        <v>0</v>
      </c>
      <c r="AE585" s="7" t="s">
        <v>185</v>
      </c>
      <c r="AF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584</v>
      </c>
      <c r="AM585" s="7">
        <v>0</v>
      </c>
    </row>
    <row r="586" spans="29:39" x14ac:dyDescent="0.25">
      <c r="AC586" s="7">
        <v>0</v>
      </c>
      <c r="AE586" s="7" t="s">
        <v>185</v>
      </c>
      <c r="AF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585</v>
      </c>
      <c r="AM586" s="7">
        <v>0</v>
      </c>
    </row>
    <row r="587" spans="29:39" x14ac:dyDescent="0.25">
      <c r="AC587" s="7">
        <v>0</v>
      </c>
      <c r="AE587" s="7" t="s">
        <v>185</v>
      </c>
      <c r="AF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586</v>
      </c>
      <c r="AM587" s="7">
        <v>0</v>
      </c>
    </row>
    <row r="588" spans="29:39" x14ac:dyDescent="0.25">
      <c r="AC588" s="7">
        <v>0</v>
      </c>
      <c r="AE588" s="7" t="s">
        <v>185</v>
      </c>
      <c r="AF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587</v>
      </c>
      <c r="AM588" s="7">
        <v>0</v>
      </c>
    </row>
    <row r="589" spans="29:39" x14ac:dyDescent="0.25">
      <c r="AC589" s="7">
        <v>0</v>
      </c>
      <c r="AE589" s="7" t="s">
        <v>185</v>
      </c>
      <c r="AF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588</v>
      </c>
      <c r="AM589" s="7">
        <v>0</v>
      </c>
    </row>
    <row r="590" spans="29:39" x14ac:dyDescent="0.25">
      <c r="AC590" s="7">
        <v>0</v>
      </c>
      <c r="AE590" s="7" t="s">
        <v>185</v>
      </c>
      <c r="AF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589</v>
      </c>
      <c r="AM590" s="7">
        <v>0</v>
      </c>
    </row>
    <row r="591" spans="29:39" x14ac:dyDescent="0.25">
      <c r="AC591" s="7">
        <v>0</v>
      </c>
      <c r="AE591" s="7" t="s">
        <v>185</v>
      </c>
      <c r="AF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590</v>
      </c>
      <c r="AM591" s="7">
        <v>0</v>
      </c>
    </row>
    <row r="592" spans="29:39" x14ac:dyDescent="0.25">
      <c r="AC592" s="7">
        <v>0</v>
      </c>
      <c r="AE592" s="7" t="s">
        <v>185</v>
      </c>
      <c r="AF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591</v>
      </c>
      <c r="AM592" s="7">
        <v>0</v>
      </c>
    </row>
    <row r="593" spans="29:39" x14ac:dyDescent="0.25">
      <c r="AC593" s="7">
        <v>0</v>
      </c>
      <c r="AE593" s="7" t="s">
        <v>185</v>
      </c>
      <c r="AF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592</v>
      </c>
      <c r="AM593" s="7">
        <v>0</v>
      </c>
    </row>
    <row r="594" spans="29:39" x14ac:dyDescent="0.25">
      <c r="AC594" s="7">
        <v>0</v>
      </c>
      <c r="AE594" s="7" t="s">
        <v>185</v>
      </c>
      <c r="AF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593</v>
      </c>
      <c r="AM594" s="7">
        <v>0</v>
      </c>
    </row>
    <row r="595" spans="29:39" x14ac:dyDescent="0.25">
      <c r="AC595" s="7">
        <v>0</v>
      </c>
      <c r="AE595" s="7" t="s">
        <v>185</v>
      </c>
      <c r="AF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594</v>
      </c>
      <c r="AM595" s="7">
        <v>0</v>
      </c>
    </row>
    <row r="596" spans="29:39" x14ac:dyDescent="0.25">
      <c r="AC596" s="7">
        <v>0</v>
      </c>
      <c r="AE596" s="7" t="s">
        <v>185</v>
      </c>
      <c r="AF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595</v>
      </c>
      <c r="AM596" s="7">
        <v>0</v>
      </c>
    </row>
    <row r="597" spans="29:39" x14ac:dyDescent="0.25">
      <c r="AC597" s="7">
        <v>0</v>
      </c>
      <c r="AE597" s="7" t="s">
        <v>185</v>
      </c>
      <c r="AF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596</v>
      </c>
      <c r="AM597" s="7">
        <v>0</v>
      </c>
    </row>
    <row r="598" spans="29:39" x14ac:dyDescent="0.25">
      <c r="AC598" s="7">
        <v>0</v>
      </c>
      <c r="AE598" s="7" t="s">
        <v>185</v>
      </c>
      <c r="AF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597</v>
      </c>
      <c r="AM598" s="7">
        <v>0</v>
      </c>
    </row>
    <row r="599" spans="29:39" x14ac:dyDescent="0.25">
      <c r="AC599" s="7">
        <v>0</v>
      </c>
      <c r="AE599" s="7" t="s">
        <v>185</v>
      </c>
      <c r="AF599" s="7">
        <v>0</v>
      </c>
      <c r="AH599" s="7">
        <v>0</v>
      </c>
      <c r="AI599" s="7">
        <v>0</v>
      </c>
      <c r="AJ599" s="7">
        <v>0</v>
      </c>
      <c r="AK599" s="7">
        <v>0</v>
      </c>
      <c r="AL599" s="7">
        <v>598</v>
      </c>
      <c r="AM599" s="7">
        <v>0</v>
      </c>
    </row>
    <row r="600" spans="29:39" x14ac:dyDescent="0.25">
      <c r="AC600" s="7">
        <v>0</v>
      </c>
      <c r="AE600" s="7" t="s">
        <v>185</v>
      </c>
      <c r="AF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599</v>
      </c>
      <c r="AM600" s="7">
        <v>0</v>
      </c>
    </row>
    <row r="601" spans="29:39" x14ac:dyDescent="0.25">
      <c r="AC601" s="7">
        <v>0</v>
      </c>
      <c r="AE601" s="7" t="s">
        <v>185</v>
      </c>
      <c r="AF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600</v>
      </c>
      <c r="AM601" s="7">
        <v>0</v>
      </c>
    </row>
    <row r="602" spans="29:39" x14ac:dyDescent="0.25">
      <c r="AC602" s="7">
        <v>0</v>
      </c>
      <c r="AE602" s="7" t="s">
        <v>185</v>
      </c>
      <c r="AF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601</v>
      </c>
      <c r="AM602" s="7">
        <v>0</v>
      </c>
    </row>
    <row r="603" spans="29:39" x14ac:dyDescent="0.25">
      <c r="AC603" s="7">
        <v>0</v>
      </c>
      <c r="AE603" s="7" t="s">
        <v>185</v>
      </c>
      <c r="AF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602</v>
      </c>
      <c r="AM603" s="7">
        <v>0</v>
      </c>
    </row>
    <row r="604" spans="29:39" x14ac:dyDescent="0.25">
      <c r="AC604" s="7">
        <v>0</v>
      </c>
      <c r="AE604" s="7" t="s">
        <v>185</v>
      </c>
      <c r="AF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603</v>
      </c>
      <c r="AM604" s="7">
        <v>0</v>
      </c>
    </row>
    <row r="605" spans="29:39" x14ac:dyDescent="0.25">
      <c r="AC605" s="7">
        <v>0</v>
      </c>
      <c r="AE605" s="7" t="s">
        <v>185</v>
      </c>
      <c r="AF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604</v>
      </c>
      <c r="AM605" s="7">
        <v>0</v>
      </c>
    </row>
    <row r="606" spans="29:39" x14ac:dyDescent="0.25">
      <c r="AC606" s="7">
        <v>0</v>
      </c>
      <c r="AE606" s="7" t="s">
        <v>185</v>
      </c>
      <c r="AF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605</v>
      </c>
      <c r="AM606" s="7">
        <v>0</v>
      </c>
    </row>
    <row r="607" spans="29:39" x14ac:dyDescent="0.25">
      <c r="AC607" s="7">
        <v>0</v>
      </c>
      <c r="AE607" s="7" t="s">
        <v>185</v>
      </c>
      <c r="AF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606</v>
      </c>
      <c r="AM607" s="7">
        <v>0</v>
      </c>
    </row>
    <row r="608" spans="29:39" x14ac:dyDescent="0.25">
      <c r="AC608" s="7">
        <v>0</v>
      </c>
      <c r="AE608" s="7" t="s">
        <v>185</v>
      </c>
      <c r="AF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607</v>
      </c>
      <c r="AM608" s="7">
        <v>0</v>
      </c>
    </row>
    <row r="609" spans="29:39" x14ac:dyDescent="0.25">
      <c r="AC609" s="7">
        <v>0</v>
      </c>
      <c r="AE609" s="7" t="s">
        <v>185</v>
      </c>
      <c r="AF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608</v>
      </c>
      <c r="AM609" s="7">
        <v>0</v>
      </c>
    </row>
    <row r="610" spans="29:39" x14ac:dyDescent="0.25">
      <c r="AC610" s="7">
        <v>0</v>
      </c>
      <c r="AE610" s="7" t="s">
        <v>185</v>
      </c>
      <c r="AF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609</v>
      </c>
      <c r="AM610" s="7">
        <v>0</v>
      </c>
    </row>
    <row r="611" spans="29:39" x14ac:dyDescent="0.25">
      <c r="AC611" s="7">
        <v>0</v>
      </c>
      <c r="AE611" s="7" t="s">
        <v>185</v>
      </c>
      <c r="AF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610</v>
      </c>
      <c r="AM611" s="7">
        <v>0</v>
      </c>
    </row>
    <row r="612" spans="29:39" x14ac:dyDescent="0.25">
      <c r="AC612" s="7">
        <v>0</v>
      </c>
      <c r="AE612" s="7" t="s">
        <v>185</v>
      </c>
      <c r="AF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611</v>
      </c>
      <c r="AM612" s="7">
        <v>0</v>
      </c>
    </row>
    <row r="613" spans="29:39" x14ac:dyDescent="0.25">
      <c r="AC613" s="7">
        <v>0</v>
      </c>
      <c r="AE613" s="7" t="s">
        <v>185</v>
      </c>
      <c r="AF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612</v>
      </c>
      <c r="AM613" s="7">
        <v>0</v>
      </c>
    </row>
    <row r="614" spans="29:39" x14ac:dyDescent="0.25">
      <c r="AC614" s="7">
        <v>0</v>
      </c>
      <c r="AE614" s="7" t="s">
        <v>185</v>
      </c>
      <c r="AF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613</v>
      </c>
      <c r="AM614" s="7">
        <v>0</v>
      </c>
    </row>
    <row r="615" spans="29:39" x14ac:dyDescent="0.25">
      <c r="AC615" s="7">
        <v>0</v>
      </c>
      <c r="AE615" s="7" t="s">
        <v>185</v>
      </c>
      <c r="AF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614</v>
      </c>
      <c r="AM615" s="7">
        <v>0</v>
      </c>
    </row>
    <row r="616" spans="29:39" x14ac:dyDescent="0.25">
      <c r="AC616" s="7">
        <v>0</v>
      </c>
      <c r="AE616" s="7" t="s">
        <v>185</v>
      </c>
      <c r="AF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615</v>
      </c>
      <c r="AM616" s="7">
        <v>0</v>
      </c>
    </row>
    <row r="617" spans="29:39" x14ac:dyDescent="0.25">
      <c r="AC617" s="7">
        <v>0</v>
      </c>
      <c r="AE617" s="7" t="s">
        <v>185</v>
      </c>
      <c r="AF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616</v>
      </c>
      <c r="AM617" s="7">
        <v>0</v>
      </c>
    </row>
    <row r="618" spans="29:39" x14ac:dyDescent="0.25">
      <c r="AC618" s="7">
        <v>0</v>
      </c>
      <c r="AE618" s="7" t="s">
        <v>185</v>
      </c>
      <c r="AF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617</v>
      </c>
      <c r="AM618" s="7">
        <v>0</v>
      </c>
    </row>
    <row r="619" spans="29:39" x14ac:dyDescent="0.25">
      <c r="AC619" s="7">
        <v>0</v>
      </c>
      <c r="AE619" s="7" t="s">
        <v>185</v>
      </c>
      <c r="AF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618</v>
      </c>
      <c r="AM619" s="7">
        <v>0</v>
      </c>
    </row>
    <row r="620" spans="29:39" x14ac:dyDescent="0.25">
      <c r="AC620" s="7">
        <v>0</v>
      </c>
      <c r="AE620" s="7" t="s">
        <v>185</v>
      </c>
      <c r="AF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619</v>
      </c>
      <c r="AM620" s="7">
        <v>0</v>
      </c>
    </row>
    <row r="621" spans="29:39" x14ac:dyDescent="0.25">
      <c r="AC621" s="7">
        <v>0</v>
      </c>
      <c r="AE621" s="7" t="s">
        <v>185</v>
      </c>
      <c r="AF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620</v>
      </c>
      <c r="AM621" s="7">
        <v>0</v>
      </c>
    </row>
    <row r="622" spans="29:39" x14ac:dyDescent="0.25">
      <c r="AC622" s="7">
        <v>0</v>
      </c>
      <c r="AE622" s="7" t="s">
        <v>185</v>
      </c>
      <c r="AF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621</v>
      </c>
      <c r="AM622" s="7">
        <v>0</v>
      </c>
    </row>
    <row r="623" spans="29:39" x14ac:dyDescent="0.25">
      <c r="AC623" s="7">
        <v>0</v>
      </c>
      <c r="AE623" s="7" t="s">
        <v>185</v>
      </c>
      <c r="AF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622</v>
      </c>
      <c r="AM623" s="7">
        <v>0</v>
      </c>
    </row>
    <row r="624" spans="29:39" x14ac:dyDescent="0.25">
      <c r="AC624" s="7">
        <v>0</v>
      </c>
      <c r="AE624" s="7" t="s">
        <v>185</v>
      </c>
      <c r="AF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623</v>
      </c>
      <c r="AM624" s="7">
        <v>0</v>
      </c>
    </row>
    <row r="625" spans="29:39" x14ac:dyDescent="0.25">
      <c r="AC625" s="7">
        <v>0</v>
      </c>
      <c r="AE625" s="7" t="s">
        <v>185</v>
      </c>
      <c r="AF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624</v>
      </c>
      <c r="AM625" s="7">
        <v>0</v>
      </c>
    </row>
    <row r="626" spans="29:39" x14ac:dyDescent="0.25">
      <c r="AC626" s="7">
        <v>0</v>
      </c>
      <c r="AE626" s="7" t="s">
        <v>185</v>
      </c>
      <c r="AF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625</v>
      </c>
      <c r="AM626" s="7">
        <v>0</v>
      </c>
    </row>
    <row r="627" spans="29:39" x14ac:dyDescent="0.25">
      <c r="AC627" s="7">
        <v>0</v>
      </c>
      <c r="AE627" s="7" t="s">
        <v>185</v>
      </c>
      <c r="AF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626</v>
      </c>
      <c r="AM627" s="7">
        <v>0</v>
      </c>
    </row>
    <row r="628" spans="29:39" x14ac:dyDescent="0.25">
      <c r="AC628" s="7">
        <v>0</v>
      </c>
      <c r="AE628" s="7" t="s">
        <v>185</v>
      </c>
      <c r="AF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627</v>
      </c>
      <c r="AM628" s="7">
        <v>0</v>
      </c>
    </row>
    <row r="629" spans="29:39" x14ac:dyDescent="0.25">
      <c r="AC629" s="7">
        <v>0</v>
      </c>
      <c r="AE629" s="7" t="s">
        <v>185</v>
      </c>
      <c r="AF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628</v>
      </c>
      <c r="AM629" s="7">
        <v>0</v>
      </c>
    </row>
    <row r="630" spans="29:39" x14ac:dyDescent="0.25">
      <c r="AC630" s="7">
        <v>0</v>
      </c>
      <c r="AE630" s="7" t="s">
        <v>185</v>
      </c>
      <c r="AF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629</v>
      </c>
      <c r="AM630" s="7">
        <v>0</v>
      </c>
    </row>
    <row r="631" spans="29:39" x14ac:dyDescent="0.25">
      <c r="AC631" s="7">
        <v>0</v>
      </c>
      <c r="AE631" s="7" t="s">
        <v>185</v>
      </c>
      <c r="AF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630</v>
      </c>
      <c r="AM631" s="7">
        <v>0</v>
      </c>
    </row>
    <row r="632" spans="29:39" x14ac:dyDescent="0.25">
      <c r="AC632" s="7">
        <v>0</v>
      </c>
      <c r="AE632" s="7" t="s">
        <v>185</v>
      </c>
      <c r="AF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631</v>
      </c>
      <c r="AM632" s="7">
        <v>0</v>
      </c>
    </row>
    <row r="633" spans="29:39" x14ac:dyDescent="0.25">
      <c r="AC633" s="7">
        <v>0</v>
      </c>
      <c r="AE633" s="7" t="s">
        <v>185</v>
      </c>
      <c r="AF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632</v>
      </c>
      <c r="AM633" s="7">
        <v>0</v>
      </c>
    </row>
    <row r="634" spans="29:39" x14ac:dyDescent="0.25">
      <c r="AC634" s="7">
        <v>0</v>
      </c>
      <c r="AE634" s="7" t="s">
        <v>185</v>
      </c>
      <c r="AF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633</v>
      </c>
      <c r="AM634" s="7">
        <v>0</v>
      </c>
    </row>
    <row r="635" spans="29:39" x14ac:dyDescent="0.25">
      <c r="AC635" s="7">
        <v>0</v>
      </c>
      <c r="AE635" s="7" t="s">
        <v>185</v>
      </c>
      <c r="AF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634</v>
      </c>
      <c r="AM635" s="7">
        <v>0</v>
      </c>
    </row>
    <row r="636" spans="29:39" x14ac:dyDescent="0.25">
      <c r="AC636" s="7">
        <v>0</v>
      </c>
      <c r="AE636" s="7" t="s">
        <v>185</v>
      </c>
      <c r="AF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635</v>
      </c>
      <c r="AM636" s="7">
        <v>0</v>
      </c>
    </row>
    <row r="637" spans="29:39" x14ac:dyDescent="0.25">
      <c r="AC637" s="7">
        <v>0</v>
      </c>
      <c r="AE637" s="7" t="s">
        <v>185</v>
      </c>
      <c r="AF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636</v>
      </c>
      <c r="AM637" s="7">
        <v>0</v>
      </c>
    </row>
    <row r="638" spans="29:39" x14ac:dyDescent="0.25">
      <c r="AC638" s="7">
        <v>0</v>
      </c>
      <c r="AE638" s="7" t="s">
        <v>185</v>
      </c>
      <c r="AF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637</v>
      </c>
      <c r="AM638" s="7">
        <v>0</v>
      </c>
    </row>
    <row r="639" spans="29:39" x14ac:dyDescent="0.25">
      <c r="AC639" s="7">
        <v>0</v>
      </c>
      <c r="AE639" s="7" t="s">
        <v>185</v>
      </c>
      <c r="AF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638</v>
      </c>
      <c r="AM639" s="7">
        <v>0</v>
      </c>
    </row>
    <row r="640" spans="29:39" x14ac:dyDescent="0.25">
      <c r="AC640" s="7">
        <v>0</v>
      </c>
      <c r="AE640" s="7" t="s">
        <v>185</v>
      </c>
      <c r="AF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639</v>
      </c>
      <c r="AM640" s="7">
        <v>0</v>
      </c>
    </row>
    <row r="641" spans="29:39" x14ac:dyDescent="0.25">
      <c r="AC641" s="7">
        <v>0</v>
      </c>
      <c r="AE641" s="7" t="s">
        <v>185</v>
      </c>
      <c r="AF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640</v>
      </c>
      <c r="AM641" s="7">
        <v>0</v>
      </c>
    </row>
    <row r="642" spans="29:39" x14ac:dyDescent="0.25">
      <c r="AC642" s="7">
        <v>0</v>
      </c>
      <c r="AE642" s="7" t="s">
        <v>185</v>
      </c>
      <c r="AF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641</v>
      </c>
      <c r="AM642" s="7">
        <v>0</v>
      </c>
    </row>
    <row r="643" spans="29:39" x14ac:dyDescent="0.25">
      <c r="AC643" s="7">
        <v>0</v>
      </c>
      <c r="AE643" s="7" t="s">
        <v>185</v>
      </c>
      <c r="AF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642</v>
      </c>
      <c r="AM643" s="7">
        <v>0</v>
      </c>
    </row>
    <row r="644" spans="29:39" x14ac:dyDescent="0.25">
      <c r="AC644" s="7">
        <v>0</v>
      </c>
      <c r="AE644" s="7" t="s">
        <v>185</v>
      </c>
      <c r="AF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643</v>
      </c>
      <c r="AM644" s="7">
        <v>0</v>
      </c>
    </row>
    <row r="645" spans="29:39" x14ac:dyDescent="0.25">
      <c r="AC645" s="7">
        <v>0</v>
      </c>
      <c r="AE645" s="7" t="s">
        <v>185</v>
      </c>
      <c r="AF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644</v>
      </c>
      <c r="AM645" s="7">
        <v>0</v>
      </c>
    </row>
    <row r="646" spans="29:39" x14ac:dyDescent="0.25">
      <c r="AC646" s="7">
        <v>0</v>
      </c>
      <c r="AE646" s="7" t="s">
        <v>185</v>
      </c>
      <c r="AF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645</v>
      </c>
      <c r="AM646" s="7">
        <v>0</v>
      </c>
    </row>
    <row r="647" spans="29:39" x14ac:dyDescent="0.25">
      <c r="AC647" s="7">
        <v>0</v>
      </c>
      <c r="AE647" s="7" t="s">
        <v>185</v>
      </c>
      <c r="AF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646</v>
      </c>
      <c r="AM647" s="7">
        <v>0</v>
      </c>
    </row>
    <row r="648" spans="29:39" x14ac:dyDescent="0.25">
      <c r="AC648" s="7">
        <v>0</v>
      </c>
      <c r="AE648" s="7" t="s">
        <v>185</v>
      </c>
      <c r="AF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647</v>
      </c>
      <c r="AM648" s="7">
        <v>0</v>
      </c>
    </row>
    <row r="649" spans="29:39" x14ac:dyDescent="0.25">
      <c r="AC649" s="7">
        <v>0</v>
      </c>
      <c r="AE649" s="7" t="s">
        <v>185</v>
      </c>
      <c r="AF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648</v>
      </c>
      <c r="AM649" s="7">
        <v>0</v>
      </c>
    </row>
    <row r="650" spans="29:39" x14ac:dyDescent="0.25">
      <c r="AC650" s="7">
        <v>0</v>
      </c>
      <c r="AE650" s="7" t="s">
        <v>185</v>
      </c>
      <c r="AF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649</v>
      </c>
      <c r="AM650" s="7">
        <v>0</v>
      </c>
    </row>
    <row r="651" spans="29:39" x14ac:dyDescent="0.25">
      <c r="AC651" s="7">
        <v>0</v>
      </c>
      <c r="AE651" s="7" t="s">
        <v>185</v>
      </c>
      <c r="AF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650</v>
      </c>
      <c r="AM651" s="7">
        <v>0</v>
      </c>
    </row>
    <row r="652" spans="29:39" x14ac:dyDescent="0.25">
      <c r="AC652" s="7">
        <v>0</v>
      </c>
      <c r="AE652" s="7" t="s">
        <v>185</v>
      </c>
      <c r="AF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651</v>
      </c>
      <c r="AM652" s="7">
        <v>0</v>
      </c>
    </row>
    <row r="653" spans="29:39" x14ac:dyDescent="0.25">
      <c r="AC653" s="7">
        <v>0</v>
      </c>
      <c r="AE653" s="7" t="s">
        <v>185</v>
      </c>
      <c r="AF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652</v>
      </c>
      <c r="AM653" s="7">
        <v>0</v>
      </c>
    </row>
    <row r="654" spans="29:39" x14ac:dyDescent="0.25">
      <c r="AC654" s="7">
        <v>0</v>
      </c>
      <c r="AE654" s="7" t="s">
        <v>185</v>
      </c>
      <c r="AF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653</v>
      </c>
      <c r="AM654" s="7">
        <v>0</v>
      </c>
    </row>
    <row r="655" spans="29:39" x14ac:dyDescent="0.25">
      <c r="AC655" s="7">
        <v>0</v>
      </c>
      <c r="AE655" s="7" t="s">
        <v>185</v>
      </c>
      <c r="AF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654</v>
      </c>
      <c r="AM655" s="7">
        <v>0</v>
      </c>
    </row>
    <row r="656" spans="29:39" x14ac:dyDescent="0.25">
      <c r="AC656" s="7">
        <v>0</v>
      </c>
      <c r="AE656" s="7" t="s">
        <v>185</v>
      </c>
      <c r="AF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655</v>
      </c>
      <c r="AM656" s="7">
        <v>0</v>
      </c>
    </row>
    <row r="657" spans="29:39" x14ac:dyDescent="0.25">
      <c r="AC657" s="7">
        <v>0</v>
      </c>
      <c r="AE657" s="7" t="s">
        <v>185</v>
      </c>
      <c r="AF657" s="7">
        <v>0</v>
      </c>
      <c r="AH657" s="7">
        <v>0</v>
      </c>
      <c r="AI657" s="7">
        <v>0</v>
      </c>
      <c r="AJ657" s="7">
        <v>0</v>
      </c>
      <c r="AK657" s="7">
        <v>0</v>
      </c>
      <c r="AL657" s="7">
        <v>656</v>
      </c>
      <c r="AM657" s="7">
        <v>0</v>
      </c>
    </row>
    <row r="658" spans="29:39" x14ac:dyDescent="0.25">
      <c r="AC658" s="7">
        <v>0</v>
      </c>
      <c r="AE658" s="7" t="s">
        <v>185</v>
      </c>
      <c r="AF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657</v>
      </c>
      <c r="AM658" s="7">
        <v>0</v>
      </c>
    </row>
    <row r="659" spans="29:39" x14ac:dyDescent="0.25">
      <c r="AC659" s="7">
        <v>0</v>
      </c>
      <c r="AE659" s="7" t="s">
        <v>185</v>
      </c>
      <c r="AF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658</v>
      </c>
      <c r="AM659" s="7">
        <v>0</v>
      </c>
    </row>
    <row r="660" spans="29:39" x14ac:dyDescent="0.25">
      <c r="AC660" s="7">
        <v>0</v>
      </c>
      <c r="AE660" s="7" t="s">
        <v>185</v>
      </c>
      <c r="AF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659</v>
      </c>
      <c r="AM660" s="7">
        <v>0</v>
      </c>
    </row>
    <row r="661" spans="29:39" x14ac:dyDescent="0.25">
      <c r="AC661" s="7">
        <v>0</v>
      </c>
      <c r="AE661" s="7" t="s">
        <v>185</v>
      </c>
      <c r="AF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660</v>
      </c>
      <c r="AM661" s="7">
        <v>0</v>
      </c>
    </row>
    <row r="662" spans="29:39" x14ac:dyDescent="0.25">
      <c r="AC662" s="7">
        <v>0</v>
      </c>
      <c r="AE662" s="7" t="s">
        <v>185</v>
      </c>
      <c r="AF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661</v>
      </c>
      <c r="AM662" s="7">
        <v>0</v>
      </c>
    </row>
    <row r="663" spans="29:39" x14ac:dyDescent="0.25">
      <c r="AC663" s="7">
        <v>0</v>
      </c>
      <c r="AE663" s="7" t="s">
        <v>185</v>
      </c>
      <c r="AF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662</v>
      </c>
      <c r="AM663" s="7">
        <v>0</v>
      </c>
    </row>
    <row r="664" spans="29:39" x14ac:dyDescent="0.25">
      <c r="AC664" s="7">
        <v>0</v>
      </c>
      <c r="AE664" s="7" t="s">
        <v>185</v>
      </c>
      <c r="AF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663</v>
      </c>
      <c r="AM664" s="7">
        <v>0</v>
      </c>
    </row>
    <row r="665" spans="29:39" x14ac:dyDescent="0.25">
      <c r="AC665" s="7">
        <v>0</v>
      </c>
      <c r="AE665" s="7" t="s">
        <v>185</v>
      </c>
      <c r="AF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664</v>
      </c>
      <c r="AM665" s="7">
        <v>0</v>
      </c>
    </row>
    <row r="666" spans="29:39" x14ac:dyDescent="0.25">
      <c r="AC666" s="7">
        <v>0</v>
      </c>
      <c r="AE666" s="7" t="s">
        <v>185</v>
      </c>
      <c r="AF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665</v>
      </c>
      <c r="AM666" s="7">
        <v>0</v>
      </c>
    </row>
    <row r="667" spans="29:39" x14ac:dyDescent="0.25">
      <c r="AC667" s="7">
        <v>0</v>
      </c>
      <c r="AE667" s="7" t="s">
        <v>185</v>
      </c>
      <c r="AF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666</v>
      </c>
      <c r="AM667" s="7">
        <v>0</v>
      </c>
    </row>
    <row r="668" spans="29:39" x14ac:dyDescent="0.25">
      <c r="AC668" s="7">
        <v>0</v>
      </c>
      <c r="AE668" s="7" t="s">
        <v>185</v>
      </c>
      <c r="AF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667</v>
      </c>
      <c r="AM668" s="7">
        <v>0</v>
      </c>
    </row>
    <row r="669" spans="29:39" x14ac:dyDescent="0.25">
      <c r="AC669" s="7">
        <v>0</v>
      </c>
      <c r="AE669" s="7" t="s">
        <v>185</v>
      </c>
      <c r="AF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668</v>
      </c>
      <c r="AM669" s="7">
        <v>0</v>
      </c>
    </row>
    <row r="670" spans="29:39" x14ac:dyDescent="0.25">
      <c r="AC670" s="7">
        <v>0</v>
      </c>
      <c r="AE670" s="7" t="s">
        <v>185</v>
      </c>
      <c r="AF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669</v>
      </c>
      <c r="AM670" s="7">
        <v>0</v>
      </c>
    </row>
    <row r="671" spans="29:39" x14ac:dyDescent="0.25">
      <c r="AC671" s="7">
        <v>0</v>
      </c>
      <c r="AE671" s="7" t="s">
        <v>185</v>
      </c>
      <c r="AF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670</v>
      </c>
      <c r="AM671" s="7">
        <v>0</v>
      </c>
    </row>
    <row r="672" spans="29:39" x14ac:dyDescent="0.25">
      <c r="AC672" s="7">
        <v>0</v>
      </c>
      <c r="AE672" s="7" t="s">
        <v>185</v>
      </c>
      <c r="AF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671</v>
      </c>
      <c r="AM672" s="7">
        <v>0</v>
      </c>
    </row>
    <row r="673" spans="29:39" x14ac:dyDescent="0.25">
      <c r="AC673" s="7">
        <v>0</v>
      </c>
      <c r="AE673" s="7" t="s">
        <v>185</v>
      </c>
      <c r="AF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672</v>
      </c>
      <c r="AM673" s="7">
        <v>0</v>
      </c>
    </row>
    <row r="674" spans="29:39" x14ac:dyDescent="0.25">
      <c r="AC674" s="7">
        <v>0</v>
      </c>
      <c r="AE674" s="7" t="s">
        <v>185</v>
      </c>
      <c r="AF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673</v>
      </c>
      <c r="AM674" s="7">
        <v>0</v>
      </c>
    </row>
    <row r="675" spans="29:39" x14ac:dyDescent="0.25">
      <c r="AC675" s="7">
        <v>0</v>
      </c>
      <c r="AE675" s="7" t="s">
        <v>185</v>
      </c>
      <c r="AF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674</v>
      </c>
      <c r="AM675" s="7">
        <v>0</v>
      </c>
    </row>
    <row r="676" spans="29:39" x14ac:dyDescent="0.25">
      <c r="AC676" s="7">
        <v>0</v>
      </c>
      <c r="AE676" s="7" t="s">
        <v>185</v>
      </c>
      <c r="AF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675</v>
      </c>
      <c r="AM676" s="7">
        <v>0</v>
      </c>
    </row>
    <row r="677" spans="29:39" x14ac:dyDescent="0.25">
      <c r="AC677" s="7">
        <v>0</v>
      </c>
      <c r="AE677" s="7" t="s">
        <v>185</v>
      </c>
      <c r="AF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676</v>
      </c>
      <c r="AM677" s="7">
        <v>0</v>
      </c>
    </row>
    <row r="678" spans="29:39" x14ac:dyDescent="0.25">
      <c r="AC678" s="7">
        <v>0</v>
      </c>
      <c r="AE678" s="7" t="s">
        <v>185</v>
      </c>
      <c r="AF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677</v>
      </c>
      <c r="AM678" s="7">
        <v>0</v>
      </c>
    </row>
    <row r="679" spans="29:39" x14ac:dyDescent="0.25">
      <c r="AC679" s="7">
        <v>0</v>
      </c>
      <c r="AE679" s="7" t="s">
        <v>185</v>
      </c>
      <c r="AF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678</v>
      </c>
      <c r="AM679" s="7">
        <v>0</v>
      </c>
    </row>
    <row r="680" spans="29:39" x14ac:dyDescent="0.25">
      <c r="AC680" s="7">
        <v>0</v>
      </c>
      <c r="AE680" s="7" t="s">
        <v>185</v>
      </c>
      <c r="AF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679</v>
      </c>
      <c r="AM680" s="7">
        <v>0</v>
      </c>
    </row>
    <row r="681" spans="29:39" x14ac:dyDescent="0.25">
      <c r="AC681" s="7">
        <v>0</v>
      </c>
      <c r="AE681" s="7" t="s">
        <v>185</v>
      </c>
      <c r="AF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680</v>
      </c>
      <c r="AM681" s="7">
        <v>0</v>
      </c>
    </row>
    <row r="682" spans="29:39" x14ac:dyDescent="0.25">
      <c r="AC682" s="7">
        <v>0</v>
      </c>
      <c r="AE682" s="7" t="s">
        <v>185</v>
      </c>
      <c r="AF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681</v>
      </c>
      <c r="AM682" s="7">
        <v>0</v>
      </c>
    </row>
    <row r="683" spans="29:39" x14ac:dyDescent="0.25">
      <c r="AC683" s="7">
        <v>0</v>
      </c>
      <c r="AE683" s="7" t="s">
        <v>185</v>
      </c>
      <c r="AF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682</v>
      </c>
      <c r="AM683" s="7">
        <v>0</v>
      </c>
    </row>
    <row r="684" spans="29:39" x14ac:dyDescent="0.25">
      <c r="AC684" s="7">
        <v>0</v>
      </c>
      <c r="AE684" s="7" t="s">
        <v>185</v>
      </c>
      <c r="AF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683</v>
      </c>
      <c r="AM684" s="7">
        <v>0</v>
      </c>
    </row>
    <row r="685" spans="29:39" x14ac:dyDescent="0.25">
      <c r="AC685" s="7">
        <v>0</v>
      </c>
      <c r="AE685" s="7" t="s">
        <v>185</v>
      </c>
      <c r="AF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684</v>
      </c>
      <c r="AM685" s="7">
        <v>0</v>
      </c>
    </row>
    <row r="686" spans="29:39" x14ac:dyDescent="0.25">
      <c r="AC686" s="7">
        <v>0</v>
      </c>
      <c r="AE686" s="7" t="s">
        <v>185</v>
      </c>
      <c r="AF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685</v>
      </c>
      <c r="AM686" s="7">
        <v>0</v>
      </c>
    </row>
    <row r="687" spans="29:39" x14ac:dyDescent="0.25">
      <c r="AC687" s="7">
        <v>0</v>
      </c>
      <c r="AE687" s="7" t="s">
        <v>185</v>
      </c>
      <c r="AF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686</v>
      </c>
      <c r="AM687" s="7">
        <v>0</v>
      </c>
    </row>
    <row r="688" spans="29:39" x14ac:dyDescent="0.25">
      <c r="AC688" s="7">
        <v>0</v>
      </c>
      <c r="AE688" s="7" t="s">
        <v>185</v>
      </c>
      <c r="AF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687</v>
      </c>
      <c r="AM688" s="7">
        <v>0</v>
      </c>
    </row>
    <row r="689" spans="29:39" x14ac:dyDescent="0.25">
      <c r="AC689" s="7">
        <v>0</v>
      </c>
      <c r="AE689" s="7" t="s">
        <v>185</v>
      </c>
      <c r="AF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688</v>
      </c>
      <c r="AM689" s="7">
        <v>0</v>
      </c>
    </row>
    <row r="690" spans="29:39" x14ac:dyDescent="0.25">
      <c r="AC690" s="7">
        <v>0</v>
      </c>
      <c r="AE690" s="7" t="s">
        <v>185</v>
      </c>
      <c r="AF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689</v>
      </c>
      <c r="AM690" s="7">
        <v>0</v>
      </c>
    </row>
    <row r="691" spans="29:39" x14ac:dyDescent="0.25">
      <c r="AC691" s="7">
        <v>0</v>
      </c>
      <c r="AE691" s="7" t="s">
        <v>185</v>
      </c>
      <c r="AF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690</v>
      </c>
      <c r="AM691" s="7">
        <v>0</v>
      </c>
    </row>
    <row r="692" spans="29:39" x14ac:dyDescent="0.25">
      <c r="AC692" s="7">
        <v>0</v>
      </c>
      <c r="AE692" s="7" t="s">
        <v>185</v>
      </c>
      <c r="AF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691</v>
      </c>
      <c r="AM692" s="7">
        <v>0</v>
      </c>
    </row>
    <row r="693" spans="29:39" x14ac:dyDescent="0.25">
      <c r="AC693" s="7">
        <v>0</v>
      </c>
      <c r="AE693" s="7" t="s">
        <v>185</v>
      </c>
      <c r="AF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692</v>
      </c>
      <c r="AM693" s="7">
        <v>0</v>
      </c>
    </row>
    <row r="694" spans="29:39" x14ac:dyDescent="0.25">
      <c r="AC694" s="7">
        <v>0</v>
      </c>
      <c r="AE694" s="7" t="s">
        <v>185</v>
      </c>
      <c r="AF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693</v>
      </c>
      <c r="AM694" s="7">
        <v>0</v>
      </c>
    </row>
    <row r="695" spans="29:39" x14ac:dyDescent="0.25">
      <c r="AC695" s="7">
        <v>0</v>
      </c>
      <c r="AE695" s="7" t="s">
        <v>185</v>
      </c>
      <c r="AF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694</v>
      </c>
      <c r="AM695" s="7">
        <v>0</v>
      </c>
    </row>
    <row r="696" spans="29:39" x14ac:dyDescent="0.25">
      <c r="AC696" s="7">
        <v>0</v>
      </c>
      <c r="AE696" s="7" t="s">
        <v>185</v>
      </c>
      <c r="AF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695</v>
      </c>
      <c r="AM696" s="7">
        <v>0</v>
      </c>
    </row>
    <row r="697" spans="29:39" x14ac:dyDescent="0.25">
      <c r="AC697" s="7">
        <v>0</v>
      </c>
      <c r="AE697" s="7" t="s">
        <v>185</v>
      </c>
      <c r="AF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696</v>
      </c>
      <c r="AM697" s="7">
        <v>0</v>
      </c>
    </row>
    <row r="698" spans="29:39" x14ac:dyDescent="0.25">
      <c r="AC698" s="7">
        <v>0</v>
      </c>
      <c r="AE698" s="7" t="s">
        <v>185</v>
      </c>
      <c r="AF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697</v>
      </c>
      <c r="AM698" s="7">
        <v>0</v>
      </c>
    </row>
    <row r="699" spans="29:39" x14ac:dyDescent="0.25">
      <c r="AC699" s="7">
        <v>0</v>
      </c>
      <c r="AE699" s="7" t="s">
        <v>185</v>
      </c>
      <c r="AF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698</v>
      </c>
      <c r="AM699" s="7">
        <v>0</v>
      </c>
    </row>
    <row r="700" spans="29:39" x14ac:dyDescent="0.25">
      <c r="AC700" s="7">
        <v>0</v>
      </c>
      <c r="AE700" s="7" t="s">
        <v>185</v>
      </c>
      <c r="AF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699</v>
      </c>
      <c r="AM700" s="7">
        <v>0</v>
      </c>
    </row>
    <row r="701" spans="29:39" x14ac:dyDescent="0.25">
      <c r="AC701" s="7">
        <v>0</v>
      </c>
      <c r="AE701" s="7" t="s">
        <v>185</v>
      </c>
      <c r="AF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700</v>
      </c>
      <c r="AM701" s="7">
        <v>0</v>
      </c>
    </row>
    <row r="702" spans="29:39" x14ac:dyDescent="0.25">
      <c r="AC702" s="7">
        <v>0</v>
      </c>
      <c r="AE702" s="7" t="s">
        <v>185</v>
      </c>
      <c r="AF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701</v>
      </c>
      <c r="AM702" s="7">
        <v>0</v>
      </c>
    </row>
    <row r="703" spans="29:39" x14ac:dyDescent="0.25">
      <c r="AC703" s="7">
        <v>0</v>
      </c>
      <c r="AE703" s="7" t="s">
        <v>185</v>
      </c>
      <c r="AF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702</v>
      </c>
      <c r="AM703" s="7">
        <v>0</v>
      </c>
    </row>
    <row r="704" spans="29:39" x14ac:dyDescent="0.25">
      <c r="AC704" s="7">
        <v>0</v>
      </c>
      <c r="AE704" s="7" t="s">
        <v>185</v>
      </c>
      <c r="AF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703</v>
      </c>
      <c r="AM704" s="7">
        <v>0</v>
      </c>
    </row>
    <row r="705" spans="29:39" x14ac:dyDescent="0.25">
      <c r="AC705" s="7">
        <v>0</v>
      </c>
      <c r="AE705" s="7" t="s">
        <v>185</v>
      </c>
      <c r="AF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704</v>
      </c>
      <c r="AM705" s="7">
        <v>0</v>
      </c>
    </row>
    <row r="706" spans="29:39" x14ac:dyDescent="0.25">
      <c r="AC706" s="7">
        <v>0</v>
      </c>
      <c r="AE706" s="7" t="s">
        <v>185</v>
      </c>
      <c r="AF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705</v>
      </c>
      <c r="AM706" s="7">
        <v>0</v>
      </c>
    </row>
    <row r="707" spans="29:39" x14ac:dyDescent="0.25">
      <c r="AC707" s="7">
        <v>0</v>
      </c>
      <c r="AE707" s="7" t="s">
        <v>185</v>
      </c>
      <c r="AF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706</v>
      </c>
      <c r="AM707" s="7">
        <v>0</v>
      </c>
    </row>
    <row r="708" spans="29:39" x14ac:dyDescent="0.25">
      <c r="AC708" s="7">
        <v>0</v>
      </c>
      <c r="AE708" s="7" t="s">
        <v>185</v>
      </c>
      <c r="AF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707</v>
      </c>
      <c r="AM708" s="7">
        <v>0</v>
      </c>
    </row>
    <row r="709" spans="29:39" x14ac:dyDescent="0.25">
      <c r="AC709" s="7">
        <v>0</v>
      </c>
      <c r="AE709" s="7" t="s">
        <v>185</v>
      </c>
      <c r="AF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708</v>
      </c>
      <c r="AM709" s="7">
        <v>0</v>
      </c>
    </row>
    <row r="710" spans="29:39" x14ac:dyDescent="0.25">
      <c r="AC710" s="7">
        <v>0</v>
      </c>
      <c r="AE710" s="7" t="s">
        <v>185</v>
      </c>
      <c r="AF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709</v>
      </c>
      <c r="AM710" s="7">
        <v>0</v>
      </c>
    </row>
    <row r="711" spans="29:39" x14ac:dyDescent="0.25">
      <c r="AC711" s="7">
        <v>0</v>
      </c>
      <c r="AE711" s="7" t="s">
        <v>185</v>
      </c>
      <c r="AF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710</v>
      </c>
      <c r="AM711" s="7">
        <v>0</v>
      </c>
    </row>
    <row r="712" spans="29:39" x14ac:dyDescent="0.25">
      <c r="AC712" s="7">
        <v>0</v>
      </c>
      <c r="AE712" s="7" t="s">
        <v>185</v>
      </c>
      <c r="AF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711</v>
      </c>
      <c r="AM712" s="7">
        <v>0</v>
      </c>
    </row>
    <row r="713" spans="29:39" x14ac:dyDescent="0.25">
      <c r="AC713" s="7">
        <v>0</v>
      </c>
      <c r="AE713" s="7" t="s">
        <v>185</v>
      </c>
      <c r="AF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712</v>
      </c>
      <c r="AM713" s="7">
        <v>0</v>
      </c>
    </row>
    <row r="714" spans="29:39" x14ac:dyDescent="0.25">
      <c r="AC714" s="7">
        <v>0</v>
      </c>
      <c r="AE714" s="7" t="s">
        <v>185</v>
      </c>
      <c r="AF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713</v>
      </c>
      <c r="AM714" s="7">
        <v>0</v>
      </c>
    </row>
    <row r="715" spans="29:39" x14ac:dyDescent="0.25">
      <c r="AC715" s="7">
        <v>0</v>
      </c>
      <c r="AE715" s="7" t="s">
        <v>185</v>
      </c>
      <c r="AF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714</v>
      </c>
      <c r="AM715" s="7">
        <v>0</v>
      </c>
    </row>
    <row r="716" spans="29:39" x14ac:dyDescent="0.25">
      <c r="AC716" s="7">
        <v>0</v>
      </c>
      <c r="AE716" s="7" t="s">
        <v>185</v>
      </c>
      <c r="AF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715</v>
      </c>
      <c r="AM716" s="7">
        <v>0</v>
      </c>
    </row>
    <row r="717" spans="29:39" x14ac:dyDescent="0.25">
      <c r="AC717" s="7">
        <v>0</v>
      </c>
      <c r="AE717" s="7" t="s">
        <v>185</v>
      </c>
      <c r="AF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716</v>
      </c>
      <c r="AM717" s="7">
        <v>0</v>
      </c>
    </row>
    <row r="718" spans="29:39" x14ac:dyDescent="0.25">
      <c r="AC718" s="7">
        <v>0</v>
      </c>
      <c r="AE718" s="7" t="s">
        <v>185</v>
      </c>
      <c r="AF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717</v>
      </c>
      <c r="AM718" s="7">
        <v>0</v>
      </c>
    </row>
    <row r="719" spans="29:39" x14ac:dyDescent="0.25">
      <c r="AC719" s="7">
        <v>0</v>
      </c>
      <c r="AE719" s="7" t="s">
        <v>185</v>
      </c>
      <c r="AF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718</v>
      </c>
      <c r="AM719" s="7">
        <v>0</v>
      </c>
    </row>
    <row r="720" spans="29:39" x14ac:dyDescent="0.25">
      <c r="AC720" s="7">
        <v>0</v>
      </c>
      <c r="AE720" s="7" t="s">
        <v>185</v>
      </c>
      <c r="AF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719</v>
      </c>
      <c r="AM720" s="7">
        <v>0</v>
      </c>
    </row>
    <row r="721" spans="29:39" x14ac:dyDescent="0.25">
      <c r="AC721" s="7">
        <v>0</v>
      </c>
      <c r="AE721" s="7" t="s">
        <v>185</v>
      </c>
      <c r="AF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720</v>
      </c>
      <c r="AM721" s="7">
        <v>0</v>
      </c>
    </row>
    <row r="722" spans="29:39" x14ac:dyDescent="0.25">
      <c r="AC722" s="7">
        <v>0</v>
      </c>
      <c r="AE722" s="7" t="s">
        <v>185</v>
      </c>
      <c r="AF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721</v>
      </c>
      <c r="AM722" s="7">
        <v>0</v>
      </c>
    </row>
    <row r="723" spans="29:39" x14ac:dyDescent="0.25">
      <c r="AC723" s="7">
        <v>0</v>
      </c>
      <c r="AE723" s="7" t="s">
        <v>185</v>
      </c>
      <c r="AF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722</v>
      </c>
      <c r="AM723" s="7">
        <v>0</v>
      </c>
    </row>
    <row r="724" spans="29:39" x14ac:dyDescent="0.25">
      <c r="AC724" s="7">
        <v>0</v>
      </c>
      <c r="AE724" s="7" t="s">
        <v>185</v>
      </c>
      <c r="AF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723</v>
      </c>
      <c r="AM724" s="7">
        <v>0</v>
      </c>
    </row>
    <row r="725" spans="29:39" x14ac:dyDescent="0.25">
      <c r="AC725" s="7">
        <v>0</v>
      </c>
      <c r="AE725" s="7" t="s">
        <v>185</v>
      </c>
      <c r="AF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724</v>
      </c>
      <c r="AM725" s="7">
        <v>0</v>
      </c>
    </row>
    <row r="726" spans="29:39" x14ac:dyDescent="0.25">
      <c r="AC726" s="7">
        <v>0</v>
      </c>
      <c r="AE726" s="7" t="s">
        <v>185</v>
      </c>
      <c r="AF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725</v>
      </c>
      <c r="AM726" s="7">
        <v>0</v>
      </c>
    </row>
    <row r="727" spans="29:39" x14ac:dyDescent="0.25">
      <c r="AC727" s="7">
        <v>0</v>
      </c>
      <c r="AE727" s="7" t="s">
        <v>185</v>
      </c>
      <c r="AF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726</v>
      </c>
      <c r="AM727" s="7">
        <v>0</v>
      </c>
    </row>
    <row r="728" spans="29:39" x14ac:dyDescent="0.25">
      <c r="AC728" s="7">
        <v>0</v>
      </c>
      <c r="AE728" s="7" t="s">
        <v>185</v>
      </c>
      <c r="AF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727</v>
      </c>
      <c r="AM728" s="7">
        <v>0</v>
      </c>
    </row>
    <row r="729" spans="29:39" x14ac:dyDescent="0.25">
      <c r="AC729" s="7">
        <v>0</v>
      </c>
      <c r="AE729" s="7" t="s">
        <v>185</v>
      </c>
      <c r="AF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728</v>
      </c>
      <c r="AM729" s="7">
        <v>0</v>
      </c>
    </row>
    <row r="730" spans="29:39" x14ac:dyDescent="0.25">
      <c r="AC730" s="7">
        <v>0</v>
      </c>
      <c r="AE730" s="7" t="s">
        <v>185</v>
      </c>
      <c r="AF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729</v>
      </c>
      <c r="AM730" s="7">
        <v>0</v>
      </c>
    </row>
    <row r="731" spans="29:39" x14ac:dyDescent="0.25">
      <c r="AC731" s="7">
        <v>0</v>
      </c>
      <c r="AE731" s="7" t="s">
        <v>185</v>
      </c>
      <c r="AF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730</v>
      </c>
      <c r="AM731" s="7">
        <v>0</v>
      </c>
    </row>
    <row r="732" spans="29:39" x14ac:dyDescent="0.25">
      <c r="AC732" s="7">
        <v>0</v>
      </c>
      <c r="AE732" s="7" t="s">
        <v>185</v>
      </c>
      <c r="AF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731</v>
      </c>
      <c r="AM732" s="7">
        <v>0</v>
      </c>
    </row>
    <row r="733" spans="29:39" x14ac:dyDescent="0.25">
      <c r="AC733" s="7">
        <v>0</v>
      </c>
      <c r="AE733" s="7" t="s">
        <v>185</v>
      </c>
      <c r="AF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732</v>
      </c>
      <c r="AM733" s="7">
        <v>0</v>
      </c>
    </row>
    <row r="734" spans="29:39" x14ac:dyDescent="0.25">
      <c r="AC734" s="7">
        <v>0</v>
      </c>
      <c r="AE734" s="7" t="s">
        <v>185</v>
      </c>
      <c r="AF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733</v>
      </c>
      <c r="AM734" s="7">
        <v>0</v>
      </c>
    </row>
    <row r="735" spans="29:39" x14ac:dyDescent="0.25">
      <c r="AC735" s="7">
        <v>0</v>
      </c>
      <c r="AE735" s="7" t="s">
        <v>185</v>
      </c>
      <c r="AF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734</v>
      </c>
      <c r="AM735" s="7">
        <v>0</v>
      </c>
    </row>
    <row r="736" spans="29:39" x14ac:dyDescent="0.25">
      <c r="AC736" s="7">
        <v>0</v>
      </c>
      <c r="AE736" s="7" t="s">
        <v>185</v>
      </c>
      <c r="AF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735</v>
      </c>
      <c r="AM736" s="7">
        <v>0</v>
      </c>
    </row>
    <row r="737" spans="29:39" x14ac:dyDescent="0.25">
      <c r="AC737" s="7">
        <v>0</v>
      </c>
      <c r="AE737" s="7" t="s">
        <v>185</v>
      </c>
      <c r="AF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736</v>
      </c>
      <c r="AM737" s="7">
        <v>0</v>
      </c>
    </row>
    <row r="738" spans="29:39" x14ac:dyDescent="0.25">
      <c r="AC738" s="7">
        <v>0</v>
      </c>
      <c r="AE738" s="7" t="s">
        <v>185</v>
      </c>
      <c r="AF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737</v>
      </c>
      <c r="AM738" s="7">
        <v>0</v>
      </c>
    </row>
    <row r="739" spans="29:39" x14ac:dyDescent="0.25">
      <c r="AC739" s="7">
        <v>0</v>
      </c>
      <c r="AE739" s="7" t="s">
        <v>185</v>
      </c>
      <c r="AF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738</v>
      </c>
      <c r="AM739" s="7">
        <v>0</v>
      </c>
    </row>
    <row r="740" spans="29:39" x14ac:dyDescent="0.25">
      <c r="AC740" s="7">
        <v>0</v>
      </c>
      <c r="AE740" s="7" t="s">
        <v>185</v>
      </c>
      <c r="AF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739</v>
      </c>
      <c r="AM740" s="7">
        <v>0</v>
      </c>
    </row>
    <row r="741" spans="29:39" x14ac:dyDescent="0.25">
      <c r="AC741" s="7">
        <v>0</v>
      </c>
      <c r="AE741" s="7" t="s">
        <v>185</v>
      </c>
      <c r="AF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740</v>
      </c>
      <c r="AM741" s="7">
        <v>0</v>
      </c>
    </row>
    <row r="742" spans="29:39" x14ac:dyDescent="0.25">
      <c r="AC742" s="7">
        <v>0</v>
      </c>
      <c r="AE742" s="7" t="s">
        <v>185</v>
      </c>
      <c r="AF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741</v>
      </c>
      <c r="AM742" s="7">
        <v>0</v>
      </c>
    </row>
    <row r="743" spans="29:39" x14ac:dyDescent="0.25">
      <c r="AC743" s="7">
        <v>0</v>
      </c>
      <c r="AE743" s="7" t="s">
        <v>185</v>
      </c>
      <c r="AF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742</v>
      </c>
      <c r="AM743" s="7">
        <v>0</v>
      </c>
    </row>
    <row r="744" spans="29:39" x14ac:dyDescent="0.25">
      <c r="AC744" s="7">
        <v>0</v>
      </c>
      <c r="AE744" s="7" t="s">
        <v>185</v>
      </c>
      <c r="AF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743</v>
      </c>
      <c r="AM744" s="7">
        <v>0</v>
      </c>
    </row>
    <row r="745" spans="29:39" x14ac:dyDescent="0.25">
      <c r="AC745" s="7">
        <v>0</v>
      </c>
      <c r="AE745" s="7" t="s">
        <v>185</v>
      </c>
      <c r="AF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744</v>
      </c>
      <c r="AM745" s="7">
        <v>0</v>
      </c>
    </row>
    <row r="746" spans="29:39" x14ac:dyDescent="0.25">
      <c r="AC746" s="7">
        <v>0</v>
      </c>
      <c r="AE746" s="7" t="s">
        <v>185</v>
      </c>
      <c r="AF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745</v>
      </c>
      <c r="AM746" s="7">
        <v>0</v>
      </c>
    </row>
    <row r="747" spans="29:39" x14ac:dyDescent="0.25">
      <c r="AC747" s="7">
        <v>0</v>
      </c>
      <c r="AE747" s="7" t="s">
        <v>185</v>
      </c>
      <c r="AF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746</v>
      </c>
      <c r="AM747" s="7">
        <v>0</v>
      </c>
    </row>
    <row r="748" spans="29:39" x14ac:dyDescent="0.25">
      <c r="AC748" s="7">
        <v>0</v>
      </c>
      <c r="AE748" s="7" t="s">
        <v>185</v>
      </c>
      <c r="AF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747</v>
      </c>
      <c r="AM748" s="7">
        <v>0</v>
      </c>
    </row>
    <row r="749" spans="29:39" x14ac:dyDescent="0.25">
      <c r="AC749" s="7">
        <v>0</v>
      </c>
      <c r="AE749" s="7" t="s">
        <v>185</v>
      </c>
      <c r="AF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748</v>
      </c>
      <c r="AM749" s="7">
        <v>0</v>
      </c>
    </row>
    <row r="750" spans="29:39" x14ac:dyDescent="0.25">
      <c r="AC750" s="7">
        <v>0</v>
      </c>
      <c r="AE750" s="7" t="s">
        <v>185</v>
      </c>
      <c r="AF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749</v>
      </c>
      <c r="AM750" s="7">
        <v>0</v>
      </c>
    </row>
    <row r="751" spans="29:39" x14ac:dyDescent="0.25">
      <c r="AC751" s="7">
        <v>0</v>
      </c>
      <c r="AE751" s="7" t="s">
        <v>185</v>
      </c>
      <c r="AF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750</v>
      </c>
      <c r="AM751" s="7">
        <v>0</v>
      </c>
    </row>
    <row r="752" spans="29:39" x14ac:dyDescent="0.25">
      <c r="AC752" s="7">
        <v>0</v>
      </c>
      <c r="AE752" s="7" t="s">
        <v>185</v>
      </c>
      <c r="AF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751</v>
      </c>
      <c r="AM752" s="7">
        <v>0</v>
      </c>
    </row>
    <row r="753" spans="29:39" x14ac:dyDescent="0.25">
      <c r="AC753" s="7">
        <v>0</v>
      </c>
      <c r="AE753" s="7" t="s">
        <v>185</v>
      </c>
      <c r="AF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752</v>
      </c>
      <c r="AM753" s="7">
        <v>0</v>
      </c>
    </row>
    <row r="754" spans="29:39" x14ac:dyDescent="0.25">
      <c r="AC754" s="7">
        <v>0</v>
      </c>
      <c r="AE754" s="7" t="s">
        <v>185</v>
      </c>
      <c r="AF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753</v>
      </c>
      <c r="AM754" s="7">
        <v>0</v>
      </c>
    </row>
    <row r="755" spans="29:39" x14ac:dyDescent="0.25">
      <c r="AC755" s="7">
        <v>0</v>
      </c>
      <c r="AE755" s="7" t="s">
        <v>185</v>
      </c>
      <c r="AF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754</v>
      </c>
      <c r="AM755" s="7">
        <v>0</v>
      </c>
    </row>
    <row r="756" spans="29:39" x14ac:dyDescent="0.25">
      <c r="AC756" s="7">
        <v>0</v>
      </c>
      <c r="AE756" s="7" t="s">
        <v>185</v>
      </c>
      <c r="AF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755</v>
      </c>
      <c r="AM756" s="7">
        <v>0</v>
      </c>
    </row>
    <row r="757" spans="29:39" x14ac:dyDescent="0.25">
      <c r="AC757" s="7">
        <v>0</v>
      </c>
      <c r="AE757" s="7" t="s">
        <v>185</v>
      </c>
      <c r="AF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756</v>
      </c>
      <c r="AM757" s="7">
        <v>0</v>
      </c>
    </row>
    <row r="758" spans="29:39" x14ac:dyDescent="0.25">
      <c r="AC758" s="7">
        <v>0</v>
      </c>
      <c r="AE758" s="7" t="s">
        <v>185</v>
      </c>
      <c r="AF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757</v>
      </c>
      <c r="AM758" s="7">
        <v>0</v>
      </c>
    </row>
    <row r="759" spans="29:39" x14ac:dyDescent="0.25">
      <c r="AC759" s="7">
        <v>0</v>
      </c>
      <c r="AE759" s="7" t="s">
        <v>185</v>
      </c>
      <c r="AF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758</v>
      </c>
      <c r="AM759" s="7">
        <v>0</v>
      </c>
    </row>
    <row r="760" spans="29:39" x14ac:dyDescent="0.25">
      <c r="AC760" s="7">
        <v>0</v>
      </c>
      <c r="AE760" s="7" t="s">
        <v>185</v>
      </c>
      <c r="AF760" s="7">
        <v>0</v>
      </c>
      <c r="AH760" s="7">
        <v>0</v>
      </c>
      <c r="AI760" s="7">
        <v>0</v>
      </c>
      <c r="AJ760" s="7">
        <v>0</v>
      </c>
      <c r="AK760" s="7">
        <v>0</v>
      </c>
      <c r="AL760" s="7">
        <v>759</v>
      </c>
      <c r="AM760" s="7">
        <v>0</v>
      </c>
    </row>
    <row r="761" spans="29:39" x14ac:dyDescent="0.25">
      <c r="AC761" s="7">
        <v>0</v>
      </c>
      <c r="AE761" s="7" t="s">
        <v>185</v>
      </c>
      <c r="AF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760</v>
      </c>
      <c r="AM761" s="7">
        <v>0</v>
      </c>
    </row>
    <row r="762" spans="29:39" x14ac:dyDescent="0.25">
      <c r="AC762" s="7">
        <v>0</v>
      </c>
      <c r="AE762" s="7" t="s">
        <v>185</v>
      </c>
      <c r="AF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761</v>
      </c>
      <c r="AM762" s="7">
        <v>0</v>
      </c>
    </row>
    <row r="763" spans="29:39" x14ac:dyDescent="0.25">
      <c r="AC763" s="7">
        <v>0</v>
      </c>
      <c r="AE763" s="7" t="s">
        <v>185</v>
      </c>
      <c r="AF763" s="7">
        <v>0</v>
      </c>
      <c r="AH763" s="7">
        <v>0</v>
      </c>
      <c r="AI763" s="7">
        <v>0</v>
      </c>
      <c r="AJ763" s="7">
        <v>0</v>
      </c>
      <c r="AK763" s="7">
        <v>0</v>
      </c>
      <c r="AL763" s="7">
        <v>762</v>
      </c>
      <c r="AM763" s="7">
        <v>0</v>
      </c>
    </row>
    <row r="764" spans="29:39" x14ac:dyDescent="0.25">
      <c r="AC764" s="7">
        <v>0</v>
      </c>
      <c r="AE764" s="7" t="s">
        <v>185</v>
      </c>
      <c r="AF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763</v>
      </c>
      <c r="AM764" s="7">
        <v>0</v>
      </c>
    </row>
    <row r="765" spans="29:39" x14ac:dyDescent="0.25">
      <c r="AC765" s="7">
        <v>0</v>
      </c>
      <c r="AE765" s="7" t="s">
        <v>185</v>
      </c>
      <c r="AF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764</v>
      </c>
      <c r="AM765" s="7">
        <v>0</v>
      </c>
    </row>
    <row r="766" spans="29:39" x14ac:dyDescent="0.25">
      <c r="AC766" s="7">
        <v>0</v>
      </c>
      <c r="AE766" s="7" t="s">
        <v>185</v>
      </c>
      <c r="AF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765</v>
      </c>
      <c r="AM766" s="7">
        <v>0</v>
      </c>
    </row>
    <row r="767" spans="29:39" x14ac:dyDescent="0.25">
      <c r="AC767" s="7">
        <v>0</v>
      </c>
      <c r="AE767" s="7" t="s">
        <v>185</v>
      </c>
      <c r="AF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766</v>
      </c>
      <c r="AM767" s="7">
        <v>0</v>
      </c>
    </row>
    <row r="768" spans="29:39" x14ac:dyDescent="0.25">
      <c r="AC768" s="7">
        <v>0</v>
      </c>
      <c r="AE768" s="7" t="s">
        <v>185</v>
      </c>
      <c r="AF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767</v>
      </c>
      <c r="AM768" s="7">
        <v>0</v>
      </c>
    </row>
    <row r="769" spans="29:39" x14ac:dyDescent="0.25">
      <c r="AC769" s="7">
        <v>0</v>
      </c>
      <c r="AE769" s="7" t="s">
        <v>185</v>
      </c>
      <c r="AF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768</v>
      </c>
      <c r="AM769" s="7">
        <v>0</v>
      </c>
    </row>
    <row r="770" spans="29:39" x14ac:dyDescent="0.25">
      <c r="AC770" s="7">
        <v>0</v>
      </c>
      <c r="AE770" s="7" t="s">
        <v>185</v>
      </c>
      <c r="AF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769</v>
      </c>
      <c r="AM770" s="7">
        <v>0</v>
      </c>
    </row>
    <row r="771" spans="29:39" x14ac:dyDescent="0.25">
      <c r="AC771" s="7">
        <v>0</v>
      </c>
      <c r="AE771" s="7" t="s">
        <v>185</v>
      </c>
      <c r="AF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770</v>
      </c>
      <c r="AM771" s="7">
        <v>0</v>
      </c>
    </row>
    <row r="772" spans="29:39" x14ac:dyDescent="0.25">
      <c r="AC772" s="7">
        <v>0</v>
      </c>
      <c r="AE772" s="7" t="s">
        <v>185</v>
      </c>
      <c r="AF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771</v>
      </c>
      <c r="AM772" s="7">
        <v>0</v>
      </c>
    </row>
    <row r="773" spans="29:39" x14ac:dyDescent="0.25">
      <c r="AC773" s="7">
        <v>0</v>
      </c>
      <c r="AE773" s="7" t="s">
        <v>185</v>
      </c>
      <c r="AF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772</v>
      </c>
      <c r="AM773" s="7">
        <v>0</v>
      </c>
    </row>
    <row r="774" spans="29:39" x14ac:dyDescent="0.25">
      <c r="AC774" s="7">
        <v>0</v>
      </c>
      <c r="AE774" s="7" t="s">
        <v>185</v>
      </c>
      <c r="AF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773</v>
      </c>
      <c r="AM774" s="7">
        <v>0</v>
      </c>
    </row>
    <row r="775" spans="29:39" x14ac:dyDescent="0.25">
      <c r="AC775" s="7">
        <v>0</v>
      </c>
      <c r="AE775" s="7" t="s">
        <v>185</v>
      </c>
      <c r="AF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774</v>
      </c>
      <c r="AM775" s="7">
        <v>0</v>
      </c>
    </row>
    <row r="776" spans="29:39" x14ac:dyDescent="0.25">
      <c r="AC776" s="7">
        <v>0</v>
      </c>
      <c r="AE776" s="7" t="s">
        <v>185</v>
      </c>
      <c r="AF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775</v>
      </c>
      <c r="AM776" s="7">
        <v>0</v>
      </c>
    </row>
    <row r="777" spans="29:39" x14ac:dyDescent="0.25">
      <c r="AC777" s="7">
        <v>0</v>
      </c>
      <c r="AE777" s="7" t="s">
        <v>185</v>
      </c>
      <c r="AF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776</v>
      </c>
      <c r="AM777" s="7">
        <v>0</v>
      </c>
    </row>
    <row r="778" spans="29:39" x14ac:dyDescent="0.25">
      <c r="AC778" s="7">
        <v>0</v>
      </c>
      <c r="AE778" s="7" t="s">
        <v>185</v>
      </c>
      <c r="AF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777</v>
      </c>
      <c r="AM778" s="7">
        <v>0</v>
      </c>
    </row>
    <row r="779" spans="29:39" x14ac:dyDescent="0.25">
      <c r="AC779" s="7">
        <v>0</v>
      </c>
      <c r="AE779" s="7" t="s">
        <v>185</v>
      </c>
      <c r="AF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778</v>
      </c>
      <c r="AM779" s="7">
        <v>0</v>
      </c>
    </row>
    <row r="780" spans="29:39" x14ac:dyDescent="0.25">
      <c r="AC780" s="7">
        <v>0</v>
      </c>
      <c r="AE780" s="7" t="s">
        <v>185</v>
      </c>
      <c r="AF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779</v>
      </c>
      <c r="AM780" s="7">
        <v>0</v>
      </c>
    </row>
    <row r="781" spans="29:39" x14ac:dyDescent="0.25">
      <c r="AC781" s="7">
        <v>0</v>
      </c>
      <c r="AE781" s="7" t="s">
        <v>185</v>
      </c>
      <c r="AF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780</v>
      </c>
      <c r="AM781" s="7">
        <v>0</v>
      </c>
    </row>
    <row r="782" spans="29:39" x14ac:dyDescent="0.25">
      <c r="AC782" s="7">
        <v>0</v>
      </c>
      <c r="AE782" s="7" t="s">
        <v>185</v>
      </c>
      <c r="AF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781</v>
      </c>
      <c r="AM782" s="7">
        <v>0</v>
      </c>
    </row>
    <row r="783" spans="29:39" x14ac:dyDescent="0.25">
      <c r="AC783" s="7">
        <v>0</v>
      </c>
      <c r="AE783" s="7" t="s">
        <v>185</v>
      </c>
      <c r="AF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782</v>
      </c>
      <c r="AM783" s="7">
        <v>0</v>
      </c>
    </row>
    <row r="784" spans="29:39" x14ac:dyDescent="0.25">
      <c r="AC784" s="7">
        <v>0</v>
      </c>
      <c r="AE784" s="7" t="s">
        <v>185</v>
      </c>
      <c r="AF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783</v>
      </c>
      <c r="AM784" s="7">
        <v>0</v>
      </c>
    </row>
    <row r="785" spans="29:39" x14ac:dyDescent="0.25">
      <c r="AC785" s="7">
        <v>0</v>
      </c>
      <c r="AE785" s="7" t="s">
        <v>185</v>
      </c>
      <c r="AF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784</v>
      </c>
      <c r="AM785" s="7">
        <v>0</v>
      </c>
    </row>
    <row r="786" spans="29:39" x14ac:dyDescent="0.25">
      <c r="AC786" s="7">
        <v>0</v>
      </c>
      <c r="AE786" s="7" t="s">
        <v>185</v>
      </c>
      <c r="AF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785</v>
      </c>
      <c r="AM786" s="7">
        <v>0</v>
      </c>
    </row>
    <row r="787" spans="29:39" x14ac:dyDescent="0.25">
      <c r="AC787" s="7">
        <v>0</v>
      </c>
      <c r="AE787" s="7" t="s">
        <v>185</v>
      </c>
      <c r="AF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786</v>
      </c>
      <c r="AM787" s="7">
        <v>0</v>
      </c>
    </row>
    <row r="788" spans="29:39" x14ac:dyDescent="0.25">
      <c r="AC788" s="7">
        <v>0</v>
      </c>
      <c r="AE788" s="7" t="s">
        <v>185</v>
      </c>
      <c r="AF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787</v>
      </c>
      <c r="AM788" s="7">
        <v>0</v>
      </c>
    </row>
    <row r="789" spans="29:39" x14ac:dyDescent="0.25">
      <c r="AC789" s="7">
        <v>0</v>
      </c>
      <c r="AE789" s="7" t="s">
        <v>185</v>
      </c>
      <c r="AF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788</v>
      </c>
      <c r="AM789" s="7">
        <v>0</v>
      </c>
    </row>
    <row r="790" spans="29:39" x14ac:dyDescent="0.25">
      <c r="AC790" s="7">
        <v>0</v>
      </c>
      <c r="AE790" s="7" t="s">
        <v>185</v>
      </c>
      <c r="AF790" s="7">
        <v>0</v>
      </c>
      <c r="AH790" s="7">
        <v>0</v>
      </c>
      <c r="AI790" s="7">
        <v>0</v>
      </c>
      <c r="AJ790" s="7">
        <v>0</v>
      </c>
      <c r="AK790" s="7">
        <v>0</v>
      </c>
      <c r="AL790" s="7">
        <v>789</v>
      </c>
      <c r="AM790" s="7">
        <v>0</v>
      </c>
    </row>
    <row r="791" spans="29:39" x14ac:dyDescent="0.25">
      <c r="AC791" s="7">
        <v>0</v>
      </c>
      <c r="AE791" s="7" t="s">
        <v>185</v>
      </c>
      <c r="AF791" s="7">
        <v>0</v>
      </c>
      <c r="AH791" s="7">
        <v>0</v>
      </c>
      <c r="AI791" s="7">
        <v>0</v>
      </c>
      <c r="AJ791" s="7">
        <v>0</v>
      </c>
      <c r="AK791" s="7">
        <v>0</v>
      </c>
      <c r="AL791" s="7">
        <v>790</v>
      </c>
      <c r="AM791" s="7">
        <v>0</v>
      </c>
    </row>
    <row r="792" spans="29:39" x14ac:dyDescent="0.25">
      <c r="AC792" s="7">
        <v>0</v>
      </c>
      <c r="AE792" s="7" t="s">
        <v>185</v>
      </c>
      <c r="AF792" s="7">
        <v>0</v>
      </c>
      <c r="AH792" s="7">
        <v>0</v>
      </c>
      <c r="AI792" s="7">
        <v>0</v>
      </c>
      <c r="AJ792" s="7">
        <v>0</v>
      </c>
      <c r="AK792" s="7">
        <v>0</v>
      </c>
      <c r="AL792" s="7">
        <v>791</v>
      </c>
      <c r="AM792" s="7">
        <v>0</v>
      </c>
    </row>
    <row r="793" spans="29:39" x14ac:dyDescent="0.25">
      <c r="AC793" s="7">
        <v>0</v>
      </c>
      <c r="AE793" s="7" t="s">
        <v>185</v>
      </c>
      <c r="AF793" s="7">
        <v>0</v>
      </c>
      <c r="AH793" s="7">
        <v>0</v>
      </c>
      <c r="AI793" s="7">
        <v>0</v>
      </c>
      <c r="AJ793" s="7">
        <v>0</v>
      </c>
      <c r="AK793" s="7">
        <v>0</v>
      </c>
      <c r="AL793" s="7">
        <v>792</v>
      </c>
      <c r="AM793" s="7">
        <v>0</v>
      </c>
    </row>
    <row r="794" spans="29:39" x14ac:dyDescent="0.25">
      <c r="AC794" s="7">
        <v>0</v>
      </c>
      <c r="AE794" s="7" t="s">
        <v>185</v>
      </c>
      <c r="AF794" s="7">
        <v>0</v>
      </c>
      <c r="AH794" s="7">
        <v>0</v>
      </c>
      <c r="AI794" s="7">
        <v>0</v>
      </c>
      <c r="AJ794" s="7">
        <v>0</v>
      </c>
      <c r="AK794" s="7">
        <v>0</v>
      </c>
      <c r="AL794" s="7">
        <v>793</v>
      </c>
      <c r="AM794" s="7">
        <v>0</v>
      </c>
    </row>
    <row r="795" spans="29:39" x14ac:dyDescent="0.25">
      <c r="AC795" s="7">
        <v>0</v>
      </c>
      <c r="AE795" s="7" t="s">
        <v>185</v>
      </c>
      <c r="AF795" s="7">
        <v>0</v>
      </c>
      <c r="AH795" s="7">
        <v>0</v>
      </c>
      <c r="AI795" s="7">
        <v>0</v>
      </c>
      <c r="AJ795" s="7">
        <v>0</v>
      </c>
      <c r="AK795" s="7">
        <v>0</v>
      </c>
      <c r="AL795" s="7">
        <v>794</v>
      </c>
      <c r="AM795" s="7">
        <v>0</v>
      </c>
    </row>
    <row r="796" spans="29:39" x14ac:dyDescent="0.25">
      <c r="AC796" s="7">
        <v>0</v>
      </c>
      <c r="AE796" s="7" t="s">
        <v>185</v>
      </c>
      <c r="AF796" s="7">
        <v>0</v>
      </c>
      <c r="AH796" s="7">
        <v>0</v>
      </c>
      <c r="AI796" s="7">
        <v>0</v>
      </c>
      <c r="AJ796" s="7">
        <v>0</v>
      </c>
      <c r="AK796" s="7">
        <v>0</v>
      </c>
      <c r="AL796" s="7">
        <v>795</v>
      </c>
      <c r="AM796" s="7">
        <v>0</v>
      </c>
    </row>
    <row r="797" spans="29:39" x14ac:dyDescent="0.25">
      <c r="AC797" s="7">
        <v>0</v>
      </c>
      <c r="AE797" s="7" t="s">
        <v>185</v>
      </c>
      <c r="AF797" s="7">
        <v>0</v>
      </c>
      <c r="AH797" s="7">
        <v>0</v>
      </c>
      <c r="AI797" s="7">
        <v>0</v>
      </c>
      <c r="AJ797" s="7">
        <v>0</v>
      </c>
      <c r="AK797" s="7">
        <v>0</v>
      </c>
      <c r="AL797" s="7">
        <v>796</v>
      </c>
      <c r="AM797" s="7">
        <v>0</v>
      </c>
    </row>
    <row r="798" spans="29:39" x14ac:dyDescent="0.25">
      <c r="AC798" s="7">
        <v>0</v>
      </c>
      <c r="AE798" s="7" t="s">
        <v>185</v>
      </c>
      <c r="AF798" s="7">
        <v>0</v>
      </c>
      <c r="AH798" s="7">
        <v>0</v>
      </c>
      <c r="AI798" s="7">
        <v>0</v>
      </c>
      <c r="AJ798" s="7">
        <v>0</v>
      </c>
      <c r="AK798" s="7">
        <v>0</v>
      </c>
      <c r="AL798" s="7">
        <v>797</v>
      </c>
      <c r="AM798" s="7">
        <v>0</v>
      </c>
    </row>
    <row r="799" spans="29:39" x14ac:dyDescent="0.25">
      <c r="AC799" s="7">
        <v>0</v>
      </c>
      <c r="AE799" s="7" t="s">
        <v>185</v>
      </c>
      <c r="AF799" s="7">
        <v>0</v>
      </c>
      <c r="AH799" s="7">
        <v>0</v>
      </c>
      <c r="AI799" s="7">
        <v>0</v>
      </c>
      <c r="AJ799" s="7">
        <v>0</v>
      </c>
      <c r="AK799" s="7">
        <v>0</v>
      </c>
      <c r="AL799" s="7">
        <v>798</v>
      </c>
      <c r="AM799" s="7">
        <v>0</v>
      </c>
    </row>
    <row r="800" spans="29:39" x14ac:dyDescent="0.25">
      <c r="AC800" s="7">
        <v>0</v>
      </c>
      <c r="AE800" s="7" t="s">
        <v>185</v>
      </c>
      <c r="AF800" s="7">
        <v>0</v>
      </c>
      <c r="AH800" s="7">
        <v>0</v>
      </c>
      <c r="AI800" s="7">
        <v>0</v>
      </c>
      <c r="AJ800" s="7">
        <v>0</v>
      </c>
      <c r="AK800" s="7">
        <v>0</v>
      </c>
      <c r="AL800" s="7">
        <v>799</v>
      </c>
      <c r="AM800" s="7">
        <v>0</v>
      </c>
    </row>
    <row r="801" spans="29:39" x14ac:dyDescent="0.25">
      <c r="AC801" s="7">
        <v>0</v>
      </c>
      <c r="AE801" s="7" t="s">
        <v>185</v>
      </c>
      <c r="AF801" s="7">
        <v>0</v>
      </c>
      <c r="AH801" s="7">
        <v>0</v>
      </c>
      <c r="AI801" s="7">
        <v>0</v>
      </c>
      <c r="AJ801" s="7">
        <v>0</v>
      </c>
      <c r="AK801" s="7">
        <v>0</v>
      </c>
      <c r="AL801" s="7">
        <v>800</v>
      </c>
      <c r="AM801" s="7">
        <v>0</v>
      </c>
    </row>
    <row r="802" spans="29:39" x14ac:dyDescent="0.25">
      <c r="AC802" s="7">
        <v>0</v>
      </c>
      <c r="AE802" s="7" t="s">
        <v>185</v>
      </c>
      <c r="AF802" s="7">
        <v>0</v>
      </c>
      <c r="AH802" s="7">
        <v>0</v>
      </c>
      <c r="AI802" s="7">
        <v>0</v>
      </c>
      <c r="AJ802" s="7">
        <v>0</v>
      </c>
      <c r="AK802" s="7">
        <v>0</v>
      </c>
      <c r="AL802" s="7">
        <v>801</v>
      </c>
      <c r="AM802" s="7">
        <v>0</v>
      </c>
    </row>
    <row r="803" spans="29:39" x14ac:dyDescent="0.25">
      <c r="AC803" s="7">
        <v>0</v>
      </c>
      <c r="AE803" s="7" t="s">
        <v>185</v>
      </c>
      <c r="AF803" s="7">
        <v>0</v>
      </c>
      <c r="AH803" s="7">
        <v>0</v>
      </c>
      <c r="AI803" s="7">
        <v>0</v>
      </c>
      <c r="AJ803" s="7">
        <v>0</v>
      </c>
      <c r="AK803" s="7">
        <v>0</v>
      </c>
      <c r="AL803" s="7">
        <v>802</v>
      </c>
      <c r="AM803" s="7">
        <v>0</v>
      </c>
    </row>
    <row r="804" spans="29:39" x14ac:dyDescent="0.25">
      <c r="AC804" s="7">
        <v>0</v>
      </c>
      <c r="AE804" s="7" t="s">
        <v>185</v>
      </c>
      <c r="AF804" s="7">
        <v>0</v>
      </c>
      <c r="AH804" s="7">
        <v>0</v>
      </c>
      <c r="AI804" s="7">
        <v>0</v>
      </c>
      <c r="AJ804" s="7">
        <v>0</v>
      </c>
      <c r="AK804" s="7">
        <v>0</v>
      </c>
      <c r="AL804" s="7">
        <v>803</v>
      </c>
      <c r="AM804" s="7">
        <v>0</v>
      </c>
    </row>
    <row r="805" spans="29:39" x14ac:dyDescent="0.25">
      <c r="AC805" s="7">
        <v>0</v>
      </c>
      <c r="AE805" s="7" t="s">
        <v>185</v>
      </c>
      <c r="AF805" s="7">
        <v>0</v>
      </c>
      <c r="AH805" s="7">
        <v>0</v>
      </c>
      <c r="AI805" s="7">
        <v>0</v>
      </c>
      <c r="AJ805" s="7">
        <v>0</v>
      </c>
      <c r="AK805" s="7">
        <v>0</v>
      </c>
      <c r="AL805" s="7">
        <v>804</v>
      </c>
      <c r="AM805" s="7">
        <v>0</v>
      </c>
    </row>
    <row r="806" spans="29:39" x14ac:dyDescent="0.25">
      <c r="AC806" s="7">
        <v>0</v>
      </c>
      <c r="AE806" s="7" t="s">
        <v>185</v>
      </c>
      <c r="AF806" s="7">
        <v>0</v>
      </c>
      <c r="AH806" s="7">
        <v>0</v>
      </c>
      <c r="AI806" s="7">
        <v>0</v>
      </c>
      <c r="AJ806" s="7">
        <v>0</v>
      </c>
      <c r="AK806" s="7">
        <v>0</v>
      </c>
      <c r="AL806" s="7">
        <v>805</v>
      </c>
      <c r="AM806" s="7">
        <v>0</v>
      </c>
    </row>
    <row r="807" spans="29:39" x14ac:dyDescent="0.25">
      <c r="AC807" s="7">
        <v>0</v>
      </c>
      <c r="AE807" s="7" t="s">
        <v>185</v>
      </c>
      <c r="AF807" s="7">
        <v>0</v>
      </c>
      <c r="AH807" s="7">
        <v>0</v>
      </c>
      <c r="AI807" s="7">
        <v>0</v>
      </c>
      <c r="AJ807" s="7">
        <v>0</v>
      </c>
      <c r="AK807" s="7">
        <v>0</v>
      </c>
      <c r="AL807" s="7">
        <v>806</v>
      </c>
      <c r="AM807" s="7">
        <v>0</v>
      </c>
    </row>
    <row r="808" spans="29:39" x14ac:dyDescent="0.25">
      <c r="AC808" s="7">
        <v>0</v>
      </c>
      <c r="AE808" s="7" t="s">
        <v>185</v>
      </c>
      <c r="AF808" s="7">
        <v>0</v>
      </c>
      <c r="AH808" s="7">
        <v>0</v>
      </c>
      <c r="AI808" s="7">
        <v>0</v>
      </c>
      <c r="AJ808" s="7">
        <v>0</v>
      </c>
      <c r="AK808" s="7">
        <v>0</v>
      </c>
      <c r="AL808" s="7">
        <v>807</v>
      </c>
      <c r="AM808" s="7">
        <v>0</v>
      </c>
    </row>
    <row r="809" spans="29:39" x14ac:dyDescent="0.25">
      <c r="AC809" s="7">
        <v>0</v>
      </c>
      <c r="AE809" s="7" t="s">
        <v>185</v>
      </c>
      <c r="AF809" s="7">
        <v>0</v>
      </c>
      <c r="AH809" s="7">
        <v>0</v>
      </c>
      <c r="AI809" s="7">
        <v>0</v>
      </c>
      <c r="AJ809" s="7">
        <v>0</v>
      </c>
      <c r="AK809" s="7">
        <v>0</v>
      </c>
      <c r="AL809" s="7">
        <v>808</v>
      </c>
      <c r="AM809" s="7">
        <v>0</v>
      </c>
    </row>
    <row r="810" spans="29:39" x14ac:dyDescent="0.25">
      <c r="AC810" s="7">
        <v>0</v>
      </c>
      <c r="AE810" s="7" t="s">
        <v>185</v>
      </c>
      <c r="AF810" s="7">
        <v>0</v>
      </c>
      <c r="AH810" s="7">
        <v>0</v>
      </c>
      <c r="AI810" s="7">
        <v>0</v>
      </c>
      <c r="AJ810" s="7">
        <v>0</v>
      </c>
      <c r="AK810" s="7">
        <v>0</v>
      </c>
      <c r="AL810" s="7">
        <v>809</v>
      </c>
      <c r="AM810" s="7">
        <v>0</v>
      </c>
    </row>
    <row r="811" spans="29:39" x14ac:dyDescent="0.25">
      <c r="AC811" s="7">
        <v>0</v>
      </c>
      <c r="AE811" s="7" t="s">
        <v>185</v>
      </c>
      <c r="AF811" s="7">
        <v>0</v>
      </c>
      <c r="AH811" s="7">
        <v>0</v>
      </c>
      <c r="AI811" s="7">
        <v>0</v>
      </c>
      <c r="AJ811" s="7">
        <v>0</v>
      </c>
      <c r="AK811" s="7">
        <v>0</v>
      </c>
      <c r="AL811" s="7">
        <v>810</v>
      </c>
      <c r="AM811" s="7">
        <v>0</v>
      </c>
    </row>
    <row r="812" spans="29:39" x14ac:dyDescent="0.25">
      <c r="AC812" s="7">
        <v>0</v>
      </c>
      <c r="AE812" s="7" t="s">
        <v>185</v>
      </c>
      <c r="AF812" s="7">
        <v>0</v>
      </c>
      <c r="AH812" s="7">
        <v>0</v>
      </c>
      <c r="AI812" s="7">
        <v>0</v>
      </c>
      <c r="AJ812" s="7">
        <v>0</v>
      </c>
      <c r="AK812" s="7">
        <v>0</v>
      </c>
      <c r="AL812" s="7">
        <v>811</v>
      </c>
      <c r="AM812" s="7">
        <v>0</v>
      </c>
    </row>
    <row r="813" spans="29:39" x14ac:dyDescent="0.25">
      <c r="AC813" s="7">
        <v>0</v>
      </c>
      <c r="AE813" s="7" t="s">
        <v>185</v>
      </c>
      <c r="AF813" s="7">
        <v>0</v>
      </c>
      <c r="AH813" s="7">
        <v>0</v>
      </c>
      <c r="AI813" s="7">
        <v>0</v>
      </c>
      <c r="AJ813" s="7">
        <v>0</v>
      </c>
      <c r="AK813" s="7">
        <v>0</v>
      </c>
      <c r="AL813" s="7">
        <v>812</v>
      </c>
      <c r="AM813" s="7">
        <v>0</v>
      </c>
    </row>
    <row r="814" spans="29:39" x14ac:dyDescent="0.25">
      <c r="AC814" s="7">
        <v>0</v>
      </c>
      <c r="AE814" s="7" t="s">
        <v>185</v>
      </c>
      <c r="AF814" s="7">
        <v>0</v>
      </c>
      <c r="AH814" s="7">
        <v>0</v>
      </c>
      <c r="AI814" s="7">
        <v>0</v>
      </c>
      <c r="AJ814" s="7">
        <v>0</v>
      </c>
      <c r="AK814" s="7">
        <v>0</v>
      </c>
      <c r="AL814" s="7">
        <v>813</v>
      </c>
      <c r="AM814" s="7">
        <v>0</v>
      </c>
    </row>
    <row r="815" spans="29:39" x14ac:dyDescent="0.25">
      <c r="AC815" s="7">
        <v>0</v>
      </c>
      <c r="AE815" s="7" t="s">
        <v>185</v>
      </c>
      <c r="AF815" s="7">
        <v>0</v>
      </c>
      <c r="AH815" s="7">
        <v>0</v>
      </c>
      <c r="AI815" s="7">
        <v>0</v>
      </c>
      <c r="AJ815" s="7">
        <v>0</v>
      </c>
      <c r="AK815" s="7">
        <v>0</v>
      </c>
      <c r="AL815" s="7">
        <v>814</v>
      </c>
      <c r="AM815" s="7">
        <v>0</v>
      </c>
    </row>
    <row r="816" spans="29:39" x14ac:dyDescent="0.25">
      <c r="AC816" s="7">
        <v>0</v>
      </c>
      <c r="AE816" s="7" t="s">
        <v>185</v>
      </c>
      <c r="AF816" s="7">
        <v>0</v>
      </c>
      <c r="AH816" s="7">
        <v>0</v>
      </c>
      <c r="AI816" s="7">
        <v>0</v>
      </c>
      <c r="AJ816" s="7">
        <v>0</v>
      </c>
      <c r="AK816" s="7">
        <v>0</v>
      </c>
      <c r="AL816" s="7">
        <v>815</v>
      </c>
      <c r="AM816" s="7">
        <v>0</v>
      </c>
    </row>
    <row r="817" spans="29:39" x14ac:dyDescent="0.25">
      <c r="AC817" s="7">
        <v>0</v>
      </c>
      <c r="AE817" s="7" t="s">
        <v>185</v>
      </c>
      <c r="AF817" s="7">
        <v>0</v>
      </c>
      <c r="AH817" s="7">
        <v>0</v>
      </c>
      <c r="AI817" s="7">
        <v>0</v>
      </c>
      <c r="AJ817" s="7">
        <v>0</v>
      </c>
      <c r="AK817" s="7">
        <v>0</v>
      </c>
      <c r="AL817" s="7">
        <v>816</v>
      </c>
      <c r="AM817" s="7">
        <v>0</v>
      </c>
    </row>
    <row r="818" spans="29:39" x14ac:dyDescent="0.25">
      <c r="AC818" s="7">
        <v>0</v>
      </c>
      <c r="AE818" s="7" t="s">
        <v>185</v>
      </c>
      <c r="AF818" s="7">
        <v>0</v>
      </c>
      <c r="AH818" s="7">
        <v>0</v>
      </c>
      <c r="AI818" s="7">
        <v>0</v>
      </c>
      <c r="AJ818" s="7">
        <v>0</v>
      </c>
      <c r="AK818" s="7">
        <v>0</v>
      </c>
      <c r="AL818" s="7">
        <v>817</v>
      </c>
      <c r="AM818" s="7">
        <v>0</v>
      </c>
    </row>
    <row r="819" spans="29:39" x14ac:dyDescent="0.25">
      <c r="AC819" s="7">
        <v>0</v>
      </c>
      <c r="AE819" s="7" t="s">
        <v>185</v>
      </c>
      <c r="AF819" s="7">
        <v>0</v>
      </c>
      <c r="AH819" s="7">
        <v>0</v>
      </c>
      <c r="AI819" s="7">
        <v>0</v>
      </c>
      <c r="AJ819" s="7">
        <v>0</v>
      </c>
      <c r="AK819" s="7">
        <v>0</v>
      </c>
      <c r="AL819" s="7">
        <v>818</v>
      </c>
      <c r="AM819" s="7">
        <v>0</v>
      </c>
    </row>
    <row r="820" spans="29:39" x14ac:dyDescent="0.25">
      <c r="AC820" s="7">
        <v>0</v>
      </c>
      <c r="AE820" s="7" t="s">
        <v>185</v>
      </c>
      <c r="AF820" s="7">
        <v>0</v>
      </c>
      <c r="AH820" s="7">
        <v>0</v>
      </c>
      <c r="AI820" s="7">
        <v>0</v>
      </c>
      <c r="AJ820" s="7">
        <v>0</v>
      </c>
      <c r="AK820" s="7">
        <v>0</v>
      </c>
      <c r="AL820" s="7">
        <v>819</v>
      </c>
      <c r="AM820" s="7">
        <v>0</v>
      </c>
    </row>
    <row r="821" spans="29:39" x14ac:dyDescent="0.25">
      <c r="AC821" s="7">
        <v>0</v>
      </c>
      <c r="AE821" s="7" t="s">
        <v>185</v>
      </c>
      <c r="AF821" s="7">
        <v>0</v>
      </c>
      <c r="AH821" s="7">
        <v>0</v>
      </c>
      <c r="AI821" s="7">
        <v>0</v>
      </c>
      <c r="AJ821" s="7">
        <v>0</v>
      </c>
      <c r="AK821" s="7">
        <v>0</v>
      </c>
      <c r="AL821" s="7">
        <v>820</v>
      </c>
      <c r="AM821" s="7">
        <v>0</v>
      </c>
    </row>
    <row r="822" spans="29:39" x14ac:dyDescent="0.25">
      <c r="AC822" s="7">
        <v>0</v>
      </c>
      <c r="AE822" s="7" t="s">
        <v>185</v>
      </c>
      <c r="AF822" s="7">
        <v>0</v>
      </c>
      <c r="AH822" s="7">
        <v>0</v>
      </c>
      <c r="AI822" s="7">
        <v>0</v>
      </c>
      <c r="AJ822" s="7">
        <v>0</v>
      </c>
      <c r="AK822" s="7">
        <v>0</v>
      </c>
      <c r="AL822" s="7">
        <v>821</v>
      </c>
      <c r="AM822" s="7">
        <v>0</v>
      </c>
    </row>
    <row r="823" spans="29:39" x14ac:dyDescent="0.25">
      <c r="AC823" s="7">
        <v>0</v>
      </c>
      <c r="AE823" s="7" t="s">
        <v>185</v>
      </c>
      <c r="AF823" s="7">
        <v>0</v>
      </c>
      <c r="AH823" s="7">
        <v>0</v>
      </c>
      <c r="AI823" s="7">
        <v>0</v>
      </c>
      <c r="AJ823" s="7">
        <v>0</v>
      </c>
      <c r="AK823" s="7">
        <v>0</v>
      </c>
      <c r="AL823" s="7">
        <v>822</v>
      </c>
      <c r="AM823" s="7">
        <v>0</v>
      </c>
    </row>
    <row r="824" spans="29:39" x14ac:dyDescent="0.25">
      <c r="AC824" s="7">
        <v>0</v>
      </c>
      <c r="AE824" s="7" t="s">
        <v>185</v>
      </c>
      <c r="AF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823</v>
      </c>
      <c r="AM824" s="7">
        <v>0</v>
      </c>
    </row>
    <row r="825" spans="29:39" x14ac:dyDescent="0.25">
      <c r="AC825" s="7">
        <v>0</v>
      </c>
      <c r="AE825" s="7" t="s">
        <v>185</v>
      </c>
      <c r="AF825" s="7">
        <v>0</v>
      </c>
      <c r="AH825" s="7">
        <v>0</v>
      </c>
      <c r="AI825" s="7">
        <v>0</v>
      </c>
      <c r="AJ825" s="7">
        <v>0</v>
      </c>
      <c r="AK825" s="7">
        <v>0</v>
      </c>
      <c r="AL825" s="7">
        <v>824</v>
      </c>
      <c r="AM825" s="7">
        <v>0</v>
      </c>
    </row>
    <row r="826" spans="29:39" x14ac:dyDescent="0.25">
      <c r="AC826" s="7">
        <v>0</v>
      </c>
      <c r="AE826" s="7" t="s">
        <v>185</v>
      </c>
      <c r="AF826" s="7">
        <v>0</v>
      </c>
      <c r="AH826" s="7">
        <v>0</v>
      </c>
      <c r="AI826" s="7">
        <v>0</v>
      </c>
      <c r="AJ826" s="7">
        <v>0</v>
      </c>
      <c r="AK826" s="7">
        <v>0</v>
      </c>
      <c r="AL826" s="7">
        <v>825</v>
      </c>
      <c r="AM826" s="7">
        <v>0</v>
      </c>
    </row>
    <row r="827" spans="29:39" x14ac:dyDescent="0.25">
      <c r="AC827" s="7">
        <v>0</v>
      </c>
      <c r="AE827" s="7" t="s">
        <v>185</v>
      </c>
      <c r="AF827" s="7">
        <v>0</v>
      </c>
      <c r="AH827" s="7">
        <v>0</v>
      </c>
      <c r="AI827" s="7">
        <v>0</v>
      </c>
      <c r="AJ827" s="7">
        <v>0</v>
      </c>
      <c r="AK827" s="7">
        <v>0</v>
      </c>
      <c r="AL827" s="7">
        <v>826</v>
      </c>
      <c r="AM827" s="7">
        <v>0</v>
      </c>
    </row>
    <row r="828" spans="29:39" x14ac:dyDescent="0.25">
      <c r="AC828" s="7">
        <v>0</v>
      </c>
      <c r="AE828" s="7" t="s">
        <v>185</v>
      </c>
      <c r="AF828" s="7">
        <v>0</v>
      </c>
      <c r="AH828" s="7">
        <v>0</v>
      </c>
      <c r="AI828" s="7">
        <v>0</v>
      </c>
      <c r="AJ828" s="7">
        <v>0</v>
      </c>
      <c r="AK828" s="7">
        <v>0</v>
      </c>
      <c r="AL828" s="7">
        <v>827</v>
      </c>
      <c r="AM828" s="7">
        <v>0</v>
      </c>
    </row>
    <row r="829" spans="29:39" x14ac:dyDescent="0.25">
      <c r="AC829" s="7">
        <v>0</v>
      </c>
      <c r="AE829" s="7" t="s">
        <v>185</v>
      </c>
      <c r="AF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828</v>
      </c>
      <c r="AM829" s="7">
        <v>0</v>
      </c>
    </row>
    <row r="830" spans="29:39" x14ac:dyDescent="0.25">
      <c r="AC830" s="7">
        <v>0</v>
      </c>
      <c r="AE830" s="7" t="s">
        <v>185</v>
      </c>
      <c r="AF830" s="7">
        <v>0</v>
      </c>
      <c r="AH830" s="7">
        <v>0</v>
      </c>
      <c r="AI830" s="7">
        <v>0</v>
      </c>
      <c r="AJ830" s="7">
        <v>0</v>
      </c>
      <c r="AK830" s="7">
        <v>0</v>
      </c>
      <c r="AL830" s="7">
        <v>829</v>
      </c>
      <c r="AM830" s="7">
        <v>0</v>
      </c>
    </row>
    <row r="831" spans="29:39" x14ac:dyDescent="0.25">
      <c r="AC831" s="7">
        <v>0</v>
      </c>
      <c r="AE831" s="7" t="s">
        <v>185</v>
      </c>
      <c r="AF831" s="7">
        <v>0</v>
      </c>
      <c r="AH831" s="7">
        <v>0</v>
      </c>
      <c r="AI831" s="7">
        <v>0</v>
      </c>
      <c r="AJ831" s="7">
        <v>0</v>
      </c>
      <c r="AK831" s="7">
        <v>0</v>
      </c>
      <c r="AL831" s="7">
        <v>830</v>
      </c>
      <c r="AM831" s="7">
        <v>0</v>
      </c>
    </row>
    <row r="832" spans="29:39" x14ac:dyDescent="0.25">
      <c r="AC832" s="7">
        <v>0</v>
      </c>
      <c r="AE832" s="7" t="s">
        <v>185</v>
      </c>
      <c r="AF832" s="7">
        <v>0</v>
      </c>
      <c r="AH832" s="7">
        <v>0</v>
      </c>
      <c r="AI832" s="7">
        <v>0</v>
      </c>
      <c r="AJ832" s="7">
        <v>0</v>
      </c>
      <c r="AK832" s="7">
        <v>0</v>
      </c>
      <c r="AL832" s="7">
        <v>831</v>
      </c>
      <c r="AM832" s="7">
        <v>0</v>
      </c>
    </row>
    <row r="833" spans="29:39" x14ac:dyDescent="0.25">
      <c r="AC833" s="7">
        <v>0</v>
      </c>
      <c r="AE833" s="7" t="s">
        <v>185</v>
      </c>
      <c r="AF833" s="7">
        <v>0</v>
      </c>
      <c r="AH833" s="7">
        <v>0</v>
      </c>
      <c r="AI833" s="7">
        <v>0</v>
      </c>
      <c r="AJ833" s="7">
        <v>0</v>
      </c>
      <c r="AK833" s="7">
        <v>0</v>
      </c>
      <c r="AL833" s="7">
        <v>832</v>
      </c>
      <c r="AM833" s="7">
        <v>0</v>
      </c>
    </row>
    <row r="834" spans="29:39" x14ac:dyDescent="0.25">
      <c r="AC834" s="7">
        <v>0</v>
      </c>
      <c r="AE834" s="7" t="s">
        <v>185</v>
      </c>
      <c r="AF834" s="7">
        <v>0</v>
      </c>
      <c r="AH834" s="7">
        <v>0</v>
      </c>
      <c r="AI834" s="7">
        <v>0</v>
      </c>
      <c r="AJ834" s="7">
        <v>0</v>
      </c>
      <c r="AK834" s="7">
        <v>0</v>
      </c>
      <c r="AL834" s="7">
        <v>833</v>
      </c>
      <c r="AM834" s="7">
        <v>0</v>
      </c>
    </row>
    <row r="835" spans="29:39" x14ac:dyDescent="0.25">
      <c r="AC835" s="7">
        <v>0</v>
      </c>
      <c r="AE835" s="7" t="s">
        <v>185</v>
      </c>
      <c r="AF835" s="7">
        <v>0</v>
      </c>
      <c r="AH835" s="7">
        <v>0</v>
      </c>
      <c r="AI835" s="7">
        <v>0</v>
      </c>
      <c r="AJ835" s="7">
        <v>0</v>
      </c>
      <c r="AK835" s="7">
        <v>0</v>
      </c>
      <c r="AL835" s="7">
        <v>834</v>
      </c>
      <c r="AM835" s="7">
        <v>0</v>
      </c>
    </row>
    <row r="836" spans="29:39" x14ac:dyDescent="0.25">
      <c r="AC836" s="7">
        <v>0</v>
      </c>
      <c r="AE836" s="7" t="s">
        <v>185</v>
      </c>
      <c r="AF836" s="7">
        <v>0</v>
      </c>
      <c r="AH836" s="7">
        <v>0</v>
      </c>
      <c r="AI836" s="7">
        <v>0</v>
      </c>
      <c r="AJ836" s="7">
        <v>0</v>
      </c>
      <c r="AK836" s="7">
        <v>0</v>
      </c>
      <c r="AL836" s="7">
        <v>835</v>
      </c>
      <c r="AM836" s="7">
        <v>0</v>
      </c>
    </row>
    <row r="837" spans="29:39" x14ac:dyDescent="0.25">
      <c r="AC837" s="7">
        <v>0</v>
      </c>
      <c r="AE837" s="7" t="s">
        <v>185</v>
      </c>
      <c r="AF837" s="7">
        <v>0</v>
      </c>
      <c r="AH837" s="7">
        <v>0</v>
      </c>
      <c r="AI837" s="7">
        <v>0</v>
      </c>
      <c r="AJ837" s="7">
        <v>0</v>
      </c>
      <c r="AK837" s="7">
        <v>0</v>
      </c>
      <c r="AL837" s="7">
        <v>836</v>
      </c>
      <c r="AM837" s="7">
        <v>0</v>
      </c>
    </row>
    <row r="838" spans="29:39" x14ac:dyDescent="0.25">
      <c r="AC838" s="7">
        <v>0</v>
      </c>
      <c r="AE838" s="7" t="s">
        <v>185</v>
      </c>
      <c r="AF838" s="7">
        <v>0</v>
      </c>
      <c r="AH838" s="7">
        <v>0</v>
      </c>
      <c r="AI838" s="7">
        <v>0</v>
      </c>
      <c r="AJ838" s="7">
        <v>0</v>
      </c>
      <c r="AK838" s="7">
        <v>0</v>
      </c>
      <c r="AL838" s="7">
        <v>837</v>
      </c>
      <c r="AM838" s="7">
        <v>0</v>
      </c>
    </row>
    <row r="839" spans="29:39" x14ac:dyDescent="0.25">
      <c r="AC839" s="7">
        <v>0</v>
      </c>
      <c r="AE839" s="7" t="s">
        <v>185</v>
      </c>
      <c r="AF839" s="7">
        <v>0</v>
      </c>
      <c r="AH839" s="7">
        <v>0</v>
      </c>
      <c r="AI839" s="7">
        <v>0</v>
      </c>
      <c r="AJ839" s="7">
        <v>0</v>
      </c>
      <c r="AK839" s="7">
        <v>0</v>
      </c>
      <c r="AL839" s="7">
        <v>838</v>
      </c>
      <c r="AM839" s="7">
        <v>0</v>
      </c>
    </row>
    <row r="840" spans="29:39" x14ac:dyDescent="0.25">
      <c r="AC840" s="7">
        <v>0</v>
      </c>
      <c r="AE840" s="7" t="s">
        <v>185</v>
      </c>
      <c r="AF840" s="7">
        <v>0</v>
      </c>
      <c r="AH840" s="7">
        <v>0</v>
      </c>
      <c r="AI840" s="7">
        <v>0</v>
      </c>
      <c r="AJ840" s="7">
        <v>0</v>
      </c>
      <c r="AK840" s="7">
        <v>0</v>
      </c>
      <c r="AL840" s="7">
        <v>839</v>
      </c>
      <c r="AM840" s="7">
        <v>0</v>
      </c>
    </row>
    <row r="841" spans="29:39" x14ac:dyDescent="0.25">
      <c r="AC841" s="7">
        <v>0</v>
      </c>
      <c r="AE841" s="7" t="s">
        <v>185</v>
      </c>
      <c r="AF841" s="7">
        <v>0</v>
      </c>
      <c r="AH841" s="7">
        <v>0</v>
      </c>
      <c r="AI841" s="7">
        <v>0</v>
      </c>
      <c r="AJ841" s="7">
        <v>0</v>
      </c>
      <c r="AK841" s="7">
        <v>0</v>
      </c>
      <c r="AL841" s="7">
        <v>840</v>
      </c>
      <c r="AM841" s="7">
        <v>0</v>
      </c>
    </row>
    <row r="842" spans="29:39" x14ac:dyDescent="0.25">
      <c r="AC842" s="7">
        <v>0</v>
      </c>
      <c r="AE842" s="7" t="s">
        <v>185</v>
      </c>
      <c r="AF842" s="7">
        <v>0</v>
      </c>
      <c r="AH842" s="7">
        <v>0</v>
      </c>
      <c r="AI842" s="7">
        <v>0</v>
      </c>
      <c r="AJ842" s="7">
        <v>0</v>
      </c>
      <c r="AK842" s="7">
        <v>0</v>
      </c>
      <c r="AL842" s="7">
        <v>841</v>
      </c>
      <c r="AM842" s="7">
        <v>0</v>
      </c>
    </row>
    <row r="843" spans="29:39" x14ac:dyDescent="0.25">
      <c r="AC843" s="7">
        <v>0</v>
      </c>
      <c r="AE843" s="7" t="s">
        <v>185</v>
      </c>
      <c r="AF843" s="7">
        <v>0</v>
      </c>
      <c r="AH843" s="7">
        <v>0</v>
      </c>
      <c r="AI843" s="7">
        <v>0</v>
      </c>
      <c r="AJ843" s="7">
        <v>0</v>
      </c>
      <c r="AK843" s="7">
        <v>0</v>
      </c>
      <c r="AL843" s="7">
        <v>842</v>
      </c>
      <c r="AM843" s="7">
        <v>0</v>
      </c>
    </row>
    <row r="844" spans="29:39" x14ac:dyDescent="0.25">
      <c r="AC844" s="7">
        <v>0</v>
      </c>
      <c r="AE844" s="7" t="s">
        <v>185</v>
      </c>
      <c r="AF844" s="7">
        <v>0</v>
      </c>
      <c r="AH844" s="7">
        <v>0</v>
      </c>
      <c r="AI844" s="7">
        <v>0</v>
      </c>
      <c r="AJ844" s="7">
        <v>0</v>
      </c>
      <c r="AK844" s="7">
        <v>0</v>
      </c>
      <c r="AL844" s="7">
        <v>843</v>
      </c>
      <c r="AM844" s="7">
        <v>0</v>
      </c>
    </row>
    <row r="845" spans="29:39" x14ac:dyDescent="0.25">
      <c r="AC845" s="7">
        <v>0</v>
      </c>
      <c r="AE845" s="7" t="s">
        <v>185</v>
      </c>
      <c r="AF845" s="7">
        <v>0</v>
      </c>
      <c r="AH845" s="7">
        <v>0</v>
      </c>
      <c r="AI845" s="7">
        <v>0</v>
      </c>
      <c r="AJ845" s="7">
        <v>0</v>
      </c>
      <c r="AK845" s="7">
        <v>0</v>
      </c>
      <c r="AL845" s="7">
        <v>844</v>
      </c>
      <c r="AM845" s="7">
        <v>0</v>
      </c>
    </row>
    <row r="846" spans="29:39" x14ac:dyDescent="0.25">
      <c r="AC846" s="7">
        <v>0</v>
      </c>
      <c r="AE846" s="7" t="s">
        <v>185</v>
      </c>
      <c r="AF846" s="7">
        <v>0</v>
      </c>
      <c r="AH846" s="7">
        <v>0</v>
      </c>
      <c r="AI846" s="7">
        <v>0</v>
      </c>
      <c r="AJ846" s="7">
        <v>0</v>
      </c>
      <c r="AK846" s="7">
        <v>0</v>
      </c>
      <c r="AL846" s="7">
        <v>845</v>
      </c>
      <c r="AM846" s="7">
        <v>0</v>
      </c>
    </row>
    <row r="847" spans="29:39" x14ac:dyDescent="0.25">
      <c r="AC847" s="7">
        <v>0</v>
      </c>
      <c r="AE847" s="7" t="s">
        <v>185</v>
      </c>
      <c r="AF847" s="7">
        <v>0</v>
      </c>
      <c r="AH847" s="7">
        <v>0</v>
      </c>
      <c r="AI847" s="7">
        <v>0</v>
      </c>
      <c r="AJ847" s="7">
        <v>0</v>
      </c>
      <c r="AK847" s="7">
        <v>0</v>
      </c>
      <c r="AL847" s="7">
        <v>846</v>
      </c>
      <c r="AM847" s="7">
        <v>0</v>
      </c>
    </row>
    <row r="848" spans="29:39" x14ac:dyDescent="0.25">
      <c r="AC848" s="7">
        <v>0</v>
      </c>
      <c r="AE848" s="7" t="s">
        <v>185</v>
      </c>
      <c r="AF848" s="7">
        <v>0</v>
      </c>
      <c r="AH848" s="7">
        <v>0</v>
      </c>
      <c r="AI848" s="7">
        <v>0</v>
      </c>
      <c r="AJ848" s="7">
        <v>0</v>
      </c>
      <c r="AK848" s="7">
        <v>0</v>
      </c>
      <c r="AL848" s="7">
        <v>847</v>
      </c>
      <c r="AM848" s="7">
        <v>0</v>
      </c>
    </row>
    <row r="849" spans="29:39" x14ac:dyDescent="0.25">
      <c r="AC849" s="7">
        <v>0</v>
      </c>
      <c r="AE849" s="7" t="s">
        <v>185</v>
      </c>
      <c r="AF849" s="7">
        <v>0</v>
      </c>
      <c r="AH849" s="7">
        <v>0</v>
      </c>
      <c r="AI849" s="7">
        <v>0</v>
      </c>
      <c r="AJ849" s="7">
        <v>0</v>
      </c>
      <c r="AK849" s="7">
        <v>0</v>
      </c>
      <c r="AL849" s="7">
        <v>848</v>
      </c>
      <c r="AM849" s="7">
        <v>0</v>
      </c>
    </row>
    <row r="850" spans="29:39" x14ac:dyDescent="0.25">
      <c r="AC850" s="7">
        <v>0</v>
      </c>
      <c r="AE850" s="7" t="s">
        <v>185</v>
      </c>
      <c r="AF850" s="7">
        <v>0</v>
      </c>
      <c r="AH850" s="7">
        <v>0</v>
      </c>
      <c r="AI850" s="7">
        <v>0</v>
      </c>
      <c r="AJ850" s="7">
        <v>0</v>
      </c>
      <c r="AK850" s="7">
        <v>0</v>
      </c>
      <c r="AL850" s="7">
        <v>849</v>
      </c>
      <c r="AM850" s="7">
        <v>0</v>
      </c>
    </row>
    <row r="851" spans="29:39" x14ac:dyDescent="0.25">
      <c r="AC851" s="7">
        <v>0</v>
      </c>
      <c r="AE851" s="7" t="s">
        <v>185</v>
      </c>
      <c r="AF851" s="7">
        <v>0</v>
      </c>
      <c r="AH851" s="7">
        <v>0</v>
      </c>
      <c r="AI851" s="7">
        <v>0</v>
      </c>
      <c r="AJ851" s="7">
        <v>0</v>
      </c>
      <c r="AK851" s="7">
        <v>0</v>
      </c>
      <c r="AL851" s="7">
        <v>850</v>
      </c>
      <c r="AM851" s="7">
        <v>0</v>
      </c>
    </row>
    <row r="852" spans="29:39" x14ac:dyDescent="0.25">
      <c r="AC852" s="7">
        <v>0</v>
      </c>
      <c r="AE852" s="7" t="s">
        <v>185</v>
      </c>
      <c r="AF852" s="7">
        <v>0</v>
      </c>
      <c r="AH852" s="7">
        <v>0</v>
      </c>
      <c r="AI852" s="7">
        <v>0</v>
      </c>
      <c r="AJ852" s="7">
        <v>0</v>
      </c>
      <c r="AK852" s="7">
        <v>0</v>
      </c>
      <c r="AL852" s="7">
        <v>851</v>
      </c>
      <c r="AM852" s="7">
        <v>0</v>
      </c>
    </row>
    <row r="853" spans="29:39" x14ac:dyDescent="0.25">
      <c r="AC853" s="7">
        <v>0</v>
      </c>
      <c r="AE853" s="7" t="s">
        <v>185</v>
      </c>
      <c r="AF853" s="7">
        <v>0</v>
      </c>
      <c r="AH853" s="7">
        <v>0</v>
      </c>
      <c r="AI853" s="7">
        <v>0</v>
      </c>
      <c r="AJ853" s="7">
        <v>0</v>
      </c>
      <c r="AK853" s="7">
        <v>0</v>
      </c>
      <c r="AL853" s="7">
        <v>852</v>
      </c>
      <c r="AM853" s="7">
        <v>0</v>
      </c>
    </row>
    <row r="854" spans="29:39" x14ac:dyDescent="0.25">
      <c r="AC854" s="7">
        <v>0</v>
      </c>
      <c r="AE854" s="7" t="s">
        <v>185</v>
      </c>
      <c r="AF854" s="7">
        <v>0</v>
      </c>
      <c r="AH854" s="7">
        <v>0</v>
      </c>
      <c r="AI854" s="7">
        <v>0</v>
      </c>
      <c r="AJ854" s="7">
        <v>0</v>
      </c>
      <c r="AK854" s="7">
        <v>0</v>
      </c>
      <c r="AL854" s="7">
        <v>853</v>
      </c>
      <c r="AM854" s="7">
        <v>0</v>
      </c>
    </row>
    <row r="855" spans="29:39" x14ac:dyDescent="0.25">
      <c r="AC855" s="7">
        <v>0</v>
      </c>
      <c r="AE855" s="7" t="s">
        <v>185</v>
      </c>
      <c r="AF855" s="7">
        <v>0</v>
      </c>
      <c r="AH855" s="7">
        <v>0</v>
      </c>
      <c r="AI855" s="7">
        <v>0</v>
      </c>
      <c r="AJ855" s="7">
        <v>0</v>
      </c>
      <c r="AK855" s="7">
        <v>0</v>
      </c>
      <c r="AL855" s="7">
        <v>854</v>
      </c>
      <c r="AM855" s="7">
        <v>0</v>
      </c>
    </row>
    <row r="856" spans="29:39" x14ac:dyDescent="0.25">
      <c r="AC856" s="7">
        <v>0</v>
      </c>
      <c r="AE856" s="7" t="s">
        <v>185</v>
      </c>
      <c r="AF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855</v>
      </c>
      <c r="AM856" s="7">
        <v>0</v>
      </c>
    </row>
    <row r="857" spans="29:39" x14ac:dyDescent="0.25">
      <c r="AC857" s="7">
        <v>0</v>
      </c>
      <c r="AE857" s="7" t="s">
        <v>185</v>
      </c>
      <c r="AF857" s="7">
        <v>0</v>
      </c>
      <c r="AH857" s="7">
        <v>0</v>
      </c>
      <c r="AI857" s="7">
        <v>0</v>
      </c>
      <c r="AJ857" s="7">
        <v>0</v>
      </c>
      <c r="AK857" s="7">
        <v>0</v>
      </c>
      <c r="AL857" s="7">
        <v>856</v>
      </c>
      <c r="AM857" s="7">
        <v>0</v>
      </c>
    </row>
    <row r="858" spans="29:39" x14ac:dyDescent="0.25">
      <c r="AC858" s="7">
        <v>0</v>
      </c>
      <c r="AE858" s="7" t="s">
        <v>185</v>
      </c>
      <c r="AF858" s="7">
        <v>0</v>
      </c>
      <c r="AH858" s="7">
        <v>0</v>
      </c>
      <c r="AI858" s="7">
        <v>0</v>
      </c>
      <c r="AJ858" s="7">
        <v>0</v>
      </c>
      <c r="AK858" s="7">
        <v>0</v>
      </c>
      <c r="AL858" s="7">
        <v>857</v>
      </c>
      <c r="AM858" s="7">
        <v>0</v>
      </c>
    </row>
    <row r="859" spans="29:39" x14ac:dyDescent="0.25">
      <c r="AC859" s="7">
        <v>0</v>
      </c>
      <c r="AE859" s="7" t="s">
        <v>185</v>
      </c>
      <c r="AF859" s="7">
        <v>0</v>
      </c>
      <c r="AH859" s="7">
        <v>0</v>
      </c>
      <c r="AI859" s="7">
        <v>0</v>
      </c>
      <c r="AJ859" s="7">
        <v>0</v>
      </c>
      <c r="AK859" s="7">
        <v>0</v>
      </c>
      <c r="AL859" s="7">
        <v>858</v>
      </c>
      <c r="AM859" s="7">
        <v>0</v>
      </c>
    </row>
    <row r="860" spans="29:39" x14ac:dyDescent="0.25">
      <c r="AC860" s="7">
        <v>0</v>
      </c>
      <c r="AE860" s="7" t="s">
        <v>185</v>
      </c>
      <c r="AF860" s="7">
        <v>0</v>
      </c>
      <c r="AH860" s="7">
        <v>0</v>
      </c>
      <c r="AI860" s="7">
        <v>0</v>
      </c>
      <c r="AJ860" s="7">
        <v>0</v>
      </c>
      <c r="AK860" s="7">
        <v>0</v>
      </c>
      <c r="AL860" s="7">
        <v>859</v>
      </c>
      <c r="AM860" s="7">
        <v>0</v>
      </c>
    </row>
    <row r="861" spans="29:39" x14ac:dyDescent="0.25">
      <c r="AC861" s="7">
        <v>0</v>
      </c>
      <c r="AE861" s="7" t="s">
        <v>185</v>
      </c>
      <c r="AF861" s="7">
        <v>0</v>
      </c>
      <c r="AH861" s="7">
        <v>0</v>
      </c>
      <c r="AI861" s="7">
        <v>0</v>
      </c>
      <c r="AJ861" s="7">
        <v>0</v>
      </c>
      <c r="AK861" s="7">
        <v>0</v>
      </c>
      <c r="AL861" s="7">
        <v>860</v>
      </c>
      <c r="AM861" s="7">
        <v>0</v>
      </c>
    </row>
    <row r="862" spans="29:39" x14ac:dyDescent="0.25">
      <c r="AC862" s="7">
        <v>0</v>
      </c>
      <c r="AE862" s="7" t="s">
        <v>185</v>
      </c>
      <c r="AF862" s="7">
        <v>0</v>
      </c>
      <c r="AH862" s="7">
        <v>0</v>
      </c>
      <c r="AI862" s="7">
        <v>0</v>
      </c>
      <c r="AJ862" s="7">
        <v>0</v>
      </c>
      <c r="AK862" s="7">
        <v>0</v>
      </c>
      <c r="AL862" s="7">
        <v>861</v>
      </c>
      <c r="AM862" s="7">
        <v>0</v>
      </c>
    </row>
    <row r="863" spans="29:39" x14ac:dyDescent="0.25">
      <c r="AC863" s="7">
        <v>0</v>
      </c>
      <c r="AE863" s="7" t="s">
        <v>185</v>
      </c>
      <c r="AF863" s="7">
        <v>0</v>
      </c>
      <c r="AH863" s="7">
        <v>0</v>
      </c>
      <c r="AI863" s="7">
        <v>0</v>
      </c>
      <c r="AJ863" s="7">
        <v>0</v>
      </c>
      <c r="AK863" s="7">
        <v>0</v>
      </c>
      <c r="AL863" s="7">
        <v>862</v>
      </c>
      <c r="AM863" s="7">
        <v>0</v>
      </c>
    </row>
    <row r="864" spans="29:39" x14ac:dyDescent="0.25">
      <c r="AC864" s="7">
        <v>0</v>
      </c>
      <c r="AE864" s="7" t="s">
        <v>185</v>
      </c>
      <c r="AF864" s="7">
        <v>0</v>
      </c>
      <c r="AH864" s="7">
        <v>0</v>
      </c>
      <c r="AI864" s="7">
        <v>0</v>
      </c>
      <c r="AJ864" s="7">
        <v>0</v>
      </c>
      <c r="AK864" s="7">
        <v>0</v>
      </c>
      <c r="AL864" s="7">
        <v>863</v>
      </c>
      <c r="AM864" s="7">
        <v>0</v>
      </c>
    </row>
    <row r="865" spans="29:39" x14ac:dyDescent="0.25">
      <c r="AC865" s="7">
        <v>0</v>
      </c>
      <c r="AE865" s="7" t="s">
        <v>185</v>
      </c>
      <c r="AF865" s="7">
        <v>0</v>
      </c>
      <c r="AH865" s="7">
        <v>0</v>
      </c>
      <c r="AI865" s="7">
        <v>0</v>
      </c>
      <c r="AJ865" s="7">
        <v>0</v>
      </c>
      <c r="AK865" s="7">
        <v>0</v>
      </c>
      <c r="AL865" s="7">
        <v>864</v>
      </c>
      <c r="AM865" s="7">
        <v>0</v>
      </c>
    </row>
    <row r="866" spans="29:39" x14ac:dyDescent="0.25">
      <c r="AC866" s="7">
        <v>0</v>
      </c>
      <c r="AE866" s="7" t="s">
        <v>185</v>
      </c>
      <c r="AF866" s="7">
        <v>0</v>
      </c>
      <c r="AH866" s="7">
        <v>0</v>
      </c>
      <c r="AI866" s="7">
        <v>0</v>
      </c>
      <c r="AJ866" s="7">
        <v>0</v>
      </c>
      <c r="AK866" s="7">
        <v>0</v>
      </c>
      <c r="AL866" s="7">
        <v>865</v>
      </c>
      <c r="AM866" s="7">
        <v>0</v>
      </c>
    </row>
    <row r="867" spans="29:39" x14ac:dyDescent="0.25">
      <c r="AC867" s="7">
        <v>0</v>
      </c>
      <c r="AE867" s="7" t="s">
        <v>185</v>
      </c>
      <c r="AF867" s="7">
        <v>0</v>
      </c>
      <c r="AH867" s="7">
        <v>0</v>
      </c>
      <c r="AI867" s="7">
        <v>0</v>
      </c>
      <c r="AJ867" s="7">
        <v>0</v>
      </c>
      <c r="AK867" s="7">
        <v>0</v>
      </c>
      <c r="AL867" s="7">
        <v>866</v>
      </c>
      <c r="AM867" s="7">
        <v>0</v>
      </c>
    </row>
    <row r="868" spans="29:39" x14ac:dyDescent="0.25">
      <c r="AC868" s="7">
        <v>0</v>
      </c>
      <c r="AE868" s="7" t="s">
        <v>185</v>
      </c>
      <c r="AF868" s="7">
        <v>0</v>
      </c>
      <c r="AH868" s="7">
        <v>0</v>
      </c>
      <c r="AI868" s="7">
        <v>0</v>
      </c>
      <c r="AJ868" s="7">
        <v>0</v>
      </c>
      <c r="AK868" s="7">
        <v>0</v>
      </c>
      <c r="AL868" s="7">
        <v>867</v>
      </c>
      <c r="AM868" s="7">
        <v>0</v>
      </c>
    </row>
    <row r="869" spans="29:39" x14ac:dyDescent="0.25">
      <c r="AC869" s="7">
        <v>0</v>
      </c>
      <c r="AE869" s="7" t="s">
        <v>185</v>
      </c>
      <c r="AF869" s="7">
        <v>0</v>
      </c>
      <c r="AH869" s="7">
        <v>0</v>
      </c>
      <c r="AI869" s="7">
        <v>0</v>
      </c>
      <c r="AJ869" s="7">
        <v>0</v>
      </c>
      <c r="AK869" s="7">
        <v>0</v>
      </c>
      <c r="AL869" s="7">
        <v>868</v>
      </c>
      <c r="AM869" s="7">
        <v>0</v>
      </c>
    </row>
    <row r="870" spans="29:39" x14ac:dyDescent="0.25">
      <c r="AC870" s="7">
        <v>0</v>
      </c>
      <c r="AE870" s="7" t="s">
        <v>185</v>
      </c>
      <c r="AF870" s="7">
        <v>0</v>
      </c>
      <c r="AH870" s="7">
        <v>0</v>
      </c>
      <c r="AI870" s="7">
        <v>0</v>
      </c>
      <c r="AJ870" s="7">
        <v>0</v>
      </c>
      <c r="AK870" s="7">
        <v>0</v>
      </c>
      <c r="AL870" s="7">
        <v>869</v>
      </c>
      <c r="AM870" s="7">
        <v>0</v>
      </c>
    </row>
    <row r="871" spans="29:39" x14ac:dyDescent="0.25">
      <c r="AC871" s="7">
        <v>0</v>
      </c>
      <c r="AE871" s="7" t="s">
        <v>185</v>
      </c>
      <c r="AF871" s="7">
        <v>0</v>
      </c>
      <c r="AH871" s="7">
        <v>0</v>
      </c>
      <c r="AI871" s="7">
        <v>0</v>
      </c>
      <c r="AJ871" s="7">
        <v>0</v>
      </c>
      <c r="AK871" s="7">
        <v>0</v>
      </c>
      <c r="AL871" s="7">
        <v>870</v>
      </c>
      <c r="AM871" s="7">
        <v>0</v>
      </c>
    </row>
    <row r="872" spans="29:39" x14ac:dyDescent="0.25">
      <c r="AC872" s="7">
        <v>0</v>
      </c>
      <c r="AE872" s="7" t="s">
        <v>185</v>
      </c>
      <c r="AF872" s="7">
        <v>0</v>
      </c>
      <c r="AH872" s="7">
        <v>0</v>
      </c>
      <c r="AI872" s="7">
        <v>0</v>
      </c>
      <c r="AJ872" s="7">
        <v>0</v>
      </c>
      <c r="AK872" s="7">
        <v>0</v>
      </c>
      <c r="AL872" s="7">
        <v>871</v>
      </c>
      <c r="AM872" s="7">
        <v>0</v>
      </c>
    </row>
    <row r="873" spans="29:39" x14ac:dyDescent="0.25">
      <c r="AC873" s="7">
        <v>0</v>
      </c>
      <c r="AE873" s="7" t="s">
        <v>185</v>
      </c>
      <c r="AF873" s="7">
        <v>0</v>
      </c>
      <c r="AH873" s="7">
        <v>0</v>
      </c>
      <c r="AI873" s="7">
        <v>0</v>
      </c>
      <c r="AJ873" s="7">
        <v>0</v>
      </c>
      <c r="AK873" s="7">
        <v>0</v>
      </c>
      <c r="AL873" s="7">
        <v>872</v>
      </c>
      <c r="AM873" s="7">
        <v>0</v>
      </c>
    </row>
    <row r="874" spans="29:39" x14ac:dyDescent="0.25">
      <c r="AC874" s="7">
        <v>0</v>
      </c>
      <c r="AE874" s="7" t="s">
        <v>185</v>
      </c>
      <c r="AF874" s="7">
        <v>0</v>
      </c>
      <c r="AH874" s="7">
        <v>0</v>
      </c>
      <c r="AI874" s="7">
        <v>0</v>
      </c>
      <c r="AJ874" s="7">
        <v>0</v>
      </c>
      <c r="AK874" s="7">
        <v>0</v>
      </c>
      <c r="AL874" s="7">
        <v>873</v>
      </c>
      <c r="AM874" s="7">
        <v>0</v>
      </c>
    </row>
    <row r="875" spans="29:39" x14ac:dyDescent="0.25">
      <c r="AC875" s="7">
        <v>0</v>
      </c>
      <c r="AE875" s="7" t="s">
        <v>185</v>
      </c>
      <c r="AF875" s="7">
        <v>0</v>
      </c>
      <c r="AH875" s="7">
        <v>0</v>
      </c>
      <c r="AI875" s="7">
        <v>0</v>
      </c>
      <c r="AJ875" s="7">
        <v>0</v>
      </c>
      <c r="AK875" s="7">
        <v>0</v>
      </c>
      <c r="AL875" s="7">
        <v>874</v>
      </c>
      <c r="AM875" s="7">
        <v>0</v>
      </c>
    </row>
    <row r="876" spans="29:39" x14ac:dyDescent="0.25">
      <c r="AC876" s="7">
        <v>0</v>
      </c>
      <c r="AE876" s="7" t="s">
        <v>185</v>
      </c>
      <c r="AF876" s="7">
        <v>0</v>
      </c>
      <c r="AH876" s="7">
        <v>0</v>
      </c>
      <c r="AI876" s="7">
        <v>0</v>
      </c>
      <c r="AJ876" s="7">
        <v>0</v>
      </c>
      <c r="AK876" s="7">
        <v>0</v>
      </c>
      <c r="AL876" s="7">
        <v>875</v>
      </c>
      <c r="AM876" s="7">
        <v>0</v>
      </c>
    </row>
    <row r="877" spans="29:39" x14ac:dyDescent="0.25">
      <c r="AC877" s="7">
        <v>0</v>
      </c>
      <c r="AE877" s="7" t="s">
        <v>185</v>
      </c>
      <c r="AF877" s="7">
        <v>0</v>
      </c>
      <c r="AH877" s="7">
        <v>0</v>
      </c>
      <c r="AI877" s="7">
        <v>0</v>
      </c>
      <c r="AJ877" s="7">
        <v>0</v>
      </c>
      <c r="AK877" s="7">
        <v>0</v>
      </c>
      <c r="AL877" s="7">
        <v>876</v>
      </c>
      <c r="AM877" s="7">
        <v>0</v>
      </c>
    </row>
    <row r="878" spans="29:39" x14ac:dyDescent="0.25">
      <c r="AC878" s="7">
        <v>0</v>
      </c>
      <c r="AE878" s="7" t="s">
        <v>185</v>
      </c>
      <c r="AF878" s="7">
        <v>0</v>
      </c>
      <c r="AH878" s="7">
        <v>0</v>
      </c>
      <c r="AI878" s="7">
        <v>0</v>
      </c>
      <c r="AJ878" s="7">
        <v>0</v>
      </c>
      <c r="AK878" s="7">
        <v>0</v>
      </c>
      <c r="AL878" s="7">
        <v>877</v>
      </c>
      <c r="AM878" s="7">
        <v>0</v>
      </c>
    </row>
    <row r="879" spans="29:39" x14ac:dyDescent="0.25">
      <c r="AC879" s="7">
        <v>0</v>
      </c>
      <c r="AE879" s="7" t="s">
        <v>185</v>
      </c>
      <c r="AF879" s="7">
        <v>0</v>
      </c>
      <c r="AH879" s="7">
        <v>0</v>
      </c>
      <c r="AI879" s="7">
        <v>0</v>
      </c>
      <c r="AJ879" s="7">
        <v>0</v>
      </c>
      <c r="AK879" s="7">
        <v>0</v>
      </c>
      <c r="AL879" s="7">
        <v>878</v>
      </c>
      <c r="AM879" s="7">
        <v>0</v>
      </c>
    </row>
    <row r="880" spans="29:39" x14ac:dyDescent="0.25">
      <c r="AC880" s="7">
        <v>0</v>
      </c>
      <c r="AE880" s="7" t="s">
        <v>185</v>
      </c>
      <c r="AF880" s="7">
        <v>0</v>
      </c>
      <c r="AH880" s="7">
        <v>0</v>
      </c>
      <c r="AI880" s="7">
        <v>0</v>
      </c>
      <c r="AJ880" s="7">
        <v>0</v>
      </c>
      <c r="AK880" s="7">
        <v>0</v>
      </c>
      <c r="AL880" s="7">
        <v>879</v>
      </c>
      <c r="AM880" s="7">
        <v>0</v>
      </c>
    </row>
    <row r="881" spans="29:39" x14ac:dyDescent="0.25">
      <c r="AC881" s="7">
        <v>0</v>
      </c>
      <c r="AE881" s="7" t="s">
        <v>185</v>
      </c>
      <c r="AF881" s="7">
        <v>0</v>
      </c>
      <c r="AH881" s="7">
        <v>0</v>
      </c>
      <c r="AI881" s="7">
        <v>0</v>
      </c>
      <c r="AJ881" s="7">
        <v>0</v>
      </c>
      <c r="AK881" s="7">
        <v>0</v>
      </c>
      <c r="AL881" s="7">
        <v>880</v>
      </c>
      <c r="AM881" s="7">
        <v>0</v>
      </c>
    </row>
    <row r="882" spans="29:39" x14ac:dyDescent="0.25">
      <c r="AC882" s="7">
        <v>0</v>
      </c>
      <c r="AE882" s="7" t="s">
        <v>185</v>
      </c>
      <c r="AF882" s="7">
        <v>0</v>
      </c>
      <c r="AH882" s="7">
        <v>0</v>
      </c>
      <c r="AI882" s="7">
        <v>0</v>
      </c>
      <c r="AJ882" s="7">
        <v>0</v>
      </c>
      <c r="AK882" s="7">
        <v>0</v>
      </c>
      <c r="AL882" s="7">
        <v>881</v>
      </c>
      <c r="AM882" s="7">
        <v>0</v>
      </c>
    </row>
    <row r="883" spans="29:39" x14ac:dyDescent="0.25">
      <c r="AC883" s="7">
        <v>0</v>
      </c>
      <c r="AE883" s="7" t="s">
        <v>185</v>
      </c>
      <c r="AF883" s="7">
        <v>0</v>
      </c>
      <c r="AH883" s="7">
        <v>0</v>
      </c>
      <c r="AI883" s="7">
        <v>0</v>
      </c>
      <c r="AJ883" s="7">
        <v>0</v>
      </c>
      <c r="AK883" s="7">
        <v>0</v>
      </c>
      <c r="AL883" s="7">
        <v>882</v>
      </c>
      <c r="AM883" s="7">
        <v>0</v>
      </c>
    </row>
    <row r="884" spans="29:39" x14ac:dyDescent="0.25">
      <c r="AC884" s="7">
        <v>0</v>
      </c>
      <c r="AE884" s="7" t="s">
        <v>185</v>
      </c>
      <c r="AF884" s="7">
        <v>0</v>
      </c>
      <c r="AH884" s="7">
        <v>0</v>
      </c>
      <c r="AI884" s="7">
        <v>0</v>
      </c>
      <c r="AJ884" s="7">
        <v>0</v>
      </c>
      <c r="AK884" s="7">
        <v>0</v>
      </c>
      <c r="AL884" s="7">
        <v>883</v>
      </c>
      <c r="AM884" s="7">
        <v>0</v>
      </c>
    </row>
    <row r="885" spans="29:39" x14ac:dyDescent="0.25">
      <c r="AC885" s="7">
        <v>0</v>
      </c>
      <c r="AE885" s="7" t="s">
        <v>185</v>
      </c>
      <c r="AF885" s="7">
        <v>0</v>
      </c>
      <c r="AH885" s="7">
        <v>0</v>
      </c>
      <c r="AI885" s="7">
        <v>0</v>
      </c>
      <c r="AJ885" s="7">
        <v>0</v>
      </c>
      <c r="AK885" s="7">
        <v>0</v>
      </c>
      <c r="AL885" s="7">
        <v>884</v>
      </c>
      <c r="AM885" s="7">
        <v>0</v>
      </c>
    </row>
    <row r="886" spans="29:39" x14ac:dyDescent="0.25">
      <c r="AC886" s="7">
        <v>0</v>
      </c>
      <c r="AE886" s="7" t="s">
        <v>185</v>
      </c>
      <c r="AF886" s="7">
        <v>0</v>
      </c>
      <c r="AH886" s="7">
        <v>0</v>
      </c>
      <c r="AI886" s="7">
        <v>0</v>
      </c>
      <c r="AJ886" s="7">
        <v>0</v>
      </c>
      <c r="AK886" s="7">
        <v>0</v>
      </c>
      <c r="AL886" s="7">
        <v>885</v>
      </c>
      <c r="AM886" s="7">
        <v>0</v>
      </c>
    </row>
    <row r="887" spans="29:39" x14ac:dyDescent="0.25">
      <c r="AC887" s="7">
        <v>0</v>
      </c>
      <c r="AE887" s="7" t="s">
        <v>185</v>
      </c>
      <c r="AF887" s="7">
        <v>0</v>
      </c>
      <c r="AH887" s="7">
        <v>0</v>
      </c>
      <c r="AI887" s="7">
        <v>0</v>
      </c>
      <c r="AJ887" s="7">
        <v>0</v>
      </c>
      <c r="AK887" s="7">
        <v>0</v>
      </c>
      <c r="AL887" s="7">
        <v>886</v>
      </c>
      <c r="AM887" s="7">
        <v>0</v>
      </c>
    </row>
    <row r="888" spans="29:39" x14ac:dyDescent="0.25">
      <c r="AC888" s="7">
        <v>0</v>
      </c>
      <c r="AE888" s="7" t="s">
        <v>185</v>
      </c>
      <c r="AF888" s="7">
        <v>0</v>
      </c>
      <c r="AH888" s="7">
        <v>0</v>
      </c>
      <c r="AI888" s="7">
        <v>0</v>
      </c>
      <c r="AJ888" s="7">
        <v>0</v>
      </c>
      <c r="AK888" s="7">
        <v>0</v>
      </c>
      <c r="AL888" s="7">
        <v>887</v>
      </c>
      <c r="AM888" s="7">
        <v>0</v>
      </c>
    </row>
    <row r="889" spans="29:39" x14ac:dyDescent="0.25">
      <c r="AC889" s="7">
        <v>0</v>
      </c>
      <c r="AE889" s="7" t="s">
        <v>185</v>
      </c>
      <c r="AF889" s="7">
        <v>0</v>
      </c>
      <c r="AH889" s="7">
        <v>0</v>
      </c>
      <c r="AI889" s="7">
        <v>0</v>
      </c>
      <c r="AJ889" s="7">
        <v>0</v>
      </c>
      <c r="AK889" s="7">
        <v>0</v>
      </c>
      <c r="AL889" s="7">
        <v>888</v>
      </c>
      <c r="AM889" s="7">
        <v>0</v>
      </c>
    </row>
    <row r="890" spans="29:39" x14ac:dyDescent="0.25">
      <c r="AC890" s="7">
        <v>0</v>
      </c>
      <c r="AE890" s="7" t="s">
        <v>185</v>
      </c>
      <c r="AF890" s="7">
        <v>0</v>
      </c>
      <c r="AH890" s="7">
        <v>0</v>
      </c>
      <c r="AI890" s="7">
        <v>0</v>
      </c>
      <c r="AJ890" s="7">
        <v>0</v>
      </c>
      <c r="AK890" s="7">
        <v>0</v>
      </c>
      <c r="AL890" s="7">
        <v>889</v>
      </c>
      <c r="AM890" s="7">
        <v>0</v>
      </c>
    </row>
    <row r="891" spans="29:39" x14ac:dyDescent="0.25">
      <c r="AC891" s="7">
        <v>0</v>
      </c>
      <c r="AE891" s="7" t="s">
        <v>185</v>
      </c>
      <c r="AF891" s="7">
        <v>0</v>
      </c>
      <c r="AH891" s="7">
        <v>0</v>
      </c>
      <c r="AI891" s="7">
        <v>0</v>
      </c>
      <c r="AJ891" s="7">
        <v>0</v>
      </c>
      <c r="AK891" s="7">
        <v>0</v>
      </c>
      <c r="AL891" s="7">
        <v>890</v>
      </c>
      <c r="AM891" s="7">
        <v>0</v>
      </c>
    </row>
    <row r="892" spans="29:39" x14ac:dyDescent="0.25">
      <c r="AC892" s="7">
        <v>0</v>
      </c>
      <c r="AE892" s="7" t="s">
        <v>185</v>
      </c>
      <c r="AF892" s="7">
        <v>0</v>
      </c>
      <c r="AH892" s="7">
        <v>0</v>
      </c>
      <c r="AI892" s="7">
        <v>0</v>
      </c>
      <c r="AJ892" s="7">
        <v>0</v>
      </c>
      <c r="AK892" s="7">
        <v>0</v>
      </c>
      <c r="AL892" s="7">
        <v>891</v>
      </c>
      <c r="AM892" s="7">
        <v>0</v>
      </c>
    </row>
    <row r="893" spans="29:39" x14ac:dyDescent="0.25">
      <c r="AC893" s="7">
        <v>0</v>
      </c>
      <c r="AE893" s="7" t="s">
        <v>185</v>
      </c>
      <c r="AF893" s="7">
        <v>0</v>
      </c>
      <c r="AH893" s="7">
        <v>0</v>
      </c>
      <c r="AI893" s="7">
        <v>0</v>
      </c>
      <c r="AJ893" s="7">
        <v>0</v>
      </c>
      <c r="AK893" s="7">
        <v>0</v>
      </c>
      <c r="AL893" s="7">
        <v>892</v>
      </c>
      <c r="AM893" s="7">
        <v>0</v>
      </c>
    </row>
    <row r="894" spans="29:39" x14ac:dyDescent="0.25">
      <c r="AC894" s="7">
        <v>0</v>
      </c>
      <c r="AE894" s="7" t="s">
        <v>185</v>
      </c>
      <c r="AF894" s="7">
        <v>0</v>
      </c>
      <c r="AH894" s="7">
        <v>0</v>
      </c>
      <c r="AI894" s="7">
        <v>0</v>
      </c>
      <c r="AJ894" s="7">
        <v>0</v>
      </c>
      <c r="AK894" s="7">
        <v>0</v>
      </c>
      <c r="AL894" s="7">
        <v>893</v>
      </c>
      <c r="AM894" s="7">
        <v>0</v>
      </c>
    </row>
    <row r="895" spans="29:39" x14ac:dyDescent="0.25">
      <c r="AC895" s="7">
        <v>0</v>
      </c>
      <c r="AE895" s="7" t="s">
        <v>185</v>
      </c>
      <c r="AF895" s="7">
        <v>0</v>
      </c>
      <c r="AH895" s="7">
        <v>0</v>
      </c>
      <c r="AI895" s="7">
        <v>0</v>
      </c>
      <c r="AJ895" s="7">
        <v>0</v>
      </c>
      <c r="AK895" s="7">
        <v>0</v>
      </c>
      <c r="AL895" s="7">
        <v>894</v>
      </c>
      <c r="AM895" s="7">
        <v>0</v>
      </c>
    </row>
    <row r="896" spans="29:39" x14ac:dyDescent="0.25">
      <c r="AC896" s="7">
        <v>0</v>
      </c>
      <c r="AE896" s="7" t="s">
        <v>185</v>
      </c>
      <c r="AF896" s="7">
        <v>0</v>
      </c>
      <c r="AH896" s="7">
        <v>0</v>
      </c>
      <c r="AI896" s="7">
        <v>0</v>
      </c>
      <c r="AJ896" s="7">
        <v>0</v>
      </c>
      <c r="AK896" s="7">
        <v>0</v>
      </c>
      <c r="AL896" s="7">
        <v>895</v>
      </c>
      <c r="AM896" s="7">
        <v>0</v>
      </c>
    </row>
    <row r="897" spans="29:39" x14ac:dyDescent="0.25">
      <c r="AC897" s="7">
        <v>0</v>
      </c>
      <c r="AE897" s="7" t="s">
        <v>185</v>
      </c>
      <c r="AF897" s="7">
        <v>0</v>
      </c>
      <c r="AH897" s="7">
        <v>0</v>
      </c>
      <c r="AI897" s="7">
        <v>0</v>
      </c>
      <c r="AJ897" s="7">
        <v>0</v>
      </c>
      <c r="AK897" s="7">
        <v>0</v>
      </c>
      <c r="AL897" s="7">
        <v>896</v>
      </c>
      <c r="AM897" s="7">
        <v>0</v>
      </c>
    </row>
    <row r="898" spans="29:39" x14ac:dyDescent="0.25">
      <c r="AC898" s="7">
        <v>0</v>
      </c>
      <c r="AE898" s="7" t="s">
        <v>185</v>
      </c>
      <c r="AF898" s="7">
        <v>0</v>
      </c>
      <c r="AH898" s="7">
        <v>0</v>
      </c>
      <c r="AI898" s="7">
        <v>0</v>
      </c>
      <c r="AJ898" s="7">
        <v>0</v>
      </c>
      <c r="AK898" s="7">
        <v>0</v>
      </c>
      <c r="AL898" s="7">
        <v>897</v>
      </c>
      <c r="AM898" s="7">
        <v>0</v>
      </c>
    </row>
    <row r="899" spans="29:39" x14ac:dyDescent="0.25">
      <c r="AC899" s="7">
        <v>0</v>
      </c>
      <c r="AE899" s="7" t="s">
        <v>185</v>
      </c>
      <c r="AF899" s="7">
        <v>0</v>
      </c>
      <c r="AH899" s="7">
        <v>0</v>
      </c>
      <c r="AI899" s="7">
        <v>0</v>
      </c>
      <c r="AJ899" s="7">
        <v>0</v>
      </c>
      <c r="AK899" s="7">
        <v>0</v>
      </c>
      <c r="AL899" s="7">
        <v>898</v>
      </c>
      <c r="AM899" s="7">
        <v>0</v>
      </c>
    </row>
    <row r="900" spans="29:39" x14ac:dyDescent="0.25">
      <c r="AC900" s="7">
        <v>0</v>
      </c>
      <c r="AE900" s="7" t="s">
        <v>185</v>
      </c>
      <c r="AF900" s="7">
        <v>0</v>
      </c>
      <c r="AH900" s="7">
        <v>0</v>
      </c>
      <c r="AI900" s="7">
        <v>0</v>
      </c>
      <c r="AJ900" s="7">
        <v>0</v>
      </c>
      <c r="AK900" s="7">
        <v>0</v>
      </c>
      <c r="AL900" s="7">
        <v>899</v>
      </c>
      <c r="AM900" s="7">
        <v>0</v>
      </c>
    </row>
    <row r="901" spans="29:39" x14ac:dyDescent="0.25">
      <c r="AC901" s="7">
        <v>0</v>
      </c>
      <c r="AE901" s="7" t="s">
        <v>185</v>
      </c>
      <c r="AF901" s="7">
        <v>0</v>
      </c>
      <c r="AH901" s="7">
        <v>0</v>
      </c>
      <c r="AI901" s="7">
        <v>0</v>
      </c>
      <c r="AJ901" s="7">
        <v>0</v>
      </c>
      <c r="AK901" s="7">
        <v>0</v>
      </c>
      <c r="AL901" s="7">
        <v>900</v>
      </c>
      <c r="AM901" s="7">
        <v>0</v>
      </c>
    </row>
    <row r="902" spans="29:39" x14ac:dyDescent="0.25">
      <c r="AC902" s="7">
        <v>0</v>
      </c>
      <c r="AE902" s="7" t="s">
        <v>185</v>
      </c>
      <c r="AF902" s="7">
        <v>0</v>
      </c>
      <c r="AH902" s="7">
        <v>0</v>
      </c>
      <c r="AI902" s="7">
        <v>0</v>
      </c>
      <c r="AJ902" s="7">
        <v>0</v>
      </c>
      <c r="AK902" s="7">
        <v>0</v>
      </c>
      <c r="AL902" s="7">
        <v>901</v>
      </c>
      <c r="AM902" s="7">
        <v>0</v>
      </c>
    </row>
    <row r="903" spans="29:39" x14ac:dyDescent="0.25">
      <c r="AC903" s="7">
        <v>0</v>
      </c>
      <c r="AE903" s="7" t="s">
        <v>185</v>
      </c>
      <c r="AF903" s="7">
        <v>0</v>
      </c>
      <c r="AH903" s="7">
        <v>0</v>
      </c>
      <c r="AI903" s="7">
        <v>0</v>
      </c>
      <c r="AJ903" s="7">
        <v>0</v>
      </c>
      <c r="AK903" s="7">
        <v>0</v>
      </c>
      <c r="AL903" s="7">
        <v>902</v>
      </c>
      <c r="AM903" s="7">
        <v>0</v>
      </c>
    </row>
    <row r="904" spans="29:39" x14ac:dyDescent="0.25">
      <c r="AC904" s="7">
        <v>0</v>
      </c>
      <c r="AE904" s="7" t="s">
        <v>185</v>
      </c>
      <c r="AF904" s="7">
        <v>0</v>
      </c>
      <c r="AH904" s="7">
        <v>0</v>
      </c>
      <c r="AI904" s="7">
        <v>0</v>
      </c>
      <c r="AJ904" s="7">
        <v>0</v>
      </c>
      <c r="AK904" s="7">
        <v>0</v>
      </c>
      <c r="AL904" s="7">
        <v>903</v>
      </c>
      <c r="AM904" s="7">
        <v>0</v>
      </c>
    </row>
    <row r="905" spans="29:39" x14ac:dyDescent="0.25">
      <c r="AC905" s="7">
        <v>0</v>
      </c>
      <c r="AE905" s="7" t="s">
        <v>185</v>
      </c>
      <c r="AF905" s="7">
        <v>0</v>
      </c>
      <c r="AH905" s="7">
        <v>0</v>
      </c>
      <c r="AI905" s="7">
        <v>0</v>
      </c>
      <c r="AJ905" s="7">
        <v>0</v>
      </c>
      <c r="AK905" s="7">
        <v>0</v>
      </c>
      <c r="AL905" s="7">
        <v>904</v>
      </c>
      <c r="AM905" s="7">
        <v>0</v>
      </c>
    </row>
    <row r="906" spans="29:39" x14ac:dyDescent="0.25">
      <c r="AC906" s="7">
        <v>0</v>
      </c>
      <c r="AE906" s="7" t="s">
        <v>185</v>
      </c>
      <c r="AF906" s="7">
        <v>0</v>
      </c>
      <c r="AH906" s="7">
        <v>0</v>
      </c>
      <c r="AI906" s="7">
        <v>0</v>
      </c>
      <c r="AJ906" s="7">
        <v>0</v>
      </c>
      <c r="AK906" s="7">
        <v>0</v>
      </c>
      <c r="AL906" s="7">
        <v>905</v>
      </c>
      <c r="AM906" s="7">
        <v>0</v>
      </c>
    </row>
    <row r="907" spans="29:39" x14ac:dyDescent="0.25">
      <c r="AC907" s="7">
        <v>0</v>
      </c>
      <c r="AE907" s="7" t="s">
        <v>185</v>
      </c>
      <c r="AF907" s="7">
        <v>0</v>
      </c>
      <c r="AH907" s="7">
        <v>0</v>
      </c>
      <c r="AI907" s="7">
        <v>0</v>
      </c>
      <c r="AJ907" s="7">
        <v>0</v>
      </c>
      <c r="AK907" s="7">
        <v>0</v>
      </c>
      <c r="AL907" s="7">
        <v>906</v>
      </c>
      <c r="AM907" s="7">
        <v>0</v>
      </c>
    </row>
    <row r="908" spans="29:39" x14ac:dyDescent="0.25">
      <c r="AC908" s="7">
        <v>0</v>
      </c>
      <c r="AE908" s="7" t="s">
        <v>185</v>
      </c>
      <c r="AF908" s="7">
        <v>0</v>
      </c>
      <c r="AH908" s="7">
        <v>0</v>
      </c>
      <c r="AI908" s="7">
        <v>0</v>
      </c>
      <c r="AJ908" s="7">
        <v>0</v>
      </c>
      <c r="AK908" s="7">
        <v>0</v>
      </c>
      <c r="AL908" s="7">
        <v>907</v>
      </c>
      <c r="AM908" s="7">
        <v>0</v>
      </c>
    </row>
    <row r="909" spans="29:39" x14ac:dyDescent="0.25">
      <c r="AC909" s="7">
        <v>0</v>
      </c>
      <c r="AE909" s="7" t="s">
        <v>185</v>
      </c>
      <c r="AF909" s="7">
        <v>0</v>
      </c>
      <c r="AH909" s="7">
        <v>0</v>
      </c>
      <c r="AI909" s="7">
        <v>0</v>
      </c>
      <c r="AJ909" s="7">
        <v>0</v>
      </c>
      <c r="AK909" s="7">
        <v>0</v>
      </c>
      <c r="AL909" s="7">
        <v>908</v>
      </c>
      <c r="AM909" s="7">
        <v>0</v>
      </c>
    </row>
    <row r="910" spans="29:39" x14ac:dyDescent="0.25">
      <c r="AC910" s="7">
        <v>0</v>
      </c>
      <c r="AE910" s="7" t="s">
        <v>185</v>
      </c>
      <c r="AF910" s="7">
        <v>0</v>
      </c>
      <c r="AH910" s="7">
        <v>0</v>
      </c>
      <c r="AI910" s="7">
        <v>0</v>
      </c>
      <c r="AJ910" s="7">
        <v>0</v>
      </c>
      <c r="AK910" s="7">
        <v>0</v>
      </c>
      <c r="AL910" s="7">
        <v>909</v>
      </c>
      <c r="AM910" s="7">
        <v>0</v>
      </c>
    </row>
    <row r="911" spans="29:39" x14ac:dyDescent="0.25">
      <c r="AC911" s="7">
        <v>0</v>
      </c>
      <c r="AE911" s="7" t="s">
        <v>185</v>
      </c>
      <c r="AF911" s="7">
        <v>0</v>
      </c>
      <c r="AH911" s="7">
        <v>0</v>
      </c>
      <c r="AI911" s="7">
        <v>0</v>
      </c>
      <c r="AJ911" s="7">
        <v>0</v>
      </c>
      <c r="AK911" s="7">
        <v>0</v>
      </c>
      <c r="AL911" s="7">
        <v>910</v>
      </c>
      <c r="AM911" s="7">
        <v>0</v>
      </c>
    </row>
    <row r="912" spans="29:39" x14ac:dyDescent="0.25">
      <c r="AC912" s="7">
        <v>0</v>
      </c>
      <c r="AE912" s="7" t="s">
        <v>185</v>
      </c>
      <c r="AF912" s="7">
        <v>0</v>
      </c>
      <c r="AH912" s="7">
        <v>0</v>
      </c>
      <c r="AI912" s="7">
        <v>0</v>
      </c>
      <c r="AJ912" s="7">
        <v>0</v>
      </c>
      <c r="AK912" s="7">
        <v>0</v>
      </c>
      <c r="AL912" s="7">
        <v>911</v>
      </c>
      <c r="AM912" s="7">
        <v>0</v>
      </c>
    </row>
    <row r="913" spans="29:39" x14ac:dyDescent="0.25">
      <c r="AC913" s="7">
        <v>0</v>
      </c>
      <c r="AE913" s="7" t="s">
        <v>185</v>
      </c>
      <c r="AF913" s="7">
        <v>0</v>
      </c>
      <c r="AH913" s="7">
        <v>0</v>
      </c>
      <c r="AI913" s="7">
        <v>0</v>
      </c>
      <c r="AJ913" s="7">
        <v>0</v>
      </c>
      <c r="AK913" s="7">
        <v>0</v>
      </c>
      <c r="AL913" s="7">
        <v>912</v>
      </c>
      <c r="AM913" s="7">
        <v>0</v>
      </c>
    </row>
    <row r="914" spans="29:39" x14ac:dyDescent="0.25">
      <c r="AC914" s="7">
        <v>0</v>
      </c>
      <c r="AE914" s="7" t="s">
        <v>185</v>
      </c>
      <c r="AF914" s="7">
        <v>0</v>
      </c>
      <c r="AH914" s="7">
        <v>0</v>
      </c>
      <c r="AI914" s="7">
        <v>0</v>
      </c>
      <c r="AJ914" s="7">
        <v>0</v>
      </c>
      <c r="AK914" s="7">
        <v>0</v>
      </c>
      <c r="AL914" s="7">
        <v>913</v>
      </c>
      <c r="AM914" s="7">
        <v>0</v>
      </c>
    </row>
    <row r="915" spans="29:39" x14ac:dyDescent="0.25">
      <c r="AC915" s="7">
        <v>0</v>
      </c>
      <c r="AE915" s="7" t="s">
        <v>185</v>
      </c>
      <c r="AF915" s="7">
        <v>0</v>
      </c>
      <c r="AH915" s="7">
        <v>0</v>
      </c>
      <c r="AI915" s="7">
        <v>0</v>
      </c>
      <c r="AJ915" s="7">
        <v>0</v>
      </c>
      <c r="AK915" s="7">
        <v>0</v>
      </c>
      <c r="AL915" s="7">
        <v>914</v>
      </c>
      <c r="AM915" s="7">
        <v>0</v>
      </c>
    </row>
    <row r="916" spans="29:39" x14ac:dyDescent="0.25">
      <c r="AC916" s="7">
        <v>0</v>
      </c>
      <c r="AE916" s="7" t="s">
        <v>185</v>
      </c>
      <c r="AF916" s="7">
        <v>0</v>
      </c>
      <c r="AH916" s="7">
        <v>0</v>
      </c>
      <c r="AI916" s="7">
        <v>0</v>
      </c>
      <c r="AJ916" s="7">
        <v>0</v>
      </c>
      <c r="AK916" s="7">
        <v>0</v>
      </c>
      <c r="AL916" s="7">
        <v>915</v>
      </c>
      <c r="AM916" s="7">
        <v>0</v>
      </c>
    </row>
    <row r="917" spans="29:39" x14ac:dyDescent="0.25">
      <c r="AC917" s="7">
        <v>0</v>
      </c>
      <c r="AE917" s="7" t="s">
        <v>185</v>
      </c>
      <c r="AF917" s="7">
        <v>0</v>
      </c>
      <c r="AH917" s="7">
        <v>0</v>
      </c>
      <c r="AI917" s="7">
        <v>0</v>
      </c>
      <c r="AJ917" s="7">
        <v>0</v>
      </c>
      <c r="AK917" s="7">
        <v>0</v>
      </c>
      <c r="AL917" s="7">
        <v>916</v>
      </c>
      <c r="AM917" s="7">
        <v>0</v>
      </c>
    </row>
    <row r="918" spans="29:39" x14ac:dyDescent="0.25">
      <c r="AC918" s="7">
        <v>0</v>
      </c>
      <c r="AE918" s="7" t="s">
        <v>185</v>
      </c>
      <c r="AF918" s="7">
        <v>0</v>
      </c>
      <c r="AH918" s="7">
        <v>0</v>
      </c>
      <c r="AI918" s="7">
        <v>0</v>
      </c>
      <c r="AJ918" s="7">
        <v>0</v>
      </c>
      <c r="AK918" s="7">
        <v>0</v>
      </c>
      <c r="AL918" s="7">
        <v>917</v>
      </c>
      <c r="AM918" s="7">
        <v>0</v>
      </c>
    </row>
    <row r="919" spans="29:39" x14ac:dyDescent="0.25">
      <c r="AC919" s="7">
        <v>0</v>
      </c>
      <c r="AE919" s="7" t="s">
        <v>185</v>
      </c>
      <c r="AF919" s="7">
        <v>0</v>
      </c>
      <c r="AH919" s="7">
        <v>0</v>
      </c>
      <c r="AI919" s="7">
        <v>0</v>
      </c>
      <c r="AJ919" s="7">
        <v>0</v>
      </c>
      <c r="AK919" s="7">
        <v>0</v>
      </c>
      <c r="AL919" s="7">
        <v>918</v>
      </c>
      <c r="AM919" s="7">
        <v>0</v>
      </c>
    </row>
    <row r="920" spans="29:39" x14ac:dyDescent="0.25">
      <c r="AC920" s="7">
        <v>0</v>
      </c>
      <c r="AE920" s="7" t="s">
        <v>185</v>
      </c>
      <c r="AF920" s="7">
        <v>0</v>
      </c>
      <c r="AH920" s="7">
        <v>0</v>
      </c>
      <c r="AI920" s="7">
        <v>0</v>
      </c>
      <c r="AJ920" s="7">
        <v>0</v>
      </c>
      <c r="AK920" s="7">
        <v>0</v>
      </c>
      <c r="AL920" s="7">
        <v>919</v>
      </c>
      <c r="AM920" s="7">
        <v>0</v>
      </c>
    </row>
    <row r="921" spans="29:39" x14ac:dyDescent="0.25">
      <c r="AC921" s="7">
        <v>0</v>
      </c>
      <c r="AE921" s="7" t="s">
        <v>185</v>
      </c>
      <c r="AF921" s="7">
        <v>0</v>
      </c>
      <c r="AH921" s="7">
        <v>0</v>
      </c>
      <c r="AI921" s="7">
        <v>0</v>
      </c>
      <c r="AJ921" s="7">
        <v>0</v>
      </c>
      <c r="AK921" s="7">
        <v>0</v>
      </c>
      <c r="AL921" s="7">
        <v>920</v>
      </c>
      <c r="AM921" s="7">
        <v>0</v>
      </c>
    </row>
    <row r="922" spans="29:39" x14ac:dyDescent="0.25">
      <c r="AC922" s="7">
        <v>0</v>
      </c>
      <c r="AE922" s="7" t="s">
        <v>185</v>
      </c>
      <c r="AF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>
        <v>921</v>
      </c>
      <c r="AM922" s="7">
        <v>0</v>
      </c>
    </row>
    <row r="923" spans="29:39" x14ac:dyDescent="0.25">
      <c r="AC923" s="7">
        <v>0</v>
      </c>
      <c r="AE923" s="7" t="s">
        <v>185</v>
      </c>
      <c r="AF923" s="7">
        <v>0</v>
      </c>
      <c r="AH923" s="7">
        <v>0</v>
      </c>
      <c r="AI923" s="7">
        <v>0</v>
      </c>
      <c r="AJ923" s="7">
        <v>0</v>
      </c>
      <c r="AK923" s="7">
        <v>0</v>
      </c>
      <c r="AL923" s="7">
        <v>922</v>
      </c>
      <c r="AM923" s="7">
        <v>0</v>
      </c>
    </row>
    <row r="924" spans="29:39" x14ac:dyDescent="0.25">
      <c r="AC924" s="7">
        <v>0</v>
      </c>
      <c r="AE924" s="7" t="s">
        <v>185</v>
      </c>
      <c r="AF924" s="7">
        <v>0</v>
      </c>
      <c r="AH924" s="7">
        <v>0</v>
      </c>
      <c r="AI924" s="7">
        <v>0</v>
      </c>
      <c r="AJ924" s="7">
        <v>0</v>
      </c>
      <c r="AK924" s="7">
        <v>0</v>
      </c>
      <c r="AL924" s="7">
        <v>923</v>
      </c>
      <c r="AM924" s="7">
        <v>0</v>
      </c>
    </row>
    <row r="925" spans="29:39" x14ac:dyDescent="0.25">
      <c r="AC925" s="7">
        <v>0</v>
      </c>
      <c r="AE925" s="7" t="s">
        <v>185</v>
      </c>
      <c r="AF925" s="7">
        <v>0</v>
      </c>
      <c r="AH925" s="7">
        <v>0</v>
      </c>
      <c r="AI925" s="7">
        <v>0</v>
      </c>
      <c r="AJ925" s="7">
        <v>0</v>
      </c>
      <c r="AK925" s="7">
        <v>0</v>
      </c>
      <c r="AL925" s="7">
        <v>924</v>
      </c>
      <c r="AM925" s="7">
        <v>0</v>
      </c>
    </row>
    <row r="926" spans="29:39" x14ac:dyDescent="0.25">
      <c r="AC926" s="7">
        <v>0</v>
      </c>
      <c r="AE926" s="7" t="s">
        <v>185</v>
      </c>
      <c r="AF926" s="7">
        <v>0</v>
      </c>
      <c r="AH926" s="7">
        <v>0</v>
      </c>
      <c r="AI926" s="7">
        <v>0</v>
      </c>
      <c r="AJ926" s="7">
        <v>0</v>
      </c>
      <c r="AK926" s="7">
        <v>0</v>
      </c>
      <c r="AL926" s="7">
        <v>925</v>
      </c>
      <c r="AM926" s="7">
        <v>0</v>
      </c>
    </row>
    <row r="927" spans="29:39" x14ac:dyDescent="0.25">
      <c r="AC927" s="7">
        <v>0</v>
      </c>
      <c r="AE927" s="7" t="s">
        <v>185</v>
      </c>
      <c r="AF927" s="7">
        <v>0</v>
      </c>
      <c r="AH927" s="7">
        <v>0</v>
      </c>
      <c r="AI927" s="7">
        <v>0</v>
      </c>
      <c r="AJ927" s="7">
        <v>0</v>
      </c>
      <c r="AK927" s="7">
        <v>0</v>
      </c>
      <c r="AL927" s="7">
        <v>926</v>
      </c>
      <c r="AM927" s="7">
        <v>0</v>
      </c>
    </row>
    <row r="928" spans="29:39" x14ac:dyDescent="0.25">
      <c r="AC928" s="7">
        <v>0</v>
      </c>
      <c r="AE928" s="7" t="s">
        <v>185</v>
      </c>
      <c r="AF928" s="7">
        <v>0</v>
      </c>
      <c r="AH928" s="7">
        <v>0</v>
      </c>
      <c r="AI928" s="7">
        <v>0</v>
      </c>
      <c r="AJ928" s="7">
        <v>0</v>
      </c>
      <c r="AK928" s="7">
        <v>0</v>
      </c>
      <c r="AL928" s="7">
        <v>927</v>
      </c>
      <c r="AM928" s="7">
        <v>0</v>
      </c>
    </row>
    <row r="929" spans="29:39" x14ac:dyDescent="0.25">
      <c r="AC929" s="7">
        <v>0</v>
      </c>
      <c r="AE929" s="7" t="s">
        <v>185</v>
      </c>
      <c r="AF929" s="7">
        <v>0</v>
      </c>
      <c r="AH929" s="7">
        <v>0</v>
      </c>
      <c r="AI929" s="7">
        <v>0</v>
      </c>
      <c r="AJ929" s="7">
        <v>0</v>
      </c>
      <c r="AK929" s="7">
        <v>0</v>
      </c>
      <c r="AL929" s="7">
        <v>928</v>
      </c>
      <c r="AM929" s="7">
        <v>0</v>
      </c>
    </row>
    <row r="930" spans="29:39" x14ac:dyDescent="0.25">
      <c r="AC930" s="7">
        <v>0</v>
      </c>
      <c r="AE930" s="7" t="s">
        <v>185</v>
      </c>
      <c r="AF930" s="7">
        <v>0</v>
      </c>
      <c r="AH930" s="7">
        <v>0</v>
      </c>
      <c r="AI930" s="7">
        <v>0</v>
      </c>
      <c r="AJ930" s="7">
        <v>0</v>
      </c>
      <c r="AK930" s="7">
        <v>0</v>
      </c>
      <c r="AL930" s="7">
        <v>929</v>
      </c>
      <c r="AM930" s="7">
        <v>0</v>
      </c>
    </row>
    <row r="931" spans="29:39" x14ac:dyDescent="0.25">
      <c r="AC931" s="7">
        <v>0</v>
      </c>
      <c r="AE931" s="7" t="s">
        <v>185</v>
      </c>
      <c r="AF931" s="7">
        <v>0</v>
      </c>
      <c r="AH931" s="7">
        <v>0</v>
      </c>
      <c r="AI931" s="7">
        <v>0</v>
      </c>
      <c r="AJ931" s="7">
        <v>0</v>
      </c>
      <c r="AK931" s="7">
        <v>0</v>
      </c>
      <c r="AL931" s="7">
        <v>930</v>
      </c>
      <c r="AM931" s="7">
        <v>0</v>
      </c>
    </row>
    <row r="932" spans="29:39" x14ac:dyDescent="0.25">
      <c r="AC932" s="7">
        <v>0</v>
      </c>
      <c r="AE932" s="7" t="s">
        <v>185</v>
      </c>
      <c r="AF932" s="7">
        <v>0</v>
      </c>
      <c r="AH932" s="7">
        <v>0</v>
      </c>
      <c r="AI932" s="7">
        <v>0</v>
      </c>
      <c r="AJ932" s="7">
        <v>0</v>
      </c>
      <c r="AK932" s="7">
        <v>0</v>
      </c>
      <c r="AL932" s="7">
        <v>931</v>
      </c>
      <c r="AM932" s="7">
        <v>0</v>
      </c>
    </row>
    <row r="933" spans="29:39" x14ac:dyDescent="0.25">
      <c r="AC933" s="7">
        <v>0</v>
      </c>
      <c r="AE933" s="7" t="s">
        <v>185</v>
      </c>
      <c r="AF933" s="7">
        <v>0</v>
      </c>
      <c r="AH933" s="7">
        <v>0</v>
      </c>
      <c r="AI933" s="7">
        <v>0</v>
      </c>
      <c r="AJ933" s="7">
        <v>0</v>
      </c>
      <c r="AK933" s="7">
        <v>0</v>
      </c>
      <c r="AL933" s="7">
        <v>932</v>
      </c>
      <c r="AM933" s="7">
        <v>0</v>
      </c>
    </row>
    <row r="934" spans="29:39" x14ac:dyDescent="0.25">
      <c r="AC934" s="7">
        <v>0</v>
      </c>
      <c r="AE934" s="7" t="s">
        <v>185</v>
      </c>
      <c r="AF934" s="7">
        <v>0</v>
      </c>
      <c r="AH934" s="7">
        <v>0</v>
      </c>
      <c r="AI934" s="7">
        <v>0</v>
      </c>
      <c r="AJ934" s="7">
        <v>0</v>
      </c>
      <c r="AK934" s="7">
        <v>0</v>
      </c>
      <c r="AL934" s="7">
        <v>933</v>
      </c>
      <c r="AM934" s="7">
        <v>0</v>
      </c>
    </row>
    <row r="935" spans="29:39" x14ac:dyDescent="0.25">
      <c r="AC935" s="7">
        <v>0</v>
      </c>
      <c r="AE935" s="7" t="s">
        <v>185</v>
      </c>
      <c r="AF935" s="7">
        <v>0</v>
      </c>
      <c r="AH935" s="7">
        <v>0</v>
      </c>
      <c r="AI935" s="7">
        <v>0</v>
      </c>
      <c r="AJ935" s="7">
        <v>0</v>
      </c>
      <c r="AK935" s="7">
        <v>0</v>
      </c>
      <c r="AL935" s="7">
        <v>934</v>
      </c>
      <c r="AM935" s="7">
        <v>0</v>
      </c>
    </row>
    <row r="936" spans="29:39" x14ac:dyDescent="0.25">
      <c r="AC936" s="7">
        <v>0</v>
      </c>
      <c r="AE936" s="7" t="s">
        <v>185</v>
      </c>
      <c r="AF936" s="7">
        <v>0</v>
      </c>
      <c r="AH936" s="7">
        <v>0</v>
      </c>
      <c r="AI936" s="7">
        <v>0</v>
      </c>
      <c r="AJ936" s="7">
        <v>0</v>
      </c>
      <c r="AK936" s="7">
        <v>0</v>
      </c>
      <c r="AL936" s="7">
        <v>935</v>
      </c>
      <c r="AM936" s="7">
        <v>0</v>
      </c>
    </row>
    <row r="937" spans="29:39" x14ac:dyDescent="0.25">
      <c r="AC937" s="7">
        <v>0</v>
      </c>
      <c r="AE937" s="7" t="s">
        <v>185</v>
      </c>
      <c r="AF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936</v>
      </c>
      <c r="AM937" s="7">
        <v>0</v>
      </c>
    </row>
    <row r="938" spans="29:39" x14ac:dyDescent="0.25">
      <c r="AC938" s="7">
        <v>0</v>
      </c>
      <c r="AE938" s="7" t="s">
        <v>185</v>
      </c>
      <c r="AF938" s="7">
        <v>0</v>
      </c>
      <c r="AH938" s="7">
        <v>0</v>
      </c>
      <c r="AI938" s="7">
        <v>0</v>
      </c>
      <c r="AJ938" s="7">
        <v>0</v>
      </c>
      <c r="AK938" s="7">
        <v>0</v>
      </c>
      <c r="AL938" s="7">
        <v>937</v>
      </c>
      <c r="AM938" s="7">
        <v>0</v>
      </c>
    </row>
    <row r="939" spans="29:39" x14ac:dyDescent="0.25">
      <c r="AC939" s="7">
        <v>0</v>
      </c>
      <c r="AE939" s="7" t="s">
        <v>185</v>
      </c>
      <c r="AF939" s="7">
        <v>0</v>
      </c>
      <c r="AH939" s="7">
        <v>0</v>
      </c>
      <c r="AI939" s="7">
        <v>0</v>
      </c>
      <c r="AJ939" s="7">
        <v>0</v>
      </c>
      <c r="AK939" s="7">
        <v>0</v>
      </c>
      <c r="AL939" s="7">
        <v>938</v>
      </c>
      <c r="AM939" s="7">
        <v>0</v>
      </c>
    </row>
    <row r="940" spans="29:39" x14ac:dyDescent="0.25">
      <c r="AC940" s="7">
        <v>0</v>
      </c>
      <c r="AE940" s="7" t="s">
        <v>185</v>
      </c>
      <c r="AF940" s="7">
        <v>0</v>
      </c>
      <c r="AH940" s="7">
        <v>0</v>
      </c>
      <c r="AI940" s="7">
        <v>0</v>
      </c>
      <c r="AJ940" s="7">
        <v>0</v>
      </c>
      <c r="AK940" s="7">
        <v>0</v>
      </c>
      <c r="AL940" s="7">
        <v>939</v>
      </c>
      <c r="AM940" s="7">
        <v>0</v>
      </c>
    </row>
    <row r="941" spans="29:39" x14ac:dyDescent="0.25">
      <c r="AC941" s="7">
        <v>0</v>
      </c>
      <c r="AE941" s="7" t="s">
        <v>185</v>
      </c>
      <c r="AF941" s="7">
        <v>0</v>
      </c>
      <c r="AH941" s="7">
        <v>0</v>
      </c>
      <c r="AI941" s="7">
        <v>0</v>
      </c>
      <c r="AJ941" s="7">
        <v>0</v>
      </c>
      <c r="AK941" s="7">
        <v>0</v>
      </c>
      <c r="AL941" s="7">
        <v>940</v>
      </c>
      <c r="AM941" s="7">
        <v>0</v>
      </c>
    </row>
    <row r="942" spans="29:39" x14ac:dyDescent="0.25">
      <c r="AC942" s="7">
        <v>0</v>
      </c>
      <c r="AE942" s="7" t="s">
        <v>185</v>
      </c>
      <c r="AF942" s="7">
        <v>0</v>
      </c>
      <c r="AH942" s="7">
        <v>0</v>
      </c>
      <c r="AI942" s="7">
        <v>0</v>
      </c>
      <c r="AJ942" s="7">
        <v>0</v>
      </c>
      <c r="AK942" s="7">
        <v>0</v>
      </c>
      <c r="AL942" s="7">
        <v>941</v>
      </c>
      <c r="AM942" s="7">
        <v>0</v>
      </c>
    </row>
    <row r="943" spans="29:39" x14ac:dyDescent="0.25">
      <c r="AC943" s="7">
        <v>0</v>
      </c>
      <c r="AE943" s="7" t="s">
        <v>185</v>
      </c>
      <c r="AF943" s="7">
        <v>0</v>
      </c>
      <c r="AH943" s="7">
        <v>0</v>
      </c>
      <c r="AI943" s="7">
        <v>0</v>
      </c>
      <c r="AJ943" s="7">
        <v>0</v>
      </c>
      <c r="AK943" s="7">
        <v>0</v>
      </c>
      <c r="AL943" s="7">
        <v>942</v>
      </c>
      <c r="AM943" s="7">
        <v>0</v>
      </c>
    </row>
    <row r="944" spans="29:39" x14ac:dyDescent="0.25">
      <c r="AC944" s="7">
        <v>0</v>
      </c>
      <c r="AE944" s="7" t="s">
        <v>185</v>
      </c>
      <c r="AF944" s="7">
        <v>0</v>
      </c>
      <c r="AH944" s="7">
        <v>0</v>
      </c>
      <c r="AI944" s="7">
        <v>0</v>
      </c>
      <c r="AJ944" s="7">
        <v>0</v>
      </c>
      <c r="AK944" s="7">
        <v>0</v>
      </c>
      <c r="AL944" s="7">
        <v>943</v>
      </c>
      <c r="AM944" s="7">
        <v>0</v>
      </c>
    </row>
    <row r="945" spans="29:39" x14ac:dyDescent="0.25">
      <c r="AC945" s="7">
        <v>0</v>
      </c>
      <c r="AE945" s="7" t="s">
        <v>185</v>
      </c>
      <c r="AF945" s="7">
        <v>0</v>
      </c>
      <c r="AH945" s="7">
        <v>0</v>
      </c>
      <c r="AI945" s="7">
        <v>0</v>
      </c>
      <c r="AJ945" s="7">
        <v>0</v>
      </c>
      <c r="AK945" s="7">
        <v>0</v>
      </c>
      <c r="AL945" s="7">
        <v>944</v>
      </c>
      <c r="AM945" s="7">
        <v>0</v>
      </c>
    </row>
    <row r="946" spans="29:39" x14ac:dyDescent="0.25">
      <c r="AC946" s="7">
        <v>0</v>
      </c>
      <c r="AE946" s="7" t="s">
        <v>185</v>
      </c>
      <c r="AF946" s="7">
        <v>0</v>
      </c>
      <c r="AH946" s="7">
        <v>0</v>
      </c>
      <c r="AI946" s="7">
        <v>0</v>
      </c>
      <c r="AJ946" s="7">
        <v>0</v>
      </c>
      <c r="AK946" s="7">
        <v>0</v>
      </c>
      <c r="AL946" s="7">
        <v>945</v>
      </c>
      <c r="AM946" s="7">
        <v>0</v>
      </c>
    </row>
    <row r="947" spans="29:39" x14ac:dyDescent="0.25">
      <c r="AC947" s="7">
        <v>0</v>
      </c>
      <c r="AE947" s="7" t="s">
        <v>185</v>
      </c>
      <c r="AF947" s="7">
        <v>0</v>
      </c>
      <c r="AH947" s="7">
        <v>0</v>
      </c>
      <c r="AI947" s="7">
        <v>0</v>
      </c>
      <c r="AJ947" s="7">
        <v>0</v>
      </c>
      <c r="AK947" s="7">
        <v>0</v>
      </c>
      <c r="AL947" s="7">
        <v>946</v>
      </c>
      <c r="AM947" s="7">
        <v>0</v>
      </c>
    </row>
    <row r="948" spans="29:39" x14ac:dyDescent="0.25">
      <c r="AC948" s="7">
        <v>0</v>
      </c>
      <c r="AE948" s="7" t="s">
        <v>185</v>
      </c>
      <c r="AF948" s="7">
        <v>0</v>
      </c>
      <c r="AH948" s="7">
        <v>0</v>
      </c>
      <c r="AI948" s="7">
        <v>0</v>
      </c>
      <c r="AJ948" s="7">
        <v>0</v>
      </c>
      <c r="AK948" s="7">
        <v>0</v>
      </c>
      <c r="AL948" s="7">
        <v>947</v>
      </c>
      <c r="AM948" s="7">
        <v>0</v>
      </c>
    </row>
    <row r="949" spans="29:39" x14ac:dyDescent="0.25">
      <c r="AC949" s="7">
        <v>0</v>
      </c>
      <c r="AE949" s="7" t="s">
        <v>185</v>
      </c>
      <c r="AF949" s="7">
        <v>0</v>
      </c>
      <c r="AH949" s="7">
        <v>0</v>
      </c>
      <c r="AI949" s="7">
        <v>0</v>
      </c>
      <c r="AJ949" s="7">
        <v>0</v>
      </c>
      <c r="AK949" s="7">
        <v>0</v>
      </c>
      <c r="AL949" s="7">
        <v>948</v>
      </c>
      <c r="AM949" s="7">
        <v>0</v>
      </c>
    </row>
    <row r="950" spans="29:39" x14ac:dyDescent="0.25">
      <c r="AC950" s="7">
        <v>0</v>
      </c>
      <c r="AE950" s="7" t="s">
        <v>185</v>
      </c>
      <c r="AF950" s="7">
        <v>0</v>
      </c>
      <c r="AH950" s="7">
        <v>0</v>
      </c>
      <c r="AI950" s="7">
        <v>0</v>
      </c>
      <c r="AJ950" s="7">
        <v>0</v>
      </c>
      <c r="AK950" s="7">
        <v>0</v>
      </c>
      <c r="AL950" s="7">
        <v>949</v>
      </c>
      <c r="AM950" s="7">
        <v>0</v>
      </c>
    </row>
    <row r="951" spans="29:39" x14ac:dyDescent="0.25">
      <c r="AC951" s="7">
        <v>0</v>
      </c>
      <c r="AE951" s="7" t="s">
        <v>185</v>
      </c>
      <c r="AF951" s="7">
        <v>0</v>
      </c>
      <c r="AH951" s="7">
        <v>0</v>
      </c>
      <c r="AI951" s="7">
        <v>0</v>
      </c>
      <c r="AJ951" s="7">
        <v>0</v>
      </c>
      <c r="AK951" s="7">
        <v>0</v>
      </c>
      <c r="AL951" s="7">
        <v>950</v>
      </c>
      <c r="AM951" s="7">
        <v>0</v>
      </c>
    </row>
    <row r="952" spans="29:39" x14ac:dyDescent="0.25">
      <c r="AC952" s="7">
        <v>0</v>
      </c>
      <c r="AE952" s="7" t="s">
        <v>185</v>
      </c>
      <c r="AF952" s="7">
        <v>0</v>
      </c>
      <c r="AH952" s="7">
        <v>0</v>
      </c>
      <c r="AI952" s="7">
        <v>0</v>
      </c>
      <c r="AJ952" s="7">
        <v>0</v>
      </c>
      <c r="AK952" s="7">
        <v>0</v>
      </c>
      <c r="AL952" s="7">
        <v>951</v>
      </c>
      <c r="AM952" s="7">
        <v>0</v>
      </c>
    </row>
    <row r="953" spans="29:39" x14ac:dyDescent="0.25">
      <c r="AC953" s="7">
        <v>0</v>
      </c>
      <c r="AE953" s="7" t="s">
        <v>185</v>
      </c>
      <c r="AF953" s="7">
        <v>0</v>
      </c>
      <c r="AH953" s="7">
        <v>0</v>
      </c>
      <c r="AI953" s="7">
        <v>0</v>
      </c>
      <c r="AJ953" s="7">
        <v>0</v>
      </c>
      <c r="AK953" s="7">
        <v>0</v>
      </c>
      <c r="AL953" s="7">
        <v>952</v>
      </c>
      <c r="AM953" s="7">
        <v>0</v>
      </c>
    </row>
    <row r="954" spans="29:39" x14ac:dyDescent="0.25">
      <c r="AC954" s="7">
        <v>0</v>
      </c>
      <c r="AE954" s="7" t="s">
        <v>185</v>
      </c>
      <c r="AF954" s="7">
        <v>0</v>
      </c>
      <c r="AH954" s="7">
        <v>0</v>
      </c>
      <c r="AI954" s="7">
        <v>0</v>
      </c>
      <c r="AJ954" s="7">
        <v>0</v>
      </c>
      <c r="AK954" s="7">
        <v>0</v>
      </c>
      <c r="AL954" s="7">
        <v>953</v>
      </c>
      <c r="AM954" s="7">
        <v>0</v>
      </c>
    </row>
    <row r="955" spans="29:39" x14ac:dyDescent="0.25">
      <c r="AC955" s="7">
        <v>0</v>
      </c>
      <c r="AE955" s="7" t="s">
        <v>185</v>
      </c>
      <c r="AF955" s="7">
        <v>0</v>
      </c>
      <c r="AH955" s="7">
        <v>0</v>
      </c>
      <c r="AI955" s="7">
        <v>0</v>
      </c>
      <c r="AJ955" s="7">
        <v>0</v>
      </c>
      <c r="AK955" s="7">
        <v>0</v>
      </c>
      <c r="AL955" s="7">
        <v>954</v>
      </c>
      <c r="AM955" s="7">
        <v>0</v>
      </c>
    </row>
    <row r="956" spans="29:39" x14ac:dyDescent="0.25">
      <c r="AC956" s="7">
        <v>0</v>
      </c>
      <c r="AE956" s="7" t="s">
        <v>185</v>
      </c>
      <c r="AF956" s="7">
        <v>0</v>
      </c>
      <c r="AH956" s="7">
        <v>0</v>
      </c>
      <c r="AI956" s="7">
        <v>0</v>
      </c>
      <c r="AJ956" s="7">
        <v>0</v>
      </c>
      <c r="AK956" s="7">
        <v>0</v>
      </c>
      <c r="AL956" s="7">
        <v>955</v>
      </c>
      <c r="AM956" s="7">
        <v>0</v>
      </c>
    </row>
    <row r="957" spans="29:39" x14ac:dyDescent="0.25">
      <c r="AC957" s="7">
        <v>0</v>
      </c>
      <c r="AE957" s="7" t="s">
        <v>185</v>
      </c>
      <c r="AF957" s="7">
        <v>0</v>
      </c>
      <c r="AH957" s="7">
        <v>0</v>
      </c>
      <c r="AI957" s="7">
        <v>0</v>
      </c>
      <c r="AJ957" s="7">
        <v>0</v>
      </c>
      <c r="AK957" s="7">
        <v>0</v>
      </c>
      <c r="AL957" s="7">
        <v>956</v>
      </c>
      <c r="AM957" s="7">
        <v>0</v>
      </c>
    </row>
    <row r="958" spans="29:39" x14ac:dyDescent="0.25">
      <c r="AC958" s="7">
        <v>0</v>
      </c>
      <c r="AE958" s="7" t="s">
        <v>185</v>
      </c>
      <c r="AF958" s="7">
        <v>0</v>
      </c>
      <c r="AH958" s="7">
        <v>0</v>
      </c>
      <c r="AI958" s="7">
        <v>0</v>
      </c>
      <c r="AJ958" s="7">
        <v>0</v>
      </c>
      <c r="AK958" s="7">
        <v>0</v>
      </c>
      <c r="AL958" s="7">
        <v>957</v>
      </c>
      <c r="AM958" s="7">
        <v>0</v>
      </c>
    </row>
    <row r="959" spans="29:39" x14ac:dyDescent="0.25">
      <c r="AC959" s="7">
        <v>0</v>
      </c>
      <c r="AE959" s="7" t="s">
        <v>185</v>
      </c>
      <c r="AF959" s="7">
        <v>0</v>
      </c>
      <c r="AH959" s="7">
        <v>0</v>
      </c>
      <c r="AI959" s="7">
        <v>0</v>
      </c>
      <c r="AJ959" s="7">
        <v>0</v>
      </c>
      <c r="AK959" s="7">
        <v>0</v>
      </c>
      <c r="AL959" s="7">
        <v>958</v>
      </c>
      <c r="AM959" s="7">
        <v>0</v>
      </c>
    </row>
    <row r="960" spans="29:39" x14ac:dyDescent="0.25">
      <c r="AC960" s="7">
        <v>0</v>
      </c>
      <c r="AE960" s="7" t="s">
        <v>185</v>
      </c>
      <c r="AF960" s="7">
        <v>0</v>
      </c>
      <c r="AH960" s="7">
        <v>0</v>
      </c>
      <c r="AI960" s="7">
        <v>0</v>
      </c>
      <c r="AJ960" s="7">
        <v>0</v>
      </c>
      <c r="AK960" s="7">
        <v>0</v>
      </c>
      <c r="AL960" s="7">
        <v>959</v>
      </c>
      <c r="AM960" s="7">
        <v>0</v>
      </c>
    </row>
    <row r="961" spans="29:39" x14ac:dyDescent="0.25">
      <c r="AC961" s="7">
        <v>0</v>
      </c>
      <c r="AE961" s="7" t="s">
        <v>185</v>
      </c>
      <c r="AF961" s="7">
        <v>0</v>
      </c>
      <c r="AH961" s="7">
        <v>0</v>
      </c>
      <c r="AI961" s="7">
        <v>0</v>
      </c>
      <c r="AJ961" s="7">
        <v>0</v>
      </c>
      <c r="AK961" s="7">
        <v>0</v>
      </c>
      <c r="AL961" s="7">
        <v>960</v>
      </c>
      <c r="AM961" s="7">
        <v>0</v>
      </c>
    </row>
    <row r="962" spans="29:39" x14ac:dyDescent="0.25">
      <c r="AC962" s="7">
        <v>0</v>
      </c>
      <c r="AE962" s="7" t="s">
        <v>185</v>
      </c>
      <c r="AF962" s="7">
        <v>0</v>
      </c>
      <c r="AH962" s="7">
        <v>0</v>
      </c>
      <c r="AI962" s="7">
        <v>0</v>
      </c>
      <c r="AJ962" s="7">
        <v>0</v>
      </c>
      <c r="AK962" s="7">
        <v>0</v>
      </c>
      <c r="AL962" s="7">
        <v>961</v>
      </c>
      <c r="AM962" s="7">
        <v>0</v>
      </c>
    </row>
    <row r="963" spans="29:39" x14ac:dyDescent="0.25">
      <c r="AC963" s="7">
        <v>0</v>
      </c>
      <c r="AE963" s="7" t="s">
        <v>185</v>
      </c>
      <c r="AF963" s="7">
        <v>0</v>
      </c>
      <c r="AH963" s="7">
        <v>0</v>
      </c>
      <c r="AI963" s="7">
        <v>0</v>
      </c>
      <c r="AJ963" s="7">
        <v>0</v>
      </c>
      <c r="AK963" s="7">
        <v>0</v>
      </c>
      <c r="AL963" s="7">
        <v>962</v>
      </c>
      <c r="AM963" s="7">
        <v>0</v>
      </c>
    </row>
    <row r="964" spans="29:39" x14ac:dyDescent="0.25">
      <c r="AC964" s="7">
        <v>0</v>
      </c>
      <c r="AE964" s="7" t="s">
        <v>185</v>
      </c>
      <c r="AF964" s="7">
        <v>0</v>
      </c>
      <c r="AH964" s="7">
        <v>0</v>
      </c>
      <c r="AI964" s="7">
        <v>0</v>
      </c>
      <c r="AJ964" s="7">
        <v>0</v>
      </c>
      <c r="AK964" s="7">
        <v>0</v>
      </c>
      <c r="AL964" s="7">
        <v>963</v>
      </c>
      <c r="AM964" s="7">
        <v>0</v>
      </c>
    </row>
    <row r="965" spans="29:39" x14ac:dyDescent="0.25">
      <c r="AC965" s="7">
        <v>0</v>
      </c>
      <c r="AE965" s="7" t="s">
        <v>185</v>
      </c>
      <c r="AF965" s="7">
        <v>0</v>
      </c>
      <c r="AH965" s="7">
        <v>0</v>
      </c>
      <c r="AI965" s="7">
        <v>0</v>
      </c>
      <c r="AJ965" s="7">
        <v>0</v>
      </c>
      <c r="AK965" s="7">
        <v>0</v>
      </c>
      <c r="AL965" s="7">
        <v>964</v>
      </c>
      <c r="AM965" s="7">
        <v>0</v>
      </c>
    </row>
    <row r="966" spans="29:39" x14ac:dyDescent="0.25">
      <c r="AC966" s="7">
        <v>0</v>
      </c>
      <c r="AE966" s="7" t="s">
        <v>185</v>
      </c>
      <c r="AF966" s="7">
        <v>0</v>
      </c>
      <c r="AH966" s="7">
        <v>0</v>
      </c>
      <c r="AI966" s="7">
        <v>0</v>
      </c>
      <c r="AJ966" s="7">
        <v>0</v>
      </c>
      <c r="AK966" s="7">
        <v>0</v>
      </c>
      <c r="AL966" s="7">
        <v>965</v>
      </c>
      <c r="AM966" s="7">
        <v>0</v>
      </c>
    </row>
    <row r="967" spans="29:39" x14ac:dyDescent="0.25">
      <c r="AC967" s="7">
        <v>0</v>
      </c>
      <c r="AE967" s="7" t="s">
        <v>185</v>
      </c>
      <c r="AF967" s="7">
        <v>0</v>
      </c>
      <c r="AH967" s="7">
        <v>0</v>
      </c>
      <c r="AI967" s="7">
        <v>0</v>
      </c>
      <c r="AJ967" s="7">
        <v>0</v>
      </c>
      <c r="AK967" s="7">
        <v>0</v>
      </c>
      <c r="AL967" s="7">
        <v>966</v>
      </c>
      <c r="AM967" s="7">
        <v>0</v>
      </c>
    </row>
    <row r="968" spans="29:39" x14ac:dyDescent="0.25">
      <c r="AC968" s="7">
        <v>0</v>
      </c>
      <c r="AE968" s="7" t="s">
        <v>185</v>
      </c>
      <c r="AF968" s="7">
        <v>0</v>
      </c>
      <c r="AH968" s="7">
        <v>0</v>
      </c>
      <c r="AI968" s="7">
        <v>0</v>
      </c>
      <c r="AJ968" s="7">
        <v>0</v>
      </c>
      <c r="AK968" s="7">
        <v>0</v>
      </c>
      <c r="AL968" s="7">
        <v>967</v>
      </c>
      <c r="AM968" s="7">
        <v>0</v>
      </c>
    </row>
    <row r="969" spans="29:39" x14ac:dyDescent="0.25">
      <c r="AC969" s="7">
        <v>0</v>
      </c>
      <c r="AE969" s="7" t="s">
        <v>185</v>
      </c>
      <c r="AF969" s="7">
        <v>0</v>
      </c>
      <c r="AH969" s="7">
        <v>0</v>
      </c>
      <c r="AI969" s="7">
        <v>0</v>
      </c>
      <c r="AJ969" s="7">
        <v>0</v>
      </c>
      <c r="AK969" s="7">
        <v>0</v>
      </c>
      <c r="AL969" s="7">
        <v>968</v>
      </c>
      <c r="AM969" s="7">
        <v>0</v>
      </c>
    </row>
    <row r="970" spans="29:39" x14ac:dyDescent="0.25">
      <c r="AC970" s="7">
        <v>0</v>
      </c>
      <c r="AE970" s="7" t="s">
        <v>185</v>
      </c>
      <c r="AF970" s="7">
        <v>0</v>
      </c>
      <c r="AH970" s="7">
        <v>0</v>
      </c>
      <c r="AI970" s="7">
        <v>0</v>
      </c>
      <c r="AJ970" s="7">
        <v>0</v>
      </c>
      <c r="AK970" s="7">
        <v>0</v>
      </c>
      <c r="AL970" s="7">
        <v>969</v>
      </c>
      <c r="AM970" s="7">
        <v>0</v>
      </c>
    </row>
    <row r="971" spans="29:39" x14ac:dyDescent="0.25">
      <c r="AC971" s="7">
        <v>0</v>
      </c>
      <c r="AE971" s="7" t="s">
        <v>185</v>
      </c>
      <c r="AF971" s="7">
        <v>0</v>
      </c>
      <c r="AH971" s="7">
        <v>0</v>
      </c>
      <c r="AI971" s="7">
        <v>0</v>
      </c>
      <c r="AJ971" s="7">
        <v>0</v>
      </c>
      <c r="AK971" s="7">
        <v>0</v>
      </c>
      <c r="AL971" s="7">
        <v>970</v>
      </c>
      <c r="AM971" s="7">
        <v>0</v>
      </c>
    </row>
    <row r="972" spans="29:39" x14ac:dyDescent="0.25">
      <c r="AC972" s="7">
        <v>0</v>
      </c>
      <c r="AE972" s="7" t="s">
        <v>185</v>
      </c>
      <c r="AF972" s="7">
        <v>0</v>
      </c>
      <c r="AH972" s="7">
        <v>0</v>
      </c>
      <c r="AI972" s="7">
        <v>0</v>
      </c>
      <c r="AJ972" s="7">
        <v>0</v>
      </c>
      <c r="AK972" s="7">
        <v>0</v>
      </c>
      <c r="AL972" s="7">
        <v>971</v>
      </c>
      <c r="AM972" s="7">
        <v>0</v>
      </c>
    </row>
    <row r="973" spans="29:39" x14ac:dyDescent="0.25">
      <c r="AC973" s="7">
        <v>0</v>
      </c>
      <c r="AE973" s="7" t="s">
        <v>185</v>
      </c>
      <c r="AF973" s="7">
        <v>0</v>
      </c>
      <c r="AH973" s="7">
        <v>0</v>
      </c>
      <c r="AI973" s="7">
        <v>0</v>
      </c>
      <c r="AJ973" s="7">
        <v>0</v>
      </c>
      <c r="AK973" s="7">
        <v>0</v>
      </c>
      <c r="AL973" s="7">
        <v>972</v>
      </c>
      <c r="AM973" s="7">
        <v>0</v>
      </c>
    </row>
    <row r="974" spans="29:39" x14ac:dyDescent="0.25">
      <c r="AC974" s="7">
        <v>0</v>
      </c>
      <c r="AE974" s="7" t="s">
        <v>185</v>
      </c>
      <c r="AF974" s="7">
        <v>0</v>
      </c>
      <c r="AH974" s="7">
        <v>0</v>
      </c>
      <c r="AI974" s="7">
        <v>0</v>
      </c>
      <c r="AJ974" s="7">
        <v>0</v>
      </c>
      <c r="AK974" s="7">
        <v>0</v>
      </c>
      <c r="AL974" s="7">
        <v>973</v>
      </c>
      <c r="AM974" s="7">
        <v>0</v>
      </c>
    </row>
    <row r="975" spans="29:39" x14ac:dyDescent="0.25">
      <c r="AC975" s="7">
        <v>0</v>
      </c>
      <c r="AE975" s="7" t="s">
        <v>185</v>
      </c>
      <c r="AF975" s="7">
        <v>0</v>
      </c>
      <c r="AH975" s="7">
        <v>0</v>
      </c>
      <c r="AI975" s="7">
        <v>0</v>
      </c>
      <c r="AJ975" s="7">
        <v>0</v>
      </c>
      <c r="AK975" s="7">
        <v>0</v>
      </c>
      <c r="AL975" s="7">
        <v>974</v>
      </c>
      <c r="AM975" s="7">
        <v>0</v>
      </c>
    </row>
    <row r="976" spans="29:39" x14ac:dyDescent="0.25">
      <c r="AC976" s="7">
        <v>0</v>
      </c>
      <c r="AE976" s="7" t="s">
        <v>185</v>
      </c>
      <c r="AF976" s="7">
        <v>0</v>
      </c>
      <c r="AH976" s="7">
        <v>0</v>
      </c>
      <c r="AI976" s="7">
        <v>0</v>
      </c>
      <c r="AJ976" s="7">
        <v>0</v>
      </c>
      <c r="AK976" s="7">
        <v>0</v>
      </c>
      <c r="AL976" s="7">
        <v>975</v>
      </c>
      <c r="AM976" s="7">
        <v>0</v>
      </c>
    </row>
    <row r="977" spans="29:39" x14ac:dyDescent="0.25">
      <c r="AC977" s="7">
        <v>0</v>
      </c>
      <c r="AE977" s="7" t="s">
        <v>185</v>
      </c>
      <c r="AF977" s="7">
        <v>0</v>
      </c>
      <c r="AH977" s="7">
        <v>0</v>
      </c>
      <c r="AI977" s="7">
        <v>0</v>
      </c>
      <c r="AJ977" s="7">
        <v>0</v>
      </c>
      <c r="AK977" s="7">
        <v>0</v>
      </c>
      <c r="AL977" s="7">
        <v>976</v>
      </c>
      <c r="AM977" s="7">
        <v>0</v>
      </c>
    </row>
    <row r="978" spans="29:39" x14ac:dyDescent="0.25">
      <c r="AC978" s="7">
        <v>0</v>
      </c>
      <c r="AE978" s="7" t="s">
        <v>185</v>
      </c>
      <c r="AF978" s="7">
        <v>0</v>
      </c>
      <c r="AH978" s="7">
        <v>0</v>
      </c>
      <c r="AI978" s="7">
        <v>0</v>
      </c>
      <c r="AJ978" s="7">
        <v>0</v>
      </c>
      <c r="AK978" s="7">
        <v>0</v>
      </c>
      <c r="AL978" s="7">
        <v>977</v>
      </c>
      <c r="AM978" s="7">
        <v>0</v>
      </c>
    </row>
    <row r="979" spans="29:39" x14ac:dyDescent="0.25">
      <c r="AC979" s="7">
        <v>0</v>
      </c>
      <c r="AE979" s="7" t="s">
        <v>185</v>
      </c>
      <c r="AF979" s="7">
        <v>0</v>
      </c>
      <c r="AH979" s="7">
        <v>0</v>
      </c>
      <c r="AI979" s="7">
        <v>0</v>
      </c>
      <c r="AJ979" s="7">
        <v>0</v>
      </c>
      <c r="AK979" s="7">
        <v>0</v>
      </c>
      <c r="AL979" s="7">
        <v>978</v>
      </c>
      <c r="AM979" s="7">
        <v>0</v>
      </c>
    </row>
    <row r="980" spans="29:39" x14ac:dyDescent="0.25">
      <c r="AC980" s="7">
        <v>0</v>
      </c>
      <c r="AE980" s="7" t="s">
        <v>185</v>
      </c>
      <c r="AF980" s="7">
        <v>0</v>
      </c>
      <c r="AH980" s="7">
        <v>0</v>
      </c>
      <c r="AI980" s="7">
        <v>0</v>
      </c>
      <c r="AJ980" s="7">
        <v>0</v>
      </c>
      <c r="AK980" s="7">
        <v>0</v>
      </c>
      <c r="AL980" s="7">
        <v>979</v>
      </c>
      <c r="AM980" s="7">
        <v>0</v>
      </c>
    </row>
    <row r="981" spans="29:39" x14ac:dyDescent="0.25">
      <c r="AC981" s="7">
        <v>0</v>
      </c>
      <c r="AE981" s="7" t="s">
        <v>185</v>
      </c>
      <c r="AF981" s="7">
        <v>0</v>
      </c>
      <c r="AH981" s="7">
        <v>0</v>
      </c>
      <c r="AI981" s="7">
        <v>0</v>
      </c>
      <c r="AJ981" s="7">
        <v>0</v>
      </c>
      <c r="AK981" s="7">
        <v>0</v>
      </c>
      <c r="AL981" s="7">
        <v>980</v>
      </c>
      <c r="AM981" s="7">
        <v>0</v>
      </c>
    </row>
    <row r="982" spans="29:39" x14ac:dyDescent="0.25">
      <c r="AC982" s="7">
        <v>0</v>
      </c>
      <c r="AE982" s="7" t="s">
        <v>185</v>
      </c>
      <c r="AF982" s="7">
        <v>0</v>
      </c>
      <c r="AH982" s="7">
        <v>0</v>
      </c>
      <c r="AI982" s="7">
        <v>0</v>
      </c>
      <c r="AJ982" s="7">
        <v>0</v>
      </c>
      <c r="AK982" s="7">
        <v>0</v>
      </c>
      <c r="AL982" s="7">
        <v>981</v>
      </c>
      <c r="AM982" s="7">
        <v>0</v>
      </c>
    </row>
    <row r="983" spans="29:39" x14ac:dyDescent="0.25">
      <c r="AC983" s="7">
        <v>0</v>
      </c>
      <c r="AE983" s="7" t="s">
        <v>185</v>
      </c>
      <c r="AF983" s="7">
        <v>0</v>
      </c>
      <c r="AH983" s="7">
        <v>0</v>
      </c>
      <c r="AI983" s="7">
        <v>0</v>
      </c>
      <c r="AJ983" s="7">
        <v>0</v>
      </c>
      <c r="AK983" s="7">
        <v>0</v>
      </c>
      <c r="AL983" s="7">
        <v>982</v>
      </c>
      <c r="AM983" s="7">
        <v>0</v>
      </c>
    </row>
    <row r="984" spans="29:39" x14ac:dyDescent="0.25">
      <c r="AC984" s="7">
        <v>0</v>
      </c>
      <c r="AE984" s="7" t="s">
        <v>185</v>
      </c>
      <c r="AF984" s="7">
        <v>0</v>
      </c>
      <c r="AH984" s="7">
        <v>0</v>
      </c>
      <c r="AI984" s="7">
        <v>0</v>
      </c>
      <c r="AJ984" s="7">
        <v>0</v>
      </c>
      <c r="AK984" s="7">
        <v>0</v>
      </c>
      <c r="AL984" s="7">
        <v>983</v>
      </c>
      <c r="AM984" s="7">
        <v>0</v>
      </c>
    </row>
    <row r="985" spans="29:39" x14ac:dyDescent="0.25">
      <c r="AC985" s="7">
        <v>0</v>
      </c>
      <c r="AE985" s="7" t="s">
        <v>185</v>
      </c>
      <c r="AF985" s="7">
        <v>0</v>
      </c>
      <c r="AH985" s="7">
        <v>0</v>
      </c>
      <c r="AI985" s="7">
        <v>0</v>
      </c>
      <c r="AJ985" s="7">
        <v>0</v>
      </c>
      <c r="AK985" s="7">
        <v>0</v>
      </c>
      <c r="AL985" s="7">
        <v>984</v>
      </c>
      <c r="AM985" s="7">
        <v>0</v>
      </c>
    </row>
    <row r="986" spans="29:39" x14ac:dyDescent="0.25">
      <c r="AC986" s="7">
        <v>0</v>
      </c>
      <c r="AE986" s="7" t="s">
        <v>185</v>
      </c>
      <c r="AF986" s="7">
        <v>0</v>
      </c>
      <c r="AH986" s="7">
        <v>0</v>
      </c>
      <c r="AI986" s="7">
        <v>0</v>
      </c>
      <c r="AJ986" s="7">
        <v>0</v>
      </c>
      <c r="AK986" s="7">
        <v>0</v>
      </c>
      <c r="AL986" s="7">
        <v>985</v>
      </c>
      <c r="AM986" s="7">
        <v>0</v>
      </c>
    </row>
    <row r="987" spans="29:39" x14ac:dyDescent="0.25">
      <c r="AC987" s="7">
        <v>0</v>
      </c>
      <c r="AE987" s="7" t="s">
        <v>185</v>
      </c>
      <c r="AF987" s="7">
        <v>0</v>
      </c>
      <c r="AH987" s="7">
        <v>0</v>
      </c>
      <c r="AI987" s="7">
        <v>0</v>
      </c>
      <c r="AJ987" s="7">
        <v>0</v>
      </c>
      <c r="AK987" s="7">
        <v>0</v>
      </c>
      <c r="AL987" s="7">
        <v>986</v>
      </c>
      <c r="AM987" s="7">
        <v>0</v>
      </c>
    </row>
    <row r="988" spans="29:39" x14ac:dyDescent="0.25">
      <c r="AC988" s="7">
        <v>0</v>
      </c>
      <c r="AE988" s="7" t="s">
        <v>185</v>
      </c>
      <c r="AF988" s="7">
        <v>0</v>
      </c>
      <c r="AH988" s="7">
        <v>0</v>
      </c>
      <c r="AI988" s="7">
        <v>0</v>
      </c>
      <c r="AJ988" s="7">
        <v>0</v>
      </c>
      <c r="AK988" s="7">
        <v>0</v>
      </c>
      <c r="AL988" s="7">
        <v>987</v>
      </c>
      <c r="AM988" s="7">
        <v>0</v>
      </c>
    </row>
    <row r="989" spans="29:39" x14ac:dyDescent="0.25">
      <c r="AC989" s="7">
        <v>0</v>
      </c>
      <c r="AE989" s="7" t="s">
        <v>185</v>
      </c>
      <c r="AF989" s="7">
        <v>0</v>
      </c>
      <c r="AH989" s="7">
        <v>0</v>
      </c>
      <c r="AI989" s="7">
        <v>0</v>
      </c>
      <c r="AJ989" s="7">
        <v>0</v>
      </c>
      <c r="AK989" s="7">
        <v>0</v>
      </c>
      <c r="AL989" s="7">
        <v>988</v>
      </c>
      <c r="AM989" s="7">
        <v>0</v>
      </c>
    </row>
    <row r="990" spans="29:39" x14ac:dyDescent="0.25">
      <c r="AC990" s="7">
        <v>0</v>
      </c>
      <c r="AE990" s="7" t="s">
        <v>185</v>
      </c>
      <c r="AF990" s="7">
        <v>0</v>
      </c>
      <c r="AH990" s="7">
        <v>0</v>
      </c>
      <c r="AI990" s="7">
        <v>0</v>
      </c>
      <c r="AJ990" s="7">
        <v>0</v>
      </c>
      <c r="AK990" s="7">
        <v>0</v>
      </c>
      <c r="AL990" s="7">
        <v>989</v>
      </c>
      <c r="AM990" s="7">
        <v>0</v>
      </c>
    </row>
    <row r="991" spans="29:39" x14ac:dyDescent="0.25">
      <c r="AC991" s="7">
        <v>0</v>
      </c>
      <c r="AE991" s="7" t="s">
        <v>185</v>
      </c>
      <c r="AF991" s="7">
        <v>0</v>
      </c>
      <c r="AH991" s="7">
        <v>0</v>
      </c>
      <c r="AI991" s="7">
        <v>0</v>
      </c>
      <c r="AJ991" s="7">
        <v>0</v>
      </c>
      <c r="AK991" s="7">
        <v>0</v>
      </c>
      <c r="AL991" s="7">
        <v>990</v>
      </c>
      <c r="AM991" s="7">
        <v>0</v>
      </c>
    </row>
    <row r="992" spans="29:39" x14ac:dyDescent="0.25">
      <c r="AC992" s="7">
        <v>0</v>
      </c>
      <c r="AE992" s="7" t="s">
        <v>185</v>
      </c>
      <c r="AF992" s="7">
        <v>0</v>
      </c>
      <c r="AH992" s="7">
        <v>0</v>
      </c>
      <c r="AI992" s="7">
        <v>0</v>
      </c>
      <c r="AJ992" s="7">
        <v>0</v>
      </c>
      <c r="AK992" s="7">
        <v>0</v>
      </c>
      <c r="AL992" s="7">
        <v>991</v>
      </c>
      <c r="AM992" s="7">
        <v>0</v>
      </c>
    </row>
    <row r="993" spans="29:39" x14ac:dyDescent="0.25">
      <c r="AC993" s="7">
        <v>0</v>
      </c>
      <c r="AE993" s="7" t="s">
        <v>185</v>
      </c>
      <c r="AF993" s="7">
        <v>0</v>
      </c>
      <c r="AH993" s="7">
        <v>0</v>
      </c>
      <c r="AI993" s="7">
        <v>0</v>
      </c>
      <c r="AJ993" s="7">
        <v>0</v>
      </c>
      <c r="AK993" s="7">
        <v>0</v>
      </c>
      <c r="AL993" s="7">
        <v>992</v>
      </c>
      <c r="AM993" s="7">
        <v>0</v>
      </c>
    </row>
    <row r="994" spans="29:39" x14ac:dyDescent="0.25">
      <c r="AC994" s="7">
        <v>0</v>
      </c>
      <c r="AE994" s="7" t="s">
        <v>185</v>
      </c>
      <c r="AF994" s="7">
        <v>0</v>
      </c>
      <c r="AH994" s="7">
        <v>0</v>
      </c>
      <c r="AI994" s="7">
        <v>0</v>
      </c>
      <c r="AJ994" s="7">
        <v>0</v>
      </c>
      <c r="AK994" s="7">
        <v>0</v>
      </c>
      <c r="AL994" s="7">
        <v>993</v>
      </c>
      <c r="AM994" s="7">
        <v>0</v>
      </c>
    </row>
    <row r="995" spans="29:39" x14ac:dyDescent="0.25">
      <c r="AC995" s="7">
        <v>0</v>
      </c>
      <c r="AE995" s="7" t="s">
        <v>185</v>
      </c>
      <c r="AF995" s="7">
        <v>0</v>
      </c>
      <c r="AH995" s="7">
        <v>0</v>
      </c>
      <c r="AI995" s="7">
        <v>0</v>
      </c>
      <c r="AJ995" s="7">
        <v>0</v>
      </c>
      <c r="AK995" s="7">
        <v>0</v>
      </c>
      <c r="AL995" s="7">
        <v>994</v>
      </c>
      <c r="AM995" s="7">
        <v>0</v>
      </c>
    </row>
    <row r="996" spans="29:39" x14ac:dyDescent="0.25">
      <c r="AC996" s="7">
        <v>0</v>
      </c>
      <c r="AE996" s="7" t="s">
        <v>185</v>
      </c>
      <c r="AF996" s="7">
        <v>0</v>
      </c>
      <c r="AH996" s="7">
        <v>0</v>
      </c>
      <c r="AI996" s="7">
        <v>0</v>
      </c>
      <c r="AJ996" s="7">
        <v>0</v>
      </c>
      <c r="AK996" s="7">
        <v>0</v>
      </c>
      <c r="AL996" s="7">
        <v>995</v>
      </c>
      <c r="AM996" s="7">
        <v>0</v>
      </c>
    </row>
    <row r="997" spans="29:39" x14ac:dyDescent="0.25">
      <c r="AC997" s="7">
        <v>0</v>
      </c>
      <c r="AE997" s="7" t="s">
        <v>185</v>
      </c>
      <c r="AF997" s="7">
        <v>0</v>
      </c>
      <c r="AH997" s="7">
        <v>0</v>
      </c>
      <c r="AI997" s="7">
        <v>0</v>
      </c>
      <c r="AJ997" s="7">
        <v>0</v>
      </c>
      <c r="AK997" s="7">
        <v>0</v>
      </c>
      <c r="AL997" s="7">
        <v>996</v>
      </c>
      <c r="AM997" s="7">
        <v>0</v>
      </c>
    </row>
    <row r="998" spans="29:39" x14ac:dyDescent="0.25">
      <c r="AC998" s="7">
        <v>0</v>
      </c>
      <c r="AE998" s="7" t="s">
        <v>185</v>
      </c>
      <c r="AF998" s="7">
        <v>0</v>
      </c>
      <c r="AH998" s="7">
        <v>0</v>
      </c>
      <c r="AI998" s="7">
        <v>0</v>
      </c>
      <c r="AJ998" s="7">
        <v>0</v>
      </c>
      <c r="AK998" s="7">
        <v>0</v>
      </c>
      <c r="AL998" s="7">
        <v>997</v>
      </c>
      <c r="AM998" s="7">
        <v>0</v>
      </c>
    </row>
    <row r="999" spans="29:39" x14ac:dyDescent="0.25">
      <c r="AC999" s="7">
        <v>0</v>
      </c>
      <c r="AE999" s="7" t="s">
        <v>185</v>
      </c>
      <c r="AF999" s="7">
        <v>0</v>
      </c>
      <c r="AH999" s="7">
        <v>0</v>
      </c>
      <c r="AI999" s="7">
        <v>0</v>
      </c>
      <c r="AJ999" s="7">
        <v>0</v>
      </c>
      <c r="AK999" s="7">
        <v>0</v>
      </c>
      <c r="AL999" s="7">
        <v>998</v>
      </c>
      <c r="AM999" s="7">
        <v>0</v>
      </c>
    </row>
    <row r="1000" spans="29:39" x14ac:dyDescent="0.25">
      <c r="AC1000" s="7">
        <v>0</v>
      </c>
      <c r="AE1000" s="7" t="s">
        <v>185</v>
      </c>
      <c r="AF1000" s="7">
        <v>0</v>
      </c>
      <c r="AH1000" s="7">
        <v>0</v>
      </c>
      <c r="AI1000" s="7">
        <v>0</v>
      </c>
      <c r="AJ1000" s="7">
        <v>0</v>
      </c>
      <c r="AK1000" s="7">
        <v>0</v>
      </c>
      <c r="AL1000" s="7">
        <v>999</v>
      </c>
      <c r="AM1000" s="7">
        <v>0</v>
      </c>
    </row>
    <row r="1001" spans="29:39" x14ac:dyDescent="0.25">
      <c r="AC1001" s="7">
        <v>0</v>
      </c>
      <c r="AE1001" s="7" t="s">
        <v>185</v>
      </c>
      <c r="AF1001" s="7">
        <v>0</v>
      </c>
      <c r="AH1001" s="7">
        <v>0</v>
      </c>
      <c r="AI1001" s="7">
        <v>0</v>
      </c>
      <c r="AJ1001" s="7">
        <v>0</v>
      </c>
      <c r="AK1001" s="7">
        <v>0</v>
      </c>
      <c r="AL1001" s="7">
        <v>1000</v>
      </c>
      <c r="AM1001" s="7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27EBF2065D604F8106D7325A759879" ma:contentTypeVersion="13" ma:contentTypeDescription="Create a new document." ma:contentTypeScope="" ma:versionID="d862b4e7d5be491f4085ddc9c2ebdd22">
  <xsd:schema xmlns:xsd="http://www.w3.org/2001/XMLSchema" xmlns:xs="http://www.w3.org/2001/XMLSchema" xmlns:p="http://schemas.microsoft.com/office/2006/metadata/properties" xmlns:ns1="http://schemas.microsoft.com/sharepoint/v3" xmlns:ns2="9b02d3c1-7945-4659-b2af-104553d10018" xmlns:ns3="39770048-e514-49f6-b909-3844c93ee447" targetNamespace="http://schemas.microsoft.com/office/2006/metadata/properties" ma:root="true" ma:fieldsID="293587664bd80f50fe0d1c6674d16a92" ns1:_="" ns2:_="" ns3:_="">
    <xsd:import namespace="http://schemas.microsoft.com/sharepoint/v3"/>
    <xsd:import namespace="9b02d3c1-7945-4659-b2af-104553d10018"/>
    <xsd:import namespace="39770048-e514-49f6-b909-3844c93ee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2d3c1-7945-4659-b2af-104553d10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0048-e514-49f6-b909-3844c93ee4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A08D02-4F04-480E-8A70-8EFDB2E9F620}"/>
</file>

<file path=customXml/itemProps2.xml><?xml version="1.0" encoding="utf-8"?>
<ds:datastoreItem xmlns:ds="http://schemas.openxmlformats.org/officeDocument/2006/customXml" ds:itemID="{AB3B00C7-8EAD-4777-802F-BBBED448C5A3}"/>
</file>

<file path=customXml/itemProps3.xml><?xml version="1.0" encoding="utf-8"?>
<ds:datastoreItem xmlns:ds="http://schemas.openxmlformats.org/officeDocument/2006/customXml" ds:itemID="{3E254161-F96B-4C95-852E-2F8C4B073A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10yr</vt:lpstr>
      <vt:lpstr>25yr</vt:lpstr>
      <vt:lpstr>50yr</vt:lpstr>
      <vt:lpstr>100yr</vt:lpstr>
      <vt:lpstr>500yr</vt:lpstr>
      <vt:lpstr>AAL</vt:lpstr>
      <vt:lpstr>Specific Occupancy</vt:lpstr>
      <vt:lpstr>Rental Loss</vt:lpstr>
      <vt:lpstr>Percent Owner Occupied</vt:lpstr>
      <vt:lpstr>Wage and Capital Related Income</vt:lpstr>
      <vt:lpstr>Recapture Features</vt:lpstr>
      <vt:lpstr>Depth</vt:lpstr>
      <vt:lpstr>Days</vt:lpstr>
      <vt:lpstr>_10yr</vt:lpstr>
      <vt:lpstr>_10yr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</cp:lastModifiedBy>
  <dcterms:created xsi:type="dcterms:W3CDTF">2016-12-12T19:32:42Z</dcterms:created>
  <dcterms:modified xsi:type="dcterms:W3CDTF">2019-12-21T17:08:07Z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0x0101006B27EBF2065D604F8106D7325A759879</vt:lpwstr>
  </property>
</Properties>
</file>